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ЭтаКнига" defaultThemeVersion="124226"/>
  <mc:AlternateContent xmlns:mc="http://schemas.openxmlformats.org/markup-compatibility/2006">
    <mc:Choice Requires="x15">
      <x15ac:absPath xmlns:x15ac="http://schemas.microsoft.com/office/spreadsheetml/2010/11/ac" url="\\ME-FS-04\PlanningApproval\!ИПР 2023 год\ДЗО ПАО РусГидро\9. АО Чукотэнерго\!!!ПРИКАЗ\Приказ на подпись\"/>
    </mc:Choice>
  </mc:AlternateContent>
  <bookViews>
    <workbookView xWindow="-120" yWindow="-120" windowWidth="29040" windowHeight="15720" activeTab="10"/>
  </bookViews>
  <sheets>
    <sheet name="1" sheetId="1" r:id="rId1"/>
    <sheet name="2" sheetId="2" r:id="rId2"/>
    <sheet name="3.1" sheetId="4" r:id="rId3"/>
    <sheet name="3.2" sheetId="5" r:id="rId4"/>
    <sheet name="3.3" sheetId="6" r:id="rId5"/>
    <sheet name="3.4" sheetId="7" r:id="rId6"/>
    <sheet name="3.5" sheetId="8" r:id="rId7"/>
    <sheet name="4" sheetId="9" r:id="rId8"/>
    <sheet name="5" sheetId="11" r:id="rId9"/>
    <sheet name="6" sheetId="12" r:id="rId10"/>
    <sheet name="7" sheetId="13" r:id="rId11"/>
  </sheets>
  <definedNames>
    <definedName name="_xlnm._FilterDatabase" localSheetId="0" hidden="1">'1'!$A$16:$AO$374</definedName>
    <definedName name="_xlnm._FilterDatabase" localSheetId="1" hidden="1">'2'!$A$17:$U$374</definedName>
    <definedName name="_xlnm._FilterDatabase" localSheetId="3" hidden="1">'3.2'!$A$18:$CS$377</definedName>
    <definedName name="_xlnm._FilterDatabase" localSheetId="4" hidden="1">'3.3'!$A$18:$CS$376</definedName>
    <definedName name="_xlnm._FilterDatabase" localSheetId="5" hidden="1">'3.4'!$A$14:$AY$376</definedName>
    <definedName name="_xlnm._FilterDatabase" localSheetId="6" hidden="1">'3.5'!$A$17:$CS$376</definedName>
    <definedName name="_xlnm._FilterDatabase" localSheetId="7" hidden="1">'4'!$A$19:$CJ$376</definedName>
    <definedName name="_xlnm.Print_Area" localSheetId="0">'1'!$A$1:$AN$374</definedName>
    <definedName name="_xlnm.Print_Area" localSheetId="5">'3.4'!$A$1:$AY$376</definedName>
    <definedName name="_xlnm.Print_Area" localSheetId="10">'7'!$A$1:$H$84</definedName>
  </definedNames>
  <calcPr calcId="152511" refMode="R1C1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W96" i="5" l="1"/>
  <c r="W94" i="5" s="1"/>
  <c r="W23" i="5" s="1"/>
  <c r="W48" i="5"/>
  <c r="W45" i="5" s="1"/>
  <c r="W44" i="5" s="1"/>
  <c r="W43" i="5" l="1"/>
  <c r="W42" i="5" s="1"/>
  <c r="W21" i="5"/>
  <c r="W20" i="5" s="1"/>
  <c r="W19" i="5" s="1"/>
  <c r="W95" i="6" l="1"/>
  <c r="W93" i="6" s="1"/>
  <c r="W22" i="6" s="1"/>
  <c r="W226" i="6"/>
  <c r="W220" i="6"/>
  <c r="W219" i="6" s="1"/>
  <c r="W214" i="6"/>
  <c r="W213" i="6"/>
  <c r="W33" i="6" s="1"/>
  <c r="W171" i="6"/>
  <c r="W166" i="6"/>
  <c r="W28" i="6" s="1"/>
  <c r="W155" i="6"/>
  <c r="W144" i="6"/>
  <c r="W136" i="6"/>
  <c r="W135" i="6"/>
  <c r="W133" i="6"/>
  <c r="W129" i="6"/>
  <c r="W115" i="6"/>
  <c r="W98" i="6"/>
  <c r="W23" i="6" s="1"/>
  <c r="W91" i="6"/>
  <c r="W88" i="6"/>
  <c r="W86" i="6" s="1"/>
  <c r="W84" i="6" s="1"/>
  <c r="W83" i="6" s="1"/>
  <c r="W82" i="6" s="1"/>
  <c r="W80" i="6"/>
  <c r="W61" i="6"/>
  <c r="W52" i="6"/>
  <c r="W49" i="6"/>
  <c r="W47" i="6"/>
  <c r="W44" i="6"/>
  <c r="W40" i="6"/>
  <c r="W39" i="6"/>
  <c r="W38" i="6"/>
  <c r="W37" i="6"/>
  <c r="W36" i="6"/>
  <c r="W35" i="6"/>
  <c r="W34" i="6" s="1"/>
  <c r="W31" i="6"/>
  <c r="W30" i="6"/>
  <c r="W29" i="6"/>
  <c r="W27" i="6"/>
  <c r="W24" i="6"/>
  <c r="W162" i="6" l="1"/>
  <c r="W67" i="6"/>
  <c r="W65" i="6" s="1"/>
  <c r="W64" i="6" s="1"/>
  <c r="W21" i="6" s="1"/>
  <c r="W212" i="6"/>
  <c r="W32" i="6" s="1"/>
  <c r="W26" i="6" s="1"/>
  <c r="W114" i="6"/>
  <c r="W101" i="6" s="1"/>
  <c r="W25" i="6" s="1"/>
  <c r="W43" i="6"/>
  <c r="W20" i="6" s="1"/>
  <c r="W19" i="6" l="1"/>
  <c r="W18" i="6" s="1"/>
  <c r="W42" i="6"/>
  <c r="W41" i="6" s="1"/>
  <c r="W40" i="8"/>
  <c r="W39" i="8"/>
  <c r="W38" i="8"/>
  <c r="W37" i="8"/>
  <c r="W36" i="8"/>
  <c r="W35" i="8"/>
  <c r="W33" i="8"/>
  <c r="W32" i="8"/>
  <c r="W31" i="8"/>
  <c r="W30" i="8"/>
  <c r="W26" i="8" s="1"/>
  <c r="W29" i="8"/>
  <c r="W28" i="8"/>
  <c r="W27" i="8"/>
  <c r="W25" i="8"/>
  <c r="W24" i="8"/>
  <c r="W23" i="8"/>
  <c r="W22" i="8"/>
  <c r="W21" i="8"/>
  <c r="W47" i="8"/>
  <c r="W44" i="8" s="1"/>
  <c r="W43" i="8" s="1"/>
  <c r="AX47" i="8"/>
  <c r="W90" i="8"/>
  <c r="W95" i="8"/>
  <c r="W93" i="8" s="1"/>
  <c r="W34" i="8" l="1"/>
  <c r="W20" i="8"/>
  <c r="W19" i="8" s="1"/>
  <c r="W18" i="8" s="1"/>
  <c r="W42" i="8"/>
  <c r="W41" i="8" s="1"/>
  <c r="W44" i="7"/>
  <c r="W43" i="7" s="1"/>
  <c r="W40" i="7"/>
  <c r="W39" i="7"/>
  <c r="W38" i="7"/>
  <c r="W37" i="7"/>
  <c r="W36" i="7"/>
  <c r="W35" i="7"/>
  <c r="W33" i="7"/>
  <c r="W32" i="7"/>
  <c r="W26" i="7" s="1"/>
  <c r="W31" i="7"/>
  <c r="W30" i="7"/>
  <c r="W29" i="7"/>
  <c r="W28" i="7"/>
  <c r="W27" i="7"/>
  <c r="W25" i="7"/>
  <c r="W24" i="7"/>
  <c r="W23" i="7"/>
  <c r="W21" i="7"/>
  <c r="W95" i="7"/>
  <c r="W93" i="7" s="1"/>
  <c r="W22" i="7" s="1"/>
  <c r="W34" i="7" l="1"/>
  <c r="W20" i="7"/>
  <c r="W42" i="7"/>
  <c r="W41" i="7" s="1"/>
  <c r="W19" i="7"/>
  <c r="W18" i="7" s="1"/>
  <c r="F24" i="6" l="1"/>
  <c r="F95" i="6" l="1"/>
  <c r="F93" i="6" s="1"/>
  <c r="F22" i="6" s="1"/>
  <c r="D226" i="6" l="1"/>
  <c r="D220" i="6"/>
  <c r="D219" i="6" s="1"/>
  <c r="D214" i="6"/>
  <c r="D213" i="6" s="1"/>
  <c r="D171" i="6"/>
  <c r="D166" i="6"/>
  <c r="D162" i="6" s="1"/>
  <c r="D155" i="6"/>
  <c r="D144" i="6"/>
  <c r="D136" i="6"/>
  <c r="D133" i="6"/>
  <c r="D129" i="6" s="1"/>
  <c r="D115" i="6"/>
  <c r="D95" i="6"/>
  <c r="D93" i="6" s="1"/>
  <c r="D22" i="6" s="1"/>
  <c r="D91" i="6"/>
  <c r="D88" i="6"/>
  <c r="D86" i="6" s="1"/>
  <c r="D84" i="6"/>
  <c r="D82" i="6"/>
  <c r="D80" i="6"/>
  <c r="D67" i="6"/>
  <c r="D65" i="6" s="1"/>
  <c r="D47" i="6"/>
  <c r="D44" i="6" s="1"/>
  <c r="D43" i="6" s="1"/>
  <c r="D20" i="6" s="1"/>
  <c r="D40" i="6"/>
  <c r="D39" i="6"/>
  <c r="D38" i="6"/>
  <c r="D37" i="6"/>
  <c r="D36" i="6"/>
  <c r="D35" i="6"/>
  <c r="D31" i="6"/>
  <c r="D30" i="6"/>
  <c r="D29" i="6"/>
  <c r="D27" i="6"/>
  <c r="D25" i="6"/>
  <c r="D24" i="6"/>
  <c r="D23" i="6"/>
  <c r="D135" i="6" l="1"/>
  <c r="D64" i="6"/>
  <c r="D21" i="6" s="1"/>
  <c r="D19" i="6" s="1"/>
  <c r="D34" i="6"/>
  <c r="D33" i="6"/>
  <c r="D212" i="6"/>
  <c r="D32" i="6" s="1"/>
  <c r="D114" i="6"/>
  <c r="D28" i="6"/>
  <c r="D42" i="6" l="1"/>
  <c r="D41" i="6" s="1"/>
  <c r="D26" i="6"/>
  <c r="D18" i="6" s="1"/>
  <c r="D367" i="9"/>
  <c r="D37" i="9" s="1"/>
  <c r="D361" i="9"/>
  <c r="D360" i="9" s="1"/>
  <c r="D355" i="9"/>
  <c r="D354" i="9" s="1"/>
  <c r="D35" i="9" s="1"/>
  <c r="D213" i="9"/>
  <c r="D33" i="9" s="1"/>
  <c r="D208" i="9"/>
  <c r="D204" i="9"/>
  <c r="D31" i="9" s="1"/>
  <c r="D188" i="9"/>
  <c r="D186" i="9"/>
  <c r="D176" i="9"/>
  <c r="D173" i="9"/>
  <c r="D170" i="9"/>
  <c r="D167" i="9"/>
  <c r="D101" i="9"/>
  <c r="D25" i="9" s="1"/>
  <c r="D98" i="9"/>
  <c r="D23" i="9" s="1"/>
  <c r="D95" i="9"/>
  <c r="D93" i="9" s="1"/>
  <c r="D22" i="9" s="1"/>
  <c r="D90" i="9"/>
  <c r="D88" i="9"/>
  <c r="D84" i="9"/>
  <c r="D83" i="9" s="1"/>
  <c r="D67" i="9"/>
  <c r="D65" i="9" s="1"/>
  <c r="D47" i="9"/>
  <c r="D44" i="9" s="1"/>
  <c r="D43" i="9" s="1"/>
  <c r="D40" i="9"/>
  <c r="D39" i="9"/>
  <c r="D38" i="9"/>
  <c r="D32" i="9"/>
  <c r="D30" i="9"/>
  <c r="D27" i="9"/>
  <c r="D24" i="9"/>
  <c r="D166" i="9" l="1"/>
  <c r="D28" i="9" s="1"/>
  <c r="D175" i="9"/>
  <c r="D29" i="9" s="1"/>
  <c r="D26" i="9" s="1"/>
  <c r="D64" i="9"/>
  <c r="D21" i="9" s="1"/>
  <c r="D36" i="9"/>
  <c r="D34" i="9" s="1"/>
  <c r="D353" i="9"/>
  <c r="D20" i="9"/>
  <c r="D151" i="9"/>
  <c r="D19" i="9" l="1"/>
  <c r="D42" i="9"/>
  <c r="D41" i="9"/>
  <c r="D18" i="9"/>
  <c r="CB179" i="12" l="1"/>
  <c r="CA179" i="12"/>
  <c r="BZ179" i="12"/>
  <c r="BY179" i="12"/>
  <c r="BX179" i="12"/>
  <c r="BW179" i="12"/>
  <c r="BV179" i="12"/>
  <c r="BU179" i="12"/>
  <c r="BT179" i="12"/>
  <c r="BS179" i="12"/>
  <c r="BR179" i="12"/>
  <c r="CB173" i="12"/>
  <c r="CB172" i="12" s="1"/>
  <c r="CA173" i="12"/>
  <c r="BZ173" i="12"/>
  <c r="BY173" i="12"/>
  <c r="BX173" i="12"/>
  <c r="BX172" i="12" s="1"/>
  <c r="BW173" i="12"/>
  <c r="BV173" i="12"/>
  <c r="BU173" i="12"/>
  <c r="BT173" i="12"/>
  <c r="BS173" i="12"/>
  <c r="BR173" i="12"/>
  <c r="BR217" i="12"/>
  <c r="BS217" i="12"/>
  <c r="BT217" i="12"/>
  <c r="BU217" i="12"/>
  <c r="BV217" i="12"/>
  <c r="BW217" i="12"/>
  <c r="BX217" i="12"/>
  <c r="BY217" i="12"/>
  <c r="BZ217" i="12"/>
  <c r="CA217" i="12"/>
  <c r="CB217" i="12"/>
  <c r="BR218" i="12"/>
  <c r="BS218" i="12"/>
  <c r="BT218" i="12"/>
  <c r="BU218" i="12"/>
  <c r="BV218" i="12"/>
  <c r="BW218" i="12"/>
  <c r="BX218" i="12"/>
  <c r="BY218" i="12"/>
  <c r="BZ218" i="12"/>
  <c r="CA218" i="12"/>
  <c r="CB218" i="12"/>
  <c r="BR219" i="12"/>
  <c r="BS219" i="12"/>
  <c r="BT219" i="12"/>
  <c r="BU219" i="12"/>
  <c r="BV219" i="12"/>
  <c r="BW219" i="12"/>
  <c r="BX219" i="12"/>
  <c r="BY219" i="12"/>
  <c r="BZ219" i="12"/>
  <c r="CA219" i="12"/>
  <c r="CB219" i="12"/>
  <c r="BR220" i="12"/>
  <c r="BS220" i="12"/>
  <c r="BT220" i="12"/>
  <c r="BU220" i="12"/>
  <c r="BV220" i="12"/>
  <c r="BW220" i="12"/>
  <c r="BX220" i="12"/>
  <c r="BY220" i="12"/>
  <c r="BZ220" i="12"/>
  <c r="CA220" i="12"/>
  <c r="CB220" i="12"/>
  <c r="BR221" i="12"/>
  <c r="BS221" i="12"/>
  <c r="BT221" i="12"/>
  <c r="BU221" i="12"/>
  <c r="BV221" i="12"/>
  <c r="BW221" i="12"/>
  <c r="BX221" i="12"/>
  <c r="BY221" i="12"/>
  <c r="BZ221" i="12"/>
  <c r="CA221" i="12"/>
  <c r="CB221" i="12"/>
  <c r="BR222" i="12"/>
  <c r="BS222" i="12"/>
  <c r="BT222" i="12"/>
  <c r="BU222" i="12"/>
  <c r="BV222" i="12"/>
  <c r="BW222" i="12"/>
  <c r="BX222" i="12"/>
  <c r="BY222" i="12"/>
  <c r="BZ222" i="12"/>
  <c r="CA222" i="12"/>
  <c r="CB222" i="12"/>
  <c r="BR223" i="12"/>
  <c r="BS223" i="12"/>
  <c r="BT223" i="12"/>
  <c r="BU223" i="12"/>
  <c r="BV223" i="12"/>
  <c r="BW223" i="12"/>
  <c r="BX223" i="12"/>
  <c r="BY223" i="12"/>
  <c r="BZ223" i="12"/>
  <c r="CA223" i="12"/>
  <c r="CB223" i="12"/>
  <c r="BR224" i="12"/>
  <c r="BS224" i="12"/>
  <c r="BT224" i="12"/>
  <c r="BU224" i="12"/>
  <c r="BV224" i="12"/>
  <c r="BW224" i="12"/>
  <c r="BX224" i="12"/>
  <c r="BY224" i="12"/>
  <c r="BZ224" i="12"/>
  <c r="CA224" i="12"/>
  <c r="CB224" i="12"/>
  <c r="BR225" i="12"/>
  <c r="BS225" i="12"/>
  <c r="BT225" i="12"/>
  <c r="BU225" i="12"/>
  <c r="BV225" i="12"/>
  <c r="BW225" i="12"/>
  <c r="BX225" i="12"/>
  <c r="BY225" i="12"/>
  <c r="BZ225" i="12"/>
  <c r="CA225" i="12"/>
  <c r="CB225" i="12"/>
  <c r="BR226" i="12"/>
  <c r="BS226" i="12"/>
  <c r="BT226" i="12"/>
  <c r="BU226" i="12"/>
  <c r="BV226" i="12"/>
  <c r="BW226" i="12"/>
  <c r="BX226" i="12"/>
  <c r="BY226" i="12"/>
  <c r="BZ226" i="12"/>
  <c r="CA226" i="12"/>
  <c r="CB226" i="12"/>
  <c r="BR227" i="12"/>
  <c r="BS227" i="12"/>
  <c r="BT227" i="12"/>
  <c r="BU227" i="12"/>
  <c r="BV227" i="12"/>
  <c r="BW227" i="12"/>
  <c r="BX227" i="12"/>
  <c r="BY227" i="12"/>
  <c r="BZ227" i="12"/>
  <c r="CA227" i="12"/>
  <c r="CB227" i="12"/>
  <c r="BR228" i="12"/>
  <c r="BS228" i="12"/>
  <c r="BT228" i="12"/>
  <c r="BU228" i="12"/>
  <c r="BV228" i="12"/>
  <c r="BW228" i="12"/>
  <c r="BX228" i="12"/>
  <c r="BY228" i="12"/>
  <c r="BZ228" i="12"/>
  <c r="CA228" i="12"/>
  <c r="CB228" i="12"/>
  <c r="BR229" i="12"/>
  <c r="BS229" i="12"/>
  <c r="BT229" i="12"/>
  <c r="BU229" i="12"/>
  <c r="BV229" i="12"/>
  <c r="BW229" i="12"/>
  <c r="BX229" i="12"/>
  <c r="BY229" i="12"/>
  <c r="BZ229" i="12"/>
  <c r="CA229" i="12"/>
  <c r="CB229" i="12"/>
  <c r="BR230" i="12"/>
  <c r="BS230" i="12"/>
  <c r="BT230" i="12"/>
  <c r="BU230" i="12"/>
  <c r="BV230" i="12"/>
  <c r="BW230" i="12"/>
  <c r="BX230" i="12"/>
  <c r="BY230" i="12"/>
  <c r="BZ230" i="12"/>
  <c r="CA230" i="12"/>
  <c r="CB230" i="12"/>
  <c r="BR231" i="12"/>
  <c r="BS231" i="12"/>
  <c r="BT231" i="12"/>
  <c r="BU231" i="12"/>
  <c r="BV231" i="12"/>
  <c r="BW231" i="12"/>
  <c r="BX231" i="12"/>
  <c r="BY231" i="12"/>
  <c r="BZ231" i="12"/>
  <c r="CA231" i="12"/>
  <c r="CB231" i="12"/>
  <c r="BR232" i="12"/>
  <c r="BS232" i="12"/>
  <c r="BT232" i="12"/>
  <c r="BU232" i="12"/>
  <c r="BV232" i="12"/>
  <c r="BW232" i="12"/>
  <c r="BX232" i="12"/>
  <c r="BY232" i="12"/>
  <c r="BZ232" i="12"/>
  <c r="CA232" i="12"/>
  <c r="CB232" i="12"/>
  <c r="BR233" i="12"/>
  <c r="BS233" i="12"/>
  <c r="BT233" i="12"/>
  <c r="BU233" i="12"/>
  <c r="BV233" i="12"/>
  <c r="BW233" i="12"/>
  <c r="BX233" i="12"/>
  <c r="BY233" i="12"/>
  <c r="BZ233" i="12"/>
  <c r="CA233" i="12"/>
  <c r="CB233" i="12"/>
  <c r="BR234" i="12"/>
  <c r="BS234" i="12"/>
  <c r="BT234" i="12"/>
  <c r="BU234" i="12"/>
  <c r="BV234" i="12"/>
  <c r="BW234" i="12"/>
  <c r="BX234" i="12"/>
  <c r="BY234" i="12"/>
  <c r="BZ234" i="12"/>
  <c r="CA234" i="12"/>
  <c r="CB234" i="12"/>
  <c r="BR235" i="12"/>
  <c r="BS235" i="12"/>
  <c r="BT235" i="12"/>
  <c r="BU235" i="12"/>
  <c r="BV235" i="12"/>
  <c r="BW235" i="12"/>
  <c r="BX235" i="12"/>
  <c r="BY235" i="12"/>
  <c r="BZ235" i="12"/>
  <c r="CA235" i="12"/>
  <c r="CB235" i="12"/>
  <c r="BR236" i="12"/>
  <c r="BS236" i="12"/>
  <c r="BT236" i="12"/>
  <c r="BU236" i="12"/>
  <c r="BV236" i="12"/>
  <c r="BW236" i="12"/>
  <c r="BX236" i="12"/>
  <c r="BY236" i="12"/>
  <c r="BZ236" i="12"/>
  <c r="CA236" i="12"/>
  <c r="CB236" i="12"/>
  <c r="BR237" i="12"/>
  <c r="BS237" i="12"/>
  <c r="BT237" i="12"/>
  <c r="BU237" i="12"/>
  <c r="BV237" i="12"/>
  <c r="BW237" i="12"/>
  <c r="BX237" i="12"/>
  <c r="BY237" i="12"/>
  <c r="BZ237" i="12"/>
  <c r="CA237" i="12"/>
  <c r="CB237" i="12"/>
  <c r="BR238" i="12"/>
  <c r="BS238" i="12"/>
  <c r="BT238" i="12"/>
  <c r="BU238" i="12"/>
  <c r="BV238" i="12"/>
  <c r="BW238" i="12"/>
  <c r="BX238" i="12"/>
  <c r="BY238" i="12"/>
  <c r="BZ238" i="12"/>
  <c r="CA238" i="12"/>
  <c r="CB238" i="12"/>
  <c r="BR239" i="12"/>
  <c r="BS239" i="12"/>
  <c r="BT239" i="12"/>
  <c r="BU239" i="12"/>
  <c r="BV239" i="12"/>
  <c r="BW239" i="12"/>
  <c r="BX239" i="12"/>
  <c r="BY239" i="12"/>
  <c r="BZ239" i="12"/>
  <c r="CA239" i="12"/>
  <c r="CB239" i="12"/>
  <c r="BR240" i="12"/>
  <c r="BS240" i="12"/>
  <c r="BT240" i="12"/>
  <c r="BU240" i="12"/>
  <c r="BV240" i="12"/>
  <c r="BW240" i="12"/>
  <c r="BX240" i="12"/>
  <c r="BY240" i="12"/>
  <c r="BZ240" i="12"/>
  <c r="CA240" i="12"/>
  <c r="CB240" i="12"/>
  <c r="BR241" i="12"/>
  <c r="BS241" i="12"/>
  <c r="BT241" i="12"/>
  <c r="BU241" i="12"/>
  <c r="BV241" i="12"/>
  <c r="BW241" i="12"/>
  <c r="BX241" i="12"/>
  <c r="BY241" i="12"/>
  <c r="BZ241" i="12"/>
  <c r="CA241" i="12"/>
  <c r="CB241" i="12"/>
  <c r="BR242" i="12"/>
  <c r="BS242" i="12"/>
  <c r="BT242" i="12"/>
  <c r="BU242" i="12"/>
  <c r="BV242" i="12"/>
  <c r="BW242" i="12"/>
  <c r="BX242" i="12"/>
  <c r="BY242" i="12"/>
  <c r="BZ242" i="12"/>
  <c r="CA242" i="12"/>
  <c r="CB242" i="12"/>
  <c r="BR243" i="12"/>
  <c r="BS243" i="12"/>
  <c r="BT243" i="12"/>
  <c r="BU243" i="12"/>
  <c r="BV243" i="12"/>
  <c r="BW243" i="12"/>
  <c r="BX243" i="12"/>
  <c r="BY243" i="12"/>
  <c r="BZ243" i="12"/>
  <c r="CA243" i="12"/>
  <c r="CB243" i="12"/>
  <c r="BR244" i="12"/>
  <c r="BS244" i="12"/>
  <c r="BT244" i="12"/>
  <c r="BU244" i="12"/>
  <c r="BV244" i="12"/>
  <c r="BW244" i="12"/>
  <c r="BX244" i="12"/>
  <c r="BY244" i="12"/>
  <c r="BZ244" i="12"/>
  <c r="CA244" i="12"/>
  <c r="CB244" i="12"/>
  <c r="BR245" i="12"/>
  <c r="BS245" i="12"/>
  <c r="BT245" i="12"/>
  <c r="BU245" i="12"/>
  <c r="BV245" i="12"/>
  <c r="BW245" i="12"/>
  <c r="BX245" i="12"/>
  <c r="BY245" i="12"/>
  <c r="BZ245" i="12"/>
  <c r="CA245" i="12"/>
  <c r="CB245" i="12"/>
  <c r="BR246" i="12"/>
  <c r="BS246" i="12"/>
  <c r="BT246" i="12"/>
  <c r="BU246" i="12"/>
  <c r="BV246" i="12"/>
  <c r="BW246" i="12"/>
  <c r="BX246" i="12"/>
  <c r="BY246" i="12"/>
  <c r="BZ246" i="12"/>
  <c r="CA246" i="12"/>
  <c r="CB246" i="12"/>
  <c r="BR247" i="12"/>
  <c r="BS247" i="12"/>
  <c r="BT247" i="12"/>
  <c r="BU247" i="12"/>
  <c r="BV247" i="12"/>
  <c r="BW247" i="12"/>
  <c r="BX247" i="12"/>
  <c r="BY247" i="12"/>
  <c r="BZ247" i="12"/>
  <c r="CA247" i="12"/>
  <c r="CB247" i="12"/>
  <c r="BR248" i="12"/>
  <c r="BS248" i="12"/>
  <c r="BT248" i="12"/>
  <c r="BU248" i="12"/>
  <c r="BV248" i="12"/>
  <c r="BW248" i="12"/>
  <c r="BX248" i="12"/>
  <c r="BY248" i="12"/>
  <c r="BZ248" i="12"/>
  <c r="CA248" i="12"/>
  <c r="CB248" i="12"/>
  <c r="BR249" i="12"/>
  <c r="BS249" i="12"/>
  <c r="BT249" i="12"/>
  <c r="BU249" i="12"/>
  <c r="BV249" i="12"/>
  <c r="BW249" i="12"/>
  <c r="BX249" i="12"/>
  <c r="BY249" i="12"/>
  <c r="BZ249" i="12"/>
  <c r="CA249" i="12"/>
  <c r="CB249" i="12"/>
  <c r="BR250" i="12"/>
  <c r="BS250" i="12"/>
  <c r="BT250" i="12"/>
  <c r="BU250" i="12"/>
  <c r="BV250" i="12"/>
  <c r="BW250" i="12"/>
  <c r="BX250" i="12"/>
  <c r="BY250" i="12"/>
  <c r="BZ250" i="12"/>
  <c r="CA250" i="12"/>
  <c r="CB250" i="12"/>
  <c r="BR251" i="12"/>
  <c r="BS251" i="12"/>
  <c r="BT251" i="12"/>
  <c r="BU251" i="12"/>
  <c r="BV251" i="12"/>
  <c r="BW251" i="12"/>
  <c r="BX251" i="12"/>
  <c r="BY251" i="12"/>
  <c r="BZ251" i="12"/>
  <c r="CA251" i="12"/>
  <c r="CB251" i="12"/>
  <c r="BR252" i="12"/>
  <c r="BS252" i="12"/>
  <c r="BT252" i="12"/>
  <c r="BU252" i="12"/>
  <c r="BV252" i="12"/>
  <c r="BW252" i="12"/>
  <c r="BX252" i="12"/>
  <c r="BY252" i="12"/>
  <c r="BZ252" i="12"/>
  <c r="CA252" i="12"/>
  <c r="CB252" i="12"/>
  <c r="BR253" i="12"/>
  <c r="BS253" i="12"/>
  <c r="BT253" i="12"/>
  <c r="BU253" i="12"/>
  <c r="BV253" i="12"/>
  <c r="BW253" i="12"/>
  <c r="BX253" i="12"/>
  <c r="BY253" i="12"/>
  <c r="BZ253" i="12"/>
  <c r="CA253" i="12"/>
  <c r="CB253" i="12"/>
  <c r="BR254" i="12"/>
  <c r="BS254" i="12"/>
  <c r="BT254" i="12"/>
  <c r="BU254" i="12"/>
  <c r="BV254" i="12"/>
  <c r="BW254" i="12"/>
  <c r="BX254" i="12"/>
  <c r="BY254" i="12"/>
  <c r="BZ254" i="12"/>
  <c r="CA254" i="12"/>
  <c r="CB254" i="12"/>
  <c r="BR255" i="12"/>
  <c r="BS255" i="12"/>
  <c r="BT255" i="12"/>
  <c r="BU255" i="12"/>
  <c r="BV255" i="12"/>
  <c r="BW255" i="12"/>
  <c r="BX255" i="12"/>
  <c r="BY255" i="12"/>
  <c r="BZ255" i="12"/>
  <c r="CA255" i="12"/>
  <c r="CB255" i="12"/>
  <c r="BR256" i="12"/>
  <c r="BS256" i="12"/>
  <c r="BT256" i="12"/>
  <c r="BU256" i="12"/>
  <c r="BV256" i="12"/>
  <c r="BW256" i="12"/>
  <c r="BX256" i="12"/>
  <c r="BY256" i="12"/>
  <c r="BZ256" i="12"/>
  <c r="CA256" i="12"/>
  <c r="CB256" i="12"/>
  <c r="BR257" i="12"/>
  <c r="BS257" i="12"/>
  <c r="BT257" i="12"/>
  <c r="BU257" i="12"/>
  <c r="BV257" i="12"/>
  <c r="BW257" i="12"/>
  <c r="BX257" i="12"/>
  <c r="BY257" i="12"/>
  <c r="BZ257" i="12"/>
  <c r="CA257" i="12"/>
  <c r="CB257" i="12"/>
  <c r="BR258" i="12"/>
  <c r="BS258" i="12"/>
  <c r="BT258" i="12"/>
  <c r="BU258" i="12"/>
  <c r="BV258" i="12"/>
  <c r="BW258" i="12"/>
  <c r="BX258" i="12"/>
  <c r="BY258" i="12"/>
  <c r="BZ258" i="12"/>
  <c r="CA258" i="12"/>
  <c r="CB258" i="12"/>
  <c r="BR259" i="12"/>
  <c r="BS259" i="12"/>
  <c r="BT259" i="12"/>
  <c r="BU259" i="12"/>
  <c r="BV259" i="12"/>
  <c r="BW259" i="12"/>
  <c r="BX259" i="12"/>
  <c r="BY259" i="12"/>
  <c r="BZ259" i="12"/>
  <c r="CA259" i="12"/>
  <c r="CB259" i="12"/>
  <c r="BR260" i="12"/>
  <c r="BS260" i="12"/>
  <c r="BT260" i="12"/>
  <c r="BU260" i="12"/>
  <c r="BV260" i="12"/>
  <c r="BW260" i="12"/>
  <c r="BX260" i="12"/>
  <c r="BY260" i="12"/>
  <c r="BZ260" i="12"/>
  <c r="CA260" i="12"/>
  <c r="CB260" i="12"/>
  <c r="BR261" i="12"/>
  <c r="BS261" i="12"/>
  <c r="BT261" i="12"/>
  <c r="BU261" i="12"/>
  <c r="BV261" i="12"/>
  <c r="BW261" i="12"/>
  <c r="BX261" i="12"/>
  <c r="BY261" i="12"/>
  <c r="BZ261" i="12"/>
  <c r="CA261" i="12"/>
  <c r="CB261" i="12"/>
  <c r="BR262" i="12"/>
  <c r="BS262" i="12"/>
  <c r="BT262" i="12"/>
  <c r="BU262" i="12"/>
  <c r="BV262" i="12"/>
  <c r="BW262" i="12"/>
  <c r="BX262" i="12"/>
  <c r="BY262" i="12"/>
  <c r="BZ262" i="12"/>
  <c r="CA262" i="12"/>
  <c r="CB262" i="12"/>
  <c r="BR263" i="12"/>
  <c r="BS263" i="12"/>
  <c r="BT263" i="12"/>
  <c r="BU263" i="12"/>
  <c r="BV263" i="12"/>
  <c r="BW263" i="12"/>
  <c r="BX263" i="12"/>
  <c r="BY263" i="12"/>
  <c r="BZ263" i="12"/>
  <c r="CA263" i="12"/>
  <c r="CB263" i="12"/>
  <c r="BR264" i="12"/>
  <c r="BS264" i="12"/>
  <c r="BT264" i="12"/>
  <c r="BU264" i="12"/>
  <c r="BV264" i="12"/>
  <c r="BW264" i="12"/>
  <c r="BX264" i="12"/>
  <c r="BY264" i="12"/>
  <c r="BZ264" i="12"/>
  <c r="CA264" i="12"/>
  <c r="CB264" i="12"/>
  <c r="BR265" i="12"/>
  <c r="BS265" i="12"/>
  <c r="BT265" i="12"/>
  <c r="BU265" i="12"/>
  <c r="BV265" i="12"/>
  <c r="BW265" i="12"/>
  <c r="BX265" i="12"/>
  <c r="BY265" i="12"/>
  <c r="BZ265" i="12"/>
  <c r="CA265" i="12"/>
  <c r="CB265" i="12"/>
  <c r="BR266" i="12"/>
  <c r="BS266" i="12"/>
  <c r="BT266" i="12"/>
  <c r="BU266" i="12"/>
  <c r="BV266" i="12"/>
  <c r="BW266" i="12"/>
  <c r="BX266" i="12"/>
  <c r="BY266" i="12"/>
  <c r="BZ266" i="12"/>
  <c r="CA266" i="12"/>
  <c r="CB266" i="12"/>
  <c r="BR267" i="12"/>
  <c r="BS267" i="12"/>
  <c r="BT267" i="12"/>
  <c r="BU267" i="12"/>
  <c r="BV267" i="12"/>
  <c r="BW267" i="12"/>
  <c r="BX267" i="12"/>
  <c r="BY267" i="12"/>
  <c r="BZ267" i="12"/>
  <c r="CA267" i="12"/>
  <c r="CB267" i="12"/>
  <c r="BR268" i="12"/>
  <c r="BS268" i="12"/>
  <c r="BT268" i="12"/>
  <c r="BU268" i="12"/>
  <c r="BV268" i="12"/>
  <c r="BW268" i="12"/>
  <c r="BX268" i="12"/>
  <c r="BY268" i="12"/>
  <c r="BZ268" i="12"/>
  <c r="CA268" i="12"/>
  <c r="CB268" i="12"/>
  <c r="BR269" i="12"/>
  <c r="BS269" i="12"/>
  <c r="BT269" i="12"/>
  <c r="BU269" i="12"/>
  <c r="BV269" i="12"/>
  <c r="BW269" i="12"/>
  <c r="BX269" i="12"/>
  <c r="BY269" i="12"/>
  <c r="BZ269" i="12"/>
  <c r="CA269" i="12"/>
  <c r="CB269" i="12"/>
  <c r="BR270" i="12"/>
  <c r="BS270" i="12"/>
  <c r="BT270" i="12"/>
  <c r="BU270" i="12"/>
  <c r="BV270" i="12"/>
  <c r="BW270" i="12"/>
  <c r="BX270" i="12"/>
  <c r="BY270" i="12"/>
  <c r="BZ270" i="12"/>
  <c r="CA270" i="12"/>
  <c r="CB270" i="12"/>
  <c r="BR271" i="12"/>
  <c r="BS271" i="12"/>
  <c r="BT271" i="12"/>
  <c r="BU271" i="12"/>
  <c r="BV271" i="12"/>
  <c r="BW271" i="12"/>
  <c r="BX271" i="12"/>
  <c r="BY271" i="12"/>
  <c r="BZ271" i="12"/>
  <c r="CA271" i="12"/>
  <c r="CB271" i="12"/>
  <c r="BR272" i="12"/>
  <c r="BS272" i="12"/>
  <c r="BT272" i="12"/>
  <c r="BU272" i="12"/>
  <c r="BV272" i="12"/>
  <c r="BW272" i="12"/>
  <c r="BX272" i="12"/>
  <c r="BY272" i="12"/>
  <c r="BZ272" i="12"/>
  <c r="CA272" i="12"/>
  <c r="CB272" i="12"/>
  <c r="BR273" i="12"/>
  <c r="BS273" i="12"/>
  <c r="BT273" i="12"/>
  <c r="BU273" i="12"/>
  <c r="BV273" i="12"/>
  <c r="BW273" i="12"/>
  <c r="BX273" i="12"/>
  <c r="BY273" i="12"/>
  <c r="BZ273" i="12"/>
  <c r="CA273" i="12"/>
  <c r="CB273" i="12"/>
  <c r="BR274" i="12"/>
  <c r="BS274" i="12"/>
  <c r="BT274" i="12"/>
  <c r="BU274" i="12"/>
  <c r="BV274" i="12"/>
  <c r="BW274" i="12"/>
  <c r="BX274" i="12"/>
  <c r="BY274" i="12"/>
  <c r="BZ274" i="12"/>
  <c r="CA274" i="12"/>
  <c r="CB274" i="12"/>
  <c r="BR275" i="12"/>
  <c r="BS275" i="12"/>
  <c r="BT275" i="12"/>
  <c r="BU275" i="12"/>
  <c r="BV275" i="12"/>
  <c r="BW275" i="12"/>
  <c r="BX275" i="12"/>
  <c r="BY275" i="12"/>
  <c r="BZ275" i="12"/>
  <c r="CA275" i="12"/>
  <c r="CB275" i="12"/>
  <c r="BR276" i="12"/>
  <c r="BS276" i="12"/>
  <c r="BT276" i="12"/>
  <c r="BU276" i="12"/>
  <c r="BV276" i="12"/>
  <c r="BW276" i="12"/>
  <c r="BX276" i="12"/>
  <c r="BY276" i="12"/>
  <c r="BZ276" i="12"/>
  <c r="CA276" i="12"/>
  <c r="CB276" i="12"/>
  <c r="BR277" i="12"/>
  <c r="BS277" i="12"/>
  <c r="BT277" i="12"/>
  <c r="BU277" i="12"/>
  <c r="BV277" i="12"/>
  <c r="BW277" i="12"/>
  <c r="BX277" i="12"/>
  <c r="BY277" i="12"/>
  <c r="BZ277" i="12"/>
  <c r="CA277" i="12"/>
  <c r="CB277" i="12"/>
  <c r="BR278" i="12"/>
  <c r="BS278" i="12"/>
  <c r="BT278" i="12"/>
  <c r="BU278" i="12"/>
  <c r="BV278" i="12"/>
  <c r="BW278" i="12"/>
  <c r="BX278" i="12"/>
  <c r="BY278" i="12"/>
  <c r="BZ278" i="12"/>
  <c r="CA278" i="12"/>
  <c r="CB278" i="12"/>
  <c r="BR279" i="12"/>
  <c r="BS279" i="12"/>
  <c r="BT279" i="12"/>
  <c r="BU279" i="12"/>
  <c r="BV279" i="12"/>
  <c r="BW279" i="12"/>
  <c r="BX279" i="12"/>
  <c r="BY279" i="12"/>
  <c r="BZ279" i="12"/>
  <c r="CA279" i="12"/>
  <c r="CB279" i="12"/>
  <c r="BR280" i="12"/>
  <c r="BS280" i="12"/>
  <c r="BT280" i="12"/>
  <c r="BU280" i="12"/>
  <c r="BV280" i="12"/>
  <c r="BW280" i="12"/>
  <c r="BX280" i="12"/>
  <c r="BY280" i="12"/>
  <c r="BZ280" i="12"/>
  <c r="CA280" i="12"/>
  <c r="CB280" i="12"/>
  <c r="BR281" i="12"/>
  <c r="BS281" i="12"/>
  <c r="BT281" i="12"/>
  <c r="BU281" i="12"/>
  <c r="BV281" i="12"/>
  <c r="BW281" i="12"/>
  <c r="BX281" i="12"/>
  <c r="BY281" i="12"/>
  <c r="BZ281" i="12"/>
  <c r="CA281" i="12"/>
  <c r="CB281" i="12"/>
  <c r="BR282" i="12"/>
  <c r="BS282" i="12"/>
  <c r="BT282" i="12"/>
  <c r="BU282" i="12"/>
  <c r="BV282" i="12"/>
  <c r="BW282" i="12"/>
  <c r="BX282" i="12"/>
  <c r="BY282" i="12"/>
  <c r="BZ282" i="12"/>
  <c r="CA282" i="12"/>
  <c r="CB282" i="12"/>
  <c r="BR283" i="12"/>
  <c r="BS283" i="12"/>
  <c r="BT283" i="12"/>
  <c r="BU283" i="12"/>
  <c r="BV283" i="12"/>
  <c r="BW283" i="12"/>
  <c r="BX283" i="12"/>
  <c r="BY283" i="12"/>
  <c r="BZ283" i="12"/>
  <c r="CA283" i="12"/>
  <c r="CB283" i="12"/>
  <c r="BR284" i="12"/>
  <c r="BS284" i="12"/>
  <c r="BT284" i="12"/>
  <c r="BU284" i="12"/>
  <c r="BV284" i="12"/>
  <c r="BW284" i="12"/>
  <c r="BX284" i="12"/>
  <c r="BY284" i="12"/>
  <c r="BZ284" i="12"/>
  <c r="CA284" i="12"/>
  <c r="CB284" i="12"/>
  <c r="BR285" i="12"/>
  <c r="BS285" i="12"/>
  <c r="BT285" i="12"/>
  <c r="BU285" i="12"/>
  <c r="BV285" i="12"/>
  <c r="BW285" i="12"/>
  <c r="BX285" i="12"/>
  <c r="BY285" i="12"/>
  <c r="BZ285" i="12"/>
  <c r="CA285" i="12"/>
  <c r="CB285" i="12"/>
  <c r="BR286" i="12"/>
  <c r="BS286" i="12"/>
  <c r="BT286" i="12"/>
  <c r="BU286" i="12"/>
  <c r="BV286" i="12"/>
  <c r="BW286" i="12"/>
  <c r="BX286" i="12"/>
  <c r="BY286" i="12"/>
  <c r="BZ286" i="12"/>
  <c r="CA286" i="12"/>
  <c r="CB286" i="12"/>
  <c r="BR287" i="12"/>
  <c r="BS287" i="12"/>
  <c r="BT287" i="12"/>
  <c r="BU287" i="12"/>
  <c r="BV287" i="12"/>
  <c r="BW287" i="12"/>
  <c r="BX287" i="12"/>
  <c r="BY287" i="12"/>
  <c r="BZ287" i="12"/>
  <c r="CA287" i="12"/>
  <c r="CB287" i="12"/>
  <c r="BR288" i="12"/>
  <c r="BS288" i="12"/>
  <c r="BT288" i="12"/>
  <c r="BU288" i="12"/>
  <c r="BV288" i="12"/>
  <c r="BW288" i="12"/>
  <c r="BX288" i="12"/>
  <c r="BY288" i="12"/>
  <c r="BZ288" i="12"/>
  <c r="CA288" i="12"/>
  <c r="CB288" i="12"/>
  <c r="BR289" i="12"/>
  <c r="BS289" i="12"/>
  <c r="BT289" i="12"/>
  <c r="BU289" i="12"/>
  <c r="BV289" i="12"/>
  <c r="BW289" i="12"/>
  <c r="BX289" i="12"/>
  <c r="BY289" i="12"/>
  <c r="BZ289" i="12"/>
  <c r="CA289" i="12"/>
  <c r="CB289" i="12"/>
  <c r="BR290" i="12"/>
  <c r="BS290" i="12"/>
  <c r="BT290" i="12"/>
  <c r="BU290" i="12"/>
  <c r="BV290" i="12"/>
  <c r="BW290" i="12"/>
  <c r="BX290" i="12"/>
  <c r="BY290" i="12"/>
  <c r="BZ290" i="12"/>
  <c r="CA290" i="12"/>
  <c r="CB290" i="12"/>
  <c r="BR291" i="12"/>
  <c r="BS291" i="12"/>
  <c r="BT291" i="12"/>
  <c r="BU291" i="12"/>
  <c r="BV291" i="12"/>
  <c r="BW291" i="12"/>
  <c r="BX291" i="12"/>
  <c r="BY291" i="12"/>
  <c r="BZ291" i="12"/>
  <c r="CA291" i="12"/>
  <c r="CB291" i="12"/>
  <c r="BR292" i="12"/>
  <c r="BS292" i="12"/>
  <c r="BT292" i="12"/>
  <c r="BU292" i="12"/>
  <c r="BV292" i="12"/>
  <c r="BW292" i="12"/>
  <c r="BX292" i="12"/>
  <c r="BY292" i="12"/>
  <c r="BZ292" i="12"/>
  <c r="CA292" i="12"/>
  <c r="CB292" i="12"/>
  <c r="BR293" i="12"/>
  <c r="BS293" i="12"/>
  <c r="BT293" i="12"/>
  <c r="BU293" i="12"/>
  <c r="BV293" i="12"/>
  <c r="BW293" i="12"/>
  <c r="BX293" i="12"/>
  <c r="BY293" i="12"/>
  <c r="BZ293" i="12"/>
  <c r="CA293" i="12"/>
  <c r="CB293" i="12"/>
  <c r="BR294" i="12"/>
  <c r="BS294" i="12"/>
  <c r="BT294" i="12"/>
  <c r="BU294" i="12"/>
  <c r="BV294" i="12"/>
  <c r="BW294" i="12"/>
  <c r="BX294" i="12"/>
  <c r="BY294" i="12"/>
  <c r="BZ294" i="12"/>
  <c r="CA294" i="12"/>
  <c r="CB294" i="12"/>
  <c r="BR295" i="12"/>
  <c r="BS295" i="12"/>
  <c r="BT295" i="12"/>
  <c r="BU295" i="12"/>
  <c r="BV295" i="12"/>
  <c r="BW295" i="12"/>
  <c r="BX295" i="12"/>
  <c r="BY295" i="12"/>
  <c r="BZ295" i="12"/>
  <c r="CA295" i="12"/>
  <c r="CB295" i="12"/>
  <c r="BR296" i="12"/>
  <c r="BS296" i="12"/>
  <c r="BT296" i="12"/>
  <c r="BU296" i="12"/>
  <c r="BV296" i="12"/>
  <c r="BW296" i="12"/>
  <c r="BX296" i="12"/>
  <c r="BY296" i="12"/>
  <c r="BZ296" i="12"/>
  <c r="CA296" i="12"/>
  <c r="CB296" i="12"/>
  <c r="BR297" i="12"/>
  <c r="BS297" i="12"/>
  <c r="BT297" i="12"/>
  <c r="BU297" i="12"/>
  <c r="BV297" i="12"/>
  <c r="BW297" i="12"/>
  <c r="BX297" i="12"/>
  <c r="BY297" i="12"/>
  <c r="BZ297" i="12"/>
  <c r="CA297" i="12"/>
  <c r="CB297" i="12"/>
  <c r="BR298" i="12"/>
  <c r="BS298" i="12"/>
  <c r="BT298" i="12"/>
  <c r="BU298" i="12"/>
  <c r="BV298" i="12"/>
  <c r="BW298" i="12"/>
  <c r="BX298" i="12"/>
  <c r="BY298" i="12"/>
  <c r="BZ298" i="12"/>
  <c r="CA298" i="12"/>
  <c r="CB298" i="12"/>
  <c r="BR299" i="12"/>
  <c r="BS299" i="12"/>
  <c r="BT299" i="12"/>
  <c r="BU299" i="12"/>
  <c r="BV299" i="12"/>
  <c r="BW299" i="12"/>
  <c r="BX299" i="12"/>
  <c r="BY299" i="12"/>
  <c r="BZ299" i="12"/>
  <c r="CA299" i="12"/>
  <c r="CB299" i="12"/>
  <c r="BR300" i="12"/>
  <c r="BS300" i="12"/>
  <c r="BT300" i="12"/>
  <c r="BU300" i="12"/>
  <c r="BV300" i="12"/>
  <c r="BW300" i="12"/>
  <c r="BX300" i="12"/>
  <c r="BY300" i="12"/>
  <c r="BZ300" i="12"/>
  <c r="CA300" i="12"/>
  <c r="CB300" i="12"/>
  <c r="BR301" i="12"/>
  <c r="BS301" i="12"/>
  <c r="BT301" i="12"/>
  <c r="BU301" i="12"/>
  <c r="BV301" i="12"/>
  <c r="BW301" i="12"/>
  <c r="BX301" i="12"/>
  <c r="BY301" i="12"/>
  <c r="BZ301" i="12"/>
  <c r="CA301" i="12"/>
  <c r="CB301" i="12"/>
  <c r="BR302" i="12"/>
  <c r="BS302" i="12"/>
  <c r="BT302" i="12"/>
  <c r="BU302" i="12"/>
  <c r="BV302" i="12"/>
  <c r="BW302" i="12"/>
  <c r="BX302" i="12"/>
  <c r="BY302" i="12"/>
  <c r="BZ302" i="12"/>
  <c r="CA302" i="12"/>
  <c r="CB302" i="12"/>
  <c r="BR303" i="12"/>
  <c r="BS303" i="12"/>
  <c r="BT303" i="12"/>
  <c r="BU303" i="12"/>
  <c r="BV303" i="12"/>
  <c r="BW303" i="12"/>
  <c r="BX303" i="12"/>
  <c r="BY303" i="12"/>
  <c r="BZ303" i="12"/>
  <c r="CA303" i="12"/>
  <c r="CB303" i="12"/>
  <c r="BR304" i="12"/>
  <c r="BS304" i="12"/>
  <c r="BT304" i="12"/>
  <c r="BU304" i="12"/>
  <c r="BV304" i="12"/>
  <c r="BW304" i="12"/>
  <c r="BX304" i="12"/>
  <c r="BY304" i="12"/>
  <c r="BZ304" i="12"/>
  <c r="CA304" i="12"/>
  <c r="CB304" i="12"/>
  <c r="BR305" i="12"/>
  <c r="BS305" i="12"/>
  <c r="BT305" i="12"/>
  <c r="BU305" i="12"/>
  <c r="BV305" i="12"/>
  <c r="BW305" i="12"/>
  <c r="BX305" i="12"/>
  <c r="BY305" i="12"/>
  <c r="BZ305" i="12"/>
  <c r="CA305" i="12"/>
  <c r="CB305" i="12"/>
  <c r="BR306" i="12"/>
  <c r="BS306" i="12"/>
  <c r="BT306" i="12"/>
  <c r="BU306" i="12"/>
  <c r="BV306" i="12"/>
  <c r="BW306" i="12"/>
  <c r="BX306" i="12"/>
  <c r="BY306" i="12"/>
  <c r="BZ306" i="12"/>
  <c r="CA306" i="12"/>
  <c r="CB306" i="12"/>
  <c r="BR307" i="12"/>
  <c r="BS307" i="12"/>
  <c r="BT307" i="12"/>
  <c r="BU307" i="12"/>
  <c r="BV307" i="12"/>
  <c r="BW307" i="12"/>
  <c r="BX307" i="12"/>
  <c r="BY307" i="12"/>
  <c r="BZ307" i="12"/>
  <c r="CA307" i="12"/>
  <c r="CB307" i="12"/>
  <c r="BR308" i="12"/>
  <c r="BS308" i="12"/>
  <c r="BT308" i="12"/>
  <c r="BU308" i="12"/>
  <c r="BV308" i="12"/>
  <c r="BW308" i="12"/>
  <c r="BX308" i="12"/>
  <c r="BY308" i="12"/>
  <c r="BZ308" i="12"/>
  <c r="CA308" i="12"/>
  <c r="CB308" i="12"/>
  <c r="BR309" i="12"/>
  <c r="BS309" i="12"/>
  <c r="BT309" i="12"/>
  <c r="BU309" i="12"/>
  <c r="BV309" i="12"/>
  <c r="BW309" i="12"/>
  <c r="BX309" i="12"/>
  <c r="BY309" i="12"/>
  <c r="BZ309" i="12"/>
  <c r="CA309" i="12"/>
  <c r="CB309" i="12"/>
  <c r="BR310" i="12"/>
  <c r="BS310" i="12"/>
  <c r="BT310" i="12"/>
  <c r="BU310" i="12"/>
  <c r="BV310" i="12"/>
  <c r="BW310" i="12"/>
  <c r="BX310" i="12"/>
  <c r="BY310" i="12"/>
  <c r="BZ310" i="12"/>
  <c r="CA310" i="12"/>
  <c r="CB310" i="12"/>
  <c r="BR311" i="12"/>
  <c r="BS311" i="12"/>
  <c r="BT311" i="12"/>
  <c r="BU311" i="12"/>
  <c r="BV311" i="12"/>
  <c r="BW311" i="12"/>
  <c r="BX311" i="12"/>
  <c r="BY311" i="12"/>
  <c r="BZ311" i="12"/>
  <c r="CA311" i="12"/>
  <c r="CB311" i="12"/>
  <c r="BR312" i="12"/>
  <c r="BS312" i="12"/>
  <c r="BT312" i="12"/>
  <c r="BU312" i="12"/>
  <c r="BV312" i="12"/>
  <c r="BW312" i="12"/>
  <c r="BX312" i="12"/>
  <c r="BY312" i="12"/>
  <c r="BZ312" i="12"/>
  <c r="CA312" i="12"/>
  <c r="CB312" i="12"/>
  <c r="BR313" i="12"/>
  <c r="BS313" i="12"/>
  <c r="BT313" i="12"/>
  <c r="BU313" i="12"/>
  <c r="BV313" i="12"/>
  <c r="BW313" i="12"/>
  <c r="BX313" i="12"/>
  <c r="BY313" i="12"/>
  <c r="BZ313" i="12"/>
  <c r="CA313" i="12"/>
  <c r="CB313" i="12"/>
  <c r="BR314" i="12"/>
  <c r="BS314" i="12"/>
  <c r="BT314" i="12"/>
  <c r="BU314" i="12"/>
  <c r="BV314" i="12"/>
  <c r="BW314" i="12"/>
  <c r="BX314" i="12"/>
  <c r="BY314" i="12"/>
  <c r="BZ314" i="12"/>
  <c r="CA314" i="12"/>
  <c r="CB314" i="12"/>
  <c r="BR315" i="12"/>
  <c r="BS315" i="12"/>
  <c r="BT315" i="12"/>
  <c r="BU315" i="12"/>
  <c r="BV315" i="12"/>
  <c r="BW315" i="12"/>
  <c r="BX315" i="12"/>
  <c r="BY315" i="12"/>
  <c r="BZ315" i="12"/>
  <c r="CA315" i="12"/>
  <c r="CB315" i="12"/>
  <c r="BR316" i="12"/>
  <c r="BS316" i="12"/>
  <c r="BT316" i="12"/>
  <c r="BU316" i="12"/>
  <c r="BV316" i="12"/>
  <c r="BW316" i="12"/>
  <c r="BX316" i="12"/>
  <c r="BY316" i="12"/>
  <c r="BZ316" i="12"/>
  <c r="CA316" i="12"/>
  <c r="CB316" i="12"/>
  <c r="BR317" i="12"/>
  <c r="BS317" i="12"/>
  <c r="BT317" i="12"/>
  <c r="BU317" i="12"/>
  <c r="BV317" i="12"/>
  <c r="BW317" i="12"/>
  <c r="BX317" i="12"/>
  <c r="BY317" i="12"/>
  <c r="BZ317" i="12"/>
  <c r="CA317" i="12"/>
  <c r="CB317" i="12"/>
  <c r="BR318" i="12"/>
  <c r="BS318" i="12"/>
  <c r="BT318" i="12"/>
  <c r="BU318" i="12"/>
  <c r="BV318" i="12"/>
  <c r="BW318" i="12"/>
  <c r="BX318" i="12"/>
  <c r="BY318" i="12"/>
  <c r="BZ318" i="12"/>
  <c r="CA318" i="12"/>
  <c r="CB318" i="12"/>
  <c r="BR319" i="12"/>
  <c r="BS319" i="12"/>
  <c r="BT319" i="12"/>
  <c r="BU319" i="12"/>
  <c r="BV319" i="12"/>
  <c r="BW319" i="12"/>
  <c r="BX319" i="12"/>
  <c r="BY319" i="12"/>
  <c r="BZ319" i="12"/>
  <c r="CA319" i="12"/>
  <c r="CB319" i="12"/>
  <c r="BR320" i="12"/>
  <c r="BS320" i="12"/>
  <c r="BT320" i="12"/>
  <c r="BU320" i="12"/>
  <c r="BV320" i="12"/>
  <c r="BW320" i="12"/>
  <c r="BX320" i="12"/>
  <c r="BY320" i="12"/>
  <c r="BZ320" i="12"/>
  <c r="CA320" i="12"/>
  <c r="CB320" i="12"/>
  <c r="BR321" i="12"/>
  <c r="BS321" i="12"/>
  <c r="BT321" i="12"/>
  <c r="BU321" i="12"/>
  <c r="BV321" i="12"/>
  <c r="BW321" i="12"/>
  <c r="BX321" i="12"/>
  <c r="BY321" i="12"/>
  <c r="BZ321" i="12"/>
  <c r="CA321" i="12"/>
  <c r="CB321" i="12"/>
  <c r="BR322" i="12"/>
  <c r="BS322" i="12"/>
  <c r="BT322" i="12"/>
  <c r="BU322" i="12"/>
  <c r="BV322" i="12"/>
  <c r="BW322" i="12"/>
  <c r="BX322" i="12"/>
  <c r="BY322" i="12"/>
  <c r="BZ322" i="12"/>
  <c r="CA322" i="12"/>
  <c r="CB322" i="12"/>
  <c r="BR323" i="12"/>
  <c r="BS323" i="12"/>
  <c r="BT323" i="12"/>
  <c r="BU323" i="12"/>
  <c r="BV323" i="12"/>
  <c r="BW323" i="12"/>
  <c r="BX323" i="12"/>
  <c r="BY323" i="12"/>
  <c r="BZ323" i="12"/>
  <c r="CA323" i="12"/>
  <c r="CB323" i="12"/>
  <c r="BR324" i="12"/>
  <c r="BS324" i="12"/>
  <c r="BT324" i="12"/>
  <c r="BU324" i="12"/>
  <c r="BV324" i="12"/>
  <c r="BW324" i="12"/>
  <c r="BX324" i="12"/>
  <c r="BY324" i="12"/>
  <c r="BZ324" i="12"/>
  <c r="CA324" i="12"/>
  <c r="CB324" i="12"/>
  <c r="BR325" i="12"/>
  <c r="BS325" i="12"/>
  <c r="BT325" i="12"/>
  <c r="BU325" i="12"/>
  <c r="BV325" i="12"/>
  <c r="BW325" i="12"/>
  <c r="BX325" i="12"/>
  <c r="BY325" i="12"/>
  <c r="BZ325" i="12"/>
  <c r="CA325" i="12"/>
  <c r="CB325" i="12"/>
  <c r="BR326" i="12"/>
  <c r="BS326" i="12"/>
  <c r="BT326" i="12"/>
  <c r="BU326" i="12"/>
  <c r="BV326" i="12"/>
  <c r="BW326" i="12"/>
  <c r="BX326" i="12"/>
  <c r="BY326" i="12"/>
  <c r="BZ326" i="12"/>
  <c r="CA326" i="12"/>
  <c r="CB326" i="12"/>
  <c r="BR327" i="12"/>
  <c r="BS327" i="12"/>
  <c r="BT327" i="12"/>
  <c r="BU327" i="12"/>
  <c r="BV327" i="12"/>
  <c r="BW327" i="12"/>
  <c r="BX327" i="12"/>
  <c r="BY327" i="12"/>
  <c r="BZ327" i="12"/>
  <c r="CA327" i="12"/>
  <c r="CB327" i="12"/>
  <c r="BR328" i="12"/>
  <c r="BS328" i="12"/>
  <c r="BT328" i="12"/>
  <c r="BU328" i="12"/>
  <c r="BV328" i="12"/>
  <c r="BW328" i="12"/>
  <c r="BX328" i="12"/>
  <c r="BY328" i="12"/>
  <c r="BZ328" i="12"/>
  <c r="CA328" i="12"/>
  <c r="CB328" i="12"/>
  <c r="BR329" i="12"/>
  <c r="BS329" i="12"/>
  <c r="BT329" i="12"/>
  <c r="BU329" i="12"/>
  <c r="BV329" i="12"/>
  <c r="BW329" i="12"/>
  <c r="BX329" i="12"/>
  <c r="BY329" i="12"/>
  <c r="BZ329" i="12"/>
  <c r="CA329" i="12"/>
  <c r="CB329" i="12"/>
  <c r="BR330" i="12"/>
  <c r="BS330" i="12"/>
  <c r="BT330" i="12"/>
  <c r="BU330" i="12"/>
  <c r="BV330" i="12"/>
  <c r="BW330" i="12"/>
  <c r="BX330" i="12"/>
  <c r="BY330" i="12"/>
  <c r="BZ330" i="12"/>
  <c r="CA330" i="12"/>
  <c r="CB330" i="12"/>
  <c r="BR331" i="12"/>
  <c r="BS331" i="12"/>
  <c r="BT331" i="12"/>
  <c r="BU331" i="12"/>
  <c r="BV331" i="12"/>
  <c r="BW331" i="12"/>
  <c r="BX331" i="12"/>
  <c r="BY331" i="12"/>
  <c r="BZ331" i="12"/>
  <c r="CA331" i="12"/>
  <c r="CB331" i="12"/>
  <c r="BR332" i="12"/>
  <c r="BS332" i="12"/>
  <c r="BT332" i="12"/>
  <c r="BU332" i="12"/>
  <c r="BV332" i="12"/>
  <c r="BW332" i="12"/>
  <c r="BX332" i="12"/>
  <c r="BY332" i="12"/>
  <c r="BZ332" i="12"/>
  <c r="CA332" i="12"/>
  <c r="CB332" i="12"/>
  <c r="BR333" i="12"/>
  <c r="BS333" i="12"/>
  <c r="BT333" i="12"/>
  <c r="BU333" i="12"/>
  <c r="BV333" i="12"/>
  <c r="BW333" i="12"/>
  <c r="BX333" i="12"/>
  <c r="BY333" i="12"/>
  <c r="BZ333" i="12"/>
  <c r="CA333" i="12"/>
  <c r="CB333" i="12"/>
  <c r="BR334" i="12"/>
  <c r="BS334" i="12"/>
  <c r="BT334" i="12"/>
  <c r="BU334" i="12"/>
  <c r="BV334" i="12"/>
  <c r="BW334" i="12"/>
  <c r="BX334" i="12"/>
  <c r="BY334" i="12"/>
  <c r="BZ334" i="12"/>
  <c r="CA334" i="12"/>
  <c r="CB334" i="12"/>
  <c r="BR335" i="12"/>
  <c r="BS335" i="12"/>
  <c r="BT335" i="12"/>
  <c r="BU335" i="12"/>
  <c r="BV335" i="12"/>
  <c r="BW335" i="12"/>
  <c r="BX335" i="12"/>
  <c r="BY335" i="12"/>
  <c r="BZ335" i="12"/>
  <c r="CA335" i="12"/>
  <c r="CB335" i="12"/>
  <c r="BR336" i="12"/>
  <c r="BS336" i="12"/>
  <c r="BT336" i="12"/>
  <c r="BU336" i="12"/>
  <c r="BV336" i="12"/>
  <c r="BW336" i="12"/>
  <c r="BX336" i="12"/>
  <c r="BY336" i="12"/>
  <c r="BZ336" i="12"/>
  <c r="CA336" i="12"/>
  <c r="CB336" i="12"/>
  <c r="BR337" i="12"/>
  <c r="BS337" i="12"/>
  <c r="BT337" i="12"/>
  <c r="BU337" i="12"/>
  <c r="BV337" i="12"/>
  <c r="BW337" i="12"/>
  <c r="BX337" i="12"/>
  <c r="BY337" i="12"/>
  <c r="BZ337" i="12"/>
  <c r="CA337" i="12"/>
  <c r="CB337" i="12"/>
  <c r="BR338" i="12"/>
  <c r="BS338" i="12"/>
  <c r="BT338" i="12"/>
  <c r="BU338" i="12"/>
  <c r="BV338" i="12"/>
  <c r="BW338" i="12"/>
  <c r="BX338" i="12"/>
  <c r="BY338" i="12"/>
  <c r="BZ338" i="12"/>
  <c r="CA338" i="12"/>
  <c r="CB338" i="12"/>
  <c r="BR339" i="12"/>
  <c r="BS339" i="12"/>
  <c r="BT339" i="12"/>
  <c r="BU339" i="12"/>
  <c r="BV339" i="12"/>
  <c r="BW339" i="12"/>
  <c r="BX339" i="12"/>
  <c r="BY339" i="12"/>
  <c r="BZ339" i="12"/>
  <c r="CA339" i="12"/>
  <c r="CB339" i="12"/>
  <c r="BR340" i="12"/>
  <c r="BS340" i="12"/>
  <c r="BT340" i="12"/>
  <c r="BU340" i="12"/>
  <c r="BV340" i="12"/>
  <c r="BW340" i="12"/>
  <c r="BX340" i="12"/>
  <c r="BY340" i="12"/>
  <c r="BZ340" i="12"/>
  <c r="CA340" i="12"/>
  <c r="CB340" i="12"/>
  <c r="BR341" i="12"/>
  <c r="BS341" i="12"/>
  <c r="BT341" i="12"/>
  <c r="BU341" i="12"/>
  <c r="BV341" i="12"/>
  <c r="BW341" i="12"/>
  <c r="BX341" i="12"/>
  <c r="BY341" i="12"/>
  <c r="BZ341" i="12"/>
  <c r="CA341" i="12"/>
  <c r="CB341" i="12"/>
  <c r="BR342" i="12"/>
  <c r="BS342" i="12"/>
  <c r="BT342" i="12"/>
  <c r="BU342" i="12"/>
  <c r="BV342" i="12"/>
  <c r="BW342" i="12"/>
  <c r="BX342" i="12"/>
  <c r="BY342" i="12"/>
  <c r="BZ342" i="12"/>
  <c r="CA342" i="12"/>
  <c r="CB342" i="12"/>
  <c r="BR343" i="12"/>
  <c r="BS343" i="12"/>
  <c r="BT343" i="12"/>
  <c r="BU343" i="12"/>
  <c r="BV343" i="12"/>
  <c r="BW343" i="12"/>
  <c r="BX343" i="12"/>
  <c r="BY343" i="12"/>
  <c r="BZ343" i="12"/>
  <c r="CA343" i="12"/>
  <c r="CB343" i="12"/>
  <c r="BR344" i="12"/>
  <c r="BS344" i="12"/>
  <c r="BT344" i="12"/>
  <c r="BU344" i="12"/>
  <c r="BV344" i="12"/>
  <c r="BW344" i="12"/>
  <c r="BX344" i="12"/>
  <c r="BY344" i="12"/>
  <c r="BZ344" i="12"/>
  <c r="CA344" i="12"/>
  <c r="CB344" i="12"/>
  <c r="BR345" i="12"/>
  <c r="BS345" i="12"/>
  <c r="BT345" i="12"/>
  <c r="BU345" i="12"/>
  <c r="BV345" i="12"/>
  <c r="BW345" i="12"/>
  <c r="BX345" i="12"/>
  <c r="BY345" i="12"/>
  <c r="BZ345" i="12"/>
  <c r="CA345" i="12"/>
  <c r="CB345" i="12"/>
  <c r="BR346" i="12"/>
  <c r="BS346" i="12"/>
  <c r="BT346" i="12"/>
  <c r="BU346" i="12"/>
  <c r="BV346" i="12"/>
  <c r="BW346" i="12"/>
  <c r="BX346" i="12"/>
  <c r="BY346" i="12"/>
  <c r="BZ346" i="12"/>
  <c r="CA346" i="12"/>
  <c r="CB346" i="12"/>
  <c r="BR347" i="12"/>
  <c r="BS347" i="12"/>
  <c r="BT347" i="12"/>
  <c r="BU347" i="12"/>
  <c r="BV347" i="12"/>
  <c r="BW347" i="12"/>
  <c r="BX347" i="12"/>
  <c r="BY347" i="12"/>
  <c r="BZ347" i="12"/>
  <c r="CA347" i="12"/>
  <c r="CB347" i="12"/>
  <c r="BR348" i="12"/>
  <c r="BS348" i="12"/>
  <c r="BT348" i="12"/>
  <c r="BU348" i="12"/>
  <c r="BV348" i="12"/>
  <c r="BW348" i="12"/>
  <c r="BX348" i="12"/>
  <c r="BY348" i="12"/>
  <c r="BZ348" i="12"/>
  <c r="CA348" i="12"/>
  <c r="CB348" i="12"/>
  <c r="BR349" i="12"/>
  <c r="BS349" i="12"/>
  <c r="BT349" i="12"/>
  <c r="BU349" i="12"/>
  <c r="BV349" i="12"/>
  <c r="BW349" i="12"/>
  <c r="BX349" i="12"/>
  <c r="BY349" i="12"/>
  <c r="BZ349" i="12"/>
  <c r="CA349" i="12"/>
  <c r="CB349" i="12"/>
  <c r="BR350" i="12"/>
  <c r="BS350" i="12"/>
  <c r="BT350" i="12"/>
  <c r="BU350" i="12"/>
  <c r="BV350" i="12"/>
  <c r="BW350" i="12"/>
  <c r="BX350" i="12"/>
  <c r="BY350" i="12"/>
  <c r="BZ350" i="12"/>
  <c r="CA350" i="12"/>
  <c r="CB350" i="12"/>
  <c r="BR351" i="12"/>
  <c r="BS351" i="12"/>
  <c r="BT351" i="12"/>
  <c r="BU351" i="12"/>
  <c r="BV351" i="12"/>
  <c r="BW351" i="12"/>
  <c r="BX351" i="12"/>
  <c r="BY351" i="12"/>
  <c r="BZ351" i="12"/>
  <c r="CA351" i="12"/>
  <c r="CB351" i="12"/>
  <c r="BR352" i="12"/>
  <c r="BS352" i="12"/>
  <c r="BT352" i="12"/>
  <c r="BU352" i="12"/>
  <c r="BV352" i="12"/>
  <c r="BW352" i="12"/>
  <c r="BX352" i="12"/>
  <c r="BY352" i="12"/>
  <c r="BZ352" i="12"/>
  <c r="CA352" i="12"/>
  <c r="CB352" i="12"/>
  <c r="CB216" i="12"/>
  <c r="CA216" i="12"/>
  <c r="BZ216" i="12"/>
  <c r="BY216" i="12"/>
  <c r="BX216" i="12"/>
  <c r="BW216" i="12"/>
  <c r="BV216" i="12"/>
  <c r="BU216" i="12"/>
  <c r="BT216" i="12"/>
  <c r="BS216" i="12"/>
  <c r="BR216" i="12"/>
  <c r="BR212" i="12"/>
  <c r="BR210" i="12" s="1"/>
  <c r="BR206" i="12" s="1"/>
  <c r="BR33" i="12" s="1"/>
  <c r="BS212" i="12"/>
  <c r="BT212" i="12"/>
  <c r="BU212" i="12"/>
  <c r="BV212" i="12"/>
  <c r="BW212" i="12"/>
  <c r="BX212" i="12"/>
  <c r="BY212" i="12"/>
  <c r="BZ212" i="12"/>
  <c r="CA212" i="12"/>
  <c r="CB212" i="12"/>
  <c r="BR213" i="12"/>
  <c r="BS213" i="12"/>
  <c r="BT213" i="12"/>
  <c r="BU213" i="12"/>
  <c r="BV213" i="12"/>
  <c r="BW213" i="12"/>
  <c r="BX213" i="12"/>
  <c r="BY213" i="12"/>
  <c r="BZ213" i="12"/>
  <c r="CA213" i="12"/>
  <c r="CB213" i="12"/>
  <c r="CB211" i="12"/>
  <c r="CA211" i="12"/>
  <c r="CA210" i="12" s="1"/>
  <c r="CA206" i="12" s="1"/>
  <c r="CA33" i="12" s="1"/>
  <c r="BZ211" i="12"/>
  <c r="BZ210" i="12" s="1"/>
  <c r="BZ206" i="12" s="1"/>
  <c r="BZ33" i="12" s="1"/>
  <c r="BY211" i="12"/>
  <c r="BX211" i="12"/>
  <c r="BW211" i="12"/>
  <c r="BV211" i="12"/>
  <c r="BU211" i="12"/>
  <c r="BU210" i="12" s="1"/>
  <c r="BU206" i="12" s="1"/>
  <c r="BU33" i="12" s="1"/>
  <c r="BT211" i="12"/>
  <c r="BT210" i="12" s="1"/>
  <c r="BT206" i="12" s="1"/>
  <c r="BT33" i="12" s="1"/>
  <c r="BS211" i="12"/>
  <c r="BR211" i="12"/>
  <c r="BR192" i="12"/>
  <c r="BS192" i="12"/>
  <c r="BT192" i="12"/>
  <c r="BU192" i="12"/>
  <c r="BV192" i="12"/>
  <c r="BW192" i="12"/>
  <c r="BX192" i="12"/>
  <c r="BY192" i="12"/>
  <c r="BZ192" i="12"/>
  <c r="CA192" i="12"/>
  <c r="CB192" i="12"/>
  <c r="BR193" i="12"/>
  <c r="BS193" i="12"/>
  <c r="BT193" i="12"/>
  <c r="BU193" i="12"/>
  <c r="BV193" i="12"/>
  <c r="BW193" i="12"/>
  <c r="BX193" i="12"/>
  <c r="BY193" i="12"/>
  <c r="BZ193" i="12"/>
  <c r="CA193" i="12"/>
  <c r="CB193" i="12"/>
  <c r="BR194" i="12"/>
  <c r="BS194" i="12"/>
  <c r="BT194" i="12"/>
  <c r="BU194" i="12"/>
  <c r="BV194" i="12"/>
  <c r="BW194" i="12"/>
  <c r="BX194" i="12"/>
  <c r="BY194" i="12"/>
  <c r="BZ194" i="12"/>
  <c r="CA194" i="12"/>
  <c r="CB194" i="12"/>
  <c r="BR195" i="12"/>
  <c r="BS195" i="12"/>
  <c r="BT195" i="12"/>
  <c r="BU195" i="12"/>
  <c r="BV195" i="12"/>
  <c r="BW195" i="12"/>
  <c r="BX195" i="12"/>
  <c r="BY195" i="12"/>
  <c r="BZ195" i="12"/>
  <c r="CA195" i="12"/>
  <c r="CB195" i="12"/>
  <c r="BR196" i="12"/>
  <c r="BS196" i="12"/>
  <c r="BT196" i="12"/>
  <c r="BU196" i="12"/>
  <c r="BV196" i="12"/>
  <c r="BW196" i="12"/>
  <c r="BX196" i="12"/>
  <c r="BY196" i="12"/>
  <c r="BZ196" i="12"/>
  <c r="CA196" i="12"/>
  <c r="CB196" i="12"/>
  <c r="BR197" i="12"/>
  <c r="BS197" i="12"/>
  <c r="BT197" i="12"/>
  <c r="BU197" i="12"/>
  <c r="BV197" i="12"/>
  <c r="BW197" i="12"/>
  <c r="BX197" i="12"/>
  <c r="BY197" i="12"/>
  <c r="BZ197" i="12"/>
  <c r="CA197" i="12"/>
  <c r="CB197" i="12"/>
  <c r="BR198" i="12"/>
  <c r="BS198" i="12"/>
  <c r="BT198" i="12"/>
  <c r="BU198" i="12"/>
  <c r="BV198" i="12"/>
  <c r="BW198" i="12"/>
  <c r="BX198" i="12"/>
  <c r="BY198" i="12"/>
  <c r="BZ198" i="12"/>
  <c r="CA198" i="12"/>
  <c r="CB198" i="12"/>
  <c r="CB191" i="12"/>
  <c r="CA191" i="12"/>
  <c r="BZ191" i="12"/>
  <c r="BY191" i="12"/>
  <c r="BX191" i="12"/>
  <c r="BW191" i="12"/>
  <c r="BV191" i="12"/>
  <c r="BU191" i="12"/>
  <c r="BT191" i="12"/>
  <c r="BS191" i="12"/>
  <c r="BR191" i="12"/>
  <c r="CB189" i="12"/>
  <c r="CA189" i="12"/>
  <c r="BZ189" i="12"/>
  <c r="BY189" i="12"/>
  <c r="BY188" i="12" s="1"/>
  <c r="BX189" i="12"/>
  <c r="BX188" i="12" s="1"/>
  <c r="BW189" i="12"/>
  <c r="BW188" i="12" s="1"/>
  <c r="BV189" i="12"/>
  <c r="BV188" i="12" s="1"/>
  <c r="BU189" i="12"/>
  <c r="BT189" i="12"/>
  <c r="BS189" i="12"/>
  <c r="BR189" i="12"/>
  <c r="BR181" i="12"/>
  <c r="BS181" i="12"/>
  <c r="BT181" i="12"/>
  <c r="BU181" i="12"/>
  <c r="BV181" i="12"/>
  <c r="BW181" i="12"/>
  <c r="BX181" i="12"/>
  <c r="BY181" i="12"/>
  <c r="BZ181" i="12"/>
  <c r="CA181" i="12"/>
  <c r="CB181" i="12"/>
  <c r="BR182" i="12"/>
  <c r="BS182" i="12"/>
  <c r="BT182" i="12"/>
  <c r="BU182" i="12"/>
  <c r="BV182" i="12"/>
  <c r="BW182" i="12"/>
  <c r="BX182" i="12"/>
  <c r="BY182" i="12"/>
  <c r="BZ182" i="12"/>
  <c r="CA182" i="12"/>
  <c r="CB182" i="12"/>
  <c r="BR183" i="12"/>
  <c r="BS183" i="12"/>
  <c r="BT183" i="12"/>
  <c r="BU183" i="12"/>
  <c r="BV183" i="12"/>
  <c r="BW183" i="12"/>
  <c r="BX183" i="12"/>
  <c r="BY183" i="12"/>
  <c r="BZ183" i="12"/>
  <c r="CA183" i="12"/>
  <c r="CB183" i="12"/>
  <c r="BR184" i="12"/>
  <c r="BS184" i="12"/>
  <c r="BT184" i="12"/>
  <c r="BU184" i="12"/>
  <c r="BV184" i="12"/>
  <c r="BW184" i="12"/>
  <c r="BX184" i="12"/>
  <c r="BY184" i="12"/>
  <c r="BZ184" i="12"/>
  <c r="CA184" i="12"/>
  <c r="CB184" i="12"/>
  <c r="BR185" i="12"/>
  <c r="BS185" i="12"/>
  <c r="BT185" i="12"/>
  <c r="BU185" i="12"/>
  <c r="BV185" i="12"/>
  <c r="BW185" i="12"/>
  <c r="BX185" i="12"/>
  <c r="BY185" i="12"/>
  <c r="BZ185" i="12"/>
  <c r="CA185" i="12"/>
  <c r="CB185" i="12"/>
  <c r="BR186" i="12"/>
  <c r="BS186" i="12"/>
  <c r="BT186" i="12"/>
  <c r="BU186" i="12"/>
  <c r="BV186" i="12"/>
  <c r="BW186" i="12"/>
  <c r="BX186" i="12"/>
  <c r="BY186" i="12"/>
  <c r="BZ186" i="12"/>
  <c r="CA186" i="12"/>
  <c r="CB186" i="12"/>
  <c r="CB180" i="12"/>
  <c r="CA180" i="12"/>
  <c r="BZ180" i="12"/>
  <c r="BY180" i="12"/>
  <c r="BX180" i="12"/>
  <c r="BW180" i="12"/>
  <c r="BV180" i="12"/>
  <c r="BU180" i="12"/>
  <c r="BT180" i="12"/>
  <c r="BS180" i="12"/>
  <c r="BR180" i="12"/>
  <c r="BR171" i="12"/>
  <c r="BS171" i="12"/>
  <c r="BT171" i="12"/>
  <c r="BU171" i="12"/>
  <c r="BV171" i="12"/>
  <c r="BW171" i="12"/>
  <c r="BX171" i="12"/>
  <c r="BY171" i="12"/>
  <c r="BZ171" i="12"/>
  <c r="CA171" i="12"/>
  <c r="CB171" i="12"/>
  <c r="CB176" i="12"/>
  <c r="CB175" i="12" s="1"/>
  <c r="CA176" i="12"/>
  <c r="CA175" i="12" s="1"/>
  <c r="BZ176" i="12"/>
  <c r="BZ175" i="12" s="1"/>
  <c r="BY176" i="12"/>
  <c r="BY175" i="12" s="1"/>
  <c r="BX176" i="12"/>
  <c r="BW176" i="12"/>
  <c r="BV176" i="12"/>
  <c r="BU176" i="12"/>
  <c r="BT176" i="12"/>
  <c r="BT175" i="12" s="1"/>
  <c r="BS176" i="12"/>
  <c r="BR176" i="12"/>
  <c r="CB170" i="12"/>
  <c r="CA170" i="12"/>
  <c r="BZ170" i="12"/>
  <c r="BY170" i="12"/>
  <c r="BX170" i="12"/>
  <c r="BW170" i="12"/>
  <c r="BV170" i="12"/>
  <c r="BU170" i="12"/>
  <c r="BT170" i="12"/>
  <c r="BS170" i="12"/>
  <c r="BS169" i="12" s="1"/>
  <c r="BR170" i="12"/>
  <c r="BR105" i="12"/>
  <c r="BS105" i="12"/>
  <c r="BT105" i="12"/>
  <c r="BU105" i="12"/>
  <c r="BV105" i="12"/>
  <c r="BW105" i="12"/>
  <c r="BX105" i="12"/>
  <c r="BY105" i="12"/>
  <c r="BZ105" i="12"/>
  <c r="CA105" i="12"/>
  <c r="CB105" i="12"/>
  <c r="BR106" i="12"/>
  <c r="BS106" i="12"/>
  <c r="BT106" i="12"/>
  <c r="BU106" i="12"/>
  <c r="BV106" i="12"/>
  <c r="BW106" i="12"/>
  <c r="BX106" i="12"/>
  <c r="BY106" i="12"/>
  <c r="BZ106" i="12"/>
  <c r="CA106" i="12"/>
  <c r="CB106" i="12"/>
  <c r="BR107" i="12"/>
  <c r="BS107" i="12"/>
  <c r="BT107" i="12"/>
  <c r="BU107" i="12"/>
  <c r="BV107" i="12"/>
  <c r="BW107" i="12"/>
  <c r="BX107" i="12"/>
  <c r="BY107" i="12"/>
  <c r="BZ107" i="12"/>
  <c r="CA107" i="12"/>
  <c r="CB107" i="12"/>
  <c r="BR108" i="12"/>
  <c r="BS108" i="12"/>
  <c r="BT108" i="12"/>
  <c r="BU108" i="12"/>
  <c r="BV108" i="12"/>
  <c r="BW108" i="12"/>
  <c r="BX108" i="12"/>
  <c r="BY108" i="12"/>
  <c r="BZ108" i="12"/>
  <c r="CA108" i="12"/>
  <c r="CB108" i="12"/>
  <c r="BR109" i="12"/>
  <c r="BS109" i="12"/>
  <c r="BT109" i="12"/>
  <c r="BU109" i="12"/>
  <c r="BV109" i="12"/>
  <c r="BW109" i="12"/>
  <c r="BX109" i="12"/>
  <c r="BY109" i="12"/>
  <c r="BZ109" i="12"/>
  <c r="CA109" i="12"/>
  <c r="CB109" i="12"/>
  <c r="BR110" i="12"/>
  <c r="BS110" i="12"/>
  <c r="BT110" i="12"/>
  <c r="BU110" i="12"/>
  <c r="BV110" i="12"/>
  <c r="BW110" i="12"/>
  <c r="BX110" i="12"/>
  <c r="BY110" i="12"/>
  <c r="BZ110" i="12"/>
  <c r="CA110" i="12"/>
  <c r="CB110" i="12"/>
  <c r="BR111" i="12"/>
  <c r="BS111" i="12"/>
  <c r="BT111" i="12"/>
  <c r="BU111" i="12"/>
  <c r="BV111" i="12"/>
  <c r="BW111" i="12"/>
  <c r="BX111" i="12"/>
  <c r="BY111" i="12"/>
  <c r="BZ111" i="12"/>
  <c r="CA111" i="12"/>
  <c r="CB111" i="12"/>
  <c r="BR112" i="12"/>
  <c r="BS112" i="12"/>
  <c r="BT112" i="12"/>
  <c r="BU112" i="12"/>
  <c r="BV112" i="12"/>
  <c r="BW112" i="12"/>
  <c r="BX112" i="12"/>
  <c r="BY112" i="12"/>
  <c r="BZ112" i="12"/>
  <c r="CA112" i="12"/>
  <c r="CB112" i="12"/>
  <c r="BR113" i="12"/>
  <c r="BS113" i="12"/>
  <c r="BT113" i="12"/>
  <c r="BU113" i="12"/>
  <c r="BV113" i="12"/>
  <c r="BW113" i="12"/>
  <c r="BX113" i="12"/>
  <c r="BY113" i="12"/>
  <c r="BZ113" i="12"/>
  <c r="CA113" i="12"/>
  <c r="CB113" i="12"/>
  <c r="BR114" i="12"/>
  <c r="BS114" i="12"/>
  <c r="BT114" i="12"/>
  <c r="BU114" i="12"/>
  <c r="BV114" i="12"/>
  <c r="BW114" i="12"/>
  <c r="BX114" i="12"/>
  <c r="BY114" i="12"/>
  <c r="BZ114" i="12"/>
  <c r="CA114" i="12"/>
  <c r="CB114" i="12"/>
  <c r="BR115" i="12"/>
  <c r="BS115" i="12"/>
  <c r="BT115" i="12"/>
  <c r="BU115" i="12"/>
  <c r="BV115" i="12"/>
  <c r="BW115" i="12"/>
  <c r="BX115" i="12"/>
  <c r="BY115" i="12"/>
  <c r="BZ115" i="12"/>
  <c r="CA115" i="12"/>
  <c r="CB115" i="12"/>
  <c r="BR116" i="12"/>
  <c r="BS116" i="12"/>
  <c r="BT116" i="12"/>
  <c r="BU116" i="12"/>
  <c r="BV116" i="12"/>
  <c r="BW116" i="12"/>
  <c r="BX116" i="12"/>
  <c r="BY116" i="12"/>
  <c r="BZ116" i="12"/>
  <c r="CA116" i="12"/>
  <c r="CB116" i="12"/>
  <c r="BR117" i="12"/>
  <c r="BS117" i="12"/>
  <c r="BT117" i="12"/>
  <c r="BU117" i="12"/>
  <c r="BV117" i="12"/>
  <c r="BW117" i="12"/>
  <c r="BX117" i="12"/>
  <c r="BY117" i="12"/>
  <c r="BZ117" i="12"/>
  <c r="CA117" i="12"/>
  <c r="CB117" i="12"/>
  <c r="BR118" i="12"/>
  <c r="BS118" i="12"/>
  <c r="BT118" i="12"/>
  <c r="BU118" i="12"/>
  <c r="BV118" i="12"/>
  <c r="BW118" i="12"/>
  <c r="BX118" i="12"/>
  <c r="BY118" i="12"/>
  <c r="BZ118" i="12"/>
  <c r="CA118" i="12"/>
  <c r="CB118" i="12"/>
  <c r="BR119" i="12"/>
  <c r="BS119" i="12"/>
  <c r="BT119" i="12"/>
  <c r="BU119" i="12"/>
  <c r="BV119" i="12"/>
  <c r="BW119" i="12"/>
  <c r="BX119" i="12"/>
  <c r="BY119" i="12"/>
  <c r="BZ119" i="12"/>
  <c r="CA119" i="12"/>
  <c r="CB119" i="12"/>
  <c r="BR120" i="12"/>
  <c r="BS120" i="12"/>
  <c r="BT120" i="12"/>
  <c r="BU120" i="12"/>
  <c r="BV120" i="12"/>
  <c r="BW120" i="12"/>
  <c r="BX120" i="12"/>
  <c r="BY120" i="12"/>
  <c r="BZ120" i="12"/>
  <c r="CA120" i="12"/>
  <c r="CB120" i="12"/>
  <c r="BR121" i="12"/>
  <c r="BS121" i="12"/>
  <c r="BT121" i="12"/>
  <c r="BU121" i="12"/>
  <c r="BV121" i="12"/>
  <c r="BW121" i="12"/>
  <c r="BX121" i="12"/>
  <c r="BY121" i="12"/>
  <c r="BZ121" i="12"/>
  <c r="CA121" i="12"/>
  <c r="CB121" i="12"/>
  <c r="BR122" i="12"/>
  <c r="BS122" i="12"/>
  <c r="BT122" i="12"/>
  <c r="BU122" i="12"/>
  <c r="BV122" i="12"/>
  <c r="BW122" i="12"/>
  <c r="BX122" i="12"/>
  <c r="BY122" i="12"/>
  <c r="BZ122" i="12"/>
  <c r="CA122" i="12"/>
  <c r="CB122" i="12"/>
  <c r="BR123" i="12"/>
  <c r="BS123" i="12"/>
  <c r="BT123" i="12"/>
  <c r="BU123" i="12"/>
  <c r="BV123" i="12"/>
  <c r="BW123" i="12"/>
  <c r="BX123" i="12"/>
  <c r="BY123" i="12"/>
  <c r="BZ123" i="12"/>
  <c r="CA123" i="12"/>
  <c r="CB123" i="12"/>
  <c r="BR124" i="12"/>
  <c r="BS124" i="12"/>
  <c r="BT124" i="12"/>
  <c r="BU124" i="12"/>
  <c r="BV124" i="12"/>
  <c r="BW124" i="12"/>
  <c r="BX124" i="12"/>
  <c r="BY124" i="12"/>
  <c r="BZ124" i="12"/>
  <c r="CA124" i="12"/>
  <c r="CB124" i="12"/>
  <c r="BR125" i="12"/>
  <c r="BS125" i="12"/>
  <c r="BT125" i="12"/>
  <c r="BU125" i="12"/>
  <c r="BV125" i="12"/>
  <c r="BW125" i="12"/>
  <c r="BX125" i="12"/>
  <c r="BY125" i="12"/>
  <c r="BZ125" i="12"/>
  <c r="CA125" i="12"/>
  <c r="CB125" i="12"/>
  <c r="BR126" i="12"/>
  <c r="BS126" i="12"/>
  <c r="BT126" i="12"/>
  <c r="BU126" i="12"/>
  <c r="BV126" i="12"/>
  <c r="BW126" i="12"/>
  <c r="BX126" i="12"/>
  <c r="BY126" i="12"/>
  <c r="BZ126" i="12"/>
  <c r="CA126" i="12"/>
  <c r="CB126" i="12"/>
  <c r="BR127" i="12"/>
  <c r="BS127" i="12"/>
  <c r="BT127" i="12"/>
  <c r="BU127" i="12"/>
  <c r="BV127" i="12"/>
  <c r="BW127" i="12"/>
  <c r="BX127" i="12"/>
  <c r="BY127" i="12"/>
  <c r="BZ127" i="12"/>
  <c r="CA127" i="12"/>
  <c r="CB127" i="12"/>
  <c r="BR128" i="12"/>
  <c r="BS128" i="12"/>
  <c r="BT128" i="12"/>
  <c r="BU128" i="12"/>
  <c r="BV128" i="12"/>
  <c r="BW128" i="12"/>
  <c r="BX128" i="12"/>
  <c r="BY128" i="12"/>
  <c r="BZ128" i="12"/>
  <c r="CA128" i="12"/>
  <c r="CB128" i="12"/>
  <c r="BR129" i="12"/>
  <c r="BS129" i="12"/>
  <c r="BT129" i="12"/>
  <c r="BU129" i="12"/>
  <c r="BV129" i="12"/>
  <c r="BW129" i="12"/>
  <c r="BX129" i="12"/>
  <c r="BY129" i="12"/>
  <c r="BZ129" i="12"/>
  <c r="CA129" i="12"/>
  <c r="CB129" i="12"/>
  <c r="BR130" i="12"/>
  <c r="BS130" i="12"/>
  <c r="BT130" i="12"/>
  <c r="BU130" i="12"/>
  <c r="BV130" i="12"/>
  <c r="BW130" i="12"/>
  <c r="BX130" i="12"/>
  <c r="BY130" i="12"/>
  <c r="BZ130" i="12"/>
  <c r="CA130" i="12"/>
  <c r="CB130" i="12"/>
  <c r="BR131" i="12"/>
  <c r="BS131" i="12"/>
  <c r="BT131" i="12"/>
  <c r="BU131" i="12"/>
  <c r="BV131" i="12"/>
  <c r="BW131" i="12"/>
  <c r="BX131" i="12"/>
  <c r="BY131" i="12"/>
  <c r="BZ131" i="12"/>
  <c r="CA131" i="12"/>
  <c r="CB131" i="12"/>
  <c r="BR132" i="12"/>
  <c r="BS132" i="12"/>
  <c r="BT132" i="12"/>
  <c r="BU132" i="12"/>
  <c r="BV132" i="12"/>
  <c r="BW132" i="12"/>
  <c r="BX132" i="12"/>
  <c r="BY132" i="12"/>
  <c r="BZ132" i="12"/>
  <c r="CA132" i="12"/>
  <c r="CB132" i="12"/>
  <c r="BR133" i="12"/>
  <c r="BS133" i="12"/>
  <c r="BT133" i="12"/>
  <c r="BU133" i="12"/>
  <c r="BV133" i="12"/>
  <c r="BW133" i="12"/>
  <c r="BX133" i="12"/>
  <c r="BY133" i="12"/>
  <c r="BZ133" i="12"/>
  <c r="CA133" i="12"/>
  <c r="CB133" i="12"/>
  <c r="BR134" i="12"/>
  <c r="BS134" i="12"/>
  <c r="BT134" i="12"/>
  <c r="BU134" i="12"/>
  <c r="BV134" i="12"/>
  <c r="BW134" i="12"/>
  <c r="BX134" i="12"/>
  <c r="BY134" i="12"/>
  <c r="BZ134" i="12"/>
  <c r="CA134" i="12"/>
  <c r="CB134" i="12"/>
  <c r="BR135" i="12"/>
  <c r="BS135" i="12"/>
  <c r="BT135" i="12"/>
  <c r="BU135" i="12"/>
  <c r="BV135" i="12"/>
  <c r="BW135" i="12"/>
  <c r="BX135" i="12"/>
  <c r="BY135" i="12"/>
  <c r="BZ135" i="12"/>
  <c r="CA135" i="12"/>
  <c r="CB135" i="12"/>
  <c r="BR136" i="12"/>
  <c r="BS136" i="12"/>
  <c r="BT136" i="12"/>
  <c r="BU136" i="12"/>
  <c r="BV136" i="12"/>
  <c r="BW136" i="12"/>
  <c r="BX136" i="12"/>
  <c r="BY136" i="12"/>
  <c r="BZ136" i="12"/>
  <c r="CA136" i="12"/>
  <c r="CB136" i="12"/>
  <c r="BR137" i="12"/>
  <c r="BS137" i="12"/>
  <c r="BT137" i="12"/>
  <c r="BU137" i="12"/>
  <c r="BV137" i="12"/>
  <c r="BW137" i="12"/>
  <c r="BX137" i="12"/>
  <c r="BY137" i="12"/>
  <c r="BZ137" i="12"/>
  <c r="CA137" i="12"/>
  <c r="CB137" i="12"/>
  <c r="BR138" i="12"/>
  <c r="BS138" i="12"/>
  <c r="BT138" i="12"/>
  <c r="BU138" i="12"/>
  <c r="BV138" i="12"/>
  <c r="BW138" i="12"/>
  <c r="BX138" i="12"/>
  <c r="BY138" i="12"/>
  <c r="BZ138" i="12"/>
  <c r="CA138" i="12"/>
  <c r="CB138" i="12"/>
  <c r="BR139" i="12"/>
  <c r="BS139" i="12"/>
  <c r="BT139" i="12"/>
  <c r="BU139" i="12"/>
  <c r="BV139" i="12"/>
  <c r="BW139" i="12"/>
  <c r="BX139" i="12"/>
  <c r="BY139" i="12"/>
  <c r="BZ139" i="12"/>
  <c r="CA139" i="12"/>
  <c r="CB139" i="12"/>
  <c r="BR140" i="12"/>
  <c r="BS140" i="12"/>
  <c r="BT140" i="12"/>
  <c r="BU140" i="12"/>
  <c r="BV140" i="12"/>
  <c r="BW140" i="12"/>
  <c r="BX140" i="12"/>
  <c r="BY140" i="12"/>
  <c r="BZ140" i="12"/>
  <c r="CA140" i="12"/>
  <c r="CB140" i="12"/>
  <c r="BR141" i="12"/>
  <c r="BS141" i="12"/>
  <c r="BT141" i="12"/>
  <c r="BU141" i="12"/>
  <c r="BV141" i="12"/>
  <c r="BW141" i="12"/>
  <c r="BX141" i="12"/>
  <c r="BY141" i="12"/>
  <c r="BZ141" i="12"/>
  <c r="CA141" i="12"/>
  <c r="CB141" i="12"/>
  <c r="BR142" i="12"/>
  <c r="BS142" i="12"/>
  <c r="BT142" i="12"/>
  <c r="BU142" i="12"/>
  <c r="BV142" i="12"/>
  <c r="BW142" i="12"/>
  <c r="BX142" i="12"/>
  <c r="BY142" i="12"/>
  <c r="BZ142" i="12"/>
  <c r="CA142" i="12"/>
  <c r="CB142" i="12"/>
  <c r="BR143" i="12"/>
  <c r="BS143" i="12"/>
  <c r="BT143" i="12"/>
  <c r="BU143" i="12"/>
  <c r="BV143" i="12"/>
  <c r="BW143" i="12"/>
  <c r="BX143" i="12"/>
  <c r="BY143" i="12"/>
  <c r="BZ143" i="12"/>
  <c r="CA143" i="12"/>
  <c r="CB143" i="12"/>
  <c r="BR144" i="12"/>
  <c r="BS144" i="12"/>
  <c r="BT144" i="12"/>
  <c r="BU144" i="12"/>
  <c r="BV144" i="12"/>
  <c r="BW144" i="12"/>
  <c r="BX144" i="12"/>
  <c r="BY144" i="12"/>
  <c r="BZ144" i="12"/>
  <c r="CA144" i="12"/>
  <c r="CB144" i="12"/>
  <c r="BR145" i="12"/>
  <c r="BS145" i="12"/>
  <c r="BT145" i="12"/>
  <c r="BU145" i="12"/>
  <c r="BV145" i="12"/>
  <c r="BW145" i="12"/>
  <c r="BX145" i="12"/>
  <c r="BY145" i="12"/>
  <c r="BZ145" i="12"/>
  <c r="CA145" i="12"/>
  <c r="CB145" i="12"/>
  <c r="BR146" i="12"/>
  <c r="BS146" i="12"/>
  <c r="BT146" i="12"/>
  <c r="BU146" i="12"/>
  <c r="BV146" i="12"/>
  <c r="BW146" i="12"/>
  <c r="BX146" i="12"/>
  <c r="BY146" i="12"/>
  <c r="BZ146" i="12"/>
  <c r="CA146" i="12"/>
  <c r="CB146" i="12"/>
  <c r="BR147" i="12"/>
  <c r="BS147" i="12"/>
  <c r="BT147" i="12"/>
  <c r="BU147" i="12"/>
  <c r="BV147" i="12"/>
  <c r="BW147" i="12"/>
  <c r="BX147" i="12"/>
  <c r="BY147" i="12"/>
  <c r="BZ147" i="12"/>
  <c r="CA147" i="12"/>
  <c r="CB147" i="12"/>
  <c r="BR148" i="12"/>
  <c r="BS148" i="12"/>
  <c r="BT148" i="12"/>
  <c r="BU148" i="12"/>
  <c r="BV148" i="12"/>
  <c r="BW148" i="12"/>
  <c r="BX148" i="12"/>
  <c r="BY148" i="12"/>
  <c r="BZ148" i="12"/>
  <c r="CA148" i="12"/>
  <c r="CB148" i="12"/>
  <c r="BR149" i="12"/>
  <c r="BS149" i="12"/>
  <c r="BT149" i="12"/>
  <c r="BU149" i="12"/>
  <c r="BV149" i="12"/>
  <c r="BW149" i="12"/>
  <c r="BX149" i="12"/>
  <c r="BY149" i="12"/>
  <c r="BZ149" i="12"/>
  <c r="CA149" i="12"/>
  <c r="CB149" i="12"/>
  <c r="BR150" i="12"/>
  <c r="BS150" i="12"/>
  <c r="BT150" i="12"/>
  <c r="BU150" i="12"/>
  <c r="BV150" i="12"/>
  <c r="BW150" i="12"/>
  <c r="BX150" i="12"/>
  <c r="BY150" i="12"/>
  <c r="BZ150" i="12"/>
  <c r="CA150" i="12"/>
  <c r="CB150" i="12"/>
  <c r="BR151" i="12"/>
  <c r="BS151" i="12"/>
  <c r="BT151" i="12"/>
  <c r="BU151" i="12"/>
  <c r="BV151" i="12"/>
  <c r="BW151" i="12"/>
  <c r="BX151" i="12"/>
  <c r="BY151" i="12"/>
  <c r="BZ151" i="12"/>
  <c r="CA151" i="12"/>
  <c r="CB151" i="12"/>
  <c r="BR152" i="12"/>
  <c r="BS152" i="12"/>
  <c r="BT152" i="12"/>
  <c r="BU152" i="12"/>
  <c r="BV152" i="12"/>
  <c r="BW152" i="12"/>
  <c r="BX152" i="12"/>
  <c r="BY152" i="12"/>
  <c r="BZ152" i="12"/>
  <c r="CA152" i="12"/>
  <c r="CB152" i="12"/>
  <c r="CB104" i="12"/>
  <c r="CA104" i="12"/>
  <c r="BZ104" i="12"/>
  <c r="BY104" i="12"/>
  <c r="BX104" i="12"/>
  <c r="BW104" i="12"/>
  <c r="BV104" i="12"/>
  <c r="BU104" i="12"/>
  <c r="BT104" i="12"/>
  <c r="BS104" i="12"/>
  <c r="BR104" i="12"/>
  <c r="CB101" i="12"/>
  <c r="CA101" i="12"/>
  <c r="BZ101" i="12"/>
  <c r="BZ100" i="12" s="1"/>
  <c r="BZ25" i="12" s="1"/>
  <c r="BY101" i="12"/>
  <c r="BX101" i="12"/>
  <c r="BX100" i="12" s="1"/>
  <c r="BX25" i="12" s="1"/>
  <c r="BW101" i="12"/>
  <c r="BW100" i="12" s="1"/>
  <c r="BW25" i="12" s="1"/>
  <c r="BV101" i="12"/>
  <c r="BU101" i="12"/>
  <c r="BU100" i="12" s="1"/>
  <c r="BU25" i="12" s="1"/>
  <c r="BT101" i="12"/>
  <c r="BS101" i="12"/>
  <c r="BR101" i="12"/>
  <c r="BR99" i="12"/>
  <c r="BS99" i="12"/>
  <c r="BT99" i="12"/>
  <c r="BU99" i="12"/>
  <c r="BV99" i="12"/>
  <c r="BW99" i="12"/>
  <c r="BX99" i="12"/>
  <c r="BY99" i="12"/>
  <c r="BZ99" i="12"/>
  <c r="CA99" i="12"/>
  <c r="CB99" i="12"/>
  <c r="CB98" i="12"/>
  <c r="CA98" i="12"/>
  <c r="BZ98" i="12"/>
  <c r="BY98" i="12"/>
  <c r="BX98" i="12"/>
  <c r="BW98" i="12"/>
  <c r="BV98" i="12"/>
  <c r="BU98" i="12"/>
  <c r="BT98" i="12"/>
  <c r="BS98" i="12"/>
  <c r="BR98" i="12"/>
  <c r="BR88" i="12"/>
  <c r="BS88" i="12"/>
  <c r="BT88" i="12"/>
  <c r="BU88" i="12"/>
  <c r="BV88" i="12"/>
  <c r="BW88" i="12"/>
  <c r="BX88" i="12"/>
  <c r="BY88" i="12"/>
  <c r="BZ88" i="12"/>
  <c r="CA88" i="12"/>
  <c r="CB88" i="12"/>
  <c r="CB87" i="12"/>
  <c r="CA87" i="12"/>
  <c r="BZ87" i="12"/>
  <c r="BY87" i="12"/>
  <c r="BY86" i="12" s="1"/>
  <c r="BY85" i="12" s="1"/>
  <c r="BX87" i="12"/>
  <c r="BW87" i="12"/>
  <c r="BV87" i="12"/>
  <c r="BU87" i="12"/>
  <c r="BT87" i="12"/>
  <c r="BS87" i="12"/>
  <c r="BR87" i="12"/>
  <c r="CB91" i="12"/>
  <c r="CA91" i="12"/>
  <c r="BZ91" i="12"/>
  <c r="BY91" i="12"/>
  <c r="BY90" i="12" s="1"/>
  <c r="BX91" i="12"/>
  <c r="BW91" i="12"/>
  <c r="BV91" i="12"/>
  <c r="BU91" i="12"/>
  <c r="BT91" i="12"/>
  <c r="BT90" i="12" s="1"/>
  <c r="BS91" i="12"/>
  <c r="BS90" i="12" s="1"/>
  <c r="BR91" i="12"/>
  <c r="BR90" i="12" s="1"/>
  <c r="BR71" i="12"/>
  <c r="BS71" i="12"/>
  <c r="BT71" i="12"/>
  <c r="BU71" i="12"/>
  <c r="BV71" i="12"/>
  <c r="BW71" i="12"/>
  <c r="BX71" i="12"/>
  <c r="BY71" i="12"/>
  <c r="BZ71" i="12"/>
  <c r="CA71" i="12"/>
  <c r="CB71" i="12"/>
  <c r="BR72" i="12"/>
  <c r="BS72" i="12"/>
  <c r="BT72" i="12"/>
  <c r="BU72" i="12"/>
  <c r="BV72" i="12"/>
  <c r="BW72" i="12"/>
  <c r="BX72" i="12"/>
  <c r="BY72" i="12"/>
  <c r="BZ72" i="12"/>
  <c r="CA72" i="12"/>
  <c r="CB72" i="12"/>
  <c r="BR73" i="12"/>
  <c r="BS73" i="12"/>
  <c r="BT73" i="12"/>
  <c r="BU73" i="12"/>
  <c r="BV73" i="12"/>
  <c r="BW73" i="12"/>
  <c r="BX73" i="12"/>
  <c r="BY73" i="12"/>
  <c r="BZ73" i="12"/>
  <c r="CA73" i="12"/>
  <c r="CB73" i="12"/>
  <c r="BR74" i="12"/>
  <c r="BS74" i="12"/>
  <c r="BT74" i="12"/>
  <c r="BU74" i="12"/>
  <c r="BV74" i="12"/>
  <c r="BW74" i="12"/>
  <c r="BX74" i="12"/>
  <c r="BY74" i="12"/>
  <c r="BZ74" i="12"/>
  <c r="CA74" i="12"/>
  <c r="CB74" i="12"/>
  <c r="BR75" i="12"/>
  <c r="BS75" i="12"/>
  <c r="BT75" i="12"/>
  <c r="BU75" i="12"/>
  <c r="BV75" i="12"/>
  <c r="BW75" i="12"/>
  <c r="BX75" i="12"/>
  <c r="BY75" i="12"/>
  <c r="BZ75" i="12"/>
  <c r="CA75" i="12"/>
  <c r="CB75" i="12"/>
  <c r="BR76" i="12"/>
  <c r="BS76" i="12"/>
  <c r="BT76" i="12"/>
  <c r="BU76" i="12"/>
  <c r="BV76" i="12"/>
  <c r="BW76" i="12"/>
  <c r="BX76" i="12"/>
  <c r="BY76" i="12"/>
  <c r="BZ76" i="12"/>
  <c r="CA76" i="12"/>
  <c r="CB76" i="12"/>
  <c r="BR77" i="12"/>
  <c r="BS77" i="12"/>
  <c r="BT77" i="12"/>
  <c r="BU77" i="12"/>
  <c r="BV77" i="12"/>
  <c r="BW77" i="12"/>
  <c r="BX77" i="12"/>
  <c r="BY77" i="12"/>
  <c r="BZ77" i="12"/>
  <c r="CA77" i="12"/>
  <c r="CB77" i="12"/>
  <c r="BR78" i="12"/>
  <c r="BS78" i="12"/>
  <c r="BT78" i="12"/>
  <c r="BU78" i="12"/>
  <c r="BV78" i="12"/>
  <c r="BW78" i="12"/>
  <c r="BX78" i="12"/>
  <c r="BY78" i="12"/>
  <c r="BZ78" i="12"/>
  <c r="CA78" i="12"/>
  <c r="CB78" i="12"/>
  <c r="BR79" i="12"/>
  <c r="BS79" i="12"/>
  <c r="BT79" i="12"/>
  <c r="BU79" i="12"/>
  <c r="BV79" i="12"/>
  <c r="BW79" i="12"/>
  <c r="BX79" i="12"/>
  <c r="BY79" i="12"/>
  <c r="BZ79" i="12"/>
  <c r="CA79" i="12"/>
  <c r="CB79" i="12"/>
  <c r="BR80" i="12"/>
  <c r="BS80" i="12"/>
  <c r="BT80" i="12"/>
  <c r="BU80" i="12"/>
  <c r="BV80" i="12"/>
  <c r="BW80" i="12"/>
  <c r="BX80" i="12"/>
  <c r="BY80" i="12"/>
  <c r="BZ80" i="12"/>
  <c r="CA80" i="12"/>
  <c r="CB80" i="12"/>
  <c r="BR81" i="12"/>
  <c r="BS81" i="12"/>
  <c r="BT81" i="12"/>
  <c r="BU81" i="12"/>
  <c r="BV81" i="12"/>
  <c r="BW81" i="12"/>
  <c r="BX81" i="12"/>
  <c r="BY81" i="12"/>
  <c r="BZ81" i="12"/>
  <c r="CA81" i="12"/>
  <c r="CB81" i="12"/>
  <c r="BR82" i="12"/>
  <c r="BS82" i="12"/>
  <c r="BT82" i="12"/>
  <c r="BU82" i="12"/>
  <c r="BV82" i="12"/>
  <c r="BW82" i="12"/>
  <c r="BX82" i="12"/>
  <c r="BY82" i="12"/>
  <c r="BZ82" i="12"/>
  <c r="CA82" i="12"/>
  <c r="CB82" i="12"/>
  <c r="BR83" i="12"/>
  <c r="BS83" i="12"/>
  <c r="BT83" i="12"/>
  <c r="BU83" i="12"/>
  <c r="BV83" i="12"/>
  <c r="BW83" i="12"/>
  <c r="BX83" i="12"/>
  <c r="BY83" i="12"/>
  <c r="BZ83" i="12"/>
  <c r="CA83" i="12"/>
  <c r="CB83" i="12"/>
  <c r="BR84" i="12"/>
  <c r="BS84" i="12"/>
  <c r="BT84" i="12"/>
  <c r="BU84" i="12"/>
  <c r="BV84" i="12"/>
  <c r="BW84" i="12"/>
  <c r="BX84" i="12"/>
  <c r="BY84" i="12"/>
  <c r="BZ84" i="12"/>
  <c r="CA84" i="12"/>
  <c r="CB84" i="12"/>
  <c r="CB70" i="12"/>
  <c r="CA70" i="12"/>
  <c r="BZ70" i="12"/>
  <c r="BY70" i="12"/>
  <c r="BX70" i="12"/>
  <c r="BW70" i="12"/>
  <c r="BV70" i="12"/>
  <c r="BU70" i="12"/>
  <c r="BT70" i="12"/>
  <c r="BS70" i="12"/>
  <c r="BR70" i="12"/>
  <c r="CB50" i="12"/>
  <c r="CB49" i="12" s="1"/>
  <c r="CA50" i="12"/>
  <c r="CA49" i="12" s="1"/>
  <c r="CA46" i="12" s="1"/>
  <c r="CA45" i="12" s="1"/>
  <c r="BZ50" i="12"/>
  <c r="BZ49" i="12" s="1"/>
  <c r="BY50" i="12"/>
  <c r="BX50" i="12"/>
  <c r="BW50" i="12"/>
  <c r="BV50" i="12"/>
  <c r="BV49" i="12" s="1"/>
  <c r="BV46" i="12" s="1"/>
  <c r="BV45" i="12" s="1"/>
  <c r="BU50" i="12"/>
  <c r="BT50" i="12"/>
  <c r="BT49" i="12" s="1"/>
  <c r="BS50" i="12"/>
  <c r="BR50" i="12"/>
  <c r="BR48" i="12"/>
  <c r="BS48" i="12"/>
  <c r="BT48" i="12"/>
  <c r="BU48" i="12"/>
  <c r="BV48" i="12"/>
  <c r="BW48" i="12"/>
  <c r="BX48" i="12"/>
  <c r="BY48" i="12"/>
  <c r="BZ48" i="12"/>
  <c r="CA48" i="12"/>
  <c r="CB48" i="12"/>
  <c r="BS47" i="12"/>
  <c r="BT47" i="12"/>
  <c r="BU47" i="12"/>
  <c r="BV47" i="12"/>
  <c r="BW47" i="12"/>
  <c r="BX47" i="12"/>
  <c r="BY47" i="12"/>
  <c r="BZ47" i="12"/>
  <c r="CA47" i="12"/>
  <c r="CB47" i="12"/>
  <c r="BR47" i="12"/>
  <c r="CB42" i="12"/>
  <c r="CA42" i="12"/>
  <c r="BZ42" i="12"/>
  <c r="BY42" i="12"/>
  <c r="BX42" i="12"/>
  <c r="BW42" i="12"/>
  <c r="BV42" i="12"/>
  <c r="BU42" i="12"/>
  <c r="BT42" i="12"/>
  <c r="BS42" i="12"/>
  <c r="BR42" i="12"/>
  <c r="CB41" i="12"/>
  <c r="CA41" i="12"/>
  <c r="BZ41" i="12"/>
  <c r="BY41" i="12"/>
  <c r="BX41" i="12"/>
  <c r="BW41" i="12"/>
  <c r="BV41" i="12"/>
  <c r="BU41" i="12"/>
  <c r="BT41" i="12"/>
  <c r="BS41" i="12"/>
  <c r="BR41" i="12"/>
  <c r="CB40" i="12"/>
  <c r="CA40" i="12"/>
  <c r="BZ40" i="12"/>
  <c r="BY40" i="12"/>
  <c r="BX40" i="12"/>
  <c r="BW40" i="12"/>
  <c r="BV40" i="12"/>
  <c r="BU40" i="12"/>
  <c r="BT40" i="12"/>
  <c r="BS40" i="12"/>
  <c r="BR40" i="12"/>
  <c r="CB37" i="12"/>
  <c r="CA37" i="12"/>
  <c r="BZ37" i="12"/>
  <c r="BY37" i="12"/>
  <c r="BX37" i="12"/>
  <c r="BW37" i="12"/>
  <c r="BV37" i="12"/>
  <c r="BU37" i="12"/>
  <c r="BT37" i="12"/>
  <c r="BS37" i="12"/>
  <c r="BR37" i="12"/>
  <c r="CB34" i="12"/>
  <c r="CA34" i="12"/>
  <c r="BZ34" i="12"/>
  <c r="BY34" i="12"/>
  <c r="BX34" i="12"/>
  <c r="BW34" i="12"/>
  <c r="BV34" i="12"/>
  <c r="BU34" i="12"/>
  <c r="BT34" i="12"/>
  <c r="BS34" i="12"/>
  <c r="BR34" i="12"/>
  <c r="CB32" i="12"/>
  <c r="CA32" i="12"/>
  <c r="BZ32" i="12"/>
  <c r="BY32" i="12"/>
  <c r="BX32" i="12"/>
  <c r="BW32" i="12"/>
  <c r="BV32" i="12"/>
  <c r="BU32" i="12"/>
  <c r="BT32" i="12"/>
  <c r="BS32" i="12"/>
  <c r="BR32" i="12"/>
  <c r="CB29" i="12"/>
  <c r="CA29" i="12"/>
  <c r="BZ29" i="12"/>
  <c r="BY29" i="12"/>
  <c r="BX29" i="12"/>
  <c r="BW29" i="12"/>
  <c r="BV29" i="12"/>
  <c r="BU29" i="12"/>
  <c r="BT29" i="12"/>
  <c r="BS29" i="12"/>
  <c r="BR29" i="12"/>
  <c r="CB26" i="12"/>
  <c r="CA26" i="12"/>
  <c r="BZ26" i="12"/>
  <c r="BY26" i="12"/>
  <c r="BX26" i="12"/>
  <c r="BW26" i="12"/>
  <c r="BV26" i="12"/>
  <c r="BU26" i="12"/>
  <c r="BT26" i="12"/>
  <c r="BS26" i="12"/>
  <c r="BR26" i="12"/>
  <c r="CB367" i="12"/>
  <c r="CB39" i="12" s="1"/>
  <c r="CA367" i="12"/>
  <c r="CA39" i="12" s="1"/>
  <c r="BZ367" i="12"/>
  <c r="BZ39" i="12" s="1"/>
  <c r="BY367" i="12"/>
  <c r="BY39" i="12" s="1"/>
  <c r="BX367" i="12"/>
  <c r="BX39" i="12" s="1"/>
  <c r="BW367" i="12"/>
  <c r="BW39" i="12" s="1"/>
  <c r="BV367" i="12"/>
  <c r="BV39" i="12" s="1"/>
  <c r="BU367" i="12"/>
  <c r="BU39" i="12" s="1"/>
  <c r="BT367" i="12"/>
  <c r="BT39" i="12" s="1"/>
  <c r="BS367" i="12"/>
  <c r="BS39" i="12" s="1"/>
  <c r="BR367" i="12"/>
  <c r="BR39" i="12" s="1"/>
  <c r="BQ367" i="12"/>
  <c r="BP367" i="12"/>
  <c r="BP39" i="12" s="1"/>
  <c r="BO367" i="12"/>
  <c r="BO39" i="12" s="1"/>
  <c r="BN367" i="12"/>
  <c r="BM367" i="12"/>
  <c r="BL367" i="12"/>
  <c r="BK367" i="12"/>
  <c r="BK39" i="12" s="1"/>
  <c r="BJ367" i="12"/>
  <c r="BI367" i="12"/>
  <c r="BI39" i="12" s="1"/>
  <c r="BH367" i="12"/>
  <c r="BG367" i="12"/>
  <c r="BF367" i="12"/>
  <c r="BF39" i="12" s="1"/>
  <c r="BE367" i="12"/>
  <c r="BD367" i="12"/>
  <c r="BC367" i="12"/>
  <c r="BC39" i="12" s="1"/>
  <c r="BB367" i="12"/>
  <c r="BA367" i="12"/>
  <c r="AZ367" i="12"/>
  <c r="AY367" i="12"/>
  <c r="AX367" i="12"/>
  <c r="AW367" i="12"/>
  <c r="AV367" i="12"/>
  <c r="AU367" i="12"/>
  <c r="AU39" i="12" s="1"/>
  <c r="AT367" i="12"/>
  <c r="AT39" i="12" s="1"/>
  <c r="AS367" i="12"/>
  <c r="AR367" i="12"/>
  <c r="AR39" i="12" s="1"/>
  <c r="AQ367" i="12"/>
  <c r="AQ39" i="12" s="1"/>
  <c r="AP367" i="12"/>
  <c r="AO367" i="12"/>
  <c r="AN367" i="12"/>
  <c r="AM367" i="12"/>
  <c r="AM39" i="12" s="1"/>
  <c r="AL367" i="12"/>
  <c r="AK367" i="12"/>
  <c r="AK39" i="12" s="1"/>
  <c r="AJ367" i="12"/>
  <c r="AI367" i="12"/>
  <c r="AH367" i="12"/>
  <c r="AH39" i="12" s="1"/>
  <c r="AG367" i="12"/>
  <c r="AF367" i="12"/>
  <c r="AF39" i="12" s="1"/>
  <c r="AE367" i="12"/>
  <c r="AE39" i="12" s="1"/>
  <c r="AD367" i="12"/>
  <c r="AC367" i="12"/>
  <c r="AB367" i="12"/>
  <c r="AA367" i="12"/>
  <c r="Z367" i="12"/>
  <c r="Y367" i="12"/>
  <c r="X367" i="12"/>
  <c r="W367" i="12"/>
  <c r="V367" i="12"/>
  <c r="U367" i="12"/>
  <c r="T367" i="12"/>
  <c r="S367" i="12"/>
  <c r="R367" i="12"/>
  <c r="Q367" i="12"/>
  <c r="P367" i="12"/>
  <c r="O367" i="12"/>
  <c r="N367" i="12"/>
  <c r="M367" i="12"/>
  <c r="L367" i="12"/>
  <c r="K367" i="12"/>
  <c r="J367" i="12"/>
  <c r="I367" i="12"/>
  <c r="H367" i="12"/>
  <c r="G367" i="12"/>
  <c r="F367" i="12"/>
  <c r="E367" i="12"/>
  <c r="D367" i="12"/>
  <c r="CB361" i="12"/>
  <c r="CB360" i="12" s="1"/>
  <c r="CB38" i="12" s="1"/>
  <c r="CA361" i="12"/>
  <c r="BZ361" i="12"/>
  <c r="BZ360" i="12" s="1"/>
  <c r="BZ38" i="12" s="1"/>
  <c r="BY361" i="12"/>
  <c r="BY360" i="12" s="1"/>
  <c r="BY38" i="12" s="1"/>
  <c r="BX361" i="12"/>
  <c r="BX360" i="12" s="1"/>
  <c r="BX38" i="12" s="1"/>
  <c r="BW361" i="12"/>
  <c r="BW360" i="12" s="1"/>
  <c r="BW38" i="12" s="1"/>
  <c r="BV361" i="12"/>
  <c r="BV360" i="12" s="1"/>
  <c r="BV38" i="12" s="1"/>
  <c r="BU361" i="12"/>
  <c r="BU360" i="12" s="1"/>
  <c r="BU38" i="12" s="1"/>
  <c r="BT361" i="12"/>
  <c r="BT360" i="12" s="1"/>
  <c r="BT38" i="12" s="1"/>
  <c r="BT36" i="12" s="1"/>
  <c r="BS361" i="12"/>
  <c r="BS360" i="12" s="1"/>
  <c r="BS38" i="12" s="1"/>
  <c r="BR361" i="12"/>
  <c r="BQ361" i="12"/>
  <c r="BQ360" i="12" s="1"/>
  <c r="BP361" i="12"/>
  <c r="BP360" i="12" s="1"/>
  <c r="BP38" i="12" s="1"/>
  <c r="BO361" i="12"/>
  <c r="BO360" i="12" s="1"/>
  <c r="BO38" i="12" s="1"/>
  <c r="BN361" i="12"/>
  <c r="BN360" i="12" s="1"/>
  <c r="BM361" i="12"/>
  <c r="BM360" i="12" s="1"/>
  <c r="BL361" i="12"/>
  <c r="BL360" i="12" s="1"/>
  <c r="BL38" i="12" s="1"/>
  <c r="BK361" i="12"/>
  <c r="BK360" i="12" s="1"/>
  <c r="BK38" i="12" s="1"/>
  <c r="BJ361" i="12"/>
  <c r="BJ360" i="12" s="1"/>
  <c r="BJ38" i="12" s="1"/>
  <c r="BI361" i="12"/>
  <c r="BI360" i="12" s="1"/>
  <c r="BI38" i="12" s="1"/>
  <c r="BH361" i="12"/>
  <c r="BH360" i="12" s="1"/>
  <c r="BH38" i="12" s="1"/>
  <c r="BG361" i="12"/>
  <c r="BG360" i="12" s="1"/>
  <c r="BG38" i="12" s="1"/>
  <c r="BF361" i="12"/>
  <c r="BF360" i="12" s="1"/>
  <c r="BE361" i="12"/>
  <c r="BE360" i="12" s="1"/>
  <c r="BD361" i="12"/>
  <c r="BD360" i="12" s="1"/>
  <c r="BD38" i="12" s="1"/>
  <c r="BC361" i="12"/>
  <c r="BB361" i="12"/>
  <c r="BB360" i="12" s="1"/>
  <c r="BB38" i="12" s="1"/>
  <c r="BA361" i="12"/>
  <c r="BA360" i="12" s="1"/>
  <c r="AZ361" i="12"/>
  <c r="AZ360" i="12" s="1"/>
  <c r="AZ38" i="12" s="1"/>
  <c r="AY361" i="12"/>
  <c r="AY360" i="12" s="1"/>
  <c r="AY38" i="12" s="1"/>
  <c r="AX361" i="12"/>
  <c r="AX360" i="12" s="1"/>
  <c r="AW361" i="12"/>
  <c r="AW360" i="12" s="1"/>
  <c r="AW38" i="12" s="1"/>
  <c r="AV361" i="12"/>
  <c r="AV360" i="12" s="1"/>
  <c r="AV38" i="12" s="1"/>
  <c r="AU361" i="12"/>
  <c r="AU360" i="12" s="1"/>
  <c r="AT361" i="12"/>
  <c r="AS361" i="12"/>
  <c r="AS360" i="12" s="1"/>
  <c r="AR361" i="12"/>
  <c r="AR360" i="12" s="1"/>
  <c r="AR38" i="12" s="1"/>
  <c r="AQ361" i="12"/>
  <c r="AQ360" i="12" s="1"/>
  <c r="AP361" i="12"/>
  <c r="AP360" i="12" s="1"/>
  <c r="AP38" i="12" s="1"/>
  <c r="AO361" i="12"/>
  <c r="AO360" i="12" s="1"/>
  <c r="AN361" i="12"/>
  <c r="AN360" i="12" s="1"/>
  <c r="AM361" i="12"/>
  <c r="AM360" i="12" s="1"/>
  <c r="AM38" i="12" s="1"/>
  <c r="AL361" i="12"/>
  <c r="AL360" i="12" s="1"/>
  <c r="AL38" i="12" s="1"/>
  <c r="AK361" i="12"/>
  <c r="AK360" i="12" s="1"/>
  <c r="AK38" i="12" s="1"/>
  <c r="AJ361" i="12"/>
  <c r="AJ360" i="12" s="1"/>
  <c r="AJ38" i="12" s="1"/>
  <c r="AI361" i="12"/>
  <c r="AI360" i="12" s="1"/>
  <c r="AI38" i="12" s="1"/>
  <c r="AH361" i="12"/>
  <c r="AH360" i="12" s="1"/>
  <c r="AG361" i="12"/>
  <c r="AG360" i="12" s="1"/>
  <c r="AF361" i="12"/>
  <c r="AF360" i="12" s="1"/>
  <c r="AF38" i="12" s="1"/>
  <c r="AE361" i="12"/>
  <c r="AE360" i="12" s="1"/>
  <c r="AE38" i="12" s="1"/>
  <c r="AD361" i="12"/>
  <c r="AD360" i="12" s="1"/>
  <c r="AD38" i="12" s="1"/>
  <c r="AC361" i="12"/>
  <c r="AC360" i="12" s="1"/>
  <c r="AB361" i="12"/>
  <c r="AB360" i="12" s="1"/>
  <c r="AB38" i="12" s="1"/>
  <c r="AA361" i="12"/>
  <c r="AA360" i="12" s="1"/>
  <c r="AA38" i="12" s="1"/>
  <c r="Z361" i="12"/>
  <c r="Z360" i="12" s="1"/>
  <c r="Y361" i="12"/>
  <c r="Y360" i="12" s="1"/>
  <c r="X361" i="12"/>
  <c r="X360" i="12" s="1"/>
  <c r="W361" i="12"/>
  <c r="W360" i="12" s="1"/>
  <c r="V361" i="12"/>
  <c r="V360" i="12" s="1"/>
  <c r="U361" i="12"/>
  <c r="U360" i="12" s="1"/>
  <c r="T361" i="12"/>
  <c r="T360" i="12" s="1"/>
  <c r="S361" i="12"/>
  <c r="S360" i="12" s="1"/>
  <c r="R361" i="12"/>
  <c r="R360" i="12" s="1"/>
  <c r="Q361" i="12"/>
  <c r="Q360" i="12" s="1"/>
  <c r="P361" i="12"/>
  <c r="P360" i="12" s="1"/>
  <c r="O361" i="12"/>
  <c r="O360" i="12" s="1"/>
  <c r="N361" i="12"/>
  <c r="N360" i="12" s="1"/>
  <c r="M361" i="12"/>
  <c r="M360" i="12" s="1"/>
  <c r="L361" i="12"/>
  <c r="L360" i="12" s="1"/>
  <c r="K361" i="12"/>
  <c r="K360" i="12" s="1"/>
  <c r="J361" i="12"/>
  <c r="J360" i="12" s="1"/>
  <c r="I361" i="12"/>
  <c r="I360" i="12" s="1"/>
  <c r="H361" i="12"/>
  <c r="H360" i="12" s="1"/>
  <c r="G361" i="12"/>
  <c r="G360" i="12" s="1"/>
  <c r="F361" i="12"/>
  <c r="F360" i="12" s="1"/>
  <c r="E361" i="12"/>
  <c r="E360" i="12" s="1"/>
  <c r="D361" i="12"/>
  <c r="D360" i="12" s="1"/>
  <c r="CA360" i="12"/>
  <c r="CA38" i="12" s="1"/>
  <c r="BR360" i="12"/>
  <c r="BR38" i="12" s="1"/>
  <c r="BC360" i="12"/>
  <c r="BC38" i="12" s="1"/>
  <c r="AT360" i="12"/>
  <c r="CB355" i="12"/>
  <c r="CA355" i="12"/>
  <c r="BZ355" i="12"/>
  <c r="BY355" i="12"/>
  <c r="BX355" i="12"/>
  <c r="BW355" i="12"/>
  <c r="BV355" i="12"/>
  <c r="BU355" i="12"/>
  <c r="BT355" i="12"/>
  <c r="BS355" i="12"/>
  <c r="BR355" i="12"/>
  <c r="BQ355" i="12"/>
  <c r="BQ354" i="12" s="1"/>
  <c r="BP355" i="12"/>
  <c r="BP354" i="12" s="1"/>
  <c r="BO355" i="12"/>
  <c r="BN355" i="12"/>
  <c r="BN354" i="12" s="1"/>
  <c r="BM355" i="12"/>
  <c r="BM354" i="12" s="1"/>
  <c r="BL355" i="12"/>
  <c r="BL354" i="12" s="1"/>
  <c r="BL353" i="12" s="1"/>
  <c r="BL215" i="12" s="1"/>
  <c r="BL35" i="12" s="1"/>
  <c r="BK355" i="12"/>
  <c r="BK354" i="12" s="1"/>
  <c r="BJ355" i="12"/>
  <c r="BJ354" i="12" s="1"/>
  <c r="BI355" i="12"/>
  <c r="BI354" i="12" s="1"/>
  <c r="BH355" i="12"/>
  <c r="BH354" i="12" s="1"/>
  <c r="BG355" i="12"/>
  <c r="BG354" i="12" s="1"/>
  <c r="BF355" i="12"/>
  <c r="BF354" i="12" s="1"/>
  <c r="BE355" i="12"/>
  <c r="BE354" i="12" s="1"/>
  <c r="BD355" i="12"/>
  <c r="BD354" i="12" s="1"/>
  <c r="BC355" i="12"/>
  <c r="BC354" i="12" s="1"/>
  <c r="BB355" i="12"/>
  <c r="BB354" i="12" s="1"/>
  <c r="BA355" i="12"/>
  <c r="BA354" i="12" s="1"/>
  <c r="AZ355" i="12"/>
  <c r="AZ354" i="12" s="1"/>
  <c r="AY355" i="12"/>
  <c r="AY354" i="12" s="1"/>
  <c r="AX355" i="12"/>
  <c r="AX354" i="12" s="1"/>
  <c r="AW355" i="12"/>
  <c r="AW354" i="12" s="1"/>
  <c r="AV355" i="12"/>
  <c r="AV354" i="12" s="1"/>
  <c r="AU355" i="12"/>
  <c r="AU354" i="12" s="1"/>
  <c r="AT355" i="12"/>
  <c r="AT354" i="12" s="1"/>
  <c r="AS355" i="12"/>
  <c r="AS354" i="12" s="1"/>
  <c r="AR355" i="12"/>
  <c r="AR354" i="12" s="1"/>
  <c r="AQ355" i="12"/>
  <c r="AQ354" i="12" s="1"/>
  <c r="AP355" i="12"/>
  <c r="AP354" i="12" s="1"/>
  <c r="AO355" i="12"/>
  <c r="AO354" i="12" s="1"/>
  <c r="AN355" i="12"/>
  <c r="AN354" i="12" s="1"/>
  <c r="AM355" i="12"/>
  <c r="AM354" i="12" s="1"/>
  <c r="AL355" i="12"/>
  <c r="AL354" i="12" s="1"/>
  <c r="AK355" i="12"/>
  <c r="AK354" i="12" s="1"/>
  <c r="AJ355" i="12"/>
  <c r="AJ354" i="12" s="1"/>
  <c r="AI355" i="12"/>
  <c r="AI354" i="12" s="1"/>
  <c r="AH355" i="12"/>
  <c r="AH354" i="12" s="1"/>
  <c r="AG355" i="12"/>
  <c r="AG354" i="12" s="1"/>
  <c r="AF355" i="12"/>
  <c r="AF354" i="12" s="1"/>
  <c r="AE355" i="12"/>
  <c r="AE354" i="12" s="1"/>
  <c r="AD355" i="12"/>
  <c r="AD354" i="12" s="1"/>
  <c r="AC355" i="12"/>
  <c r="AC354" i="12" s="1"/>
  <c r="AB355" i="12"/>
  <c r="AB354" i="12" s="1"/>
  <c r="AA355" i="12"/>
  <c r="AA354" i="12" s="1"/>
  <c r="Z355" i="12"/>
  <c r="Z354" i="12" s="1"/>
  <c r="Y355" i="12"/>
  <c r="Y354" i="12" s="1"/>
  <c r="X355" i="12"/>
  <c r="X354" i="12" s="1"/>
  <c r="CA354" i="12" s="1"/>
  <c r="W355" i="12"/>
  <c r="W354" i="12" s="1"/>
  <c r="V355" i="12"/>
  <c r="U355" i="12"/>
  <c r="T355" i="12"/>
  <c r="T354" i="12" s="1"/>
  <c r="S355" i="12"/>
  <c r="S354" i="12" s="1"/>
  <c r="R355" i="12"/>
  <c r="R354" i="12" s="1"/>
  <c r="Q355" i="12"/>
  <c r="Q354" i="12" s="1"/>
  <c r="P355" i="12"/>
  <c r="P354" i="12" s="1"/>
  <c r="O355" i="12"/>
  <c r="O354" i="12" s="1"/>
  <c r="N355" i="12"/>
  <c r="N354" i="12" s="1"/>
  <c r="M355" i="12"/>
  <c r="M354" i="12" s="1"/>
  <c r="L355" i="12"/>
  <c r="L354" i="12" s="1"/>
  <c r="K355" i="12"/>
  <c r="J355" i="12"/>
  <c r="J354" i="12" s="1"/>
  <c r="I355" i="12"/>
  <c r="I354" i="12" s="1"/>
  <c r="H355" i="12"/>
  <c r="H354" i="12" s="1"/>
  <c r="G355" i="12"/>
  <c r="G354" i="12" s="1"/>
  <c r="F355" i="12"/>
  <c r="F354" i="12" s="1"/>
  <c r="E355" i="12"/>
  <c r="E354" i="12" s="1"/>
  <c r="D355" i="12"/>
  <c r="D354" i="12" s="1"/>
  <c r="BO354" i="12"/>
  <c r="U354" i="12"/>
  <c r="V215" i="12"/>
  <c r="V35" i="12" s="1"/>
  <c r="K215" i="12"/>
  <c r="K35" i="12" s="1"/>
  <c r="CB210" i="12"/>
  <c r="CB206" i="12" s="1"/>
  <c r="CB33" i="12" s="1"/>
  <c r="BQ210" i="12"/>
  <c r="BQ206" i="12" s="1"/>
  <c r="BQ33" i="12" s="1"/>
  <c r="BP210" i="12"/>
  <c r="BP206" i="12" s="1"/>
  <c r="BP33" i="12" s="1"/>
  <c r="BO210" i="12"/>
  <c r="BO206" i="12" s="1"/>
  <c r="BN210" i="12"/>
  <c r="BN206" i="12" s="1"/>
  <c r="BM210" i="12"/>
  <c r="BM206" i="12" s="1"/>
  <c r="BL210" i="12"/>
  <c r="BL206" i="12" s="1"/>
  <c r="BL33" i="12" s="1"/>
  <c r="BK210" i="12"/>
  <c r="BK206" i="12" s="1"/>
  <c r="BK33" i="12" s="1"/>
  <c r="BJ210" i="12"/>
  <c r="BJ206" i="12" s="1"/>
  <c r="BI210" i="12"/>
  <c r="BI206" i="12" s="1"/>
  <c r="BH210" i="12"/>
  <c r="BH206" i="12" s="1"/>
  <c r="BH33" i="12" s="1"/>
  <c r="BG210" i="12"/>
  <c r="BG206" i="12" s="1"/>
  <c r="BG33" i="12" s="1"/>
  <c r="BF210" i="12"/>
  <c r="BF206" i="12" s="1"/>
  <c r="BE210" i="12"/>
  <c r="BE206" i="12" s="1"/>
  <c r="BE33" i="12" s="1"/>
  <c r="BD210" i="12"/>
  <c r="BD206" i="12" s="1"/>
  <c r="BC210" i="12"/>
  <c r="BC206" i="12" s="1"/>
  <c r="BC33" i="12" s="1"/>
  <c r="BB210" i="12"/>
  <c r="BB206" i="12" s="1"/>
  <c r="BA210" i="12"/>
  <c r="BA206" i="12" s="1"/>
  <c r="AZ210" i="12"/>
  <c r="AZ206" i="12" s="1"/>
  <c r="AZ33" i="12" s="1"/>
  <c r="AY210" i="12"/>
  <c r="AY206" i="12" s="1"/>
  <c r="AY33" i="12" s="1"/>
  <c r="AX210" i="12"/>
  <c r="AX206" i="12" s="1"/>
  <c r="AW210" i="12"/>
  <c r="AW206" i="12" s="1"/>
  <c r="AW33" i="12" s="1"/>
  <c r="AV210" i="12"/>
  <c r="AV206" i="12" s="1"/>
  <c r="AU210" i="12"/>
  <c r="AU206" i="12" s="1"/>
  <c r="AU33" i="12" s="1"/>
  <c r="AT210" i="12"/>
  <c r="AT206" i="12" s="1"/>
  <c r="AS210" i="12"/>
  <c r="AS206" i="12" s="1"/>
  <c r="AS33" i="12" s="1"/>
  <c r="AR210" i="12"/>
  <c r="AR206" i="12" s="1"/>
  <c r="AR33" i="12" s="1"/>
  <c r="AQ210" i="12"/>
  <c r="AQ206" i="12" s="1"/>
  <c r="AP210" i="12"/>
  <c r="AP206" i="12" s="1"/>
  <c r="AO210" i="12"/>
  <c r="AO206" i="12" s="1"/>
  <c r="AN210" i="12"/>
  <c r="AN206" i="12" s="1"/>
  <c r="AN33" i="12" s="1"/>
  <c r="AM210" i="12"/>
  <c r="AM206" i="12" s="1"/>
  <c r="AM33" i="12" s="1"/>
  <c r="AL210" i="12"/>
  <c r="AL206" i="12" s="1"/>
  <c r="AK210" i="12"/>
  <c r="AK206" i="12" s="1"/>
  <c r="AJ210" i="12"/>
  <c r="AJ206" i="12" s="1"/>
  <c r="AJ33" i="12" s="1"/>
  <c r="AI210" i="12"/>
  <c r="AI206" i="12" s="1"/>
  <c r="AH210" i="12"/>
  <c r="AH206" i="12" s="1"/>
  <c r="AG210" i="12"/>
  <c r="AG206" i="12" s="1"/>
  <c r="AF210" i="12"/>
  <c r="AF206" i="12" s="1"/>
  <c r="AF33" i="12" s="1"/>
  <c r="AE210" i="12"/>
  <c r="AE206" i="12" s="1"/>
  <c r="AE33" i="12" s="1"/>
  <c r="AD210" i="12"/>
  <c r="AD206" i="12" s="1"/>
  <c r="AC210" i="12"/>
  <c r="AC206" i="12" s="1"/>
  <c r="AB210" i="12"/>
  <c r="AB206" i="12" s="1"/>
  <c r="AB33" i="12" s="1"/>
  <c r="AA210" i="12"/>
  <c r="AA206" i="12" s="1"/>
  <c r="AA33" i="12" s="1"/>
  <c r="Z210" i="12"/>
  <c r="Z206" i="12" s="1"/>
  <c r="Y210" i="12"/>
  <c r="Y206" i="12" s="1"/>
  <c r="X210" i="12"/>
  <c r="X206" i="12" s="1"/>
  <c r="W210" i="12"/>
  <c r="W206" i="12" s="1"/>
  <c r="W33" i="12" s="1"/>
  <c r="V210" i="12"/>
  <c r="V206" i="12" s="1"/>
  <c r="U210" i="12"/>
  <c r="U206" i="12" s="1"/>
  <c r="U33" i="12" s="1"/>
  <c r="T210" i="12"/>
  <c r="T206" i="12" s="1"/>
  <c r="T33" i="12" s="1"/>
  <c r="S210" i="12"/>
  <c r="S206" i="12" s="1"/>
  <c r="R210" i="12"/>
  <c r="Q210" i="12"/>
  <c r="Q206" i="12" s="1"/>
  <c r="P210" i="12"/>
  <c r="P206" i="12" s="1"/>
  <c r="O210" i="12"/>
  <c r="O206" i="12" s="1"/>
  <c r="O33" i="12" s="1"/>
  <c r="N210" i="12"/>
  <c r="N206" i="12" s="1"/>
  <c r="M210" i="12"/>
  <c r="M206" i="12" s="1"/>
  <c r="L210" i="12"/>
  <c r="L206" i="12" s="1"/>
  <c r="L33" i="12" s="1"/>
  <c r="K210" i="12"/>
  <c r="K206" i="12" s="1"/>
  <c r="K33" i="12" s="1"/>
  <c r="J210" i="12"/>
  <c r="J206" i="12" s="1"/>
  <c r="I210" i="12"/>
  <c r="I206" i="12" s="1"/>
  <c r="I33" i="12" s="1"/>
  <c r="H210" i="12"/>
  <c r="H206" i="12" s="1"/>
  <c r="H33" i="12" s="1"/>
  <c r="G210" i="12"/>
  <c r="G206" i="12" s="1"/>
  <c r="G33" i="12" s="1"/>
  <c r="F210" i="12"/>
  <c r="F206" i="12" s="1"/>
  <c r="F33" i="12" s="1"/>
  <c r="E210" i="12"/>
  <c r="E206" i="12" s="1"/>
  <c r="D210" i="12"/>
  <c r="D206" i="12" s="1"/>
  <c r="D33" i="12" s="1"/>
  <c r="R206" i="12"/>
  <c r="R33" i="12" s="1"/>
  <c r="BQ190" i="12"/>
  <c r="BP190" i="12"/>
  <c r="BO190" i="12"/>
  <c r="BN190" i="12"/>
  <c r="BM190" i="12"/>
  <c r="BL190" i="12"/>
  <c r="BK190" i="12"/>
  <c r="BJ190" i="12"/>
  <c r="BI190" i="12"/>
  <c r="BH190" i="12"/>
  <c r="BG190" i="12"/>
  <c r="BF190" i="12"/>
  <c r="BE190" i="12"/>
  <c r="BD190" i="12"/>
  <c r="BC190" i="12"/>
  <c r="BB190" i="12"/>
  <c r="BA190" i="12"/>
  <c r="AZ190" i="12"/>
  <c r="AY190" i="12"/>
  <c r="AX190" i="12"/>
  <c r="AW190" i="12"/>
  <c r="AV190" i="12"/>
  <c r="AU190" i="12"/>
  <c r="AT190" i="12"/>
  <c r="AS190" i="12"/>
  <c r="AR190" i="12"/>
  <c r="AQ190" i="12"/>
  <c r="AP190" i="12"/>
  <c r="AO190" i="12"/>
  <c r="AN190" i="12"/>
  <c r="AM190" i="12"/>
  <c r="AL190" i="12"/>
  <c r="AK190" i="12"/>
  <c r="AJ190" i="12"/>
  <c r="AI190" i="12"/>
  <c r="AH190" i="12"/>
  <c r="AG190" i="12"/>
  <c r="AF190" i="12"/>
  <c r="AE190" i="12"/>
  <c r="AD190" i="12"/>
  <c r="AC190" i="12"/>
  <c r="AB190" i="12"/>
  <c r="AA190" i="12"/>
  <c r="Z190" i="12"/>
  <c r="Y190" i="12"/>
  <c r="X190" i="12"/>
  <c r="W190" i="12"/>
  <c r="V190" i="12"/>
  <c r="U190" i="12"/>
  <c r="T190" i="12"/>
  <c r="S190" i="12"/>
  <c r="R190" i="12"/>
  <c r="Q190" i="12"/>
  <c r="P190" i="12"/>
  <c r="O190" i="12"/>
  <c r="N190" i="12"/>
  <c r="M190" i="12"/>
  <c r="L190" i="12"/>
  <c r="K190" i="12"/>
  <c r="J190" i="12"/>
  <c r="I190" i="12"/>
  <c r="H190" i="12"/>
  <c r="G190" i="12"/>
  <c r="F190" i="12"/>
  <c r="E190" i="12"/>
  <c r="D190" i="12"/>
  <c r="CB188" i="12"/>
  <c r="CA188" i="12"/>
  <c r="BZ188" i="12"/>
  <c r="BU188" i="12"/>
  <c r="BT188" i="12"/>
  <c r="BS188" i="12"/>
  <c r="BR188" i="12"/>
  <c r="BQ188" i="12"/>
  <c r="BP188" i="12"/>
  <c r="BO188" i="12"/>
  <c r="BN188" i="12"/>
  <c r="BM188" i="12"/>
  <c r="BL188" i="12"/>
  <c r="BK188" i="12"/>
  <c r="BJ188" i="12"/>
  <c r="BI188" i="12"/>
  <c r="BH188" i="12"/>
  <c r="BG188" i="12"/>
  <c r="BF188" i="12"/>
  <c r="BE188" i="12"/>
  <c r="BD188" i="12"/>
  <c r="BC188" i="12"/>
  <c r="BB188" i="12"/>
  <c r="BA188" i="12"/>
  <c r="AZ188" i="12"/>
  <c r="AY188" i="12"/>
  <c r="AX188" i="12"/>
  <c r="AW188" i="12"/>
  <c r="AV188" i="12"/>
  <c r="AU188" i="12"/>
  <c r="AT188" i="12"/>
  <c r="AS188" i="12"/>
  <c r="AR188" i="12"/>
  <c r="AQ188" i="12"/>
  <c r="AP188" i="12"/>
  <c r="AO188" i="12"/>
  <c r="AN188" i="12"/>
  <c r="AM188" i="12"/>
  <c r="AL188" i="12"/>
  <c r="AK188" i="12"/>
  <c r="AJ188" i="12"/>
  <c r="AI188" i="12"/>
  <c r="AH188" i="12"/>
  <c r="AG188" i="12"/>
  <c r="AF188" i="12"/>
  <c r="AE188" i="12"/>
  <c r="AD188" i="12"/>
  <c r="AC188" i="12"/>
  <c r="AB188" i="12"/>
  <c r="AA188" i="12"/>
  <c r="Z188" i="12"/>
  <c r="Y188" i="12"/>
  <c r="X188" i="12"/>
  <c r="W188" i="12"/>
  <c r="V188" i="12"/>
  <c r="U188" i="12"/>
  <c r="T188" i="12"/>
  <c r="S188" i="12"/>
  <c r="R188" i="12"/>
  <c r="Q188" i="12"/>
  <c r="P188" i="12"/>
  <c r="O188" i="12"/>
  <c r="N188" i="12"/>
  <c r="M188" i="12"/>
  <c r="L188" i="12"/>
  <c r="K188" i="12"/>
  <c r="J188" i="12"/>
  <c r="I188" i="12"/>
  <c r="H188" i="12"/>
  <c r="G188" i="12"/>
  <c r="F188" i="12"/>
  <c r="E188" i="12"/>
  <c r="D188" i="12"/>
  <c r="BQ178" i="12"/>
  <c r="BP178" i="12"/>
  <c r="BO178" i="12"/>
  <c r="BN178" i="12"/>
  <c r="BM178" i="12"/>
  <c r="BL178" i="12"/>
  <c r="BK178" i="12"/>
  <c r="BJ178" i="12"/>
  <c r="BI178" i="12"/>
  <c r="BH178" i="12"/>
  <c r="BG178" i="12"/>
  <c r="BF178" i="12"/>
  <c r="BE178" i="12"/>
  <c r="BD178" i="12"/>
  <c r="BC178" i="12"/>
  <c r="BB178" i="12"/>
  <c r="BA178" i="12"/>
  <c r="AZ178" i="12"/>
  <c r="AY178" i="12"/>
  <c r="AX178" i="12"/>
  <c r="AW178" i="12"/>
  <c r="AV178" i="12"/>
  <c r="AU178" i="12"/>
  <c r="AT178" i="12"/>
  <c r="AS178" i="12"/>
  <c r="AR178" i="12"/>
  <c r="AQ178" i="12"/>
  <c r="AP178" i="12"/>
  <c r="AO178" i="12"/>
  <c r="AN178" i="12"/>
  <c r="AM178" i="12"/>
  <c r="AL178" i="12"/>
  <c r="AK178" i="12"/>
  <c r="AJ178" i="12"/>
  <c r="AI178" i="12"/>
  <c r="AH178" i="12"/>
  <c r="AG178" i="12"/>
  <c r="AF178" i="12"/>
  <c r="AE178" i="12"/>
  <c r="AD178" i="12"/>
  <c r="AC178" i="12"/>
  <c r="AB178" i="12"/>
  <c r="AA178" i="12"/>
  <c r="Z178" i="12"/>
  <c r="Y178" i="12"/>
  <c r="X178" i="12"/>
  <c r="W178" i="12"/>
  <c r="V178" i="12"/>
  <c r="U178" i="12"/>
  <c r="T178" i="12"/>
  <c r="T177" i="12" s="1"/>
  <c r="S178" i="12"/>
  <c r="R178" i="12"/>
  <c r="Q178" i="12"/>
  <c r="P178" i="12"/>
  <c r="O178" i="12"/>
  <c r="N178" i="12"/>
  <c r="M178" i="12"/>
  <c r="L178" i="12"/>
  <c r="K178" i="12"/>
  <c r="J178" i="12"/>
  <c r="I178" i="12"/>
  <c r="H178" i="12"/>
  <c r="G178" i="12"/>
  <c r="F178" i="12"/>
  <c r="E178" i="12"/>
  <c r="D178" i="12"/>
  <c r="BX175" i="12"/>
  <c r="BW175" i="12"/>
  <c r="BV175" i="12"/>
  <c r="BU175" i="12"/>
  <c r="BS175" i="12"/>
  <c r="BR175" i="12"/>
  <c r="BQ175" i="12"/>
  <c r="BP175" i="12"/>
  <c r="BO175" i="12"/>
  <c r="BN175" i="12"/>
  <c r="BM175" i="12"/>
  <c r="BL175" i="12"/>
  <c r="BK175" i="12"/>
  <c r="BJ175" i="12"/>
  <c r="BI175" i="12"/>
  <c r="BH175" i="12"/>
  <c r="BG175" i="12"/>
  <c r="BF175" i="12"/>
  <c r="BE175" i="12"/>
  <c r="BD175" i="12"/>
  <c r="BC175" i="12"/>
  <c r="BB175" i="12"/>
  <c r="BA175" i="12"/>
  <c r="AZ175" i="12"/>
  <c r="AY175" i="12"/>
  <c r="AX175" i="12"/>
  <c r="AW175" i="12"/>
  <c r="AV175" i="12"/>
  <c r="AU175" i="12"/>
  <c r="AT175" i="12"/>
  <c r="AS175" i="12"/>
  <c r="AR175" i="12"/>
  <c r="AQ175" i="12"/>
  <c r="AP175" i="12"/>
  <c r="AO175" i="12"/>
  <c r="AN175" i="12"/>
  <c r="AM175" i="12"/>
  <c r="AL175" i="12"/>
  <c r="AK175" i="12"/>
  <c r="AJ175" i="12"/>
  <c r="AI175" i="12"/>
  <c r="AH175" i="12"/>
  <c r="AG175" i="12"/>
  <c r="AF175" i="12"/>
  <c r="AE175" i="12"/>
  <c r="AD175" i="12"/>
  <c r="AC175" i="12"/>
  <c r="AB175" i="12"/>
  <c r="AA175" i="12"/>
  <c r="Z175" i="12"/>
  <c r="Y175" i="12"/>
  <c r="X175" i="12"/>
  <c r="W175" i="12"/>
  <c r="V175" i="12"/>
  <c r="U175" i="12"/>
  <c r="T175" i="12"/>
  <c r="S175" i="12"/>
  <c r="R175" i="12"/>
  <c r="Q175" i="12"/>
  <c r="P175" i="12"/>
  <c r="O175" i="12"/>
  <c r="N175" i="12"/>
  <c r="M175" i="12"/>
  <c r="L175" i="12"/>
  <c r="K175" i="12"/>
  <c r="J175" i="12"/>
  <c r="I175" i="12"/>
  <c r="H175" i="12"/>
  <c r="G175" i="12"/>
  <c r="F175" i="12"/>
  <c r="E175" i="12"/>
  <c r="D175" i="12"/>
  <c r="CA172" i="12"/>
  <c r="BZ172" i="12"/>
  <c r="BY172" i="12"/>
  <c r="BW172" i="12"/>
  <c r="BV172" i="12"/>
  <c r="BU172" i="12"/>
  <c r="BS172" i="12"/>
  <c r="BR172" i="12"/>
  <c r="L173" i="12"/>
  <c r="L172" i="12" s="1"/>
  <c r="J173" i="12"/>
  <c r="J172" i="12" s="1"/>
  <c r="I173" i="12"/>
  <c r="I172" i="12" s="1"/>
  <c r="H173" i="12"/>
  <c r="H172" i="12" s="1"/>
  <c r="F173" i="12"/>
  <c r="F172" i="12" s="1"/>
  <c r="E173" i="12"/>
  <c r="E172" i="12" s="1"/>
  <c r="D173" i="12"/>
  <c r="D172" i="12" s="1"/>
  <c r="BT172" i="12"/>
  <c r="BQ172" i="12"/>
  <c r="BP172" i="12"/>
  <c r="BO172" i="12"/>
  <c r="BN172" i="12"/>
  <c r="BM172" i="12"/>
  <c r="BL172" i="12"/>
  <c r="BK172" i="12"/>
  <c r="BJ172" i="12"/>
  <c r="BI172" i="12"/>
  <c r="BH172" i="12"/>
  <c r="BG172" i="12"/>
  <c r="BF172" i="12"/>
  <c r="BE172" i="12"/>
  <c r="BD172" i="12"/>
  <c r="BC172" i="12"/>
  <c r="BB172" i="12"/>
  <c r="BA172" i="12"/>
  <c r="AZ172" i="12"/>
  <c r="AY172" i="12"/>
  <c r="AX172" i="12"/>
  <c r="AW172" i="12"/>
  <c r="AV172" i="12"/>
  <c r="AU172" i="12"/>
  <c r="AT172" i="12"/>
  <c r="AS172" i="12"/>
  <c r="AR172" i="12"/>
  <c r="AQ172" i="12"/>
  <c r="AP172" i="12"/>
  <c r="AO172" i="12"/>
  <c r="AN172" i="12"/>
  <c r="AM172" i="12"/>
  <c r="AL172" i="12"/>
  <c r="AK172" i="12"/>
  <c r="AJ172" i="12"/>
  <c r="AI172" i="12"/>
  <c r="AH172" i="12"/>
  <c r="AG172" i="12"/>
  <c r="AF172" i="12"/>
  <c r="AE172" i="12"/>
  <c r="AD172" i="12"/>
  <c r="AC172" i="12"/>
  <c r="AB172" i="12"/>
  <c r="AA172" i="12"/>
  <c r="Z172" i="12"/>
  <c r="Y172" i="12"/>
  <c r="X172" i="12"/>
  <c r="W172" i="12"/>
  <c r="V172" i="12"/>
  <c r="U172" i="12"/>
  <c r="T172" i="12"/>
  <c r="S172" i="12"/>
  <c r="R172" i="12"/>
  <c r="Q172" i="12"/>
  <c r="P172" i="12"/>
  <c r="O172" i="12"/>
  <c r="N172" i="12"/>
  <c r="M172" i="12"/>
  <c r="K172" i="12"/>
  <c r="G172" i="12"/>
  <c r="BV169" i="12"/>
  <c r="BU169" i="12"/>
  <c r="BQ169" i="12"/>
  <c r="BP169" i="12"/>
  <c r="BO169" i="12"/>
  <c r="BN169" i="12"/>
  <c r="BM169" i="12"/>
  <c r="BL169" i="12"/>
  <c r="BK169" i="12"/>
  <c r="BJ169" i="12"/>
  <c r="BI169" i="12"/>
  <c r="BH169" i="12"/>
  <c r="BG169" i="12"/>
  <c r="BF169" i="12"/>
  <c r="BE169" i="12"/>
  <c r="BD169" i="12"/>
  <c r="BC169" i="12"/>
  <c r="BB169" i="12"/>
  <c r="BA169" i="12"/>
  <c r="AZ169" i="12"/>
  <c r="AY169" i="12"/>
  <c r="AX169" i="12"/>
  <c r="AW169" i="12"/>
  <c r="AV169" i="12"/>
  <c r="AU169" i="12"/>
  <c r="AT169" i="12"/>
  <c r="AS169" i="12"/>
  <c r="AR169" i="12"/>
  <c r="AQ169" i="12"/>
  <c r="AP169" i="12"/>
  <c r="AO169" i="12"/>
  <c r="AN169" i="12"/>
  <c r="AM169" i="12"/>
  <c r="AL169" i="12"/>
  <c r="AK169" i="12"/>
  <c r="AJ169" i="12"/>
  <c r="AI169" i="12"/>
  <c r="AH169" i="12"/>
  <c r="AG169" i="12"/>
  <c r="AF169" i="12"/>
  <c r="AE169" i="12"/>
  <c r="AD169" i="12"/>
  <c r="AC169" i="12"/>
  <c r="AB169" i="12"/>
  <c r="AA169" i="12"/>
  <c r="Z169" i="12"/>
  <c r="Y169" i="12"/>
  <c r="X169" i="12"/>
  <c r="X168" i="12" s="1"/>
  <c r="X30" i="12" s="1"/>
  <c r="W169" i="12"/>
  <c r="V169" i="12"/>
  <c r="U169" i="12"/>
  <c r="T169" i="12"/>
  <c r="S169" i="12"/>
  <c r="R169" i="12"/>
  <c r="Q169" i="12"/>
  <c r="P169" i="12"/>
  <c r="O169" i="12"/>
  <c r="N169" i="12"/>
  <c r="M169" i="12"/>
  <c r="L169" i="12"/>
  <c r="K169" i="12"/>
  <c r="J169" i="12"/>
  <c r="I169" i="12"/>
  <c r="H169" i="12"/>
  <c r="G169" i="12"/>
  <c r="F169" i="12"/>
  <c r="E169" i="12"/>
  <c r="D169" i="12"/>
  <c r="BQ103" i="12"/>
  <c r="BP103" i="12"/>
  <c r="BO103" i="12"/>
  <c r="BN103" i="12"/>
  <c r="BN27" i="12" s="1"/>
  <c r="BM103" i="12"/>
  <c r="BM27" i="12" s="1"/>
  <c r="BL103" i="12"/>
  <c r="BK103" i="12"/>
  <c r="BJ103" i="12"/>
  <c r="BI103" i="12"/>
  <c r="BH103" i="12"/>
  <c r="BG103" i="12"/>
  <c r="BF103" i="12"/>
  <c r="BF27" i="12" s="1"/>
  <c r="BE103" i="12"/>
  <c r="BE27" i="12" s="1"/>
  <c r="BD103" i="12"/>
  <c r="BC103" i="12"/>
  <c r="BB103" i="12"/>
  <c r="BB27" i="12" s="1"/>
  <c r="BA103" i="12"/>
  <c r="BA27" i="12" s="1"/>
  <c r="AZ103" i="12"/>
  <c r="AY103" i="12"/>
  <c r="AX103" i="12"/>
  <c r="AX27" i="12" s="1"/>
  <c r="AW103" i="12"/>
  <c r="AW27" i="12" s="1"/>
  <c r="AV103" i="12"/>
  <c r="AU103" i="12"/>
  <c r="AU27" i="12" s="1"/>
  <c r="AT103" i="12"/>
  <c r="AS103" i="12"/>
  <c r="AR103" i="12"/>
  <c r="AQ103" i="12"/>
  <c r="AP103" i="12"/>
  <c r="AP27" i="12" s="1"/>
  <c r="AO103" i="12"/>
  <c r="AO27" i="12" s="1"/>
  <c r="AN103" i="12"/>
  <c r="AM103" i="12"/>
  <c r="AL103" i="12"/>
  <c r="AK103" i="12"/>
  <c r="AK27" i="12" s="1"/>
  <c r="AJ103" i="12"/>
  <c r="AI103" i="12"/>
  <c r="AH103" i="12"/>
  <c r="AH27" i="12" s="1"/>
  <c r="AG103" i="12"/>
  <c r="AG27" i="12" s="1"/>
  <c r="AF103" i="12"/>
  <c r="AE103" i="12"/>
  <c r="AD103" i="12"/>
  <c r="AD27" i="12" s="1"/>
  <c r="AC103" i="12"/>
  <c r="AC27" i="12" s="1"/>
  <c r="AB103" i="12"/>
  <c r="AA103" i="12"/>
  <c r="Z103" i="12"/>
  <c r="Z27" i="12" s="1"/>
  <c r="Y103" i="12"/>
  <c r="Y27" i="12" s="1"/>
  <c r="X103" i="12"/>
  <c r="W103" i="12"/>
  <c r="W27" i="12" s="1"/>
  <c r="V103" i="12"/>
  <c r="U103" i="12"/>
  <c r="T103" i="12"/>
  <c r="S103" i="12"/>
  <c r="R103" i="12"/>
  <c r="R27" i="12" s="1"/>
  <c r="Q103" i="12"/>
  <c r="Q27" i="12" s="1"/>
  <c r="P103" i="12"/>
  <c r="O103" i="12"/>
  <c r="N103" i="12"/>
  <c r="M103" i="12"/>
  <c r="M27" i="12" s="1"/>
  <c r="L103" i="12"/>
  <c r="K103" i="12"/>
  <c r="K27" i="12" s="1"/>
  <c r="J103" i="12"/>
  <c r="I103" i="12"/>
  <c r="I27" i="12" s="1"/>
  <c r="H103" i="12"/>
  <c r="G103" i="12"/>
  <c r="F103" i="12"/>
  <c r="F27" i="12" s="1"/>
  <c r="E103" i="12"/>
  <c r="E27" i="12" s="1"/>
  <c r="D103" i="12"/>
  <c r="CB100" i="12"/>
  <c r="CB25" i="12" s="1"/>
  <c r="CA100" i="12"/>
  <c r="CA25" i="12" s="1"/>
  <c r="BY100" i="12"/>
  <c r="BY25" i="12" s="1"/>
  <c r="BV100" i="12"/>
  <c r="BV25" i="12" s="1"/>
  <c r="BT100" i="12"/>
  <c r="BT25" i="12" s="1"/>
  <c r="BS100" i="12"/>
  <c r="BS25" i="12" s="1"/>
  <c r="BR100" i="12"/>
  <c r="BR25" i="12" s="1"/>
  <c r="BQ100" i="12"/>
  <c r="BQ25" i="12" s="1"/>
  <c r="BP100" i="12"/>
  <c r="BP25" i="12" s="1"/>
  <c r="BO100" i="12"/>
  <c r="BN100" i="12"/>
  <c r="BM100" i="12"/>
  <c r="BL100" i="12"/>
  <c r="BL25" i="12" s="1"/>
  <c r="BK100" i="12"/>
  <c r="BJ100" i="12"/>
  <c r="BJ25" i="12" s="1"/>
  <c r="BI100" i="12"/>
  <c r="BH100" i="12"/>
  <c r="BG100" i="12"/>
  <c r="BF100" i="12"/>
  <c r="BE100" i="12"/>
  <c r="BE25" i="12" s="1"/>
  <c r="BD100" i="12"/>
  <c r="BD25" i="12" s="1"/>
  <c r="BC100" i="12"/>
  <c r="BB100" i="12"/>
  <c r="BB25" i="12" s="1"/>
  <c r="BA100" i="12"/>
  <c r="AZ100" i="12"/>
  <c r="AZ25" i="12" s="1"/>
  <c r="AY100" i="12"/>
  <c r="AX100" i="12"/>
  <c r="AX25" i="12" s="1"/>
  <c r="AW100" i="12"/>
  <c r="AV100" i="12"/>
  <c r="AU100" i="12"/>
  <c r="AT100" i="12"/>
  <c r="AT25" i="12" s="1"/>
  <c r="AS100" i="12"/>
  <c r="AS25" i="12" s="1"/>
  <c r="AR100" i="12"/>
  <c r="AR25" i="12" s="1"/>
  <c r="AQ100" i="12"/>
  <c r="AP100" i="12"/>
  <c r="AO100" i="12"/>
  <c r="AN100" i="12"/>
  <c r="AN25" i="12" s="1"/>
  <c r="AM100" i="12"/>
  <c r="AL100" i="12"/>
  <c r="AL25" i="12" s="1"/>
  <c r="AK100" i="12"/>
  <c r="AJ100" i="12"/>
  <c r="AI100" i="12"/>
  <c r="AH100" i="12"/>
  <c r="AG100" i="12"/>
  <c r="AF100" i="12"/>
  <c r="AE100" i="12"/>
  <c r="AD100" i="12"/>
  <c r="AD25" i="12" s="1"/>
  <c r="AC100" i="12"/>
  <c r="AB100" i="12"/>
  <c r="AB25" i="12" s="1"/>
  <c r="AA100" i="12"/>
  <c r="Z100" i="12"/>
  <c r="Z25" i="12" s="1"/>
  <c r="Y100" i="12"/>
  <c r="X100" i="12"/>
  <c r="W100" i="12"/>
  <c r="V100" i="12"/>
  <c r="V25" i="12" s="1"/>
  <c r="U100" i="12"/>
  <c r="U25" i="12" s="1"/>
  <c r="T100" i="12"/>
  <c r="T25" i="12" s="1"/>
  <c r="S100" i="12"/>
  <c r="R100" i="12"/>
  <c r="Q100" i="12"/>
  <c r="P100" i="12"/>
  <c r="P25" i="12" s="1"/>
  <c r="O100" i="12"/>
  <c r="N100" i="12"/>
  <c r="N25" i="12" s="1"/>
  <c r="M100" i="12"/>
  <c r="L100" i="12"/>
  <c r="L25" i="12" s="1"/>
  <c r="K100" i="12"/>
  <c r="J100" i="12"/>
  <c r="I100" i="12"/>
  <c r="I25" i="12" s="1"/>
  <c r="H100" i="12"/>
  <c r="H25" i="12" s="1"/>
  <c r="G100" i="12"/>
  <c r="F100" i="12"/>
  <c r="F25" i="12" s="1"/>
  <c r="E100" i="12"/>
  <c r="D100" i="12"/>
  <c r="CB97" i="12"/>
  <c r="CB95" i="12" s="1"/>
  <c r="CB24" i="12" s="1"/>
  <c r="CA97" i="12"/>
  <c r="CA95" i="12" s="1"/>
  <c r="CA24" i="12" s="1"/>
  <c r="BT97" i="12"/>
  <c r="BT95" i="12" s="1"/>
  <c r="BT24" i="12" s="1"/>
  <c r="BS97" i="12"/>
  <c r="BS95" i="12" s="1"/>
  <c r="BS24" i="12" s="1"/>
  <c r="BQ97" i="12"/>
  <c r="BQ95" i="12" s="1"/>
  <c r="BQ24" i="12" s="1"/>
  <c r="BP97" i="12"/>
  <c r="BP95" i="12" s="1"/>
  <c r="BP24" i="12" s="1"/>
  <c r="BO97" i="12"/>
  <c r="BO95" i="12" s="1"/>
  <c r="BN97" i="12"/>
  <c r="BN95" i="12" s="1"/>
  <c r="BM97" i="12"/>
  <c r="BM95" i="12" s="1"/>
  <c r="BL97" i="12"/>
  <c r="BL95" i="12" s="1"/>
  <c r="BK97" i="12"/>
  <c r="BK95" i="12" s="1"/>
  <c r="BK24" i="12" s="1"/>
  <c r="BJ97" i="12"/>
  <c r="BJ95" i="12" s="1"/>
  <c r="BJ24" i="12" s="1"/>
  <c r="BI97" i="12"/>
  <c r="BI95" i="12" s="1"/>
  <c r="BH97" i="12"/>
  <c r="BH95" i="12" s="1"/>
  <c r="BH24" i="12" s="1"/>
  <c r="BG97" i="12"/>
  <c r="BG95" i="12" s="1"/>
  <c r="BF97" i="12"/>
  <c r="BF95" i="12" s="1"/>
  <c r="BF24" i="12" s="1"/>
  <c r="BE97" i="12"/>
  <c r="BE95" i="12" s="1"/>
  <c r="BE24" i="12" s="1"/>
  <c r="BD97" i="12"/>
  <c r="BD95" i="12" s="1"/>
  <c r="BC97" i="12"/>
  <c r="BC95" i="12" s="1"/>
  <c r="BC24" i="12" s="1"/>
  <c r="BB97" i="12"/>
  <c r="BB95" i="12" s="1"/>
  <c r="BB24" i="12" s="1"/>
  <c r="BA97" i="12"/>
  <c r="BA95" i="12" s="1"/>
  <c r="BA24" i="12" s="1"/>
  <c r="AZ97" i="12"/>
  <c r="AZ95" i="12" s="1"/>
  <c r="AZ24" i="12" s="1"/>
  <c r="AY97" i="12"/>
  <c r="AY95" i="12" s="1"/>
  <c r="AY24" i="12" s="1"/>
  <c r="AX97" i="12"/>
  <c r="AX95" i="12" s="1"/>
  <c r="AW97" i="12"/>
  <c r="AW95" i="12" s="1"/>
  <c r="AW24" i="12" s="1"/>
  <c r="AV97" i="12"/>
  <c r="AV95" i="12" s="1"/>
  <c r="AV24" i="12" s="1"/>
  <c r="AU97" i="12"/>
  <c r="AU95" i="12" s="1"/>
  <c r="AT97" i="12"/>
  <c r="AT95" i="12" s="1"/>
  <c r="AT24" i="12" s="1"/>
  <c r="AS97" i="12"/>
  <c r="AS95" i="12" s="1"/>
  <c r="AS24" i="12" s="1"/>
  <c r="AR97" i="12"/>
  <c r="AR95" i="12" s="1"/>
  <c r="AR24" i="12" s="1"/>
  <c r="AQ97" i="12"/>
  <c r="AQ95" i="12" s="1"/>
  <c r="AP97" i="12"/>
  <c r="AP95" i="12" s="1"/>
  <c r="AO97" i="12"/>
  <c r="AO95" i="12" s="1"/>
  <c r="AO24" i="12" s="1"/>
  <c r="AN97" i="12"/>
  <c r="AN95" i="12" s="1"/>
  <c r="AM97" i="12"/>
  <c r="AM95" i="12" s="1"/>
  <c r="AM24" i="12" s="1"/>
  <c r="AL97" i="12"/>
  <c r="AL95" i="12" s="1"/>
  <c r="AL24" i="12" s="1"/>
  <c r="AK97" i="12"/>
  <c r="AK95" i="12" s="1"/>
  <c r="AK24" i="12" s="1"/>
  <c r="AJ97" i="12"/>
  <c r="AJ95" i="12" s="1"/>
  <c r="AJ24" i="12" s="1"/>
  <c r="AI97" i="12"/>
  <c r="AI95" i="12" s="1"/>
  <c r="AH97" i="12"/>
  <c r="AH95" i="12" s="1"/>
  <c r="AH24" i="12" s="1"/>
  <c r="AG97" i="12"/>
  <c r="AG95" i="12" s="1"/>
  <c r="AG24" i="12" s="1"/>
  <c r="AF97" i="12"/>
  <c r="AF95" i="12" s="1"/>
  <c r="AE97" i="12"/>
  <c r="AE95" i="12" s="1"/>
  <c r="AE24" i="12" s="1"/>
  <c r="AD97" i="12"/>
  <c r="AD95" i="12" s="1"/>
  <c r="AD24" i="12" s="1"/>
  <c r="AC97" i="12"/>
  <c r="AC95" i="12" s="1"/>
  <c r="AC24" i="12" s="1"/>
  <c r="AB97" i="12"/>
  <c r="AA97" i="12"/>
  <c r="AA95" i="12" s="1"/>
  <c r="Z97" i="12"/>
  <c r="Z95" i="12" s="1"/>
  <c r="Z24" i="12" s="1"/>
  <c r="Y97" i="12"/>
  <c r="Y95" i="12" s="1"/>
  <c r="Y24" i="12" s="1"/>
  <c r="X97" i="12"/>
  <c r="X95" i="12" s="1"/>
  <c r="X24" i="12" s="1"/>
  <c r="W97" i="12"/>
  <c r="W95" i="12" s="1"/>
  <c r="W24" i="12" s="1"/>
  <c r="V97" i="12"/>
  <c r="V95" i="12" s="1"/>
  <c r="V24" i="12" s="1"/>
  <c r="U97" i="12"/>
  <c r="U95" i="12" s="1"/>
  <c r="U24" i="12" s="1"/>
  <c r="T97" i="12"/>
  <c r="T95" i="12" s="1"/>
  <c r="T24" i="12" s="1"/>
  <c r="S97" i="12"/>
  <c r="S95" i="12" s="1"/>
  <c r="S24" i="12" s="1"/>
  <c r="R97" i="12"/>
  <c r="R95" i="12" s="1"/>
  <c r="R24" i="12" s="1"/>
  <c r="Q97" i="12"/>
  <c r="Q95" i="12" s="1"/>
  <c r="Q24" i="12" s="1"/>
  <c r="P97" i="12"/>
  <c r="P95" i="12" s="1"/>
  <c r="O97" i="12"/>
  <c r="O95" i="12" s="1"/>
  <c r="O24" i="12" s="1"/>
  <c r="N97" i="12"/>
  <c r="N95" i="12" s="1"/>
  <c r="N24" i="12" s="1"/>
  <c r="M97" i="12"/>
  <c r="M95" i="12" s="1"/>
  <c r="M24" i="12" s="1"/>
  <c r="L97" i="12"/>
  <c r="L95" i="12" s="1"/>
  <c r="K97" i="12"/>
  <c r="K95" i="12" s="1"/>
  <c r="J97" i="12"/>
  <c r="J95" i="12" s="1"/>
  <c r="J24" i="12" s="1"/>
  <c r="I97" i="12"/>
  <c r="I95" i="12" s="1"/>
  <c r="H97" i="12"/>
  <c r="H95" i="12" s="1"/>
  <c r="H24" i="12" s="1"/>
  <c r="G97" i="12"/>
  <c r="G95" i="12" s="1"/>
  <c r="G24" i="12" s="1"/>
  <c r="F97" i="12"/>
  <c r="F95" i="12" s="1"/>
  <c r="F24" i="12" s="1"/>
  <c r="E97" i="12"/>
  <c r="E95" i="12" s="1"/>
  <c r="E24" i="12" s="1"/>
  <c r="D97" i="12"/>
  <c r="D95" i="12" s="1"/>
  <c r="D24" i="12" s="1"/>
  <c r="AB95" i="12"/>
  <c r="AB24" i="12" s="1"/>
  <c r="CB92" i="12"/>
  <c r="CA92" i="12"/>
  <c r="BZ92" i="12"/>
  <c r="BY92" i="12"/>
  <c r="BX92" i="12"/>
  <c r="BW92" i="12"/>
  <c r="BV92" i="12"/>
  <c r="BU92" i="12"/>
  <c r="BT92" i="12"/>
  <c r="BS92" i="12"/>
  <c r="BR92" i="12"/>
  <c r="BQ92" i="12"/>
  <c r="BP92" i="12"/>
  <c r="BO92" i="12"/>
  <c r="BN92" i="12"/>
  <c r="BM92" i="12"/>
  <c r="BL92" i="12"/>
  <c r="BK92" i="12"/>
  <c r="BJ92" i="12"/>
  <c r="BI92" i="12"/>
  <c r="BH92" i="12"/>
  <c r="BG92" i="12"/>
  <c r="BF92" i="12"/>
  <c r="BE92" i="12"/>
  <c r="BD92" i="12"/>
  <c r="BC92" i="12"/>
  <c r="BB92" i="12"/>
  <c r="BA92" i="12"/>
  <c r="AZ92" i="12"/>
  <c r="AY92" i="12"/>
  <c r="AX92" i="12"/>
  <c r="AW92" i="12"/>
  <c r="AV92" i="12"/>
  <c r="AU92" i="12"/>
  <c r="AT92" i="12"/>
  <c r="AS92" i="12"/>
  <c r="AR92" i="12"/>
  <c r="AQ92" i="12"/>
  <c r="AP92" i="12"/>
  <c r="AO92" i="12"/>
  <c r="AN92" i="12"/>
  <c r="AM92" i="12"/>
  <c r="AL92" i="12"/>
  <c r="AK92" i="12"/>
  <c r="AJ92" i="12"/>
  <c r="AI92" i="12"/>
  <c r="AH92" i="12"/>
  <c r="AG92" i="12"/>
  <c r="AF92" i="12"/>
  <c r="AE92" i="12"/>
  <c r="AD92" i="12"/>
  <c r="AC92" i="12"/>
  <c r="AB92" i="12"/>
  <c r="AA92" i="12"/>
  <c r="Z92" i="12"/>
  <c r="Y92" i="12"/>
  <c r="X92" i="12"/>
  <c r="W92" i="12"/>
  <c r="V92" i="12"/>
  <c r="U92" i="12"/>
  <c r="T92" i="12"/>
  <c r="S92" i="12"/>
  <c r="R92" i="12"/>
  <c r="Q92" i="12"/>
  <c r="P92" i="12"/>
  <c r="O92" i="12"/>
  <c r="N92" i="12"/>
  <c r="M92" i="12"/>
  <c r="L92" i="12"/>
  <c r="K92" i="12"/>
  <c r="J92" i="12"/>
  <c r="I92" i="12"/>
  <c r="H92" i="12"/>
  <c r="G92" i="12"/>
  <c r="F92" i="12"/>
  <c r="E92" i="12"/>
  <c r="D92" i="12"/>
  <c r="CB90" i="12"/>
  <c r="CA90" i="12"/>
  <c r="BZ90" i="12"/>
  <c r="BX90" i="12"/>
  <c r="BW90" i="12"/>
  <c r="BV90" i="12"/>
  <c r="BU90" i="12"/>
  <c r="BQ90" i="12"/>
  <c r="BP90" i="12"/>
  <c r="BO90" i="12"/>
  <c r="BN90" i="12"/>
  <c r="BM90" i="12"/>
  <c r="BL90" i="12"/>
  <c r="BK90" i="12"/>
  <c r="BJ90" i="12"/>
  <c r="BI90" i="12"/>
  <c r="BH90" i="12"/>
  <c r="BG90" i="12"/>
  <c r="BF90" i="12"/>
  <c r="BE90" i="12"/>
  <c r="BD90" i="12"/>
  <c r="BC90" i="12"/>
  <c r="BB90" i="12"/>
  <c r="BA90" i="12"/>
  <c r="AZ90" i="12"/>
  <c r="AY90" i="12"/>
  <c r="AX90" i="12"/>
  <c r="AW90" i="12"/>
  <c r="AV90" i="12"/>
  <c r="AU90" i="12"/>
  <c r="AT90" i="12"/>
  <c r="AS90" i="12"/>
  <c r="AR90" i="12"/>
  <c r="AQ90" i="12"/>
  <c r="AP90" i="12"/>
  <c r="AO90" i="12"/>
  <c r="AN90" i="12"/>
  <c r="AM90" i="12"/>
  <c r="AL90" i="12"/>
  <c r="AK90" i="12"/>
  <c r="AJ90" i="12"/>
  <c r="AI90" i="12"/>
  <c r="AH90" i="12"/>
  <c r="AG90" i="12"/>
  <c r="AF90" i="12"/>
  <c r="AE90" i="12"/>
  <c r="AD90" i="12"/>
  <c r="AC90" i="12"/>
  <c r="AB90" i="12"/>
  <c r="AA90" i="12"/>
  <c r="Z90" i="12"/>
  <c r="Y90" i="12"/>
  <c r="X90" i="12"/>
  <c r="W90" i="12"/>
  <c r="V90" i="12"/>
  <c r="U90" i="12"/>
  <c r="T90" i="12"/>
  <c r="S90" i="12"/>
  <c r="R90" i="12"/>
  <c r="Q90" i="12"/>
  <c r="P90" i="12"/>
  <c r="O90" i="12"/>
  <c r="N90" i="12"/>
  <c r="M90" i="12"/>
  <c r="L90" i="12"/>
  <c r="K90" i="12"/>
  <c r="J90" i="12"/>
  <c r="I90" i="12"/>
  <c r="H90" i="12"/>
  <c r="G90" i="12"/>
  <c r="F90" i="12"/>
  <c r="E90" i="12"/>
  <c r="D90" i="12"/>
  <c r="BZ86" i="12"/>
  <c r="BZ85" i="12" s="1"/>
  <c r="BR86" i="12"/>
  <c r="BR85" i="12" s="1"/>
  <c r="BW86" i="12"/>
  <c r="BW85" i="12" s="1"/>
  <c r="BQ86" i="12"/>
  <c r="BQ85" i="12" s="1"/>
  <c r="BP86" i="12"/>
  <c r="BP85" i="12" s="1"/>
  <c r="BO86" i="12"/>
  <c r="BO85" i="12" s="1"/>
  <c r="BN86" i="12"/>
  <c r="BN85" i="12" s="1"/>
  <c r="BM86" i="12"/>
  <c r="BM85" i="12" s="1"/>
  <c r="BL86" i="12"/>
  <c r="BL85" i="12" s="1"/>
  <c r="BK86" i="12"/>
  <c r="BK85" i="12" s="1"/>
  <c r="BJ86" i="12"/>
  <c r="BJ85" i="12" s="1"/>
  <c r="BI86" i="12"/>
  <c r="BI85" i="12" s="1"/>
  <c r="BH86" i="12"/>
  <c r="BH85" i="12" s="1"/>
  <c r="BG86" i="12"/>
  <c r="BG85" i="12" s="1"/>
  <c r="BF86" i="12"/>
  <c r="BF85" i="12" s="1"/>
  <c r="BE86" i="12"/>
  <c r="BE85" i="12" s="1"/>
  <c r="BD86" i="12"/>
  <c r="BD85" i="12" s="1"/>
  <c r="BC86" i="12"/>
  <c r="BC85" i="12" s="1"/>
  <c r="BB86" i="12"/>
  <c r="BB85" i="12" s="1"/>
  <c r="BA86" i="12"/>
  <c r="BA85" i="12" s="1"/>
  <c r="AZ86" i="12"/>
  <c r="AZ85" i="12" s="1"/>
  <c r="AY86" i="12"/>
  <c r="AY85" i="12" s="1"/>
  <c r="AX86" i="12"/>
  <c r="AX85" i="12" s="1"/>
  <c r="AW86" i="12"/>
  <c r="AW85" i="12" s="1"/>
  <c r="AV86" i="12"/>
  <c r="AV85" i="12" s="1"/>
  <c r="AU86" i="12"/>
  <c r="AU85" i="12" s="1"/>
  <c r="AT86" i="12"/>
  <c r="AT85" i="12" s="1"/>
  <c r="AS86" i="12"/>
  <c r="AS85" i="12" s="1"/>
  <c r="AR86" i="12"/>
  <c r="AR85" i="12" s="1"/>
  <c r="AQ86" i="12"/>
  <c r="AQ85" i="12" s="1"/>
  <c r="AP86" i="12"/>
  <c r="AP85" i="12" s="1"/>
  <c r="AO86" i="12"/>
  <c r="AO85" i="12" s="1"/>
  <c r="AN86" i="12"/>
  <c r="AN85" i="12" s="1"/>
  <c r="AM86" i="12"/>
  <c r="AM85" i="12" s="1"/>
  <c r="AL86" i="12"/>
  <c r="AL85" i="12" s="1"/>
  <c r="AK86" i="12"/>
  <c r="AK85" i="12" s="1"/>
  <c r="AJ86" i="12"/>
  <c r="AJ85" i="12" s="1"/>
  <c r="AI86" i="12"/>
  <c r="AI85" i="12" s="1"/>
  <c r="AH86" i="12"/>
  <c r="AH85" i="12" s="1"/>
  <c r="AG86" i="12"/>
  <c r="AG85" i="12" s="1"/>
  <c r="AF86" i="12"/>
  <c r="AF85" i="12" s="1"/>
  <c r="AE86" i="12"/>
  <c r="AE85" i="12" s="1"/>
  <c r="AD86" i="12"/>
  <c r="AD85" i="12" s="1"/>
  <c r="AC86" i="12"/>
  <c r="AC85" i="12" s="1"/>
  <c r="AB86" i="12"/>
  <c r="AB85" i="12" s="1"/>
  <c r="AA86" i="12"/>
  <c r="AA85" i="12" s="1"/>
  <c r="Z86" i="12"/>
  <c r="Z85" i="12" s="1"/>
  <c r="Y86" i="12"/>
  <c r="Y85" i="12" s="1"/>
  <c r="X86" i="12"/>
  <c r="X85" i="12" s="1"/>
  <c r="W86" i="12"/>
  <c r="W85" i="12" s="1"/>
  <c r="V86" i="12"/>
  <c r="V85" i="12" s="1"/>
  <c r="U86" i="12"/>
  <c r="U85" i="12" s="1"/>
  <c r="T86" i="12"/>
  <c r="T85" i="12" s="1"/>
  <c r="S86" i="12"/>
  <c r="S85" i="12" s="1"/>
  <c r="R86" i="12"/>
  <c r="R85" i="12" s="1"/>
  <c r="Q86" i="12"/>
  <c r="Q85" i="12" s="1"/>
  <c r="P86" i="12"/>
  <c r="P85" i="12" s="1"/>
  <c r="O86" i="12"/>
  <c r="O85" i="12" s="1"/>
  <c r="N86" i="12"/>
  <c r="N85" i="12" s="1"/>
  <c r="M86" i="12"/>
  <c r="M85" i="12" s="1"/>
  <c r="L86" i="12"/>
  <c r="L85" i="12" s="1"/>
  <c r="K86" i="12"/>
  <c r="K85" i="12" s="1"/>
  <c r="J86" i="12"/>
  <c r="J85" i="12" s="1"/>
  <c r="I86" i="12"/>
  <c r="I85" i="12" s="1"/>
  <c r="H86" i="12"/>
  <c r="H85" i="12" s="1"/>
  <c r="G86" i="12"/>
  <c r="G85" i="12" s="1"/>
  <c r="F86" i="12"/>
  <c r="F85" i="12" s="1"/>
  <c r="E86" i="12"/>
  <c r="E85" i="12" s="1"/>
  <c r="D86" i="12"/>
  <c r="D85" i="12" s="1"/>
  <c r="BQ69" i="12"/>
  <c r="BQ67" i="12" s="1"/>
  <c r="BP69" i="12"/>
  <c r="BP67" i="12" s="1"/>
  <c r="BO69" i="12"/>
  <c r="BO67" i="12" s="1"/>
  <c r="BN69" i="12"/>
  <c r="BN67" i="12" s="1"/>
  <c r="BM69" i="12"/>
  <c r="BM67" i="12" s="1"/>
  <c r="BL69" i="12"/>
  <c r="BL67" i="12" s="1"/>
  <c r="BK69" i="12"/>
  <c r="BK67" i="12" s="1"/>
  <c r="BJ69" i="12"/>
  <c r="BJ67" i="12" s="1"/>
  <c r="BI69" i="12"/>
  <c r="BI67" i="12" s="1"/>
  <c r="BH69" i="12"/>
  <c r="BH67" i="12" s="1"/>
  <c r="BG69" i="12"/>
  <c r="BG67" i="12" s="1"/>
  <c r="BF69" i="12"/>
  <c r="BF67" i="12" s="1"/>
  <c r="BE69" i="12"/>
  <c r="BE67" i="12" s="1"/>
  <c r="BD69" i="12"/>
  <c r="BD67" i="12" s="1"/>
  <c r="BC69" i="12"/>
  <c r="BC67" i="12" s="1"/>
  <c r="BB69" i="12"/>
  <c r="BB67" i="12" s="1"/>
  <c r="BA69" i="12"/>
  <c r="BA67" i="12" s="1"/>
  <c r="AZ69" i="12"/>
  <c r="AZ67" i="12" s="1"/>
  <c r="AY69" i="12"/>
  <c r="AY67" i="12" s="1"/>
  <c r="AX69" i="12"/>
  <c r="AX67" i="12" s="1"/>
  <c r="AW69" i="12"/>
  <c r="AW67" i="12" s="1"/>
  <c r="AV69" i="12"/>
  <c r="AV67" i="12" s="1"/>
  <c r="AU69" i="12"/>
  <c r="AU67" i="12" s="1"/>
  <c r="AT69" i="12"/>
  <c r="AT67" i="12" s="1"/>
  <c r="AS69" i="12"/>
  <c r="AS67" i="12" s="1"/>
  <c r="AR69" i="12"/>
  <c r="AR67" i="12" s="1"/>
  <c r="AQ69" i="12"/>
  <c r="AQ67" i="12" s="1"/>
  <c r="AP69" i="12"/>
  <c r="AP67" i="12" s="1"/>
  <c r="AO69" i="12"/>
  <c r="AO67" i="12" s="1"/>
  <c r="AN69" i="12"/>
  <c r="AN67" i="12" s="1"/>
  <c r="AM69" i="12"/>
  <c r="AM67" i="12" s="1"/>
  <c r="AL69" i="12"/>
  <c r="AL67" i="12" s="1"/>
  <c r="AK69" i="12"/>
  <c r="AK67" i="12" s="1"/>
  <c r="AJ69" i="12"/>
  <c r="AJ67" i="12" s="1"/>
  <c r="AI69" i="12"/>
  <c r="AI67" i="12" s="1"/>
  <c r="AH69" i="12"/>
  <c r="AH67" i="12" s="1"/>
  <c r="AG69" i="12"/>
  <c r="AG67" i="12" s="1"/>
  <c r="AF69" i="12"/>
  <c r="AF67" i="12" s="1"/>
  <c r="AE69" i="12"/>
  <c r="AE67" i="12" s="1"/>
  <c r="AD69" i="12"/>
  <c r="AD67" i="12" s="1"/>
  <c r="AC69" i="12"/>
  <c r="AC67" i="12" s="1"/>
  <c r="AB69" i="12"/>
  <c r="AB67" i="12" s="1"/>
  <c r="AA69" i="12"/>
  <c r="AA67" i="12" s="1"/>
  <c r="Z69" i="12"/>
  <c r="Z67" i="12" s="1"/>
  <c r="Y69" i="12"/>
  <c r="Y67" i="12" s="1"/>
  <c r="X69" i="12"/>
  <c r="X67" i="12" s="1"/>
  <c r="W69" i="12"/>
  <c r="W67" i="12" s="1"/>
  <c r="V69" i="12"/>
  <c r="V67" i="12" s="1"/>
  <c r="U69" i="12"/>
  <c r="U67" i="12" s="1"/>
  <c r="T69" i="12"/>
  <c r="T67" i="12" s="1"/>
  <c r="S69" i="12"/>
  <c r="S67" i="12" s="1"/>
  <c r="R69" i="12"/>
  <c r="R67" i="12" s="1"/>
  <c r="Q69" i="12"/>
  <c r="Q67" i="12" s="1"/>
  <c r="P69" i="12"/>
  <c r="P67" i="12" s="1"/>
  <c r="O69" i="12"/>
  <c r="O67" i="12" s="1"/>
  <c r="N69" i="12"/>
  <c r="N67" i="12" s="1"/>
  <c r="M69" i="12"/>
  <c r="M67" i="12" s="1"/>
  <c r="L69" i="12"/>
  <c r="L67" i="12" s="1"/>
  <c r="K69" i="12"/>
  <c r="J69" i="12"/>
  <c r="J67" i="12" s="1"/>
  <c r="I69" i="12"/>
  <c r="I67" i="12" s="1"/>
  <c r="H69" i="12"/>
  <c r="H67" i="12" s="1"/>
  <c r="G69" i="12"/>
  <c r="G67" i="12" s="1"/>
  <c r="F69" i="12"/>
  <c r="F67" i="12" s="1"/>
  <c r="E69" i="12"/>
  <c r="E67" i="12" s="1"/>
  <c r="D69" i="12"/>
  <c r="D67" i="12" s="1"/>
  <c r="K67" i="12"/>
  <c r="BY49" i="12"/>
  <c r="BY46" i="12" s="1"/>
  <c r="BY45" i="12" s="1"/>
  <c r="BX49" i="12"/>
  <c r="BW49" i="12"/>
  <c r="BW46" i="12" s="1"/>
  <c r="BW45" i="12" s="1"/>
  <c r="BU49" i="12"/>
  <c r="BS49" i="12"/>
  <c r="BR49" i="12"/>
  <c r="BQ49" i="12"/>
  <c r="BQ46" i="12" s="1"/>
  <c r="BQ45" i="12" s="1"/>
  <c r="BQ22" i="12" s="1"/>
  <c r="BP49" i="12"/>
  <c r="BO49" i="12"/>
  <c r="BO46" i="12" s="1"/>
  <c r="BO45" i="12" s="1"/>
  <c r="BO22" i="12" s="1"/>
  <c r="BN49" i="12"/>
  <c r="BN46" i="12" s="1"/>
  <c r="BN45" i="12" s="1"/>
  <c r="BN22" i="12" s="1"/>
  <c r="BM49" i="12"/>
  <c r="BM46" i="12" s="1"/>
  <c r="BM45" i="12" s="1"/>
  <c r="BM22" i="12" s="1"/>
  <c r="BL49" i="12"/>
  <c r="BL46" i="12" s="1"/>
  <c r="BL45" i="12" s="1"/>
  <c r="BL22" i="12" s="1"/>
  <c r="BK49" i="12"/>
  <c r="BK46" i="12" s="1"/>
  <c r="BK45" i="12" s="1"/>
  <c r="BJ49" i="12"/>
  <c r="BJ46" i="12" s="1"/>
  <c r="BJ45" i="12" s="1"/>
  <c r="BI49" i="12"/>
  <c r="BI46" i="12" s="1"/>
  <c r="BI45" i="12" s="1"/>
  <c r="BI22" i="12" s="1"/>
  <c r="BH49" i="12"/>
  <c r="BH46" i="12" s="1"/>
  <c r="BH45" i="12" s="1"/>
  <c r="BG49" i="12"/>
  <c r="BG46" i="12" s="1"/>
  <c r="BG45" i="12" s="1"/>
  <c r="BG22" i="12" s="1"/>
  <c r="BF49" i="12"/>
  <c r="BF46" i="12" s="1"/>
  <c r="BF45" i="12" s="1"/>
  <c r="BF22" i="12" s="1"/>
  <c r="BE49" i="12"/>
  <c r="BE46" i="12" s="1"/>
  <c r="BE45" i="12" s="1"/>
  <c r="BE22" i="12" s="1"/>
  <c r="BD49" i="12"/>
  <c r="BD46" i="12" s="1"/>
  <c r="BD45" i="12" s="1"/>
  <c r="BD22" i="12" s="1"/>
  <c r="BC49" i="12"/>
  <c r="BC46" i="12" s="1"/>
  <c r="BC45" i="12" s="1"/>
  <c r="BC22" i="12" s="1"/>
  <c r="BB49" i="12"/>
  <c r="BB46" i="12" s="1"/>
  <c r="BB45" i="12" s="1"/>
  <c r="BA49" i="12"/>
  <c r="BA46" i="12" s="1"/>
  <c r="BA45" i="12" s="1"/>
  <c r="BA22" i="12" s="1"/>
  <c r="AZ49" i="12"/>
  <c r="AZ46" i="12" s="1"/>
  <c r="AZ45" i="12" s="1"/>
  <c r="AZ22" i="12" s="1"/>
  <c r="AY49" i="12"/>
  <c r="AY46" i="12" s="1"/>
  <c r="AY45" i="12" s="1"/>
  <c r="AY22" i="12" s="1"/>
  <c r="AX49" i="12"/>
  <c r="AX46" i="12" s="1"/>
  <c r="AX45" i="12" s="1"/>
  <c r="AX22" i="12" s="1"/>
  <c r="AW49" i="12"/>
  <c r="AW46" i="12" s="1"/>
  <c r="AW45" i="12" s="1"/>
  <c r="AW22" i="12" s="1"/>
  <c r="AV49" i="12"/>
  <c r="AV46" i="12" s="1"/>
  <c r="AV45" i="12" s="1"/>
  <c r="AU49" i="12"/>
  <c r="AU46" i="12" s="1"/>
  <c r="AU45" i="12" s="1"/>
  <c r="AU22" i="12" s="1"/>
  <c r="AT49" i="12"/>
  <c r="AT46" i="12" s="1"/>
  <c r="AT45" i="12" s="1"/>
  <c r="AS49" i="12"/>
  <c r="AS46" i="12" s="1"/>
  <c r="AS45" i="12" s="1"/>
  <c r="AS22" i="12" s="1"/>
  <c r="AR49" i="12"/>
  <c r="AQ49" i="12"/>
  <c r="AQ46" i="12" s="1"/>
  <c r="AQ45" i="12" s="1"/>
  <c r="AQ22" i="12" s="1"/>
  <c r="AP49" i="12"/>
  <c r="AP46" i="12" s="1"/>
  <c r="AP45" i="12" s="1"/>
  <c r="AP22" i="12" s="1"/>
  <c r="AO49" i="12"/>
  <c r="AO46" i="12" s="1"/>
  <c r="AO45" i="12" s="1"/>
  <c r="AO22" i="12" s="1"/>
  <c r="AN49" i="12"/>
  <c r="AN46" i="12" s="1"/>
  <c r="AN45" i="12" s="1"/>
  <c r="AN22" i="12" s="1"/>
  <c r="AM49" i="12"/>
  <c r="AM46" i="12" s="1"/>
  <c r="AM45" i="12" s="1"/>
  <c r="AM22" i="12" s="1"/>
  <c r="AL49" i="12"/>
  <c r="AL46" i="12" s="1"/>
  <c r="AL45" i="12" s="1"/>
  <c r="AK49" i="12"/>
  <c r="AK46" i="12" s="1"/>
  <c r="AK45" i="12" s="1"/>
  <c r="AK22" i="12" s="1"/>
  <c r="AJ49" i="12"/>
  <c r="AI49" i="12"/>
  <c r="AI46" i="12" s="1"/>
  <c r="AI45" i="12" s="1"/>
  <c r="AI22" i="12" s="1"/>
  <c r="AH49" i="12"/>
  <c r="AH46" i="12" s="1"/>
  <c r="AH45" i="12" s="1"/>
  <c r="AG49" i="12"/>
  <c r="AG46" i="12" s="1"/>
  <c r="AG45" i="12" s="1"/>
  <c r="AG22" i="12" s="1"/>
  <c r="AF49" i="12"/>
  <c r="AF46" i="12" s="1"/>
  <c r="AF45" i="12" s="1"/>
  <c r="AE49" i="12"/>
  <c r="AE46" i="12" s="1"/>
  <c r="AE45" i="12" s="1"/>
  <c r="AE22" i="12" s="1"/>
  <c r="AD49" i="12"/>
  <c r="AD46" i="12" s="1"/>
  <c r="AD45" i="12" s="1"/>
  <c r="AC49" i="12"/>
  <c r="AC46" i="12" s="1"/>
  <c r="AC45" i="12" s="1"/>
  <c r="AC22" i="12" s="1"/>
  <c r="AB49" i="12"/>
  <c r="AB46" i="12" s="1"/>
  <c r="AB45" i="12" s="1"/>
  <c r="AA49" i="12"/>
  <c r="AA46" i="12" s="1"/>
  <c r="AA45" i="12" s="1"/>
  <c r="AA22" i="12" s="1"/>
  <c r="Z49" i="12"/>
  <c r="Z46" i="12" s="1"/>
  <c r="Z45" i="12" s="1"/>
  <c r="Y49" i="12"/>
  <c r="Y46" i="12" s="1"/>
  <c r="Y45" i="12" s="1"/>
  <c r="Y22" i="12" s="1"/>
  <c r="X49" i="12"/>
  <c r="X46" i="12" s="1"/>
  <c r="X45" i="12" s="1"/>
  <c r="X22" i="12" s="1"/>
  <c r="W49" i="12"/>
  <c r="W46" i="12" s="1"/>
  <c r="W45" i="12" s="1"/>
  <c r="W22" i="12" s="1"/>
  <c r="V49" i="12"/>
  <c r="V46" i="12" s="1"/>
  <c r="V45" i="12" s="1"/>
  <c r="V22" i="12" s="1"/>
  <c r="U49" i="12"/>
  <c r="U46" i="12" s="1"/>
  <c r="U45" i="12" s="1"/>
  <c r="T49" i="12"/>
  <c r="S49" i="12"/>
  <c r="S46" i="12" s="1"/>
  <c r="S45" i="12" s="1"/>
  <c r="S22" i="12" s="1"/>
  <c r="R49" i="12"/>
  <c r="R46" i="12" s="1"/>
  <c r="R45" i="12" s="1"/>
  <c r="R22" i="12" s="1"/>
  <c r="Q49" i="12"/>
  <c r="Q46" i="12" s="1"/>
  <c r="Q45" i="12" s="1"/>
  <c r="Q22" i="12" s="1"/>
  <c r="P49" i="12"/>
  <c r="P46" i="12" s="1"/>
  <c r="P45" i="12" s="1"/>
  <c r="P22" i="12" s="1"/>
  <c r="O49" i="12"/>
  <c r="O46" i="12" s="1"/>
  <c r="O45" i="12" s="1"/>
  <c r="O22" i="12" s="1"/>
  <c r="N49" i="12"/>
  <c r="N46" i="12" s="1"/>
  <c r="N45" i="12" s="1"/>
  <c r="N22" i="12" s="1"/>
  <c r="M49" i="12"/>
  <c r="M46" i="12" s="1"/>
  <c r="M45" i="12" s="1"/>
  <c r="L49" i="12"/>
  <c r="L46" i="12" s="1"/>
  <c r="L45" i="12" s="1"/>
  <c r="K49" i="12"/>
  <c r="K46" i="12" s="1"/>
  <c r="K45" i="12" s="1"/>
  <c r="K22" i="12" s="1"/>
  <c r="J49" i="12"/>
  <c r="J46" i="12" s="1"/>
  <c r="J45" i="12" s="1"/>
  <c r="I49" i="12"/>
  <c r="I46" i="12" s="1"/>
  <c r="I45" i="12" s="1"/>
  <c r="I22" i="12" s="1"/>
  <c r="H49" i="12"/>
  <c r="H46" i="12" s="1"/>
  <c r="H45" i="12" s="1"/>
  <c r="G49" i="12"/>
  <c r="G46" i="12" s="1"/>
  <c r="G45" i="12" s="1"/>
  <c r="G22" i="12" s="1"/>
  <c r="F49" i="12"/>
  <c r="F46" i="12" s="1"/>
  <c r="E49" i="12"/>
  <c r="E46" i="12" s="1"/>
  <c r="E45" i="12" s="1"/>
  <c r="D49" i="12"/>
  <c r="D46" i="12" s="1"/>
  <c r="D45" i="12" s="1"/>
  <c r="D22" i="12" s="1"/>
  <c r="BP46" i="12"/>
  <c r="BP45" i="12" s="1"/>
  <c r="BP22" i="12" s="1"/>
  <c r="AR46" i="12"/>
  <c r="AR45" i="12" s="1"/>
  <c r="AR22" i="12" s="1"/>
  <c r="AJ46" i="12"/>
  <c r="AJ45" i="12" s="1"/>
  <c r="AJ22" i="12" s="1"/>
  <c r="T46" i="12"/>
  <c r="T45" i="12" s="1"/>
  <c r="T22" i="12" s="1"/>
  <c r="F45" i="12"/>
  <c r="F22" i="12" s="1"/>
  <c r="BQ42" i="12"/>
  <c r="BP42" i="12"/>
  <c r="BO42" i="12"/>
  <c r="BN42" i="12"/>
  <c r="BM42" i="12"/>
  <c r="BL42" i="12"/>
  <c r="BK42" i="12"/>
  <c r="BJ42" i="12"/>
  <c r="BI42" i="12"/>
  <c r="BH42" i="12"/>
  <c r="BG42" i="12"/>
  <c r="BF42" i="12"/>
  <c r="BE42" i="12"/>
  <c r="BD42" i="12"/>
  <c r="BC42" i="12"/>
  <c r="BB42" i="12"/>
  <c r="BA42" i="12"/>
  <c r="AZ42" i="12"/>
  <c r="AY42" i="12"/>
  <c r="AX42" i="12"/>
  <c r="AW42" i="12"/>
  <c r="AV42" i="12"/>
  <c r="AU42" i="12"/>
  <c r="AT42" i="12"/>
  <c r="AS42" i="12"/>
  <c r="AR42" i="12"/>
  <c r="AQ42" i="12"/>
  <c r="AP42" i="12"/>
  <c r="AO42" i="12"/>
  <c r="AN42" i="12"/>
  <c r="AM42" i="12"/>
  <c r="AL42" i="12"/>
  <c r="AK42" i="12"/>
  <c r="AJ42" i="12"/>
  <c r="AI42" i="12"/>
  <c r="AH42" i="12"/>
  <c r="AG42" i="12"/>
  <c r="AF42" i="12"/>
  <c r="AE42" i="12"/>
  <c r="AD42" i="12"/>
  <c r="AC42" i="12"/>
  <c r="AB42" i="12"/>
  <c r="AA42" i="12"/>
  <c r="Z42" i="12"/>
  <c r="Y42" i="12"/>
  <c r="X42" i="12"/>
  <c r="W42" i="12"/>
  <c r="V42" i="12"/>
  <c r="U42" i="12"/>
  <c r="T42" i="12"/>
  <c r="S42" i="12"/>
  <c r="R42" i="12"/>
  <c r="Q42" i="12"/>
  <c r="P42" i="12"/>
  <c r="O42" i="12"/>
  <c r="N42" i="12"/>
  <c r="M42" i="12"/>
  <c r="L42" i="12"/>
  <c r="K42" i="12"/>
  <c r="J42" i="12"/>
  <c r="I42" i="12"/>
  <c r="H42" i="12"/>
  <c r="G42" i="12"/>
  <c r="F42" i="12"/>
  <c r="E42" i="12"/>
  <c r="D42" i="12"/>
  <c r="BQ41" i="12"/>
  <c r="BP41" i="12"/>
  <c r="BO41" i="12"/>
  <c r="BN41" i="12"/>
  <c r="BM41" i="12"/>
  <c r="BL41" i="12"/>
  <c r="BK41" i="12"/>
  <c r="BJ41" i="12"/>
  <c r="BI41" i="12"/>
  <c r="BH41" i="12"/>
  <c r="BG41" i="12"/>
  <c r="BF41" i="12"/>
  <c r="BE41" i="12"/>
  <c r="BD41" i="12"/>
  <c r="BC41" i="12"/>
  <c r="BB41" i="12"/>
  <c r="BA41" i="12"/>
  <c r="AZ41" i="12"/>
  <c r="AY41" i="12"/>
  <c r="AX41" i="12"/>
  <c r="AW41" i="12"/>
  <c r="AV41" i="12"/>
  <c r="AU41" i="12"/>
  <c r="AT41" i="12"/>
  <c r="AS41" i="12"/>
  <c r="AR41" i="12"/>
  <c r="AQ41" i="12"/>
  <c r="AP41" i="12"/>
  <c r="AO41" i="12"/>
  <c r="AN41" i="12"/>
  <c r="AM41" i="12"/>
  <c r="AL41" i="12"/>
  <c r="AK41" i="12"/>
  <c r="AJ41" i="12"/>
  <c r="AI41" i="12"/>
  <c r="AH41" i="12"/>
  <c r="AG41" i="12"/>
  <c r="AF41" i="12"/>
  <c r="AE41" i="12"/>
  <c r="AD41" i="12"/>
  <c r="AC41" i="12"/>
  <c r="AB41" i="12"/>
  <c r="AA41" i="12"/>
  <c r="Z41" i="12"/>
  <c r="Y41" i="12"/>
  <c r="X41" i="12"/>
  <c r="W41" i="12"/>
  <c r="V41" i="12"/>
  <c r="U41" i="12"/>
  <c r="T41" i="12"/>
  <c r="S41" i="12"/>
  <c r="R41" i="12"/>
  <c r="Q41" i="12"/>
  <c r="P41" i="12"/>
  <c r="O41" i="12"/>
  <c r="N41" i="12"/>
  <c r="M41" i="12"/>
  <c r="L41" i="12"/>
  <c r="K41" i="12"/>
  <c r="J41" i="12"/>
  <c r="I41" i="12"/>
  <c r="H41" i="12"/>
  <c r="G41" i="12"/>
  <c r="F41" i="12"/>
  <c r="E41" i="12"/>
  <c r="D41" i="12"/>
  <c r="BQ40" i="12"/>
  <c r="BP40" i="12"/>
  <c r="BO40" i="12"/>
  <c r="BN40" i="12"/>
  <c r="BM40" i="12"/>
  <c r="BL40" i="12"/>
  <c r="BK40" i="12"/>
  <c r="BJ40" i="12"/>
  <c r="BI40" i="12"/>
  <c r="BH40" i="12"/>
  <c r="BG40" i="12"/>
  <c r="BF40" i="12"/>
  <c r="BE40" i="12"/>
  <c r="BD40" i="12"/>
  <c r="BC40" i="12"/>
  <c r="BB40" i="12"/>
  <c r="BA40" i="12"/>
  <c r="AZ40" i="12"/>
  <c r="AY40" i="12"/>
  <c r="AX40" i="12"/>
  <c r="AW40" i="12"/>
  <c r="AV40" i="12"/>
  <c r="AU40" i="12"/>
  <c r="AT40" i="12"/>
  <c r="AS40" i="12"/>
  <c r="AR40" i="12"/>
  <c r="AQ40" i="12"/>
  <c r="AP40" i="12"/>
  <c r="AO40" i="12"/>
  <c r="AN40" i="12"/>
  <c r="AM40" i="12"/>
  <c r="AL40" i="12"/>
  <c r="AK40" i="12"/>
  <c r="AJ40" i="12"/>
  <c r="AI40" i="12"/>
  <c r="AH40" i="12"/>
  <c r="AG40" i="12"/>
  <c r="AF40" i="12"/>
  <c r="AE40" i="12"/>
  <c r="AD40" i="12"/>
  <c r="AC40" i="12"/>
  <c r="AB40" i="12"/>
  <c r="AA40" i="12"/>
  <c r="Z40" i="12"/>
  <c r="Y40" i="12"/>
  <c r="X40" i="12"/>
  <c r="W40" i="12"/>
  <c r="V40" i="12"/>
  <c r="U40" i="12"/>
  <c r="T40" i="12"/>
  <c r="S40" i="12"/>
  <c r="R40" i="12"/>
  <c r="Q40" i="12"/>
  <c r="P40" i="12"/>
  <c r="O40" i="12"/>
  <c r="N40" i="12"/>
  <c r="M40" i="12"/>
  <c r="L40" i="12"/>
  <c r="K40" i="12"/>
  <c r="J40" i="12"/>
  <c r="I40" i="12"/>
  <c r="H40" i="12"/>
  <c r="G40" i="12"/>
  <c r="F40" i="12"/>
  <c r="E40" i="12"/>
  <c r="D40" i="12"/>
  <c r="BQ39" i="12"/>
  <c r="BN39" i="12"/>
  <c r="BM39" i="12"/>
  <c r="BL39" i="12"/>
  <c r="BJ39" i="12"/>
  <c r="BH39" i="12"/>
  <c r="BG39" i="12"/>
  <c r="BE39" i="12"/>
  <c r="BD39" i="12"/>
  <c r="BB39" i="12"/>
  <c r="BA39" i="12"/>
  <c r="AZ39" i="12"/>
  <c r="AY39" i="12"/>
  <c r="AX39" i="12"/>
  <c r="AW39" i="12"/>
  <c r="AV39" i="12"/>
  <c r="AS39" i="12"/>
  <c r="AP39" i="12"/>
  <c r="AO39" i="12"/>
  <c r="AN39" i="12"/>
  <c r="AL39" i="12"/>
  <c r="AJ39" i="12"/>
  <c r="AI39" i="12"/>
  <c r="AG39" i="12"/>
  <c r="AD39" i="12"/>
  <c r="AC39" i="12"/>
  <c r="AB39" i="12"/>
  <c r="AA39" i="12"/>
  <c r="Z39" i="12"/>
  <c r="Y39" i="12"/>
  <c r="X39" i="12"/>
  <c r="W39" i="12"/>
  <c r="V39" i="12"/>
  <c r="U39" i="12"/>
  <c r="T39" i="12"/>
  <c r="S39" i="12"/>
  <c r="R39" i="12"/>
  <c r="Q39" i="12"/>
  <c r="P39" i="12"/>
  <c r="O39" i="12"/>
  <c r="N39" i="12"/>
  <c r="M39" i="12"/>
  <c r="L39" i="12"/>
  <c r="K39" i="12"/>
  <c r="J39" i="12"/>
  <c r="I39" i="12"/>
  <c r="H39" i="12"/>
  <c r="G39" i="12"/>
  <c r="F39" i="12"/>
  <c r="E39" i="12"/>
  <c r="D39" i="12"/>
  <c r="BQ38" i="12"/>
  <c r="BN38" i="12"/>
  <c r="BM38" i="12"/>
  <c r="BF38" i="12"/>
  <c r="BE38" i="12"/>
  <c r="BA38" i="12"/>
  <c r="AX38" i="12"/>
  <c r="AU38" i="12"/>
  <c r="AT38" i="12"/>
  <c r="AS38" i="12"/>
  <c r="AO38" i="12"/>
  <c r="AN38" i="12"/>
  <c r="AH38" i="12"/>
  <c r="AG38" i="12"/>
  <c r="AC38" i="12"/>
  <c r="Z38" i="12"/>
  <c r="Y38" i="12"/>
  <c r="X38" i="12"/>
  <c r="W38" i="12"/>
  <c r="V38" i="12"/>
  <c r="U38" i="12"/>
  <c r="T38" i="12"/>
  <c r="S38" i="12"/>
  <c r="R38" i="12"/>
  <c r="Q38" i="12"/>
  <c r="P38" i="12"/>
  <c r="O38" i="12"/>
  <c r="N38" i="12"/>
  <c r="M38" i="12"/>
  <c r="L38" i="12"/>
  <c r="K38" i="12"/>
  <c r="J38" i="12"/>
  <c r="I38" i="12"/>
  <c r="H38" i="12"/>
  <c r="G38" i="12"/>
  <c r="F38" i="12"/>
  <c r="E38" i="12"/>
  <c r="D38" i="12"/>
  <c r="BQ37" i="12"/>
  <c r="BP37" i="12"/>
  <c r="BO37" i="12"/>
  <c r="BN37" i="12"/>
  <c r="BM37" i="12"/>
  <c r="BL37" i="12"/>
  <c r="BK37" i="12"/>
  <c r="BJ37" i="12"/>
  <c r="BI37" i="12"/>
  <c r="BH37" i="12"/>
  <c r="BG37" i="12"/>
  <c r="BF37" i="12"/>
  <c r="BE37" i="12"/>
  <c r="BD37" i="12"/>
  <c r="BC37" i="12"/>
  <c r="BB37" i="12"/>
  <c r="BA37" i="12"/>
  <c r="AZ37" i="12"/>
  <c r="AY37" i="12"/>
  <c r="AX37" i="12"/>
  <c r="AW37" i="12"/>
  <c r="AV37" i="12"/>
  <c r="AU37" i="12"/>
  <c r="AT37" i="12"/>
  <c r="AS37" i="12"/>
  <c r="AR37" i="12"/>
  <c r="AQ37" i="12"/>
  <c r="AP37" i="12"/>
  <c r="AO37" i="12"/>
  <c r="AN37" i="12"/>
  <c r="AM37" i="12"/>
  <c r="AL37" i="12"/>
  <c r="AK37" i="12"/>
  <c r="AJ37" i="12"/>
  <c r="AI37" i="12"/>
  <c r="AH37" i="12"/>
  <c r="AG37" i="12"/>
  <c r="AF37" i="12"/>
  <c r="AE37" i="12"/>
  <c r="AD37" i="12"/>
  <c r="AC37" i="12"/>
  <c r="AB37" i="12"/>
  <c r="AA37" i="12"/>
  <c r="Z37" i="12"/>
  <c r="Y37" i="12"/>
  <c r="X37" i="12"/>
  <c r="W37" i="12"/>
  <c r="V37" i="12"/>
  <c r="U37" i="12"/>
  <c r="T37" i="12"/>
  <c r="S37" i="12"/>
  <c r="R37" i="12"/>
  <c r="Q37" i="12"/>
  <c r="P37" i="12"/>
  <c r="O37" i="12"/>
  <c r="N37" i="12"/>
  <c r="M37" i="12"/>
  <c r="L37" i="12"/>
  <c r="K37" i="12"/>
  <c r="J37" i="12"/>
  <c r="I37" i="12"/>
  <c r="H37" i="12"/>
  <c r="G37" i="12"/>
  <c r="F37" i="12"/>
  <c r="E37" i="12"/>
  <c r="D37" i="12"/>
  <c r="BQ34" i="12"/>
  <c r="BP34" i="12"/>
  <c r="BO34" i="12"/>
  <c r="BN34" i="12"/>
  <c r="BM34" i="12"/>
  <c r="BL34" i="12"/>
  <c r="BK34" i="12"/>
  <c r="BJ34" i="12"/>
  <c r="BI34" i="12"/>
  <c r="BH34" i="12"/>
  <c r="BG34" i="12"/>
  <c r="BF34" i="12"/>
  <c r="BE34" i="12"/>
  <c r="BD34" i="12"/>
  <c r="BC34" i="12"/>
  <c r="BB34" i="12"/>
  <c r="BA34" i="12"/>
  <c r="AZ34" i="12"/>
  <c r="AY34" i="12"/>
  <c r="AX34" i="12"/>
  <c r="AW34" i="12"/>
  <c r="AV34" i="12"/>
  <c r="AU34" i="12"/>
  <c r="AT34" i="12"/>
  <c r="AS34" i="12"/>
  <c r="AR34" i="12"/>
  <c r="AQ34" i="12"/>
  <c r="AP34" i="12"/>
  <c r="AO34" i="12"/>
  <c r="AN34" i="12"/>
  <c r="AM34" i="12"/>
  <c r="AL34" i="12"/>
  <c r="AK34" i="12"/>
  <c r="AJ34" i="12"/>
  <c r="AI34" i="12"/>
  <c r="AH34" i="12"/>
  <c r="AG34" i="12"/>
  <c r="AF34" i="12"/>
  <c r="AE34" i="12"/>
  <c r="AD34" i="12"/>
  <c r="AC34" i="12"/>
  <c r="AB34" i="12"/>
  <c r="AA34" i="12"/>
  <c r="Z34" i="12"/>
  <c r="Y34" i="12"/>
  <c r="X34" i="12"/>
  <c r="W34" i="12"/>
  <c r="V34" i="12"/>
  <c r="U34" i="12"/>
  <c r="T34" i="12"/>
  <c r="S34" i="12"/>
  <c r="R34" i="12"/>
  <c r="Q34" i="12"/>
  <c r="P34" i="12"/>
  <c r="O34" i="12"/>
  <c r="N34" i="12"/>
  <c r="M34" i="12"/>
  <c r="L34" i="12"/>
  <c r="K34" i="12"/>
  <c r="J34" i="12"/>
  <c r="I34" i="12"/>
  <c r="H34" i="12"/>
  <c r="G34" i="12"/>
  <c r="F34" i="12"/>
  <c r="E34" i="12"/>
  <c r="D34" i="12"/>
  <c r="BO33" i="12"/>
  <c r="BN33" i="12"/>
  <c r="BM33" i="12"/>
  <c r="BJ33" i="12"/>
  <c r="BI33" i="12"/>
  <c r="BF33" i="12"/>
  <c r="BD33" i="12"/>
  <c r="BB33" i="12"/>
  <c r="BA33" i="12"/>
  <c r="AX33" i="12"/>
  <c r="AV33" i="12"/>
  <c r="AT33" i="12"/>
  <c r="AQ33" i="12"/>
  <c r="AP33" i="12"/>
  <c r="AO33" i="12"/>
  <c r="AL33" i="12"/>
  <c r="AK33" i="12"/>
  <c r="AI33" i="12"/>
  <c r="AH33" i="12"/>
  <c r="AG33" i="12"/>
  <c r="AD33" i="12"/>
  <c r="AC33" i="12"/>
  <c r="Z33" i="12"/>
  <c r="Y33" i="12"/>
  <c r="X33" i="12"/>
  <c r="V33" i="12"/>
  <c r="S33" i="12"/>
  <c r="Q33" i="12"/>
  <c r="P33" i="12"/>
  <c r="N33" i="12"/>
  <c r="M33" i="12"/>
  <c r="J33" i="12"/>
  <c r="E33" i="12"/>
  <c r="BQ32" i="12"/>
  <c r="BP32" i="12"/>
  <c r="BO32" i="12"/>
  <c r="BN32" i="12"/>
  <c r="BM32" i="12"/>
  <c r="BL32" i="12"/>
  <c r="BK32" i="12"/>
  <c r="BJ32" i="12"/>
  <c r="BI32" i="12"/>
  <c r="BH32" i="12"/>
  <c r="BG32" i="12"/>
  <c r="BF32" i="12"/>
  <c r="BE32" i="12"/>
  <c r="BD32" i="12"/>
  <c r="BC32" i="12"/>
  <c r="BB32" i="12"/>
  <c r="BA32" i="12"/>
  <c r="AZ32" i="12"/>
  <c r="AY32" i="12"/>
  <c r="AX32" i="12"/>
  <c r="AW32" i="12"/>
  <c r="AV32" i="12"/>
  <c r="AU32" i="12"/>
  <c r="AT32" i="12"/>
  <c r="AS32" i="12"/>
  <c r="AR32" i="12"/>
  <c r="AQ32" i="12"/>
  <c r="AP32" i="12"/>
  <c r="AO32" i="12"/>
  <c r="AN32" i="12"/>
  <c r="AM32" i="12"/>
  <c r="AL32" i="12"/>
  <c r="AK32" i="12"/>
  <c r="AJ32" i="12"/>
  <c r="AI32" i="12"/>
  <c r="AH32" i="12"/>
  <c r="AG32" i="12"/>
  <c r="AF32" i="12"/>
  <c r="AE32" i="12"/>
  <c r="AD32" i="12"/>
  <c r="AC32" i="12"/>
  <c r="AB32" i="12"/>
  <c r="AA32" i="12"/>
  <c r="Z32" i="12"/>
  <c r="Y32" i="12"/>
  <c r="X32" i="12"/>
  <c r="W32" i="12"/>
  <c r="V32" i="12"/>
  <c r="U32" i="12"/>
  <c r="T32" i="12"/>
  <c r="S32" i="12"/>
  <c r="R32" i="12"/>
  <c r="Q32" i="12"/>
  <c r="P32" i="12"/>
  <c r="O32" i="12"/>
  <c r="N32" i="12"/>
  <c r="M32" i="12"/>
  <c r="L32" i="12"/>
  <c r="K32" i="12"/>
  <c r="J32" i="12"/>
  <c r="I32" i="12"/>
  <c r="H32" i="12"/>
  <c r="G32" i="12"/>
  <c r="F32" i="12"/>
  <c r="E32" i="12"/>
  <c r="D32" i="12"/>
  <c r="T31" i="12"/>
  <c r="BQ29" i="12"/>
  <c r="BP29" i="12"/>
  <c r="BO29" i="12"/>
  <c r="BN29" i="12"/>
  <c r="BM29" i="12"/>
  <c r="BL29" i="12"/>
  <c r="BK29" i="12"/>
  <c r="BJ29" i="12"/>
  <c r="BI29" i="12"/>
  <c r="BH29" i="12"/>
  <c r="BG29" i="12"/>
  <c r="BF29" i="12"/>
  <c r="BE29" i="12"/>
  <c r="BD29" i="12"/>
  <c r="BC29" i="12"/>
  <c r="BB29" i="12"/>
  <c r="BA29" i="12"/>
  <c r="AZ29" i="12"/>
  <c r="AY29" i="12"/>
  <c r="AX29" i="12"/>
  <c r="AW29" i="12"/>
  <c r="AV29" i="12"/>
  <c r="AU29" i="12"/>
  <c r="AT29" i="12"/>
  <c r="AS29" i="12"/>
  <c r="AR29" i="12"/>
  <c r="AQ29" i="12"/>
  <c r="AP29" i="12"/>
  <c r="AO29" i="12"/>
  <c r="AN29" i="12"/>
  <c r="AM29" i="12"/>
  <c r="AL29" i="12"/>
  <c r="AK29" i="12"/>
  <c r="AJ29" i="12"/>
  <c r="AI29" i="12"/>
  <c r="AH29" i="12"/>
  <c r="AG29" i="12"/>
  <c r="AF29" i="12"/>
  <c r="AE29" i="12"/>
  <c r="AD29" i="12"/>
  <c r="AC29" i="12"/>
  <c r="AB29" i="12"/>
  <c r="AA29" i="12"/>
  <c r="Z29" i="12"/>
  <c r="Y29" i="12"/>
  <c r="X29" i="12"/>
  <c r="W29" i="12"/>
  <c r="V29" i="12"/>
  <c r="U29" i="12"/>
  <c r="T29" i="12"/>
  <c r="S29" i="12"/>
  <c r="R29" i="12"/>
  <c r="Q29" i="12"/>
  <c r="P29" i="12"/>
  <c r="O29" i="12"/>
  <c r="N29" i="12"/>
  <c r="M29" i="12"/>
  <c r="L29" i="12"/>
  <c r="K29" i="12"/>
  <c r="J29" i="12"/>
  <c r="I29" i="12"/>
  <c r="H29" i="12"/>
  <c r="G29" i="12"/>
  <c r="F29" i="12"/>
  <c r="E29" i="12"/>
  <c r="D29" i="12"/>
  <c r="BQ27" i="12"/>
  <c r="BP27" i="12"/>
  <c r="BO27" i="12"/>
  <c r="BL27" i="12"/>
  <c r="BK27" i="12"/>
  <c r="BJ27" i="12"/>
  <c r="BI27" i="12"/>
  <c r="BH27" i="12"/>
  <c r="BG27" i="12"/>
  <c r="BD27" i="12"/>
  <c r="BC27" i="12"/>
  <c r="AZ27" i="12"/>
  <c r="AY27" i="12"/>
  <c r="AV27" i="12"/>
  <c r="AT27" i="12"/>
  <c r="AS27" i="12"/>
  <c r="AR27" i="12"/>
  <c r="AQ27" i="12"/>
  <c r="AN27" i="12"/>
  <c r="AM27" i="12"/>
  <c r="AL27" i="12"/>
  <c r="AJ27" i="12"/>
  <c r="AI27" i="12"/>
  <c r="AF27" i="12"/>
  <c r="AE27" i="12"/>
  <c r="AB27" i="12"/>
  <c r="AA27" i="12"/>
  <c r="X27" i="12"/>
  <c r="V27" i="12"/>
  <c r="U27" i="12"/>
  <c r="T27" i="12"/>
  <c r="S27" i="12"/>
  <c r="P27" i="12"/>
  <c r="O27" i="12"/>
  <c r="N27" i="12"/>
  <c r="L27" i="12"/>
  <c r="J27" i="12"/>
  <c r="H27" i="12"/>
  <c r="G27" i="12"/>
  <c r="D27" i="12"/>
  <c r="BQ26" i="12"/>
  <c r="BP26" i="12"/>
  <c r="BO26" i="12"/>
  <c r="BN26" i="12"/>
  <c r="BM26" i="12"/>
  <c r="BL26" i="12"/>
  <c r="BK26" i="12"/>
  <c r="BJ26" i="12"/>
  <c r="BI26" i="12"/>
  <c r="BH26" i="12"/>
  <c r="BG26" i="12"/>
  <c r="BF26" i="12"/>
  <c r="BE26" i="12"/>
  <c r="BD26" i="12"/>
  <c r="BC26" i="12"/>
  <c r="BB26" i="12"/>
  <c r="BA26" i="12"/>
  <c r="AZ26" i="12"/>
  <c r="AY26" i="12"/>
  <c r="AX26" i="12"/>
  <c r="AW26" i="12"/>
  <c r="AV26" i="12"/>
  <c r="AU26" i="12"/>
  <c r="AT26" i="12"/>
  <c r="AS26" i="12"/>
  <c r="AR26" i="12"/>
  <c r="AQ26" i="12"/>
  <c r="AP26" i="12"/>
  <c r="AO26" i="12"/>
  <c r="AN26" i="12"/>
  <c r="AM26" i="12"/>
  <c r="AL26" i="12"/>
  <c r="AK26" i="12"/>
  <c r="AJ26" i="12"/>
  <c r="AI26" i="12"/>
  <c r="AH26" i="12"/>
  <c r="AG26" i="12"/>
  <c r="AF26" i="12"/>
  <c r="AE26" i="12"/>
  <c r="AD26" i="12"/>
  <c r="AC26" i="12"/>
  <c r="AB26" i="12"/>
  <c r="AA26" i="12"/>
  <c r="Z26" i="12"/>
  <c r="Y26" i="12"/>
  <c r="X26" i="12"/>
  <c r="W26" i="12"/>
  <c r="V26" i="12"/>
  <c r="U26" i="12"/>
  <c r="T26" i="12"/>
  <c r="S26" i="12"/>
  <c r="R26" i="12"/>
  <c r="Q26" i="12"/>
  <c r="P26" i="12"/>
  <c r="O26" i="12"/>
  <c r="N26" i="12"/>
  <c r="M26" i="12"/>
  <c r="L26" i="12"/>
  <c r="K26" i="12"/>
  <c r="J26" i="12"/>
  <c r="I26" i="12"/>
  <c r="H26" i="12"/>
  <c r="G26" i="12"/>
  <c r="F26" i="12"/>
  <c r="E26" i="12"/>
  <c r="D26" i="12"/>
  <c r="BO25" i="12"/>
  <c r="BN25" i="12"/>
  <c r="BM25" i="12"/>
  <c r="BK25" i="12"/>
  <c r="BI25" i="12"/>
  <c r="BH25" i="12"/>
  <c r="BG25" i="12"/>
  <c r="BF25" i="12"/>
  <c r="BC25" i="12"/>
  <c r="BA25" i="12"/>
  <c r="AY25" i="12"/>
  <c r="AW25" i="12"/>
  <c r="AV25" i="12"/>
  <c r="AU25" i="12"/>
  <c r="AQ25" i="12"/>
  <c r="AP25" i="12"/>
  <c r="AO25" i="12"/>
  <c r="AM25" i="12"/>
  <c r="AK25" i="12"/>
  <c r="AJ25" i="12"/>
  <c r="AI25" i="12"/>
  <c r="AH25" i="12"/>
  <c r="AG25" i="12"/>
  <c r="AF25" i="12"/>
  <c r="AE25" i="12"/>
  <c r="AC25" i="12"/>
  <c r="AA25" i="12"/>
  <c r="Y25" i="12"/>
  <c r="X25" i="12"/>
  <c r="W25" i="12"/>
  <c r="S25" i="12"/>
  <c r="R25" i="12"/>
  <c r="Q25" i="12"/>
  <c r="O25" i="12"/>
  <c r="M25" i="12"/>
  <c r="K25" i="12"/>
  <c r="J25" i="12"/>
  <c r="G25" i="12"/>
  <c r="E25" i="12"/>
  <c r="D25" i="12"/>
  <c r="BO24" i="12"/>
  <c r="BN24" i="12"/>
  <c r="BM24" i="12"/>
  <c r="BL24" i="12"/>
  <c r="BI24" i="12"/>
  <c r="BG24" i="12"/>
  <c r="BD24" i="12"/>
  <c r="AX24" i="12"/>
  <c r="AU24" i="12"/>
  <c r="AQ24" i="12"/>
  <c r="AP24" i="12"/>
  <c r="AN24" i="12"/>
  <c r="AI24" i="12"/>
  <c r="AF24" i="12"/>
  <c r="AA24" i="12"/>
  <c r="P24" i="12"/>
  <c r="L24" i="12"/>
  <c r="K24" i="12"/>
  <c r="I24" i="12"/>
  <c r="AV22" i="12"/>
  <c r="AF22" i="12"/>
  <c r="L22" i="12"/>
  <c r="H22" i="12"/>
  <c r="CB354" i="12" l="1"/>
  <c r="BX354" i="12"/>
  <c r="BV97" i="12"/>
  <c r="BV95" i="12" s="1"/>
  <c r="BV24" i="12" s="1"/>
  <c r="CA169" i="12"/>
  <c r="CA168" i="12" s="1"/>
  <c r="CA30" i="12" s="1"/>
  <c r="BR354" i="12"/>
  <c r="BS178" i="12"/>
  <c r="BX190" i="12"/>
  <c r="AM168" i="12"/>
  <c r="AM30" i="12" s="1"/>
  <c r="BK168" i="12"/>
  <c r="BK30" i="12" s="1"/>
  <c r="BS354" i="12"/>
  <c r="L66" i="12"/>
  <c r="L23" i="12" s="1"/>
  <c r="L21" i="12" s="1"/>
  <c r="L177" i="12"/>
  <c r="L31" i="12" s="1"/>
  <c r="D177" i="12"/>
  <c r="D31" i="12" s="1"/>
  <c r="BY354" i="12"/>
  <c r="CB36" i="12"/>
  <c r="BW354" i="12"/>
  <c r="BU46" i="12"/>
  <c r="BU45" i="12" s="1"/>
  <c r="BT354" i="12"/>
  <c r="BX36" i="12"/>
  <c r="BU354" i="12"/>
  <c r="I66" i="12"/>
  <c r="I23" i="12" s="1"/>
  <c r="BU178" i="12"/>
  <c r="BU103" i="12"/>
  <c r="BU27" i="12" s="1"/>
  <c r="BX169" i="12"/>
  <c r="BX168" i="12" s="1"/>
  <c r="BX30" i="12" s="1"/>
  <c r="BZ354" i="12"/>
  <c r="P168" i="12"/>
  <c r="P30" i="12" s="1"/>
  <c r="BX69" i="12"/>
  <c r="BX67" i="12" s="1"/>
  <c r="BW103" i="12"/>
  <c r="BW27" i="12" s="1"/>
  <c r="CA178" i="12"/>
  <c r="BV354" i="12"/>
  <c r="BY36" i="12"/>
  <c r="BS168" i="12"/>
  <c r="BR36" i="12"/>
  <c r="BZ36" i="12"/>
  <c r="BU168" i="12"/>
  <c r="BS36" i="12"/>
  <c r="CA36" i="12"/>
  <c r="BK66" i="12"/>
  <c r="BK23" i="12" s="1"/>
  <c r="BV168" i="12"/>
  <c r="BU36" i="12"/>
  <c r="AF66" i="12"/>
  <c r="AF23" i="12" s="1"/>
  <c r="BM66" i="12"/>
  <c r="BM23" i="12" s="1"/>
  <c r="BM21" i="12" s="1"/>
  <c r="BV36" i="12"/>
  <c r="BW36" i="12"/>
  <c r="BS46" i="12"/>
  <c r="BS45" i="12" s="1"/>
  <c r="BS22" i="12" s="1"/>
  <c r="BZ46" i="12"/>
  <c r="BZ45" i="12" s="1"/>
  <c r="BR46" i="12"/>
  <c r="BR45" i="12" s="1"/>
  <c r="BR22" i="12" s="1"/>
  <c r="CB46" i="12"/>
  <c r="CB45" i="12" s="1"/>
  <c r="CB22" i="12" s="1"/>
  <c r="BT46" i="12"/>
  <c r="BT45" i="12" s="1"/>
  <c r="BX46" i="12"/>
  <c r="BX45" i="12" s="1"/>
  <c r="BV22" i="12"/>
  <c r="BW22" i="12"/>
  <c r="BX22" i="12"/>
  <c r="CA22" i="12"/>
  <c r="BT22" i="12"/>
  <c r="BU22" i="12"/>
  <c r="BY22" i="12"/>
  <c r="BM44" i="12"/>
  <c r="AN66" i="12"/>
  <c r="AN23" i="12" s="1"/>
  <c r="AN21" i="12" s="1"/>
  <c r="BL66" i="12"/>
  <c r="BL23" i="12" s="1"/>
  <c r="AX66" i="12"/>
  <c r="AX23" i="12" s="1"/>
  <c r="BO353" i="12"/>
  <c r="BO215" i="12" s="1"/>
  <c r="BO35" i="12" s="1"/>
  <c r="AY353" i="12"/>
  <c r="AY215" i="12" s="1"/>
  <c r="AY35" i="12" s="1"/>
  <c r="E66" i="12"/>
  <c r="E23" i="12" s="1"/>
  <c r="M66" i="12"/>
  <c r="M23" i="12" s="1"/>
  <c r="U66" i="12"/>
  <c r="U23" i="12" s="1"/>
  <c r="AC66" i="12"/>
  <c r="AC23" i="12" s="1"/>
  <c r="AK66" i="12"/>
  <c r="AK23" i="12" s="1"/>
  <c r="AS66" i="12"/>
  <c r="AS23" i="12" s="1"/>
  <c r="BA66" i="12"/>
  <c r="BA23" i="12" s="1"/>
  <c r="BI66" i="12"/>
  <c r="BI23" i="12" s="1"/>
  <c r="BI21" i="12" s="1"/>
  <c r="G353" i="12"/>
  <c r="G215" i="12" s="1"/>
  <c r="G35" i="12" s="1"/>
  <c r="AM353" i="12"/>
  <c r="AM215" i="12" s="1"/>
  <c r="AM35" i="12" s="1"/>
  <c r="AV353" i="12"/>
  <c r="AV215" i="12" s="1"/>
  <c r="AV35" i="12" s="1"/>
  <c r="BG353" i="12"/>
  <c r="BG215" i="12" s="1"/>
  <c r="BG35" i="12" s="1"/>
  <c r="BE66" i="12"/>
  <c r="BE23" i="12" s="1"/>
  <c r="BC168" i="12"/>
  <c r="BC30" i="12" s="1"/>
  <c r="M44" i="12"/>
  <c r="M22" i="12"/>
  <c r="U22" i="12"/>
  <c r="BN66" i="12"/>
  <c r="BN23" i="12" s="1"/>
  <c r="Z66" i="12"/>
  <c r="Z23" i="12" s="1"/>
  <c r="AH66" i="12"/>
  <c r="AH23" i="12" s="1"/>
  <c r="AH21" i="12" s="1"/>
  <c r="AP66" i="12"/>
  <c r="AP23" i="12" s="1"/>
  <c r="BF66" i="12"/>
  <c r="BF23" i="12" s="1"/>
  <c r="BF21" i="12" s="1"/>
  <c r="AA66" i="12"/>
  <c r="AA23" i="12" s="1"/>
  <c r="AA21" i="12" s="1"/>
  <c r="AI66" i="12"/>
  <c r="AI23" i="12" s="1"/>
  <c r="AQ66" i="12"/>
  <c r="AQ23" i="12" s="1"/>
  <c r="AQ21" i="12" s="1"/>
  <c r="AY66" i="12"/>
  <c r="AY23" i="12" s="1"/>
  <c r="BG66" i="12"/>
  <c r="BG23" i="12" s="1"/>
  <c r="BO66" i="12"/>
  <c r="BO23" i="12" s="1"/>
  <c r="BO21" i="12" s="1"/>
  <c r="BU97" i="12"/>
  <c r="BU95" i="12" s="1"/>
  <c r="BU24" i="12" s="1"/>
  <c r="H177" i="12"/>
  <c r="H31" i="12" s="1"/>
  <c r="BH353" i="12"/>
  <c r="BH215" i="12" s="1"/>
  <c r="BH35" i="12" s="1"/>
  <c r="BP353" i="12"/>
  <c r="BP215" i="12" s="1"/>
  <c r="BP35" i="12" s="1"/>
  <c r="AV36" i="12"/>
  <c r="N66" i="12"/>
  <c r="N23" i="12" s="1"/>
  <c r="N21" i="12" s="1"/>
  <c r="AD66" i="12"/>
  <c r="AD23" i="12" s="1"/>
  <c r="BB66" i="12"/>
  <c r="BB23" i="12" s="1"/>
  <c r="W66" i="12"/>
  <c r="W23" i="12" s="1"/>
  <c r="AE66" i="12"/>
  <c r="AE23" i="12" s="1"/>
  <c r="BC66" i="12"/>
  <c r="BC23" i="12" s="1"/>
  <c r="BE44" i="12"/>
  <c r="I177" i="12"/>
  <c r="I31" i="12" s="1"/>
  <c r="W353" i="12"/>
  <c r="AE353" i="12"/>
  <c r="AE215" i="12" s="1"/>
  <c r="AE35" i="12" s="1"/>
  <c r="BC353" i="12"/>
  <c r="BC215" i="12" s="1"/>
  <c r="BC35" i="12" s="1"/>
  <c r="D168" i="12"/>
  <c r="D30" i="12" s="1"/>
  <c r="BY169" i="12"/>
  <c r="AA177" i="12"/>
  <c r="AA31" i="12" s="1"/>
  <c r="AQ177" i="12"/>
  <c r="AQ31" i="12" s="1"/>
  <c r="AY177" i="12"/>
  <c r="AY31" i="12" s="1"/>
  <c r="BK22" i="12"/>
  <c r="BK21" i="12" s="1"/>
  <c r="AQ353" i="12"/>
  <c r="AQ215" i="12" s="1"/>
  <c r="AQ35" i="12" s="1"/>
  <c r="AQ38" i="12"/>
  <c r="AH22" i="12"/>
  <c r="I21" i="12"/>
  <c r="BD66" i="12"/>
  <c r="BD23" i="12" s="1"/>
  <c r="BD21" i="12" s="1"/>
  <c r="BR69" i="12"/>
  <c r="BR67" i="12" s="1"/>
  <c r="BR66" i="12" s="1"/>
  <c r="BR23" i="12" s="1"/>
  <c r="V177" i="12"/>
  <c r="V31" i="12" s="1"/>
  <c r="BC36" i="12"/>
  <c r="AM36" i="12"/>
  <c r="L168" i="12"/>
  <c r="L30" i="12" s="1"/>
  <c r="Z168" i="12"/>
  <c r="Z30" i="12" s="1"/>
  <c r="AH168" i="12"/>
  <c r="AH30" i="12" s="1"/>
  <c r="AX168" i="12"/>
  <c r="AX30" i="12" s="1"/>
  <c r="BN168" i="12"/>
  <c r="BN30" i="12" s="1"/>
  <c r="CB190" i="12"/>
  <c r="U353" i="12"/>
  <c r="AI353" i="12"/>
  <c r="AI215" i="12" s="1"/>
  <c r="AI35" i="12" s="1"/>
  <c r="M353" i="12"/>
  <c r="M215" i="12" s="1"/>
  <c r="M35" i="12" s="1"/>
  <c r="AE36" i="12"/>
  <c r="Z22" i="12"/>
  <c r="H66" i="12"/>
  <c r="H23" i="12" s="1"/>
  <c r="P66" i="12"/>
  <c r="P23" i="12" s="1"/>
  <c r="X66" i="12"/>
  <c r="X23" i="12" s="1"/>
  <c r="AC168" i="12"/>
  <c r="AC30" i="12" s="1"/>
  <c r="BQ168" i="12"/>
  <c r="AG177" i="12"/>
  <c r="AG31" i="12" s="1"/>
  <c r="AO177" i="12"/>
  <c r="AO31" i="12" s="1"/>
  <c r="AW177" i="12"/>
  <c r="AW31" i="12" s="1"/>
  <c r="BE177" i="12"/>
  <c r="BE31" i="12" s="1"/>
  <c r="BM177" i="12"/>
  <c r="BM31" i="12" s="1"/>
  <c r="N353" i="12"/>
  <c r="N215" i="12" s="1"/>
  <c r="N35" i="12" s="1"/>
  <c r="AD353" i="12"/>
  <c r="AD215" i="12" s="1"/>
  <c r="AD35" i="12" s="1"/>
  <c r="AL353" i="12"/>
  <c r="AL215" i="12" s="1"/>
  <c r="AL35" i="12" s="1"/>
  <c r="AT353" i="12"/>
  <c r="AT215" i="12" s="1"/>
  <c r="AT35" i="12" s="1"/>
  <c r="BB353" i="12"/>
  <c r="BB215" i="12" s="1"/>
  <c r="BB35" i="12" s="1"/>
  <c r="BJ353" i="12"/>
  <c r="BJ215" i="12" s="1"/>
  <c r="BJ35" i="12" s="1"/>
  <c r="R36" i="12"/>
  <c r="AT66" i="12"/>
  <c r="AT23" i="12" s="1"/>
  <c r="Z177" i="12"/>
  <c r="Z31" i="12" s="1"/>
  <c r="AH177" i="12"/>
  <c r="AH31" i="12" s="1"/>
  <c r="AP177" i="12"/>
  <c r="AP31" i="12" s="1"/>
  <c r="AX177" i="12"/>
  <c r="AX31" i="12" s="1"/>
  <c r="BF177" i="12"/>
  <c r="BF31" i="12" s="1"/>
  <c r="BN177" i="12"/>
  <c r="BN31" i="12" s="1"/>
  <c r="AU36" i="12"/>
  <c r="J66" i="12"/>
  <c r="J23" i="12" s="1"/>
  <c r="AI177" i="12"/>
  <c r="AI31" i="12" s="1"/>
  <c r="BG177" i="12"/>
  <c r="BG31" i="12" s="1"/>
  <c r="BO177" i="12"/>
  <c r="BO31" i="12" s="1"/>
  <c r="AA353" i="12"/>
  <c r="AA215" i="12" s="1"/>
  <c r="AA35" i="12" s="1"/>
  <c r="AW353" i="12"/>
  <c r="AW215" i="12" s="1"/>
  <c r="AW35" i="12" s="1"/>
  <c r="BM353" i="12"/>
  <c r="BM215" i="12" s="1"/>
  <c r="BM35" i="12" s="1"/>
  <c r="H168" i="12"/>
  <c r="H30" i="12" s="1"/>
  <c r="I353" i="12"/>
  <c r="I215" i="12" s="1"/>
  <c r="I35" i="12" s="1"/>
  <c r="Y353" i="12"/>
  <c r="D66" i="12"/>
  <c r="D23" i="12" s="1"/>
  <c r="Q66" i="12"/>
  <c r="Q23" i="12" s="1"/>
  <c r="U177" i="12"/>
  <c r="U31" i="12" s="1"/>
  <c r="J353" i="12"/>
  <c r="J215" i="12" s="1"/>
  <c r="J35" i="12" s="1"/>
  <c r="AT22" i="12"/>
  <c r="E22" i="12"/>
  <c r="E21" i="12" s="1"/>
  <c r="E44" i="12"/>
  <c r="AD22" i="12"/>
  <c r="BB44" i="12"/>
  <c r="BB22" i="12"/>
  <c r="BB21" i="12" s="1"/>
  <c r="AL22" i="12"/>
  <c r="AI21" i="12"/>
  <c r="AY21" i="12"/>
  <c r="BQ66" i="12"/>
  <c r="BQ23" i="12" s="1"/>
  <c r="AN353" i="12"/>
  <c r="AN215" i="12" s="1"/>
  <c r="AN35" i="12" s="1"/>
  <c r="BQ21" i="12"/>
  <c r="N36" i="12"/>
  <c r="AF36" i="12"/>
  <c r="BD36" i="12"/>
  <c r="BL36" i="12"/>
  <c r="AK36" i="12"/>
  <c r="BA36" i="12"/>
  <c r="E36" i="12"/>
  <c r="AC44" i="12"/>
  <c r="AS44" i="12"/>
  <c r="Y66" i="12"/>
  <c r="Y23" i="12" s="1"/>
  <c r="AL66" i="12"/>
  <c r="AL23" i="12" s="1"/>
  <c r="BJ66" i="12"/>
  <c r="BJ23" i="12" s="1"/>
  <c r="BE21" i="12"/>
  <c r="BG21" i="12"/>
  <c r="Q36" i="12"/>
  <c r="Y36" i="12"/>
  <c r="AD36" i="12"/>
  <c r="AL36" i="12"/>
  <c r="AT36" i="12"/>
  <c r="BB36" i="12"/>
  <c r="BJ36" i="12"/>
  <c r="F36" i="12"/>
  <c r="AX44" i="12"/>
  <c r="AG66" i="12"/>
  <c r="M21" i="12"/>
  <c r="D36" i="12"/>
  <c r="L36" i="12"/>
  <c r="I36" i="12"/>
  <c r="N44" i="12"/>
  <c r="BR97" i="12"/>
  <c r="BR95" i="12" s="1"/>
  <c r="BR24" i="12" s="1"/>
  <c r="BZ97" i="12"/>
  <c r="BZ95" i="12" s="1"/>
  <c r="BZ24" i="12" s="1"/>
  <c r="BX103" i="12"/>
  <c r="BX27" i="12" s="1"/>
  <c r="AK168" i="12"/>
  <c r="AK30" i="12" s="1"/>
  <c r="AS168" i="12"/>
  <c r="AS30" i="12" s="1"/>
  <c r="BA168" i="12"/>
  <c r="BA30" i="12" s="1"/>
  <c r="BI168" i="12"/>
  <c r="BI30" i="12" s="1"/>
  <c r="S177" i="12"/>
  <c r="S31" i="12" s="1"/>
  <c r="AF177" i="12"/>
  <c r="AF31" i="12" s="1"/>
  <c r="AN177" i="12"/>
  <c r="AN31" i="12" s="1"/>
  <c r="AV177" i="12"/>
  <c r="AV31" i="12" s="1"/>
  <c r="BD177" i="12"/>
  <c r="BD31" i="12" s="1"/>
  <c r="BL177" i="12"/>
  <c r="BL31" i="12" s="1"/>
  <c r="BY178" i="12"/>
  <c r="E177" i="12"/>
  <c r="E31" i="12" s="1"/>
  <c r="M177" i="12"/>
  <c r="M31" i="12" s="1"/>
  <c r="BY190" i="12"/>
  <c r="F353" i="12"/>
  <c r="F215" i="12" s="1"/>
  <c r="F35" i="12" s="1"/>
  <c r="R353" i="12"/>
  <c r="AU353" i="12"/>
  <c r="AU215" i="12" s="1"/>
  <c r="AU35" i="12" s="1"/>
  <c r="BK353" i="12"/>
  <c r="BK215" i="12" s="1"/>
  <c r="BK35" i="12" s="1"/>
  <c r="AB353" i="12"/>
  <c r="AB215" i="12" s="1"/>
  <c r="AB35" i="12" s="1"/>
  <c r="AJ353" i="12"/>
  <c r="AJ215" i="12" s="1"/>
  <c r="AJ35" i="12" s="1"/>
  <c r="S353" i="12"/>
  <c r="AF353" i="12"/>
  <c r="AF215" i="12" s="1"/>
  <c r="AF35" i="12" s="1"/>
  <c r="BD353" i="12"/>
  <c r="BD215" i="12" s="1"/>
  <c r="BD35" i="12" s="1"/>
  <c r="Q168" i="12"/>
  <c r="Q30" i="12" s="1"/>
  <c r="Y168" i="12"/>
  <c r="AD168" i="12"/>
  <c r="AL168" i="12"/>
  <c r="AT168" i="12"/>
  <c r="AT30" i="12" s="1"/>
  <c r="BB168" i="12"/>
  <c r="BJ168" i="12"/>
  <c r="R168" i="12"/>
  <c r="R30" i="12" s="1"/>
  <c r="AE168" i="12"/>
  <c r="AE30" i="12" s="1"/>
  <c r="AU168" i="12"/>
  <c r="AU30" i="12" s="1"/>
  <c r="AR353" i="12"/>
  <c r="AR215" i="12" s="1"/>
  <c r="AR35" i="12" s="1"/>
  <c r="F177" i="12"/>
  <c r="F31" i="12" s="1"/>
  <c r="N177" i="12"/>
  <c r="N31" i="12" s="1"/>
  <c r="Z353" i="12"/>
  <c r="Z215" i="12" s="1"/>
  <c r="Z35" i="12" s="1"/>
  <c r="Z28" i="12" s="1"/>
  <c r="AH353" i="12"/>
  <c r="AH215" i="12" s="1"/>
  <c r="AH35" i="12" s="1"/>
  <c r="AX353" i="12"/>
  <c r="AX215" i="12" s="1"/>
  <c r="AX35" i="12" s="1"/>
  <c r="AX28" i="12" s="1"/>
  <c r="BF353" i="12"/>
  <c r="BF215" i="12" s="1"/>
  <c r="BF35" i="12" s="1"/>
  <c r="BN353" i="12"/>
  <c r="BN215" i="12" s="1"/>
  <c r="BN35" i="12" s="1"/>
  <c r="V36" i="12"/>
  <c r="AA36" i="12"/>
  <c r="AI36" i="12"/>
  <c r="AQ36" i="12"/>
  <c r="AY36" i="12"/>
  <c r="BG36" i="12"/>
  <c r="BO36" i="12"/>
  <c r="W44" i="12"/>
  <c r="AF44" i="12"/>
  <c r="BL44" i="12"/>
  <c r="G177" i="12"/>
  <c r="G31" i="12" s="1"/>
  <c r="D353" i="12"/>
  <c r="D215" i="12" s="1"/>
  <c r="D35" i="12" s="1"/>
  <c r="L353" i="12"/>
  <c r="L215" i="12" s="1"/>
  <c r="L35" i="12" s="1"/>
  <c r="L28" i="12" s="1"/>
  <c r="T353" i="12"/>
  <c r="M168" i="12"/>
  <c r="M30" i="12" s="1"/>
  <c r="Q177" i="12"/>
  <c r="Q31" i="12" s="1"/>
  <c r="Y177" i="12"/>
  <c r="Y31" i="12" s="1"/>
  <c r="AD177" i="12"/>
  <c r="AD31" i="12" s="1"/>
  <c r="AL177" i="12"/>
  <c r="AL31" i="12" s="1"/>
  <c r="AT177" i="12"/>
  <c r="BB177" i="12"/>
  <c r="BB31" i="12" s="1"/>
  <c r="BJ177" i="12"/>
  <c r="BJ31" i="12" s="1"/>
  <c r="AP353" i="12"/>
  <c r="AP215" i="12" s="1"/>
  <c r="AP35" i="12" s="1"/>
  <c r="H353" i="12"/>
  <c r="H215" i="12" s="1"/>
  <c r="H35" i="12" s="1"/>
  <c r="V168" i="12"/>
  <c r="AA168" i="12"/>
  <c r="AI168" i="12"/>
  <c r="AQ168" i="12"/>
  <c r="AY168" i="12"/>
  <c r="BG168" i="12"/>
  <c r="BO168" i="12"/>
  <c r="BS30" i="12"/>
  <c r="J177" i="12"/>
  <c r="J31" i="12" s="1"/>
  <c r="AG353" i="12"/>
  <c r="AO353" i="12"/>
  <c r="AO215" i="12" s="1"/>
  <c r="AO35" i="12" s="1"/>
  <c r="BE353" i="12"/>
  <c r="BE215" i="12" s="1"/>
  <c r="BE35" i="12" s="1"/>
  <c r="O353" i="12"/>
  <c r="AK21" i="12"/>
  <c r="P21" i="12"/>
  <c r="BA21" i="12"/>
  <c r="J22" i="12"/>
  <c r="AS21" i="12"/>
  <c r="BL21" i="12"/>
  <c r="M36" i="12"/>
  <c r="BK36" i="12"/>
  <c r="AC21" i="12"/>
  <c r="AF21" i="12"/>
  <c r="D21" i="12"/>
  <c r="S36" i="12"/>
  <c r="AN36" i="12"/>
  <c r="AY44" i="12"/>
  <c r="U21" i="12"/>
  <c r="AP21" i="12"/>
  <c r="AX21" i="12"/>
  <c r="X21" i="12"/>
  <c r="AE21" i="12"/>
  <c r="BC21" i="12"/>
  <c r="BN21" i="12"/>
  <c r="H21" i="12"/>
  <c r="W21" i="12"/>
  <c r="AB22" i="12"/>
  <c r="BH22" i="12"/>
  <c r="J36" i="12"/>
  <c r="O36" i="12"/>
  <c r="W36" i="12"/>
  <c r="AB36" i="12"/>
  <c r="AJ36" i="12"/>
  <c r="AR36" i="12"/>
  <c r="AZ36" i="12"/>
  <c r="BH36" i="12"/>
  <c r="BP36" i="12"/>
  <c r="Q44" i="12"/>
  <c r="O66" i="12"/>
  <c r="BF44" i="12"/>
  <c r="T36" i="12"/>
  <c r="AG36" i="12"/>
  <c r="AO36" i="12"/>
  <c r="AW36" i="12"/>
  <c r="BE36" i="12"/>
  <c r="BM36" i="12"/>
  <c r="BV69" i="12"/>
  <c r="BV67" i="12" s="1"/>
  <c r="Y44" i="12"/>
  <c r="AI44" i="12"/>
  <c r="V66" i="12"/>
  <c r="V23" i="12" s="1"/>
  <c r="V21" i="12" s="1"/>
  <c r="AJ66" i="12"/>
  <c r="AJ23" i="12" s="1"/>
  <c r="AJ21" i="12" s="1"/>
  <c r="AZ66" i="12"/>
  <c r="AZ23" i="12" s="1"/>
  <c r="AZ21" i="12" s="1"/>
  <c r="AK44" i="12"/>
  <c r="K66" i="12"/>
  <c r="K23" i="12" s="1"/>
  <c r="K21" i="12" s="1"/>
  <c r="K36" i="12"/>
  <c r="P36" i="12"/>
  <c r="X36" i="12"/>
  <c r="AC36" i="12"/>
  <c r="AS36" i="12"/>
  <c r="BI36" i="12"/>
  <c r="BQ36" i="12"/>
  <c r="AQ44" i="12"/>
  <c r="AR66" i="12"/>
  <c r="G66" i="12"/>
  <c r="T66" i="12"/>
  <c r="T23" i="12" s="1"/>
  <c r="T21" i="12" s="1"/>
  <c r="AO66" i="12"/>
  <c r="AO23" i="12" s="1"/>
  <c r="AO21" i="12" s="1"/>
  <c r="AW66" i="12"/>
  <c r="BZ69" i="12"/>
  <c r="BZ67" i="12" s="1"/>
  <c r="BZ66" i="12" s="1"/>
  <c r="BZ23" i="12" s="1"/>
  <c r="BS86" i="12"/>
  <c r="BS85" i="12" s="1"/>
  <c r="CA86" i="12"/>
  <c r="CA85" i="12" s="1"/>
  <c r="BR103" i="12"/>
  <c r="BR27" i="12" s="1"/>
  <c r="BZ103" i="12"/>
  <c r="BZ27" i="12" s="1"/>
  <c r="G168" i="12"/>
  <c r="T168" i="12"/>
  <c r="AG168" i="12"/>
  <c r="AO168" i="12"/>
  <c r="AW168" i="12"/>
  <c r="BE168" i="12"/>
  <c r="BM168" i="12"/>
  <c r="BW69" i="12"/>
  <c r="BW67" i="12" s="1"/>
  <c r="BW66" i="12" s="1"/>
  <c r="BW23" i="12" s="1"/>
  <c r="AB66" i="12"/>
  <c r="AB23" i="12" s="1"/>
  <c r="BH66" i="12"/>
  <c r="BH23" i="12" s="1"/>
  <c r="BW97" i="12"/>
  <c r="BW95" i="12" s="1"/>
  <c r="BW24" i="12" s="1"/>
  <c r="BY97" i="12"/>
  <c r="BY95" i="12" s="1"/>
  <c r="BY24" i="12" s="1"/>
  <c r="U168" i="12"/>
  <c r="AP168" i="12"/>
  <c r="BF168" i="12"/>
  <c r="BW169" i="12"/>
  <c r="E168" i="12"/>
  <c r="E30" i="12" s="1"/>
  <c r="Q353" i="12"/>
  <c r="AZ353" i="12"/>
  <c r="AZ215" i="12" s="1"/>
  <c r="AZ35" i="12" s="1"/>
  <c r="F66" i="12"/>
  <c r="F23" i="12" s="1"/>
  <c r="F21" i="12" s="1"/>
  <c r="BY69" i="12"/>
  <c r="BY67" i="12" s="1"/>
  <c r="BY66" i="12" s="1"/>
  <c r="BY23" i="12" s="1"/>
  <c r="BS69" i="12"/>
  <c r="BS67" i="12" s="1"/>
  <c r="BS66" i="12" s="1"/>
  <c r="BS23" i="12" s="1"/>
  <c r="CA69" i="12"/>
  <c r="CA67" i="12" s="1"/>
  <c r="BU69" i="12"/>
  <c r="BU67" i="12" s="1"/>
  <c r="BT86" i="12"/>
  <c r="BT85" i="12" s="1"/>
  <c r="CB86" i="12"/>
  <c r="CB85" i="12" s="1"/>
  <c r="BV86" i="12"/>
  <c r="BV85" i="12" s="1"/>
  <c r="J168" i="12"/>
  <c r="J30" i="12" s="1"/>
  <c r="K168" i="12"/>
  <c r="K30" i="12" s="1"/>
  <c r="BU86" i="12"/>
  <c r="BU85" i="12" s="1"/>
  <c r="BR169" i="12"/>
  <c r="BZ169" i="12"/>
  <c r="BZ168" i="12" s="1"/>
  <c r="I168" i="12"/>
  <c r="BU30" i="12"/>
  <c r="D153" i="12"/>
  <c r="BV30" i="12"/>
  <c r="BP66" i="12"/>
  <c r="BP23" i="12" s="1"/>
  <c r="BP21" i="12" s="1"/>
  <c r="R66" i="12"/>
  <c r="AM66" i="12"/>
  <c r="AU66" i="12"/>
  <c r="BT69" i="12"/>
  <c r="BT67" i="12" s="1"/>
  <c r="BT66" i="12" s="1"/>
  <c r="BT23" i="12" s="1"/>
  <c r="CB69" i="12"/>
  <c r="CB67" i="12" s="1"/>
  <c r="S66" i="12"/>
  <c r="S23" i="12" s="1"/>
  <c r="S21" i="12" s="1"/>
  <c r="AV66" i="12"/>
  <c r="AV23" i="12" s="1"/>
  <c r="AV21" i="12" s="1"/>
  <c r="BX86" i="12"/>
  <c r="BX85" i="12" s="1"/>
  <c r="BX66" i="12" s="1"/>
  <c r="BX23" i="12" s="1"/>
  <c r="BY103" i="12"/>
  <c r="BY27" i="12" s="1"/>
  <c r="E353" i="12"/>
  <c r="E215" i="12" s="1"/>
  <c r="E35" i="12" s="1"/>
  <c r="BV190" i="12"/>
  <c r="BT190" i="12"/>
  <c r="BW210" i="12"/>
  <c r="BW206" i="12" s="1"/>
  <c r="BW33" i="12" s="1"/>
  <c r="BY210" i="12"/>
  <c r="BY206" i="12" s="1"/>
  <c r="BY33" i="12" s="1"/>
  <c r="BW190" i="12"/>
  <c r="BU190" i="12"/>
  <c r="BU177" i="12" s="1"/>
  <c r="BU31" i="12" s="1"/>
  <c r="P353" i="12"/>
  <c r="X353" i="12"/>
  <c r="AC353" i="12"/>
  <c r="AC215" i="12" s="1"/>
  <c r="AC35" i="12" s="1"/>
  <c r="AK353" i="12"/>
  <c r="AK215" i="12" s="1"/>
  <c r="AK35" i="12" s="1"/>
  <c r="AS353" i="12"/>
  <c r="AS215" i="12" s="1"/>
  <c r="AS35" i="12" s="1"/>
  <c r="BA353" i="12"/>
  <c r="BA215" i="12" s="1"/>
  <c r="BA35" i="12" s="1"/>
  <c r="BI353" i="12"/>
  <c r="BI215" i="12" s="1"/>
  <c r="BI35" i="12" s="1"/>
  <c r="BQ353" i="12"/>
  <c r="BQ215" i="12" s="1"/>
  <c r="BQ35" i="12" s="1"/>
  <c r="BX210" i="12"/>
  <c r="BX206" i="12" s="1"/>
  <c r="BX33" i="12" s="1"/>
  <c r="BV178" i="12"/>
  <c r="BX178" i="12"/>
  <c r="BX177" i="12" s="1"/>
  <c r="BX31" i="12" s="1"/>
  <c r="BT178" i="12"/>
  <c r="BT177" i="12" s="1"/>
  <c r="BT31" i="12" s="1"/>
  <c r="BS190" i="12"/>
  <c r="BS177" i="12" s="1"/>
  <c r="BS31" i="12" s="1"/>
  <c r="CA190" i="12"/>
  <c r="CA177" i="12" s="1"/>
  <c r="CA31" i="12" s="1"/>
  <c r="BV210" i="12"/>
  <c r="BV206" i="12" s="1"/>
  <c r="BV33" i="12" s="1"/>
  <c r="K177" i="12"/>
  <c r="K31" i="12" s="1"/>
  <c r="P177" i="12"/>
  <c r="X177" i="12"/>
  <c r="X31" i="12" s="1"/>
  <c r="AC177" i="12"/>
  <c r="AK177" i="12"/>
  <c r="AS177" i="12"/>
  <c r="AS31" i="12" s="1"/>
  <c r="BA177" i="12"/>
  <c r="BI177" i="12"/>
  <c r="BI31" i="12" s="1"/>
  <c r="BQ177" i="12"/>
  <c r="BS210" i="12"/>
  <c r="BS206" i="12" s="1"/>
  <c r="BS33" i="12" s="1"/>
  <c r="Q21" i="12"/>
  <c r="Y21" i="12"/>
  <c r="AD21" i="12"/>
  <c r="AL21" i="12"/>
  <c r="BJ22" i="12"/>
  <c r="H36" i="12"/>
  <c r="U36" i="12"/>
  <c r="Z36" i="12"/>
  <c r="AH36" i="12"/>
  <c r="AP36" i="12"/>
  <c r="AX36" i="12"/>
  <c r="BF36" i="12"/>
  <c r="BN36" i="12"/>
  <c r="G36" i="12"/>
  <c r="I44" i="12"/>
  <c r="AA44" i="12"/>
  <c r="P44" i="12"/>
  <c r="H44" i="12"/>
  <c r="BG44" i="12"/>
  <c r="BX97" i="12"/>
  <c r="BX95" i="12" s="1"/>
  <c r="BX24" i="12" s="1"/>
  <c r="BS103" i="12"/>
  <c r="BS27" i="12" s="1"/>
  <c r="CA103" i="12"/>
  <c r="CA27" i="12" s="1"/>
  <c r="BT103" i="12"/>
  <c r="BT27" i="12" s="1"/>
  <c r="CB103" i="12"/>
  <c r="CB27" i="12" s="1"/>
  <c r="BV103" i="12"/>
  <c r="BV27" i="12" s="1"/>
  <c r="O168" i="12"/>
  <c r="W168" i="12"/>
  <c r="AB168" i="12"/>
  <c r="AJ168" i="12"/>
  <c r="AR168" i="12"/>
  <c r="AZ168" i="12"/>
  <c r="BH168" i="12"/>
  <c r="BP168" i="12"/>
  <c r="CB178" i="12"/>
  <c r="CB177" i="12" s="1"/>
  <c r="CB31" i="12" s="1"/>
  <c r="BY177" i="12"/>
  <c r="BY31" i="12" s="1"/>
  <c r="F168" i="12"/>
  <c r="N168" i="12"/>
  <c r="S168" i="12"/>
  <c r="AF168" i="12"/>
  <c r="AN168" i="12"/>
  <c r="AV168" i="12"/>
  <c r="BD168" i="12"/>
  <c r="BL168" i="12"/>
  <c r="BT169" i="12"/>
  <c r="BT168" i="12" s="1"/>
  <c r="CB169" i="12"/>
  <c r="CB168" i="12" s="1"/>
  <c r="BW178" i="12"/>
  <c r="BR190" i="12"/>
  <c r="BZ190" i="12"/>
  <c r="O177" i="12"/>
  <c r="O31" i="12" s="1"/>
  <c r="W177" i="12"/>
  <c r="W31" i="12" s="1"/>
  <c r="AB177" i="12"/>
  <c r="AB31" i="12" s="1"/>
  <c r="AJ177" i="12"/>
  <c r="AJ31" i="12" s="1"/>
  <c r="AR177" i="12"/>
  <c r="AR31" i="12" s="1"/>
  <c r="AZ177" i="12"/>
  <c r="AZ31" i="12" s="1"/>
  <c r="BH177" i="12"/>
  <c r="BH31" i="12" s="1"/>
  <c r="BP177" i="12"/>
  <c r="BP31" i="12" s="1"/>
  <c r="BR178" i="12"/>
  <c r="BZ178" i="12"/>
  <c r="R177" i="12"/>
  <c r="AE177" i="12"/>
  <c r="AE31" i="12" s="1"/>
  <c r="AM177" i="12"/>
  <c r="AM31" i="12" s="1"/>
  <c r="AM28" i="12" s="1"/>
  <c r="AU177" i="12"/>
  <c r="AU31" i="12" s="1"/>
  <c r="BC177" i="12"/>
  <c r="BK177" i="12"/>
  <c r="AT21" i="12" l="1"/>
  <c r="BD44" i="12"/>
  <c r="E153" i="12"/>
  <c r="E43" i="12" s="1"/>
  <c r="J44" i="12"/>
  <c r="L44" i="12"/>
  <c r="BW177" i="12"/>
  <c r="BW31" i="12" s="1"/>
  <c r="AU28" i="12"/>
  <c r="M153" i="12"/>
  <c r="M43" i="12" s="1"/>
  <c r="AN44" i="12"/>
  <c r="BI44" i="12"/>
  <c r="BJ44" i="12"/>
  <c r="BA44" i="12"/>
  <c r="BK44" i="12"/>
  <c r="BJ21" i="12"/>
  <c r="BC44" i="12"/>
  <c r="O215" i="12"/>
  <c r="O35" i="12" s="1"/>
  <c r="BR353" i="12"/>
  <c r="BR215" i="12" s="1"/>
  <c r="BR35" i="12" s="1"/>
  <c r="BV177" i="12"/>
  <c r="BV31" i="12" s="1"/>
  <c r="X215" i="12"/>
  <c r="X35" i="12" s="1"/>
  <c r="CA353" i="12"/>
  <c r="CA215" i="12" s="1"/>
  <c r="CA35" i="12" s="1"/>
  <c r="CA28" i="12" s="1"/>
  <c r="AG215" i="12"/>
  <c r="AG35" i="12" s="1"/>
  <c r="BY353" i="12"/>
  <c r="BY215" i="12" s="1"/>
  <c r="BY35" i="12" s="1"/>
  <c r="BQ30" i="12"/>
  <c r="BQ153" i="12"/>
  <c r="P215" i="12"/>
  <c r="P35" i="12" s="1"/>
  <c r="BS353" i="12"/>
  <c r="BS215" i="12" s="1"/>
  <c r="BW168" i="12"/>
  <c r="BW30" i="12" s="1"/>
  <c r="Y215" i="12"/>
  <c r="Y35" i="12" s="1"/>
  <c r="CB353" i="12"/>
  <c r="CB215" i="12" s="1"/>
  <c r="CB35" i="12" s="1"/>
  <c r="BN44" i="12"/>
  <c r="U44" i="12"/>
  <c r="BR168" i="12"/>
  <c r="BR30" i="12" s="1"/>
  <c r="J28" i="12"/>
  <c r="AZ44" i="12"/>
  <c r="U215" i="12"/>
  <c r="U35" i="12" s="1"/>
  <c r="BX353" i="12"/>
  <c r="T215" i="12"/>
  <c r="T35" i="12" s="1"/>
  <c r="BW353" i="12"/>
  <c r="BW215" i="12" s="1"/>
  <c r="BW35" i="12" s="1"/>
  <c r="R215" i="12"/>
  <c r="R35" i="12" s="1"/>
  <c r="BU353" i="12"/>
  <c r="BY168" i="12"/>
  <c r="Q215" i="12"/>
  <c r="Q35" i="12" s="1"/>
  <c r="Q28" i="12" s="1"/>
  <c r="Q20" i="12" s="1"/>
  <c r="BT353" i="12"/>
  <c r="BT215" i="12" s="1"/>
  <c r="BT35" i="12" s="1"/>
  <c r="W215" i="12"/>
  <c r="W35" i="12" s="1"/>
  <c r="BZ353" i="12"/>
  <c r="BZ215" i="12" s="1"/>
  <c r="BZ35" i="12" s="1"/>
  <c r="CB30" i="12"/>
  <c r="BT30" i="12"/>
  <c r="D28" i="12"/>
  <c r="D20" i="12" s="1"/>
  <c r="AE44" i="12"/>
  <c r="Z21" i="12"/>
  <c r="Z20" i="12" s="1"/>
  <c r="BZ177" i="12"/>
  <c r="BZ31" i="12" s="1"/>
  <c r="BZ30" i="12"/>
  <c r="S215" i="12"/>
  <c r="S35" i="12" s="1"/>
  <c r="BV353" i="12"/>
  <c r="BV215" i="12" s="1"/>
  <c r="BV35" i="12" s="1"/>
  <c r="BV28" i="12" s="1"/>
  <c r="CB66" i="12"/>
  <c r="CB23" i="12" s="1"/>
  <c r="CB21" i="12" s="1"/>
  <c r="CA66" i="12"/>
  <c r="CA23" i="12" s="1"/>
  <c r="CA21" i="12"/>
  <c r="BX44" i="12"/>
  <c r="BS44" i="12"/>
  <c r="BR44" i="12"/>
  <c r="BY21" i="12"/>
  <c r="BX21" i="12"/>
  <c r="BR21" i="12"/>
  <c r="BW21" i="12"/>
  <c r="BZ44" i="12"/>
  <c r="BT44" i="12"/>
  <c r="BW44" i="12"/>
  <c r="BS21" i="12"/>
  <c r="BT21" i="12"/>
  <c r="BY44" i="12"/>
  <c r="BZ22" i="12"/>
  <c r="BZ21" i="12" s="1"/>
  <c r="Z44" i="12"/>
  <c r="BI28" i="12"/>
  <c r="BI20" i="12" s="1"/>
  <c r="BQ44" i="12"/>
  <c r="BN28" i="12"/>
  <c r="BN20" i="12" s="1"/>
  <c r="K44" i="12"/>
  <c r="H28" i="12"/>
  <c r="BO44" i="12"/>
  <c r="X44" i="12"/>
  <c r="AP44" i="12"/>
  <c r="AX20" i="12"/>
  <c r="AH28" i="12"/>
  <c r="AH20" i="12" s="1"/>
  <c r="AH44" i="12"/>
  <c r="BN153" i="12"/>
  <c r="AX153" i="12"/>
  <c r="AX43" i="12" s="1"/>
  <c r="AE28" i="12"/>
  <c r="AE20" i="12" s="1"/>
  <c r="L153" i="12"/>
  <c r="L43" i="12" s="1"/>
  <c r="AD44" i="12"/>
  <c r="H20" i="12"/>
  <c r="J21" i="12"/>
  <c r="D44" i="12"/>
  <c r="D43" i="12" s="1"/>
  <c r="M28" i="12"/>
  <c r="AT44" i="12"/>
  <c r="BO153" i="12"/>
  <c r="BO30" i="12"/>
  <c r="BO28" i="12" s="1"/>
  <c r="BO20" i="12" s="1"/>
  <c r="Z153" i="12"/>
  <c r="AD153" i="12"/>
  <c r="AD30" i="12"/>
  <c r="AD28" i="12" s="1"/>
  <c r="AD20" i="12" s="1"/>
  <c r="BG153" i="12"/>
  <c r="BG43" i="12" s="1"/>
  <c r="BG30" i="12"/>
  <c r="BG28" i="12" s="1"/>
  <c r="BG20" i="12" s="1"/>
  <c r="H153" i="12"/>
  <c r="H43" i="12" s="1"/>
  <c r="AY153" i="12"/>
  <c r="AY43" i="12" s="1"/>
  <c r="AY30" i="12"/>
  <c r="AY28" i="12" s="1"/>
  <c r="AY20" i="12" s="1"/>
  <c r="Y30" i="12"/>
  <c r="K153" i="12"/>
  <c r="X28" i="12"/>
  <c r="X20" i="12" s="1"/>
  <c r="AO44" i="12"/>
  <c r="L20" i="12"/>
  <c r="AQ153" i="12"/>
  <c r="AQ43" i="12" s="1"/>
  <c r="AQ30" i="12"/>
  <c r="AQ28" i="12" s="1"/>
  <c r="AQ20" i="12" s="1"/>
  <c r="F44" i="12"/>
  <c r="AI153" i="12"/>
  <c r="AI43" i="12" s="1"/>
  <c r="AI30" i="12"/>
  <c r="AI28" i="12" s="1"/>
  <c r="AI20" i="12" s="1"/>
  <c r="BJ153" i="12"/>
  <c r="BJ30" i="12"/>
  <c r="BJ28" i="12" s="1"/>
  <c r="BJ20" i="12" s="1"/>
  <c r="AG23" i="12"/>
  <c r="AG21" i="12" s="1"/>
  <c r="AG44" i="12"/>
  <c r="AL44" i="12"/>
  <c r="AA153" i="12"/>
  <c r="AA43" i="12" s="1"/>
  <c r="AA30" i="12"/>
  <c r="AA28" i="12" s="1"/>
  <c r="AA20" i="12" s="1"/>
  <c r="AT153" i="12"/>
  <c r="AT31" i="12"/>
  <c r="AT28" i="12" s="1"/>
  <c r="AT20" i="12" s="1"/>
  <c r="BB153" i="12"/>
  <c r="BB43" i="12" s="1"/>
  <c r="BB30" i="12"/>
  <c r="BB28" i="12" s="1"/>
  <c r="BB20" i="12" s="1"/>
  <c r="M20" i="12"/>
  <c r="J153" i="12"/>
  <c r="J43" i="12" s="1"/>
  <c r="V153" i="12"/>
  <c r="V30" i="12"/>
  <c r="V28" i="12" s="1"/>
  <c r="V20" i="12" s="1"/>
  <c r="AH153" i="12"/>
  <c r="AL153" i="12"/>
  <c r="AL30" i="12"/>
  <c r="AL28" i="12" s="1"/>
  <c r="AL20" i="12" s="1"/>
  <c r="BX215" i="12"/>
  <c r="BX35" i="12" s="1"/>
  <c r="BX28" i="12" s="1"/>
  <c r="AS28" i="12"/>
  <c r="AS20" i="12" s="1"/>
  <c r="E28" i="12"/>
  <c r="E20" i="12" s="1"/>
  <c r="T30" i="12"/>
  <c r="T44" i="12"/>
  <c r="AW44" i="12"/>
  <c r="AW23" i="12"/>
  <c r="AW21" i="12" s="1"/>
  <c r="AJ44" i="12"/>
  <c r="AB21" i="12"/>
  <c r="AK153" i="12"/>
  <c r="AK43" i="12" s="1"/>
  <c r="AK31" i="12"/>
  <c r="AK28" i="12" s="1"/>
  <c r="AK20" i="12" s="1"/>
  <c r="AU44" i="12"/>
  <c r="AU23" i="12"/>
  <c r="AU21" i="12" s="1"/>
  <c r="AU20" i="12" s="1"/>
  <c r="BI153" i="12"/>
  <c r="BI43" i="12" s="1"/>
  <c r="BM153" i="12"/>
  <c r="BM43" i="12" s="1"/>
  <c r="BM30" i="12"/>
  <c r="BM28" i="12" s="1"/>
  <c r="BM20" i="12" s="1"/>
  <c r="G44" i="12"/>
  <c r="G23" i="12"/>
  <c r="G21" i="12" s="1"/>
  <c r="AV44" i="12"/>
  <c r="AC153" i="12"/>
  <c r="AC43" i="12" s="1"/>
  <c r="AC31" i="12"/>
  <c r="AC28" i="12" s="1"/>
  <c r="AC20" i="12" s="1"/>
  <c r="AM44" i="12"/>
  <c r="AM23" i="12"/>
  <c r="AM21" i="12" s="1"/>
  <c r="AM20" i="12" s="1"/>
  <c r="AS153" i="12"/>
  <c r="AS43" i="12" s="1"/>
  <c r="BU66" i="12"/>
  <c r="BE153" i="12"/>
  <c r="BE43" i="12" s="1"/>
  <c r="BE30" i="12"/>
  <c r="BE28" i="12" s="1"/>
  <c r="BE20" i="12" s="1"/>
  <c r="AR44" i="12"/>
  <c r="AR23" i="12"/>
  <c r="AR21" i="12" s="1"/>
  <c r="R44" i="12"/>
  <c r="R23" i="12"/>
  <c r="R21" i="12" s="1"/>
  <c r="AW153" i="12"/>
  <c r="AW30" i="12"/>
  <c r="AW28" i="12" s="1"/>
  <c r="V44" i="12"/>
  <c r="BF153" i="12"/>
  <c r="BF43" i="12" s="1"/>
  <c r="BF30" i="12"/>
  <c r="BF28" i="12" s="1"/>
  <c r="BF20" i="12" s="1"/>
  <c r="AO153" i="12"/>
  <c r="AO30" i="12"/>
  <c r="AO28" i="12" s="1"/>
  <c r="AO20" i="12" s="1"/>
  <c r="BH21" i="12"/>
  <c r="BQ31" i="12"/>
  <c r="BQ28" i="12" s="1"/>
  <c r="BQ20" i="12" s="1"/>
  <c r="P31" i="12"/>
  <c r="P28" i="12" s="1"/>
  <c r="P20" i="12" s="1"/>
  <c r="I153" i="12"/>
  <c r="I43" i="12" s="1"/>
  <c r="I30" i="12"/>
  <c r="I28" i="12" s="1"/>
  <c r="I20" i="12" s="1"/>
  <c r="AP153" i="12"/>
  <c r="AP30" i="12"/>
  <c r="AP28" i="12" s="1"/>
  <c r="AP20" i="12" s="1"/>
  <c r="AG30" i="12"/>
  <c r="O44" i="12"/>
  <c r="O23" i="12"/>
  <c r="O21" i="12" s="1"/>
  <c r="BP44" i="12"/>
  <c r="S44" i="12"/>
  <c r="BH44" i="12"/>
  <c r="U30" i="12"/>
  <c r="G153" i="12"/>
  <c r="G30" i="12"/>
  <c r="G28" i="12" s="1"/>
  <c r="G20" i="12" s="1"/>
  <c r="AB44" i="12"/>
  <c r="BA153" i="12"/>
  <c r="BA31" i="12"/>
  <c r="BA28" i="12" s="1"/>
  <c r="BA20" i="12" s="1"/>
  <c r="K28" i="12"/>
  <c r="K20" i="12" s="1"/>
  <c r="Q153" i="12"/>
  <c r="Q43" i="12" s="1"/>
  <c r="BV66" i="12"/>
  <c r="AV153" i="12"/>
  <c r="AV30" i="12"/>
  <c r="AV28" i="12" s="1"/>
  <c r="AV20" i="12" s="1"/>
  <c r="AJ153" i="12"/>
  <c r="AJ30" i="12"/>
  <c r="AJ28" i="12" s="1"/>
  <c r="AJ20" i="12" s="1"/>
  <c r="BU215" i="12"/>
  <c r="BU35" i="12" s="1"/>
  <c r="BU28" i="12" s="1"/>
  <c r="AN153" i="12"/>
  <c r="AN43" i="12" s="1"/>
  <c r="AN30" i="12"/>
  <c r="AN28" i="12" s="1"/>
  <c r="AN20" i="12" s="1"/>
  <c r="AB153" i="12"/>
  <c r="AB30" i="12"/>
  <c r="AB28" i="12" s="1"/>
  <c r="AE153" i="12"/>
  <c r="AE43" i="12" s="1"/>
  <c r="R153" i="12"/>
  <c r="R31" i="12"/>
  <c r="R28" i="12" s="1"/>
  <c r="BK153" i="12"/>
  <c r="BK43" i="12" s="1"/>
  <c r="BK31" i="12"/>
  <c r="BK28" i="12" s="1"/>
  <c r="BK20" i="12" s="1"/>
  <c r="AF153" i="12"/>
  <c r="AF43" i="12" s="1"/>
  <c r="AF30" i="12"/>
  <c r="AF28" i="12" s="1"/>
  <c r="AF20" i="12" s="1"/>
  <c r="N153" i="12"/>
  <c r="N43" i="12" s="1"/>
  <c r="N30" i="12"/>
  <c r="N28" i="12" s="1"/>
  <c r="N20" i="12" s="1"/>
  <c r="BD153" i="12"/>
  <c r="BD43" i="12" s="1"/>
  <c r="BD30" i="12"/>
  <c r="BD28" i="12" s="1"/>
  <c r="BD20" i="12" s="1"/>
  <c r="AR153" i="12"/>
  <c r="AR30" i="12"/>
  <c r="AR28" i="12" s="1"/>
  <c r="BC153" i="12"/>
  <c r="BC43" i="12" s="1"/>
  <c r="BC31" i="12"/>
  <c r="BC28" i="12" s="1"/>
  <c r="BC20" i="12" s="1"/>
  <c r="F153" i="12"/>
  <c r="F30" i="12"/>
  <c r="F28" i="12" s="1"/>
  <c r="F20" i="12" s="1"/>
  <c r="W30" i="12"/>
  <c r="BP153" i="12"/>
  <c r="BP30" i="12"/>
  <c r="BP28" i="12" s="1"/>
  <c r="BP20" i="12" s="1"/>
  <c r="O153" i="12"/>
  <c r="O30" i="12"/>
  <c r="O28" i="12" s="1"/>
  <c r="K43" i="12"/>
  <c r="S153" i="12"/>
  <c r="S30" i="12"/>
  <c r="S28" i="12" s="1"/>
  <c r="S20" i="12" s="1"/>
  <c r="BH153" i="12"/>
  <c r="BH30" i="12"/>
  <c r="BH28" i="12" s="1"/>
  <c r="AM153" i="12"/>
  <c r="BR177" i="12"/>
  <c r="BL153" i="12"/>
  <c r="BL43" i="12" s="1"/>
  <c r="BL30" i="12"/>
  <c r="BL28" i="12" s="1"/>
  <c r="BL20" i="12" s="1"/>
  <c r="AZ153" i="12"/>
  <c r="AZ43" i="12" s="1"/>
  <c r="AZ30" i="12"/>
  <c r="AZ28" i="12" s="1"/>
  <c r="AZ20" i="12" s="1"/>
  <c r="AU153" i="12"/>
  <c r="AG28" i="12" l="1"/>
  <c r="AG153" i="12"/>
  <c r="AG43" i="12" s="1"/>
  <c r="BA43" i="12"/>
  <c r="BT153" i="12"/>
  <c r="CB153" i="12"/>
  <c r="AP43" i="12"/>
  <c r="CA153" i="12"/>
  <c r="W28" i="12"/>
  <c r="W20" i="12" s="1"/>
  <c r="X153" i="12"/>
  <c r="X43" i="12" s="1"/>
  <c r="Y153" i="12"/>
  <c r="Y43" i="12" s="1"/>
  <c r="W153" i="12"/>
  <c r="W43" i="12" s="1"/>
  <c r="BJ43" i="12"/>
  <c r="CB28" i="12"/>
  <c r="CB20" i="12" s="1"/>
  <c r="CA20" i="12"/>
  <c r="AH43" i="12"/>
  <c r="P153" i="12"/>
  <c r="P43" i="12" s="1"/>
  <c r="BY153" i="12"/>
  <c r="U28" i="12"/>
  <c r="U20" i="12" s="1"/>
  <c r="BZ28" i="12"/>
  <c r="BZ20" i="12" s="1"/>
  <c r="BW28" i="12"/>
  <c r="BW20" i="12" s="1"/>
  <c r="BS35" i="12"/>
  <c r="BS28" i="12" s="1"/>
  <c r="BS20" i="12" s="1"/>
  <c r="BS153" i="12"/>
  <c r="BS43" i="12" s="1"/>
  <c r="U153" i="12"/>
  <c r="U43" i="12" s="1"/>
  <c r="BV153" i="12"/>
  <c r="BY30" i="12"/>
  <c r="BY28" i="12" s="1"/>
  <c r="BY20" i="12" s="1"/>
  <c r="BW153" i="12"/>
  <c r="BW43" i="12" s="1"/>
  <c r="Y28" i="12"/>
  <c r="Y20" i="12" s="1"/>
  <c r="J20" i="12"/>
  <c r="BN43" i="12"/>
  <c r="BX20" i="12"/>
  <c r="BX153" i="12"/>
  <c r="BX43" i="12" s="1"/>
  <c r="BT20" i="12"/>
  <c r="BZ153" i="12"/>
  <c r="BZ43" i="12" s="1"/>
  <c r="T28" i="12"/>
  <c r="T20" i="12" s="1"/>
  <c r="BT28" i="12"/>
  <c r="BU153" i="12"/>
  <c r="T153" i="12"/>
  <c r="BR31" i="12"/>
  <c r="BR28" i="12" s="1"/>
  <c r="BR20" i="12" s="1"/>
  <c r="BR153" i="12"/>
  <c r="BR43" i="12" s="1"/>
  <c r="BT43" i="12"/>
  <c r="BY43" i="12"/>
  <c r="CA44" i="12"/>
  <c r="CA43" i="12" s="1"/>
  <c r="CB44" i="12"/>
  <c r="CB43" i="12" s="1"/>
  <c r="BU23" i="12"/>
  <c r="BU21" i="12" s="1"/>
  <c r="BU20" i="12" s="1"/>
  <c r="BU44" i="12"/>
  <c r="BV23" i="12"/>
  <c r="BV21" i="12" s="1"/>
  <c r="BV20" i="12" s="1"/>
  <c r="BV44" i="12"/>
  <c r="AR43" i="12"/>
  <c r="Z43" i="12"/>
  <c r="BO43" i="12"/>
  <c r="AM43" i="12"/>
  <c r="O20" i="12"/>
  <c r="BQ43" i="12"/>
  <c r="AG20" i="12"/>
  <c r="AJ43" i="12"/>
  <c r="V43" i="12"/>
  <c r="R43" i="12"/>
  <c r="BH20" i="12"/>
  <c r="BP43" i="12"/>
  <c r="AD43" i="12"/>
  <c r="O43" i="12"/>
  <c r="F43" i="12"/>
  <c r="AB20" i="12"/>
  <c r="AT43" i="12"/>
  <c r="AO43" i="12"/>
  <c r="BH43" i="12"/>
  <c r="AW20" i="12"/>
  <c r="AR20" i="12"/>
  <c r="AB43" i="12"/>
  <c r="AL43" i="12"/>
  <c r="R20" i="12"/>
  <c r="S43" i="12"/>
  <c r="AW43" i="12"/>
  <c r="AV43" i="12"/>
  <c r="T43" i="12"/>
  <c r="G43" i="12"/>
  <c r="AU43" i="12"/>
  <c r="BV43" i="12" l="1"/>
  <c r="BU43" i="12"/>
  <c r="BA367" i="11" l="1"/>
  <c r="AZ367" i="11"/>
  <c r="AY367" i="11"/>
  <c r="AX367" i="11"/>
  <c r="AW367" i="11"/>
  <c r="AV367" i="11"/>
  <c r="AV37" i="11" s="1"/>
  <c r="AU367" i="11"/>
  <c r="AT367" i="11"/>
  <c r="AT37" i="11" s="1"/>
  <c r="AS367" i="11"/>
  <c r="AS37" i="11" s="1"/>
  <c r="AQ367" i="11"/>
  <c r="AP367" i="11"/>
  <c r="AO367" i="11"/>
  <c r="AO37" i="11" s="1"/>
  <c r="AN367" i="11"/>
  <c r="AM367" i="11"/>
  <c r="AM37" i="11" s="1"/>
  <c r="AL367" i="11"/>
  <c r="AK367" i="11"/>
  <c r="AK37" i="11" s="1"/>
  <c r="AJ367" i="11"/>
  <c r="AI367" i="11"/>
  <c r="AG367" i="11"/>
  <c r="AF367" i="11"/>
  <c r="AE367" i="11"/>
  <c r="AE37" i="11" s="1"/>
  <c r="AD367" i="11"/>
  <c r="AD37" i="11" s="1"/>
  <c r="AC367" i="11"/>
  <c r="AB367" i="11"/>
  <c r="AB37" i="11" s="1"/>
  <c r="AA367" i="11"/>
  <c r="Z367" i="11"/>
  <c r="Y367" i="11"/>
  <c r="W367" i="11"/>
  <c r="V367" i="11"/>
  <c r="U367" i="11"/>
  <c r="U37" i="11" s="1"/>
  <c r="T367" i="11"/>
  <c r="S367" i="11"/>
  <c r="S37" i="11" s="1"/>
  <c r="R367" i="11"/>
  <c r="R37" i="11" s="1"/>
  <c r="Q367" i="11"/>
  <c r="P367" i="11"/>
  <c r="O367" i="11"/>
  <c r="O37" i="11" s="1"/>
  <c r="M367" i="11"/>
  <c r="L367" i="11"/>
  <c r="L37" i="11" s="1"/>
  <c r="K367" i="11"/>
  <c r="J367" i="11"/>
  <c r="J37" i="11" s="1"/>
  <c r="I367" i="11"/>
  <c r="H367" i="11"/>
  <c r="G367" i="11"/>
  <c r="F367" i="11"/>
  <c r="E367" i="11"/>
  <c r="E37" i="11" s="1"/>
  <c r="BA361" i="11"/>
  <c r="BA360" i="11" s="1"/>
  <c r="BA36" i="11" s="1"/>
  <c r="AZ361" i="11"/>
  <c r="AZ360" i="11" s="1"/>
  <c r="AY361" i="11"/>
  <c r="AY360" i="11" s="1"/>
  <c r="AY36" i="11" s="1"/>
  <c r="AX361" i="11"/>
  <c r="AX360" i="11" s="1"/>
  <c r="AX36" i="11" s="1"/>
  <c r="AW361" i="11"/>
  <c r="AW360" i="11" s="1"/>
  <c r="AV361" i="11"/>
  <c r="AV360" i="11" s="1"/>
  <c r="AU361" i="11"/>
  <c r="AT361" i="11"/>
  <c r="AT360" i="11" s="1"/>
  <c r="AT36" i="11" s="1"/>
  <c r="AS361" i="11"/>
  <c r="AS360" i="11" s="1"/>
  <c r="AS36" i="11" s="1"/>
  <c r="AQ361" i="11"/>
  <c r="AQ360" i="11" s="1"/>
  <c r="AP361" i="11"/>
  <c r="AP360" i="11" s="1"/>
  <c r="AP36" i="11" s="1"/>
  <c r="AO361" i="11"/>
  <c r="AO360" i="11" s="1"/>
  <c r="AO36" i="11" s="1"/>
  <c r="AN361" i="11"/>
  <c r="AN360" i="11" s="1"/>
  <c r="AM361" i="11"/>
  <c r="AM360" i="11" s="1"/>
  <c r="AL361" i="11"/>
  <c r="AL360" i="11" s="1"/>
  <c r="AL36" i="11" s="1"/>
  <c r="AK361" i="11"/>
  <c r="AK360" i="11" s="1"/>
  <c r="AK36" i="11" s="1"/>
  <c r="AJ361" i="11"/>
  <c r="AJ360" i="11" s="1"/>
  <c r="AJ36" i="11" s="1"/>
  <c r="AI361" i="11"/>
  <c r="AI360" i="11" s="1"/>
  <c r="AG361" i="11"/>
  <c r="AG360" i="11" s="1"/>
  <c r="AG36" i="11" s="1"/>
  <c r="AF361" i="11"/>
  <c r="AF360" i="11" s="1"/>
  <c r="AF36" i="11" s="1"/>
  <c r="AE361" i="11"/>
  <c r="AE360" i="11" s="1"/>
  <c r="AD361" i="11"/>
  <c r="AD360" i="11" s="1"/>
  <c r="AC361" i="11"/>
  <c r="AC360" i="11" s="1"/>
  <c r="AC36" i="11" s="1"/>
  <c r="AB361" i="11"/>
  <c r="AB360" i="11" s="1"/>
  <c r="AB36" i="11" s="1"/>
  <c r="AA361" i="11"/>
  <c r="AA360" i="11" s="1"/>
  <c r="AA36" i="11" s="1"/>
  <c r="Z361" i="11"/>
  <c r="Z360" i="11" s="1"/>
  <c r="Y361" i="11"/>
  <c r="Y360" i="11" s="1"/>
  <c r="Y36" i="11" s="1"/>
  <c r="W361" i="11"/>
  <c r="W360" i="11" s="1"/>
  <c r="W36" i="11" s="1"/>
  <c r="V361" i="11"/>
  <c r="V360" i="11" s="1"/>
  <c r="U361" i="11"/>
  <c r="U360" i="11" s="1"/>
  <c r="T361" i="11"/>
  <c r="T360" i="11" s="1"/>
  <c r="T36" i="11" s="1"/>
  <c r="S361" i="11"/>
  <c r="R361" i="11"/>
  <c r="R360" i="11" s="1"/>
  <c r="Q361" i="11"/>
  <c r="Q360" i="11" s="1"/>
  <c r="P361" i="11"/>
  <c r="P360" i="11" s="1"/>
  <c r="P36" i="11" s="1"/>
  <c r="O361" i="11"/>
  <c r="O360" i="11" s="1"/>
  <c r="O36" i="11" s="1"/>
  <c r="M361" i="11"/>
  <c r="M360" i="11" s="1"/>
  <c r="L361" i="11"/>
  <c r="L360" i="11" s="1"/>
  <c r="L36" i="11" s="1"/>
  <c r="K361" i="11"/>
  <c r="K360" i="11" s="1"/>
  <c r="K36" i="11" s="1"/>
  <c r="J361" i="11"/>
  <c r="J360" i="11" s="1"/>
  <c r="I361" i="11"/>
  <c r="I360" i="11" s="1"/>
  <c r="I36" i="11" s="1"/>
  <c r="H361" i="11"/>
  <c r="H360" i="11" s="1"/>
  <c r="H36" i="11" s="1"/>
  <c r="G361" i="11"/>
  <c r="G360" i="11" s="1"/>
  <c r="G36" i="11" s="1"/>
  <c r="F361" i="11"/>
  <c r="F360" i="11" s="1"/>
  <c r="E361" i="11"/>
  <c r="E360" i="11" s="1"/>
  <c r="AU360" i="11"/>
  <c r="S360" i="11"/>
  <c r="S36" i="11" s="1"/>
  <c r="BA355" i="11"/>
  <c r="BA354" i="11" s="1"/>
  <c r="AZ355" i="11"/>
  <c r="AZ354" i="11" s="1"/>
  <c r="AZ35" i="11" s="1"/>
  <c r="AY355" i="11"/>
  <c r="AY354" i="11" s="1"/>
  <c r="AX355" i="11"/>
  <c r="AX354" i="11" s="1"/>
  <c r="AX35" i="11" s="1"/>
  <c r="AW355" i="11"/>
  <c r="AW354" i="11" s="1"/>
  <c r="AV355" i="11"/>
  <c r="AV354" i="11" s="1"/>
  <c r="AV35" i="11" s="1"/>
  <c r="AU355" i="11"/>
  <c r="AU354" i="11" s="1"/>
  <c r="AT355" i="11"/>
  <c r="AT354" i="11" s="1"/>
  <c r="AT35" i="11" s="1"/>
  <c r="AS355" i="11"/>
  <c r="AS354" i="11" s="1"/>
  <c r="AQ355" i="11"/>
  <c r="AQ354" i="11" s="1"/>
  <c r="AQ35" i="11" s="1"/>
  <c r="AP355" i="11"/>
  <c r="AP354" i="11" s="1"/>
  <c r="AO355" i="11"/>
  <c r="AO354" i="11" s="1"/>
  <c r="AN355" i="11"/>
  <c r="AN354" i="11" s="1"/>
  <c r="AN35" i="11" s="1"/>
  <c r="AM355" i="11"/>
  <c r="AM354" i="11" s="1"/>
  <c r="AM35" i="11" s="1"/>
  <c r="AL355" i="11"/>
  <c r="AL354" i="11" s="1"/>
  <c r="AK355" i="11"/>
  <c r="AK354" i="11" s="1"/>
  <c r="AK35" i="11" s="1"/>
  <c r="AJ355" i="11"/>
  <c r="AJ354" i="11" s="1"/>
  <c r="AI355" i="11"/>
  <c r="AI354" i="11" s="1"/>
  <c r="AI35" i="11" s="1"/>
  <c r="AG355" i="11"/>
  <c r="AG354" i="11" s="1"/>
  <c r="AF355" i="11"/>
  <c r="AF354" i="11" s="1"/>
  <c r="AE355" i="11"/>
  <c r="AD355" i="11"/>
  <c r="AD354" i="11" s="1"/>
  <c r="AD35" i="11" s="1"/>
  <c r="AC355" i="11"/>
  <c r="AC354" i="11" s="1"/>
  <c r="AB355" i="11"/>
  <c r="AB354" i="11" s="1"/>
  <c r="AA355" i="11"/>
  <c r="AA354" i="11" s="1"/>
  <c r="Z355" i="11"/>
  <c r="Z354" i="11" s="1"/>
  <c r="Z35" i="11" s="1"/>
  <c r="Y355" i="11"/>
  <c r="Y354" i="11" s="1"/>
  <c r="W355" i="11"/>
  <c r="W354" i="11" s="1"/>
  <c r="W35" i="11" s="1"/>
  <c r="V355" i="11"/>
  <c r="V354" i="11" s="1"/>
  <c r="U355" i="11"/>
  <c r="U354" i="11" s="1"/>
  <c r="U35" i="11" s="1"/>
  <c r="T355" i="11"/>
  <c r="T354" i="11" s="1"/>
  <c r="S355" i="11"/>
  <c r="S354" i="11" s="1"/>
  <c r="S35" i="11" s="1"/>
  <c r="R355" i="11"/>
  <c r="R354" i="11" s="1"/>
  <c r="Q355" i="11"/>
  <c r="Q354" i="11" s="1"/>
  <c r="Q35" i="11" s="1"/>
  <c r="P355" i="11"/>
  <c r="P354" i="11" s="1"/>
  <c r="O355" i="11"/>
  <c r="O354" i="11" s="1"/>
  <c r="M355" i="11"/>
  <c r="M354" i="11" s="1"/>
  <c r="M35" i="11" s="1"/>
  <c r="L355" i="11"/>
  <c r="L354" i="11" s="1"/>
  <c r="L35" i="11" s="1"/>
  <c r="K355" i="11"/>
  <c r="K354" i="11" s="1"/>
  <c r="J355" i="11"/>
  <c r="J354" i="11" s="1"/>
  <c r="I355" i="11"/>
  <c r="I354" i="11" s="1"/>
  <c r="I35" i="11" s="1"/>
  <c r="H355" i="11"/>
  <c r="H354" i="11" s="1"/>
  <c r="G355" i="11"/>
  <c r="G354" i="11" s="1"/>
  <c r="F355" i="11"/>
  <c r="F354" i="11" s="1"/>
  <c r="E355" i="11"/>
  <c r="E354" i="11" s="1"/>
  <c r="E35" i="11" s="1"/>
  <c r="AE354" i="11"/>
  <c r="BA213" i="11"/>
  <c r="BA33" i="11" s="1"/>
  <c r="AZ213" i="11"/>
  <c r="AY213" i="11"/>
  <c r="AX213" i="11"/>
  <c r="AW213" i="11"/>
  <c r="AW33" i="11" s="1"/>
  <c r="AV213" i="11"/>
  <c r="AU213" i="11"/>
  <c r="AT213" i="11"/>
  <c r="AS213" i="11"/>
  <c r="AQ213" i="11"/>
  <c r="AP213" i="11"/>
  <c r="AO213" i="11"/>
  <c r="AN213" i="11"/>
  <c r="AN33" i="11" s="1"/>
  <c r="AM213" i="11"/>
  <c r="AL213" i="11"/>
  <c r="AK213" i="11"/>
  <c r="AJ213" i="11"/>
  <c r="AJ33" i="11" s="1"/>
  <c r="AI213" i="11"/>
  <c r="AG213" i="11"/>
  <c r="AF213" i="11"/>
  <c r="AE213" i="11"/>
  <c r="AD213" i="11"/>
  <c r="AC213" i="11"/>
  <c r="AB213" i="11"/>
  <c r="AA213" i="11"/>
  <c r="AA33" i="11" s="1"/>
  <c r="Z213" i="11"/>
  <c r="Y213" i="11"/>
  <c r="W213" i="11"/>
  <c r="V213" i="11"/>
  <c r="V33" i="11" s="1"/>
  <c r="U213" i="11"/>
  <c r="T213" i="11"/>
  <c r="S213" i="11"/>
  <c r="R213" i="11"/>
  <c r="Q213" i="11"/>
  <c r="P213" i="11"/>
  <c r="O213" i="11"/>
  <c r="M213" i="11"/>
  <c r="M33" i="11" s="1"/>
  <c r="L213" i="11"/>
  <c r="K213" i="11"/>
  <c r="J213" i="11"/>
  <c r="I213" i="11"/>
  <c r="I33" i="11" s="1"/>
  <c r="H213" i="11"/>
  <c r="G213" i="11"/>
  <c r="F213" i="11"/>
  <c r="E213" i="11"/>
  <c r="BA208" i="11"/>
  <c r="AZ208" i="11"/>
  <c r="AY208" i="11"/>
  <c r="AX208" i="11"/>
  <c r="AX31" i="11" s="1"/>
  <c r="AW208" i="11"/>
  <c r="AV208" i="11"/>
  <c r="AV31" i="11" s="1"/>
  <c r="AU208" i="11"/>
  <c r="AT208" i="11"/>
  <c r="AT31" i="11" s="1"/>
  <c r="AS208" i="11"/>
  <c r="AQ208" i="11"/>
  <c r="AP208" i="11"/>
  <c r="AO208" i="11"/>
  <c r="AN208" i="11"/>
  <c r="AM208" i="11"/>
  <c r="AM31" i="11" s="1"/>
  <c r="AL208" i="11"/>
  <c r="AK208" i="11"/>
  <c r="AK31" i="11" s="1"/>
  <c r="AJ208" i="11"/>
  <c r="AI208" i="11"/>
  <c r="AG208" i="11"/>
  <c r="AG204" i="11" s="1"/>
  <c r="AF208" i="11"/>
  <c r="AF204" i="11" s="1"/>
  <c r="AE208" i="11"/>
  <c r="AE204" i="11" s="1"/>
  <c r="AD208" i="11"/>
  <c r="AD31" i="11" s="1"/>
  <c r="AC208" i="11"/>
  <c r="AB208" i="11"/>
  <c r="AB204" i="11" s="1"/>
  <c r="AA208" i="11"/>
  <c r="AA204" i="11" s="1"/>
  <c r="Z208" i="11"/>
  <c r="Z204" i="11" s="1"/>
  <c r="Y208" i="11"/>
  <c r="Y204" i="11" s="1"/>
  <c r="W208" i="11"/>
  <c r="W204" i="11" s="1"/>
  <c r="V208" i="11"/>
  <c r="V204" i="11" s="1"/>
  <c r="U208" i="11"/>
  <c r="U204" i="11" s="1"/>
  <c r="T208" i="11"/>
  <c r="T204" i="11" s="1"/>
  <c r="S208" i="11"/>
  <c r="S204" i="11" s="1"/>
  <c r="R208" i="11"/>
  <c r="Q208" i="11"/>
  <c r="P208" i="11"/>
  <c r="P204" i="11" s="1"/>
  <c r="O208" i="11"/>
  <c r="O204" i="11" s="1"/>
  <c r="M208" i="11"/>
  <c r="M204" i="11" s="1"/>
  <c r="L208" i="11"/>
  <c r="L204" i="11" s="1"/>
  <c r="K208" i="11"/>
  <c r="K204" i="11" s="1"/>
  <c r="J208" i="11"/>
  <c r="J204" i="11" s="1"/>
  <c r="I208" i="11"/>
  <c r="I204" i="11" s="1"/>
  <c r="H208" i="11"/>
  <c r="H204" i="11" s="1"/>
  <c r="G208" i="11"/>
  <c r="G204" i="11" s="1"/>
  <c r="F208" i="11"/>
  <c r="F204" i="11" s="1"/>
  <c r="E208" i="11"/>
  <c r="E204" i="11" s="1"/>
  <c r="AD204" i="11"/>
  <c r="AC204" i="11"/>
  <c r="R204" i="11"/>
  <c r="Q204" i="11"/>
  <c r="BA197" i="11"/>
  <c r="AZ197" i="11"/>
  <c r="AY197" i="11"/>
  <c r="AX197" i="11"/>
  <c r="AW197" i="11"/>
  <c r="AV197" i="11"/>
  <c r="AU197" i="11"/>
  <c r="AT197" i="11"/>
  <c r="AS197" i="11"/>
  <c r="AQ197" i="11"/>
  <c r="AP197" i="11"/>
  <c r="AO197" i="11"/>
  <c r="AN197" i="11"/>
  <c r="AM197" i="11"/>
  <c r="AL197" i="11"/>
  <c r="AK197" i="11"/>
  <c r="AJ197" i="11"/>
  <c r="AI197" i="11"/>
  <c r="AG197" i="11"/>
  <c r="AF197" i="11"/>
  <c r="AE197" i="11"/>
  <c r="AD197" i="11"/>
  <c r="AC197" i="11"/>
  <c r="AB197" i="11"/>
  <c r="AA197" i="11"/>
  <c r="Z197" i="11"/>
  <c r="Y197" i="11"/>
  <c r="W197" i="11"/>
  <c r="V197" i="11"/>
  <c r="U197" i="11"/>
  <c r="T197" i="11"/>
  <c r="S197" i="11"/>
  <c r="R197" i="11"/>
  <c r="Q197" i="11"/>
  <c r="P197" i="11"/>
  <c r="O197" i="11"/>
  <c r="M197" i="11"/>
  <c r="L197" i="11"/>
  <c r="K197" i="11"/>
  <c r="J197" i="11"/>
  <c r="I197" i="11"/>
  <c r="H197" i="11"/>
  <c r="G197" i="11"/>
  <c r="F197" i="11"/>
  <c r="E197" i="11"/>
  <c r="BA188" i="11"/>
  <c r="AZ188" i="11"/>
  <c r="AY188" i="11"/>
  <c r="AX188" i="11"/>
  <c r="AW188" i="11"/>
  <c r="AV188" i="11"/>
  <c r="AU188" i="11"/>
  <c r="AT188" i="11"/>
  <c r="AS188" i="11"/>
  <c r="AQ188" i="11"/>
  <c r="AP188" i="11"/>
  <c r="AO188" i="11"/>
  <c r="AN188" i="11"/>
  <c r="AM188" i="11"/>
  <c r="AL188" i="11"/>
  <c r="AK188" i="11"/>
  <c r="AJ188" i="11"/>
  <c r="AI188" i="11"/>
  <c r="AG188" i="11"/>
  <c r="AF188" i="11"/>
  <c r="AE188" i="11"/>
  <c r="AD188" i="11"/>
  <c r="AC188" i="11"/>
  <c r="AB188" i="11"/>
  <c r="AA188" i="11"/>
  <c r="Z188" i="11"/>
  <c r="Y188" i="11"/>
  <c r="W188" i="11"/>
  <c r="V188" i="11"/>
  <c r="U188" i="11"/>
  <c r="T188" i="11"/>
  <c r="S188" i="11"/>
  <c r="R188" i="11"/>
  <c r="Q188" i="11"/>
  <c r="P188" i="11"/>
  <c r="O188" i="11"/>
  <c r="M188" i="11"/>
  <c r="L188" i="11"/>
  <c r="K188" i="11"/>
  <c r="J188" i="11"/>
  <c r="I188" i="11"/>
  <c r="H188" i="11"/>
  <c r="G188" i="11"/>
  <c r="F188" i="11"/>
  <c r="E188" i="11"/>
  <c r="BA186" i="11"/>
  <c r="AZ186" i="11"/>
  <c r="AY186" i="11"/>
  <c r="AX186" i="11"/>
  <c r="AW186" i="11"/>
  <c r="AV186" i="11"/>
  <c r="AU186" i="11"/>
  <c r="AT186" i="11"/>
  <c r="AS186" i="11"/>
  <c r="AQ186" i="11"/>
  <c r="AP186" i="11"/>
  <c r="AO186" i="11"/>
  <c r="AN186" i="11"/>
  <c r="AM186" i="11"/>
  <c r="AL186" i="11"/>
  <c r="AK186" i="11"/>
  <c r="AJ186" i="11"/>
  <c r="AI186" i="11"/>
  <c r="BA176" i="11"/>
  <c r="AZ176" i="11"/>
  <c r="AY176" i="11"/>
  <c r="AX176" i="11"/>
  <c r="AW176" i="11"/>
  <c r="AV176" i="11"/>
  <c r="AU176" i="11"/>
  <c r="AT176" i="11"/>
  <c r="AS176" i="11"/>
  <c r="AQ176" i="11"/>
  <c r="AP176" i="11"/>
  <c r="AO176" i="11"/>
  <c r="AN176" i="11"/>
  <c r="AM176" i="11"/>
  <c r="AL176" i="11"/>
  <c r="AK176" i="11"/>
  <c r="AJ176" i="11"/>
  <c r="AI176" i="11"/>
  <c r="AG176" i="11"/>
  <c r="AG175" i="11" s="1"/>
  <c r="AG29" i="11" s="1"/>
  <c r="AF176" i="11"/>
  <c r="AE176" i="11"/>
  <c r="AD176" i="11"/>
  <c r="AC176" i="11"/>
  <c r="AB176" i="11"/>
  <c r="AA176" i="11"/>
  <c r="Z176" i="11"/>
  <c r="Z175" i="11" s="1"/>
  <c r="Z29" i="11" s="1"/>
  <c r="Y176" i="11"/>
  <c r="Y175" i="11" s="1"/>
  <c r="Y29" i="11" s="1"/>
  <c r="W176" i="11"/>
  <c r="V176" i="11"/>
  <c r="U176" i="11"/>
  <c r="T176" i="11"/>
  <c r="S176" i="11"/>
  <c r="R176" i="11"/>
  <c r="Q176" i="11"/>
  <c r="P176" i="11"/>
  <c r="P175" i="11" s="1"/>
  <c r="P29" i="11" s="1"/>
  <c r="O176" i="11"/>
  <c r="M176" i="11"/>
  <c r="L176" i="11"/>
  <c r="K176" i="11"/>
  <c r="J176" i="11"/>
  <c r="I176" i="11"/>
  <c r="H176" i="11"/>
  <c r="G176" i="11"/>
  <c r="F176" i="11"/>
  <c r="E176" i="11"/>
  <c r="BA173" i="11"/>
  <c r="AZ173" i="11"/>
  <c r="AY173" i="11"/>
  <c r="AX173" i="11"/>
  <c r="AW173" i="11"/>
  <c r="AV173" i="11"/>
  <c r="AU173" i="11"/>
  <c r="AT173" i="11"/>
  <c r="AS173" i="11"/>
  <c r="AQ173" i="11"/>
  <c r="AP173" i="11"/>
  <c r="AO173" i="11"/>
  <c r="AN173" i="11"/>
  <c r="AM173" i="11"/>
  <c r="AL173" i="11"/>
  <c r="AK173" i="11"/>
  <c r="AJ173" i="11"/>
  <c r="AI173" i="11"/>
  <c r="AG173" i="11"/>
  <c r="AF173" i="11"/>
  <c r="AE173" i="11"/>
  <c r="AD173" i="11"/>
  <c r="AC173" i="11"/>
  <c r="AB173" i="11"/>
  <c r="AA173" i="11"/>
  <c r="Z173" i="11"/>
  <c r="Y173" i="11"/>
  <c r="W173" i="11"/>
  <c r="V173" i="11"/>
  <c r="U173" i="11"/>
  <c r="T173" i="11"/>
  <c r="S173" i="11"/>
  <c r="R173" i="11"/>
  <c r="Q173" i="11"/>
  <c r="P173" i="11"/>
  <c r="O173" i="11"/>
  <c r="M173" i="11"/>
  <c r="L173" i="11"/>
  <c r="K173" i="11"/>
  <c r="J173" i="11"/>
  <c r="I173" i="11"/>
  <c r="H173" i="11"/>
  <c r="G173" i="11"/>
  <c r="F173" i="11"/>
  <c r="E173" i="11"/>
  <c r="BA170" i="11"/>
  <c r="AZ170" i="11"/>
  <c r="AY170" i="11"/>
  <c r="AX170" i="11"/>
  <c r="AW170" i="11"/>
  <c r="AV170" i="11"/>
  <c r="AU170" i="11"/>
  <c r="AT170" i="11"/>
  <c r="AS170" i="11"/>
  <c r="AQ170" i="11"/>
  <c r="AP170" i="11"/>
  <c r="AO170" i="11"/>
  <c r="AN170" i="11"/>
  <c r="AM170" i="11"/>
  <c r="AL170" i="11"/>
  <c r="AK170" i="11"/>
  <c r="AJ170" i="11"/>
  <c r="AI170" i="11"/>
  <c r="AG170" i="11"/>
  <c r="AF170" i="11"/>
  <c r="AE170" i="11"/>
  <c r="AD170" i="11"/>
  <c r="AC170" i="11"/>
  <c r="AB170" i="11"/>
  <c r="AA170" i="11"/>
  <c r="Z170" i="11"/>
  <c r="Y170" i="11"/>
  <c r="W170" i="11"/>
  <c r="V170" i="11"/>
  <c r="U170" i="11"/>
  <c r="T170" i="11"/>
  <c r="S170" i="11"/>
  <c r="R170" i="11"/>
  <c r="Q170" i="11"/>
  <c r="P170" i="11"/>
  <c r="O170" i="11"/>
  <c r="M170" i="11"/>
  <c r="L170" i="11"/>
  <c r="K170" i="11"/>
  <c r="J170" i="11"/>
  <c r="I170" i="11"/>
  <c r="H170" i="11"/>
  <c r="G170" i="11"/>
  <c r="F170" i="11"/>
  <c r="E170" i="11"/>
  <c r="BA167" i="11"/>
  <c r="AZ167" i="11"/>
  <c r="AY167" i="11"/>
  <c r="AX167" i="11"/>
  <c r="AW167" i="11"/>
  <c r="AV167" i="11"/>
  <c r="AU167" i="11"/>
  <c r="AT167" i="11"/>
  <c r="AS167" i="11"/>
  <c r="AQ167" i="11"/>
  <c r="AP167" i="11"/>
  <c r="AO167" i="11"/>
  <c r="AN167" i="11"/>
  <c r="AM167" i="11"/>
  <c r="AL167" i="11"/>
  <c r="AK167" i="11"/>
  <c r="AJ167" i="11"/>
  <c r="AI167" i="11"/>
  <c r="AG167" i="11"/>
  <c r="AF167" i="11"/>
  <c r="AE167" i="11"/>
  <c r="AD167" i="11"/>
  <c r="AC167" i="11"/>
  <c r="AB167" i="11"/>
  <c r="AA167" i="11"/>
  <c r="Z167" i="11"/>
  <c r="Y167" i="11"/>
  <c r="W167" i="11"/>
  <c r="V167" i="11"/>
  <c r="U167" i="11"/>
  <c r="T167" i="11"/>
  <c r="S167" i="11"/>
  <c r="R167" i="11"/>
  <c r="Q167" i="11"/>
  <c r="P167" i="11"/>
  <c r="O167" i="11"/>
  <c r="M167" i="11"/>
  <c r="L167" i="11"/>
  <c r="K167" i="11"/>
  <c r="J167" i="11"/>
  <c r="I167" i="11"/>
  <c r="H167" i="11"/>
  <c r="G167" i="11"/>
  <c r="F167" i="11"/>
  <c r="E167" i="11"/>
  <c r="AG152" i="11"/>
  <c r="AG27" i="11" s="1"/>
  <c r="AF152" i="11"/>
  <c r="AF27" i="11" s="1"/>
  <c r="AE152" i="11"/>
  <c r="AD152" i="11"/>
  <c r="AD27" i="11" s="1"/>
  <c r="AC152" i="11"/>
  <c r="AB152" i="11"/>
  <c r="AB27" i="11" s="1"/>
  <c r="AA152" i="11"/>
  <c r="Z152" i="11"/>
  <c r="Y152" i="11"/>
  <c r="W152" i="11"/>
  <c r="W27" i="11" s="1"/>
  <c r="V152" i="11"/>
  <c r="U152" i="11"/>
  <c r="U27" i="11" s="1"/>
  <c r="T152" i="11"/>
  <c r="T27" i="11" s="1"/>
  <c r="S152" i="11"/>
  <c r="R152" i="11"/>
  <c r="Q152" i="11"/>
  <c r="P152" i="11"/>
  <c r="O152" i="11"/>
  <c r="O27" i="11" s="1"/>
  <c r="M152" i="11"/>
  <c r="L152" i="11"/>
  <c r="L27" i="11" s="1"/>
  <c r="K152" i="11"/>
  <c r="J152" i="11"/>
  <c r="I152" i="11"/>
  <c r="H152" i="11"/>
  <c r="G152" i="11"/>
  <c r="G27" i="11" s="1"/>
  <c r="F152" i="11"/>
  <c r="F27" i="11" s="1"/>
  <c r="E152" i="11"/>
  <c r="BA101" i="11"/>
  <c r="BA25" i="11" s="1"/>
  <c r="AZ101" i="11"/>
  <c r="AY101" i="11"/>
  <c r="AY25" i="11" s="1"/>
  <c r="AX101" i="11"/>
  <c r="AW101" i="11"/>
  <c r="AV101" i="11"/>
  <c r="AU101" i="11"/>
  <c r="AU25" i="11" s="1"/>
  <c r="AT101" i="11"/>
  <c r="AS101" i="11"/>
  <c r="AS25" i="11" s="1"/>
  <c r="AQ101" i="11"/>
  <c r="AQ25" i="11" s="1"/>
  <c r="AP101" i="11"/>
  <c r="AO101" i="11"/>
  <c r="AN101" i="11"/>
  <c r="AM101" i="11"/>
  <c r="AL101" i="11"/>
  <c r="AL25" i="11" s="1"/>
  <c r="AK101" i="11"/>
  <c r="AJ101" i="11"/>
  <c r="AJ25" i="11" s="1"/>
  <c r="AI101" i="11"/>
  <c r="AG101" i="11"/>
  <c r="AG25" i="11" s="1"/>
  <c r="AF101" i="11"/>
  <c r="AE101" i="11"/>
  <c r="AD101" i="11"/>
  <c r="AD25" i="11" s="1"/>
  <c r="AC101" i="11"/>
  <c r="AC25" i="11" s="1"/>
  <c r="AB101" i="11"/>
  <c r="AA101" i="11"/>
  <c r="AA25" i="11" s="1"/>
  <c r="Z101" i="11"/>
  <c r="Y101" i="11"/>
  <c r="Y25" i="11" s="1"/>
  <c r="W101" i="11"/>
  <c r="V101" i="11"/>
  <c r="U101" i="11"/>
  <c r="T101" i="11"/>
  <c r="T25" i="11" s="1"/>
  <c r="S101" i="11"/>
  <c r="R101" i="11"/>
  <c r="R25" i="11" s="1"/>
  <c r="Q101" i="11"/>
  <c r="Q25" i="11" s="1"/>
  <c r="P101" i="11"/>
  <c r="O101" i="11"/>
  <c r="M101" i="11"/>
  <c r="L101" i="11"/>
  <c r="K101" i="11"/>
  <c r="K25" i="11" s="1"/>
  <c r="J101" i="11"/>
  <c r="I101" i="11"/>
  <c r="I25" i="11" s="1"/>
  <c r="H101" i="11"/>
  <c r="G101" i="11"/>
  <c r="G25" i="11" s="1"/>
  <c r="F101" i="11"/>
  <c r="E101" i="11"/>
  <c r="BA98" i="11"/>
  <c r="BA23" i="11" s="1"/>
  <c r="AZ98" i="11"/>
  <c r="AZ23" i="11" s="1"/>
  <c r="AY98" i="11"/>
  <c r="AX98" i="11"/>
  <c r="AX23" i="11" s="1"/>
  <c r="AW98" i="11"/>
  <c r="AV98" i="11"/>
  <c r="AV23" i="11" s="1"/>
  <c r="AU98" i="11"/>
  <c r="AT98" i="11"/>
  <c r="AS98" i="11"/>
  <c r="AQ98" i="11"/>
  <c r="AQ23" i="11" s="1"/>
  <c r="AP98" i="11"/>
  <c r="AO98" i="11"/>
  <c r="AO23" i="11" s="1"/>
  <c r="AN98" i="11"/>
  <c r="AM98" i="11"/>
  <c r="AL98" i="11"/>
  <c r="AK98" i="11"/>
  <c r="AJ98" i="11"/>
  <c r="AI98" i="11"/>
  <c r="AI23" i="11" s="1"/>
  <c r="AG98" i="11"/>
  <c r="AF98" i="11"/>
  <c r="AF23" i="11" s="1"/>
  <c r="AE98" i="11"/>
  <c r="AD98" i="11"/>
  <c r="AD23" i="11" s="1"/>
  <c r="AC98" i="11"/>
  <c r="AB98" i="11"/>
  <c r="AA98" i="11"/>
  <c r="AA23" i="11" s="1"/>
  <c r="Z98" i="11"/>
  <c r="Z23" i="11" s="1"/>
  <c r="Y98" i="11"/>
  <c r="W98" i="11"/>
  <c r="W23" i="11" s="1"/>
  <c r="V98" i="11"/>
  <c r="U98" i="11"/>
  <c r="U23" i="11" s="1"/>
  <c r="T98" i="11"/>
  <c r="S98" i="11"/>
  <c r="R98" i="11"/>
  <c r="Q98" i="11"/>
  <c r="Q23" i="11" s="1"/>
  <c r="P98" i="11"/>
  <c r="O98" i="11"/>
  <c r="O23" i="11" s="1"/>
  <c r="M98" i="11"/>
  <c r="M23" i="11" s="1"/>
  <c r="L98" i="11"/>
  <c r="K98" i="11"/>
  <c r="J98" i="11"/>
  <c r="I98" i="11"/>
  <c r="H98" i="11"/>
  <c r="H23" i="11" s="1"/>
  <c r="G98" i="11"/>
  <c r="F98" i="11"/>
  <c r="F23" i="11" s="1"/>
  <c r="E98" i="11"/>
  <c r="BA95" i="11"/>
  <c r="BA93" i="11" s="1"/>
  <c r="AZ95" i="11"/>
  <c r="AZ93" i="11" s="1"/>
  <c r="AY95" i="11"/>
  <c r="AY93" i="11" s="1"/>
  <c r="AX95" i="11"/>
  <c r="AX93" i="11" s="1"/>
  <c r="AX92" i="11" s="1"/>
  <c r="AW95" i="11"/>
  <c r="AV95" i="11"/>
  <c r="AV93" i="11" s="1"/>
  <c r="AU95" i="11"/>
  <c r="AU93" i="11" s="1"/>
  <c r="AT95" i="11"/>
  <c r="AT93" i="11" s="1"/>
  <c r="AT92" i="11" s="1"/>
  <c r="AS95" i="11"/>
  <c r="AS93" i="11" s="1"/>
  <c r="AQ95" i="11"/>
  <c r="AQ93" i="11" s="1"/>
  <c r="AP95" i="11"/>
  <c r="AP93" i="11" s="1"/>
  <c r="AO95" i="11"/>
  <c r="AO93" i="11" s="1"/>
  <c r="AO92" i="11" s="1"/>
  <c r="AN95" i="11"/>
  <c r="AN93" i="11" s="1"/>
  <c r="AM95" i="11"/>
  <c r="AL95" i="11"/>
  <c r="AL93" i="11" s="1"/>
  <c r="AK95" i="11"/>
  <c r="AK93" i="11" s="1"/>
  <c r="AK92" i="11" s="1"/>
  <c r="AJ95" i="11"/>
  <c r="AJ93" i="11" s="1"/>
  <c r="AI95" i="11"/>
  <c r="AI93" i="11" s="1"/>
  <c r="AG95" i="11"/>
  <c r="AG93" i="11" s="1"/>
  <c r="AG22" i="11" s="1"/>
  <c r="AF95" i="11"/>
  <c r="AF93" i="11" s="1"/>
  <c r="AE95" i="11"/>
  <c r="AE93" i="11" s="1"/>
  <c r="AE22" i="11" s="1"/>
  <c r="AD95" i="11"/>
  <c r="AD93" i="11" s="1"/>
  <c r="AD22" i="11" s="1"/>
  <c r="AC95" i="11"/>
  <c r="AC93" i="11" s="1"/>
  <c r="AC22" i="11" s="1"/>
  <c r="AB95" i="11"/>
  <c r="AB93" i="11" s="1"/>
  <c r="AA95" i="11"/>
  <c r="AA93" i="11" s="1"/>
  <c r="AA22" i="11" s="1"/>
  <c r="Z95" i="11"/>
  <c r="Z93" i="11" s="1"/>
  <c r="Z22" i="11" s="1"/>
  <c r="Y95" i="11"/>
  <c r="W95" i="11"/>
  <c r="W93" i="11" s="1"/>
  <c r="W22" i="11" s="1"/>
  <c r="V95" i="11"/>
  <c r="V93" i="11" s="1"/>
  <c r="V22" i="11" s="1"/>
  <c r="U95" i="11"/>
  <c r="U93" i="11" s="1"/>
  <c r="U22" i="11" s="1"/>
  <c r="T95" i="11"/>
  <c r="T93" i="11" s="1"/>
  <c r="T22" i="11" s="1"/>
  <c r="S95" i="11"/>
  <c r="S93" i="11" s="1"/>
  <c r="R95" i="11"/>
  <c r="R93" i="11" s="1"/>
  <c r="R22" i="11" s="1"/>
  <c r="Q95" i="11"/>
  <c r="Q93" i="11" s="1"/>
  <c r="Q22" i="11" s="1"/>
  <c r="P95" i="11"/>
  <c r="P93" i="11" s="1"/>
  <c r="P22" i="11" s="1"/>
  <c r="O95" i="11"/>
  <c r="O93" i="11" s="1"/>
  <c r="M95" i="11"/>
  <c r="M93" i="11" s="1"/>
  <c r="M22" i="11" s="1"/>
  <c r="L95" i="11"/>
  <c r="L93" i="11" s="1"/>
  <c r="L22" i="11" s="1"/>
  <c r="K95" i="11"/>
  <c r="K93" i="11" s="1"/>
  <c r="K22" i="11" s="1"/>
  <c r="J95" i="11"/>
  <c r="J93" i="11" s="1"/>
  <c r="J22" i="11" s="1"/>
  <c r="I95" i="11"/>
  <c r="I93" i="11" s="1"/>
  <c r="I22" i="11" s="1"/>
  <c r="H95" i="11"/>
  <c r="H93" i="11" s="1"/>
  <c r="H22" i="11" s="1"/>
  <c r="G95" i="11"/>
  <c r="G93" i="11" s="1"/>
  <c r="F95" i="11"/>
  <c r="F93" i="11" s="1"/>
  <c r="F22" i="11" s="1"/>
  <c r="E95" i="11"/>
  <c r="E93" i="11" s="1"/>
  <c r="E22" i="11" s="1"/>
  <c r="AW93" i="11"/>
  <c r="AW92" i="11" s="1"/>
  <c r="AM93" i="11"/>
  <c r="AM92" i="11" s="1"/>
  <c r="Y93" i="11"/>
  <c r="Y22" i="11" s="1"/>
  <c r="AG90" i="11"/>
  <c r="AF90" i="11"/>
  <c r="AE90" i="11"/>
  <c r="AD90" i="11"/>
  <c r="AC90" i="11"/>
  <c r="AB90" i="11"/>
  <c r="AA90" i="11"/>
  <c r="Z90" i="11"/>
  <c r="Y90" i="11"/>
  <c r="W90" i="11"/>
  <c r="V90" i="11"/>
  <c r="U90" i="11"/>
  <c r="T90" i="11"/>
  <c r="S90" i="11"/>
  <c r="R90" i="11"/>
  <c r="Q90" i="11"/>
  <c r="P90" i="11"/>
  <c r="O90" i="11"/>
  <c r="M90" i="11"/>
  <c r="L90" i="11"/>
  <c r="K90" i="11"/>
  <c r="J90" i="11"/>
  <c r="I90" i="11"/>
  <c r="H90" i="11"/>
  <c r="G90" i="11"/>
  <c r="F90" i="11"/>
  <c r="E90" i="11"/>
  <c r="BA88" i="11"/>
  <c r="AZ88" i="11"/>
  <c r="AY88" i="11"/>
  <c r="AX88" i="11"/>
  <c r="AW88" i="11"/>
  <c r="AV88" i="11"/>
  <c r="AU88" i="11"/>
  <c r="AT88" i="11"/>
  <c r="AS88" i="11"/>
  <c r="AQ88" i="11"/>
  <c r="AP88" i="11"/>
  <c r="AO88" i="11"/>
  <c r="AN88" i="11"/>
  <c r="AM88" i="11"/>
  <c r="AL88" i="11"/>
  <c r="AK88" i="11"/>
  <c r="AJ88" i="11"/>
  <c r="AI88" i="11"/>
  <c r="AG88" i="11"/>
  <c r="AF88" i="11"/>
  <c r="AE88" i="11"/>
  <c r="AD88" i="11"/>
  <c r="AC88" i="11"/>
  <c r="AB88" i="11"/>
  <c r="AA88" i="11"/>
  <c r="Z88" i="11"/>
  <c r="Y88" i="11"/>
  <c r="W88" i="11"/>
  <c r="V88" i="11"/>
  <c r="U88" i="11"/>
  <c r="T88" i="11"/>
  <c r="S88" i="11"/>
  <c r="R88" i="11"/>
  <c r="Q88" i="11"/>
  <c r="P88" i="11"/>
  <c r="O88" i="11"/>
  <c r="M88" i="11"/>
  <c r="L88" i="11"/>
  <c r="K88" i="11"/>
  <c r="J88" i="11"/>
  <c r="I88" i="11"/>
  <c r="H88" i="11"/>
  <c r="G88" i="11"/>
  <c r="F88" i="11"/>
  <c r="E88" i="11"/>
  <c r="BA84" i="11"/>
  <c r="BA83" i="11" s="1"/>
  <c r="AZ84" i="11"/>
  <c r="AZ83" i="11" s="1"/>
  <c r="AY84" i="11"/>
  <c r="AY83" i="11" s="1"/>
  <c r="AX84" i="11"/>
  <c r="AX83" i="11" s="1"/>
  <c r="AW84" i="11"/>
  <c r="AV84" i="11"/>
  <c r="AV83" i="11" s="1"/>
  <c r="AU84" i="11"/>
  <c r="AU83" i="11" s="1"/>
  <c r="AT84" i="11"/>
  <c r="AT83" i="11" s="1"/>
  <c r="AS84" i="11"/>
  <c r="AS83" i="11" s="1"/>
  <c r="AQ84" i="11"/>
  <c r="AP84" i="11"/>
  <c r="AP83" i="11" s="1"/>
  <c r="AO84" i="11"/>
  <c r="AO83" i="11" s="1"/>
  <c r="AN84" i="11"/>
  <c r="AM84" i="11"/>
  <c r="AM83" i="11" s="1"/>
  <c r="AL84" i="11"/>
  <c r="AL83" i="11" s="1"/>
  <c r="AK84" i="11"/>
  <c r="AK83" i="11" s="1"/>
  <c r="AJ84" i="11"/>
  <c r="AJ83" i="11" s="1"/>
  <c r="AI84" i="11"/>
  <c r="AI83" i="11" s="1"/>
  <c r="AG84" i="11"/>
  <c r="AG83" i="11" s="1"/>
  <c r="AF84" i="11"/>
  <c r="AF83" i="11" s="1"/>
  <c r="AE84" i="11"/>
  <c r="AE83" i="11" s="1"/>
  <c r="AD84" i="11"/>
  <c r="AD83" i="11" s="1"/>
  <c r="AC84" i="11"/>
  <c r="AC83" i="11" s="1"/>
  <c r="AB84" i="11"/>
  <c r="AB83" i="11" s="1"/>
  <c r="AA84" i="11"/>
  <c r="AA83" i="11" s="1"/>
  <c r="Z84" i="11"/>
  <c r="Z83" i="11" s="1"/>
  <c r="Y84" i="11"/>
  <c r="W84" i="11"/>
  <c r="W83" i="11" s="1"/>
  <c r="V84" i="11"/>
  <c r="U84" i="11"/>
  <c r="U83" i="11" s="1"/>
  <c r="T84" i="11"/>
  <c r="T83" i="11" s="1"/>
  <c r="S84" i="11"/>
  <c r="S83" i="11" s="1"/>
  <c r="R84" i="11"/>
  <c r="R83" i="11" s="1"/>
  <c r="Q84" i="11"/>
  <c r="Q83" i="11" s="1"/>
  <c r="P84" i="11"/>
  <c r="P83" i="11" s="1"/>
  <c r="O84" i="11"/>
  <c r="O83" i="11" s="1"/>
  <c r="M84" i="11"/>
  <c r="M83" i="11" s="1"/>
  <c r="L84" i="11"/>
  <c r="L83" i="11" s="1"/>
  <c r="K84" i="11"/>
  <c r="K83" i="11" s="1"/>
  <c r="J84" i="11"/>
  <c r="J83" i="11" s="1"/>
  <c r="I84" i="11"/>
  <c r="I83" i="11" s="1"/>
  <c r="H84" i="11"/>
  <c r="H83" i="11" s="1"/>
  <c r="G84" i="11"/>
  <c r="G83" i="11" s="1"/>
  <c r="F84" i="11"/>
  <c r="F83" i="11" s="1"/>
  <c r="E84" i="11"/>
  <c r="E83" i="11" s="1"/>
  <c r="AW83" i="11"/>
  <c r="AQ83" i="11"/>
  <c r="AN83" i="11"/>
  <c r="Y83" i="11"/>
  <c r="V83" i="11"/>
  <c r="BA67" i="11"/>
  <c r="BA65" i="11" s="1"/>
  <c r="AZ67" i="11"/>
  <c r="AY67" i="11"/>
  <c r="AY65" i="11" s="1"/>
  <c r="AX67" i="11"/>
  <c r="AW67" i="11"/>
  <c r="AW65" i="11" s="1"/>
  <c r="AV67" i="11"/>
  <c r="AV65" i="11" s="1"/>
  <c r="AU67" i="11"/>
  <c r="AU65" i="11" s="1"/>
  <c r="AT67" i="11"/>
  <c r="AT65" i="11" s="1"/>
  <c r="AS67" i="11"/>
  <c r="AS65" i="11" s="1"/>
  <c r="AQ67" i="11"/>
  <c r="AP67" i="11"/>
  <c r="AO67" i="11"/>
  <c r="AO65" i="11" s="1"/>
  <c r="AN67" i="11"/>
  <c r="AN65" i="11" s="1"/>
  <c r="AM67" i="11"/>
  <c r="AL67" i="11"/>
  <c r="AL65" i="11" s="1"/>
  <c r="AK67" i="11"/>
  <c r="AK65" i="11" s="1"/>
  <c r="AJ67" i="11"/>
  <c r="AJ65" i="11" s="1"/>
  <c r="AI67" i="11"/>
  <c r="AI65" i="11" s="1"/>
  <c r="AG67" i="11"/>
  <c r="AG65" i="11" s="1"/>
  <c r="AF67" i="11"/>
  <c r="AF65" i="11" s="1"/>
  <c r="AE67" i="11"/>
  <c r="AE65" i="11" s="1"/>
  <c r="AD67" i="11"/>
  <c r="AC67" i="11"/>
  <c r="AB67" i="11"/>
  <c r="AB65" i="11" s="1"/>
  <c r="AA67" i="11"/>
  <c r="AA65" i="11" s="1"/>
  <c r="Z67" i="11"/>
  <c r="Z65" i="11" s="1"/>
  <c r="Y67" i="11"/>
  <c r="Y65" i="11" s="1"/>
  <c r="W67" i="11"/>
  <c r="V67" i="11"/>
  <c r="V65" i="11" s="1"/>
  <c r="U67" i="11"/>
  <c r="U65" i="11" s="1"/>
  <c r="T67" i="11"/>
  <c r="S67" i="11"/>
  <c r="S65" i="11" s="1"/>
  <c r="R67" i="11"/>
  <c r="R65" i="11" s="1"/>
  <c r="Q67" i="11"/>
  <c r="P67" i="11"/>
  <c r="P65" i="11" s="1"/>
  <c r="O67" i="11"/>
  <c r="O65" i="11" s="1"/>
  <c r="M67" i="11"/>
  <c r="M65" i="11" s="1"/>
  <c r="L67" i="11"/>
  <c r="L65" i="11" s="1"/>
  <c r="K67" i="11"/>
  <c r="K65" i="11" s="1"/>
  <c r="J67" i="11"/>
  <c r="J65" i="11" s="1"/>
  <c r="I67" i="11"/>
  <c r="I65" i="11" s="1"/>
  <c r="H67" i="11"/>
  <c r="H65" i="11" s="1"/>
  <c r="G67" i="11"/>
  <c r="G65" i="11" s="1"/>
  <c r="F67" i="11"/>
  <c r="F65" i="11" s="1"/>
  <c r="E67" i="11"/>
  <c r="E65" i="11" s="1"/>
  <c r="AZ65" i="11"/>
  <c r="AX65" i="11"/>
  <c r="AQ65" i="11"/>
  <c r="AP65" i="11"/>
  <c r="AM65" i="11"/>
  <c r="AD65" i="11"/>
  <c r="AC65" i="11"/>
  <c r="W65" i="11"/>
  <c r="T65" i="11"/>
  <c r="Q65" i="11"/>
  <c r="AG49" i="11"/>
  <c r="AF49" i="11"/>
  <c r="AE49" i="11"/>
  <c r="AD49" i="11"/>
  <c r="AC49" i="11"/>
  <c r="AB49" i="11"/>
  <c r="AA49" i="11"/>
  <c r="Z49" i="11"/>
  <c r="Y49" i="11"/>
  <c r="W49" i="11"/>
  <c r="V49" i="11"/>
  <c r="U49" i="11"/>
  <c r="T49" i="11"/>
  <c r="S49" i="11"/>
  <c r="R49" i="11"/>
  <c r="Q49" i="11"/>
  <c r="P49" i="11"/>
  <c r="O49" i="11"/>
  <c r="M49" i="11"/>
  <c r="L49" i="11"/>
  <c r="K49" i="11"/>
  <c r="J49" i="11"/>
  <c r="I49" i="11"/>
  <c r="H49" i="11"/>
  <c r="G49" i="11"/>
  <c r="F49" i="11"/>
  <c r="E49" i="11"/>
  <c r="BA47" i="11"/>
  <c r="AZ47" i="11"/>
  <c r="AZ44" i="11" s="1"/>
  <c r="AZ43" i="11" s="1"/>
  <c r="AY47" i="11"/>
  <c r="AY44" i="11" s="1"/>
  <c r="AY43" i="11" s="1"/>
  <c r="AY20" i="11" s="1"/>
  <c r="AX47" i="11"/>
  <c r="AX44" i="11" s="1"/>
  <c r="AX43" i="11" s="1"/>
  <c r="AX20" i="11" s="1"/>
  <c r="AW47" i="11"/>
  <c r="AW44" i="11" s="1"/>
  <c r="AW43" i="11" s="1"/>
  <c r="AW20" i="11" s="1"/>
  <c r="AV47" i="11"/>
  <c r="AV44" i="11" s="1"/>
  <c r="AV43" i="11" s="1"/>
  <c r="AU47" i="11"/>
  <c r="AU44" i="11" s="1"/>
  <c r="AU43" i="11" s="1"/>
  <c r="AU20" i="11" s="1"/>
  <c r="AT47" i="11"/>
  <c r="AS47" i="11"/>
  <c r="AS44" i="11" s="1"/>
  <c r="AS43" i="11" s="1"/>
  <c r="AS20" i="11" s="1"/>
  <c r="AQ47" i="11"/>
  <c r="AQ44" i="11" s="1"/>
  <c r="AQ43" i="11" s="1"/>
  <c r="AP47" i="11"/>
  <c r="AP44" i="11" s="1"/>
  <c r="AP43" i="11" s="1"/>
  <c r="AO47" i="11"/>
  <c r="AO44" i="11" s="1"/>
  <c r="AO43" i="11" s="1"/>
  <c r="AO20" i="11" s="1"/>
  <c r="AN47" i="11"/>
  <c r="AM47" i="11"/>
  <c r="AM44" i="11" s="1"/>
  <c r="AM43" i="11" s="1"/>
  <c r="AL47" i="11"/>
  <c r="AL44" i="11" s="1"/>
  <c r="AL43" i="11" s="1"/>
  <c r="AL20" i="11" s="1"/>
  <c r="AK47" i="11"/>
  <c r="AK44" i="11" s="1"/>
  <c r="AK43" i="11" s="1"/>
  <c r="AK20" i="11" s="1"/>
  <c r="AJ47" i="11"/>
  <c r="AJ44" i="11" s="1"/>
  <c r="AJ43" i="11" s="1"/>
  <c r="AJ20" i="11" s="1"/>
  <c r="AI47" i="11"/>
  <c r="AI44" i="11" s="1"/>
  <c r="AI43" i="11" s="1"/>
  <c r="AG47" i="11"/>
  <c r="AG44" i="11" s="1"/>
  <c r="AG43" i="11" s="1"/>
  <c r="AG20" i="11" s="1"/>
  <c r="AF47" i="11"/>
  <c r="AF44" i="11" s="1"/>
  <c r="AE47" i="11"/>
  <c r="AD47" i="11"/>
  <c r="AD44" i="11" s="1"/>
  <c r="AD43" i="11" s="1"/>
  <c r="AC47" i="11"/>
  <c r="AB47" i="11"/>
  <c r="AA47" i="11"/>
  <c r="Z47" i="11"/>
  <c r="Z44" i="11" s="1"/>
  <c r="Z43" i="11" s="1"/>
  <c r="Z20" i="11" s="1"/>
  <c r="Y47" i="11"/>
  <c r="Y44" i="11" s="1"/>
  <c r="W47" i="11"/>
  <c r="W44" i="11" s="1"/>
  <c r="V47" i="11"/>
  <c r="U47" i="11"/>
  <c r="U44" i="11" s="1"/>
  <c r="U43" i="11" s="1"/>
  <c r="U20" i="11" s="1"/>
  <c r="T47" i="11"/>
  <c r="T44" i="11" s="1"/>
  <c r="S47" i="11"/>
  <c r="R47" i="11"/>
  <c r="R44" i="11" s="1"/>
  <c r="Q47" i="11"/>
  <c r="Q44" i="11" s="1"/>
  <c r="Q43" i="11" s="1"/>
  <c r="Q20" i="11" s="1"/>
  <c r="P47" i="11"/>
  <c r="P44" i="11" s="1"/>
  <c r="P43" i="11" s="1"/>
  <c r="P20" i="11" s="1"/>
  <c r="O47" i="11"/>
  <c r="O44" i="11" s="1"/>
  <c r="O43" i="11" s="1"/>
  <c r="O20" i="11" s="1"/>
  <c r="M47" i="11"/>
  <c r="M44" i="11" s="1"/>
  <c r="L47" i="11"/>
  <c r="L44" i="11" s="1"/>
  <c r="L43" i="11" s="1"/>
  <c r="K47" i="11"/>
  <c r="K44" i="11" s="1"/>
  <c r="J47" i="11"/>
  <c r="J44" i="11" s="1"/>
  <c r="I47" i="11"/>
  <c r="I44" i="11" s="1"/>
  <c r="H47" i="11"/>
  <c r="H44" i="11" s="1"/>
  <c r="H43" i="11" s="1"/>
  <c r="H20" i="11" s="1"/>
  <c r="G47" i="11"/>
  <c r="G44" i="11" s="1"/>
  <c r="G43" i="11" s="1"/>
  <c r="G20" i="11" s="1"/>
  <c r="F47" i="11"/>
  <c r="F44" i="11" s="1"/>
  <c r="F43" i="11" s="1"/>
  <c r="F20" i="11" s="1"/>
  <c r="E47" i="11"/>
  <c r="E44" i="11" s="1"/>
  <c r="E43" i="11" s="1"/>
  <c r="BA44" i="11"/>
  <c r="BA43" i="11" s="1"/>
  <c r="BA20" i="11" s="1"/>
  <c r="AT44" i="11"/>
  <c r="AT43" i="11" s="1"/>
  <c r="AT20" i="11" s="1"/>
  <c r="AN44" i="11"/>
  <c r="AN43" i="11" s="1"/>
  <c r="AN20" i="11" s="1"/>
  <c r="AE44" i="11"/>
  <c r="AE43" i="11" s="1"/>
  <c r="AE20" i="11" s="1"/>
  <c r="AC44" i="11"/>
  <c r="AC43" i="11" s="1"/>
  <c r="AC20" i="11" s="1"/>
  <c r="AB44" i="11"/>
  <c r="AB43" i="11" s="1"/>
  <c r="AB20" i="11" s="1"/>
  <c r="AA44" i="11"/>
  <c r="V44" i="11"/>
  <c r="V43" i="11" s="1"/>
  <c r="V20" i="11" s="1"/>
  <c r="S44" i="11"/>
  <c r="S43" i="11" s="1"/>
  <c r="S20" i="11" s="1"/>
  <c r="BA40" i="11"/>
  <c r="AZ40" i="11"/>
  <c r="AY40" i="11"/>
  <c r="AX40" i="11"/>
  <c r="AW40" i="11"/>
  <c r="AV40" i="11"/>
  <c r="AU40" i="11"/>
  <c r="AT40" i="11"/>
  <c r="AS40" i="11"/>
  <c r="AQ40" i="11"/>
  <c r="AP40" i="11"/>
  <c r="AO40" i="11"/>
  <c r="AN40" i="11"/>
  <c r="AM40" i="11"/>
  <c r="AL40" i="11"/>
  <c r="AK40" i="11"/>
  <c r="AJ40" i="11"/>
  <c r="AI40" i="11"/>
  <c r="AG40" i="11"/>
  <c r="AF40" i="11"/>
  <c r="AE40" i="11"/>
  <c r="AD40" i="11"/>
  <c r="AC40" i="11"/>
  <c r="AB40" i="11"/>
  <c r="AA40" i="11"/>
  <c r="Z40" i="11"/>
  <c r="Y40" i="11"/>
  <c r="W40" i="11"/>
  <c r="V40" i="11"/>
  <c r="U40" i="11"/>
  <c r="T40" i="11"/>
  <c r="S40" i="11"/>
  <c r="R40" i="11"/>
  <c r="Q40" i="11"/>
  <c r="P40" i="11"/>
  <c r="O40" i="11"/>
  <c r="M40" i="11"/>
  <c r="L40" i="11"/>
  <c r="K40" i="11"/>
  <c r="J40" i="11"/>
  <c r="I40" i="11"/>
  <c r="H40" i="11"/>
  <c r="G40" i="11"/>
  <c r="F40" i="11"/>
  <c r="E40" i="11"/>
  <c r="BA39" i="11"/>
  <c r="AZ39" i="11"/>
  <c r="AY39" i="11"/>
  <c r="AX39" i="11"/>
  <c r="AW39" i="11"/>
  <c r="AV39" i="11"/>
  <c r="AU39" i="11"/>
  <c r="AT39" i="11"/>
  <c r="AS39" i="11"/>
  <c r="AQ39" i="11"/>
  <c r="AP39" i="11"/>
  <c r="AO39" i="11"/>
  <c r="AN39" i="11"/>
  <c r="AM39" i="11"/>
  <c r="AL39" i="11"/>
  <c r="AK39" i="11"/>
  <c r="AJ39" i="11"/>
  <c r="AI39" i="11"/>
  <c r="AG39" i="11"/>
  <c r="AF39" i="11"/>
  <c r="AE39" i="11"/>
  <c r="AD39" i="11"/>
  <c r="AC39" i="11"/>
  <c r="AB39" i="11"/>
  <c r="AA39" i="11"/>
  <c r="Z39" i="11"/>
  <c r="Y39" i="11"/>
  <c r="W39" i="11"/>
  <c r="V39" i="11"/>
  <c r="U39" i="11"/>
  <c r="T39" i="11"/>
  <c r="S39" i="11"/>
  <c r="R39" i="11"/>
  <c r="Q39" i="11"/>
  <c r="P39" i="11"/>
  <c r="O39" i="11"/>
  <c r="M39" i="11"/>
  <c r="L39" i="11"/>
  <c r="K39" i="11"/>
  <c r="J39" i="11"/>
  <c r="I39" i="11"/>
  <c r="H39" i="11"/>
  <c r="G39" i="11"/>
  <c r="F39" i="11"/>
  <c r="E39" i="11"/>
  <c r="BA38" i="11"/>
  <c r="AZ38" i="11"/>
  <c r="AY38" i="11"/>
  <c r="AX38" i="11"/>
  <c r="AW38" i="11"/>
  <c r="AV38" i="11"/>
  <c r="AU38" i="11"/>
  <c r="AT38" i="11"/>
  <c r="AS38" i="11"/>
  <c r="AQ38" i="11"/>
  <c r="AP38" i="11"/>
  <c r="AO38" i="11"/>
  <c r="AN38" i="11"/>
  <c r="AM38" i="11"/>
  <c r="AL38" i="11"/>
  <c r="AK38" i="11"/>
  <c r="AJ38" i="11"/>
  <c r="AI38" i="11"/>
  <c r="AG38" i="11"/>
  <c r="AF38" i="11"/>
  <c r="AE38" i="11"/>
  <c r="AD38" i="11"/>
  <c r="AC38" i="11"/>
  <c r="AB38" i="11"/>
  <c r="AA38" i="11"/>
  <c r="Z38" i="11"/>
  <c r="Y38" i="11"/>
  <c r="W38" i="11"/>
  <c r="V38" i="11"/>
  <c r="U38" i="11"/>
  <c r="T38" i="11"/>
  <c r="S38" i="11"/>
  <c r="R38" i="11"/>
  <c r="Q38" i="11"/>
  <c r="P38" i="11"/>
  <c r="O38" i="11"/>
  <c r="M38" i="11"/>
  <c r="L38" i="11"/>
  <c r="K38" i="11"/>
  <c r="J38" i="11"/>
  <c r="I38" i="11"/>
  <c r="H38" i="11"/>
  <c r="G38" i="11"/>
  <c r="F38" i="11"/>
  <c r="E38" i="11"/>
  <c r="BA37" i="11"/>
  <c r="AZ37" i="11"/>
  <c r="AY37" i="11"/>
  <c r="AX37" i="11"/>
  <c r="AW37" i="11"/>
  <c r="AU37" i="11"/>
  <c r="AQ37" i="11"/>
  <c r="AP37" i="11"/>
  <c r="AN37" i="11"/>
  <c r="AL37" i="11"/>
  <c r="AJ37" i="11"/>
  <c r="AI37" i="11"/>
  <c r="AG37" i="11"/>
  <c r="AF37" i="11"/>
  <c r="AC37" i="11"/>
  <c r="AA37" i="11"/>
  <c r="Z37" i="11"/>
  <c r="Y37" i="11"/>
  <c r="W37" i="11"/>
  <c r="V37" i="11"/>
  <c r="T37" i="11"/>
  <c r="Q37" i="11"/>
  <c r="P37" i="11"/>
  <c r="M37" i="11"/>
  <c r="K37" i="11"/>
  <c r="I37" i="11"/>
  <c r="H37" i="11"/>
  <c r="G37" i="11"/>
  <c r="F37" i="11"/>
  <c r="AZ36" i="11"/>
  <c r="AW36" i="11"/>
  <c r="AV36" i="11"/>
  <c r="AU36" i="11"/>
  <c r="AQ36" i="11"/>
  <c r="AN36" i="11"/>
  <c r="AM36" i="11"/>
  <c r="AI36" i="11"/>
  <c r="AE36" i="11"/>
  <c r="AD36" i="11"/>
  <c r="Z36" i="11"/>
  <c r="V36" i="11"/>
  <c r="U36" i="11"/>
  <c r="R36" i="11"/>
  <c r="Q36" i="11"/>
  <c r="M36" i="11"/>
  <c r="J36" i="11"/>
  <c r="F36" i="11"/>
  <c r="E36" i="11"/>
  <c r="AY35" i="11"/>
  <c r="AU35" i="11"/>
  <c r="AP35" i="11"/>
  <c r="AO35" i="11"/>
  <c r="AL35" i="11"/>
  <c r="AG35" i="11"/>
  <c r="AF35" i="11"/>
  <c r="AE35" i="11"/>
  <c r="AC35" i="11"/>
  <c r="AB35" i="11"/>
  <c r="Y35" i="11"/>
  <c r="T35" i="11"/>
  <c r="P35" i="11"/>
  <c r="O35" i="11"/>
  <c r="K35" i="11"/>
  <c r="H35" i="11"/>
  <c r="G35" i="11"/>
  <c r="AZ33" i="11"/>
  <c r="AY33" i="11"/>
  <c r="AX33" i="11"/>
  <c r="AV33" i="11"/>
  <c r="AU33" i="11"/>
  <c r="AT33" i="11"/>
  <c r="AS33" i="11"/>
  <c r="AQ33" i="11"/>
  <c r="AP33" i="11"/>
  <c r="AO33" i="11"/>
  <c r="AM33" i="11"/>
  <c r="AL33" i="11"/>
  <c r="AK33" i="11"/>
  <c r="AI33" i="11"/>
  <c r="AG33" i="11"/>
  <c r="AF33" i="11"/>
  <c r="AE33" i="11"/>
  <c r="AD33" i="11"/>
  <c r="AC33" i="11"/>
  <c r="AB33" i="11"/>
  <c r="Z33" i="11"/>
  <c r="Y33" i="11"/>
  <c r="W33" i="11"/>
  <c r="U33" i="11"/>
  <c r="T33" i="11"/>
  <c r="S33" i="11"/>
  <c r="R33" i="11"/>
  <c r="Q33" i="11"/>
  <c r="P33" i="11"/>
  <c r="O33" i="11"/>
  <c r="L33" i="11"/>
  <c r="K33" i="11"/>
  <c r="J33" i="11"/>
  <c r="H33" i="11"/>
  <c r="G33" i="11"/>
  <c r="F33" i="11"/>
  <c r="E33" i="11"/>
  <c r="BA32" i="11"/>
  <c r="AZ32" i="11"/>
  <c r="AY32" i="11"/>
  <c r="AX32" i="11"/>
  <c r="AW32" i="11"/>
  <c r="AV32" i="11"/>
  <c r="AU32" i="11"/>
  <c r="AT32" i="11"/>
  <c r="AS32" i="11"/>
  <c r="AQ32" i="11"/>
  <c r="AP32" i="11"/>
  <c r="AO32" i="11"/>
  <c r="AN32" i="11"/>
  <c r="AM32" i="11"/>
  <c r="AL32" i="11"/>
  <c r="AK32" i="11"/>
  <c r="AJ32" i="11"/>
  <c r="AI32" i="11"/>
  <c r="AG32" i="11"/>
  <c r="AF32" i="11"/>
  <c r="AE32" i="11"/>
  <c r="AD32" i="11"/>
  <c r="AC32" i="11"/>
  <c r="AB32" i="11"/>
  <c r="AA32" i="11"/>
  <c r="Z32" i="11"/>
  <c r="Y32" i="11"/>
  <c r="W32" i="11"/>
  <c r="V32" i="11"/>
  <c r="U32" i="11"/>
  <c r="T32" i="11"/>
  <c r="S32" i="11"/>
  <c r="R32" i="11"/>
  <c r="Q32" i="11"/>
  <c r="P32" i="11"/>
  <c r="O32" i="11"/>
  <c r="M32" i="11"/>
  <c r="L32" i="11"/>
  <c r="K32" i="11"/>
  <c r="J32" i="11"/>
  <c r="I32" i="11"/>
  <c r="H32" i="11"/>
  <c r="G32" i="11"/>
  <c r="F32" i="11"/>
  <c r="E32" i="11"/>
  <c r="BA31" i="11"/>
  <c r="AZ31" i="11"/>
  <c r="AY31" i="11"/>
  <c r="AW31" i="11"/>
  <c r="AU31" i="11"/>
  <c r="AS31" i="11"/>
  <c r="AQ31" i="11"/>
  <c r="AP31" i="11"/>
  <c r="AO31" i="11"/>
  <c r="AN31" i="11"/>
  <c r="AL31" i="11"/>
  <c r="AJ31" i="11"/>
  <c r="AI31" i="11"/>
  <c r="AG31" i="11"/>
  <c r="AE31" i="11"/>
  <c r="AC31" i="11"/>
  <c r="AA31" i="11"/>
  <c r="Z31" i="11"/>
  <c r="Y31" i="11"/>
  <c r="V31" i="11"/>
  <c r="T31" i="11"/>
  <c r="R31" i="11"/>
  <c r="Q31" i="11"/>
  <c r="P31" i="11"/>
  <c r="O31" i="11"/>
  <c r="M31" i="11"/>
  <c r="K31" i="11"/>
  <c r="I31" i="11"/>
  <c r="H31" i="11"/>
  <c r="G31" i="11"/>
  <c r="E31" i="11"/>
  <c r="BA30" i="11"/>
  <c r="AZ30" i="11"/>
  <c r="AY30" i="11"/>
  <c r="AX30" i="11"/>
  <c r="AW30" i="11"/>
  <c r="AV30" i="11"/>
  <c r="AU30" i="11"/>
  <c r="AT30" i="11"/>
  <c r="AS30" i="11"/>
  <c r="AQ30" i="11"/>
  <c r="AP30" i="11"/>
  <c r="AO30" i="11"/>
  <c r="AN30" i="11"/>
  <c r="AM30" i="11"/>
  <c r="AL30" i="11"/>
  <c r="AK30" i="11"/>
  <c r="AJ30" i="11"/>
  <c r="AI30" i="11"/>
  <c r="AG30" i="11"/>
  <c r="AF30" i="11"/>
  <c r="AE30" i="11"/>
  <c r="AD30" i="11"/>
  <c r="AC30" i="11"/>
  <c r="AB30" i="11"/>
  <c r="AA30" i="11"/>
  <c r="Z30" i="11"/>
  <c r="Y30" i="11"/>
  <c r="W30" i="11"/>
  <c r="V30" i="11"/>
  <c r="U30" i="11"/>
  <c r="T30" i="11"/>
  <c r="S30" i="11"/>
  <c r="R30" i="11"/>
  <c r="Q30" i="11"/>
  <c r="P30" i="11"/>
  <c r="O30" i="11"/>
  <c r="M30" i="11"/>
  <c r="L30" i="11"/>
  <c r="K30" i="11"/>
  <c r="J30" i="11"/>
  <c r="I30" i="11"/>
  <c r="H30" i="11"/>
  <c r="G30" i="11"/>
  <c r="F30" i="11"/>
  <c r="E30" i="11"/>
  <c r="BA27" i="11"/>
  <c r="AZ27" i="11"/>
  <c r="AY27" i="11"/>
  <c r="AX27" i="11"/>
  <c r="AW27" i="11"/>
  <c r="AV27" i="11"/>
  <c r="AU27" i="11"/>
  <c r="AT27" i="11"/>
  <c r="AS27" i="11"/>
  <c r="AQ27" i="11"/>
  <c r="AP27" i="11"/>
  <c r="AO27" i="11"/>
  <c r="AN27" i="11"/>
  <c r="AM27" i="11"/>
  <c r="AL27" i="11"/>
  <c r="AK27" i="11"/>
  <c r="AJ27" i="11"/>
  <c r="AI27" i="11"/>
  <c r="AE27" i="11"/>
  <c r="AC27" i="11"/>
  <c r="AA27" i="11"/>
  <c r="Z27" i="11"/>
  <c r="Y27" i="11"/>
  <c r="V27" i="11"/>
  <c r="S27" i="11"/>
  <c r="R27" i="11"/>
  <c r="Q27" i="11"/>
  <c r="P27" i="11"/>
  <c r="M27" i="11"/>
  <c r="K27" i="11"/>
  <c r="J27" i="11"/>
  <c r="I27" i="11"/>
  <c r="H27" i="11"/>
  <c r="E27" i="11"/>
  <c r="AZ25" i="11"/>
  <c r="AX25" i="11"/>
  <c r="AW25" i="11"/>
  <c r="AV25" i="11"/>
  <c r="AT25" i="11"/>
  <c r="AP25" i="11"/>
  <c r="AO25" i="11"/>
  <c r="AN25" i="11"/>
  <c r="AM25" i="11"/>
  <c r="AK25" i="11"/>
  <c r="AI25" i="11"/>
  <c r="AF25" i="11"/>
  <c r="AE25" i="11"/>
  <c r="AB25" i="11"/>
  <c r="Z25" i="11"/>
  <c r="W25" i="11"/>
  <c r="V25" i="11"/>
  <c r="U25" i="11"/>
  <c r="S25" i="11"/>
  <c r="P25" i="11"/>
  <c r="O25" i="11"/>
  <c r="M25" i="11"/>
  <c r="L25" i="11"/>
  <c r="J25" i="11"/>
  <c r="H25" i="11"/>
  <c r="F25" i="11"/>
  <c r="E25" i="11"/>
  <c r="BA24" i="11"/>
  <c r="AZ24" i="11"/>
  <c r="AY24" i="11"/>
  <c r="AX24" i="11"/>
  <c r="AW24" i="11"/>
  <c r="AV24" i="11"/>
  <c r="AU24" i="11"/>
  <c r="AT24" i="11"/>
  <c r="AS24" i="11"/>
  <c r="AQ24" i="11"/>
  <c r="AP24" i="11"/>
  <c r="AO24" i="11"/>
  <c r="AN24" i="11"/>
  <c r="AM24" i="11"/>
  <c r="AL24" i="11"/>
  <c r="AK24" i="11"/>
  <c r="AJ24" i="11"/>
  <c r="AI24" i="11"/>
  <c r="AG24" i="11"/>
  <c r="AF24" i="11"/>
  <c r="AE24" i="11"/>
  <c r="AD24" i="11"/>
  <c r="AC24" i="11"/>
  <c r="AB24" i="11"/>
  <c r="AA24" i="11"/>
  <c r="Z24" i="11"/>
  <c r="Y24" i="11"/>
  <c r="W24" i="11"/>
  <c r="V24" i="11"/>
  <c r="U24" i="11"/>
  <c r="T24" i="11"/>
  <c r="S24" i="11"/>
  <c r="R24" i="11"/>
  <c r="Q24" i="11"/>
  <c r="P24" i="11"/>
  <c r="O24" i="11"/>
  <c r="M24" i="11"/>
  <c r="L24" i="11"/>
  <c r="K24" i="11"/>
  <c r="J24" i="11"/>
  <c r="I24" i="11"/>
  <c r="H24" i="11"/>
  <c r="G24" i="11"/>
  <c r="F24" i="11"/>
  <c r="E24" i="11"/>
  <c r="AY23" i="11"/>
  <c r="AW23" i="11"/>
  <c r="AU23" i="11"/>
  <c r="AT23" i="11"/>
  <c r="AS23" i="11"/>
  <c r="AP23" i="11"/>
  <c r="AN23" i="11"/>
  <c r="AM23" i="11"/>
  <c r="AL23" i="11"/>
  <c r="AK23" i="11"/>
  <c r="AJ23" i="11"/>
  <c r="AG23" i="11"/>
  <c r="AE23" i="11"/>
  <c r="AC23" i="11"/>
  <c r="AB23" i="11"/>
  <c r="Y23" i="11"/>
  <c r="V23" i="11"/>
  <c r="T23" i="11"/>
  <c r="S23" i="11"/>
  <c r="R23" i="11"/>
  <c r="P23" i="11"/>
  <c r="L23" i="11"/>
  <c r="K23" i="11"/>
  <c r="J23" i="11"/>
  <c r="I23" i="11"/>
  <c r="G23" i="11"/>
  <c r="E23" i="11"/>
  <c r="AW22" i="11"/>
  <c r="AT22" i="11"/>
  <c r="AO22" i="11"/>
  <c r="AM22" i="11"/>
  <c r="AF22" i="11"/>
  <c r="AB22" i="11"/>
  <c r="S22" i="11"/>
  <c r="O22" i="11"/>
  <c r="G22" i="11"/>
  <c r="AD20" i="11"/>
  <c r="E20" i="11"/>
  <c r="O166" i="11" l="1"/>
  <c r="O28" i="11" s="1"/>
  <c r="AF31" i="11"/>
  <c r="F166" i="11"/>
  <c r="S166" i="11"/>
  <c r="S28" i="11" s="1"/>
  <c r="AE64" i="11"/>
  <c r="AE21" i="11" s="1"/>
  <c r="Q175" i="11"/>
  <c r="Q29" i="11" s="1"/>
  <c r="F31" i="11"/>
  <c r="AY92" i="11"/>
  <c r="AY22" i="11"/>
  <c r="H175" i="11"/>
  <c r="H29" i="11" s="1"/>
  <c r="AX22" i="11"/>
  <c r="AA43" i="11"/>
  <c r="AA20" i="11" s="1"/>
  <c r="AE353" i="11"/>
  <c r="Y43" i="11"/>
  <c r="W43" i="11"/>
  <c r="W20" i="11" s="1"/>
  <c r="AK22" i="11"/>
  <c r="M43" i="11"/>
  <c r="M20" i="11" s="1"/>
  <c r="J166" i="11"/>
  <c r="J28" i="11" s="1"/>
  <c r="W31" i="11"/>
  <c r="AN64" i="11"/>
  <c r="AN21" i="11" s="1"/>
  <c r="AV92" i="11"/>
  <c r="AV22" i="11"/>
  <c r="AP92" i="11"/>
  <c r="AP22" i="11"/>
  <c r="AI92" i="11"/>
  <c r="AI22" i="11"/>
  <c r="J64" i="11"/>
  <c r="J21" i="11" s="1"/>
  <c r="AI166" i="11"/>
  <c r="AI28" i="11" s="1"/>
  <c r="AQ166" i="11"/>
  <c r="AQ28" i="11" s="1"/>
  <c r="I175" i="11"/>
  <c r="I29" i="11" s="1"/>
  <c r="R175" i="11"/>
  <c r="R29" i="11" s="1"/>
  <c r="AA175" i="11"/>
  <c r="AA29" i="11" s="1"/>
  <c r="AJ175" i="11"/>
  <c r="AJ29" i="11" s="1"/>
  <c r="AS175" i="11"/>
  <c r="AS29" i="11" s="1"/>
  <c r="BA175" i="11"/>
  <c r="BA29" i="11" s="1"/>
  <c r="AP34" i="11"/>
  <c r="AI34" i="11"/>
  <c r="AI175" i="11"/>
  <c r="AI29" i="11" s="1"/>
  <c r="T175" i="11"/>
  <c r="T29" i="11" s="1"/>
  <c r="AC175" i="11"/>
  <c r="AC29" i="11" s="1"/>
  <c r="W166" i="11"/>
  <c r="W28" i="11" s="1"/>
  <c r="AF166" i="11"/>
  <c r="AF28" i="11" s="1"/>
  <c r="AO166" i="11"/>
  <c r="AO28" i="11" s="1"/>
  <c r="AX166" i="11"/>
  <c r="AX28" i="11" s="1"/>
  <c r="AM166" i="11"/>
  <c r="AM28" i="11" s="1"/>
  <c r="J43" i="11"/>
  <c r="J20" i="11" s="1"/>
  <c r="K175" i="11"/>
  <c r="K29" i="11" s="1"/>
  <c r="AA64" i="11"/>
  <c r="AA21" i="11" s="1"/>
  <c r="AA19" i="11" s="1"/>
  <c r="J31" i="11"/>
  <c r="S31" i="11"/>
  <c r="AB31" i="11"/>
  <c r="I43" i="11"/>
  <c r="I20" i="11" s="1"/>
  <c r="R43" i="11"/>
  <c r="R20" i="11" s="1"/>
  <c r="AC64" i="11"/>
  <c r="AC42" i="11" s="1"/>
  <c r="L64" i="11"/>
  <c r="L21" i="11" s="1"/>
  <c r="I166" i="11"/>
  <c r="I28" i="11" s="1"/>
  <c r="R166" i="11"/>
  <c r="R28" i="11" s="1"/>
  <c r="AA166" i="11"/>
  <c r="AA28" i="11" s="1"/>
  <c r="AA26" i="11" s="1"/>
  <c r="AJ166" i="11"/>
  <c r="AJ28" i="11" s="1"/>
  <c r="AS166" i="11"/>
  <c r="AS28" i="11" s="1"/>
  <c r="BA166" i="11"/>
  <c r="BA28" i="11" s="1"/>
  <c r="AV166" i="11"/>
  <c r="AV28" i="11" s="1"/>
  <c r="AN175" i="11"/>
  <c r="AN29" i="11" s="1"/>
  <c r="AL64" i="11"/>
  <c r="AL21" i="11" s="1"/>
  <c r="AU64" i="11"/>
  <c r="AU42" i="11" s="1"/>
  <c r="Q166" i="11"/>
  <c r="Q28" i="11" s="1"/>
  <c r="Q26" i="11" s="1"/>
  <c r="Z166" i="11"/>
  <c r="Z28" i="11" s="1"/>
  <c r="Z26" i="11" s="1"/>
  <c r="AZ166" i="11"/>
  <c r="AZ28" i="11" s="1"/>
  <c r="R64" i="11"/>
  <c r="R21" i="11" s="1"/>
  <c r="L31" i="11"/>
  <c r="U31" i="11"/>
  <c r="K166" i="11"/>
  <c r="K28" i="11" s="1"/>
  <c r="M34" i="11"/>
  <c r="T64" i="11"/>
  <c r="T21" i="11" s="1"/>
  <c r="V64" i="11"/>
  <c r="V21" i="11" s="1"/>
  <c r="V19" i="11" s="1"/>
  <c r="AW64" i="11"/>
  <c r="AW21" i="11" s="1"/>
  <c r="AW19" i="11" s="1"/>
  <c r="AZ175" i="11"/>
  <c r="AZ29" i="11" s="1"/>
  <c r="Y34" i="11"/>
  <c r="F64" i="11"/>
  <c r="F21" i="11" s="1"/>
  <c r="F19" i="11" s="1"/>
  <c r="AQ64" i="11"/>
  <c r="AQ21" i="11" s="1"/>
  <c r="Z64" i="11"/>
  <c r="Z21" i="11" s="1"/>
  <c r="Z19" i="11" s="1"/>
  <c r="AP175" i="11"/>
  <c r="AP29" i="11" s="1"/>
  <c r="AY175" i="11"/>
  <c r="AY29" i="11" s="1"/>
  <c r="AN92" i="11"/>
  <c r="AN22" i="11"/>
  <c r="V353" i="11"/>
  <c r="V35" i="11"/>
  <c r="AQ22" i="11"/>
  <c r="AQ92" i="11"/>
  <c r="AZ92" i="11"/>
  <c r="AZ22" i="11"/>
  <c r="AJ92" i="11"/>
  <c r="AJ22" i="11"/>
  <c r="AS92" i="11"/>
  <c r="AS22" i="11"/>
  <c r="BA92" i="11"/>
  <c r="BA22" i="11"/>
  <c r="AZ34" i="11"/>
  <c r="AQ34" i="11"/>
  <c r="W34" i="11"/>
  <c r="K43" i="11"/>
  <c r="K20" i="11" s="1"/>
  <c r="T43" i="11"/>
  <c r="T20" i="11" s="1"/>
  <c r="E166" i="11"/>
  <c r="E28" i="11" s="1"/>
  <c r="L175" i="11"/>
  <c r="L29" i="11" s="1"/>
  <c r="U175" i="11"/>
  <c r="U29" i="11" s="1"/>
  <c r="AD175" i="11"/>
  <c r="AD29" i="11" s="1"/>
  <c r="AM175" i="11"/>
  <c r="AM29" i="11" s="1"/>
  <c r="AV175" i="11"/>
  <c r="AV29" i="11" s="1"/>
  <c r="AK175" i="11"/>
  <c r="AK29" i="11" s="1"/>
  <c r="AT175" i="11"/>
  <c r="AT29" i="11" s="1"/>
  <c r="E175" i="11"/>
  <c r="E29" i="11" s="1"/>
  <c r="M175" i="11"/>
  <c r="M29" i="11" s="1"/>
  <c r="P64" i="11"/>
  <c r="P21" i="11" s="1"/>
  <c r="P19" i="11" s="1"/>
  <c r="AP64" i="11"/>
  <c r="AP21" i="11" s="1"/>
  <c r="U34" i="11"/>
  <c r="AM34" i="11"/>
  <c r="AE34" i="11"/>
  <c r="G166" i="11"/>
  <c r="G28" i="11" s="1"/>
  <c r="F175" i="11"/>
  <c r="F29" i="11" s="1"/>
  <c r="O175" i="11"/>
  <c r="O151" i="11" s="1"/>
  <c r="W175" i="11"/>
  <c r="W29" i="11" s="1"/>
  <c r="AF175" i="11"/>
  <c r="V34" i="11"/>
  <c r="G175" i="11"/>
  <c r="G29" i="11" s="1"/>
  <c r="AW175" i="11"/>
  <c r="AW29" i="11" s="1"/>
  <c r="W353" i="11"/>
  <c r="AG34" i="11"/>
  <c r="AG64" i="11"/>
  <c r="AG21" i="11" s="1"/>
  <c r="AG19" i="11" s="1"/>
  <c r="AS64" i="11"/>
  <c r="AS42" i="11" s="1"/>
  <c r="AQ175" i="11"/>
  <c r="AQ29" i="11" s="1"/>
  <c r="AC34" i="11"/>
  <c r="S175" i="11"/>
  <c r="S29" i="11" s="1"/>
  <c r="AB175" i="11"/>
  <c r="AB29" i="11" s="1"/>
  <c r="L34" i="11"/>
  <c r="Q34" i="11"/>
  <c r="AN34" i="11"/>
  <c r="AY64" i="11"/>
  <c r="AY21" i="11" s="1"/>
  <c r="AY19" i="11" s="1"/>
  <c r="I34" i="11"/>
  <c r="Z34" i="11"/>
  <c r="Y64" i="11"/>
  <c r="Y21" i="11" s="1"/>
  <c r="U166" i="11"/>
  <c r="U28" i="11" s="1"/>
  <c r="AD166" i="11"/>
  <c r="AD28" i="11" s="1"/>
  <c r="AD26" i="11" s="1"/>
  <c r="AN353" i="11"/>
  <c r="AO34" i="11"/>
  <c r="Y20" i="11"/>
  <c r="AL92" i="11"/>
  <c r="AL22" i="11"/>
  <c r="L20" i="11"/>
  <c r="AP20" i="11"/>
  <c r="AW353" i="11"/>
  <c r="AW35" i="11"/>
  <c r="AW34" i="11" s="1"/>
  <c r="F353" i="11"/>
  <c r="F35" i="11"/>
  <c r="F34" i="11" s="1"/>
  <c r="AU92" i="11"/>
  <c r="AU22" i="11"/>
  <c r="AK34" i="11"/>
  <c r="AJ64" i="11"/>
  <c r="AJ42" i="11" s="1"/>
  <c r="BA64" i="11"/>
  <c r="BA42" i="11" s="1"/>
  <c r="L166" i="11"/>
  <c r="L28" i="11" s="1"/>
  <c r="G34" i="11"/>
  <c r="P34" i="11"/>
  <c r="AY34" i="11"/>
  <c r="U64" i="11"/>
  <c r="U21" i="11" s="1"/>
  <c r="U19" i="11" s="1"/>
  <c r="AD64" i="11"/>
  <c r="AD21" i="11" s="1"/>
  <c r="AD19" i="11" s="1"/>
  <c r="AM64" i="11"/>
  <c r="AM21" i="11" s="1"/>
  <c r="AV64" i="11"/>
  <c r="AV21" i="11" s="1"/>
  <c r="AB166" i="11"/>
  <c r="AK166" i="11"/>
  <c r="AK28" i="11" s="1"/>
  <c r="AT166" i="11"/>
  <c r="AT28" i="11" s="1"/>
  <c r="H34" i="11"/>
  <c r="E64" i="11"/>
  <c r="E21" i="11" s="1"/>
  <c r="E19" i="11" s="1"/>
  <c r="V175" i="11"/>
  <c r="V29" i="11" s="1"/>
  <c r="AE175" i="11"/>
  <c r="AE29" i="11" s="1"/>
  <c r="AL175" i="11"/>
  <c r="AL29" i="11" s="1"/>
  <c r="AU175" i="11"/>
  <c r="AU29" i="11" s="1"/>
  <c r="AE19" i="11"/>
  <c r="S34" i="11"/>
  <c r="P166" i="11"/>
  <c r="Y166" i="11"/>
  <c r="Y28" i="11" s="1"/>
  <c r="Y26" i="11" s="1"/>
  <c r="AG166" i="11"/>
  <c r="AG28" i="11" s="1"/>
  <c r="AG26" i="11" s="1"/>
  <c r="AP166" i="11"/>
  <c r="AP28" i="11" s="1"/>
  <c r="AY166" i="11"/>
  <c r="AY28" i="11" s="1"/>
  <c r="H64" i="11"/>
  <c r="V42" i="11"/>
  <c r="AE42" i="11"/>
  <c r="AN42" i="11"/>
  <c r="G64" i="11"/>
  <c r="G21" i="11" s="1"/>
  <c r="G19" i="11" s="1"/>
  <c r="M166" i="11"/>
  <c r="M28" i="11" s="1"/>
  <c r="V166" i="11"/>
  <c r="V28" i="11" s="1"/>
  <c r="AE166" i="11"/>
  <c r="AN166" i="11"/>
  <c r="AN28" i="11" s="1"/>
  <c r="AW166" i="11"/>
  <c r="AW28" i="11" s="1"/>
  <c r="H166" i="11"/>
  <c r="H28" i="11" s="1"/>
  <c r="AD34" i="11"/>
  <c r="AV34" i="11"/>
  <c r="K34" i="11"/>
  <c r="M64" i="11"/>
  <c r="M21" i="11" s="1"/>
  <c r="Q64" i="11"/>
  <c r="Q21" i="11" s="1"/>
  <c r="Q19" i="11" s="1"/>
  <c r="AI64" i="11"/>
  <c r="AI21" i="11" s="1"/>
  <c r="AZ64" i="11"/>
  <c r="AZ21" i="11" s="1"/>
  <c r="E34" i="11"/>
  <c r="I64" i="11"/>
  <c r="I21" i="11" s="1"/>
  <c r="AJ26" i="11"/>
  <c r="AO353" i="11"/>
  <c r="T34" i="11"/>
  <c r="AF43" i="11"/>
  <c r="AF20" i="11" s="1"/>
  <c r="T166" i="11"/>
  <c r="AC166" i="11"/>
  <c r="AL166" i="11"/>
  <c r="AL28" i="11" s="1"/>
  <c r="AU166" i="11"/>
  <c r="AU28" i="11" s="1"/>
  <c r="J175" i="11"/>
  <c r="J29" i="11" s="1"/>
  <c r="O34" i="11"/>
  <c r="AF34" i="11"/>
  <c r="AX34" i="11"/>
  <c r="AV20" i="11"/>
  <c r="AF29" i="11"/>
  <c r="AQ20" i="11"/>
  <c r="AI20" i="11"/>
  <c r="AZ20" i="11"/>
  <c r="J353" i="11"/>
  <c r="J35" i="11"/>
  <c r="J34" i="11" s="1"/>
  <c r="R353" i="11"/>
  <c r="R35" i="11"/>
  <c r="R34" i="11" s="1"/>
  <c r="AA353" i="11"/>
  <c r="AA35" i="11"/>
  <c r="AA34" i="11" s="1"/>
  <c r="AJ353" i="11"/>
  <c r="AJ35" i="11"/>
  <c r="AJ34" i="11" s="1"/>
  <c r="AS353" i="11"/>
  <c r="AS35" i="11"/>
  <c r="AS34" i="11" s="1"/>
  <c r="BA353" i="11"/>
  <c r="BA35" i="11"/>
  <c r="BA34" i="11" s="1"/>
  <c r="AM20" i="11"/>
  <c r="AO175" i="11"/>
  <c r="AO29" i="11" s="1"/>
  <c r="AO26" i="11" s="1"/>
  <c r="AX175" i="11"/>
  <c r="AX29" i="11" s="1"/>
  <c r="AX26" i="11" s="1"/>
  <c r="I353" i="11"/>
  <c r="Q353" i="11"/>
  <c r="Z353" i="11"/>
  <c r="AI353" i="11"/>
  <c r="AQ353" i="11"/>
  <c r="AZ353" i="11"/>
  <c r="K353" i="11"/>
  <c r="S353" i="11"/>
  <c r="AB353" i="11"/>
  <c r="AK353" i="11"/>
  <c r="AT353" i="11"/>
  <c r="K64" i="11"/>
  <c r="K21" i="11" s="1"/>
  <c r="S64" i="11"/>
  <c r="S21" i="11" s="1"/>
  <c r="S19" i="11" s="1"/>
  <c r="AB64" i="11"/>
  <c r="AB21" i="11" s="1"/>
  <c r="AB19" i="11" s="1"/>
  <c r="AK64" i="11"/>
  <c r="AK21" i="11" s="1"/>
  <c r="AK19" i="11" s="1"/>
  <c r="AT64" i="11"/>
  <c r="AT21" i="11" s="1"/>
  <c r="AT19" i="11" s="1"/>
  <c r="L353" i="11"/>
  <c r="T353" i="11"/>
  <c r="AC353" i="11"/>
  <c r="AL353" i="11"/>
  <c r="AU353" i="11"/>
  <c r="AL34" i="11"/>
  <c r="AU34" i="11"/>
  <c r="E353" i="11"/>
  <c r="M353" i="11"/>
  <c r="U353" i="11"/>
  <c r="AD353" i="11"/>
  <c r="AM353" i="11"/>
  <c r="AV353" i="11"/>
  <c r="AB34" i="11"/>
  <c r="AT34" i="11"/>
  <c r="G353" i="11"/>
  <c r="O353" i="11"/>
  <c r="AF353" i="11"/>
  <c r="AX353" i="11"/>
  <c r="O64" i="11"/>
  <c r="O21" i="11" s="1"/>
  <c r="O19" i="11" s="1"/>
  <c r="W64" i="11"/>
  <c r="W21" i="11" s="1"/>
  <c r="W19" i="11" s="1"/>
  <c r="AF64" i="11"/>
  <c r="AF21" i="11" s="1"/>
  <c r="AO64" i="11"/>
  <c r="AO21" i="11" s="1"/>
  <c r="AO19" i="11" s="1"/>
  <c r="AX64" i="11"/>
  <c r="AX21" i="11" s="1"/>
  <c r="H353" i="11"/>
  <c r="P353" i="11"/>
  <c r="Y353" i="11"/>
  <c r="AG353" i="11"/>
  <c r="AP353" i="11"/>
  <c r="AY353" i="11"/>
  <c r="F151" i="11"/>
  <c r="F28" i="11"/>
  <c r="AE28" i="11"/>
  <c r="I26" i="11" l="1"/>
  <c r="AQ26" i="11"/>
  <c r="M19" i="11"/>
  <c r="AQ42" i="11"/>
  <c r="E151" i="11"/>
  <c r="AA42" i="11"/>
  <c r="AX19" i="11"/>
  <c r="AX18" i="11" s="1"/>
  <c r="AQ19" i="11"/>
  <c r="AQ18" i="11" s="1"/>
  <c r="AV26" i="11"/>
  <c r="H26" i="11"/>
  <c r="AN19" i="11"/>
  <c r="K19" i="11"/>
  <c r="AF26" i="11"/>
  <c r="AI26" i="11"/>
  <c r="W26" i="11"/>
  <c r="AY42" i="11"/>
  <c r="AN26" i="11"/>
  <c r="I19" i="11"/>
  <c r="I18" i="11" s="1"/>
  <c r="BA26" i="11"/>
  <c r="I151" i="11"/>
  <c r="M26" i="11"/>
  <c r="M18" i="11" s="1"/>
  <c r="R19" i="11"/>
  <c r="R18" i="11" s="1"/>
  <c r="AL42" i="11"/>
  <c r="AL41" i="11" s="1"/>
  <c r="F26" i="11"/>
  <c r="F18" i="11" s="1"/>
  <c r="J42" i="11"/>
  <c r="Y42" i="11"/>
  <c r="K151" i="11"/>
  <c r="AS26" i="11"/>
  <c r="AY26" i="11"/>
  <c r="AY18" i="11" s="1"/>
  <c r="L42" i="11"/>
  <c r="R26" i="11"/>
  <c r="M42" i="11"/>
  <c r="I42" i="11"/>
  <c r="I41" i="11" s="1"/>
  <c r="F42" i="11"/>
  <c r="F41" i="11" s="1"/>
  <c r="AP26" i="11"/>
  <c r="L19" i="11"/>
  <c r="U26" i="11"/>
  <c r="K26" i="11"/>
  <c r="AN41" i="11"/>
  <c r="S151" i="11"/>
  <c r="AM26" i="11"/>
  <c r="AM19" i="11"/>
  <c r="AW42" i="11"/>
  <c r="AW41" i="11" s="1"/>
  <c r="L26" i="11"/>
  <c r="AF151" i="11"/>
  <c r="J19" i="11"/>
  <c r="AU21" i="11"/>
  <c r="AU19" i="11" s="1"/>
  <c r="O29" i="11"/>
  <c r="O26" i="11" s="1"/>
  <c r="O18" i="11" s="1"/>
  <c r="H151" i="11"/>
  <c r="R151" i="11"/>
  <c r="AL19" i="11"/>
  <c r="W151" i="11"/>
  <c r="AW26" i="11"/>
  <c r="AW18" i="11" s="1"/>
  <c r="AJ21" i="11"/>
  <c r="AJ19" i="11" s="1"/>
  <c r="AJ18" i="11" s="1"/>
  <c r="G151" i="11"/>
  <c r="J26" i="11"/>
  <c r="BA41" i="11"/>
  <c r="Y19" i="11"/>
  <c r="AC21" i="11"/>
  <c r="AC19" i="11" s="1"/>
  <c r="AM42" i="11"/>
  <c r="AM41" i="11" s="1"/>
  <c r="R42" i="11"/>
  <c r="AV19" i="11"/>
  <c r="AK26" i="11"/>
  <c r="AK18" i="11" s="1"/>
  <c r="AZ26" i="11"/>
  <c r="Z18" i="11"/>
  <c r="G26" i="11"/>
  <c r="G18" i="11" s="1"/>
  <c r="AG42" i="11"/>
  <c r="AU26" i="11"/>
  <c r="Q151" i="11"/>
  <c r="AD42" i="11"/>
  <c r="AD41" i="11" s="1"/>
  <c r="AS21" i="11"/>
  <c r="AS19" i="11" s="1"/>
  <c r="Z42" i="11"/>
  <c r="S26" i="11"/>
  <c r="S18" i="11" s="1"/>
  <c r="AA151" i="11"/>
  <c r="AA41" i="11" s="1"/>
  <c r="T19" i="11"/>
  <c r="AI42" i="11"/>
  <c r="AI41" i="11" s="1"/>
  <c r="M151" i="11"/>
  <c r="AA18" i="11"/>
  <c r="Q42" i="11"/>
  <c r="Z151" i="11"/>
  <c r="AK42" i="11"/>
  <c r="AK41" i="11" s="1"/>
  <c r="T42" i="11"/>
  <c r="P42" i="11"/>
  <c r="AB42" i="11"/>
  <c r="AI19" i="11"/>
  <c r="AI18" i="11" s="1"/>
  <c r="AP42" i="11"/>
  <c r="AP41" i="11" s="1"/>
  <c r="W42" i="11"/>
  <c r="AY41" i="11"/>
  <c r="Q18" i="11"/>
  <c r="AE26" i="11"/>
  <c r="AE18" i="11" s="1"/>
  <c r="AL26" i="11"/>
  <c r="AJ41" i="11"/>
  <c r="AD151" i="11"/>
  <c r="AG151" i="11"/>
  <c r="AE151" i="11"/>
  <c r="AE41" i="11" s="1"/>
  <c r="AT26" i="11"/>
  <c r="AT18" i="11" s="1"/>
  <c r="V151" i="11"/>
  <c r="V41" i="11" s="1"/>
  <c r="U151" i="11"/>
  <c r="BA21" i="11"/>
  <c r="BA19" i="11" s="1"/>
  <c r="V26" i="11"/>
  <c r="V18" i="11" s="1"/>
  <c r="E26" i="11"/>
  <c r="E18" i="11" s="1"/>
  <c r="AP19" i="11"/>
  <c r="K42" i="11"/>
  <c r="K41" i="11" s="1"/>
  <c r="G42" i="11"/>
  <c r="AS41" i="11"/>
  <c r="AN18" i="11"/>
  <c r="Y151" i="11"/>
  <c r="Y41" i="11" s="1"/>
  <c r="AD18" i="11"/>
  <c r="AV42" i="11"/>
  <c r="AV41" i="11" s="1"/>
  <c r="P28" i="11"/>
  <c r="P26" i="11" s="1"/>
  <c r="P18" i="11" s="1"/>
  <c r="P151" i="11"/>
  <c r="AB151" i="11"/>
  <c r="AB28" i="11"/>
  <c r="AB26" i="11" s="1"/>
  <c r="AB18" i="11" s="1"/>
  <c r="AF19" i="11"/>
  <c r="AF18" i="11" s="1"/>
  <c r="H42" i="11"/>
  <c r="H21" i="11"/>
  <c r="H19" i="11" s="1"/>
  <c r="H18" i="11" s="1"/>
  <c r="AU41" i="11"/>
  <c r="AG18" i="11"/>
  <c r="AZ42" i="11"/>
  <c r="AZ41" i="11" s="1"/>
  <c r="E42" i="11"/>
  <c r="E41" i="11" s="1"/>
  <c r="AT42" i="11"/>
  <c r="AT41" i="11" s="1"/>
  <c r="J151" i="11"/>
  <c r="J41" i="11" s="1"/>
  <c r="U42" i="11"/>
  <c r="AZ19" i="11"/>
  <c r="L151" i="11"/>
  <c r="AC151" i="11"/>
  <c r="AC41" i="11" s="1"/>
  <c r="AC28" i="11"/>
  <c r="AC26" i="11" s="1"/>
  <c r="AC18" i="11" s="1"/>
  <c r="Y18" i="11"/>
  <c r="T151" i="11"/>
  <c r="T28" i="11"/>
  <c r="T26" i="11" s="1"/>
  <c r="AQ41" i="11"/>
  <c r="AO18" i="11"/>
  <c r="AX42" i="11"/>
  <c r="AX41" i="11" s="1"/>
  <c r="AO42" i="11"/>
  <c r="AO41" i="11" s="1"/>
  <c r="W18" i="11"/>
  <c r="AF42" i="11"/>
  <c r="S42" i="11"/>
  <c r="U18" i="11"/>
  <c r="O42" i="11"/>
  <c r="O41" i="11" s="1"/>
  <c r="AP18" i="11" l="1"/>
  <c r="BA18" i="11"/>
  <c r="L18" i="11"/>
  <c r="AL18" i="11"/>
  <c r="J18" i="11"/>
  <c r="AV18" i="11"/>
  <c r="K18" i="11"/>
  <c r="AB41" i="11"/>
  <c r="R41" i="11"/>
  <c r="M41" i="11"/>
  <c r="AM18" i="11"/>
  <c r="AF41" i="11"/>
  <c r="L41" i="11"/>
  <c r="S41" i="11"/>
  <c r="Z41" i="11"/>
  <c r="Q41" i="11"/>
  <c r="H41" i="11"/>
  <c r="AS18" i="11"/>
  <c r="AU18" i="11"/>
  <c r="U41" i="11"/>
  <c r="W41" i="11"/>
  <c r="G41" i="11"/>
  <c r="AZ18" i="11"/>
  <c r="AG41" i="11"/>
  <c r="T41" i="11"/>
  <c r="T18" i="11"/>
  <c r="P41" i="11"/>
  <c r="BN282" i="9" l="1"/>
  <c r="BN337" i="9"/>
  <c r="BX90" i="9"/>
  <c r="BW90" i="9"/>
  <c r="BV90" i="9"/>
  <c r="BU90" i="9"/>
  <c r="BT90" i="9"/>
  <c r="BS90" i="9"/>
  <c r="BR90" i="9"/>
  <c r="BQ90" i="9"/>
  <c r="BP90" i="9"/>
  <c r="BO90" i="9"/>
  <c r="BN90" i="9"/>
  <c r="BM90" i="9"/>
  <c r="BX40" i="9"/>
  <c r="BW40" i="9"/>
  <c r="BV40" i="9"/>
  <c r="BU40" i="9"/>
  <c r="BT40" i="9"/>
  <c r="BS40" i="9"/>
  <c r="BR40" i="9"/>
  <c r="BQ40" i="9"/>
  <c r="BP40" i="9"/>
  <c r="BO40" i="9"/>
  <c r="BN40" i="9"/>
  <c r="BM40" i="9"/>
  <c r="BX39" i="9"/>
  <c r="BW39" i="9"/>
  <c r="BV39" i="9"/>
  <c r="BU39" i="9"/>
  <c r="BT39" i="9"/>
  <c r="BS39" i="9"/>
  <c r="BR39" i="9"/>
  <c r="BQ39" i="9"/>
  <c r="BP39" i="9"/>
  <c r="BO39" i="9"/>
  <c r="BN39" i="9"/>
  <c r="BM39" i="9"/>
  <c r="BX38" i="9"/>
  <c r="BW38" i="9"/>
  <c r="BV38" i="9"/>
  <c r="BU38" i="9"/>
  <c r="BT38" i="9"/>
  <c r="BS38" i="9"/>
  <c r="BR38" i="9"/>
  <c r="BQ38" i="9"/>
  <c r="BP38" i="9"/>
  <c r="BO38" i="9"/>
  <c r="BN38" i="9"/>
  <c r="BM38" i="9"/>
  <c r="BX32" i="9"/>
  <c r="BW32" i="9"/>
  <c r="BV32" i="9"/>
  <c r="BU32" i="9"/>
  <c r="BT32" i="9"/>
  <c r="BS32" i="9"/>
  <c r="BR32" i="9"/>
  <c r="BQ32" i="9"/>
  <c r="BP32" i="9"/>
  <c r="BO32" i="9"/>
  <c r="BN32" i="9"/>
  <c r="BM32" i="9"/>
  <c r="BX30" i="9"/>
  <c r="BW30" i="9"/>
  <c r="BV30" i="9"/>
  <c r="BU30" i="9"/>
  <c r="BT30" i="9"/>
  <c r="BS30" i="9"/>
  <c r="BR30" i="9"/>
  <c r="BQ30" i="9"/>
  <c r="BP30" i="9"/>
  <c r="BO30" i="9"/>
  <c r="BN30" i="9"/>
  <c r="BM30" i="9"/>
  <c r="BX27" i="9"/>
  <c r="BW27" i="9"/>
  <c r="BV27" i="9"/>
  <c r="BU27" i="9"/>
  <c r="BT27" i="9"/>
  <c r="BS27" i="9"/>
  <c r="BR27" i="9"/>
  <c r="BQ27" i="9"/>
  <c r="BP27" i="9"/>
  <c r="BO27" i="9"/>
  <c r="BN27" i="9"/>
  <c r="BM27" i="9"/>
  <c r="BX24" i="9"/>
  <c r="BW24" i="9"/>
  <c r="BV24" i="9"/>
  <c r="BU24" i="9"/>
  <c r="BT24" i="9"/>
  <c r="BS24" i="9"/>
  <c r="BR24" i="9"/>
  <c r="BQ24" i="9"/>
  <c r="BP24" i="9"/>
  <c r="BO24" i="9"/>
  <c r="BN24" i="9"/>
  <c r="BM24" i="9"/>
  <c r="BM215" i="9"/>
  <c r="BN215" i="9"/>
  <c r="BO215" i="9"/>
  <c r="BP215" i="9"/>
  <c r="BQ215" i="9"/>
  <c r="BR215" i="9"/>
  <c r="BS215" i="9"/>
  <c r="BT215" i="9"/>
  <c r="BU215" i="9"/>
  <c r="BV215" i="9"/>
  <c r="BW215" i="9"/>
  <c r="BX215" i="9"/>
  <c r="BM216" i="9"/>
  <c r="BN216" i="9"/>
  <c r="BO216" i="9"/>
  <c r="BP216" i="9"/>
  <c r="BQ216" i="9"/>
  <c r="BR216" i="9"/>
  <c r="BS216" i="9"/>
  <c r="BT216" i="9"/>
  <c r="BU216" i="9"/>
  <c r="BV216" i="9"/>
  <c r="BW216" i="9"/>
  <c r="BX216" i="9"/>
  <c r="BM217" i="9"/>
  <c r="BN217" i="9"/>
  <c r="BO217" i="9"/>
  <c r="BP217" i="9"/>
  <c r="BQ217" i="9"/>
  <c r="BR217" i="9"/>
  <c r="BS217" i="9"/>
  <c r="BT217" i="9"/>
  <c r="BU217" i="9"/>
  <c r="BV217" i="9"/>
  <c r="BW217" i="9"/>
  <c r="BX217" i="9"/>
  <c r="BM218" i="9"/>
  <c r="BN218" i="9"/>
  <c r="BO218" i="9"/>
  <c r="BP218" i="9"/>
  <c r="BQ218" i="9"/>
  <c r="BR218" i="9"/>
  <c r="BS218" i="9"/>
  <c r="BT218" i="9"/>
  <c r="BU218" i="9"/>
  <c r="BV218" i="9"/>
  <c r="BW218" i="9"/>
  <c r="BX218" i="9"/>
  <c r="BM219" i="9"/>
  <c r="BN219" i="9"/>
  <c r="BO219" i="9"/>
  <c r="BP219" i="9"/>
  <c r="BQ219" i="9"/>
  <c r="BR219" i="9"/>
  <c r="BS219" i="9"/>
  <c r="BT219" i="9"/>
  <c r="BU219" i="9"/>
  <c r="BV219" i="9"/>
  <c r="BW219" i="9"/>
  <c r="BX219" i="9"/>
  <c r="BM220" i="9"/>
  <c r="BN220" i="9"/>
  <c r="BO220" i="9"/>
  <c r="BP220" i="9"/>
  <c r="BQ220" i="9"/>
  <c r="BR220" i="9"/>
  <c r="BS220" i="9"/>
  <c r="BT220" i="9"/>
  <c r="BU220" i="9"/>
  <c r="BV220" i="9"/>
  <c r="BW220" i="9"/>
  <c r="BX220" i="9"/>
  <c r="BM221" i="9"/>
  <c r="BN221" i="9"/>
  <c r="BO221" i="9"/>
  <c r="BP221" i="9"/>
  <c r="BQ221" i="9"/>
  <c r="BR221" i="9"/>
  <c r="BS221" i="9"/>
  <c r="BT221" i="9"/>
  <c r="BU221" i="9"/>
  <c r="BV221" i="9"/>
  <c r="BW221" i="9"/>
  <c r="BX221" i="9"/>
  <c r="BM222" i="9"/>
  <c r="BN222" i="9"/>
  <c r="BO222" i="9"/>
  <c r="BP222" i="9"/>
  <c r="BQ222" i="9"/>
  <c r="BR222" i="9"/>
  <c r="BS222" i="9"/>
  <c r="BT222" i="9"/>
  <c r="BU222" i="9"/>
  <c r="BV222" i="9"/>
  <c r="BW222" i="9"/>
  <c r="BX222" i="9"/>
  <c r="BM223" i="9"/>
  <c r="BN223" i="9"/>
  <c r="BO223" i="9"/>
  <c r="BP223" i="9"/>
  <c r="BQ223" i="9"/>
  <c r="BR223" i="9"/>
  <c r="BS223" i="9"/>
  <c r="BT223" i="9"/>
  <c r="BU223" i="9"/>
  <c r="BV223" i="9"/>
  <c r="BW223" i="9"/>
  <c r="BX223" i="9"/>
  <c r="BM224" i="9"/>
  <c r="BN224" i="9"/>
  <c r="BO224" i="9"/>
  <c r="BP224" i="9"/>
  <c r="BQ224" i="9"/>
  <c r="BR224" i="9"/>
  <c r="BS224" i="9"/>
  <c r="BT224" i="9"/>
  <c r="BU224" i="9"/>
  <c r="BV224" i="9"/>
  <c r="BW224" i="9"/>
  <c r="BX224" i="9"/>
  <c r="BM225" i="9"/>
  <c r="BN225" i="9"/>
  <c r="BO225" i="9"/>
  <c r="BP225" i="9"/>
  <c r="BQ225" i="9"/>
  <c r="BR225" i="9"/>
  <c r="BS225" i="9"/>
  <c r="BT225" i="9"/>
  <c r="BU225" i="9"/>
  <c r="BV225" i="9"/>
  <c r="BW225" i="9"/>
  <c r="BX225" i="9"/>
  <c r="BM226" i="9"/>
  <c r="BN226" i="9"/>
  <c r="BO226" i="9"/>
  <c r="BP226" i="9"/>
  <c r="BQ226" i="9"/>
  <c r="BR226" i="9"/>
  <c r="BS226" i="9"/>
  <c r="BT226" i="9"/>
  <c r="BU226" i="9"/>
  <c r="BV226" i="9"/>
  <c r="BW226" i="9"/>
  <c r="BX226" i="9"/>
  <c r="BM227" i="9"/>
  <c r="BN227" i="9"/>
  <c r="BO227" i="9"/>
  <c r="BP227" i="9"/>
  <c r="BQ227" i="9"/>
  <c r="BR227" i="9"/>
  <c r="BS227" i="9"/>
  <c r="BT227" i="9"/>
  <c r="BU227" i="9"/>
  <c r="BV227" i="9"/>
  <c r="BW227" i="9"/>
  <c r="BX227" i="9"/>
  <c r="BM228" i="9"/>
  <c r="BN228" i="9"/>
  <c r="BO228" i="9"/>
  <c r="BP228" i="9"/>
  <c r="BQ228" i="9"/>
  <c r="BR228" i="9"/>
  <c r="BS228" i="9"/>
  <c r="BT228" i="9"/>
  <c r="BU228" i="9"/>
  <c r="BV228" i="9"/>
  <c r="BW228" i="9"/>
  <c r="BX228" i="9"/>
  <c r="BM229" i="9"/>
  <c r="BN229" i="9"/>
  <c r="BO229" i="9"/>
  <c r="BP229" i="9"/>
  <c r="BQ229" i="9"/>
  <c r="BR229" i="9"/>
  <c r="BS229" i="9"/>
  <c r="BT229" i="9"/>
  <c r="BU229" i="9"/>
  <c r="BV229" i="9"/>
  <c r="BW229" i="9"/>
  <c r="BX229" i="9"/>
  <c r="BM230" i="9"/>
  <c r="BN230" i="9"/>
  <c r="BO230" i="9"/>
  <c r="BP230" i="9"/>
  <c r="BQ230" i="9"/>
  <c r="BR230" i="9"/>
  <c r="BS230" i="9"/>
  <c r="BT230" i="9"/>
  <c r="BU230" i="9"/>
  <c r="BV230" i="9"/>
  <c r="BW230" i="9"/>
  <c r="BX230" i="9"/>
  <c r="BM231" i="9"/>
  <c r="BN231" i="9"/>
  <c r="BO231" i="9"/>
  <c r="BP231" i="9"/>
  <c r="BQ231" i="9"/>
  <c r="BR231" i="9"/>
  <c r="BS231" i="9"/>
  <c r="BT231" i="9"/>
  <c r="BU231" i="9"/>
  <c r="BV231" i="9"/>
  <c r="BW231" i="9"/>
  <c r="BX231" i="9"/>
  <c r="BM232" i="9"/>
  <c r="BN232" i="9"/>
  <c r="BO232" i="9"/>
  <c r="BP232" i="9"/>
  <c r="BQ232" i="9"/>
  <c r="BR232" i="9"/>
  <c r="BS232" i="9"/>
  <c r="BT232" i="9"/>
  <c r="BU232" i="9"/>
  <c r="BV232" i="9"/>
  <c r="BW232" i="9"/>
  <c r="BX232" i="9"/>
  <c r="BM233" i="9"/>
  <c r="BN233" i="9"/>
  <c r="BO233" i="9"/>
  <c r="BP233" i="9"/>
  <c r="BQ233" i="9"/>
  <c r="BR233" i="9"/>
  <c r="BS233" i="9"/>
  <c r="BT233" i="9"/>
  <c r="BU233" i="9"/>
  <c r="BV233" i="9"/>
  <c r="BW233" i="9"/>
  <c r="BX233" i="9"/>
  <c r="BM234" i="9"/>
  <c r="BN234" i="9"/>
  <c r="BO234" i="9"/>
  <c r="BP234" i="9"/>
  <c r="BQ234" i="9"/>
  <c r="BR234" i="9"/>
  <c r="BS234" i="9"/>
  <c r="BT234" i="9"/>
  <c r="BU234" i="9"/>
  <c r="BV234" i="9"/>
  <c r="BW234" i="9"/>
  <c r="BX234" i="9"/>
  <c r="BM235" i="9"/>
  <c r="BN235" i="9"/>
  <c r="BO235" i="9"/>
  <c r="BP235" i="9"/>
  <c r="BQ235" i="9"/>
  <c r="BR235" i="9"/>
  <c r="BS235" i="9"/>
  <c r="BT235" i="9"/>
  <c r="BU235" i="9"/>
  <c r="BV235" i="9"/>
  <c r="BW235" i="9"/>
  <c r="BX235" i="9"/>
  <c r="BM236" i="9"/>
  <c r="BN236" i="9"/>
  <c r="BO236" i="9"/>
  <c r="BP236" i="9"/>
  <c r="BQ236" i="9"/>
  <c r="BR236" i="9"/>
  <c r="BS236" i="9"/>
  <c r="BT236" i="9"/>
  <c r="BU236" i="9"/>
  <c r="BV236" i="9"/>
  <c r="BW236" i="9"/>
  <c r="BX236" i="9"/>
  <c r="BM237" i="9"/>
  <c r="BN237" i="9"/>
  <c r="BO237" i="9"/>
  <c r="BP237" i="9"/>
  <c r="BQ237" i="9"/>
  <c r="BR237" i="9"/>
  <c r="BS237" i="9"/>
  <c r="BT237" i="9"/>
  <c r="BU237" i="9"/>
  <c r="BV237" i="9"/>
  <c r="BW237" i="9"/>
  <c r="BX237" i="9"/>
  <c r="BM238" i="9"/>
  <c r="BN238" i="9"/>
  <c r="BO238" i="9"/>
  <c r="BP238" i="9"/>
  <c r="BQ238" i="9"/>
  <c r="BR238" i="9"/>
  <c r="BS238" i="9"/>
  <c r="BT238" i="9"/>
  <c r="BU238" i="9"/>
  <c r="BV238" i="9"/>
  <c r="BW238" i="9"/>
  <c r="BX238" i="9"/>
  <c r="BM239" i="9"/>
  <c r="BN239" i="9"/>
  <c r="BO239" i="9"/>
  <c r="BP239" i="9"/>
  <c r="BQ239" i="9"/>
  <c r="BR239" i="9"/>
  <c r="BS239" i="9"/>
  <c r="BT239" i="9"/>
  <c r="BU239" i="9"/>
  <c r="BV239" i="9"/>
  <c r="BW239" i="9"/>
  <c r="BX239" i="9"/>
  <c r="BM240" i="9"/>
  <c r="BN240" i="9"/>
  <c r="BO240" i="9"/>
  <c r="BP240" i="9"/>
  <c r="BQ240" i="9"/>
  <c r="BR240" i="9"/>
  <c r="BS240" i="9"/>
  <c r="BT240" i="9"/>
  <c r="BU240" i="9"/>
  <c r="BV240" i="9"/>
  <c r="BW240" i="9"/>
  <c r="BX240" i="9"/>
  <c r="BM241" i="9"/>
  <c r="BN241" i="9"/>
  <c r="BO241" i="9"/>
  <c r="BP241" i="9"/>
  <c r="BQ241" i="9"/>
  <c r="BR241" i="9"/>
  <c r="BS241" i="9"/>
  <c r="BT241" i="9"/>
  <c r="BU241" i="9"/>
  <c r="BV241" i="9"/>
  <c r="BW241" i="9"/>
  <c r="BX241" i="9"/>
  <c r="BM242" i="9"/>
  <c r="BN242" i="9"/>
  <c r="BO242" i="9"/>
  <c r="BP242" i="9"/>
  <c r="BQ242" i="9"/>
  <c r="BR242" i="9"/>
  <c r="BS242" i="9"/>
  <c r="BT242" i="9"/>
  <c r="BU242" i="9"/>
  <c r="BV242" i="9"/>
  <c r="BW242" i="9"/>
  <c r="BX242" i="9"/>
  <c r="BM243" i="9"/>
  <c r="BN243" i="9"/>
  <c r="BO243" i="9"/>
  <c r="BP243" i="9"/>
  <c r="BQ243" i="9"/>
  <c r="BR243" i="9"/>
  <c r="BS243" i="9"/>
  <c r="BT243" i="9"/>
  <c r="BU243" i="9"/>
  <c r="BV243" i="9"/>
  <c r="BW243" i="9"/>
  <c r="BX243" i="9"/>
  <c r="BM244" i="9"/>
  <c r="BN244" i="9"/>
  <c r="BO244" i="9"/>
  <c r="BP244" i="9"/>
  <c r="BQ244" i="9"/>
  <c r="BR244" i="9"/>
  <c r="BS244" i="9"/>
  <c r="BT244" i="9"/>
  <c r="BU244" i="9"/>
  <c r="BV244" i="9"/>
  <c r="BW244" i="9"/>
  <c r="BX244" i="9"/>
  <c r="BM245" i="9"/>
  <c r="BN245" i="9"/>
  <c r="BO245" i="9"/>
  <c r="BP245" i="9"/>
  <c r="BQ245" i="9"/>
  <c r="BR245" i="9"/>
  <c r="BS245" i="9"/>
  <c r="BT245" i="9"/>
  <c r="BU245" i="9"/>
  <c r="BV245" i="9"/>
  <c r="BW245" i="9"/>
  <c r="BX245" i="9"/>
  <c r="BM246" i="9"/>
  <c r="BN246" i="9"/>
  <c r="BO246" i="9"/>
  <c r="BP246" i="9"/>
  <c r="BQ246" i="9"/>
  <c r="BR246" i="9"/>
  <c r="BS246" i="9"/>
  <c r="BT246" i="9"/>
  <c r="BU246" i="9"/>
  <c r="BV246" i="9"/>
  <c r="BW246" i="9"/>
  <c r="BX246" i="9"/>
  <c r="BM247" i="9"/>
  <c r="BN247" i="9"/>
  <c r="BO247" i="9"/>
  <c r="BP247" i="9"/>
  <c r="BQ247" i="9"/>
  <c r="BR247" i="9"/>
  <c r="BS247" i="9"/>
  <c r="BT247" i="9"/>
  <c r="BU247" i="9"/>
  <c r="BV247" i="9"/>
  <c r="BW247" i="9"/>
  <c r="BX247" i="9"/>
  <c r="BM248" i="9"/>
  <c r="BN248" i="9"/>
  <c r="BO248" i="9"/>
  <c r="BP248" i="9"/>
  <c r="BQ248" i="9"/>
  <c r="BR248" i="9"/>
  <c r="BS248" i="9"/>
  <c r="BT248" i="9"/>
  <c r="BU248" i="9"/>
  <c r="BV248" i="9"/>
  <c r="BW248" i="9"/>
  <c r="BX248" i="9"/>
  <c r="BM249" i="9"/>
  <c r="BN249" i="9"/>
  <c r="BO249" i="9"/>
  <c r="BP249" i="9"/>
  <c r="BQ249" i="9"/>
  <c r="BR249" i="9"/>
  <c r="BS249" i="9"/>
  <c r="BT249" i="9"/>
  <c r="BU249" i="9"/>
  <c r="BV249" i="9"/>
  <c r="BW249" i="9"/>
  <c r="BX249" i="9"/>
  <c r="BM250" i="9"/>
  <c r="BN250" i="9"/>
  <c r="BO250" i="9"/>
  <c r="BP250" i="9"/>
  <c r="BQ250" i="9"/>
  <c r="BR250" i="9"/>
  <c r="BS250" i="9"/>
  <c r="BT250" i="9"/>
  <c r="BU250" i="9"/>
  <c r="BV250" i="9"/>
  <c r="BW250" i="9"/>
  <c r="BX250" i="9"/>
  <c r="BM251" i="9"/>
  <c r="BN251" i="9"/>
  <c r="BO251" i="9"/>
  <c r="BP251" i="9"/>
  <c r="BQ251" i="9"/>
  <c r="BR251" i="9"/>
  <c r="BS251" i="9"/>
  <c r="BT251" i="9"/>
  <c r="BU251" i="9"/>
  <c r="BV251" i="9"/>
  <c r="BW251" i="9"/>
  <c r="BX251" i="9"/>
  <c r="BM252" i="9"/>
  <c r="BN252" i="9"/>
  <c r="BO252" i="9"/>
  <c r="BP252" i="9"/>
  <c r="BQ252" i="9"/>
  <c r="BR252" i="9"/>
  <c r="BS252" i="9"/>
  <c r="BT252" i="9"/>
  <c r="BU252" i="9"/>
  <c r="BV252" i="9"/>
  <c r="BW252" i="9"/>
  <c r="BX252" i="9"/>
  <c r="BM253" i="9"/>
  <c r="BN253" i="9"/>
  <c r="BO253" i="9"/>
  <c r="BP253" i="9"/>
  <c r="BQ253" i="9"/>
  <c r="BR253" i="9"/>
  <c r="BS253" i="9"/>
  <c r="BT253" i="9"/>
  <c r="BU253" i="9"/>
  <c r="BV253" i="9"/>
  <c r="BW253" i="9"/>
  <c r="BX253" i="9"/>
  <c r="BM254" i="9"/>
  <c r="BN254" i="9"/>
  <c r="BO254" i="9"/>
  <c r="BP254" i="9"/>
  <c r="BQ254" i="9"/>
  <c r="BR254" i="9"/>
  <c r="BS254" i="9"/>
  <c r="BT254" i="9"/>
  <c r="BU254" i="9"/>
  <c r="BV254" i="9"/>
  <c r="BW254" i="9"/>
  <c r="BX254" i="9"/>
  <c r="BM255" i="9"/>
  <c r="BN255" i="9"/>
  <c r="BO255" i="9"/>
  <c r="BP255" i="9"/>
  <c r="BQ255" i="9"/>
  <c r="BR255" i="9"/>
  <c r="BS255" i="9"/>
  <c r="BT255" i="9"/>
  <c r="BU255" i="9"/>
  <c r="BV255" i="9"/>
  <c r="BW255" i="9"/>
  <c r="BX255" i="9"/>
  <c r="BM256" i="9"/>
  <c r="BN256" i="9"/>
  <c r="BO256" i="9"/>
  <c r="BP256" i="9"/>
  <c r="BQ256" i="9"/>
  <c r="BR256" i="9"/>
  <c r="BS256" i="9"/>
  <c r="BT256" i="9"/>
  <c r="BU256" i="9"/>
  <c r="BV256" i="9"/>
  <c r="BW256" i="9"/>
  <c r="BX256" i="9"/>
  <c r="BM257" i="9"/>
  <c r="BN257" i="9"/>
  <c r="BO257" i="9"/>
  <c r="BP257" i="9"/>
  <c r="BQ257" i="9"/>
  <c r="BR257" i="9"/>
  <c r="BS257" i="9"/>
  <c r="BT257" i="9"/>
  <c r="BU257" i="9"/>
  <c r="BV257" i="9"/>
  <c r="BW257" i="9"/>
  <c r="BX257" i="9"/>
  <c r="BM258" i="9"/>
  <c r="BN258" i="9"/>
  <c r="BO258" i="9"/>
  <c r="BP258" i="9"/>
  <c r="BQ258" i="9"/>
  <c r="BR258" i="9"/>
  <c r="BS258" i="9"/>
  <c r="BT258" i="9"/>
  <c r="BU258" i="9"/>
  <c r="BV258" i="9"/>
  <c r="BW258" i="9"/>
  <c r="BX258" i="9"/>
  <c r="BM259" i="9"/>
  <c r="BN259" i="9"/>
  <c r="BO259" i="9"/>
  <c r="BP259" i="9"/>
  <c r="BQ259" i="9"/>
  <c r="BR259" i="9"/>
  <c r="BS259" i="9"/>
  <c r="BT259" i="9"/>
  <c r="BU259" i="9"/>
  <c r="BV259" i="9"/>
  <c r="BW259" i="9"/>
  <c r="BX259" i="9"/>
  <c r="BM260" i="9"/>
  <c r="BN260" i="9"/>
  <c r="BO260" i="9"/>
  <c r="BP260" i="9"/>
  <c r="BQ260" i="9"/>
  <c r="BR260" i="9"/>
  <c r="BS260" i="9"/>
  <c r="BT260" i="9"/>
  <c r="BU260" i="9"/>
  <c r="BV260" i="9"/>
  <c r="BW260" i="9"/>
  <c r="BX260" i="9"/>
  <c r="BM261" i="9"/>
  <c r="BN261" i="9"/>
  <c r="BO261" i="9"/>
  <c r="BP261" i="9"/>
  <c r="BQ261" i="9"/>
  <c r="BR261" i="9"/>
  <c r="BS261" i="9"/>
  <c r="BT261" i="9"/>
  <c r="BU261" i="9"/>
  <c r="BV261" i="9"/>
  <c r="BW261" i="9"/>
  <c r="BX261" i="9"/>
  <c r="BM262" i="9"/>
  <c r="BN262" i="9"/>
  <c r="BO262" i="9"/>
  <c r="BP262" i="9"/>
  <c r="BQ262" i="9"/>
  <c r="BR262" i="9"/>
  <c r="BS262" i="9"/>
  <c r="BT262" i="9"/>
  <c r="BU262" i="9"/>
  <c r="BV262" i="9"/>
  <c r="BW262" i="9"/>
  <c r="BX262" i="9"/>
  <c r="BM263" i="9"/>
  <c r="BN263" i="9"/>
  <c r="BO263" i="9"/>
  <c r="BP263" i="9"/>
  <c r="BQ263" i="9"/>
  <c r="BR263" i="9"/>
  <c r="BS263" i="9"/>
  <c r="BT263" i="9"/>
  <c r="BU263" i="9"/>
  <c r="BV263" i="9"/>
  <c r="BW263" i="9"/>
  <c r="BX263" i="9"/>
  <c r="BM264" i="9"/>
  <c r="BN264" i="9"/>
  <c r="BO264" i="9"/>
  <c r="BP264" i="9"/>
  <c r="BQ264" i="9"/>
  <c r="BR264" i="9"/>
  <c r="BS264" i="9"/>
  <c r="BT264" i="9"/>
  <c r="BU264" i="9"/>
  <c r="BV264" i="9"/>
  <c r="BW264" i="9"/>
  <c r="BX264" i="9"/>
  <c r="BM265" i="9"/>
  <c r="BN265" i="9"/>
  <c r="BO265" i="9"/>
  <c r="BP265" i="9"/>
  <c r="BQ265" i="9"/>
  <c r="BR265" i="9"/>
  <c r="BS265" i="9"/>
  <c r="BT265" i="9"/>
  <c r="BU265" i="9"/>
  <c r="BV265" i="9"/>
  <c r="BW265" i="9"/>
  <c r="BX265" i="9"/>
  <c r="BM266" i="9"/>
  <c r="BN266" i="9"/>
  <c r="BO266" i="9"/>
  <c r="BP266" i="9"/>
  <c r="BQ266" i="9"/>
  <c r="BR266" i="9"/>
  <c r="BS266" i="9"/>
  <c r="BT266" i="9"/>
  <c r="BU266" i="9"/>
  <c r="BV266" i="9"/>
  <c r="BW266" i="9"/>
  <c r="BX266" i="9"/>
  <c r="BM267" i="9"/>
  <c r="BN267" i="9"/>
  <c r="BO267" i="9"/>
  <c r="BP267" i="9"/>
  <c r="BQ267" i="9"/>
  <c r="BR267" i="9"/>
  <c r="BS267" i="9"/>
  <c r="BT267" i="9"/>
  <c r="BU267" i="9"/>
  <c r="BV267" i="9"/>
  <c r="BW267" i="9"/>
  <c r="BX267" i="9"/>
  <c r="BM268" i="9"/>
  <c r="BN268" i="9"/>
  <c r="BO268" i="9"/>
  <c r="BP268" i="9"/>
  <c r="BQ268" i="9"/>
  <c r="BR268" i="9"/>
  <c r="BS268" i="9"/>
  <c r="BT268" i="9"/>
  <c r="BU268" i="9"/>
  <c r="BV268" i="9"/>
  <c r="BW268" i="9"/>
  <c r="BX268" i="9"/>
  <c r="BM269" i="9"/>
  <c r="BN269" i="9"/>
  <c r="BO269" i="9"/>
  <c r="BP269" i="9"/>
  <c r="BQ269" i="9"/>
  <c r="BR269" i="9"/>
  <c r="BS269" i="9"/>
  <c r="BT269" i="9"/>
  <c r="BU269" i="9"/>
  <c r="BV269" i="9"/>
  <c r="BW269" i="9"/>
  <c r="BX269" i="9"/>
  <c r="BM270" i="9"/>
  <c r="BN270" i="9"/>
  <c r="BO270" i="9"/>
  <c r="BP270" i="9"/>
  <c r="BQ270" i="9"/>
  <c r="BR270" i="9"/>
  <c r="BS270" i="9"/>
  <c r="BT270" i="9"/>
  <c r="BU270" i="9"/>
  <c r="BV270" i="9"/>
  <c r="BW270" i="9"/>
  <c r="BX270" i="9"/>
  <c r="BM271" i="9"/>
  <c r="BN271" i="9"/>
  <c r="BO271" i="9"/>
  <c r="BP271" i="9"/>
  <c r="BQ271" i="9"/>
  <c r="BR271" i="9"/>
  <c r="BS271" i="9"/>
  <c r="BT271" i="9"/>
  <c r="BU271" i="9"/>
  <c r="BV271" i="9"/>
  <c r="BW271" i="9"/>
  <c r="BX271" i="9"/>
  <c r="BM272" i="9"/>
  <c r="BN272" i="9"/>
  <c r="BO272" i="9"/>
  <c r="BP272" i="9"/>
  <c r="BQ272" i="9"/>
  <c r="BR272" i="9"/>
  <c r="BS272" i="9"/>
  <c r="BT272" i="9"/>
  <c r="BU272" i="9"/>
  <c r="BV272" i="9"/>
  <c r="BW272" i="9"/>
  <c r="BX272" i="9"/>
  <c r="BM273" i="9"/>
  <c r="BN273" i="9"/>
  <c r="BO273" i="9"/>
  <c r="BP273" i="9"/>
  <c r="BQ273" i="9"/>
  <c r="BR273" i="9"/>
  <c r="BS273" i="9"/>
  <c r="BT273" i="9"/>
  <c r="BU273" i="9"/>
  <c r="BV273" i="9"/>
  <c r="BW273" i="9"/>
  <c r="BX273" i="9"/>
  <c r="BM274" i="9"/>
  <c r="BN274" i="9"/>
  <c r="BO274" i="9"/>
  <c r="BP274" i="9"/>
  <c r="BQ274" i="9"/>
  <c r="BR274" i="9"/>
  <c r="BS274" i="9"/>
  <c r="BT274" i="9"/>
  <c r="BU274" i="9"/>
  <c r="BV274" i="9"/>
  <c r="BW274" i="9"/>
  <c r="BX274" i="9"/>
  <c r="BM275" i="9"/>
  <c r="BN275" i="9"/>
  <c r="BO275" i="9"/>
  <c r="BP275" i="9"/>
  <c r="BQ275" i="9"/>
  <c r="BR275" i="9"/>
  <c r="BS275" i="9"/>
  <c r="BT275" i="9"/>
  <c r="BU275" i="9"/>
  <c r="BV275" i="9"/>
  <c r="BW275" i="9"/>
  <c r="BX275" i="9"/>
  <c r="BM276" i="9"/>
  <c r="BN276" i="9"/>
  <c r="BO276" i="9"/>
  <c r="BP276" i="9"/>
  <c r="BQ276" i="9"/>
  <c r="BR276" i="9"/>
  <c r="BS276" i="9"/>
  <c r="BT276" i="9"/>
  <c r="BU276" i="9"/>
  <c r="BV276" i="9"/>
  <c r="BW276" i="9"/>
  <c r="BX276" i="9"/>
  <c r="BM277" i="9"/>
  <c r="BN277" i="9"/>
  <c r="BO277" i="9"/>
  <c r="BP277" i="9"/>
  <c r="BQ277" i="9"/>
  <c r="BR277" i="9"/>
  <c r="BS277" i="9"/>
  <c r="BT277" i="9"/>
  <c r="BU277" i="9"/>
  <c r="BV277" i="9"/>
  <c r="BW277" i="9"/>
  <c r="BX277" i="9"/>
  <c r="BM278" i="9"/>
  <c r="BN278" i="9"/>
  <c r="BO278" i="9"/>
  <c r="BP278" i="9"/>
  <c r="BQ278" i="9"/>
  <c r="BR278" i="9"/>
  <c r="BS278" i="9"/>
  <c r="BT278" i="9"/>
  <c r="BU278" i="9"/>
  <c r="BV278" i="9"/>
  <c r="BW278" i="9"/>
  <c r="BX278" i="9"/>
  <c r="BM279" i="9"/>
  <c r="BN279" i="9"/>
  <c r="BO279" i="9"/>
  <c r="BP279" i="9"/>
  <c r="BQ279" i="9"/>
  <c r="BR279" i="9"/>
  <c r="BS279" i="9"/>
  <c r="BT279" i="9"/>
  <c r="BU279" i="9"/>
  <c r="BV279" i="9"/>
  <c r="BW279" i="9"/>
  <c r="BX279" i="9"/>
  <c r="BM280" i="9"/>
  <c r="BN280" i="9"/>
  <c r="BO280" i="9"/>
  <c r="BP280" i="9"/>
  <c r="BQ280" i="9"/>
  <c r="BR280" i="9"/>
  <c r="BS280" i="9"/>
  <c r="BT280" i="9"/>
  <c r="BU280" i="9"/>
  <c r="BV280" i="9"/>
  <c r="BW280" i="9"/>
  <c r="BX280" i="9"/>
  <c r="BM281" i="9"/>
  <c r="BN281" i="9"/>
  <c r="BO281" i="9"/>
  <c r="BP281" i="9"/>
  <c r="BQ281" i="9"/>
  <c r="BR281" i="9"/>
  <c r="BS281" i="9"/>
  <c r="BT281" i="9"/>
  <c r="BU281" i="9"/>
  <c r="BV281" i="9"/>
  <c r="BW281" i="9"/>
  <c r="BX281" i="9"/>
  <c r="BM282" i="9"/>
  <c r="BO282" i="9"/>
  <c r="BP282" i="9"/>
  <c r="BQ282" i="9"/>
  <c r="BR282" i="9"/>
  <c r="BS282" i="9"/>
  <c r="BT282" i="9"/>
  <c r="BU282" i="9"/>
  <c r="BV282" i="9"/>
  <c r="BW282" i="9"/>
  <c r="BX282" i="9"/>
  <c r="BM283" i="9"/>
  <c r="BN283" i="9"/>
  <c r="BO283" i="9"/>
  <c r="BP283" i="9"/>
  <c r="BQ283" i="9"/>
  <c r="BR283" i="9"/>
  <c r="BS283" i="9"/>
  <c r="BT283" i="9"/>
  <c r="BU283" i="9"/>
  <c r="BV283" i="9"/>
  <c r="BW283" i="9"/>
  <c r="BX283" i="9"/>
  <c r="BM284" i="9"/>
  <c r="BN284" i="9"/>
  <c r="BO284" i="9"/>
  <c r="BP284" i="9"/>
  <c r="BQ284" i="9"/>
  <c r="BR284" i="9"/>
  <c r="BS284" i="9"/>
  <c r="BT284" i="9"/>
  <c r="BU284" i="9"/>
  <c r="BV284" i="9"/>
  <c r="BW284" i="9"/>
  <c r="BX284" i="9"/>
  <c r="BM285" i="9"/>
  <c r="BN285" i="9"/>
  <c r="BO285" i="9"/>
  <c r="BP285" i="9"/>
  <c r="BQ285" i="9"/>
  <c r="BR285" i="9"/>
  <c r="BS285" i="9"/>
  <c r="BT285" i="9"/>
  <c r="BU285" i="9"/>
  <c r="BV285" i="9"/>
  <c r="BW285" i="9"/>
  <c r="BX285" i="9"/>
  <c r="BM286" i="9"/>
  <c r="BN286" i="9"/>
  <c r="BO286" i="9"/>
  <c r="BP286" i="9"/>
  <c r="BQ286" i="9"/>
  <c r="BR286" i="9"/>
  <c r="BS286" i="9"/>
  <c r="BT286" i="9"/>
  <c r="BU286" i="9"/>
  <c r="BV286" i="9"/>
  <c r="BW286" i="9"/>
  <c r="BX286" i="9"/>
  <c r="BM287" i="9"/>
  <c r="BN287" i="9"/>
  <c r="BO287" i="9"/>
  <c r="BP287" i="9"/>
  <c r="BQ287" i="9"/>
  <c r="BR287" i="9"/>
  <c r="BS287" i="9"/>
  <c r="BT287" i="9"/>
  <c r="BU287" i="9"/>
  <c r="BV287" i="9"/>
  <c r="BW287" i="9"/>
  <c r="BX287" i="9"/>
  <c r="BM288" i="9"/>
  <c r="BN288" i="9"/>
  <c r="BO288" i="9"/>
  <c r="BP288" i="9"/>
  <c r="BQ288" i="9"/>
  <c r="BR288" i="9"/>
  <c r="BS288" i="9"/>
  <c r="BT288" i="9"/>
  <c r="BU288" i="9"/>
  <c r="BV288" i="9"/>
  <c r="BW288" i="9"/>
  <c r="BX288" i="9"/>
  <c r="BM289" i="9"/>
  <c r="BN289" i="9"/>
  <c r="BO289" i="9"/>
  <c r="BP289" i="9"/>
  <c r="BQ289" i="9"/>
  <c r="BR289" i="9"/>
  <c r="BS289" i="9"/>
  <c r="BT289" i="9"/>
  <c r="BU289" i="9"/>
  <c r="BV289" i="9"/>
  <c r="BW289" i="9"/>
  <c r="BX289" i="9"/>
  <c r="BM290" i="9"/>
  <c r="BN290" i="9"/>
  <c r="BO290" i="9"/>
  <c r="BP290" i="9"/>
  <c r="BQ290" i="9"/>
  <c r="BR290" i="9"/>
  <c r="BS290" i="9"/>
  <c r="BT290" i="9"/>
  <c r="BU290" i="9"/>
  <c r="BV290" i="9"/>
  <c r="BW290" i="9"/>
  <c r="BX290" i="9"/>
  <c r="BM291" i="9"/>
  <c r="BN291" i="9"/>
  <c r="BO291" i="9"/>
  <c r="BP291" i="9"/>
  <c r="BQ291" i="9"/>
  <c r="BR291" i="9"/>
  <c r="BS291" i="9"/>
  <c r="BT291" i="9"/>
  <c r="BU291" i="9"/>
  <c r="BV291" i="9"/>
  <c r="BW291" i="9"/>
  <c r="BX291" i="9"/>
  <c r="BM292" i="9"/>
  <c r="BN292" i="9"/>
  <c r="BO292" i="9"/>
  <c r="BP292" i="9"/>
  <c r="BQ292" i="9"/>
  <c r="BR292" i="9"/>
  <c r="BS292" i="9"/>
  <c r="BT292" i="9"/>
  <c r="BU292" i="9"/>
  <c r="BV292" i="9"/>
  <c r="BW292" i="9"/>
  <c r="BX292" i="9"/>
  <c r="BM293" i="9"/>
  <c r="BN293" i="9"/>
  <c r="BO293" i="9"/>
  <c r="BP293" i="9"/>
  <c r="BQ293" i="9"/>
  <c r="BR293" i="9"/>
  <c r="BS293" i="9"/>
  <c r="BT293" i="9"/>
  <c r="BU293" i="9"/>
  <c r="BV293" i="9"/>
  <c r="BW293" i="9"/>
  <c r="BX293" i="9"/>
  <c r="BM294" i="9"/>
  <c r="BN294" i="9"/>
  <c r="BO294" i="9"/>
  <c r="BP294" i="9"/>
  <c r="BQ294" i="9"/>
  <c r="BR294" i="9"/>
  <c r="BS294" i="9"/>
  <c r="BT294" i="9"/>
  <c r="BU294" i="9"/>
  <c r="BV294" i="9"/>
  <c r="BW294" i="9"/>
  <c r="BX294" i="9"/>
  <c r="BM295" i="9"/>
  <c r="BN295" i="9"/>
  <c r="BO295" i="9"/>
  <c r="BP295" i="9"/>
  <c r="BQ295" i="9"/>
  <c r="BR295" i="9"/>
  <c r="BS295" i="9"/>
  <c r="BT295" i="9"/>
  <c r="BU295" i="9"/>
  <c r="BV295" i="9"/>
  <c r="BW295" i="9"/>
  <c r="BX295" i="9"/>
  <c r="BM296" i="9"/>
  <c r="BN296" i="9"/>
  <c r="BO296" i="9"/>
  <c r="BP296" i="9"/>
  <c r="BQ296" i="9"/>
  <c r="BR296" i="9"/>
  <c r="BS296" i="9"/>
  <c r="BT296" i="9"/>
  <c r="BU296" i="9"/>
  <c r="BV296" i="9"/>
  <c r="BW296" i="9"/>
  <c r="BX296" i="9"/>
  <c r="BM297" i="9"/>
  <c r="BN297" i="9"/>
  <c r="BO297" i="9"/>
  <c r="BP297" i="9"/>
  <c r="BQ297" i="9"/>
  <c r="BR297" i="9"/>
  <c r="BS297" i="9"/>
  <c r="BT297" i="9"/>
  <c r="BU297" i="9"/>
  <c r="BV297" i="9"/>
  <c r="BW297" i="9"/>
  <c r="BX297" i="9"/>
  <c r="BM298" i="9"/>
  <c r="BN298" i="9"/>
  <c r="BO298" i="9"/>
  <c r="BP298" i="9"/>
  <c r="BQ298" i="9"/>
  <c r="BR298" i="9"/>
  <c r="BS298" i="9"/>
  <c r="BT298" i="9"/>
  <c r="BU298" i="9"/>
  <c r="BV298" i="9"/>
  <c r="BW298" i="9"/>
  <c r="BX298" i="9"/>
  <c r="BM299" i="9"/>
  <c r="BN299" i="9"/>
  <c r="BO299" i="9"/>
  <c r="BP299" i="9"/>
  <c r="BQ299" i="9"/>
  <c r="BR299" i="9"/>
  <c r="BS299" i="9"/>
  <c r="BT299" i="9"/>
  <c r="BU299" i="9"/>
  <c r="BV299" i="9"/>
  <c r="BW299" i="9"/>
  <c r="BX299" i="9"/>
  <c r="BM300" i="9"/>
  <c r="BN300" i="9"/>
  <c r="BO300" i="9"/>
  <c r="BP300" i="9"/>
  <c r="BQ300" i="9"/>
  <c r="BR300" i="9"/>
  <c r="BS300" i="9"/>
  <c r="BT300" i="9"/>
  <c r="BU300" i="9"/>
  <c r="BV300" i="9"/>
  <c r="BW300" i="9"/>
  <c r="BX300" i="9"/>
  <c r="BM301" i="9"/>
  <c r="BN301" i="9"/>
  <c r="BO301" i="9"/>
  <c r="BP301" i="9"/>
  <c r="BQ301" i="9"/>
  <c r="BR301" i="9"/>
  <c r="BS301" i="9"/>
  <c r="BT301" i="9"/>
  <c r="BU301" i="9"/>
  <c r="BV301" i="9"/>
  <c r="BW301" i="9"/>
  <c r="BX301" i="9"/>
  <c r="BM302" i="9"/>
  <c r="BN302" i="9"/>
  <c r="BO302" i="9"/>
  <c r="BP302" i="9"/>
  <c r="BQ302" i="9"/>
  <c r="BR302" i="9"/>
  <c r="BS302" i="9"/>
  <c r="BT302" i="9"/>
  <c r="BU302" i="9"/>
  <c r="BV302" i="9"/>
  <c r="BW302" i="9"/>
  <c r="BX302" i="9"/>
  <c r="BM303" i="9"/>
  <c r="BN303" i="9"/>
  <c r="BO303" i="9"/>
  <c r="BP303" i="9"/>
  <c r="BQ303" i="9"/>
  <c r="BR303" i="9"/>
  <c r="BS303" i="9"/>
  <c r="BT303" i="9"/>
  <c r="BU303" i="9"/>
  <c r="BV303" i="9"/>
  <c r="BW303" i="9"/>
  <c r="BX303" i="9"/>
  <c r="BM304" i="9"/>
  <c r="BN304" i="9"/>
  <c r="BO304" i="9"/>
  <c r="BP304" i="9"/>
  <c r="BQ304" i="9"/>
  <c r="BR304" i="9"/>
  <c r="BS304" i="9"/>
  <c r="BT304" i="9"/>
  <c r="BU304" i="9"/>
  <c r="BV304" i="9"/>
  <c r="BW304" i="9"/>
  <c r="BX304" i="9"/>
  <c r="BM305" i="9"/>
  <c r="BN305" i="9"/>
  <c r="BO305" i="9"/>
  <c r="BP305" i="9"/>
  <c r="BQ305" i="9"/>
  <c r="BR305" i="9"/>
  <c r="BS305" i="9"/>
  <c r="BT305" i="9"/>
  <c r="BU305" i="9"/>
  <c r="BV305" i="9"/>
  <c r="BW305" i="9"/>
  <c r="BX305" i="9"/>
  <c r="BM306" i="9"/>
  <c r="BN306" i="9"/>
  <c r="BO306" i="9"/>
  <c r="BP306" i="9"/>
  <c r="BQ306" i="9"/>
  <c r="BR306" i="9"/>
  <c r="BS306" i="9"/>
  <c r="BT306" i="9"/>
  <c r="BU306" i="9"/>
  <c r="BV306" i="9"/>
  <c r="BW306" i="9"/>
  <c r="BX306" i="9"/>
  <c r="BM307" i="9"/>
  <c r="BN307" i="9"/>
  <c r="BO307" i="9"/>
  <c r="BP307" i="9"/>
  <c r="BQ307" i="9"/>
  <c r="BR307" i="9"/>
  <c r="BS307" i="9"/>
  <c r="BT307" i="9"/>
  <c r="BU307" i="9"/>
  <c r="BV307" i="9"/>
  <c r="BW307" i="9"/>
  <c r="BX307" i="9"/>
  <c r="BM308" i="9"/>
  <c r="BN308" i="9"/>
  <c r="BO308" i="9"/>
  <c r="BP308" i="9"/>
  <c r="BQ308" i="9"/>
  <c r="BR308" i="9"/>
  <c r="BS308" i="9"/>
  <c r="BT308" i="9"/>
  <c r="BU308" i="9"/>
  <c r="BV308" i="9"/>
  <c r="BW308" i="9"/>
  <c r="BX308" i="9"/>
  <c r="BM309" i="9"/>
  <c r="BN309" i="9"/>
  <c r="BO309" i="9"/>
  <c r="BP309" i="9"/>
  <c r="BQ309" i="9"/>
  <c r="BR309" i="9"/>
  <c r="BS309" i="9"/>
  <c r="BT309" i="9"/>
  <c r="BU309" i="9"/>
  <c r="BV309" i="9"/>
  <c r="BW309" i="9"/>
  <c r="BX309" i="9"/>
  <c r="BM310" i="9"/>
  <c r="BN310" i="9"/>
  <c r="BO310" i="9"/>
  <c r="BP310" i="9"/>
  <c r="BQ310" i="9"/>
  <c r="BR310" i="9"/>
  <c r="BS310" i="9"/>
  <c r="BT310" i="9"/>
  <c r="BU310" i="9"/>
  <c r="BV310" i="9"/>
  <c r="BW310" i="9"/>
  <c r="BX310" i="9"/>
  <c r="BM311" i="9"/>
  <c r="BN311" i="9"/>
  <c r="BO311" i="9"/>
  <c r="BP311" i="9"/>
  <c r="BQ311" i="9"/>
  <c r="BR311" i="9"/>
  <c r="BS311" i="9"/>
  <c r="BT311" i="9"/>
  <c r="BU311" i="9"/>
  <c r="BV311" i="9"/>
  <c r="BW311" i="9"/>
  <c r="BX311" i="9"/>
  <c r="BM312" i="9"/>
  <c r="BN312" i="9"/>
  <c r="BO312" i="9"/>
  <c r="BP312" i="9"/>
  <c r="BQ312" i="9"/>
  <c r="BR312" i="9"/>
  <c r="BS312" i="9"/>
  <c r="BT312" i="9"/>
  <c r="BU312" i="9"/>
  <c r="BV312" i="9"/>
  <c r="BW312" i="9"/>
  <c r="BX312" i="9"/>
  <c r="BM313" i="9"/>
  <c r="BN313" i="9"/>
  <c r="BO313" i="9"/>
  <c r="BP313" i="9"/>
  <c r="BQ313" i="9"/>
  <c r="BR313" i="9"/>
  <c r="BS313" i="9"/>
  <c r="BT313" i="9"/>
  <c r="BU313" i="9"/>
  <c r="BV313" i="9"/>
  <c r="BW313" i="9"/>
  <c r="BX313" i="9"/>
  <c r="BM314" i="9"/>
  <c r="BN314" i="9"/>
  <c r="BO314" i="9"/>
  <c r="BP314" i="9"/>
  <c r="BQ314" i="9"/>
  <c r="BR314" i="9"/>
  <c r="BS314" i="9"/>
  <c r="BT314" i="9"/>
  <c r="BU314" i="9"/>
  <c r="BV314" i="9"/>
  <c r="BW314" i="9"/>
  <c r="BX314" i="9"/>
  <c r="BM315" i="9"/>
  <c r="BN315" i="9"/>
  <c r="BO315" i="9"/>
  <c r="BP315" i="9"/>
  <c r="BQ315" i="9"/>
  <c r="BR315" i="9"/>
  <c r="BS315" i="9"/>
  <c r="BT315" i="9"/>
  <c r="BU315" i="9"/>
  <c r="BV315" i="9"/>
  <c r="BW315" i="9"/>
  <c r="BX315" i="9"/>
  <c r="BM316" i="9"/>
  <c r="BN316" i="9"/>
  <c r="BO316" i="9"/>
  <c r="BP316" i="9"/>
  <c r="BQ316" i="9"/>
  <c r="BR316" i="9"/>
  <c r="BS316" i="9"/>
  <c r="BT316" i="9"/>
  <c r="BU316" i="9"/>
  <c r="BV316" i="9"/>
  <c r="BW316" i="9"/>
  <c r="BX316" i="9"/>
  <c r="BM317" i="9"/>
  <c r="BN317" i="9"/>
  <c r="BO317" i="9"/>
  <c r="BP317" i="9"/>
  <c r="BQ317" i="9"/>
  <c r="BR317" i="9"/>
  <c r="BS317" i="9"/>
  <c r="BT317" i="9"/>
  <c r="BU317" i="9"/>
  <c r="BV317" i="9"/>
  <c r="BW317" i="9"/>
  <c r="BX317" i="9"/>
  <c r="BM318" i="9"/>
  <c r="BN318" i="9"/>
  <c r="BO318" i="9"/>
  <c r="BP318" i="9"/>
  <c r="BQ318" i="9"/>
  <c r="BR318" i="9"/>
  <c r="BS318" i="9"/>
  <c r="BT318" i="9"/>
  <c r="BU318" i="9"/>
  <c r="BV318" i="9"/>
  <c r="BW318" i="9"/>
  <c r="BX318" i="9"/>
  <c r="BM319" i="9"/>
  <c r="BN319" i="9"/>
  <c r="BO319" i="9"/>
  <c r="BP319" i="9"/>
  <c r="BQ319" i="9"/>
  <c r="BR319" i="9"/>
  <c r="BS319" i="9"/>
  <c r="BT319" i="9"/>
  <c r="BU319" i="9"/>
  <c r="BV319" i="9"/>
  <c r="BW319" i="9"/>
  <c r="BX319" i="9"/>
  <c r="BM320" i="9"/>
  <c r="BN320" i="9"/>
  <c r="BO320" i="9"/>
  <c r="BP320" i="9"/>
  <c r="BQ320" i="9"/>
  <c r="BR320" i="9"/>
  <c r="BS320" i="9"/>
  <c r="BT320" i="9"/>
  <c r="BU320" i="9"/>
  <c r="BV320" i="9"/>
  <c r="BW320" i="9"/>
  <c r="BX320" i="9"/>
  <c r="BM321" i="9"/>
  <c r="BN321" i="9"/>
  <c r="BO321" i="9"/>
  <c r="BP321" i="9"/>
  <c r="BQ321" i="9"/>
  <c r="BR321" i="9"/>
  <c r="BS321" i="9"/>
  <c r="BT321" i="9"/>
  <c r="BU321" i="9"/>
  <c r="BV321" i="9"/>
  <c r="BW321" i="9"/>
  <c r="BX321" i="9"/>
  <c r="BM322" i="9"/>
  <c r="BN322" i="9"/>
  <c r="BO322" i="9"/>
  <c r="BP322" i="9"/>
  <c r="BQ322" i="9"/>
  <c r="BR322" i="9"/>
  <c r="BS322" i="9"/>
  <c r="BT322" i="9"/>
  <c r="BU322" i="9"/>
  <c r="BV322" i="9"/>
  <c r="BW322" i="9"/>
  <c r="BX322" i="9"/>
  <c r="BM323" i="9"/>
  <c r="BN323" i="9"/>
  <c r="BO323" i="9"/>
  <c r="BP323" i="9"/>
  <c r="BQ323" i="9"/>
  <c r="BR323" i="9"/>
  <c r="BS323" i="9"/>
  <c r="BT323" i="9"/>
  <c r="BU323" i="9"/>
  <c r="BV323" i="9"/>
  <c r="BW323" i="9"/>
  <c r="BX323" i="9"/>
  <c r="BM324" i="9"/>
  <c r="BN324" i="9"/>
  <c r="BO324" i="9"/>
  <c r="BP324" i="9"/>
  <c r="BQ324" i="9"/>
  <c r="BR324" i="9"/>
  <c r="BS324" i="9"/>
  <c r="BT324" i="9"/>
  <c r="BU324" i="9"/>
  <c r="BV324" i="9"/>
  <c r="BW324" i="9"/>
  <c r="BX324" i="9"/>
  <c r="BM325" i="9"/>
  <c r="BN325" i="9"/>
  <c r="BO325" i="9"/>
  <c r="BP325" i="9"/>
  <c r="BQ325" i="9"/>
  <c r="BR325" i="9"/>
  <c r="BS325" i="9"/>
  <c r="BT325" i="9"/>
  <c r="BU325" i="9"/>
  <c r="BV325" i="9"/>
  <c r="BW325" i="9"/>
  <c r="BX325" i="9"/>
  <c r="BM326" i="9"/>
  <c r="BN326" i="9"/>
  <c r="BO326" i="9"/>
  <c r="BP326" i="9"/>
  <c r="BQ326" i="9"/>
  <c r="BR326" i="9"/>
  <c r="BS326" i="9"/>
  <c r="BT326" i="9"/>
  <c r="BU326" i="9"/>
  <c r="BV326" i="9"/>
  <c r="BW326" i="9"/>
  <c r="BX326" i="9"/>
  <c r="BM327" i="9"/>
  <c r="BN327" i="9"/>
  <c r="BO327" i="9"/>
  <c r="BP327" i="9"/>
  <c r="BQ327" i="9"/>
  <c r="BR327" i="9"/>
  <c r="BS327" i="9"/>
  <c r="BT327" i="9"/>
  <c r="BU327" i="9"/>
  <c r="BV327" i="9"/>
  <c r="BW327" i="9"/>
  <c r="BX327" i="9"/>
  <c r="BM328" i="9"/>
  <c r="BN328" i="9"/>
  <c r="BO328" i="9"/>
  <c r="BP328" i="9"/>
  <c r="BQ328" i="9"/>
  <c r="BR328" i="9"/>
  <c r="BS328" i="9"/>
  <c r="BT328" i="9"/>
  <c r="BU328" i="9"/>
  <c r="BV328" i="9"/>
  <c r="BW328" i="9"/>
  <c r="BX328" i="9"/>
  <c r="BM329" i="9"/>
  <c r="BN329" i="9"/>
  <c r="BO329" i="9"/>
  <c r="BP329" i="9"/>
  <c r="BQ329" i="9"/>
  <c r="BR329" i="9"/>
  <c r="BS329" i="9"/>
  <c r="BT329" i="9"/>
  <c r="BU329" i="9"/>
  <c r="BV329" i="9"/>
  <c r="BW329" i="9"/>
  <c r="BX329" i="9"/>
  <c r="BM330" i="9"/>
  <c r="BN330" i="9"/>
  <c r="BO330" i="9"/>
  <c r="BP330" i="9"/>
  <c r="BQ330" i="9"/>
  <c r="BR330" i="9"/>
  <c r="BS330" i="9"/>
  <c r="BT330" i="9"/>
  <c r="BU330" i="9"/>
  <c r="BV330" i="9"/>
  <c r="BW330" i="9"/>
  <c r="BX330" i="9"/>
  <c r="BM331" i="9"/>
  <c r="BN331" i="9"/>
  <c r="BO331" i="9"/>
  <c r="BP331" i="9"/>
  <c r="BQ331" i="9"/>
  <c r="BR331" i="9"/>
  <c r="BS331" i="9"/>
  <c r="BT331" i="9"/>
  <c r="BU331" i="9"/>
  <c r="BV331" i="9"/>
  <c r="BW331" i="9"/>
  <c r="BX331" i="9"/>
  <c r="BM332" i="9"/>
  <c r="BN332" i="9"/>
  <c r="BO332" i="9"/>
  <c r="BP332" i="9"/>
  <c r="BQ332" i="9"/>
  <c r="BR332" i="9"/>
  <c r="BS332" i="9"/>
  <c r="BT332" i="9"/>
  <c r="BU332" i="9"/>
  <c r="BV332" i="9"/>
  <c r="BW332" i="9"/>
  <c r="BX332" i="9"/>
  <c r="BM333" i="9"/>
  <c r="BN333" i="9"/>
  <c r="BO333" i="9"/>
  <c r="BP333" i="9"/>
  <c r="BQ333" i="9"/>
  <c r="BR333" i="9"/>
  <c r="BS333" i="9"/>
  <c r="BT333" i="9"/>
  <c r="BU333" i="9"/>
  <c r="BV333" i="9"/>
  <c r="BW333" i="9"/>
  <c r="BX333" i="9"/>
  <c r="BM334" i="9"/>
  <c r="BN334" i="9"/>
  <c r="BO334" i="9"/>
  <c r="BP334" i="9"/>
  <c r="BQ334" i="9"/>
  <c r="BR334" i="9"/>
  <c r="BS334" i="9"/>
  <c r="BT334" i="9"/>
  <c r="BU334" i="9"/>
  <c r="BV334" i="9"/>
  <c r="BW334" i="9"/>
  <c r="BX334" i="9"/>
  <c r="BM335" i="9"/>
  <c r="BN335" i="9"/>
  <c r="BO335" i="9"/>
  <c r="BP335" i="9"/>
  <c r="BQ335" i="9"/>
  <c r="BR335" i="9"/>
  <c r="BS335" i="9"/>
  <c r="BT335" i="9"/>
  <c r="BU335" i="9"/>
  <c r="BV335" i="9"/>
  <c r="BW335" i="9"/>
  <c r="BX335" i="9"/>
  <c r="BM336" i="9"/>
  <c r="BN336" i="9"/>
  <c r="BO336" i="9"/>
  <c r="BP336" i="9"/>
  <c r="BQ336" i="9"/>
  <c r="BR336" i="9"/>
  <c r="BS336" i="9"/>
  <c r="BT336" i="9"/>
  <c r="BU336" i="9"/>
  <c r="BV336" i="9"/>
  <c r="BW336" i="9"/>
  <c r="BX336" i="9"/>
  <c r="BM337" i="9"/>
  <c r="BO337" i="9"/>
  <c r="BP337" i="9"/>
  <c r="BQ337" i="9"/>
  <c r="BR337" i="9"/>
  <c r="BS337" i="9"/>
  <c r="BT337" i="9"/>
  <c r="BU337" i="9"/>
  <c r="BV337" i="9"/>
  <c r="BW337" i="9"/>
  <c r="BX337" i="9"/>
  <c r="BM338" i="9"/>
  <c r="BN338" i="9"/>
  <c r="BO338" i="9"/>
  <c r="BP338" i="9"/>
  <c r="BQ338" i="9"/>
  <c r="BR338" i="9"/>
  <c r="BS338" i="9"/>
  <c r="BT338" i="9"/>
  <c r="BU338" i="9"/>
  <c r="BV338" i="9"/>
  <c r="BW338" i="9"/>
  <c r="BX338" i="9"/>
  <c r="BM339" i="9"/>
  <c r="BN339" i="9"/>
  <c r="BO339" i="9"/>
  <c r="BP339" i="9"/>
  <c r="BQ339" i="9"/>
  <c r="BR339" i="9"/>
  <c r="BS339" i="9"/>
  <c r="BT339" i="9"/>
  <c r="BU339" i="9"/>
  <c r="BV339" i="9"/>
  <c r="BW339" i="9"/>
  <c r="BX339" i="9"/>
  <c r="BM340" i="9"/>
  <c r="BN340" i="9"/>
  <c r="BO340" i="9"/>
  <c r="BP340" i="9"/>
  <c r="BQ340" i="9"/>
  <c r="BR340" i="9"/>
  <c r="BS340" i="9"/>
  <c r="BT340" i="9"/>
  <c r="BU340" i="9"/>
  <c r="BV340" i="9"/>
  <c r="BW340" i="9"/>
  <c r="BX340" i="9"/>
  <c r="BM341" i="9"/>
  <c r="BN341" i="9"/>
  <c r="BO341" i="9"/>
  <c r="BP341" i="9"/>
  <c r="BQ341" i="9"/>
  <c r="BR341" i="9"/>
  <c r="BS341" i="9"/>
  <c r="BT341" i="9"/>
  <c r="BU341" i="9"/>
  <c r="BV341" i="9"/>
  <c r="BW341" i="9"/>
  <c r="BX341" i="9"/>
  <c r="BM342" i="9"/>
  <c r="BN342" i="9"/>
  <c r="BO342" i="9"/>
  <c r="BP342" i="9"/>
  <c r="BQ342" i="9"/>
  <c r="BR342" i="9"/>
  <c r="BS342" i="9"/>
  <c r="BT342" i="9"/>
  <c r="BU342" i="9"/>
  <c r="BV342" i="9"/>
  <c r="BW342" i="9"/>
  <c r="BX342" i="9"/>
  <c r="BM343" i="9"/>
  <c r="BN343" i="9"/>
  <c r="BO343" i="9"/>
  <c r="BP343" i="9"/>
  <c r="BQ343" i="9"/>
  <c r="BR343" i="9"/>
  <c r="BS343" i="9"/>
  <c r="BT343" i="9"/>
  <c r="BU343" i="9"/>
  <c r="BV343" i="9"/>
  <c r="BW343" i="9"/>
  <c r="BX343" i="9"/>
  <c r="BM344" i="9"/>
  <c r="BN344" i="9"/>
  <c r="BO344" i="9"/>
  <c r="BP344" i="9"/>
  <c r="BQ344" i="9"/>
  <c r="BR344" i="9"/>
  <c r="BS344" i="9"/>
  <c r="BT344" i="9"/>
  <c r="BU344" i="9"/>
  <c r="BV344" i="9"/>
  <c r="BW344" i="9"/>
  <c r="BX344" i="9"/>
  <c r="BM345" i="9"/>
  <c r="BN345" i="9"/>
  <c r="BO345" i="9"/>
  <c r="BP345" i="9"/>
  <c r="BQ345" i="9"/>
  <c r="BR345" i="9"/>
  <c r="BS345" i="9"/>
  <c r="BT345" i="9"/>
  <c r="BU345" i="9"/>
  <c r="BV345" i="9"/>
  <c r="BW345" i="9"/>
  <c r="BX345" i="9"/>
  <c r="BM346" i="9"/>
  <c r="BN346" i="9"/>
  <c r="BO346" i="9"/>
  <c r="BP346" i="9"/>
  <c r="BQ346" i="9"/>
  <c r="BR346" i="9"/>
  <c r="BS346" i="9"/>
  <c r="BT346" i="9"/>
  <c r="BU346" i="9"/>
  <c r="BV346" i="9"/>
  <c r="BW346" i="9"/>
  <c r="BX346" i="9"/>
  <c r="BM347" i="9"/>
  <c r="BN347" i="9"/>
  <c r="BO347" i="9"/>
  <c r="BP347" i="9"/>
  <c r="BQ347" i="9"/>
  <c r="BR347" i="9"/>
  <c r="BS347" i="9"/>
  <c r="BT347" i="9"/>
  <c r="BU347" i="9"/>
  <c r="BV347" i="9"/>
  <c r="BW347" i="9"/>
  <c r="BX347" i="9"/>
  <c r="BM348" i="9"/>
  <c r="BN348" i="9"/>
  <c r="BO348" i="9"/>
  <c r="BP348" i="9"/>
  <c r="BQ348" i="9"/>
  <c r="BR348" i="9"/>
  <c r="BS348" i="9"/>
  <c r="BT348" i="9"/>
  <c r="BU348" i="9"/>
  <c r="BV348" i="9"/>
  <c r="BW348" i="9"/>
  <c r="BX348" i="9"/>
  <c r="BM349" i="9"/>
  <c r="BN349" i="9"/>
  <c r="BO349" i="9"/>
  <c r="BP349" i="9"/>
  <c r="BQ349" i="9"/>
  <c r="BR349" i="9"/>
  <c r="BS349" i="9"/>
  <c r="BT349" i="9"/>
  <c r="BU349" i="9"/>
  <c r="BV349" i="9"/>
  <c r="BW349" i="9"/>
  <c r="BX349" i="9"/>
  <c r="BM350" i="9"/>
  <c r="BN350" i="9"/>
  <c r="BO350" i="9"/>
  <c r="BP350" i="9"/>
  <c r="BQ350" i="9"/>
  <c r="BR350" i="9"/>
  <c r="BS350" i="9"/>
  <c r="BT350" i="9"/>
  <c r="BU350" i="9"/>
  <c r="BV350" i="9"/>
  <c r="BW350" i="9"/>
  <c r="BX350" i="9"/>
  <c r="BM351" i="9"/>
  <c r="BN351" i="9"/>
  <c r="BO351" i="9"/>
  <c r="BP351" i="9"/>
  <c r="BQ351" i="9"/>
  <c r="BR351" i="9"/>
  <c r="BS351" i="9"/>
  <c r="BT351" i="9"/>
  <c r="BU351" i="9"/>
  <c r="BV351" i="9"/>
  <c r="BW351" i="9"/>
  <c r="BX351" i="9"/>
  <c r="BM352" i="9"/>
  <c r="BN352" i="9"/>
  <c r="BO352" i="9"/>
  <c r="BP352" i="9"/>
  <c r="BQ352" i="9"/>
  <c r="BR352" i="9"/>
  <c r="BS352" i="9"/>
  <c r="BT352" i="9"/>
  <c r="BU352" i="9"/>
  <c r="BV352" i="9"/>
  <c r="BW352" i="9"/>
  <c r="BX352" i="9"/>
  <c r="BX214" i="9"/>
  <c r="BW214" i="9"/>
  <c r="BV214" i="9"/>
  <c r="BU214" i="9"/>
  <c r="BT214" i="9"/>
  <c r="BS214" i="9"/>
  <c r="BR214" i="9"/>
  <c r="BQ214" i="9"/>
  <c r="BP214" i="9"/>
  <c r="BO214" i="9"/>
  <c r="BN214" i="9"/>
  <c r="BM214" i="9"/>
  <c r="BM210" i="9"/>
  <c r="BN210" i="9"/>
  <c r="BO210" i="9"/>
  <c r="BP210" i="9"/>
  <c r="BQ210" i="9"/>
  <c r="BR210" i="9"/>
  <c r="BS210" i="9"/>
  <c r="BT210" i="9"/>
  <c r="BU210" i="9"/>
  <c r="BV210" i="9"/>
  <c r="BW210" i="9"/>
  <c r="BX210" i="9"/>
  <c r="BM211" i="9"/>
  <c r="BN211" i="9"/>
  <c r="BO211" i="9"/>
  <c r="BP211" i="9"/>
  <c r="BQ211" i="9"/>
  <c r="BR211" i="9"/>
  <c r="BS211" i="9"/>
  <c r="BT211" i="9"/>
  <c r="BU211" i="9"/>
  <c r="BV211" i="9"/>
  <c r="BW211" i="9"/>
  <c r="BX211" i="9"/>
  <c r="BX209" i="9"/>
  <c r="BW209" i="9"/>
  <c r="BV209" i="9"/>
  <c r="BU209" i="9"/>
  <c r="BT209" i="9"/>
  <c r="BS209" i="9"/>
  <c r="BR209" i="9"/>
  <c r="BQ209" i="9"/>
  <c r="BP209" i="9"/>
  <c r="BO209" i="9"/>
  <c r="BN209" i="9"/>
  <c r="BM209" i="9"/>
  <c r="BM190" i="9"/>
  <c r="BN190" i="9"/>
  <c r="BO190" i="9"/>
  <c r="BP190" i="9"/>
  <c r="BQ190" i="9"/>
  <c r="BR190" i="9"/>
  <c r="BS190" i="9"/>
  <c r="BT190" i="9"/>
  <c r="BU190" i="9"/>
  <c r="BV190" i="9"/>
  <c r="BW190" i="9"/>
  <c r="BX190" i="9"/>
  <c r="BN191" i="9"/>
  <c r="BO191" i="9"/>
  <c r="BP191" i="9"/>
  <c r="BQ191" i="9"/>
  <c r="BR191" i="9"/>
  <c r="BS191" i="9"/>
  <c r="BT191" i="9"/>
  <c r="BU191" i="9"/>
  <c r="BV191" i="9"/>
  <c r="BW191" i="9"/>
  <c r="BX191" i="9"/>
  <c r="BM192" i="9"/>
  <c r="BN192" i="9"/>
  <c r="BO192" i="9"/>
  <c r="BP192" i="9"/>
  <c r="BQ192" i="9"/>
  <c r="BR192" i="9"/>
  <c r="BS192" i="9"/>
  <c r="BT192" i="9"/>
  <c r="BU192" i="9"/>
  <c r="BV192" i="9"/>
  <c r="BW192" i="9"/>
  <c r="BX192" i="9"/>
  <c r="BM193" i="9"/>
  <c r="BN193" i="9"/>
  <c r="BO193" i="9"/>
  <c r="BP193" i="9"/>
  <c r="BQ193" i="9"/>
  <c r="BR193" i="9"/>
  <c r="BS193" i="9"/>
  <c r="BT193" i="9"/>
  <c r="BU193" i="9"/>
  <c r="BV193" i="9"/>
  <c r="BW193" i="9"/>
  <c r="BX193" i="9"/>
  <c r="BM194" i="9"/>
  <c r="BN194" i="9"/>
  <c r="BO194" i="9"/>
  <c r="BP194" i="9"/>
  <c r="BQ194" i="9"/>
  <c r="BR194" i="9"/>
  <c r="BS194" i="9"/>
  <c r="BT194" i="9"/>
  <c r="BU194" i="9"/>
  <c r="BV194" i="9"/>
  <c r="BW194" i="9"/>
  <c r="BX194" i="9"/>
  <c r="BM195" i="9"/>
  <c r="BN195" i="9"/>
  <c r="BO195" i="9"/>
  <c r="BP195" i="9"/>
  <c r="BQ195" i="9"/>
  <c r="BR195" i="9"/>
  <c r="BS195" i="9"/>
  <c r="BT195" i="9"/>
  <c r="BU195" i="9"/>
  <c r="BV195" i="9"/>
  <c r="BW195" i="9"/>
  <c r="BX195" i="9"/>
  <c r="BM196" i="9"/>
  <c r="BN196" i="9"/>
  <c r="BO196" i="9"/>
  <c r="BP196" i="9"/>
  <c r="BQ196" i="9"/>
  <c r="BR196" i="9"/>
  <c r="BS196" i="9"/>
  <c r="BT196" i="9"/>
  <c r="BU196" i="9"/>
  <c r="BV196" i="9"/>
  <c r="BW196" i="9"/>
  <c r="BX196" i="9"/>
  <c r="BX189" i="9"/>
  <c r="BW189" i="9"/>
  <c r="BV189" i="9"/>
  <c r="BU189" i="9"/>
  <c r="BT189" i="9"/>
  <c r="BS189" i="9"/>
  <c r="BR189" i="9"/>
  <c r="BQ189" i="9"/>
  <c r="BP189" i="9"/>
  <c r="BO189" i="9"/>
  <c r="BN189" i="9"/>
  <c r="BM189" i="9"/>
  <c r="BX187" i="9"/>
  <c r="BX186" i="9" s="1"/>
  <c r="BW187" i="9"/>
  <c r="BW186" i="9" s="1"/>
  <c r="BV187" i="9"/>
  <c r="BV186" i="9" s="1"/>
  <c r="BU187" i="9"/>
  <c r="BU186" i="9" s="1"/>
  <c r="BT187" i="9"/>
  <c r="BT186" i="9" s="1"/>
  <c r="BS187" i="9"/>
  <c r="BS186" i="9" s="1"/>
  <c r="BR187" i="9"/>
  <c r="BR186" i="9" s="1"/>
  <c r="BQ187" i="9"/>
  <c r="BQ186" i="9" s="1"/>
  <c r="BP187" i="9"/>
  <c r="BP186" i="9" s="1"/>
  <c r="BO187" i="9"/>
  <c r="BO186" i="9" s="1"/>
  <c r="BN187" i="9"/>
  <c r="BM187" i="9"/>
  <c r="BM186" i="9" s="1"/>
  <c r="BM178" i="9"/>
  <c r="BN178" i="9"/>
  <c r="BO178" i="9"/>
  <c r="BP178" i="9"/>
  <c r="BQ178" i="9"/>
  <c r="BR178" i="9"/>
  <c r="BS178" i="9"/>
  <c r="BT178" i="9"/>
  <c r="BU178" i="9"/>
  <c r="BV178" i="9"/>
  <c r="BW178" i="9"/>
  <c r="BX178" i="9"/>
  <c r="BM179" i="9"/>
  <c r="BN179" i="9"/>
  <c r="BO179" i="9"/>
  <c r="BP179" i="9"/>
  <c r="BQ179" i="9"/>
  <c r="BR179" i="9"/>
  <c r="BS179" i="9"/>
  <c r="BT179" i="9"/>
  <c r="BU179" i="9"/>
  <c r="BV179" i="9"/>
  <c r="BW179" i="9"/>
  <c r="BX179" i="9"/>
  <c r="BM180" i="9"/>
  <c r="BN180" i="9"/>
  <c r="BO180" i="9"/>
  <c r="BP180" i="9"/>
  <c r="BQ180" i="9"/>
  <c r="BR180" i="9"/>
  <c r="BS180" i="9"/>
  <c r="BT180" i="9"/>
  <c r="BU180" i="9"/>
  <c r="BV180" i="9"/>
  <c r="BW180" i="9"/>
  <c r="BX180" i="9"/>
  <c r="BM181" i="9"/>
  <c r="BN181" i="9"/>
  <c r="BO181" i="9"/>
  <c r="BP181" i="9"/>
  <c r="BQ181" i="9"/>
  <c r="BR181" i="9"/>
  <c r="BS181" i="9"/>
  <c r="BT181" i="9"/>
  <c r="BU181" i="9"/>
  <c r="BV181" i="9"/>
  <c r="BW181" i="9"/>
  <c r="BX181" i="9"/>
  <c r="BM182" i="9"/>
  <c r="BN182" i="9"/>
  <c r="BO182" i="9"/>
  <c r="BP182" i="9"/>
  <c r="BQ182" i="9"/>
  <c r="BR182" i="9"/>
  <c r="BS182" i="9"/>
  <c r="BT182" i="9"/>
  <c r="BU182" i="9"/>
  <c r="BV182" i="9"/>
  <c r="BW182" i="9"/>
  <c r="BX182" i="9"/>
  <c r="BM183" i="9"/>
  <c r="BN183" i="9"/>
  <c r="BO183" i="9"/>
  <c r="BP183" i="9"/>
  <c r="BQ183" i="9"/>
  <c r="BR183" i="9"/>
  <c r="BS183" i="9"/>
  <c r="BT183" i="9"/>
  <c r="BU183" i="9"/>
  <c r="BV183" i="9"/>
  <c r="BW183" i="9"/>
  <c r="BX183" i="9"/>
  <c r="BM184" i="9"/>
  <c r="BN184" i="9"/>
  <c r="BO184" i="9"/>
  <c r="BP184" i="9"/>
  <c r="BQ184" i="9"/>
  <c r="BR184" i="9"/>
  <c r="BS184" i="9"/>
  <c r="BT184" i="9"/>
  <c r="BU184" i="9"/>
  <c r="BV184" i="9"/>
  <c r="BW184" i="9"/>
  <c r="BX184" i="9"/>
  <c r="BX177" i="9"/>
  <c r="BW177" i="9"/>
  <c r="BV177" i="9"/>
  <c r="BU177" i="9"/>
  <c r="BT177" i="9"/>
  <c r="BS177" i="9"/>
  <c r="BR177" i="9"/>
  <c r="BQ177" i="9"/>
  <c r="BP177" i="9"/>
  <c r="BO177" i="9"/>
  <c r="BN177" i="9"/>
  <c r="BM177" i="9"/>
  <c r="BX174" i="9"/>
  <c r="BX173" i="9" s="1"/>
  <c r="BW174" i="9"/>
  <c r="BW173" i="9" s="1"/>
  <c r="BV174" i="9"/>
  <c r="BV173" i="9" s="1"/>
  <c r="BU174" i="9"/>
  <c r="BU173" i="9" s="1"/>
  <c r="BT174" i="9"/>
  <c r="BT173" i="9" s="1"/>
  <c r="BS174" i="9"/>
  <c r="BS173" i="9" s="1"/>
  <c r="BR174" i="9"/>
  <c r="BR173" i="9" s="1"/>
  <c r="BQ174" i="9"/>
  <c r="BQ173" i="9" s="1"/>
  <c r="BP174" i="9"/>
  <c r="BP173" i="9" s="1"/>
  <c r="BO174" i="9"/>
  <c r="BO173" i="9" s="1"/>
  <c r="BN174" i="9"/>
  <c r="BN173" i="9" s="1"/>
  <c r="BM174" i="9"/>
  <c r="BM173" i="9" s="1"/>
  <c r="BX171" i="9"/>
  <c r="BX170" i="9" s="1"/>
  <c r="BW171" i="9"/>
  <c r="BW170" i="9" s="1"/>
  <c r="BV171" i="9"/>
  <c r="BV170" i="9" s="1"/>
  <c r="BU171" i="9"/>
  <c r="BU170" i="9" s="1"/>
  <c r="BT171" i="9"/>
  <c r="BT170" i="9" s="1"/>
  <c r="BS171" i="9"/>
  <c r="BS170" i="9" s="1"/>
  <c r="BR171" i="9"/>
  <c r="BR170" i="9" s="1"/>
  <c r="BQ171" i="9"/>
  <c r="BQ170" i="9" s="1"/>
  <c r="BP171" i="9"/>
  <c r="BP170" i="9" s="1"/>
  <c r="BO171" i="9"/>
  <c r="BO170" i="9" s="1"/>
  <c r="BN171" i="9"/>
  <c r="BM171" i="9"/>
  <c r="BM170" i="9" s="1"/>
  <c r="BM169" i="9"/>
  <c r="BN169" i="9"/>
  <c r="BO169" i="9"/>
  <c r="BP169" i="9"/>
  <c r="BQ169" i="9"/>
  <c r="BR169" i="9"/>
  <c r="BS169" i="9"/>
  <c r="BT169" i="9"/>
  <c r="BU169" i="9"/>
  <c r="BV169" i="9"/>
  <c r="BW169" i="9"/>
  <c r="BX169" i="9"/>
  <c r="BX168" i="9"/>
  <c r="BW168" i="9"/>
  <c r="BV168" i="9"/>
  <c r="BU168" i="9"/>
  <c r="BT168" i="9"/>
  <c r="BS168" i="9"/>
  <c r="BR168" i="9"/>
  <c r="BQ168" i="9"/>
  <c r="BP168" i="9"/>
  <c r="BO168" i="9"/>
  <c r="BN168" i="9"/>
  <c r="BM168" i="9"/>
  <c r="BM103" i="9"/>
  <c r="BN103" i="9"/>
  <c r="BO103" i="9"/>
  <c r="BP103" i="9"/>
  <c r="BQ103" i="9"/>
  <c r="BR103" i="9"/>
  <c r="BS103" i="9"/>
  <c r="BT103" i="9"/>
  <c r="BU103" i="9"/>
  <c r="BV103" i="9"/>
  <c r="BW103" i="9"/>
  <c r="BX103" i="9"/>
  <c r="BM104" i="9"/>
  <c r="BN104" i="9"/>
  <c r="BO104" i="9"/>
  <c r="BP104" i="9"/>
  <c r="BQ104" i="9"/>
  <c r="BR104" i="9"/>
  <c r="BS104" i="9"/>
  <c r="BT104" i="9"/>
  <c r="BU104" i="9"/>
  <c r="BV104" i="9"/>
  <c r="BW104" i="9"/>
  <c r="BX104" i="9"/>
  <c r="BM105" i="9"/>
  <c r="BN105" i="9"/>
  <c r="BO105" i="9"/>
  <c r="BP105" i="9"/>
  <c r="BQ105" i="9"/>
  <c r="BR105" i="9"/>
  <c r="BS105" i="9"/>
  <c r="BT105" i="9"/>
  <c r="BU105" i="9"/>
  <c r="BV105" i="9"/>
  <c r="BW105" i="9"/>
  <c r="BX105" i="9"/>
  <c r="BM106" i="9"/>
  <c r="BN106" i="9"/>
  <c r="BO106" i="9"/>
  <c r="BP106" i="9"/>
  <c r="BQ106" i="9"/>
  <c r="BR106" i="9"/>
  <c r="BS106" i="9"/>
  <c r="BT106" i="9"/>
  <c r="BU106" i="9"/>
  <c r="BV106" i="9"/>
  <c r="BW106" i="9"/>
  <c r="BX106" i="9"/>
  <c r="BM107" i="9"/>
  <c r="BN107" i="9"/>
  <c r="BO107" i="9"/>
  <c r="BP107" i="9"/>
  <c r="BQ107" i="9"/>
  <c r="BR107" i="9"/>
  <c r="BS107" i="9"/>
  <c r="BT107" i="9"/>
  <c r="BU107" i="9"/>
  <c r="BV107" i="9"/>
  <c r="BW107" i="9"/>
  <c r="BX107" i="9"/>
  <c r="BM108" i="9"/>
  <c r="BN108" i="9"/>
  <c r="BO108" i="9"/>
  <c r="BP108" i="9"/>
  <c r="BQ108" i="9"/>
  <c r="BR108" i="9"/>
  <c r="BS108" i="9"/>
  <c r="BT108" i="9"/>
  <c r="BU108" i="9"/>
  <c r="BV108" i="9"/>
  <c r="BW108" i="9"/>
  <c r="BX108" i="9"/>
  <c r="BM109" i="9"/>
  <c r="BN109" i="9"/>
  <c r="BO109" i="9"/>
  <c r="BP109" i="9"/>
  <c r="BQ109" i="9"/>
  <c r="BR109" i="9"/>
  <c r="BS109" i="9"/>
  <c r="BT109" i="9"/>
  <c r="BU109" i="9"/>
  <c r="BV109" i="9"/>
  <c r="BW109" i="9"/>
  <c r="BX109" i="9"/>
  <c r="BM110" i="9"/>
  <c r="BN110" i="9"/>
  <c r="BO110" i="9"/>
  <c r="BP110" i="9"/>
  <c r="BQ110" i="9"/>
  <c r="BR110" i="9"/>
  <c r="BS110" i="9"/>
  <c r="BT110" i="9"/>
  <c r="BU110" i="9"/>
  <c r="BV110" i="9"/>
  <c r="BW110" i="9"/>
  <c r="BX110" i="9"/>
  <c r="BM111" i="9"/>
  <c r="BN111" i="9"/>
  <c r="BO111" i="9"/>
  <c r="BP111" i="9"/>
  <c r="BQ111" i="9"/>
  <c r="BR111" i="9"/>
  <c r="BS111" i="9"/>
  <c r="BT111" i="9"/>
  <c r="BU111" i="9"/>
  <c r="BV111" i="9"/>
  <c r="BW111" i="9"/>
  <c r="BX111" i="9"/>
  <c r="BM112" i="9"/>
  <c r="BN112" i="9"/>
  <c r="BO112" i="9"/>
  <c r="BP112" i="9"/>
  <c r="BQ112" i="9"/>
  <c r="BR112" i="9"/>
  <c r="BS112" i="9"/>
  <c r="BT112" i="9"/>
  <c r="BU112" i="9"/>
  <c r="BV112" i="9"/>
  <c r="BW112" i="9"/>
  <c r="BX112" i="9"/>
  <c r="BM113" i="9"/>
  <c r="BN113" i="9"/>
  <c r="BO113" i="9"/>
  <c r="BP113" i="9"/>
  <c r="BQ113" i="9"/>
  <c r="BR113" i="9"/>
  <c r="BS113" i="9"/>
  <c r="BT113" i="9"/>
  <c r="BU113" i="9"/>
  <c r="BV113" i="9"/>
  <c r="BW113" i="9"/>
  <c r="BX113" i="9"/>
  <c r="BM114" i="9"/>
  <c r="BN114" i="9"/>
  <c r="BO114" i="9"/>
  <c r="BP114" i="9"/>
  <c r="BQ114" i="9"/>
  <c r="BR114" i="9"/>
  <c r="BS114" i="9"/>
  <c r="BT114" i="9"/>
  <c r="BU114" i="9"/>
  <c r="BV114" i="9"/>
  <c r="BW114" i="9"/>
  <c r="BX114" i="9"/>
  <c r="BM115" i="9"/>
  <c r="BN115" i="9"/>
  <c r="BO115" i="9"/>
  <c r="BP115" i="9"/>
  <c r="BQ115" i="9"/>
  <c r="BR115" i="9"/>
  <c r="BS115" i="9"/>
  <c r="BT115" i="9"/>
  <c r="BU115" i="9"/>
  <c r="BV115" i="9"/>
  <c r="BW115" i="9"/>
  <c r="BX115" i="9"/>
  <c r="BM116" i="9"/>
  <c r="BN116" i="9"/>
  <c r="BO116" i="9"/>
  <c r="BP116" i="9"/>
  <c r="BQ116" i="9"/>
  <c r="BR116" i="9"/>
  <c r="BS116" i="9"/>
  <c r="BT116" i="9"/>
  <c r="BU116" i="9"/>
  <c r="BV116" i="9"/>
  <c r="BW116" i="9"/>
  <c r="BX116" i="9"/>
  <c r="BM117" i="9"/>
  <c r="BN117" i="9"/>
  <c r="BO117" i="9"/>
  <c r="BP117" i="9"/>
  <c r="BQ117" i="9"/>
  <c r="BR117" i="9"/>
  <c r="BS117" i="9"/>
  <c r="BT117" i="9"/>
  <c r="BU117" i="9"/>
  <c r="BV117" i="9"/>
  <c r="BW117" i="9"/>
  <c r="BX117" i="9"/>
  <c r="BM118" i="9"/>
  <c r="BN118" i="9"/>
  <c r="BO118" i="9"/>
  <c r="BP118" i="9"/>
  <c r="BQ118" i="9"/>
  <c r="BR118" i="9"/>
  <c r="BS118" i="9"/>
  <c r="BT118" i="9"/>
  <c r="BU118" i="9"/>
  <c r="BV118" i="9"/>
  <c r="BW118" i="9"/>
  <c r="BX118" i="9"/>
  <c r="BM119" i="9"/>
  <c r="BN119" i="9"/>
  <c r="BO119" i="9"/>
  <c r="BP119" i="9"/>
  <c r="BQ119" i="9"/>
  <c r="BR119" i="9"/>
  <c r="BS119" i="9"/>
  <c r="BT119" i="9"/>
  <c r="BU119" i="9"/>
  <c r="BV119" i="9"/>
  <c r="BW119" i="9"/>
  <c r="BX119" i="9"/>
  <c r="BM120" i="9"/>
  <c r="BN120" i="9"/>
  <c r="BO120" i="9"/>
  <c r="BP120" i="9"/>
  <c r="BQ120" i="9"/>
  <c r="BR120" i="9"/>
  <c r="BS120" i="9"/>
  <c r="BT120" i="9"/>
  <c r="BU120" i="9"/>
  <c r="BV120" i="9"/>
  <c r="BW120" i="9"/>
  <c r="BX120" i="9"/>
  <c r="BM121" i="9"/>
  <c r="BN121" i="9"/>
  <c r="BO121" i="9"/>
  <c r="BP121" i="9"/>
  <c r="BQ121" i="9"/>
  <c r="BR121" i="9"/>
  <c r="BS121" i="9"/>
  <c r="BT121" i="9"/>
  <c r="BU121" i="9"/>
  <c r="BV121" i="9"/>
  <c r="BW121" i="9"/>
  <c r="BX121" i="9"/>
  <c r="BM122" i="9"/>
  <c r="BN122" i="9"/>
  <c r="BO122" i="9"/>
  <c r="BP122" i="9"/>
  <c r="BQ122" i="9"/>
  <c r="BR122" i="9"/>
  <c r="BS122" i="9"/>
  <c r="BT122" i="9"/>
  <c r="BU122" i="9"/>
  <c r="BV122" i="9"/>
  <c r="BW122" i="9"/>
  <c r="BX122" i="9"/>
  <c r="BM123" i="9"/>
  <c r="BN123" i="9"/>
  <c r="BO123" i="9"/>
  <c r="BP123" i="9"/>
  <c r="BQ123" i="9"/>
  <c r="BR123" i="9"/>
  <c r="BS123" i="9"/>
  <c r="BT123" i="9"/>
  <c r="BU123" i="9"/>
  <c r="BV123" i="9"/>
  <c r="BW123" i="9"/>
  <c r="BX123" i="9"/>
  <c r="BM124" i="9"/>
  <c r="BN124" i="9"/>
  <c r="BO124" i="9"/>
  <c r="BP124" i="9"/>
  <c r="BQ124" i="9"/>
  <c r="BR124" i="9"/>
  <c r="BS124" i="9"/>
  <c r="BT124" i="9"/>
  <c r="BU124" i="9"/>
  <c r="BV124" i="9"/>
  <c r="BW124" i="9"/>
  <c r="BX124" i="9"/>
  <c r="BM125" i="9"/>
  <c r="BN125" i="9"/>
  <c r="BO125" i="9"/>
  <c r="BP125" i="9"/>
  <c r="BQ125" i="9"/>
  <c r="BR125" i="9"/>
  <c r="BS125" i="9"/>
  <c r="BT125" i="9"/>
  <c r="BU125" i="9"/>
  <c r="BV125" i="9"/>
  <c r="BW125" i="9"/>
  <c r="BX125" i="9"/>
  <c r="BM126" i="9"/>
  <c r="BN126" i="9"/>
  <c r="BO126" i="9"/>
  <c r="BP126" i="9"/>
  <c r="BQ126" i="9"/>
  <c r="BR126" i="9"/>
  <c r="BS126" i="9"/>
  <c r="BT126" i="9"/>
  <c r="BU126" i="9"/>
  <c r="BV126" i="9"/>
  <c r="BW126" i="9"/>
  <c r="BX126" i="9"/>
  <c r="BM127" i="9"/>
  <c r="BN127" i="9"/>
  <c r="BO127" i="9"/>
  <c r="BP127" i="9"/>
  <c r="BQ127" i="9"/>
  <c r="BR127" i="9"/>
  <c r="BS127" i="9"/>
  <c r="BT127" i="9"/>
  <c r="BU127" i="9"/>
  <c r="BV127" i="9"/>
  <c r="BW127" i="9"/>
  <c r="BX127" i="9"/>
  <c r="BM128" i="9"/>
  <c r="BN128" i="9"/>
  <c r="BO128" i="9"/>
  <c r="BP128" i="9"/>
  <c r="BQ128" i="9"/>
  <c r="BR128" i="9"/>
  <c r="BS128" i="9"/>
  <c r="BT128" i="9"/>
  <c r="BU128" i="9"/>
  <c r="BV128" i="9"/>
  <c r="BW128" i="9"/>
  <c r="BX128" i="9"/>
  <c r="BM129" i="9"/>
  <c r="BN129" i="9"/>
  <c r="BO129" i="9"/>
  <c r="BP129" i="9"/>
  <c r="BQ129" i="9"/>
  <c r="BR129" i="9"/>
  <c r="BS129" i="9"/>
  <c r="BT129" i="9"/>
  <c r="BU129" i="9"/>
  <c r="BV129" i="9"/>
  <c r="BW129" i="9"/>
  <c r="BX129" i="9"/>
  <c r="BM130" i="9"/>
  <c r="BN130" i="9"/>
  <c r="BO130" i="9"/>
  <c r="BP130" i="9"/>
  <c r="BQ130" i="9"/>
  <c r="BR130" i="9"/>
  <c r="BS130" i="9"/>
  <c r="BT130" i="9"/>
  <c r="BU130" i="9"/>
  <c r="BV130" i="9"/>
  <c r="BW130" i="9"/>
  <c r="BX130" i="9"/>
  <c r="BM131" i="9"/>
  <c r="BN131" i="9"/>
  <c r="BO131" i="9"/>
  <c r="BP131" i="9"/>
  <c r="BQ131" i="9"/>
  <c r="BR131" i="9"/>
  <c r="BS131" i="9"/>
  <c r="BT131" i="9"/>
  <c r="BU131" i="9"/>
  <c r="BV131" i="9"/>
  <c r="BW131" i="9"/>
  <c r="BX131" i="9"/>
  <c r="BM132" i="9"/>
  <c r="BN132" i="9"/>
  <c r="BO132" i="9"/>
  <c r="BP132" i="9"/>
  <c r="BQ132" i="9"/>
  <c r="BR132" i="9"/>
  <c r="BS132" i="9"/>
  <c r="BT132" i="9"/>
  <c r="BU132" i="9"/>
  <c r="BV132" i="9"/>
  <c r="BW132" i="9"/>
  <c r="BX132" i="9"/>
  <c r="BM133" i="9"/>
  <c r="BN133" i="9"/>
  <c r="BO133" i="9"/>
  <c r="BP133" i="9"/>
  <c r="BQ133" i="9"/>
  <c r="BR133" i="9"/>
  <c r="BS133" i="9"/>
  <c r="BT133" i="9"/>
  <c r="BU133" i="9"/>
  <c r="BV133" i="9"/>
  <c r="BW133" i="9"/>
  <c r="BX133" i="9"/>
  <c r="BM134" i="9"/>
  <c r="BN134" i="9"/>
  <c r="BO134" i="9"/>
  <c r="BP134" i="9"/>
  <c r="BQ134" i="9"/>
  <c r="BR134" i="9"/>
  <c r="BS134" i="9"/>
  <c r="BT134" i="9"/>
  <c r="BU134" i="9"/>
  <c r="BV134" i="9"/>
  <c r="BW134" i="9"/>
  <c r="BX134" i="9"/>
  <c r="BM135" i="9"/>
  <c r="BN135" i="9"/>
  <c r="BO135" i="9"/>
  <c r="BP135" i="9"/>
  <c r="BQ135" i="9"/>
  <c r="BR135" i="9"/>
  <c r="BS135" i="9"/>
  <c r="BT135" i="9"/>
  <c r="BU135" i="9"/>
  <c r="BV135" i="9"/>
  <c r="BW135" i="9"/>
  <c r="BX135" i="9"/>
  <c r="BM136" i="9"/>
  <c r="BN136" i="9"/>
  <c r="BO136" i="9"/>
  <c r="BP136" i="9"/>
  <c r="BQ136" i="9"/>
  <c r="BR136" i="9"/>
  <c r="BS136" i="9"/>
  <c r="BT136" i="9"/>
  <c r="BU136" i="9"/>
  <c r="BV136" i="9"/>
  <c r="BW136" i="9"/>
  <c r="BX136" i="9"/>
  <c r="BM137" i="9"/>
  <c r="BN137" i="9"/>
  <c r="BO137" i="9"/>
  <c r="BP137" i="9"/>
  <c r="BQ137" i="9"/>
  <c r="BR137" i="9"/>
  <c r="BS137" i="9"/>
  <c r="BT137" i="9"/>
  <c r="BU137" i="9"/>
  <c r="BV137" i="9"/>
  <c r="BW137" i="9"/>
  <c r="BX137" i="9"/>
  <c r="BM138" i="9"/>
  <c r="BN138" i="9"/>
  <c r="BO138" i="9"/>
  <c r="BP138" i="9"/>
  <c r="BQ138" i="9"/>
  <c r="BR138" i="9"/>
  <c r="BS138" i="9"/>
  <c r="BT138" i="9"/>
  <c r="BU138" i="9"/>
  <c r="BV138" i="9"/>
  <c r="BW138" i="9"/>
  <c r="BX138" i="9"/>
  <c r="BM139" i="9"/>
  <c r="BN139" i="9"/>
  <c r="BO139" i="9"/>
  <c r="BP139" i="9"/>
  <c r="BQ139" i="9"/>
  <c r="BR139" i="9"/>
  <c r="BS139" i="9"/>
  <c r="BT139" i="9"/>
  <c r="BU139" i="9"/>
  <c r="BV139" i="9"/>
  <c r="BW139" i="9"/>
  <c r="BX139" i="9"/>
  <c r="BM140" i="9"/>
  <c r="BN140" i="9"/>
  <c r="BO140" i="9"/>
  <c r="BP140" i="9"/>
  <c r="BQ140" i="9"/>
  <c r="BR140" i="9"/>
  <c r="BS140" i="9"/>
  <c r="BT140" i="9"/>
  <c r="BU140" i="9"/>
  <c r="BV140" i="9"/>
  <c r="BW140" i="9"/>
  <c r="BX140" i="9"/>
  <c r="BM141" i="9"/>
  <c r="BN141" i="9"/>
  <c r="BO141" i="9"/>
  <c r="BP141" i="9"/>
  <c r="BQ141" i="9"/>
  <c r="BR141" i="9"/>
  <c r="BS141" i="9"/>
  <c r="BT141" i="9"/>
  <c r="BU141" i="9"/>
  <c r="BV141" i="9"/>
  <c r="BW141" i="9"/>
  <c r="BX141" i="9"/>
  <c r="BM142" i="9"/>
  <c r="BN142" i="9"/>
  <c r="BO142" i="9"/>
  <c r="BP142" i="9"/>
  <c r="BQ142" i="9"/>
  <c r="BR142" i="9"/>
  <c r="BS142" i="9"/>
  <c r="BT142" i="9"/>
  <c r="BU142" i="9"/>
  <c r="BV142" i="9"/>
  <c r="BW142" i="9"/>
  <c r="BX142" i="9"/>
  <c r="BM143" i="9"/>
  <c r="BN143" i="9"/>
  <c r="BO143" i="9"/>
  <c r="BP143" i="9"/>
  <c r="BQ143" i="9"/>
  <c r="BR143" i="9"/>
  <c r="BS143" i="9"/>
  <c r="BT143" i="9"/>
  <c r="BU143" i="9"/>
  <c r="BV143" i="9"/>
  <c r="BW143" i="9"/>
  <c r="BX143" i="9"/>
  <c r="BM144" i="9"/>
  <c r="BN144" i="9"/>
  <c r="BO144" i="9"/>
  <c r="BP144" i="9"/>
  <c r="BQ144" i="9"/>
  <c r="BR144" i="9"/>
  <c r="BS144" i="9"/>
  <c r="BT144" i="9"/>
  <c r="BU144" i="9"/>
  <c r="BV144" i="9"/>
  <c r="BW144" i="9"/>
  <c r="BX144" i="9"/>
  <c r="BM145" i="9"/>
  <c r="BN145" i="9"/>
  <c r="BO145" i="9"/>
  <c r="BP145" i="9"/>
  <c r="BQ145" i="9"/>
  <c r="BR145" i="9"/>
  <c r="BS145" i="9"/>
  <c r="BT145" i="9"/>
  <c r="BU145" i="9"/>
  <c r="BV145" i="9"/>
  <c r="BW145" i="9"/>
  <c r="BX145" i="9"/>
  <c r="BM146" i="9"/>
  <c r="BN146" i="9"/>
  <c r="BO146" i="9"/>
  <c r="BP146" i="9"/>
  <c r="BQ146" i="9"/>
  <c r="BR146" i="9"/>
  <c r="BS146" i="9"/>
  <c r="BT146" i="9"/>
  <c r="BU146" i="9"/>
  <c r="BV146" i="9"/>
  <c r="BW146" i="9"/>
  <c r="BX146" i="9"/>
  <c r="BM147" i="9"/>
  <c r="BN147" i="9"/>
  <c r="BO147" i="9"/>
  <c r="BP147" i="9"/>
  <c r="BQ147" i="9"/>
  <c r="BR147" i="9"/>
  <c r="BS147" i="9"/>
  <c r="BT147" i="9"/>
  <c r="BU147" i="9"/>
  <c r="BV147" i="9"/>
  <c r="BW147" i="9"/>
  <c r="BX147" i="9"/>
  <c r="BM148" i="9"/>
  <c r="BN148" i="9"/>
  <c r="BO148" i="9"/>
  <c r="BP148" i="9"/>
  <c r="BQ148" i="9"/>
  <c r="BR148" i="9"/>
  <c r="BS148" i="9"/>
  <c r="BT148" i="9"/>
  <c r="BU148" i="9"/>
  <c r="BV148" i="9"/>
  <c r="BW148" i="9"/>
  <c r="BX148" i="9"/>
  <c r="BM149" i="9"/>
  <c r="BN149" i="9"/>
  <c r="BO149" i="9"/>
  <c r="BP149" i="9"/>
  <c r="BQ149" i="9"/>
  <c r="BR149" i="9"/>
  <c r="BS149" i="9"/>
  <c r="BT149" i="9"/>
  <c r="BU149" i="9"/>
  <c r="BV149" i="9"/>
  <c r="BW149" i="9"/>
  <c r="BX149" i="9"/>
  <c r="BM150" i="9"/>
  <c r="BN150" i="9"/>
  <c r="BO150" i="9"/>
  <c r="BP150" i="9"/>
  <c r="BQ150" i="9"/>
  <c r="BR150" i="9"/>
  <c r="BS150" i="9"/>
  <c r="BT150" i="9"/>
  <c r="BU150" i="9"/>
  <c r="BV150" i="9"/>
  <c r="BW150" i="9"/>
  <c r="BX150" i="9"/>
  <c r="BX102" i="9"/>
  <c r="BW102" i="9"/>
  <c r="BV102" i="9"/>
  <c r="BU102" i="9"/>
  <c r="BT102" i="9"/>
  <c r="BS102" i="9"/>
  <c r="BR102" i="9"/>
  <c r="BQ102" i="9"/>
  <c r="BP102" i="9"/>
  <c r="BO102" i="9"/>
  <c r="BN102" i="9"/>
  <c r="BM102" i="9"/>
  <c r="BX99" i="9"/>
  <c r="BX98" i="9" s="1"/>
  <c r="BX23" i="9" s="1"/>
  <c r="BW99" i="9"/>
  <c r="BW98" i="9" s="1"/>
  <c r="BW23" i="9" s="1"/>
  <c r="BV99" i="9"/>
  <c r="BV98" i="9" s="1"/>
  <c r="BV23" i="9" s="1"/>
  <c r="BU99" i="9"/>
  <c r="BU98" i="9" s="1"/>
  <c r="BU23" i="9" s="1"/>
  <c r="BT99" i="9"/>
  <c r="BT98" i="9" s="1"/>
  <c r="BT23" i="9" s="1"/>
  <c r="BS99" i="9"/>
  <c r="BS98" i="9" s="1"/>
  <c r="BS23" i="9" s="1"/>
  <c r="BR99" i="9"/>
  <c r="BR98" i="9" s="1"/>
  <c r="BR23" i="9" s="1"/>
  <c r="BQ99" i="9"/>
  <c r="BQ98" i="9" s="1"/>
  <c r="BQ23" i="9" s="1"/>
  <c r="BP99" i="9"/>
  <c r="BP98" i="9" s="1"/>
  <c r="BP23" i="9" s="1"/>
  <c r="BO99" i="9"/>
  <c r="BO98" i="9" s="1"/>
  <c r="BO23" i="9" s="1"/>
  <c r="BN99" i="9"/>
  <c r="BM99" i="9"/>
  <c r="BM98" i="9" s="1"/>
  <c r="BM23" i="9" s="1"/>
  <c r="BN97" i="9"/>
  <c r="BO97" i="9"/>
  <c r="BU97" i="9"/>
  <c r="BX97" i="9"/>
  <c r="BX96" i="9"/>
  <c r="BW96" i="9"/>
  <c r="BV96" i="9"/>
  <c r="BU96" i="9"/>
  <c r="BT96" i="9"/>
  <c r="BS96" i="9"/>
  <c r="BR96" i="9"/>
  <c r="BQ96" i="9"/>
  <c r="BP96" i="9"/>
  <c r="BO96" i="9"/>
  <c r="BN96" i="9"/>
  <c r="BM96" i="9"/>
  <c r="BX89" i="9"/>
  <c r="BX88" i="9" s="1"/>
  <c r="BM86" i="9"/>
  <c r="BN86" i="9"/>
  <c r="BO86" i="9"/>
  <c r="BP86" i="9"/>
  <c r="BQ86" i="9"/>
  <c r="BR86" i="9"/>
  <c r="BS86" i="9"/>
  <c r="BT86" i="9"/>
  <c r="BU86" i="9"/>
  <c r="BV86" i="9"/>
  <c r="BW86" i="9"/>
  <c r="BX86" i="9"/>
  <c r="BX85" i="9"/>
  <c r="BW85" i="9"/>
  <c r="BV85" i="9"/>
  <c r="BU85" i="9"/>
  <c r="BT85" i="9"/>
  <c r="BS85" i="9"/>
  <c r="BR85" i="9"/>
  <c r="BQ85" i="9"/>
  <c r="BP85" i="9"/>
  <c r="BO85" i="9"/>
  <c r="BN85" i="9"/>
  <c r="BM85" i="9"/>
  <c r="BM69" i="9"/>
  <c r="BN69" i="9"/>
  <c r="BO69" i="9"/>
  <c r="BP69" i="9"/>
  <c r="BQ69" i="9"/>
  <c r="BR69" i="9"/>
  <c r="BS69" i="9"/>
  <c r="BT69" i="9"/>
  <c r="BU69" i="9"/>
  <c r="BV69" i="9"/>
  <c r="BW69" i="9"/>
  <c r="BX69" i="9"/>
  <c r="BM70" i="9"/>
  <c r="BN70" i="9"/>
  <c r="BO70" i="9"/>
  <c r="BP70" i="9"/>
  <c r="BQ70" i="9"/>
  <c r="BR70" i="9"/>
  <c r="BS70" i="9"/>
  <c r="BT70" i="9"/>
  <c r="BU70" i="9"/>
  <c r="BV70" i="9"/>
  <c r="BW70" i="9"/>
  <c r="BX70" i="9"/>
  <c r="BM71" i="9"/>
  <c r="BN71" i="9"/>
  <c r="BO71" i="9"/>
  <c r="BP71" i="9"/>
  <c r="BQ71" i="9"/>
  <c r="BR71" i="9"/>
  <c r="BS71" i="9"/>
  <c r="BT71" i="9"/>
  <c r="BU71" i="9"/>
  <c r="BV71" i="9"/>
  <c r="BW71" i="9"/>
  <c r="BX71" i="9"/>
  <c r="BM72" i="9"/>
  <c r="BN72" i="9"/>
  <c r="BO72" i="9"/>
  <c r="BP72" i="9"/>
  <c r="BQ72" i="9"/>
  <c r="BR72" i="9"/>
  <c r="BS72" i="9"/>
  <c r="BT72" i="9"/>
  <c r="BU72" i="9"/>
  <c r="BV72" i="9"/>
  <c r="BW72" i="9"/>
  <c r="BX72" i="9"/>
  <c r="BM73" i="9"/>
  <c r="BN73" i="9"/>
  <c r="BO73" i="9"/>
  <c r="BP73" i="9"/>
  <c r="BQ73" i="9"/>
  <c r="BR73" i="9"/>
  <c r="BS73" i="9"/>
  <c r="BT73" i="9"/>
  <c r="BU73" i="9"/>
  <c r="BV73" i="9"/>
  <c r="BW73" i="9"/>
  <c r="BX73" i="9"/>
  <c r="BM74" i="9"/>
  <c r="BN74" i="9"/>
  <c r="BO74" i="9"/>
  <c r="BP74" i="9"/>
  <c r="BQ74" i="9"/>
  <c r="BR74" i="9"/>
  <c r="BS74" i="9"/>
  <c r="BT74" i="9"/>
  <c r="BU74" i="9"/>
  <c r="BV74" i="9"/>
  <c r="BW74" i="9"/>
  <c r="BX74" i="9"/>
  <c r="BM75" i="9"/>
  <c r="BN75" i="9"/>
  <c r="BO75" i="9"/>
  <c r="BP75" i="9"/>
  <c r="BQ75" i="9"/>
  <c r="BR75" i="9"/>
  <c r="BS75" i="9"/>
  <c r="BT75" i="9"/>
  <c r="BU75" i="9"/>
  <c r="BV75" i="9"/>
  <c r="BW75" i="9"/>
  <c r="BX75" i="9"/>
  <c r="BM76" i="9"/>
  <c r="BN76" i="9"/>
  <c r="BO76" i="9"/>
  <c r="BP76" i="9"/>
  <c r="BQ76" i="9"/>
  <c r="BR76" i="9"/>
  <c r="BS76" i="9"/>
  <c r="BT76" i="9"/>
  <c r="BU76" i="9"/>
  <c r="BV76" i="9"/>
  <c r="BW76" i="9"/>
  <c r="BX76" i="9"/>
  <c r="BM77" i="9"/>
  <c r="BN77" i="9"/>
  <c r="BO77" i="9"/>
  <c r="BP77" i="9"/>
  <c r="BQ77" i="9"/>
  <c r="BR77" i="9"/>
  <c r="BS77" i="9"/>
  <c r="BT77" i="9"/>
  <c r="BU77" i="9"/>
  <c r="BV77" i="9"/>
  <c r="BW77" i="9"/>
  <c r="BX77" i="9"/>
  <c r="BM78" i="9"/>
  <c r="BN78" i="9"/>
  <c r="BO78" i="9"/>
  <c r="BP78" i="9"/>
  <c r="BQ78" i="9"/>
  <c r="BR78" i="9"/>
  <c r="BS78" i="9"/>
  <c r="BT78" i="9"/>
  <c r="BU78" i="9"/>
  <c r="BV78" i="9"/>
  <c r="BW78" i="9"/>
  <c r="BX78" i="9"/>
  <c r="BM79" i="9"/>
  <c r="BN79" i="9"/>
  <c r="BO79" i="9"/>
  <c r="BP79" i="9"/>
  <c r="BQ79" i="9"/>
  <c r="BR79" i="9"/>
  <c r="BS79" i="9"/>
  <c r="BT79" i="9"/>
  <c r="BU79" i="9"/>
  <c r="BV79" i="9"/>
  <c r="BW79" i="9"/>
  <c r="BX79" i="9"/>
  <c r="BM80" i="9"/>
  <c r="BN80" i="9"/>
  <c r="BO80" i="9"/>
  <c r="BP80" i="9"/>
  <c r="BQ80" i="9"/>
  <c r="BR80" i="9"/>
  <c r="BS80" i="9"/>
  <c r="BT80" i="9"/>
  <c r="BU80" i="9"/>
  <c r="BV80" i="9"/>
  <c r="BW80" i="9"/>
  <c r="BX80" i="9"/>
  <c r="BM81" i="9"/>
  <c r="BN81" i="9"/>
  <c r="BO81" i="9"/>
  <c r="BP81" i="9"/>
  <c r="BQ81" i="9"/>
  <c r="BR81" i="9"/>
  <c r="BS81" i="9"/>
  <c r="BT81" i="9"/>
  <c r="BU81" i="9"/>
  <c r="BV81" i="9"/>
  <c r="BW81" i="9"/>
  <c r="BX81" i="9"/>
  <c r="BM82" i="9"/>
  <c r="BN82" i="9"/>
  <c r="BO82" i="9"/>
  <c r="BP82" i="9"/>
  <c r="BQ82" i="9"/>
  <c r="BR82" i="9"/>
  <c r="BS82" i="9"/>
  <c r="BT82" i="9"/>
  <c r="BU82" i="9"/>
  <c r="BV82" i="9"/>
  <c r="BW82" i="9"/>
  <c r="BX82" i="9"/>
  <c r="BX68" i="9"/>
  <c r="BW68" i="9"/>
  <c r="BV68" i="9"/>
  <c r="BU68" i="9"/>
  <c r="BT68" i="9"/>
  <c r="BS68" i="9"/>
  <c r="BR68" i="9"/>
  <c r="BQ68" i="9"/>
  <c r="BP68" i="9"/>
  <c r="BO68" i="9"/>
  <c r="BN68" i="9"/>
  <c r="BM68" i="9"/>
  <c r="BX48" i="9"/>
  <c r="BX47" i="9" s="1"/>
  <c r="BW48" i="9"/>
  <c r="BW47" i="9" s="1"/>
  <c r="BV48" i="9"/>
  <c r="BV47" i="9" s="1"/>
  <c r="BU48" i="9"/>
  <c r="BU47" i="9" s="1"/>
  <c r="BT48" i="9"/>
  <c r="BT47" i="9" s="1"/>
  <c r="BS48" i="9"/>
  <c r="BS47" i="9" s="1"/>
  <c r="BR48" i="9"/>
  <c r="BR47" i="9" s="1"/>
  <c r="BQ48" i="9"/>
  <c r="BQ47" i="9" s="1"/>
  <c r="BP48" i="9"/>
  <c r="BP47" i="9" s="1"/>
  <c r="BO48" i="9"/>
  <c r="BO47" i="9" s="1"/>
  <c r="BN48" i="9"/>
  <c r="BN47" i="9" s="1"/>
  <c r="BM48" i="9"/>
  <c r="BM47" i="9" s="1"/>
  <c r="BX46" i="9"/>
  <c r="BW46" i="9"/>
  <c r="BV46" i="9"/>
  <c r="BU46" i="9"/>
  <c r="BT46" i="9"/>
  <c r="BS46" i="9"/>
  <c r="BR46" i="9"/>
  <c r="BQ46" i="9"/>
  <c r="BP46" i="9"/>
  <c r="BO46" i="9"/>
  <c r="BN46" i="9"/>
  <c r="BM46" i="9"/>
  <c r="BN45" i="9"/>
  <c r="BO45" i="9"/>
  <c r="BP45" i="9"/>
  <c r="BQ45" i="9"/>
  <c r="BR45" i="9"/>
  <c r="BS45" i="9"/>
  <c r="BT45" i="9"/>
  <c r="BU45" i="9"/>
  <c r="BV45" i="9"/>
  <c r="BW45" i="9"/>
  <c r="BX45" i="9"/>
  <c r="BM45" i="9"/>
  <c r="BO44" i="9" l="1"/>
  <c r="BO43" i="9" s="1"/>
  <c r="BW44" i="9"/>
  <c r="BW43" i="9" s="1"/>
  <c r="BR101" i="9"/>
  <c r="BR25" i="9" s="1"/>
  <c r="BN167" i="9"/>
  <c r="BV167" i="9"/>
  <c r="BV166" i="9" s="1"/>
  <c r="BV28" i="9" s="1"/>
  <c r="BN176" i="9"/>
  <c r="BT84" i="9"/>
  <c r="BT83" i="9" s="1"/>
  <c r="BP208" i="9"/>
  <c r="BP204" i="9" s="1"/>
  <c r="BP31" i="9" s="1"/>
  <c r="BX208" i="9"/>
  <c r="BX204" i="9" s="1"/>
  <c r="BX31" i="9" s="1"/>
  <c r="BT213" i="9"/>
  <c r="BT33" i="9" s="1"/>
  <c r="BV84" i="9"/>
  <c r="BV83" i="9" s="1"/>
  <c r="BV176" i="9"/>
  <c r="BR188" i="9"/>
  <c r="BO167" i="9"/>
  <c r="BO166" i="9" s="1"/>
  <c r="BO28" i="9" s="1"/>
  <c r="BW167" i="9"/>
  <c r="BW166" i="9" s="1"/>
  <c r="BW28" i="9" s="1"/>
  <c r="BO101" i="9"/>
  <c r="BO25" i="9" s="1"/>
  <c r="BP101" i="9"/>
  <c r="BP25" i="9" s="1"/>
  <c r="BX101" i="9"/>
  <c r="BX25" i="9" s="1"/>
  <c r="BT167" i="9"/>
  <c r="BT166" i="9" s="1"/>
  <c r="BT28" i="9" s="1"/>
  <c r="BT176" i="9"/>
  <c r="BP188" i="9"/>
  <c r="BX188" i="9"/>
  <c r="BW101" i="9"/>
  <c r="BW25" i="9" s="1"/>
  <c r="BX44" i="9"/>
  <c r="BX43" i="9" s="1"/>
  <c r="BX20" i="9" s="1"/>
  <c r="BP44" i="9"/>
  <c r="BP43" i="9" s="1"/>
  <c r="BP20" i="9" s="1"/>
  <c r="BR208" i="9"/>
  <c r="BR204" i="9" s="1"/>
  <c r="BR31" i="9" s="1"/>
  <c r="BN213" i="9"/>
  <c r="BN33" i="9" s="1"/>
  <c r="BV213" i="9"/>
  <c r="BV33" i="9" s="1"/>
  <c r="BO84" i="9"/>
  <c r="BO83" i="9" s="1"/>
  <c r="BW84" i="9"/>
  <c r="BW83" i="9" s="1"/>
  <c r="BT67" i="9"/>
  <c r="BT65" i="9" s="1"/>
  <c r="BP84" i="9"/>
  <c r="BP83" i="9" s="1"/>
  <c r="BX84" i="9"/>
  <c r="BX83" i="9" s="1"/>
  <c r="BP213" i="9"/>
  <c r="BP33" i="9" s="1"/>
  <c r="BX213" i="9"/>
  <c r="BX33" i="9" s="1"/>
  <c r="BS67" i="9"/>
  <c r="BS65" i="9" s="1"/>
  <c r="BX95" i="9"/>
  <c r="BX93" i="9" s="1"/>
  <c r="BX22" i="9" s="1"/>
  <c r="BP167" i="9"/>
  <c r="BP166" i="9" s="1"/>
  <c r="BX167" i="9"/>
  <c r="BU44" i="9"/>
  <c r="BU43" i="9" s="1"/>
  <c r="BU20" i="9" s="1"/>
  <c r="BT44" i="9"/>
  <c r="BT43" i="9" s="1"/>
  <c r="BT20" i="9" s="1"/>
  <c r="BN67" i="9"/>
  <c r="BR84" i="9"/>
  <c r="BR83" i="9" s="1"/>
  <c r="BN95" i="9"/>
  <c r="BN93" i="9" s="1"/>
  <c r="BN22" i="9" s="1"/>
  <c r="BS44" i="9"/>
  <c r="BS43" i="9" s="1"/>
  <c r="BO95" i="9"/>
  <c r="BO93" i="9" s="1"/>
  <c r="BO22" i="9" s="1"/>
  <c r="BS101" i="9"/>
  <c r="BS25" i="9" s="1"/>
  <c r="BR44" i="9"/>
  <c r="BR43" i="9" s="1"/>
  <c r="BR20" i="9" s="1"/>
  <c r="BX67" i="9"/>
  <c r="BX65" i="9" s="1"/>
  <c r="BM44" i="9"/>
  <c r="BM43" i="9" s="1"/>
  <c r="BM20" i="9" s="1"/>
  <c r="BQ44" i="9"/>
  <c r="BQ43" i="9" s="1"/>
  <c r="BQ20" i="9" s="1"/>
  <c r="BQ67" i="9"/>
  <c r="BQ65" i="9" s="1"/>
  <c r="BM84" i="9"/>
  <c r="BM83" i="9" s="1"/>
  <c r="BU84" i="9"/>
  <c r="BU83" i="9" s="1"/>
  <c r="BM101" i="9"/>
  <c r="BM25" i="9" s="1"/>
  <c r="BU101" i="9"/>
  <c r="BU25" i="9" s="1"/>
  <c r="BQ167" i="9"/>
  <c r="BQ166" i="9" s="1"/>
  <c r="BQ28" i="9" s="1"/>
  <c r="BQ176" i="9"/>
  <c r="BU188" i="9"/>
  <c r="BM208" i="9"/>
  <c r="BM204" i="9" s="1"/>
  <c r="BM31" i="9" s="1"/>
  <c r="BU208" i="9"/>
  <c r="BU204" i="9" s="1"/>
  <c r="BU31" i="9" s="1"/>
  <c r="BQ213" i="9"/>
  <c r="BQ33" i="9" s="1"/>
  <c r="BV67" i="9"/>
  <c r="BV65" i="9" s="1"/>
  <c r="BR67" i="9"/>
  <c r="BR65" i="9" s="1"/>
  <c r="BN84" i="9"/>
  <c r="BN83" i="9" s="1"/>
  <c r="BN101" i="9"/>
  <c r="BN25" i="9" s="1"/>
  <c r="BV101" i="9"/>
  <c r="BV25" i="9" s="1"/>
  <c r="BR167" i="9"/>
  <c r="BR166" i="9" s="1"/>
  <c r="BR176" i="9"/>
  <c r="BR175" i="9" s="1"/>
  <c r="BR29" i="9" s="1"/>
  <c r="BN188" i="9"/>
  <c r="BV188" i="9"/>
  <c r="BN208" i="9"/>
  <c r="BN204" i="9" s="1"/>
  <c r="BN31" i="9" s="1"/>
  <c r="BV208" i="9"/>
  <c r="BV204" i="9" s="1"/>
  <c r="BV31" i="9" s="1"/>
  <c r="BR213" i="9"/>
  <c r="BR33" i="9" s="1"/>
  <c r="BS167" i="9"/>
  <c r="BS166" i="9" s="1"/>
  <c r="BS28" i="9" s="1"/>
  <c r="BS176" i="9"/>
  <c r="BO188" i="9"/>
  <c r="BW188" i="9"/>
  <c r="BO208" i="9"/>
  <c r="BO204" i="9" s="1"/>
  <c r="BO31" i="9" s="1"/>
  <c r="BW208" i="9"/>
  <c r="BW204" i="9" s="1"/>
  <c r="BW31" i="9" s="1"/>
  <c r="BS213" i="9"/>
  <c r="BS33" i="9" s="1"/>
  <c r="BV44" i="9"/>
  <c r="BV43" i="9" s="1"/>
  <c r="BV20" i="9" s="1"/>
  <c r="BN44" i="9"/>
  <c r="BN43" i="9" s="1"/>
  <c r="BN20" i="9" s="1"/>
  <c r="BM67" i="9"/>
  <c r="BM65" i="9" s="1"/>
  <c r="BU67" i="9"/>
  <c r="BU65" i="9" s="1"/>
  <c r="BQ84" i="9"/>
  <c r="BQ83" i="9" s="1"/>
  <c r="BU95" i="9"/>
  <c r="BU93" i="9" s="1"/>
  <c r="BU22" i="9" s="1"/>
  <c r="BQ101" i="9"/>
  <c r="BQ25" i="9" s="1"/>
  <c r="BM167" i="9"/>
  <c r="BM166" i="9" s="1"/>
  <c r="BM28" i="9" s="1"/>
  <c r="BU167" i="9"/>
  <c r="BU166" i="9" s="1"/>
  <c r="BU28" i="9" s="1"/>
  <c r="BM176" i="9"/>
  <c r="BU176" i="9"/>
  <c r="BQ188" i="9"/>
  <c r="BQ208" i="9"/>
  <c r="BQ204" i="9" s="1"/>
  <c r="BQ31" i="9" s="1"/>
  <c r="BM213" i="9"/>
  <c r="BM33" i="9" s="1"/>
  <c r="BU213" i="9"/>
  <c r="BU33" i="9" s="1"/>
  <c r="BN98" i="9"/>
  <c r="BN23" i="9" s="1"/>
  <c r="BN170" i="9"/>
  <c r="BN166" i="9" s="1"/>
  <c r="BN186" i="9"/>
  <c r="BW67" i="9"/>
  <c r="BW65" i="9" s="1"/>
  <c r="BS84" i="9"/>
  <c r="BS83" i="9" s="1"/>
  <c r="BO176" i="9"/>
  <c r="BW176" i="9"/>
  <c r="BW175" i="9" s="1"/>
  <c r="BW29" i="9" s="1"/>
  <c r="BS188" i="9"/>
  <c r="BS208" i="9"/>
  <c r="BS204" i="9" s="1"/>
  <c r="BS31" i="9" s="1"/>
  <c r="BO213" i="9"/>
  <c r="BO33" i="9" s="1"/>
  <c r="BW213" i="9"/>
  <c r="BW33" i="9" s="1"/>
  <c r="BO67" i="9"/>
  <c r="BO65" i="9" s="1"/>
  <c r="BP67" i="9"/>
  <c r="BP65" i="9" s="1"/>
  <c r="BT101" i="9"/>
  <c r="BT25" i="9" s="1"/>
  <c r="BX166" i="9"/>
  <c r="BX28" i="9" s="1"/>
  <c r="BP176" i="9"/>
  <c r="BX176" i="9"/>
  <c r="BT188" i="9"/>
  <c r="BT208" i="9"/>
  <c r="BT204" i="9" s="1"/>
  <c r="BT31" i="9" s="1"/>
  <c r="BO20" i="9"/>
  <c r="BW20" i="9"/>
  <c r="BS20" i="9"/>
  <c r="BV175" i="9" l="1"/>
  <c r="BV29" i="9" s="1"/>
  <c r="BX175" i="9"/>
  <c r="BX29" i="9" s="1"/>
  <c r="BP175" i="9"/>
  <c r="BP29" i="9" s="1"/>
  <c r="BN175" i="9"/>
  <c r="BN29" i="9" s="1"/>
  <c r="BO175" i="9"/>
  <c r="BO151" i="9" s="1"/>
  <c r="BV26" i="9"/>
  <c r="BT175" i="9"/>
  <c r="BT29" i="9" s="1"/>
  <c r="BT26" i="9" s="1"/>
  <c r="BV151" i="9"/>
  <c r="BX64" i="9"/>
  <c r="BU175" i="9"/>
  <c r="BR151" i="9"/>
  <c r="BW26" i="9"/>
  <c r="BW151" i="9"/>
  <c r="BX26" i="9"/>
  <c r="BS175" i="9"/>
  <c r="BS29" i="9" s="1"/>
  <c r="BS26" i="9" s="1"/>
  <c r="BN151" i="9"/>
  <c r="BN28" i="9"/>
  <c r="BN26" i="9" s="1"/>
  <c r="BX151" i="9"/>
  <c r="BP28" i="9"/>
  <c r="BP26" i="9" s="1"/>
  <c r="BP151" i="9"/>
  <c r="BQ175" i="9"/>
  <c r="BQ29" i="9" s="1"/>
  <c r="BQ26" i="9" s="1"/>
  <c r="BN65" i="9"/>
  <c r="BR28" i="9"/>
  <c r="BR26" i="9" s="1"/>
  <c r="BO29" i="9" l="1"/>
  <c r="BO26" i="9" s="1"/>
  <c r="BQ151" i="9"/>
  <c r="BT151" i="9"/>
  <c r="BU29" i="9"/>
  <c r="BU26" i="9" s="1"/>
  <c r="BU151" i="9"/>
  <c r="BX21" i="9"/>
  <c r="BX19" i="9" s="1"/>
  <c r="BX42" i="9"/>
  <c r="BS151" i="9"/>
  <c r="H82" i="13" l="1"/>
  <c r="H81" i="13"/>
  <c r="H80" i="13"/>
  <c r="H71" i="13"/>
  <c r="H61" i="13"/>
  <c r="H60" i="13"/>
  <c r="H57" i="13"/>
  <c r="H56" i="13"/>
  <c r="H46" i="13"/>
  <c r="H27" i="13"/>
  <c r="H28" i="13"/>
  <c r="H30" i="13"/>
  <c r="H23" i="13"/>
  <c r="AW226" i="8"/>
  <c r="AW37" i="8" s="1"/>
  <c r="AW220" i="8"/>
  <c r="AW219" i="8" s="1"/>
  <c r="AW36" i="8" s="1"/>
  <c r="AW214" i="8"/>
  <c r="AW213" i="8" s="1"/>
  <c r="AW35" i="8" s="1"/>
  <c r="AW171" i="8"/>
  <c r="AW33" i="8" s="1"/>
  <c r="AW166" i="8"/>
  <c r="AW162" i="8" s="1"/>
  <c r="AW31" i="8" s="1"/>
  <c r="AW155" i="8"/>
  <c r="AW30" i="8" s="1"/>
  <c r="AW144" i="8"/>
  <c r="AW136" i="8"/>
  <c r="AW133" i="8"/>
  <c r="AW129" i="8" s="1"/>
  <c r="AW28" i="8" s="1"/>
  <c r="AW115" i="8"/>
  <c r="AW27" i="8" s="1"/>
  <c r="AW94" i="8"/>
  <c r="AW25" i="8" s="1"/>
  <c r="AW91" i="8"/>
  <c r="AW23" i="8" s="1"/>
  <c r="AW88" i="8"/>
  <c r="AW86" i="8" s="1"/>
  <c r="AW22" i="8" s="1"/>
  <c r="AW84" i="8"/>
  <c r="AW82" i="8"/>
  <c r="AW80" i="8"/>
  <c r="AW67" i="8"/>
  <c r="AW65" i="8" s="1"/>
  <c r="AW47" i="8"/>
  <c r="AW44" i="8" s="1"/>
  <c r="AW43" i="8" s="1"/>
  <c r="AW40" i="8"/>
  <c r="AW39" i="8"/>
  <c r="AW38" i="8"/>
  <c r="AW32" i="8"/>
  <c r="AW24" i="8"/>
  <c r="AX367" i="8"/>
  <c r="AX37" i="8" s="1"/>
  <c r="AX361" i="8"/>
  <c r="AX360" i="8" s="1"/>
  <c r="AX355" i="8"/>
  <c r="AX354" i="8" s="1"/>
  <c r="AX35" i="8" s="1"/>
  <c r="AX213" i="8"/>
  <c r="AX33" i="8" s="1"/>
  <c r="AX208" i="8"/>
  <c r="AX204" i="8" s="1"/>
  <c r="AX31" i="8" s="1"/>
  <c r="AX197" i="8"/>
  <c r="AX30" i="8" s="1"/>
  <c r="AX188" i="8"/>
  <c r="AX176" i="8"/>
  <c r="AX173" i="8"/>
  <c r="AX170" i="8"/>
  <c r="AX167" i="8"/>
  <c r="AX152" i="8"/>
  <c r="AX27" i="8" s="1"/>
  <c r="AX101" i="8"/>
  <c r="AX25" i="8" s="1"/>
  <c r="AX98" i="8"/>
  <c r="AX23" i="8" s="1"/>
  <c r="AX95" i="8"/>
  <c r="AX93" i="8" s="1"/>
  <c r="AX22" i="8" s="1"/>
  <c r="AX90" i="8"/>
  <c r="AX88" i="8"/>
  <c r="AX84" i="8"/>
  <c r="AX83" i="8" s="1"/>
  <c r="AX67" i="8"/>
  <c r="AX65" i="8" s="1"/>
  <c r="AX49" i="8"/>
  <c r="AX44" i="8"/>
  <c r="AX40" i="8"/>
  <c r="AX39" i="8"/>
  <c r="AX38" i="8"/>
  <c r="AX32" i="8"/>
  <c r="AX28" i="8"/>
  <c r="AX24" i="8"/>
  <c r="AX43" i="8" l="1"/>
  <c r="AX175" i="8"/>
  <c r="AX151" i="8" s="1"/>
  <c r="AW64" i="8"/>
  <c r="AW21" i="8" s="1"/>
  <c r="AX353" i="8"/>
  <c r="AX64" i="8"/>
  <c r="AX21" i="8" s="1"/>
  <c r="AW34" i="8"/>
  <c r="AW135" i="8"/>
  <c r="AW29" i="8" s="1"/>
  <c r="AW26" i="8" s="1"/>
  <c r="AW20" i="8"/>
  <c r="AX20" i="8"/>
  <c r="AX36" i="8"/>
  <c r="AX34" i="8" s="1"/>
  <c r="AX29" i="8" l="1"/>
  <c r="AX26" i="8" s="1"/>
  <c r="AX42" i="8"/>
  <c r="AX41" i="8" s="1"/>
  <c r="AW19" i="8"/>
  <c r="AW18" i="8" s="1"/>
  <c r="AW114" i="8"/>
  <c r="AW42" i="8"/>
  <c r="AX19" i="8"/>
  <c r="AX18" i="8" s="1"/>
  <c r="AW41" i="8" l="1"/>
  <c r="AW213" i="7"/>
  <c r="AW33" i="7" s="1"/>
  <c r="AW208" i="7"/>
  <c r="AW204" i="7" s="1"/>
  <c r="AW31" i="7" s="1"/>
  <c r="AW197" i="7"/>
  <c r="AW30" i="7" s="1"/>
  <c r="AW188" i="7"/>
  <c r="AW186" i="7"/>
  <c r="AW176" i="7"/>
  <c r="AW173" i="7"/>
  <c r="AW170" i="7"/>
  <c r="AW167" i="7"/>
  <c r="AW152" i="7"/>
  <c r="AW27" i="7" s="1"/>
  <c r="AW101" i="7"/>
  <c r="AW25" i="7" s="1"/>
  <c r="AW98" i="7"/>
  <c r="AW23" i="7" s="1"/>
  <c r="AW95" i="7"/>
  <c r="AW93" i="7" s="1"/>
  <c r="AW22" i="7" s="1"/>
  <c r="AW90" i="7"/>
  <c r="AW88" i="7"/>
  <c r="AW84" i="7"/>
  <c r="AW83" i="7" s="1"/>
  <c r="AW67" i="7"/>
  <c r="AW65" i="7" s="1"/>
  <c r="AW49" i="7"/>
  <c r="AW47" i="7"/>
  <c r="AW44" i="7" s="1"/>
  <c r="AW40" i="7"/>
  <c r="AW39" i="7"/>
  <c r="AW38" i="7"/>
  <c r="AW37" i="7"/>
  <c r="AW36" i="7"/>
  <c r="AW35" i="7"/>
  <c r="AW32" i="7"/>
  <c r="AW24" i="7"/>
  <c r="AX213" i="7"/>
  <c r="AX33" i="7" s="1"/>
  <c r="AX208" i="7"/>
  <c r="AX204" i="7" s="1"/>
  <c r="AX31" i="7" s="1"/>
  <c r="AX197" i="7"/>
  <c r="AX30" i="7" s="1"/>
  <c r="AX188" i="7"/>
  <c r="AX186" i="7"/>
  <c r="AX176" i="7"/>
  <c r="AX173" i="7"/>
  <c r="AX170" i="7"/>
  <c r="AX167" i="7"/>
  <c r="AX152" i="7"/>
  <c r="AX27" i="7" s="1"/>
  <c r="AX101" i="7"/>
  <c r="AX25" i="7" s="1"/>
  <c r="AX98" i="7"/>
  <c r="AX23" i="7" s="1"/>
  <c r="AX95" i="7"/>
  <c r="AX93" i="7" s="1"/>
  <c r="AX22" i="7" s="1"/>
  <c r="AX90" i="7"/>
  <c r="AX88" i="7"/>
  <c r="AX84" i="7"/>
  <c r="AX83" i="7" s="1"/>
  <c r="AX67" i="7"/>
  <c r="AX65" i="7" s="1"/>
  <c r="AX49" i="7"/>
  <c r="AX47" i="7"/>
  <c r="AX44" i="7" s="1"/>
  <c r="AX40" i="7"/>
  <c r="AX39" i="7"/>
  <c r="AX38" i="7"/>
  <c r="AX37" i="7"/>
  <c r="AX36" i="7"/>
  <c r="AX35" i="7"/>
  <c r="AX32" i="7"/>
  <c r="AX24" i="7"/>
  <c r="AX175" i="7" l="1"/>
  <c r="AX29" i="7" s="1"/>
  <c r="AW166" i="7"/>
  <c r="AW28" i="7" s="1"/>
  <c r="AX34" i="7"/>
  <c r="AW34" i="7"/>
  <c r="AW43" i="7"/>
  <c r="AW20" i="7" s="1"/>
  <c r="AX43" i="7"/>
  <c r="AX20" i="7" s="1"/>
  <c r="AX64" i="7"/>
  <c r="AX21" i="7" s="1"/>
  <c r="AW64" i="7"/>
  <c r="AW21" i="7" s="1"/>
  <c r="AX166" i="7"/>
  <c r="AX28" i="7" s="1"/>
  <c r="AX26" i="7" s="1"/>
  <c r="AW175" i="7"/>
  <c r="AW29" i="7" s="1"/>
  <c r="AW26" i="7" l="1"/>
  <c r="AX19" i="7"/>
  <c r="AX18" i="7" s="1"/>
  <c r="AW151" i="7"/>
  <c r="AX42" i="7"/>
  <c r="AW19" i="7"/>
  <c r="AW18" i="7" s="1"/>
  <c r="AX151" i="7"/>
  <c r="AW42" i="7"/>
  <c r="AW41" i="7" l="1"/>
  <c r="AX41" i="7"/>
  <c r="AW226" i="6"/>
  <c r="AW37" i="6" s="1"/>
  <c r="AW220" i="6"/>
  <c r="AW219" i="6" s="1"/>
  <c r="AW36" i="6" s="1"/>
  <c r="AW214" i="6"/>
  <c r="AW213" i="6" s="1"/>
  <c r="AW35" i="6" s="1"/>
  <c r="AW171" i="6"/>
  <c r="AW33" i="6" s="1"/>
  <c r="AW166" i="6"/>
  <c r="AW162" i="6" s="1"/>
  <c r="AW31" i="6" s="1"/>
  <c r="AW155" i="6"/>
  <c r="AW30" i="6" s="1"/>
  <c r="AW144" i="6"/>
  <c r="AW136" i="6"/>
  <c r="AW133" i="6"/>
  <c r="AW129" i="6" s="1"/>
  <c r="AW28" i="6" s="1"/>
  <c r="AW115" i="6"/>
  <c r="AW27" i="6" s="1"/>
  <c r="AW94" i="6"/>
  <c r="AW25" i="6" s="1"/>
  <c r="AW91" i="6"/>
  <c r="AW23" i="6" s="1"/>
  <c r="AW88" i="6"/>
  <c r="AW86" i="6" s="1"/>
  <c r="AW22" i="6" s="1"/>
  <c r="AW84" i="6"/>
  <c r="AW82" i="6"/>
  <c r="AW80" i="6"/>
  <c r="AW67" i="6"/>
  <c r="AW65" i="6" s="1"/>
  <c r="AW47" i="6"/>
  <c r="AW44" i="6" s="1"/>
  <c r="AW43" i="6" s="1"/>
  <c r="AW20" i="6" s="1"/>
  <c r="AW40" i="6"/>
  <c r="AW39" i="6"/>
  <c r="AW38" i="6"/>
  <c r="AW32" i="6"/>
  <c r="AW24" i="6"/>
  <c r="AX213" i="6"/>
  <c r="AX33" i="6" s="1"/>
  <c r="AX208" i="6"/>
  <c r="AX204" i="6" s="1"/>
  <c r="AX31" i="6" s="1"/>
  <c r="AX197" i="6"/>
  <c r="AX188" i="6"/>
  <c r="AX186" i="6"/>
  <c r="AX176" i="6"/>
  <c r="AX173" i="6"/>
  <c r="AX170" i="6"/>
  <c r="AX167" i="6"/>
  <c r="AX152" i="6"/>
  <c r="AX27" i="6" s="1"/>
  <c r="AX101" i="6"/>
  <c r="AX25" i="6" s="1"/>
  <c r="AX98" i="6"/>
  <c r="AX23" i="6" s="1"/>
  <c r="AX95" i="6"/>
  <c r="AX93" i="6" s="1"/>
  <c r="AX22" i="6" s="1"/>
  <c r="AX90" i="6"/>
  <c r="AX88" i="6"/>
  <c r="AX84" i="6"/>
  <c r="AX83" i="6" s="1"/>
  <c r="AX67" i="6"/>
  <c r="AX65" i="6" s="1"/>
  <c r="AX49" i="6"/>
  <c r="AX47" i="6"/>
  <c r="AX44" i="6" s="1"/>
  <c r="AX40" i="6"/>
  <c r="AX39" i="6"/>
  <c r="AX38" i="6"/>
  <c r="AX37" i="6"/>
  <c r="AX36" i="6"/>
  <c r="AX35" i="6"/>
  <c r="AX32" i="6"/>
  <c r="AX30" i="6"/>
  <c r="AX24" i="6"/>
  <c r="AW64" i="6" l="1"/>
  <c r="AW21" i="6" s="1"/>
  <c r="AW19" i="6" s="1"/>
  <c r="AX43" i="6"/>
  <c r="AX175" i="6"/>
  <c r="AX29" i="6" s="1"/>
  <c r="AW135" i="6"/>
  <c r="AW29" i="6" s="1"/>
  <c r="AW26" i="6" s="1"/>
  <c r="AX34" i="6"/>
  <c r="AX166" i="6"/>
  <c r="AX28" i="6" s="1"/>
  <c r="AW34" i="6"/>
  <c r="AX64" i="6"/>
  <c r="AX21" i="6" s="1"/>
  <c r="AW42" i="6"/>
  <c r="AX26" i="6" l="1"/>
  <c r="AW18" i="6"/>
  <c r="AX42" i="6"/>
  <c r="AX151" i="6"/>
  <c r="AW114" i="6"/>
  <c r="AW41" i="6" s="1"/>
  <c r="AX20" i="6"/>
  <c r="AX19" i="6" s="1"/>
  <c r="AX18" i="6" s="1"/>
  <c r="AX41" i="6" l="1"/>
  <c r="AW368" i="5"/>
  <c r="AW38" i="5" s="1"/>
  <c r="AW362" i="5"/>
  <c r="AW361" i="5" s="1"/>
  <c r="AW356" i="5"/>
  <c r="AW355" i="5" s="1"/>
  <c r="AW36" i="5" s="1"/>
  <c r="AW214" i="5"/>
  <c r="AW34" i="5" s="1"/>
  <c r="AW209" i="5"/>
  <c r="AW205" i="5" s="1"/>
  <c r="AW32" i="5" s="1"/>
  <c r="AW198" i="5"/>
  <c r="AW31" i="5" s="1"/>
  <c r="AW189" i="5"/>
  <c r="AW187" i="5"/>
  <c r="AW177" i="5"/>
  <c r="AW174" i="5"/>
  <c r="AW171" i="5"/>
  <c r="AW168" i="5"/>
  <c r="AW153" i="5"/>
  <c r="AW102" i="5"/>
  <c r="AW26" i="5" s="1"/>
  <c r="AW99" i="5"/>
  <c r="AW24" i="5" s="1"/>
  <c r="AW96" i="5"/>
  <c r="AW94" i="5" s="1"/>
  <c r="AW23" i="5" s="1"/>
  <c r="AW91" i="5"/>
  <c r="AW89" i="5"/>
  <c r="AW85" i="5"/>
  <c r="AW84" i="5" s="1"/>
  <c r="AW68" i="5"/>
  <c r="AW66" i="5" s="1"/>
  <c r="AW50" i="5"/>
  <c r="AW48" i="5"/>
  <c r="AW45" i="5" s="1"/>
  <c r="AW41" i="5"/>
  <c r="AW40" i="5"/>
  <c r="AW39" i="5"/>
  <c r="AW33" i="5"/>
  <c r="AW28" i="5"/>
  <c r="AW25" i="5"/>
  <c r="AX368" i="5"/>
  <c r="AX362" i="5"/>
  <c r="AX361" i="5" s="1"/>
  <c r="AX356" i="5"/>
  <c r="AX355" i="5" s="1"/>
  <c r="AX36" i="5" s="1"/>
  <c r="AX214" i="5"/>
  <c r="AX34" i="5" s="1"/>
  <c r="AX209" i="5"/>
  <c r="AX205" i="5" s="1"/>
  <c r="AX32" i="5" s="1"/>
  <c r="AX198" i="5"/>
  <c r="AX31" i="5" s="1"/>
  <c r="AX189" i="5"/>
  <c r="AX187" i="5"/>
  <c r="AX177" i="5"/>
  <c r="AX175" i="5"/>
  <c r="AX174" i="5" s="1"/>
  <c r="AX171" i="5"/>
  <c r="AX168" i="5"/>
  <c r="AX153" i="5"/>
  <c r="AX28" i="5" s="1"/>
  <c r="AX102" i="5"/>
  <c r="AX26" i="5" s="1"/>
  <c r="AX99" i="5"/>
  <c r="AX24" i="5" s="1"/>
  <c r="AX96" i="5"/>
  <c r="AX94" i="5" s="1"/>
  <c r="AX23" i="5" s="1"/>
  <c r="AX91" i="5"/>
  <c r="AX89" i="5"/>
  <c r="AX85" i="5"/>
  <c r="AX84" i="5" s="1"/>
  <c r="AX68" i="5"/>
  <c r="AX66" i="5" s="1"/>
  <c r="AX50" i="5"/>
  <c r="AX48" i="5"/>
  <c r="AX45" i="5" s="1"/>
  <c r="AX44" i="5" s="1"/>
  <c r="AX41" i="5"/>
  <c r="AX40" i="5"/>
  <c r="AX39" i="5"/>
  <c r="AX38" i="5"/>
  <c r="AX33" i="5"/>
  <c r="AX25" i="5"/>
  <c r="AX354" i="5" l="1"/>
  <c r="AX37" i="5"/>
  <c r="AX35" i="5" s="1"/>
  <c r="AW354" i="5"/>
  <c r="AW44" i="5"/>
  <c r="AW65" i="5"/>
  <c r="AW22" i="5" s="1"/>
  <c r="AW176" i="5"/>
  <c r="AW30" i="5" s="1"/>
  <c r="AX65" i="5"/>
  <c r="AX22" i="5" s="1"/>
  <c r="AX176" i="5"/>
  <c r="AX30" i="5" s="1"/>
  <c r="AW167" i="5"/>
  <c r="AW29" i="5" s="1"/>
  <c r="AW27" i="5" s="1"/>
  <c r="AX167" i="5"/>
  <c r="AX152" i="5" s="1"/>
  <c r="AW21" i="5"/>
  <c r="AW37" i="5"/>
  <c r="AW35" i="5" s="1"/>
  <c r="AX21" i="5"/>
  <c r="AX29" i="5" l="1"/>
  <c r="AX27" i="5" s="1"/>
  <c r="AX20" i="5"/>
  <c r="AW20" i="5"/>
  <c r="AW43" i="5"/>
  <c r="AW152" i="5"/>
  <c r="AW42" i="5" s="1"/>
  <c r="AX43" i="5"/>
  <c r="AX42" i="5" s="1"/>
  <c r="AX19" i="5"/>
  <c r="AW19" i="5"/>
  <c r="AX368" i="4" l="1"/>
  <c r="AX362" i="4"/>
  <c r="AX361" i="4"/>
  <c r="AX356" i="4"/>
  <c r="AX355" i="4"/>
  <c r="AX36" i="4" s="1"/>
  <c r="AX214" i="4"/>
  <c r="AX34" i="4" s="1"/>
  <c r="AX209" i="4"/>
  <c r="AX205" i="4" s="1"/>
  <c r="AX32" i="4" s="1"/>
  <c r="AX198" i="4"/>
  <c r="AX31" i="4" s="1"/>
  <c r="AX189" i="4"/>
  <c r="AX187" i="4"/>
  <c r="AX177" i="4"/>
  <c r="AX175" i="4"/>
  <c r="AX174" i="4" s="1"/>
  <c r="AX171" i="4"/>
  <c r="AX168" i="4"/>
  <c r="AX153" i="4"/>
  <c r="AX102" i="4"/>
  <c r="AX26" i="4" s="1"/>
  <c r="AX99" i="4"/>
  <c r="AX24" i="4" s="1"/>
  <c r="AX96" i="4"/>
  <c r="AX94" i="4"/>
  <c r="AX23" i="4" s="1"/>
  <c r="AX91" i="4"/>
  <c r="AX89" i="4"/>
  <c r="AX85" i="4"/>
  <c r="AX84" i="4"/>
  <c r="AX68" i="4"/>
  <c r="AX66" i="4" s="1"/>
  <c r="AX65" i="4" s="1"/>
  <c r="AX22" i="4" s="1"/>
  <c r="AX50" i="4"/>
  <c r="AX48" i="4"/>
  <c r="AX45" i="4"/>
  <c r="AX44" i="4" s="1"/>
  <c r="AX41" i="4"/>
  <c r="AX40" i="4"/>
  <c r="AX39" i="4"/>
  <c r="AX38" i="4"/>
  <c r="AX37" i="4"/>
  <c r="AX33" i="4"/>
  <c r="AX28" i="4"/>
  <c r="AX25" i="4"/>
  <c r="AW368" i="4"/>
  <c r="AW38" i="4" s="1"/>
  <c r="AW362" i="4"/>
  <c r="AW361" i="4"/>
  <c r="AW356" i="4"/>
  <c r="AW355" i="4"/>
  <c r="AW214" i="4"/>
  <c r="AW34" i="4" s="1"/>
  <c r="AW209" i="4"/>
  <c r="AW205" i="4"/>
  <c r="AW32" i="4" s="1"/>
  <c r="AW198" i="4"/>
  <c r="AW31" i="4" s="1"/>
  <c r="AW189" i="4"/>
  <c r="AW187" i="4"/>
  <c r="AW177" i="4"/>
  <c r="AW174" i="4"/>
  <c r="AW171" i="4"/>
  <c r="AW168" i="4"/>
  <c r="AW153" i="4"/>
  <c r="AW28" i="4" s="1"/>
  <c r="AW102" i="4"/>
  <c r="AW26" i="4" s="1"/>
  <c r="AW99" i="4"/>
  <c r="AW24" i="4" s="1"/>
  <c r="AW96" i="4"/>
  <c r="AW94" i="4" s="1"/>
  <c r="AW23" i="4" s="1"/>
  <c r="AW91" i="4"/>
  <c r="AW89" i="4"/>
  <c r="AW85" i="4"/>
  <c r="AW84" i="4" s="1"/>
  <c r="AW68" i="4"/>
  <c r="AW66" i="4"/>
  <c r="AW50" i="4"/>
  <c r="AW44" i="4" s="1"/>
  <c r="AW48" i="4"/>
  <c r="AW45" i="4"/>
  <c r="AW41" i="4"/>
  <c r="AW40" i="4"/>
  <c r="AW39" i="4"/>
  <c r="AW36" i="4"/>
  <c r="AW33" i="4"/>
  <c r="AW25" i="4"/>
  <c r="AX176" i="4" l="1"/>
  <c r="AX30" i="4" s="1"/>
  <c r="AX35" i="4"/>
  <c r="AW354" i="4"/>
  <c r="AX354" i="4"/>
  <c r="AW167" i="4"/>
  <c r="AW29" i="4" s="1"/>
  <c r="AW65" i="4"/>
  <c r="AW22" i="4" s="1"/>
  <c r="AW176" i="4"/>
  <c r="AW30" i="4" s="1"/>
  <c r="AX167" i="4"/>
  <c r="AX43" i="4"/>
  <c r="AX21" i="4"/>
  <c r="AX20" i="4" s="1"/>
  <c r="AX152" i="4"/>
  <c r="AX29" i="4"/>
  <c r="AX27" i="4" s="1"/>
  <c r="AW21" i="4"/>
  <c r="AW37" i="4"/>
  <c r="AW35" i="4" s="1"/>
  <c r="AW27" i="4" l="1"/>
  <c r="AW152" i="4"/>
  <c r="AX19" i="4"/>
  <c r="AW20" i="4"/>
  <c r="AW43" i="4"/>
  <c r="AX42" i="4"/>
  <c r="AW19" i="4"/>
  <c r="AW42" i="4"/>
  <c r="S213" i="2" l="1"/>
  <c r="S214" i="2"/>
  <c r="S215" i="2"/>
  <c r="S216" i="2"/>
  <c r="S217" i="2"/>
  <c r="S218" i="2"/>
  <c r="S219" i="2"/>
  <c r="S220" i="2"/>
  <c r="S221" i="2"/>
  <c r="S222" i="2"/>
  <c r="S223" i="2"/>
  <c r="S224" i="2"/>
  <c r="S225" i="2"/>
  <c r="S226" i="2"/>
  <c r="S227" i="2"/>
  <c r="S228" i="2"/>
  <c r="S229" i="2"/>
  <c r="S230" i="2"/>
  <c r="S231" i="2"/>
  <c r="S232" i="2"/>
  <c r="S233" i="2"/>
  <c r="S234" i="2"/>
  <c r="S235" i="2"/>
  <c r="S236" i="2"/>
  <c r="S237" i="2"/>
  <c r="S238" i="2"/>
  <c r="S239" i="2"/>
  <c r="S240" i="2"/>
  <c r="S241" i="2"/>
  <c r="S242" i="2"/>
  <c r="S243" i="2"/>
  <c r="S244" i="2"/>
  <c r="S245" i="2"/>
  <c r="S246" i="2"/>
  <c r="S247" i="2"/>
  <c r="S248" i="2"/>
  <c r="S249" i="2"/>
  <c r="S250" i="2"/>
  <c r="S251" i="2"/>
  <c r="S252" i="2"/>
  <c r="S253" i="2"/>
  <c r="S254" i="2"/>
  <c r="S255" i="2"/>
  <c r="S256" i="2"/>
  <c r="S257" i="2"/>
  <c r="S258" i="2"/>
  <c r="S259" i="2"/>
  <c r="S260" i="2"/>
  <c r="S261" i="2"/>
  <c r="S262" i="2"/>
  <c r="S263" i="2"/>
  <c r="S264" i="2"/>
  <c r="S265" i="2"/>
  <c r="S266" i="2"/>
  <c r="S267" i="2"/>
  <c r="S268" i="2"/>
  <c r="S269" i="2"/>
  <c r="S270" i="2"/>
  <c r="S271" i="2"/>
  <c r="S272" i="2"/>
  <c r="S273" i="2"/>
  <c r="S274" i="2"/>
  <c r="S275" i="2"/>
  <c r="S276" i="2"/>
  <c r="S277" i="2"/>
  <c r="S278" i="2"/>
  <c r="S279" i="2"/>
  <c r="S280" i="2"/>
  <c r="S281" i="2"/>
  <c r="S282" i="2"/>
  <c r="S283" i="2"/>
  <c r="S284" i="2"/>
  <c r="S285" i="2"/>
  <c r="S286" i="2"/>
  <c r="S287" i="2"/>
  <c r="S288" i="2"/>
  <c r="S289" i="2"/>
  <c r="S290" i="2"/>
  <c r="S291" i="2"/>
  <c r="S292" i="2"/>
  <c r="S293" i="2"/>
  <c r="S294" i="2"/>
  <c r="S295" i="2"/>
  <c r="S296" i="2"/>
  <c r="S297" i="2"/>
  <c r="S298" i="2"/>
  <c r="S299" i="2"/>
  <c r="S300" i="2"/>
  <c r="S301" i="2"/>
  <c r="S302" i="2"/>
  <c r="S303" i="2"/>
  <c r="S304" i="2"/>
  <c r="S305" i="2"/>
  <c r="S306" i="2"/>
  <c r="S307" i="2"/>
  <c r="S308" i="2"/>
  <c r="S309" i="2"/>
  <c r="S310" i="2"/>
  <c r="S311" i="2"/>
  <c r="S312" i="2"/>
  <c r="S313" i="2"/>
  <c r="S314" i="2"/>
  <c r="S315" i="2"/>
  <c r="S316" i="2"/>
  <c r="S317" i="2"/>
  <c r="S318" i="2"/>
  <c r="S319" i="2"/>
  <c r="S320" i="2"/>
  <c r="S321" i="2"/>
  <c r="S322" i="2"/>
  <c r="S323" i="2"/>
  <c r="S324" i="2"/>
  <c r="S325" i="2"/>
  <c r="S326" i="2"/>
  <c r="S327" i="2"/>
  <c r="S328" i="2"/>
  <c r="S329" i="2"/>
  <c r="S330" i="2"/>
  <c r="S331" i="2"/>
  <c r="S332" i="2"/>
  <c r="S333" i="2"/>
  <c r="S334" i="2"/>
  <c r="S335" i="2"/>
  <c r="S336" i="2"/>
  <c r="S337" i="2"/>
  <c r="S338" i="2"/>
  <c r="S339" i="2"/>
  <c r="S340" i="2"/>
  <c r="S341" i="2"/>
  <c r="S342" i="2"/>
  <c r="S343" i="2"/>
  <c r="S344" i="2"/>
  <c r="S345" i="2"/>
  <c r="S346" i="2"/>
  <c r="S347" i="2"/>
  <c r="S348" i="2"/>
  <c r="S349" i="2"/>
  <c r="S350" i="2"/>
  <c r="S212" i="2"/>
  <c r="S208" i="2"/>
  <c r="S209" i="2"/>
  <c r="S207" i="2"/>
  <c r="S188" i="2"/>
  <c r="S189" i="2"/>
  <c r="S190" i="2"/>
  <c r="S191" i="2"/>
  <c r="S192" i="2"/>
  <c r="S193" i="2"/>
  <c r="S194" i="2"/>
  <c r="S187" i="2"/>
  <c r="S185" i="2"/>
  <c r="S176" i="2"/>
  <c r="S177" i="2"/>
  <c r="S178" i="2"/>
  <c r="S179" i="2"/>
  <c r="S180" i="2"/>
  <c r="S181" i="2"/>
  <c r="S182" i="2"/>
  <c r="S175" i="2"/>
  <c r="S172" i="2"/>
  <c r="S169" i="2"/>
  <c r="S167" i="2"/>
  <c r="S166" i="2"/>
  <c r="S101" i="2"/>
  <c r="S102" i="2"/>
  <c r="S103" i="2"/>
  <c r="S104" i="2"/>
  <c r="S105" i="2"/>
  <c r="S106" i="2"/>
  <c r="S107" i="2"/>
  <c r="S108" i="2"/>
  <c r="S109" i="2"/>
  <c r="S110" i="2"/>
  <c r="S111" i="2"/>
  <c r="S112" i="2"/>
  <c r="S113" i="2"/>
  <c r="S114" i="2"/>
  <c r="S115" i="2"/>
  <c r="S116" i="2"/>
  <c r="S117" i="2"/>
  <c r="S118" i="2"/>
  <c r="S119" i="2"/>
  <c r="S120" i="2"/>
  <c r="S121" i="2"/>
  <c r="S122" i="2"/>
  <c r="S123" i="2"/>
  <c r="S124" i="2"/>
  <c r="S125" i="2"/>
  <c r="S126" i="2"/>
  <c r="S127" i="2"/>
  <c r="S128" i="2"/>
  <c r="S129" i="2"/>
  <c r="S130" i="2"/>
  <c r="S131" i="2"/>
  <c r="S132" i="2"/>
  <c r="S133" i="2"/>
  <c r="S134" i="2"/>
  <c r="S135" i="2"/>
  <c r="S136" i="2"/>
  <c r="S137" i="2"/>
  <c r="S138" i="2"/>
  <c r="S139" i="2"/>
  <c r="S140" i="2"/>
  <c r="S141" i="2"/>
  <c r="S142" i="2"/>
  <c r="S143" i="2"/>
  <c r="S144" i="2"/>
  <c r="S145" i="2"/>
  <c r="S146" i="2"/>
  <c r="S147" i="2"/>
  <c r="S148" i="2"/>
  <c r="S100" i="2"/>
  <c r="S97" i="2"/>
  <c r="S95" i="2"/>
  <c r="S94" i="2"/>
  <c r="S87" i="2"/>
  <c r="S84" i="2"/>
  <c r="S83" i="2"/>
  <c r="S67" i="2"/>
  <c r="S68" i="2"/>
  <c r="S69" i="2"/>
  <c r="S70" i="2"/>
  <c r="S71" i="2"/>
  <c r="S72" i="2"/>
  <c r="S73" i="2"/>
  <c r="S74" i="2"/>
  <c r="S75" i="2"/>
  <c r="S76" i="2"/>
  <c r="S77" i="2"/>
  <c r="S78" i="2"/>
  <c r="S79" i="2"/>
  <c r="S80" i="2"/>
  <c r="S66" i="2"/>
  <c r="S46" i="2"/>
  <c r="S44" i="2"/>
  <c r="S43" i="2"/>
  <c r="AK213" i="1" l="1"/>
  <c r="AL213" i="1"/>
  <c r="AM213" i="1"/>
  <c r="AN213" i="1"/>
  <c r="AK214" i="1"/>
  <c r="AL214" i="1"/>
  <c r="AM214" i="1"/>
  <c r="AN214" i="1"/>
  <c r="AK215" i="1"/>
  <c r="AL215" i="1"/>
  <c r="AM215" i="1"/>
  <c r="AN215" i="1"/>
  <c r="AK216" i="1"/>
  <c r="AL216" i="1"/>
  <c r="AM216" i="1"/>
  <c r="AN216" i="1"/>
  <c r="AK217" i="1"/>
  <c r="AL217" i="1"/>
  <c r="AM217" i="1"/>
  <c r="AN217" i="1"/>
  <c r="AK218" i="1"/>
  <c r="AL218" i="1"/>
  <c r="AM218" i="1"/>
  <c r="AN218" i="1"/>
  <c r="AK219" i="1"/>
  <c r="AL219" i="1"/>
  <c r="AM219" i="1"/>
  <c r="AN219" i="1"/>
  <c r="AK220" i="1"/>
  <c r="AL220" i="1"/>
  <c r="AM220" i="1"/>
  <c r="AN220" i="1"/>
  <c r="AK221" i="1"/>
  <c r="AL221" i="1"/>
  <c r="AM221" i="1"/>
  <c r="AN221" i="1"/>
  <c r="AK222" i="1"/>
  <c r="AL222" i="1"/>
  <c r="AM222" i="1"/>
  <c r="AN222" i="1"/>
  <c r="AK223" i="1"/>
  <c r="AL223" i="1"/>
  <c r="AM223" i="1"/>
  <c r="AN223" i="1"/>
  <c r="AK224" i="1"/>
  <c r="AL224" i="1"/>
  <c r="AM224" i="1"/>
  <c r="AN224" i="1"/>
  <c r="AK225" i="1"/>
  <c r="AL225" i="1"/>
  <c r="AM225" i="1"/>
  <c r="AN225" i="1"/>
  <c r="AK226" i="1"/>
  <c r="AL226" i="1"/>
  <c r="AM226" i="1"/>
  <c r="AN226" i="1"/>
  <c r="AK227" i="1"/>
  <c r="AL227" i="1"/>
  <c r="AM227" i="1"/>
  <c r="AN227" i="1"/>
  <c r="AK228" i="1"/>
  <c r="AL228" i="1"/>
  <c r="AM228" i="1"/>
  <c r="AN228" i="1"/>
  <c r="AK229" i="1"/>
  <c r="AL229" i="1"/>
  <c r="AM229" i="1"/>
  <c r="AN229" i="1"/>
  <c r="AK230" i="1"/>
  <c r="AL230" i="1"/>
  <c r="AM230" i="1"/>
  <c r="AN230" i="1"/>
  <c r="AK231" i="1"/>
  <c r="AL231" i="1"/>
  <c r="AM231" i="1"/>
  <c r="AN231" i="1"/>
  <c r="AK232" i="1"/>
  <c r="AL232" i="1"/>
  <c r="AM232" i="1"/>
  <c r="AN232" i="1"/>
  <c r="AK233" i="1"/>
  <c r="AL233" i="1"/>
  <c r="AM233" i="1"/>
  <c r="AN233" i="1"/>
  <c r="AK234" i="1"/>
  <c r="AL234" i="1"/>
  <c r="AM234" i="1"/>
  <c r="AN234" i="1"/>
  <c r="AK235" i="1"/>
  <c r="AL235" i="1"/>
  <c r="AM235" i="1"/>
  <c r="AN235" i="1"/>
  <c r="AK236" i="1"/>
  <c r="AL236" i="1"/>
  <c r="AM236" i="1"/>
  <c r="AN236" i="1"/>
  <c r="AK237" i="1"/>
  <c r="AL237" i="1"/>
  <c r="AM237" i="1"/>
  <c r="AN237" i="1"/>
  <c r="AK238" i="1"/>
  <c r="AL238" i="1"/>
  <c r="AM238" i="1"/>
  <c r="AN238" i="1"/>
  <c r="AK239" i="1"/>
  <c r="AL239" i="1"/>
  <c r="AM239" i="1"/>
  <c r="AN239" i="1"/>
  <c r="AK240" i="1"/>
  <c r="AL240" i="1"/>
  <c r="AM240" i="1"/>
  <c r="AN240" i="1"/>
  <c r="AK241" i="1"/>
  <c r="AL241" i="1"/>
  <c r="AM241" i="1"/>
  <c r="AN241" i="1"/>
  <c r="AK242" i="1"/>
  <c r="AL242" i="1"/>
  <c r="AM242" i="1"/>
  <c r="AN242" i="1"/>
  <c r="AK243" i="1"/>
  <c r="AL243" i="1"/>
  <c r="AM243" i="1"/>
  <c r="AN243" i="1"/>
  <c r="AK244" i="1"/>
  <c r="AL244" i="1"/>
  <c r="AM244" i="1"/>
  <c r="AN244" i="1"/>
  <c r="AK245" i="1"/>
  <c r="AL245" i="1"/>
  <c r="AM245" i="1"/>
  <c r="AN245" i="1"/>
  <c r="AK246" i="1"/>
  <c r="AL246" i="1"/>
  <c r="AM246" i="1"/>
  <c r="AN246" i="1"/>
  <c r="AK247" i="1"/>
  <c r="AL247" i="1"/>
  <c r="AM247" i="1"/>
  <c r="AN247" i="1"/>
  <c r="AK248" i="1"/>
  <c r="AL248" i="1"/>
  <c r="AM248" i="1"/>
  <c r="AN248" i="1"/>
  <c r="AK249" i="1"/>
  <c r="AL249" i="1"/>
  <c r="AM249" i="1"/>
  <c r="AN249" i="1"/>
  <c r="AK250" i="1"/>
  <c r="AL250" i="1"/>
  <c r="AM250" i="1"/>
  <c r="AN250" i="1"/>
  <c r="AK251" i="1"/>
  <c r="AL251" i="1"/>
  <c r="AM251" i="1"/>
  <c r="AN251" i="1"/>
  <c r="AK252" i="1"/>
  <c r="AL252" i="1"/>
  <c r="AM252" i="1"/>
  <c r="AN252" i="1"/>
  <c r="AK253" i="1"/>
  <c r="AL253" i="1"/>
  <c r="AM253" i="1"/>
  <c r="AN253" i="1"/>
  <c r="AK254" i="1"/>
  <c r="AL254" i="1"/>
  <c r="AM254" i="1"/>
  <c r="AN254" i="1"/>
  <c r="AK255" i="1"/>
  <c r="AL255" i="1"/>
  <c r="AM255" i="1"/>
  <c r="AN255" i="1"/>
  <c r="AK256" i="1"/>
  <c r="AL256" i="1"/>
  <c r="AM256" i="1"/>
  <c r="AN256" i="1"/>
  <c r="AK257" i="1"/>
  <c r="AL257" i="1"/>
  <c r="AM257" i="1"/>
  <c r="AN257" i="1"/>
  <c r="AK258" i="1"/>
  <c r="AL258" i="1"/>
  <c r="AM258" i="1"/>
  <c r="AN258" i="1"/>
  <c r="AK259" i="1"/>
  <c r="AL259" i="1"/>
  <c r="AM259" i="1"/>
  <c r="AN259" i="1"/>
  <c r="AK260" i="1"/>
  <c r="AL260" i="1"/>
  <c r="AM260" i="1"/>
  <c r="AN260" i="1"/>
  <c r="AK261" i="1"/>
  <c r="AL261" i="1"/>
  <c r="AM261" i="1"/>
  <c r="AN261" i="1"/>
  <c r="AK262" i="1"/>
  <c r="AL262" i="1"/>
  <c r="AM262" i="1"/>
  <c r="AN262" i="1"/>
  <c r="AK263" i="1"/>
  <c r="AL263" i="1"/>
  <c r="AM263" i="1"/>
  <c r="AN263" i="1"/>
  <c r="AK264" i="1"/>
  <c r="AL264" i="1"/>
  <c r="AM264" i="1"/>
  <c r="AN264" i="1"/>
  <c r="AK265" i="1"/>
  <c r="AL265" i="1"/>
  <c r="AM265" i="1"/>
  <c r="AN265" i="1"/>
  <c r="AK266" i="1"/>
  <c r="AL266" i="1"/>
  <c r="AM266" i="1"/>
  <c r="AN266" i="1"/>
  <c r="AK267" i="1"/>
  <c r="AL267" i="1"/>
  <c r="AM267" i="1"/>
  <c r="AN267" i="1"/>
  <c r="AK268" i="1"/>
  <c r="AL268" i="1"/>
  <c r="AM268" i="1"/>
  <c r="AN268" i="1"/>
  <c r="AK269" i="1"/>
  <c r="AL269" i="1"/>
  <c r="AM269" i="1"/>
  <c r="AN269" i="1"/>
  <c r="AK270" i="1"/>
  <c r="AL270" i="1"/>
  <c r="AM270" i="1"/>
  <c r="AN270" i="1"/>
  <c r="AK271" i="1"/>
  <c r="AL271" i="1"/>
  <c r="AM271" i="1"/>
  <c r="AN271" i="1"/>
  <c r="AK272" i="1"/>
  <c r="AL272" i="1"/>
  <c r="AM272" i="1"/>
  <c r="AN272" i="1"/>
  <c r="AK273" i="1"/>
  <c r="AL273" i="1"/>
  <c r="AM273" i="1"/>
  <c r="AN273" i="1"/>
  <c r="AK274" i="1"/>
  <c r="AL274" i="1"/>
  <c r="AM274" i="1"/>
  <c r="AN274" i="1"/>
  <c r="AK275" i="1"/>
  <c r="AL275" i="1"/>
  <c r="AM275" i="1"/>
  <c r="AN275" i="1"/>
  <c r="AK276" i="1"/>
  <c r="AL276" i="1"/>
  <c r="AM276" i="1"/>
  <c r="AN276" i="1"/>
  <c r="AK277" i="1"/>
  <c r="AL277" i="1"/>
  <c r="AM277" i="1"/>
  <c r="AN277" i="1"/>
  <c r="AK278" i="1"/>
  <c r="AL278" i="1"/>
  <c r="AM278" i="1"/>
  <c r="AN278" i="1"/>
  <c r="AK279" i="1"/>
  <c r="AL279" i="1"/>
  <c r="AM279" i="1"/>
  <c r="AN279" i="1"/>
  <c r="AK280" i="1"/>
  <c r="AL280" i="1"/>
  <c r="AM280" i="1"/>
  <c r="AN280" i="1"/>
  <c r="AK281" i="1"/>
  <c r="AL281" i="1"/>
  <c r="AM281" i="1"/>
  <c r="AN281" i="1"/>
  <c r="AK282" i="1"/>
  <c r="AL282" i="1"/>
  <c r="AM282" i="1"/>
  <c r="AN282" i="1"/>
  <c r="AK283" i="1"/>
  <c r="AL283" i="1"/>
  <c r="AM283" i="1"/>
  <c r="AN283" i="1"/>
  <c r="AK284" i="1"/>
  <c r="AL284" i="1"/>
  <c r="AM284" i="1"/>
  <c r="AN284" i="1"/>
  <c r="AK285" i="1"/>
  <c r="AL285" i="1"/>
  <c r="AM285" i="1"/>
  <c r="AN285" i="1"/>
  <c r="AK286" i="1"/>
  <c r="AL286" i="1"/>
  <c r="AM286" i="1"/>
  <c r="AN286" i="1"/>
  <c r="AK287" i="1"/>
  <c r="AL287" i="1"/>
  <c r="AM287" i="1"/>
  <c r="AN287" i="1"/>
  <c r="AK288" i="1"/>
  <c r="AL288" i="1"/>
  <c r="AM288" i="1"/>
  <c r="AN288" i="1"/>
  <c r="AK289" i="1"/>
  <c r="AL289" i="1"/>
  <c r="AM289" i="1"/>
  <c r="AN289" i="1"/>
  <c r="AK290" i="1"/>
  <c r="AL290" i="1"/>
  <c r="AM290" i="1"/>
  <c r="AN290" i="1"/>
  <c r="AK291" i="1"/>
  <c r="AL291" i="1"/>
  <c r="AM291" i="1"/>
  <c r="AN291" i="1"/>
  <c r="AK292" i="1"/>
  <c r="AL292" i="1"/>
  <c r="AM292" i="1"/>
  <c r="AN292" i="1"/>
  <c r="AK293" i="1"/>
  <c r="AL293" i="1"/>
  <c r="AM293" i="1"/>
  <c r="AN293" i="1"/>
  <c r="AK294" i="1"/>
  <c r="AL294" i="1"/>
  <c r="AM294" i="1"/>
  <c r="AN294" i="1"/>
  <c r="AK295" i="1"/>
  <c r="AL295" i="1"/>
  <c r="AM295" i="1"/>
  <c r="AN295" i="1"/>
  <c r="AK296" i="1"/>
  <c r="AL296" i="1"/>
  <c r="AM296" i="1"/>
  <c r="AN296" i="1"/>
  <c r="AK297" i="1"/>
  <c r="AL297" i="1"/>
  <c r="AM297" i="1"/>
  <c r="AN297" i="1"/>
  <c r="AK298" i="1"/>
  <c r="AL298" i="1"/>
  <c r="AM298" i="1"/>
  <c r="AN298" i="1"/>
  <c r="AK299" i="1"/>
  <c r="AL299" i="1"/>
  <c r="AM299" i="1"/>
  <c r="AN299" i="1"/>
  <c r="AK300" i="1"/>
  <c r="AL300" i="1"/>
  <c r="AM300" i="1"/>
  <c r="AN300" i="1"/>
  <c r="AK301" i="1"/>
  <c r="AL301" i="1"/>
  <c r="AM301" i="1"/>
  <c r="AN301" i="1"/>
  <c r="AK302" i="1"/>
  <c r="AL302" i="1"/>
  <c r="AM302" i="1"/>
  <c r="AN302" i="1"/>
  <c r="AK303" i="1"/>
  <c r="AL303" i="1"/>
  <c r="AM303" i="1"/>
  <c r="AN303" i="1"/>
  <c r="AK304" i="1"/>
  <c r="AL304" i="1"/>
  <c r="AM304" i="1"/>
  <c r="AN304" i="1"/>
  <c r="AK305" i="1"/>
  <c r="AL305" i="1"/>
  <c r="AM305" i="1"/>
  <c r="AN305" i="1"/>
  <c r="AK306" i="1"/>
  <c r="AL306" i="1"/>
  <c r="AM306" i="1"/>
  <c r="AN306" i="1"/>
  <c r="AK307" i="1"/>
  <c r="AL307" i="1"/>
  <c r="AM307" i="1"/>
  <c r="AN307" i="1"/>
  <c r="AK308" i="1"/>
  <c r="AL308" i="1"/>
  <c r="AM308" i="1"/>
  <c r="AN308" i="1"/>
  <c r="AK309" i="1"/>
  <c r="AL309" i="1"/>
  <c r="AM309" i="1"/>
  <c r="AN309" i="1"/>
  <c r="AK310" i="1"/>
  <c r="AL310" i="1"/>
  <c r="AM310" i="1"/>
  <c r="AN310" i="1"/>
  <c r="AK311" i="1"/>
  <c r="AL311" i="1"/>
  <c r="AM311" i="1"/>
  <c r="AN311" i="1"/>
  <c r="AK312" i="1"/>
  <c r="AL312" i="1"/>
  <c r="AM312" i="1"/>
  <c r="AN312" i="1"/>
  <c r="AK313" i="1"/>
  <c r="AL313" i="1"/>
  <c r="AM313" i="1"/>
  <c r="AN313" i="1"/>
  <c r="AK314" i="1"/>
  <c r="AL314" i="1"/>
  <c r="AM314" i="1"/>
  <c r="AN314" i="1"/>
  <c r="AK315" i="1"/>
  <c r="AL315" i="1"/>
  <c r="AM315" i="1"/>
  <c r="AN315" i="1"/>
  <c r="AK316" i="1"/>
  <c r="AL316" i="1"/>
  <c r="AM316" i="1"/>
  <c r="AN316" i="1"/>
  <c r="AK317" i="1"/>
  <c r="AL317" i="1"/>
  <c r="AM317" i="1"/>
  <c r="AN317" i="1"/>
  <c r="AK318" i="1"/>
  <c r="AL318" i="1"/>
  <c r="AM318" i="1"/>
  <c r="AN318" i="1"/>
  <c r="AK319" i="1"/>
  <c r="AL319" i="1"/>
  <c r="AM319" i="1"/>
  <c r="AN319" i="1"/>
  <c r="AK320" i="1"/>
  <c r="AL320" i="1"/>
  <c r="AM320" i="1"/>
  <c r="AN320" i="1"/>
  <c r="AK321" i="1"/>
  <c r="AL321" i="1"/>
  <c r="AM321" i="1"/>
  <c r="AN321" i="1"/>
  <c r="AK322" i="1"/>
  <c r="AL322" i="1"/>
  <c r="AM322" i="1"/>
  <c r="AN322" i="1"/>
  <c r="AK323" i="1"/>
  <c r="AL323" i="1"/>
  <c r="AM323" i="1"/>
  <c r="AN323" i="1"/>
  <c r="AK324" i="1"/>
  <c r="AL324" i="1"/>
  <c r="AM324" i="1"/>
  <c r="AN324" i="1"/>
  <c r="AK325" i="1"/>
  <c r="AL325" i="1"/>
  <c r="AM325" i="1"/>
  <c r="AN325" i="1"/>
  <c r="AK326" i="1"/>
  <c r="AL326" i="1"/>
  <c r="AM326" i="1"/>
  <c r="AN326" i="1"/>
  <c r="AK327" i="1"/>
  <c r="AL327" i="1"/>
  <c r="AM327" i="1"/>
  <c r="AN327" i="1"/>
  <c r="AK328" i="1"/>
  <c r="AL328" i="1"/>
  <c r="AM328" i="1"/>
  <c r="AN328" i="1"/>
  <c r="AK329" i="1"/>
  <c r="AL329" i="1"/>
  <c r="AM329" i="1"/>
  <c r="AN329" i="1"/>
  <c r="AK330" i="1"/>
  <c r="AL330" i="1"/>
  <c r="AM330" i="1"/>
  <c r="AN330" i="1"/>
  <c r="AK331" i="1"/>
  <c r="AL331" i="1"/>
  <c r="AM331" i="1"/>
  <c r="AN331" i="1"/>
  <c r="AK332" i="1"/>
  <c r="AL332" i="1"/>
  <c r="AM332" i="1"/>
  <c r="AN332" i="1"/>
  <c r="AK333" i="1"/>
  <c r="AL333" i="1"/>
  <c r="AM333" i="1"/>
  <c r="AN333" i="1"/>
  <c r="AK334" i="1"/>
  <c r="AL334" i="1"/>
  <c r="AM334" i="1"/>
  <c r="AN334" i="1"/>
  <c r="AK335" i="1"/>
  <c r="AL335" i="1"/>
  <c r="AM335" i="1"/>
  <c r="AN335" i="1"/>
  <c r="AK336" i="1"/>
  <c r="AL336" i="1"/>
  <c r="AM336" i="1"/>
  <c r="AN336" i="1"/>
  <c r="AK337" i="1"/>
  <c r="AL337" i="1"/>
  <c r="AM337" i="1"/>
  <c r="AN337" i="1"/>
  <c r="AK338" i="1"/>
  <c r="AL338" i="1"/>
  <c r="AM338" i="1"/>
  <c r="AN338" i="1"/>
  <c r="AK339" i="1"/>
  <c r="AL339" i="1"/>
  <c r="AM339" i="1"/>
  <c r="AN339" i="1"/>
  <c r="AK340" i="1"/>
  <c r="AL340" i="1"/>
  <c r="AM340" i="1"/>
  <c r="AN340" i="1"/>
  <c r="AK341" i="1"/>
  <c r="AL341" i="1"/>
  <c r="AM341" i="1"/>
  <c r="AN341" i="1"/>
  <c r="AK342" i="1"/>
  <c r="AL342" i="1"/>
  <c r="AM342" i="1"/>
  <c r="AN342" i="1"/>
  <c r="AK343" i="1"/>
  <c r="AL343" i="1"/>
  <c r="AM343" i="1"/>
  <c r="AN343" i="1"/>
  <c r="AK344" i="1"/>
  <c r="AL344" i="1"/>
  <c r="AM344" i="1"/>
  <c r="AN344" i="1"/>
  <c r="AK345" i="1"/>
  <c r="AL345" i="1"/>
  <c r="AM345" i="1"/>
  <c r="AN345" i="1"/>
  <c r="AK346" i="1"/>
  <c r="AL346" i="1"/>
  <c r="AM346" i="1"/>
  <c r="AN346" i="1"/>
  <c r="AK347" i="1"/>
  <c r="AL347" i="1"/>
  <c r="AM347" i="1"/>
  <c r="AN347" i="1"/>
  <c r="AK348" i="1"/>
  <c r="AL348" i="1"/>
  <c r="AM348" i="1"/>
  <c r="AN348" i="1"/>
  <c r="AK349" i="1"/>
  <c r="AL349" i="1"/>
  <c r="AM349" i="1"/>
  <c r="AN349" i="1"/>
  <c r="AK350" i="1"/>
  <c r="AL350" i="1"/>
  <c r="AM350" i="1"/>
  <c r="AN350" i="1"/>
  <c r="AN212" i="1"/>
  <c r="AM212" i="1"/>
  <c r="AL212" i="1"/>
  <c r="AK212" i="1"/>
  <c r="AK208" i="1"/>
  <c r="AL208" i="1"/>
  <c r="AM208" i="1"/>
  <c r="AN208" i="1"/>
  <c r="AK209" i="1"/>
  <c r="AL209" i="1"/>
  <c r="AM209" i="1"/>
  <c r="AN209" i="1"/>
  <c r="AN207" i="1"/>
  <c r="AM207" i="1"/>
  <c r="AL207" i="1"/>
  <c r="AK207" i="1"/>
  <c r="AK189" i="1"/>
  <c r="AL189" i="1"/>
  <c r="AM189" i="1"/>
  <c r="AN189" i="1"/>
  <c r="AK190" i="1"/>
  <c r="AL190" i="1"/>
  <c r="AM190" i="1"/>
  <c r="AN190" i="1"/>
  <c r="AK191" i="1"/>
  <c r="AL191" i="1"/>
  <c r="AM191" i="1"/>
  <c r="AN191" i="1"/>
  <c r="AK192" i="1"/>
  <c r="AL192" i="1"/>
  <c r="AM192" i="1"/>
  <c r="AN192" i="1"/>
  <c r="AK193" i="1"/>
  <c r="AL193" i="1"/>
  <c r="AM193" i="1"/>
  <c r="AN193" i="1"/>
  <c r="AK194" i="1"/>
  <c r="AL194" i="1"/>
  <c r="AM194" i="1"/>
  <c r="AN194" i="1"/>
  <c r="AN188" i="1"/>
  <c r="AM188" i="1"/>
  <c r="AL188" i="1"/>
  <c r="AK188" i="1"/>
  <c r="AN185" i="1"/>
  <c r="AM185" i="1"/>
  <c r="AL185" i="1"/>
  <c r="AK185" i="1"/>
  <c r="AN187" i="1"/>
  <c r="AM187" i="1"/>
  <c r="AL187" i="1"/>
  <c r="AK187" i="1"/>
  <c r="AK176" i="1"/>
  <c r="AL176" i="1"/>
  <c r="AM176" i="1"/>
  <c r="AN176" i="1"/>
  <c r="AK177" i="1"/>
  <c r="AL177" i="1"/>
  <c r="AM177" i="1"/>
  <c r="AN177" i="1"/>
  <c r="AK178" i="1"/>
  <c r="AL178" i="1"/>
  <c r="AM178" i="1"/>
  <c r="AN178" i="1"/>
  <c r="AK179" i="1"/>
  <c r="AL179" i="1"/>
  <c r="AM179" i="1"/>
  <c r="AN179" i="1"/>
  <c r="AK180" i="1"/>
  <c r="AL180" i="1"/>
  <c r="AM180" i="1"/>
  <c r="AN180" i="1"/>
  <c r="AK181" i="1"/>
  <c r="AL181" i="1"/>
  <c r="AM181" i="1"/>
  <c r="AN181" i="1"/>
  <c r="AK182" i="1"/>
  <c r="AL182" i="1"/>
  <c r="AM182" i="1"/>
  <c r="AN182" i="1"/>
  <c r="AN175" i="1"/>
  <c r="AM175" i="1"/>
  <c r="AL175" i="1"/>
  <c r="AK175" i="1"/>
  <c r="AN172" i="1" l="1"/>
  <c r="AL172" i="1"/>
  <c r="AK172" i="1"/>
  <c r="AN169" i="1"/>
  <c r="AM169" i="1"/>
  <c r="AL169" i="1"/>
  <c r="AK169" i="1"/>
  <c r="AN167" i="1"/>
  <c r="AM167" i="1"/>
  <c r="AL167" i="1"/>
  <c r="AK167" i="1"/>
  <c r="AN166" i="1"/>
  <c r="AM166" i="1"/>
  <c r="AL166" i="1"/>
  <c r="AK166" i="1"/>
  <c r="AK102" i="1"/>
  <c r="AL102" i="1"/>
  <c r="AM102" i="1"/>
  <c r="AN102" i="1"/>
  <c r="AK103" i="1"/>
  <c r="AL103" i="1"/>
  <c r="AM103" i="1"/>
  <c r="AN103" i="1"/>
  <c r="AK104" i="1"/>
  <c r="AL104" i="1"/>
  <c r="AM104" i="1"/>
  <c r="AN104" i="1"/>
  <c r="AK105" i="1"/>
  <c r="AL105" i="1"/>
  <c r="AM105" i="1"/>
  <c r="AN105" i="1"/>
  <c r="AK106" i="1"/>
  <c r="AL106" i="1"/>
  <c r="AM106" i="1"/>
  <c r="AN106" i="1"/>
  <c r="AK107" i="1"/>
  <c r="AL107" i="1"/>
  <c r="AM107" i="1"/>
  <c r="AN107" i="1"/>
  <c r="AK108" i="1"/>
  <c r="AL108" i="1"/>
  <c r="AM108" i="1"/>
  <c r="AN108" i="1"/>
  <c r="AK109" i="1"/>
  <c r="AL109" i="1"/>
  <c r="AM109" i="1"/>
  <c r="AN109" i="1"/>
  <c r="AK110" i="1"/>
  <c r="AL110" i="1"/>
  <c r="AM110" i="1"/>
  <c r="AN110" i="1"/>
  <c r="AK111" i="1"/>
  <c r="AL111" i="1"/>
  <c r="AM111" i="1"/>
  <c r="AN111" i="1"/>
  <c r="AK112" i="1"/>
  <c r="AL112" i="1"/>
  <c r="AM112" i="1"/>
  <c r="AN112" i="1"/>
  <c r="AK113" i="1"/>
  <c r="AL113" i="1"/>
  <c r="AM113" i="1"/>
  <c r="AN113" i="1"/>
  <c r="AK114" i="1"/>
  <c r="AL114" i="1"/>
  <c r="AM114" i="1"/>
  <c r="AN114" i="1"/>
  <c r="AK115" i="1"/>
  <c r="AL115" i="1"/>
  <c r="AM115" i="1"/>
  <c r="AN115" i="1"/>
  <c r="AK116" i="1"/>
  <c r="AL116" i="1"/>
  <c r="AM116" i="1"/>
  <c r="AN116" i="1"/>
  <c r="AK117" i="1"/>
  <c r="AL117" i="1"/>
  <c r="AM117" i="1"/>
  <c r="AN117" i="1"/>
  <c r="AK118" i="1"/>
  <c r="AL118" i="1"/>
  <c r="AM118" i="1"/>
  <c r="AN118" i="1"/>
  <c r="AK119" i="1"/>
  <c r="AL119" i="1"/>
  <c r="AM119" i="1"/>
  <c r="AN119" i="1"/>
  <c r="AK120" i="1"/>
  <c r="AL120" i="1"/>
  <c r="AM120" i="1"/>
  <c r="AN120" i="1"/>
  <c r="AK121" i="1"/>
  <c r="AL121" i="1"/>
  <c r="AM121" i="1"/>
  <c r="AN121" i="1"/>
  <c r="AK122" i="1"/>
  <c r="AL122" i="1"/>
  <c r="AM122" i="1"/>
  <c r="AN122" i="1"/>
  <c r="AK123" i="1"/>
  <c r="AL123" i="1"/>
  <c r="AM123" i="1"/>
  <c r="AN123" i="1"/>
  <c r="AK124" i="1"/>
  <c r="AL124" i="1"/>
  <c r="AM124" i="1"/>
  <c r="AN124" i="1"/>
  <c r="AK125" i="1"/>
  <c r="AL125" i="1"/>
  <c r="AM125" i="1"/>
  <c r="AN125" i="1"/>
  <c r="AK126" i="1"/>
  <c r="AL126" i="1"/>
  <c r="AM126" i="1"/>
  <c r="AN126" i="1"/>
  <c r="AK127" i="1"/>
  <c r="AL127" i="1"/>
  <c r="AM127" i="1"/>
  <c r="AN127" i="1"/>
  <c r="AK128" i="1"/>
  <c r="AL128" i="1"/>
  <c r="AM128" i="1"/>
  <c r="AN128" i="1"/>
  <c r="AK129" i="1"/>
  <c r="AL129" i="1"/>
  <c r="AM129" i="1"/>
  <c r="AN129" i="1"/>
  <c r="AK130" i="1"/>
  <c r="AL130" i="1"/>
  <c r="AM130" i="1"/>
  <c r="AN130" i="1"/>
  <c r="AK131" i="1"/>
  <c r="AL131" i="1"/>
  <c r="AM131" i="1"/>
  <c r="AN131" i="1"/>
  <c r="AK132" i="1"/>
  <c r="AL132" i="1"/>
  <c r="AM132" i="1"/>
  <c r="AN132" i="1"/>
  <c r="AK133" i="1"/>
  <c r="AL133" i="1"/>
  <c r="AM133" i="1"/>
  <c r="AN133" i="1"/>
  <c r="AK134" i="1"/>
  <c r="AL134" i="1"/>
  <c r="AM134" i="1"/>
  <c r="AN134" i="1"/>
  <c r="AK135" i="1"/>
  <c r="AL135" i="1"/>
  <c r="AM135" i="1"/>
  <c r="AN135" i="1"/>
  <c r="AK136" i="1"/>
  <c r="AL136" i="1"/>
  <c r="AM136" i="1"/>
  <c r="AN136" i="1"/>
  <c r="AK137" i="1"/>
  <c r="AL137" i="1"/>
  <c r="AM137" i="1"/>
  <c r="AN137" i="1"/>
  <c r="AK138" i="1"/>
  <c r="AL138" i="1"/>
  <c r="AM138" i="1"/>
  <c r="AN138" i="1"/>
  <c r="AK139" i="1"/>
  <c r="AL139" i="1"/>
  <c r="AM139" i="1"/>
  <c r="AN139" i="1"/>
  <c r="AK140" i="1"/>
  <c r="AL140" i="1"/>
  <c r="AM140" i="1"/>
  <c r="AN140" i="1"/>
  <c r="AK141" i="1"/>
  <c r="AL141" i="1"/>
  <c r="AM141" i="1"/>
  <c r="AN141" i="1"/>
  <c r="AK142" i="1"/>
  <c r="AL142" i="1"/>
  <c r="AM142" i="1"/>
  <c r="AN142" i="1"/>
  <c r="AK143" i="1"/>
  <c r="AL143" i="1"/>
  <c r="AM143" i="1"/>
  <c r="AN143" i="1"/>
  <c r="AK144" i="1"/>
  <c r="AL144" i="1"/>
  <c r="AM144" i="1"/>
  <c r="AN144" i="1"/>
  <c r="AK145" i="1"/>
  <c r="AL145" i="1"/>
  <c r="AM145" i="1"/>
  <c r="AN145" i="1"/>
  <c r="AK146" i="1"/>
  <c r="AL146" i="1"/>
  <c r="AM146" i="1"/>
  <c r="AN146" i="1"/>
  <c r="AK147" i="1"/>
  <c r="AL147" i="1"/>
  <c r="AM147" i="1"/>
  <c r="AN147" i="1"/>
  <c r="AK148" i="1"/>
  <c r="AL148" i="1"/>
  <c r="AM148" i="1"/>
  <c r="AN148" i="1"/>
  <c r="AN101" i="1"/>
  <c r="AM101" i="1"/>
  <c r="AL101" i="1"/>
  <c r="AK101" i="1"/>
  <c r="AN100" i="1"/>
  <c r="AM100" i="1"/>
  <c r="AL100" i="1"/>
  <c r="AK100" i="1"/>
  <c r="AN97" i="1"/>
  <c r="AM97" i="1"/>
  <c r="AL97" i="1"/>
  <c r="AK97" i="1"/>
  <c r="AK95" i="1"/>
  <c r="AL95" i="1"/>
  <c r="AM95" i="1"/>
  <c r="AN95" i="1"/>
  <c r="AN94" i="1"/>
  <c r="AM94" i="1"/>
  <c r="AL94" i="1"/>
  <c r="AK94" i="1"/>
  <c r="AN87" i="1"/>
  <c r="AM87" i="1"/>
  <c r="AL87" i="1"/>
  <c r="AK87" i="1"/>
  <c r="AK84" i="1"/>
  <c r="AL84" i="1"/>
  <c r="AM84" i="1"/>
  <c r="AN84" i="1"/>
  <c r="AN83" i="1"/>
  <c r="AM83" i="1"/>
  <c r="AL83" i="1"/>
  <c r="AK83" i="1"/>
  <c r="AK67" i="1"/>
  <c r="AL67" i="1"/>
  <c r="AM67" i="1"/>
  <c r="AN67" i="1"/>
  <c r="AK68" i="1"/>
  <c r="AL68" i="1"/>
  <c r="AM68" i="1"/>
  <c r="AN68" i="1"/>
  <c r="AK69" i="1"/>
  <c r="AL69" i="1"/>
  <c r="AM69" i="1"/>
  <c r="AN69" i="1"/>
  <c r="AK70" i="1"/>
  <c r="AL70" i="1"/>
  <c r="AM70" i="1"/>
  <c r="AN70" i="1"/>
  <c r="AK71" i="1"/>
  <c r="AL71" i="1"/>
  <c r="AM71" i="1"/>
  <c r="AN71" i="1"/>
  <c r="AK72" i="1"/>
  <c r="AL72" i="1"/>
  <c r="AM72" i="1"/>
  <c r="AN72" i="1"/>
  <c r="AK73" i="1"/>
  <c r="AL73" i="1"/>
  <c r="AM73" i="1"/>
  <c r="AN73" i="1"/>
  <c r="AK74" i="1"/>
  <c r="AL74" i="1"/>
  <c r="AM74" i="1"/>
  <c r="AN74" i="1"/>
  <c r="AK75" i="1"/>
  <c r="AL75" i="1"/>
  <c r="AM75" i="1"/>
  <c r="AN75" i="1"/>
  <c r="AK76" i="1"/>
  <c r="AL76" i="1"/>
  <c r="AM76" i="1"/>
  <c r="AN76" i="1"/>
  <c r="AK77" i="1"/>
  <c r="AL77" i="1"/>
  <c r="AM77" i="1"/>
  <c r="AN77" i="1"/>
  <c r="AK78" i="1"/>
  <c r="AL78" i="1"/>
  <c r="AM78" i="1"/>
  <c r="AN78" i="1"/>
  <c r="AK79" i="1"/>
  <c r="AL79" i="1"/>
  <c r="AM79" i="1"/>
  <c r="AN79" i="1"/>
  <c r="AK80" i="1"/>
  <c r="AL80" i="1"/>
  <c r="AM80" i="1"/>
  <c r="AN80" i="1"/>
  <c r="AN66" i="1"/>
  <c r="AM66" i="1"/>
  <c r="AL66" i="1"/>
  <c r="AK66" i="1"/>
  <c r="AN46" i="1"/>
  <c r="AM46" i="1"/>
  <c r="AL46" i="1"/>
  <c r="AK46" i="1"/>
  <c r="AK44" i="1"/>
  <c r="AL44" i="1"/>
  <c r="AM44" i="1"/>
  <c r="AN44" i="1"/>
  <c r="AK43" i="1"/>
  <c r="AL43" i="1"/>
  <c r="AM43" i="1"/>
  <c r="AN43" i="1"/>
  <c r="M211" i="2"/>
  <c r="M31" i="2" s="1"/>
  <c r="M206" i="2"/>
  <c r="M202" i="2" s="1"/>
  <c r="M29" i="2" s="1"/>
  <c r="M65" i="2"/>
  <c r="M63" i="2" s="1"/>
  <c r="M82" i="2"/>
  <c r="M81" i="2" s="1"/>
  <c r="M86" i="2"/>
  <c r="M88" i="2"/>
  <c r="M93" i="2"/>
  <c r="M91" i="2" s="1"/>
  <c r="M20" i="2" s="1"/>
  <c r="M99" i="2"/>
  <c r="M23" i="2" s="1"/>
  <c r="M165" i="2"/>
  <c r="M171" i="2"/>
  <c r="M174" i="2"/>
  <c r="M184" i="2"/>
  <c r="M186" i="2"/>
  <c r="M45" i="2"/>
  <c r="M42" i="2" s="1"/>
  <c r="M41" i="2" s="1"/>
  <c r="M38" i="2"/>
  <c r="M37" i="2"/>
  <c r="M36" i="2"/>
  <c r="M35" i="2"/>
  <c r="M34" i="2"/>
  <c r="M33" i="2"/>
  <c r="M30" i="2"/>
  <c r="M28" i="2"/>
  <c r="M25" i="2"/>
  <c r="M22" i="2"/>
  <c r="M21" i="2"/>
  <c r="S353" i="2"/>
  <c r="S359" i="2"/>
  <c r="S365" i="2"/>
  <c r="S211" i="2"/>
  <c r="S206" i="2"/>
  <c r="S186" i="2"/>
  <c r="S184" i="2"/>
  <c r="S174" i="2"/>
  <c r="S171" i="2"/>
  <c r="S168" i="2"/>
  <c r="S165" i="2"/>
  <c r="S99" i="2"/>
  <c r="S96" i="2"/>
  <c r="S88" i="2"/>
  <c r="S93" i="2"/>
  <c r="S86" i="2"/>
  <c r="S82" i="2"/>
  <c r="S65" i="2"/>
  <c r="S45" i="2"/>
  <c r="S22" i="2"/>
  <c r="S25" i="2"/>
  <c r="S28" i="2"/>
  <c r="S30" i="2"/>
  <c r="S36" i="2"/>
  <c r="S37" i="2"/>
  <c r="S38" i="2"/>
  <c r="R365" i="2"/>
  <c r="R35" i="2" s="1"/>
  <c r="R359" i="2"/>
  <c r="R358" i="2" s="1"/>
  <c r="R353" i="2"/>
  <c r="R352" i="2" s="1"/>
  <c r="R33" i="2" s="1"/>
  <c r="R211" i="2"/>
  <c r="R31" i="2" s="1"/>
  <c r="R206" i="2"/>
  <c r="R202" i="2" s="1"/>
  <c r="R29" i="2" s="1"/>
  <c r="R186" i="2"/>
  <c r="R184" i="2"/>
  <c r="R174" i="2"/>
  <c r="R171" i="2"/>
  <c r="R168" i="2"/>
  <c r="R165" i="2"/>
  <c r="R99" i="2"/>
  <c r="R23" i="2" s="1"/>
  <c r="R96" i="2"/>
  <c r="R21" i="2" s="1"/>
  <c r="R93" i="2"/>
  <c r="R91" i="2" s="1"/>
  <c r="R20" i="2" s="1"/>
  <c r="R88" i="2"/>
  <c r="R86" i="2"/>
  <c r="R82" i="2"/>
  <c r="R81" i="2" s="1"/>
  <c r="R65" i="2"/>
  <c r="R63" i="2" s="1"/>
  <c r="R45" i="2"/>
  <c r="R42" i="2" s="1"/>
  <c r="R41" i="2" s="1"/>
  <c r="R38" i="2"/>
  <c r="R37" i="2"/>
  <c r="R36" i="2"/>
  <c r="R30" i="2"/>
  <c r="R28" i="2"/>
  <c r="R25" i="2"/>
  <c r="R22" i="2"/>
  <c r="Q365" i="2"/>
  <c r="Q35" i="2" s="1"/>
  <c r="Q359" i="2"/>
  <c r="Q358" i="2" s="1"/>
  <c r="Q353" i="2"/>
  <c r="Q352" i="2" s="1"/>
  <c r="Q33" i="2" s="1"/>
  <c r="Q211" i="2"/>
  <c r="Q31" i="2" s="1"/>
  <c r="Q206" i="2"/>
  <c r="Q202" i="2" s="1"/>
  <c r="Q29" i="2" s="1"/>
  <c r="Q186" i="2"/>
  <c r="Q184" i="2"/>
  <c r="Q174" i="2"/>
  <c r="Q171" i="2"/>
  <c r="Q168" i="2"/>
  <c r="Q165" i="2"/>
  <c r="Q99" i="2"/>
  <c r="Q23" i="2" s="1"/>
  <c r="Q96" i="2"/>
  <c r="Q21" i="2" s="1"/>
  <c r="Q93" i="2"/>
  <c r="Q91" i="2" s="1"/>
  <c r="Q20" i="2" s="1"/>
  <c r="Q88" i="2"/>
  <c r="Q86" i="2"/>
  <c r="Q82" i="2"/>
  <c r="Q81" i="2" s="1"/>
  <c r="Q65" i="2"/>
  <c r="Q63" i="2" s="1"/>
  <c r="Q45" i="2"/>
  <c r="Q42" i="2" s="1"/>
  <c r="Q41" i="2" s="1"/>
  <c r="Q38" i="2"/>
  <c r="Q37" i="2"/>
  <c r="Q36" i="2"/>
  <c r="Q30" i="2"/>
  <c r="Q28" i="2"/>
  <c r="Q25" i="2"/>
  <c r="Q22" i="2"/>
  <c r="P365" i="2"/>
  <c r="P35" i="2" s="1"/>
  <c r="P359" i="2"/>
  <c r="P358" i="2" s="1"/>
  <c r="P353" i="2"/>
  <c r="P352" i="2" s="1"/>
  <c r="P33" i="2" s="1"/>
  <c r="P211" i="2"/>
  <c r="P31" i="2" s="1"/>
  <c r="P206" i="2"/>
  <c r="P202" i="2" s="1"/>
  <c r="P29" i="2" s="1"/>
  <c r="P186" i="2"/>
  <c r="P184" i="2"/>
  <c r="P174" i="2"/>
  <c r="P171" i="2"/>
  <c r="P168" i="2"/>
  <c r="P165" i="2"/>
  <c r="P99" i="2"/>
  <c r="P23" i="2" s="1"/>
  <c r="P96" i="2"/>
  <c r="P21" i="2" s="1"/>
  <c r="P93" i="2"/>
  <c r="P91" i="2" s="1"/>
  <c r="P20" i="2" s="1"/>
  <c r="P88" i="2"/>
  <c r="P86" i="2"/>
  <c r="P82" i="2"/>
  <c r="P81" i="2" s="1"/>
  <c r="P65" i="2"/>
  <c r="P63" i="2" s="1"/>
  <c r="P45" i="2"/>
  <c r="P42" i="2" s="1"/>
  <c r="P41" i="2" s="1"/>
  <c r="P38" i="2"/>
  <c r="P37" i="2"/>
  <c r="P36" i="2"/>
  <c r="P30" i="2"/>
  <c r="P28" i="2"/>
  <c r="P25" i="2"/>
  <c r="P22" i="2"/>
  <c r="O365" i="2"/>
  <c r="O35" i="2" s="1"/>
  <c r="O359" i="2"/>
  <c r="O358" i="2" s="1"/>
  <c r="O353" i="2"/>
  <c r="O352" i="2" s="1"/>
  <c r="O33" i="2" s="1"/>
  <c r="O211" i="2"/>
  <c r="O31" i="2" s="1"/>
  <c r="O206" i="2"/>
  <c r="O202" i="2" s="1"/>
  <c r="O29" i="2" s="1"/>
  <c r="O186" i="2"/>
  <c r="O184" i="2"/>
  <c r="O174" i="2"/>
  <c r="O171" i="2"/>
  <c r="O168" i="2"/>
  <c r="O165" i="2"/>
  <c r="O99" i="2"/>
  <c r="O23" i="2" s="1"/>
  <c r="O96" i="2"/>
  <c r="O21" i="2" s="1"/>
  <c r="O93" i="2"/>
  <c r="O91" i="2" s="1"/>
  <c r="O20" i="2" s="1"/>
  <c r="O88" i="2"/>
  <c r="O86" i="2"/>
  <c r="O82" i="2"/>
  <c r="O81" i="2" s="1"/>
  <c r="O65" i="2"/>
  <c r="O63" i="2" s="1"/>
  <c r="O45" i="2"/>
  <c r="O42" i="2" s="1"/>
  <c r="O41" i="2" s="1"/>
  <c r="O38" i="2"/>
  <c r="O37" i="2"/>
  <c r="O36" i="2"/>
  <c r="O30" i="2"/>
  <c r="O28" i="2"/>
  <c r="O25" i="2"/>
  <c r="O22" i="2"/>
  <c r="N365" i="2"/>
  <c r="N359" i="2"/>
  <c r="N358" i="2" s="1"/>
  <c r="N34" i="2" s="1"/>
  <c r="N353" i="2"/>
  <c r="N352" i="2" s="1"/>
  <c r="N211" i="2"/>
  <c r="N206" i="2"/>
  <c r="N186" i="2"/>
  <c r="N184" i="2"/>
  <c r="N174" i="2"/>
  <c r="N171" i="2"/>
  <c r="N168" i="2"/>
  <c r="N165" i="2"/>
  <c r="N99" i="2"/>
  <c r="N96" i="2"/>
  <c r="N21" i="2" s="1"/>
  <c r="N93" i="2"/>
  <c r="N88" i="2"/>
  <c r="N86" i="2"/>
  <c r="N82" i="2"/>
  <c r="N81" i="2" s="1"/>
  <c r="N65" i="2"/>
  <c r="N45" i="2"/>
  <c r="N42" i="2" s="1"/>
  <c r="N38" i="2"/>
  <c r="N37" i="2"/>
  <c r="N36" i="2"/>
  <c r="N30" i="2"/>
  <c r="N28" i="2"/>
  <c r="N25" i="2"/>
  <c r="N22" i="2"/>
  <c r="K365" i="2"/>
  <c r="K35" i="2" s="1"/>
  <c r="J365" i="2"/>
  <c r="J35" i="2" s="1"/>
  <c r="I365" i="2"/>
  <c r="I35" i="2" s="1"/>
  <c r="H365" i="2"/>
  <c r="H35" i="2" s="1"/>
  <c r="G365" i="2"/>
  <c r="K359" i="2"/>
  <c r="K358" i="2" s="1"/>
  <c r="J359" i="2"/>
  <c r="J358" i="2" s="1"/>
  <c r="I359" i="2"/>
  <c r="I358" i="2" s="1"/>
  <c r="I34" i="2" s="1"/>
  <c r="H359" i="2"/>
  <c r="H358" i="2" s="1"/>
  <c r="H34" i="2" s="1"/>
  <c r="G359" i="2"/>
  <c r="G358" i="2" s="1"/>
  <c r="K353" i="2"/>
  <c r="K352" i="2" s="1"/>
  <c r="K33" i="2" s="1"/>
  <c r="J353" i="2"/>
  <c r="J352" i="2" s="1"/>
  <c r="J33" i="2" s="1"/>
  <c r="I353" i="2"/>
  <c r="I352" i="2" s="1"/>
  <c r="I33" i="2" s="1"/>
  <c r="H353" i="2"/>
  <c r="H352" i="2" s="1"/>
  <c r="G353" i="2"/>
  <c r="G352" i="2" s="1"/>
  <c r="G33" i="2" s="1"/>
  <c r="G350" i="2"/>
  <c r="G349" i="2"/>
  <c r="G348" i="2"/>
  <c r="G347" i="2"/>
  <c r="G346" i="2"/>
  <c r="G345" i="2"/>
  <c r="G344" i="2"/>
  <c r="G343" i="2"/>
  <c r="G342" i="2"/>
  <c r="G341" i="2"/>
  <c r="G340" i="2"/>
  <c r="G339" i="2"/>
  <c r="G338" i="2"/>
  <c r="G337" i="2"/>
  <c r="G336" i="2"/>
  <c r="G335" i="2"/>
  <c r="G334" i="2"/>
  <c r="G333" i="2"/>
  <c r="G332" i="2"/>
  <c r="G331" i="2"/>
  <c r="G330" i="2"/>
  <c r="G329" i="2"/>
  <c r="G328" i="2"/>
  <c r="G327" i="2"/>
  <c r="G326" i="2"/>
  <c r="G325" i="2"/>
  <c r="G324" i="2"/>
  <c r="G323" i="2"/>
  <c r="G322" i="2"/>
  <c r="G321" i="2"/>
  <c r="G320" i="2"/>
  <c r="G319" i="2"/>
  <c r="G318" i="2"/>
  <c r="G317" i="2"/>
  <c r="G316" i="2"/>
  <c r="G315" i="2"/>
  <c r="G314" i="2"/>
  <c r="G313" i="2"/>
  <c r="G312" i="2"/>
  <c r="G311" i="2"/>
  <c r="G310" i="2"/>
  <c r="G309" i="2"/>
  <c r="G308" i="2"/>
  <c r="G307" i="2"/>
  <c r="G306" i="2"/>
  <c r="G305" i="2"/>
  <c r="G304" i="2"/>
  <c r="G303" i="2"/>
  <c r="G302" i="2"/>
  <c r="G301" i="2"/>
  <c r="G300" i="2"/>
  <c r="G299" i="2"/>
  <c r="G298" i="2"/>
  <c r="G297" i="2"/>
  <c r="G296" i="2"/>
  <c r="G295" i="2"/>
  <c r="G294" i="2"/>
  <c r="G293" i="2"/>
  <c r="G292" i="2"/>
  <c r="G291" i="2"/>
  <c r="G290" i="2"/>
  <c r="G289" i="2"/>
  <c r="G288" i="2"/>
  <c r="G287" i="2"/>
  <c r="G286" i="2"/>
  <c r="G285" i="2"/>
  <c r="G284" i="2"/>
  <c r="G283" i="2"/>
  <c r="G282" i="2"/>
  <c r="G281" i="2"/>
  <c r="G280" i="2"/>
  <c r="G279" i="2"/>
  <c r="G278" i="2"/>
  <c r="G277" i="2"/>
  <c r="G276" i="2"/>
  <c r="G275" i="2"/>
  <c r="G274" i="2"/>
  <c r="G273" i="2"/>
  <c r="G272" i="2"/>
  <c r="G271" i="2"/>
  <c r="G270" i="2"/>
  <c r="G269" i="2"/>
  <c r="G268" i="2"/>
  <c r="G267" i="2"/>
  <c r="G266" i="2"/>
  <c r="G265" i="2"/>
  <c r="G264" i="2"/>
  <c r="G263" i="2"/>
  <c r="G262" i="2"/>
  <c r="G261" i="2"/>
  <c r="G260" i="2"/>
  <c r="G259" i="2"/>
  <c r="G258" i="2"/>
  <c r="G257" i="2"/>
  <c r="G256" i="2"/>
  <c r="G255" i="2"/>
  <c r="G254" i="2"/>
  <c r="G253" i="2"/>
  <c r="G252" i="2"/>
  <c r="G251" i="2"/>
  <c r="G250" i="2"/>
  <c r="G249" i="2"/>
  <c r="G248" i="2"/>
  <c r="G247" i="2"/>
  <c r="G246" i="2"/>
  <c r="G245" i="2"/>
  <c r="G244" i="2"/>
  <c r="G243" i="2"/>
  <c r="G242" i="2"/>
  <c r="G241" i="2"/>
  <c r="G240" i="2"/>
  <c r="G239" i="2"/>
  <c r="G238" i="2"/>
  <c r="G237" i="2"/>
  <c r="G236" i="2"/>
  <c r="G235" i="2"/>
  <c r="G234" i="2"/>
  <c r="G233" i="2"/>
  <c r="G232" i="2"/>
  <c r="G231" i="2"/>
  <c r="G230" i="2"/>
  <c r="G229" i="2"/>
  <c r="G228" i="2"/>
  <c r="G227" i="2"/>
  <c r="G226" i="2"/>
  <c r="G225" i="2"/>
  <c r="G224" i="2"/>
  <c r="G223" i="2"/>
  <c r="G222" i="2"/>
  <c r="G221" i="2"/>
  <c r="G220" i="2"/>
  <c r="G219" i="2"/>
  <c r="G218" i="2"/>
  <c r="G217" i="2"/>
  <c r="G216" i="2"/>
  <c r="G215" i="2"/>
  <c r="G214" i="2"/>
  <c r="G213" i="2"/>
  <c r="G212" i="2"/>
  <c r="K211" i="2"/>
  <c r="K31" i="2" s="1"/>
  <c r="J211" i="2"/>
  <c r="J31" i="2" s="1"/>
  <c r="I211" i="2"/>
  <c r="I31" i="2" s="1"/>
  <c r="H211" i="2"/>
  <c r="H31" i="2" s="1"/>
  <c r="G209" i="2"/>
  <c r="G208" i="2"/>
  <c r="G207" i="2"/>
  <c r="K206" i="2"/>
  <c r="K202" i="2" s="1"/>
  <c r="K29" i="2" s="1"/>
  <c r="J206" i="2"/>
  <c r="J202" i="2" s="1"/>
  <c r="J29" i="2" s="1"/>
  <c r="I206" i="2"/>
  <c r="I202" i="2" s="1"/>
  <c r="I29" i="2" s="1"/>
  <c r="H206" i="2"/>
  <c r="H202" i="2" s="1"/>
  <c r="H29" i="2" s="1"/>
  <c r="K195" i="2"/>
  <c r="K28" i="2" s="1"/>
  <c r="J195" i="2"/>
  <c r="I195" i="2"/>
  <c r="I28" i="2" s="1"/>
  <c r="H195" i="2"/>
  <c r="H28" i="2" s="1"/>
  <c r="G195" i="2"/>
  <c r="G28" i="2" s="1"/>
  <c r="G194" i="2"/>
  <c r="G193" i="2"/>
  <c r="G192" i="2"/>
  <c r="G191" i="2"/>
  <c r="G190" i="2"/>
  <c r="G189" i="2"/>
  <c r="G188" i="2"/>
  <c r="G187" i="2"/>
  <c r="K186" i="2"/>
  <c r="J186" i="2"/>
  <c r="I186" i="2"/>
  <c r="H186" i="2"/>
  <c r="G185" i="2"/>
  <c r="G184" i="2" s="1"/>
  <c r="K184" i="2"/>
  <c r="J184" i="2"/>
  <c r="I184" i="2"/>
  <c r="H184" i="2"/>
  <c r="G182" i="2"/>
  <c r="G181" i="2"/>
  <c r="G180" i="2"/>
  <c r="G179" i="2"/>
  <c r="G178" i="2"/>
  <c r="G177" i="2"/>
  <c r="G176" i="2"/>
  <c r="G175" i="2"/>
  <c r="K174" i="2"/>
  <c r="J174" i="2"/>
  <c r="I174" i="2"/>
  <c r="H174" i="2"/>
  <c r="G172" i="2"/>
  <c r="G171" i="2" s="1"/>
  <c r="K171" i="2"/>
  <c r="J171" i="2"/>
  <c r="I171" i="2"/>
  <c r="H171" i="2"/>
  <c r="G169" i="2"/>
  <c r="G168" i="2" s="1"/>
  <c r="K168" i="2"/>
  <c r="J168" i="2"/>
  <c r="I168" i="2"/>
  <c r="H168" i="2"/>
  <c r="G167" i="2"/>
  <c r="G166" i="2"/>
  <c r="K165" i="2"/>
  <c r="J165" i="2"/>
  <c r="I165" i="2"/>
  <c r="H165" i="2"/>
  <c r="K150" i="2"/>
  <c r="K25" i="2" s="1"/>
  <c r="J150" i="2"/>
  <c r="I150" i="2"/>
  <c r="I25" i="2" s="1"/>
  <c r="H150" i="2"/>
  <c r="H25" i="2" s="1"/>
  <c r="G150" i="2"/>
  <c r="G25" i="2" s="1"/>
  <c r="G148" i="2"/>
  <c r="G147" i="2"/>
  <c r="G146" i="2"/>
  <c r="G145" i="2"/>
  <c r="G144" i="2"/>
  <c r="G143" i="2"/>
  <c r="G142" i="2"/>
  <c r="G141" i="2"/>
  <c r="G140" i="2"/>
  <c r="G139" i="2"/>
  <c r="G138" i="2"/>
  <c r="G137" i="2"/>
  <c r="G136" i="2"/>
  <c r="G135" i="2"/>
  <c r="G134" i="2"/>
  <c r="G133" i="2"/>
  <c r="G132" i="2"/>
  <c r="G131" i="2"/>
  <c r="G130" i="2"/>
  <c r="G129" i="2"/>
  <c r="G128" i="2"/>
  <c r="G127" i="2"/>
  <c r="G126" i="2"/>
  <c r="G125" i="2"/>
  <c r="G124" i="2"/>
  <c r="G123" i="2"/>
  <c r="G122" i="2"/>
  <c r="G121" i="2"/>
  <c r="G120" i="2"/>
  <c r="G119" i="2"/>
  <c r="G118" i="2"/>
  <c r="G117" i="2"/>
  <c r="G116" i="2"/>
  <c r="G115" i="2"/>
  <c r="G114" i="2"/>
  <c r="G113" i="2"/>
  <c r="G112" i="2"/>
  <c r="G111" i="2"/>
  <c r="G110" i="2"/>
  <c r="G109" i="2"/>
  <c r="G108" i="2"/>
  <c r="G107" i="2"/>
  <c r="G106" i="2"/>
  <c r="G105" i="2"/>
  <c r="G104" i="2"/>
  <c r="G103" i="2"/>
  <c r="G102" i="2"/>
  <c r="G101" i="2"/>
  <c r="G100" i="2"/>
  <c r="K99" i="2"/>
  <c r="K23" i="2" s="1"/>
  <c r="J99" i="2"/>
  <c r="J23" i="2" s="1"/>
  <c r="I99" i="2"/>
  <c r="I23" i="2" s="1"/>
  <c r="H99" i="2"/>
  <c r="H23" i="2" s="1"/>
  <c r="G97" i="2"/>
  <c r="G96" i="2" s="1"/>
  <c r="G21" i="2" s="1"/>
  <c r="K96" i="2"/>
  <c r="K21" i="2" s="1"/>
  <c r="J96" i="2"/>
  <c r="J21" i="2" s="1"/>
  <c r="I96" i="2"/>
  <c r="I21" i="2" s="1"/>
  <c r="H96" i="2"/>
  <c r="H21" i="2" s="1"/>
  <c r="G95" i="2"/>
  <c r="G94" i="2"/>
  <c r="K93" i="2"/>
  <c r="K91" i="2" s="1"/>
  <c r="K20" i="2" s="1"/>
  <c r="J93" i="2"/>
  <c r="J91" i="2" s="1"/>
  <c r="J20" i="2" s="1"/>
  <c r="I93" i="2"/>
  <c r="I91" i="2" s="1"/>
  <c r="I20" i="2" s="1"/>
  <c r="H93" i="2"/>
  <c r="H91" i="2" s="1"/>
  <c r="H20" i="2" s="1"/>
  <c r="K88" i="2"/>
  <c r="J88" i="2"/>
  <c r="I88" i="2"/>
  <c r="H88" i="2"/>
  <c r="G88" i="2"/>
  <c r="G87" i="2"/>
  <c r="G86" i="2" s="1"/>
  <c r="K86" i="2"/>
  <c r="J86" i="2"/>
  <c r="I86" i="2"/>
  <c r="H86" i="2"/>
  <c r="G84" i="2"/>
  <c r="G82" i="2" s="1"/>
  <c r="G81" i="2" s="1"/>
  <c r="K83" i="2"/>
  <c r="K82" i="2" s="1"/>
  <c r="K81" i="2" s="1"/>
  <c r="J82" i="2"/>
  <c r="J81" i="2" s="1"/>
  <c r="I82" i="2"/>
  <c r="I81" i="2" s="1"/>
  <c r="H82" i="2"/>
  <c r="H81" i="2" s="1"/>
  <c r="G80" i="2"/>
  <c r="G79" i="2"/>
  <c r="G78" i="2"/>
  <c r="G77" i="2"/>
  <c r="G76" i="2"/>
  <c r="G75" i="2"/>
  <c r="G74" i="2"/>
  <c r="G73" i="2"/>
  <c r="G72" i="2"/>
  <c r="G71" i="2"/>
  <c r="G70" i="2"/>
  <c r="G69" i="2"/>
  <c r="G68" i="2"/>
  <c r="G67" i="2"/>
  <c r="G66" i="2"/>
  <c r="K65" i="2"/>
  <c r="K63" i="2" s="1"/>
  <c r="J65" i="2"/>
  <c r="J63" i="2" s="1"/>
  <c r="I65" i="2"/>
  <c r="I63" i="2" s="1"/>
  <c r="H65" i="2"/>
  <c r="H63" i="2" s="1"/>
  <c r="G47" i="2"/>
  <c r="G46" i="2"/>
  <c r="G45" i="2" s="1"/>
  <c r="K45" i="2"/>
  <c r="K42" i="2" s="1"/>
  <c r="K41" i="2" s="1"/>
  <c r="J45" i="2"/>
  <c r="J42" i="2" s="1"/>
  <c r="J41" i="2" s="1"/>
  <c r="I45" i="2"/>
  <c r="I42" i="2" s="1"/>
  <c r="I41" i="2" s="1"/>
  <c r="H45" i="2"/>
  <c r="H42" i="2" s="1"/>
  <c r="H41" i="2" s="1"/>
  <c r="G44" i="2"/>
  <c r="G43" i="2"/>
  <c r="K38" i="2"/>
  <c r="J38" i="2"/>
  <c r="I38" i="2"/>
  <c r="H38" i="2"/>
  <c r="G38" i="2"/>
  <c r="K37" i="2"/>
  <c r="J37" i="2"/>
  <c r="I37" i="2"/>
  <c r="H37" i="2"/>
  <c r="G37" i="2"/>
  <c r="K36" i="2"/>
  <c r="J36" i="2"/>
  <c r="I36" i="2"/>
  <c r="H36" i="2"/>
  <c r="G36" i="2"/>
  <c r="G35" i="2"/>
  <c r="K30" i="2"/>
  <c r="J30" i="2"/>
  <c r="I30" i="2"/>
  <c r="H30" i="2"/>
  <c r="G30" i="2"/>
  <c r="J28" i="2"/>
  <c r="K22" i="2"/>
  <c r="J22" i="2"/>
  <c r="I22" i="2"/>
  <c r="H22" i="2"/>
  <c r="G22" i="2"/>
  <c r="F211" i="2"/>
  <c r="F31" i="2" s="1"/>
  <c r="F206" i="2"/>
  <c r="F202" i="2" s="1"/>
  <c r="F29" i="2" s="1"/>
  <c r="F195" i="2"/>
  <c r="F28" i="2" s="1"/>
  <c r="F186" i="2"/>
  <c r="F184" i="2"/>
  <c r="F174" i="2"/>
  <c r="F171" i="2"/>
  <c r="F168" i="2"/>
  <c r="F165" i="2"/>
  <c r="F150" i="2"/>
  <c r="F25" i="2" s="1"/>
  <c r="F99" i="2"/>
  <c r="F23" i="2" s="1"/>
  <c r="F96" i="2"/>
  <c r="F21" i="2" s="1"/>
  <c r="F93" i="2"/>
  <c r="F91" i="2" s="1"/>
  <c r="F20" i="2" s="1"/>
  <c r="F88" i="2"/>
  <c r="F86" i="2"/>
  <c r="F82" i="2"/>
  <c r="F81" i="2" s="1"/>
  <c r="F65" i="2"/>
  <c r="F63" i="2" s="1"/>
  <c r="F45" i="2"/>
  <c r="F42" i="2" s="1"/>
  <c r="F41" i="2" s="1"/>
  <c r="F38" i="2"/>
  <c r="F37" i="2"/>
  <c r="F36" i="2"/>
  <c r="F35" i="2"/>
  <c r="F34" i="2"/>
  <c r="F33" i="2"/>
  <c r="F30" i="2"/>
  <c r="F22" i="2"/>
  <c r="R173" i="2" l="1"/>
  <c r="R27" i="2" s="1"/>
  <c r="J173" i="2"/>
  <c r="J27" i="2" s="1"/>
  <c r="I173" i="2"/>
  <c r="I27" i="2" s="1"/>
  <c r="H164" i="2"/>
  <c r="K164" i="2"/>
  <c r="M173" i="2"/>
  <c r="M27" i="2" s="1"/>
  <c r="G42" i="2"/>
  <c r="G41" i="2" s="1"/>
  <c r="G18" i="2" s="1"/>
  <c r="J164" i="2"/>
  <c r="J26" i="2" s="1"/>
  <c r="H173" i="2"/>
  <c r="H27" i="2" s="1"/>
  <c r="K173" i="2"/>
  <c r="K27" i="2" s="1"/>
  <c r="M164" i="2"/>
  <c r="M26" i="2" s="1"/>
  <c r="G65" i="2"/>
  <c r="G63" i="2" s="1"/>
  <c r="G62" i="2" s="1"/>
  <c r="G165" i="2"/>
  <c r="G164" i="2" s="1"/>
  <c r="G26" i="2" s="1"/>
  <c r="I32" i="2"/>
  <c r="Q62" i="2"/>
  <c r="Q19" i="2" s="1"/>
  <c r="F173" i="2"/>
  <c r="F27" i="2" s="1"/>
  <c r="G93" i="2"/>
  <c r="G91" i="2" s="1"/>
  <c r="G20" i="2" s="1"/>
  <c r="I164" i="2"/>
  <c r="M32" i="2"/>
  <c r="K351" i="2"/>
  <c r="K34" i="2"/>
  <c r="K32" i="2" s="1"/>
  <c r="O351" i="2"/>
  <c r="O34" i="2"/>
  <c r="O32" i="2" s="1"/>
  <c r="H62" i="2"/>
  <c r="H19" i="2" s="1"/>
  <c r="R351" i="2"/>
  <c r="R34" i="2"/>
  <c r="R32" i="2" s="1"/>
  <c r="F32" i="2"/>
  <c r="G174" i="2"/>
  <c r="I351" i="2"/>
  <c r="G351" i="2"/>
  <c r="N41" i="2"/>
  <c r="S91" i="2"/>
  <c r="F164" i="2"/>
  <c r="F26" i="2" s="1"/>
  <c r="G99" i="2"/>
  <c r="G23" i="2" s="1"/>
  <c r="N202" i="2"/>
  <c r="P62" i="2"/>
  <c r="P19" i="2" s="1"/>
  <c r="M62" i="2"/>
  <c r="M19" i="2" s="1"/>
  <c r="N63" i="2"/>
  <c r="S21" i="2"/>
  <c r="N31" i="2"/>
  <c r="P164" i="2"/>
  <c r="P26" i="2" s="1"/>
  <c r="N35" i="2"/>
  <c r="N164" i="2"/>
  <c r="N26" i="2" s="1"/>
  <c r="N33" i="2"/>
  <c r="Q164" i="2"/>
  <c r="Q26" i="2" s="1"/>
  <c r="S42" i="2"/>
  <c r="S164" i="2"/>
  <c r="S202" i="2"/>
  <c r="K62" i="2"/>
  <c r="K19" i="2" s="1"/>
  <c r="R62" i="2"/>
  <c r="R19" i="2" s="1"/>
  <c r="S63" i="2"/>
  <c r="S358" i="2"/>
  <c r="G186" i="2"/>
  <c r="S31" i="2"/>
  <c r="G34" i="2"/>
  <c r="G32" i="2" s="1"/>
  <c r="J62" i="2"/>
  <c r="J19" i="2" s="1"/>
  <c r="G211" i="2"/>
  <c r="G31" i="2" s="1"/>
  <c r="N351" i="2"/>
  <c r="Q351" i="2"/>
  <c r="S81" i="2"/>
  <c r="S352" i="2"/>
  <c r="N23" i="2"/>
  <c r="I62" i="2"/>
  <c r="I19" i="2" s="1"/>
  <c r="O173" i="2"/>
  <c r="O27" i="2" s="1"/>
  <c r="S23" i="2"/>
  <c r="F62" i="2"/>
  <c r="F19" i="2" s="1"/>
  <c r="G206" i="2"/>
  <c r="G202" i="2" s="1"/>
  <c r="G29" i="2" s="1"/>
  <c r="N91" i="2"/>
  <c r="N173" i="2"/>
  <c r="O62" i="2"/>
  <c r="O19" i="2" s="1"/>
  <c r="O164" i="2"/>
  <c r="O26" i="2" s="1"/>
  <c r="P173" i="2"/>
  <c r="P27" i="2" s="1"/>
  <c r="Q173" i="2"/>
  <c r="Q27" i="2" s="1"/>
  <c r="R164" i="2"/>
  <c r="R149" i="2" s="1"/>
  <c r="S35" i="2"/>
  <c r="S173" i="2"/>
  <c r="M18" i="2"/>
  <c r="R18" i="2"/>
  <c r="Q18" i="2"/>
  <c r="Q17" i="2" s="1"/>
  <c r="Q34" i="2"/>
  <c r="Q32" i="2" s="1"/>
  <c r="P18" i="2"/>
  <c r="P34" i="2"/>
  <c r="P32" i="2" s="1"/>
  <c r="P351" i="2"/>
  <c r="O18" i="2"/>
  <c r="H351" i="2"/>
  <c r="H33" i="2"/>
  <c r="H32" i="2" s="1"/>
  <c r="K18" i="2"/>
  <c r="J18" i="2"/>
  <c r="I18" i="2"/>
  <c r="J351" i="2"/>
  <c r="J34" i="2"/>
  <c r="J32" i="2" s="1"/>
  <c r="H18" i="2"/>
  <c r="K26" i="2"/>
  <c r="J25" i="2"/>
  <c r="F18" i="2"/>
  <c r="K24" i="2" l="1"/>
  <c r="H149" i="2"/>
  <c r="Q149" i="2"/>
  <c r="P17" i="2"/>
  <c r="H26" i="2"/>
  <c r="H24" i="2" s="1"/>
  <c r="G173" i="2"/>
  <c r="G27" i="2" s="1"/>
  <c r="G24" i="2" s="1"/>
  <c r="J40" i="2"/>
  <c r="J24" i="2"/>
  <c r="N149" i="2"/>
  <c r="F24" i="2"/>
  <c r="I149" i="2"/>
  <c r="I26" i="2"/>
  <c r="I24" i="2" s="1"/>
  <c r="I40" i="2"/>
  <c r="Q40" i="2"/>
  <c r="K149" i="2"/>
  <c r="O17" i="2"/>
  <c r="M24" i="2"/>
  <c r="F40" i="2"/>
  <c r="F149" i="2"/>
  <c r="M149" i="2"/>
  <c r="O24" i="2"/>
  <c r="G19" i="2"/>
  <c r="G17" i="2" s="1"/>
  <c r="G40" i="2"/>
  <c r="R17" i="2"/>
  <c r="Q24" i="2"/>
  <c r="Q16" i="2" s="1"/>
  <c r="P149" i="2"/>
  <c r="P24" i="2"/>
  <c r="F17" i="2"/>
  <c r="J149" i="2"/>
  <c r="I17" i="2"/>
  <c r="P40" i="2"/>
  <c r="S149" i="2"/>
  <c r="J17" i="2"/>
  <c r="O149" i="2"/>
  <c r="R40" i="2"/>
  <c r="R39" i="2" s="1"/>
  <c r="N62" i="2"/>
  <c r="N40" i="2" s="1"/>
  <c r="N32" i="2"/>
  <c r="N29" i="2"/>
  <c r="N20" i="2"/>
  <c r="K40" i="2"/>
  <c r="K39" i="2" s="1"/>
  <c r="S20" i="2"/>
  <c r="N27" i="2"/>
  <c r="H17" i="2"/>
  <c r="H16" i="2" s="1"/>
  <c r="K17" i="2"/>
  <c r="K16" i="2" s="1"/>
  <c r="N18" i="2"/>
  <c r="S26" i="2"/>
  <c r="S29" i="2"/>
  <c r="S41" i="2"/>
  <c r="O40" i="2"/>
  <c r="S62" i="2"/>
  <c r="R26" i="2"/>
  <c r="R24" i="2" s="1"/>
  <c r="S351" i="2"/>
  <c r="S34" i="2"/>
  <c r="H40" i="2"/>
  <c r="G149" i="2"/>
  <c r="S33" i="2"/>
  <c r="S27" i="2"/>
  <c r="M40" i="2"/>
  <c r="M17" i="2"/>
  <c r="I16" i="2" l="1"/>
  <c r="P16" i="2"/>
  <c r="Q39" i="2"/>
  <c r="G39" i="2"/>
  <c r="J39" i="2"/>
  <c r="S40" i="2"/>
  <c r="S39" i="2" s="1"/>
  <c r="J16" i="2"/>
  <c r="H39" i="2"/>
  <c r="R16" i="2"/>
  <c r="I39" i="2"/>
  <c r="P39" i="2"/>
  <c r="O16" i="2"/>
  <c r="M16" i="2"/>
  <c r="F16" i="2"/>
  <c r="G16" i="2"/>
  <c r="F39" i="2"/>
  <c r="M39" i="2"/>
  <c r="O39" i="2"/>
  <c r="S32" i="2"/>
  <c r="N24" i="2"/>
  <c r="S18" i="2"/>
  <c r="S24" i="2"/>
  <c r="S19" i="2"/>
  <c r="N19" i="2"/>
  <c r="N39" i="2"/>
  <c r="AJ353" i="1"/>
  <c r="AJ352" i="1" s="1"/>
  <c r="AK353" i="1"/>
  <c r="AK352" i="1" s="1"/>
  <c r="AL353" i="1"/>
  <c r="AL352" i="1" s="1"/>
  <c r="AL33" i="1" s="1"/>
  <c r="AM353" i="1"/>
  <c r="AM352" i="1" s="1"/>
  <c r="AN353" i="1"/>
  <c r="AN352" i="1" s="1"/>
  <c r="AJ359" i="1"/>
  <c r="AJ358" i="1" s="1"/>
  <c r="AJ34" i="1" s="1"/>
  <c r="AK359" i="1"/>
  <c r="AK358" i="1" s="1"/>
  <c r="AK34" i="1" s="1"/>
  <c r="AL359" i="1"/>
  <c r="AL358" i="1" s="1"/>
  <c r="AM359" i="1"/>
  <c r="AM358" i="1" s="1"/>
  <c r="AM34" i="1" s="1"/>
  <c r="AN359" i="1"/>
  <c r="AN358" i="1" s="1"/>
  <c r="AN34" i="1" s="1"/>
  <c r="AJ365" i="1"/>
  <c r="AJ35" i="1" s="1"/>
  <c r="AK365" i="1"/>
  <c r="AK35" i="1" s="1"/>
  <c r="AL365" i="1"/>
  <c r="AL35" i="1" s="1"/>
  <c r="AM365" i="1"/>
  <c r="AM35" i="1" s="1"/>
  <c r="AN365" i="1"/>
  <c r="AN35" i="1" s="1"/>
  <c r="AK211" i="1"/>
  <c r="AK31" i="1" s="1"/>
  <c r="AL211" i="1"/>
  <c r="AL31" i="1" s="1"/>
  <c r="AM211" i="1"/>
  <c r="AM31" i="1" s="1"/>
  <c r="AN211" i="1"/>
  <c r="AN31" i="1" s="1"/>
  <c r="AJ195" i="1"/>
  <c r="AJ28" i="1" s="1"/>
  <c r="AK195" i="1"/>
  <c r="AK28" i="1" s="1"/>
  <c r="AL195" i="1"/>
  <c r="AL28" i="1" s="1"/>
  <c r="AM195" i="1"/>
  <c r="AM28" i="1" s="1"/>
  <c r="AN195" i="1"/>
  <c r="AK206" i="1"/>
  <c r="AK202" i="1" s="1"/>
  <c r="AK29" i="1" s="1"/>
  <c r="AL206" i="1"/>
  <c r="AL202" i="1" s="1"/>
  <c r="AL29" i="1" s="1"/>
  <c r="AM206" i="1"/>
  <c r="AM202" i="1" s="1"/>
  <c r="AM29" i="1" s="1"/>
  <c r="AN206" i="1"/>
  <c r="AN202" i="1" s="1"/>
  <c r="AN29" i="1" s="1"/>
  <c r="AK186" i="1"/>
  <c r="AL186" i="1"/>
  <c r="AM186" i="1"/>
  <c r="AN186" i="1"/>
  <c r="AK184" i="1"/>
  <c r="AL184" i="1"/>
  <c r="AM184" i="1"/>
  <c r="AN184" i="1"/>
  <c r="AK174" i="1"/>
  <c r="AL174" i="1"/>
  <c r="AM174" i="1"/>
  <c r="AN174" i="1"/>
  <c r="AK171" i="1"/>
  <c r="AL171" i="1"/>
  <c r="AN171" i="1"/>
  <c r="AK168" i="1"/>
  <c r="AL168" i="1"/>
  <c r="AM168" i="1"/>
  <c r="AN168" i="1"/>
  <c r="AJ150" i="1"/>
  <c r="AJ25" i="1" s="1"/>
  <c r="AK150" i="1"/>
  <c r="AK25" i="1" s="1"/>
  <c r="AL150" i="1"/>
  <c r="AL25" i="1" s="1"/>
  <c r="AM150" i="1"/>
  <c r="AM25" i="1" s="1"/>
  <c r="AN150" i="1"/>
  <c r="AK165" i="1"/>
  <c r="AL165" i="1"/>
  <c r="AM165" i="1"/>
  <c r="AN165" i="1"/>
  <c r="AK99" i="1"/>
  <c r="AK23" i="1" s="1"/>
  <c r="AL99" i="1"/>
  <c r="AL23" i="1" s="1"/>
  <c r="AM99" i="1"/>
  <c r="AM23" i="1" s="1"/>
  <c r="AN99" i="1"/>
  <c r="AN23" i="1" s="1"/>
  <c r="AK96" i="1"/>
  <c r="AK21" i="1" s="1"/>
  <c r="AL96" i="1"/>
  <c r="AL21" i="1" s="1"/>
  <c r="AM96" i="1"/>
  <c r="AM21" i="1" s="1"/>
  <c r="AN96" i="1"/>
  <c r="AN21" i="1" s="1"/>
  <c r="AJ88" i="1"/>
  <c r="AK88" i="1"/>
  <c r="AL88" i="1"/>
  <c r="AM88" i="1"/>
  <c r="AN88" i="1"/>
  <c r="AK93" i="1"/>
  <c r="AK91" i="1" s="1"/>
  <c r="AK20" i="1" s="1"/>
  <c r="AL93" i="1"/>
  <c r="AL91" i="1" s="1"/>
  <c r="AL20" i="1" s="1"/>
  <c r="AM93" i="1"/>
  <c r="AM91" i="1" s="1"/>
  <c r="AM20" i="1" s="1"/>
  <c r="AN93" i="1"/>
  <c r="AN91" i="1" s="1"/>
  <c r="AN20" i="1" s="1"/>
  <c r="AK86" i="1"/>
  <c r="AL86" i="1"/>
  <c r="AM86" i="1"/>
  <c r="AN86" i="1"/>
  <c r="AK82" i="1"/>
  <c r="AK81" i="1" s="1"/>
  <c r="AL82" i="1"/>
  <c r="AL81" i="1" s="1"/>
  <c r="AM82" i="1"/>
  <c r="AM81" i="1" s="1"/>
  <c r="AN82" i="1"/>
  <c r="AN81" i="1" s="1"/>
  <c r="AJ47" i="1"/>
  <c r="AK47" i="1"/>
  <c r="AL47" i="1"/>
  <c r="AM47" i="1"/>
  <c r="AN47" i="1"/>
  <c r="AK65" i="1"/>
  <c r="AK63" i="1" s="1"/>
  <c r="AL65" i="1"/>
  <c r="AL63" i="1" s="1"/>
  <c r="AM65" i="1"/>
  <c r="AM63" i="1" s="1"/>
  <c r="AN65" i="1"/>
  <c r="AN63" i="1" s="1"/>
  <c r="AK45" i="1"/>
  <c r="AK42" i="1" s="1"/>
  <c r="AL45" i="1"/>
  <c r="AL42" i="1" s="1"/>
  <c r="AM45" i="1"/>
  <c r="AM42" i="1" s="1"/>
  <c r="AN45" i="1"/>
  <c r="AN42" i="1" s="1"/>
  <c r="AN41" i="1" s="1"/>
  <c r="AJ22" i="1"/>
  <c r="AK22" i="1"/>
  <c r="AL22" i="1"/>
  <c r="AM22" i="1"/>
  <c r="AN22" i="1"/>
  <c r="AN25" i="1"/>
  <c r="AK26" i="1"/>
  <c r="AL26" i="1"/>
  <c r="AN28" i="1"/>
  <c r="AJ30" i="1"/>
  <c r="AK30" i="1"/>
  <c r="AL30" i="1"/>
  <c r="AM30" i="1"/>
  <c r="AN30" i="1"/>
  <c r="AJ36" i="1"/>
  <c r="AK36" i="1"/>
  <c r="AL36" i="1"/>
  <c r="AM36" i="1"/>
  <c r="AN36" i="1"/>
  <c r="AJ37" i="1"/>
  <c r="AK37" i="1"/>
  <c r="AL37" i="1"/>
  <c r="AM37" i="1"/>
  <c r="AN37" i="1"/>
  <c r="AJ38" i="1"/>
  <c r="AK38" i="1"/>
  <c r="AL38" i="1"/>
  <c r="AM38" i="1"/>
  <c r="AN38" i="1"/>
  <c r="J353" i="1"/>
  <c r="J352" i="1" s="1"/>
  <c r="J359" i="1"/>
  <c r="J358" i="1" s="1"/>
  <c r="J34" i="1" s="1"/>
  <c r="J369" i="1"/>
  <c r="J365" i="1" s="1"/>
  <c r="J35" i="1" s="1"/>
  <c r="J211" i="1"/>
  <c r="J31" i="1" s="1"/>
  <c r="J196" i="1"/>
  <c r="J199" i="1"/>
  <c r="J206" i="1"/>
  <c r="J202" i="1" s="1"/>
  <c r="J29" i="1" s="1"/>
  <c r="J186" i="1"/>
  <c r="J184" i="1"/>
  <c r="J174" i="1"/>
  <c r="J171" i="1"/>
  <c r="J168" i="1"/>
  <c r="J151" i="1"/>
  <c r="J154" i="1"/>
  <c r="J157" i="1"/>
  <c r="J165" i="1"/>
  <c r="J99" i="1"/>
  <c r="J23" i="1" s="1"/>
  <c r="J96" i="1"/>
  <c r="J21" i="1" s="1"/>
  <c r="J88" i="1"/>
  <c r="J93" i="1"/>
  <c r="J91" i="1" s="1"/>
  <c r="J20" i="1" s="1"/>
  <c r="J86" i="1"/>
  <c r="J82" i="1"/>
  <c r="J81" i="1" s="1"/>
  <c r="J47" i="1"/>
  <c r="J65" i="1"/>
  <c r="J63" i="1" s="1"/>
  <c r="J45" i="1"/>
  <c r="J42" i="1" s="1"/>
  <c r="J22" i="1"/>
  <c r="J30" i="1"/>
  <c r="J36" i="1"/>
  <c r="J37" i="1"/>
  <c r="J38" i="1"/>
  <c r="AI365" i="1"/>
  <c r="AI35" i="1" s="1"/>
  <c r="AH365" i="1"/>
  <c r="AH35" i="1" s="1"/>
  <c r="AG365" i="1"/>
  <c r="AG35" i="1" s="1"/>
  <c r="AF365" i="1"/>
  <c r="AE365" i="1"/>
  <c r="AI359" i="1"/>
  <c r="AI358" i="1" s="1"/>
  <c r="AI34" i="1" s="1"/>
  <c r="AH359" i="1"/>
  <c r="AH358" i="1" s="1"/>
  <c r="AH34" i="1" s="1"/>
  <c r="AG359" i="1"/>
  <c r="AG358" i="1" s="1"/>
  <c r="AG34" i="1" s="1"/>
  <c r="AF359" i="1"/>
  <c r="AF358" i="1" s="1"/>
  <c r="AF34" i="1" s="1"/>
  <c r="AE359" i="1"/>
  <c r="AE358" i="1" s="1"/>
  <c r="AE34" i="1" s="1"/>
  <c r="AI353" i="1"/>
  <c r="AI352" i="1" s="1"/>
  <c r="AH353" i="1"/>
  <c r="AH352" i="1" s="1"/>
  <c r="AG353" i="1"/>
  <c r="AG352" i="1" s="1"/>
  <c r="AF353" i="1"/>
  <c r="AF352" i="1" s="1"/>
  <c r="AE353" i="1"/>
  <c r="AE352" i="1" s="1"/>
  <c r="AE350" i="1"/>
  <c r="AE349" i="1"/>
  <c r="AE348" i="1"/>
  <c r="AE344" i="1"/>
  <c r="AE339" i="1"/>
  <c r="AE338" i="1"/>
  <c r="AE337" i="1"/>
  <c r="AE336" i="1"/>
  <c r="AE335" i="1"/>
  <c r="AE334" i="1"/>
  <c r="AE333" i="1"/>
  <c r="AE332" i="1"/>
  <c r="AE331" i="1"/>
  <c r="AE330" i="1"/>
  <c r="AE329" i="1"/>
  <c r="AE328" i="1"/>
  <c r="AE327" i="1"/>
  <c r="AE326" i="1"/>
  <c r="AE325" i="1"/>
  <c r="AE324" i="1"/>
  <c r="AE323" i="1"/>
  <c r="AE322" i="1"/>
  <c r="AE321" i="1"/>
  <c r="AE320" i="1"/>
  <c r="AE319" i="1"/>
  <c r="AE318" i="1"/>
  <c r="AE317" i="1"/>
  <c r="AE316" i="1"/>
  <c r="AE315" i="1"/>
  <c r="AE314" i="1"/>
  <c r="AE313" i="1"/>
  <c r="AE312" i="1"/>
  <c r="AE311" i="1"/>
  <c r="AE310" i="1"/>
  <c r="AE309" i="1"/>
  <c r="AE308" i="1"/>
  <c r="AE307" i="1"/>
  <c r="AE306" i="1"/>
  <c r="AE305" i="1"/>
  <c r="AE304" i="1"/>
  <c r="AE303" i="1"/>
  <c r="AE302" i="1"/>
  <c r="AE301" i="1"/>
  <c r="AE300" i="1"/>
  <c r="AE299" i="1"/>
  <c r="AE298" i="1"/>
  <c r="AE297" i="1"/>
  <c r="AE296" i="1"/>
  <c r="AE295" i="1"/>
  <c r="AE294" i="1"/>
  <c r="AE293" i="1"/>
  <c r="AE292" i="1"/>
  <c r="AE291" i="1"/>
  <c r="AE290" i="1"/>
  <c r="AE289" i="1"/>
  <c r="AE288" i="1"/>
  <c r="AE287" i="1"/>
  <c r="AE286" i="1"/>
  <c r="AE285" i="1"/>
  <c r="AE284" i="1"/>
  <c r="AE283" i="1"/>
  <c r="AE282" i="1"/>
  <c r="AE281" i="1"/>
  <c r="AE280" i="1"/>
  <c r="AE279" i="1"/>
  <c r="AE278" i="1"/>
  <c r="AE277" i="1"/>
  <c r="AE276" i="1"/>
  <c r="AE275" i="1"/>
  <c r="AE274" i="1"/>
  <c r="AE273" i="1"/>
  <c r="AE272" i="1"/>
  <c r="AE271" i="1"/>
  <c r="AE270" i="1"/>
  <c r="AE269" i="1"/>
  <c r="AE268" i="1"/>
  <c r="AE267" i="1"/>
  <c r="AE266" i="1"/>
  <c r="AE265" i="1"/>
  <c r="AE264" i="1"/>
  <c r="AE263" i="1"/>
  <c r="AE262" i="1"/>
  <c r="AE261" i="1"/>
  <c r="AE260" i="1"/>
  <c r="AE259" i="1"/>
  <c r="AE258" i="1"/>
  <c r="AE257" i="1"/>
  <c r="AE256" i="1"/>
  <c r="AE255" i="1"/>
  <c r="AE254" i="1"/>
  <c r="AE253" i="1"/>
  <c r="AE252" i="1"/>
  <c r="AE251" i="1"/>
  <c r="AE250" i="1"/>
  <c r="AE249" i="1"/>
  <c r="AE248" i="1"/>
  <c r="AE247" i="1"/>
  <c r="AE246" i="1"/>
  <c r="AE245" i="1"/>
  <c r="AE244" i="1"/>
  <c r="AE243" i="1"/>
  <c r="AE242" i="1"/>
  <c r="AE241" i="1"/>
  <c r="AE240" i="1"/>
  <c r="AE239" i="1"/>
  <c r="AE238" i="1"/>
  <c r="AE237" i="1"/>
  <c r="AE236" i="1"/>
  <c r="AE235" i="1"/>
  <c r="AE234" i="1"/>
  <c r="AE233" i="1"/>
  <c r="AE232" i="1"/>
  <c r="AE231" i="1"/>
  <c r="AE230" i="1"/>
  <c r="AE229" i="1"/>
  <c r="AE228" i="1"/>
  <c r="AE227" i="1"/>
  <c r="AE226" i="1"/>
  <c r="AE225" i="1"/>
  <c r="AE224" i="1"/>
  <c r="AE223" i="1"/>
  <c r="AE222" i="1"/>
  <c r="AE221" i="1"/>
  <c r="AE220" i="1"/>
  <c r="AE219" i="1"/>
  <c r="AE218" i="1"/>
  <c r="AE217" i="1"/>
  <c r="AE216" i="1"/>
  <c r="AE215" i="1"/>
  <c r="AE214" i="1"/>
  <c r="AE213" i="1"/>
  <c r="AE212" i="1"/>
  <c r="AI211" i="1"/>
  <c r="AI31" i="1" s="1"/>
  <c r="AH211" i="1"/>
  <c r="AG211" i="1"/>
  <c r="AG31" i="1" s="1"/>
  <c r="AF211" i="1"/>
  <c r="AF31" i="1" s="1"/>
  <c r="AE209" i="1"/>
  <c r="AE207" i="1"/>
  <c r="AI206" i="1"/>
  <c r="AI202" i="1" s="1"/>
  <c r="AI29" i="1" s="1"/>
  <c r="AH206" i="1"/>
  <c r="AH202" i="1" s="1"/>
  <c r="AH29" i="1" s="1"/>
  <c r="AG206" i="1"/>
  <c r="AG202" i="1" s="1"/>
  <c r="AG29" i="1" s="1"/>
  <c r="AF206" i="1"/>
  <c r="AF202" i="1" s="1"/>
  <c r="AI195" i="1"/>
  <c r="AI28" i="1" s="1"/>
  <c r="AH195" i="1"/>
  <c r="AH28" i="1" s="1"/>
  <c r="AG195" i="1"/>
  <c r="AF195" i="1"/>
  <c r="AF28" i="1" s="1"/>
  <c r="AE195" i="1"/>
  <c r="AE28" i="1" s="1"/>
  <c r="AE194" i="1"/>
  <c r="AE193" i="1"/>
  <c r="AE192" i="1"/>
  <c r="AE191" i="1"/>
  <c r="AE190" i="1"/>
  <c r="AE189" i="1"/>
  <c r="AE188" i="1"/>
  <c r="AE187" i="1"/>
  <c r="AI186" i="1"/>
  <c r="AH186" i="1"/>
  <c r="AG186" i="1"/>
  <c r="AF186" i="1"/>
  <c r="AE185" i="1"/>
  <c r="AE184" i="1" s="1"/>
  <c r="AI184" i="1"/>
  <c r="AH184" i="1"/>
  <c r="AG184" i="1"/>
  <c r="AF184" i="1"/>
  <c r="AE182" i="1"/>
  <c r="AE181" i="1"/>
  <c r="AE180" i="1"/>
  <c r="AE179" i="1"/>
  <c r="AE178" i="1"/>
  <c r="AE177" i="1"/>
  <c r="AE176" i="1"/>
  <c r="AE175" i="1"/>
  <c r="AI174" i="1"/>
  <c r="AH174" i="1"/>
  <c r="AG174" i="1"/>
  <c r="AF174" i="1"/>
  <c r="AE172" i="1"/>
  <c r="AE171" i="1" s="1"/>
  <c r="AI171" i="1"/>
  <c r="AH171" i="1"/>
  <c r="AG171" i="1"/>
  <c r="AF171" i="1"/>
  <c r="AE169" i="1"/>
  <c r="AE168" i="1" s="1"/>
  <c r="AI168" i="1"/>
  <c r="AH168" i="1"/>
  <c r="AG168" i="1"/>
  <c r="AF168" i="1"/>
  <c r="AE167" i="1"/>
  <c r="AE166" i="1"/>
  <c r="AI165" i="1"/>
  <c r="AH165" i="1"/>
  <c r="AG165" i="1"/>
  <c r="AF165" i="1"/>
  <c r="AI150" i="1"/>
  <c r="AH150" i="1"/>
  <c r="AH25" i="1" s="1"/>
  <c r="AE150" i="1"/>
  <c r="AE145" i="1"/>
  <c r="AE130" i="1"/>
  <c r="AE129" i="1"/>
  <c r="AE128" i="1"/>
  <c r="AE127" i="1"/>
  <c r="AE126" i="1"/>
  <c r="AE125" i="1"/>
  <c r="AE124" i="1"/>
  <c r="AE123" i="1"/>
  <c r="AE122" i="1"/>
  <c r="AE121" i="1"/>
  <c r="AE120" i="1"/>
  <c r="AE119" i="1"/>
  <c r="AE118" i="1"/>
  <c r="AE117" i="1"/>
  <c r="AE116" i="1"/>
  <c r="AE115" i="1"/>
  <c r="AE114" i="1"/>
  <c r="AE113" i="1"/>
  <c r="AE112" i="1"/>
  <c r="AE111" i="1"/>
  <c r="AE109" i="1"/>
  <c r="AE107" i="1"/>
  <c r="AE106" i="1"/>
  <c r="AE105" i="1"/>
  <c r="AI99" i="1"/>
  <c r="AI23" i="1" s="1"/>
  <c r="AH99" i="1"/>
  <c r="AH23" i="1" s="1"/>
  <c r="AG99" i="1"/>
  <c r="AG23" i="1" s="1"/>
  <c r="AF99" i="1"/>
  <c r="AF23" i="1" s="1"/>
  <c r="AI96" i="1"/>
  <c r="AI21" i="1" s="1"/>
  <c r="AH96" i="1"/>
  <c r="AH21" i="1" s="1"/>
  <c r="AG96" i="1"/>
  <c r="AG21" i="1" s="1"/>
  <c r="AF96" i="1"/>
  <c r="AF21" i="1" s="1"/>
  <c r="AE96" i="1"/>
  <c r="AE21" i="1" s="1"/>
  <c r="AE95" i="1"/>
  <c r="AE94" i="1"/>
  <c r="AI93" i="1"/>
  <c r="AI91" i="1" s="1"/>
  <c r="AI20" i="1" s="1"/>
  <c r="AH93" i="1"/>
  <c r="AH91" i="1" s="1"/>
  <c r="AH20" i="1" s="1"/>
  <c r="AG93" i="1"/>
  <c r="AG91" i="1" s="1"/>
  <c r="AG20" i="1" s="1"/>
  <c r="AF93" i="1"/>
  <c r="AF91" i="1" s="1"/>
  <c r="AF20" i="1" s="1"/>
  <c r="AI88" i="1"/>
  <c r="AH88" i="1"/>
  <c r="AG88" i="1"/>
  <c r="AF88" i="1"/>
  <c r="AE88" i="1"/>
  <c r="AE87" i="1"/>
  <c r="AE86" i="1" s="1"/>
  <c r="AI86" i="1"/>
  <c r="AH86" i="1"/>
  <c r="AG86" i="1"/>
  <c r="AF86" i="1"/>
  <c r="AE84" i="1"/>
  <c r="AE83" i="1"/>
  <c r="AI82" i="1"/>
  <c r="AI81" i="1" s="1"/>
  <c r="AH82" i="1"/>
  <c r="AH81" i="1" s="1"/>
  <c r="AG82" i="1"/>
  <c r="AF82" i="1"/>
  <c r="AE80" i="1"/>
  <c r="AE79" i="1"/>
  <c r="AE78" i="1"/>
  <c r="AE77" i="1"/>
  <c r="AE76" i="1"/>
  <c r="AE75" i="1"/>
  <c r="AE74" i="1"/>
  <c r="AE73" i="1"/>
  <c r="AE72" i="1"/>
  <c r="AE71" i="1"/>
  <c r="AE70" i="1"/>
  <c r="AE69" i="1"/>
  <c r="AE68" i="1"/>
  <c r="AE67" i="1"/>
  <c r="AE66" i="1"/>
  <c r="AI65" i="1"/>
  <c r="AH65" i="1"/>
  <c r="AH63" i="1" s="1"/>
  <c r="AG65" i="1"/>
  <c r="AG63" i="1" s="1"/>
  <c r="AF65" i="1"/>
  <c r="AF63" i="1" s="1"/>
  <c r="AI63" i="1"/>
  <c r="AI47" i="1"/>
  <c r="AH47" i="1"/>
  <c r="AI45" i="1"/>
  <c r="AI42" i="1" s="1"/>
  <c r="AH45" i="1"/>
  <c r="AH42" i="1" s="1"/>
  <c r="AG45" i="1"/>
  <c r="AG42" i="1" s="1"/>
  <c r="AG41" i="1" s="1"/>
  <c r="AF45" i="1"/>
  <c r="AF42" i="1" s="1"/>
  <c r="AF41" i="1" s="1"/>
  <c r="AE45" i="1"/>
  <c r="AE44" i="1"/>
  <c r="AE43" i="1"/>
  <c r="AI38" i="1"/>
  <c r="AH38" i="1"/>
  <c r="AG38" i="1"/>
  <c r="AF38" i="1"/>
  <c r="AE38" i="1"/>
  <c r="AI37" i="1"/>
  <c r="AH37" i="1"/>
  <c r="AG37" i="1"/>
  <c r="AF37" i="1"/>
  <c r="AE37" i="1"/>
  <c r="AI36" i="1"/>
  <c r="AH36" i="1"/>
  <c r="AG36" i="1"/>
  <c r="AF36" i="1"/>
  <c r="AE36" i="1"/>
  <c r="AF35" i="1"/>
  <c r="AE35" i="1"/>
  <c r="AH31" i="1"/>
  <c r="AI30" i="1"/>
  <c r="AH30" i="1"/>
  <c r="AG30" i="1"/>
  <c r="AF30" i="1"/>
  <c r="AE30" i="1"/>
  <c r="AG28" i="1"/>
  <c r="AI26" i="1"/>
  <c r="AH26" i="1"/>
  <c r="AG26" i="1"/>
  <c r="AF26" i="1"/>
  <c r="AI25" i="1"/>
  <c r="AG25" i="1"/>
  <c r="AF25" i="1"/>
  <c r="AE25" i="1"/>
  <c r="AI22" i="1"/>
  <c r="AH22" i="1"/>
  <c r="AG22" i="1"/>
  <c r="AF22" i="1"/>
  <c r="AE22" i="1"/>
  <c r="AD365" i="1"/>
  <c r="AC365" i="1"/>
  <c r="AC35" i="1" s="1"/>
  <c r="AB365" i="1"/>
  <c r="AB35" i="1" s="1"/>
  <c r="AA365" i="1"/>
  <c r="AA35" i="1" s="1"/>
  <c r="Z365" i="1"/>
  <c r="AD359" i="1"/>
  <c r="AD358" i="1" s="1"/>
  <c r="AD34" i="1" s="1"/>
  <c r="AC359" i="1"/>
  <c r="AC358" i="1" s="1"/>
  <c r="AC34" i="1" s="1"/>
  <c r="AB359" i="1"/>
  <c r="AB358" i="1" s="1"/>
  <c r="AB34" i="1" s="1"/>
  <c r="AA359" i="1"/>
  <c r="AA358" i="1" s="1"/>
  <c r="AA34" i="1" s="1"/>
  <c r="Z359" i="1"/>
  <c r="Z358" i="1" s="1"/>
  <c r="Z34" i="1" s="1"/>
  <c r="AD353" i="1"/>
  <c r="AD352" i="1" s="1"/>
  <c r="AC353" i="1"/>
  <c r="AC352" i="1" s="1"/>
  <c r="AC33" i="1" s="1"/>
  <c r="AB353" i="1"/>
  <c r="AB352" i="1" s="1"/>
  <c r="AB33" i="1" s="1"/>
  <c r="AA353" i="1"/>
  <c r="AA352" i="1" s="1"/>
  <c r="AA33" i="1" s="1"/>
  <c r="Z353" i="1"/>
  <c r="Z352" i="1" s="1"/>
  <c r="Z350" i="1"/>
  <c r="Z349" i="1"/>
  <c r="Z348" i="1"/>
  <c r="Z344" i="1"/>
  <c r="Z339" i="1"/>
  <c r="Z338" i="1"/>
  <c r="Z337" i="1"/>
  <c r="Z336" i="1"/>
  <c r="Z335" i="1"/>
  <c r="Z334" i="1"/>
  <c r="Z333" i="1"/>
  <c r="Z332" i="1"/>
  <c r="Z331" i="1"/>
  <c r="Z330" i="1"/>
  <c r="Z329" i="1"/>
  <c r="Z328" i="1"/>
  <c r="Z327" i="1"/>
  <c r="Z326" i="1"/>
  <c r="Z325" i="1"/>
  <c r="Z324" i="1"/>
  <c r="Z323" i="1"/>
  <c r="Z322" i="1"/>
  <c r="Z321" i="1"/>
  <c r="Z320" i="1"/>
  <c r="Z319" i="1"/>
  <c r="Z318" i="1"/>
  <c r="Z317" i="1"/>
  <c r="Z316" i="1"/>
  <c r="Z315" i="1"/>
  <c r="Z314" i="1"/>
  <c r="Z313" i="1"/>
  <c r="Z312" i="1"/>
  <c r="Z311" i="1"/>
  <c r="Z310" i="1"/>
  <c r="Z309" i="1"/>
  <c r="Z308" i="1"/>
  <c r="Z307" i="1"/>
  <c r="Z306" i="1"/>
  <c r="Z305" i="1"/>
  <c r="Z304" i="1"/>
  <c r="Z303" i="1"/>
  <c r="Z302" i="1"/>
  <c r="Z301" i="1"/>
  <c r="Z300" i="1"/>
  <c r="Z299" i="1"/>
  <c r="Z298" i="1"/>
  <c r="Z297" i="1"/>
  <c r="Z296" i="1"/>
  <c r="Z295" i="1"/>
  <c r="Z294" i="1"/>
  <c r="Z293" i="1"/>
  <c r="Z292" i="1"/>
  <c r="Z291" i="1"/>
  <c r="Z290" i="1"/>
  <c r="Z289" i="1"/>
  <c r="Z288" i="1"/>
  <c r="Z287" i="1"/>
  <c r="Z286" i="1"/>
  <c r="Z285" i="1"/>
  <c r="Z284" i="1"/>
  <c r="Z283" i="1"/>
  <c r="Z282" i="1"/>
  <c r="Z281" i="1"/>
  <c r="Z280" i="1"/>
  <c r="Z279" i="1"/>
  <c r="Z278" i="1"/>
  <c r="Z277" i="1"/>
  <c r="Z276" i="1"/>
  <c r="Z275" i="1"/>
  <c r="Z274" i="1"/>
  <c r="Z273" i="1"/>
  <c r="Z272" i="1"/>
  <c r="Z271" i="1"/>
  <c r="Z270" i="1"/>
  <c r="Z269" i="1"/>
  <c r="Z268" i="1"/>
  <c r="Z267" i="1"/>
  <c r="Z266" i="1"/>
  <c r="Z265" i="1"/>
  <c r="Z264" i="1"/>
  <c r="Z263" i="1"/>
  <c r="Z262" i="1"/>
  <c r="Z261" i="1"/>
  <c r="Z260" i="1"/>
  <c r="Z259" i="1"/>
  <c r="Z258" i="1"/>
  <c r="Z257" i="1"/>
  <c r="Z256" i="1"/>
  <c r="Z255" i="1"/>
  <c r="Z254" i="1"/>
  <c r="Z253" i="1"/>
  <c r="Z252" i="1"/>
  <c r="Z251" i="1"/>
  <c r="Z250" i="1"/>
  <c r="Z249" i="1"/>
  <c r="Z248" i="1"/>
  <c r="Z247" i="1"/>
  <c r="Z246" i="1"/>
  <c r="Z245" i="1"/>
  <c r="Z244" i="1"/>
  <c r="Z243" i="1"/>
  <c r="Z242" i="1"/>
  <c r="Z241" i="1"/>
  <c r="Z240" i="1"/>
  <c r="Z239" i="1"/>
  <c r="Z238" i="1"/>
  <c r="Z237" i="1"/>
  <c r="Z236" i="1"/>
  <c r="Z235" i="1"/>
  <c r="Z234" i="1"/>
  <c r="Z233" i="1"/>
  <c r="Z232" i="1"/>
  <c r="Z231" i="1"/>
  <c r="Z230" i="1"/>
  <c r="Z229" i="1"/>
  <c r="Z228" i="1"/>
  <c r="Z227" i="1"/>
  <c r="Z226" i="1"/>
  <c r="Z225" i="1"/>
  <c r="Z224" i="1"/>
  <c r="Z223" i="1"/>
  <c r="Z222" i="1"/>
  <c r="Z221" i="1"/>
  <c r="Z220" i="1"/>
  <c r="Z219" i="1"/>
  <c r="Z218" i="1"/>
  <c r="Z217" i="1"/>
  <c r="Z216" i="1"/>
  <c r="Z215" i="1"/>
  <c r="Z214" i="1"/>
  <c r="Z213" i="1"/>
  <c r="Z212" i="1"/>
  <c r="AD211" i="1"/>
  <c r="AD31" i="1" s="1"/>
  <c r="AC211" i="1"/>
  <c r="AB211" i="1"/>
  <c r="AB31" i="1" s="1"/>
  <c r="AA211" i="1"/>
  <c r="AA31" i="1" s="1"/>
  <c r="Z209" i="1"/>
  <c r="Z208" i="1"/>
  <c r="Z207" i="1"/>
  <c r="AD206" i="1"/>
  <c r="AD202" i="1" s="1"/>
  <c r="AD29" i="1" s="1"/>
  <c r="AC206" i="1"/>
  <c r="AC202" i="1" s="1"/>
  <c r="AC29" i="1" s="1"/>
  <c r="AB206" i="1"/>
  <c r="AB202" i="1" s="1"/>
  <c r="AA206" i="1"/>
  <c r="AA202" i="1" s="1"/>
  <c r="AA29" i="1" s="1"/>
  <c r="AD195" i="1"/>
  <c r="AD28" i="1" s="1"/>
  <c r="AC195" i="1"/>
  <c r="AC28" i="1" s="1"/>
  <c r="AB195" i="1"/>
  <c r="AB28" i="1" s="1"/>
  <c r="AA195" i="1"/>
  <c r="AA28" i="1" s="1"/>
  <c r="Z195" i="1"/>
  <c r="Z28" i="1" s="1"/>
  <c r="Z194" i="1"/>
  <c r="Z193" i="1"/>
  <c r="Z192" i="1"/>
  <c r="Z191" i="1"/>
  <c r="Z190" i="1"/>
  <c r="Z189" i="1"/>
  <c r="Z188" i="1"/>
  <c r="Z187" i="1"/>
  <c r="AD186" i="1"/>
  <c r="AC186" i="1"/>
  <c r="AB186" i="1"/>
  <c r="AA186" i="1"/>
  <c r="Z185" i="1"/>
  <c r="Z184" i="1" s="1"/>
  <c r="AD184" i="1"/>
  <c r="AC184" i="1"/>
  <c r="AB184" i="1"/>
  <c r="AA184" i="1"/>
  <c r="Z182" i="1"/>
  <c r="Z181" i="1"/>
  <c r="Z180" i="1"/>
  <c r="Z179" i="1"/>
  <c r="Z178" i="1"/>
  <c r="Z177" i="1"/>
  <c r="Z176" i="1"/>
  <c r="Z175" i="1"/>
  <c r="AD174" i="1"/>
  <c r="AC174" i="1"/>
  <c r="AB174" i="1"/>
  <c r="AA174" i="1"/>
  <c r="Z172" i="1"/>
  <c r="Z171" i="1" s="1"/>
  <c r="AD171" i="1"/>
  <c r="AC171" i="1"/>
  <c r="AB171" i="1"/>
  <c r="AA171" i="1"/>
  <c r="Z169" i="1"/>
  <c r="Z168" i="1" s="1"/>
  <c r="AD168" i="1"/>
  <c r="AC168" i="1"/>
  <c r="AB168" i="1"/>
  <c r="AA168" i="1"/>
  <c r="Z167" i="1"/>
  <c r="Z166" i="1"/>
  <c r="AD165" i="1"/>
  <c r="AC165" i="1"/>
  <c r="AB165" i="1"/>
  <c r="AA165" i="1"/>
  <c r="AD150" i="1"/>
  <c r="AD25" i="1" s="1"/>
  <c r="AC150" i="1"/>
  <c r="AC25" i="1" s="1"/>
  <c r="Z150" i="1"/>
  <c r="Z145" i="1"/>
  <c r="Z130" i="1"/>
  <c r="Z129" i="1"/>
  <c r="Z128" i="1"/>
  <c r="Z127" i="1"/>
  <c r="Z126" i="1"/>
  <c r="Z125" i="1"/>
  <c r="Z124" i="1"/>
  <c r="Z123" i="1"/>
  <c r="Z122" i="1"/>
  <c r="Z121" i="1"/>
  <c r="Z120" i="1"/>
  <c r="Z119" i="1"/>
  <c r="Z118" i="1"/>
  <c r="Z117" i="1"/>
  <c r="Z116" i="1"/>
  <c r="Z115" i="1"/>
  <c r="Z114" i="1"/>
  <c r="Z113" i="1"/>
  <c r="Z112" i="1"/>
  <c r="Z111" i="1"/>
  <c r="Z109" i="1"/>
  <c r="Z107" i="1"/>
  <c r="Z106" i="1"/>
  <c r="Z105" i="1"/>
  <c r="AD99" i="1"/>
  <c r="AD23" i="1" s="1"/>
  <c r="AC99" i="1"/>
  <c r="AB99" i="1"/>
  <c r="AB23" i="1" s="1"/>
  <c r="AA99" i="1"/>
  <c r="AA23" i="1" s="1"/>
  <c r="AD96" i="1"/>
  <c r="AD21" i="1" s="1"/>
  <c r="AC96" i="1"/>
  <c r="AC21" i="1" s="1"/>
  <c r="AB96" i="1"/>
  <c r="AB21" i="1" s="1"/>
  <c r="AA96" i="1"/>
  <c r="AA21" i="1" s="1"/>
  <c r="Z96" i="1"/>
  <c r="Z21" i="1" s="1"/>
  <c r="Z95" i="1"/>
  <c r="Z94" i="1"/>
  <c r="AD93" i="1"/>
  <c r="AD91" i="1" s="1"/>
  <c r="AD20" i="1" s="1"/>
  <c r="AC93" i="1"/>
  <c r="AC91" i="1" s="1"/>
  <c r="AC20" i="1" s="1"/>
  <c r="AB93" i="1"/>
  <c r="AB91" i="1" s="1"/>
  <c r="AB20" i="1" s="1"/>
  <c r="AA93" i="1"/>
  <c r="AA91" i="1" s="1"/>
  <c r="AA20" i="1" s="1"/>
  <c r="AD88" i="1"/>
  <c r="AC88" i="1"/>
  <c r="AB88" i="1"/>
  <c r="AA88" i="1"/>
  <c r="Z88" i="1"/>
  <c r="Z87" i="1"/>
  <c r="Z86" i="1" s="1"/>
  <c r="AD86" i="1"/>
  <c r="AC86" i="1"/>
  <c r="AB86" i="1"/>
  <c r="AA86" i="1"/>
  <c r="Z84" i="1"/>
  <c r="Z83" i="1"/>
  <c r="AD82" i="1"/>
  <c r="AD81" i="1" s="1"/>
  <c r="AC82" i="1"/>
  <c r="AC81" i="1" s="1"/>
  <c r="AB82" i="1"/>
  <c r="AA82" i="1"/>
  <c r="Z80" i="1"/>
  <c r="Z79" i="1"/>
  <c r="Z78" i="1"/>
  <c r="Z77" i="1"/>
  <c r="Z76" i="1"/>
  <c r="Z75" i="1"/>
  <c r="Z74" i="1"/>
  <c r="Z73" i="1"/>
  <c r="Z72" i="1"/>
  <c r="Z71" i="1"/>
  <c r="Z70" i="1"/>
  <c r="Z69" i="1"/>
  <c r="Z68" i="1"/>
  <c r="Z67" i="1"/>
  <c r="Z66" i="1"/>
  <c r="AD65" i="1"/>
  <c r="AD63" i="1" s="1"/>
  <c r="AC65" i="1"/>
  <c r="AC63" i="1" s="1"/>
  <c r="AB65" i="1"/>
  <c r="AB63" i="1" s="1"/>
  <c r="AA65" i="1"/>
  <c r="AA63" i="1" s="1"/>
  <c r="AD47" i="1"/>
  <c r="AC47" i="1"/>
  <c r="Z46" i="1"/>
  <c r="Z45" i="1" s="1"/>
  <c r="AD45" i="1"/>
  <c r="AD42" i="1" s="1"/>
  <c r="AC45" i="1"/>
  <c r="AC42" i="1" s="1"/>
  <c r="AB45" i="1"/>
  <c r="AB42" i="1" s="1"/>
  <c r="AB41" i="1" s="1"/>
  <c r="AB18" i="1" s="1"/>
  <c r="AA45" i="1"/>
  <c r="AA42" i="1" s="1"/>
  <c r="AA41" i="1" s="1"/>
  <c r="Z44" i="1"/>
  <c r="Z43" i="1"/>
  <c r="AD38" i="1"/>
  <c r="AC38" i="1"/>
  <c r="AB38" i="1"/>
  <c r="AA38" i="1"/>
  <c r="Z38" i="1"/>
  <c r="AD37" i="1"/>
  <c r="AC37" i="1"/>
  <c r="AB37" i="1"/>
  <c r="AA37" i="1"/>
  <c r="Z37" i="1"/>
  <c r="AD36" i="1"/>
  <c r="AC36" i="1"/>
  <c r="AB36" i="1"/>
  <c r="AA36" i="1"/>
  <c r="Z36" i="1"/>
  <c r="AD35" i="1"/>
  <c r="Z35" i="1"/>
  <c r="AC31" i="1"/>
  <c r="AD30" i="1"/>
  <c r="AC30" i="1"/>
  <c r="AB30" i="1"/>
  <c r="AA30" i="1"/>
  <c r="Z30" i="1"/>
  <c r="AB26" i="1"/>
  <c r="AA26" i="1"/>
  <c r="AB25" i="1"/>
  <c r="AA25" i="1"/>
  <c r="Z25" i="1"/>
  <c r="AC23" i="1"/>
  <c r="AD22" i="1"/>
  <c r="AC22" i="1"/>
  <c r="AB22" i="1"/>
  <c r="AA22" i="1"/>
  <c r="Z22" i="1"/>
  <c r="Y365" i="1"/>
  <c r="X365" i="1"/>
  <c r="X35" i="1" s="1"/>
  <c r="W365" i="1"/>
  <c r="W35" i="1" s="1"/>
  <c r="V365" i="1"/>
  <c r="V35" i="1" s="1"/>
  <c r="U365" i="1"/>
  <c r="U35" i="1" s="1"/>
  <c r="Y359" i="1"/>
  <c r="Y358" i="1" s="1"/>
  <c r="Y34" i="1" s="1"/>
  <c r="X359" i="1"/>
  <c r="X358" i="1" s="1"/>
  <c r="W359" i="1"/>
  <c r="W358" i="1" s="1"/>
  <c r="W34" i="1" s="1"/>
  <c r="V359" i="1"/>
  <c r="V358" i="1" s="1"/>
  <c r="V34" i="1" s="1"/>
  <c r="U359" i="1"/>
  <c r="U358" i="1" s="1"/>
  <c r="Y353" i="1"/>
  <c r="Y352" i="1" s="1"/>
  <c r="Y33" i="1" s="1"/>
  <c r="X353" i="1"/>
  <c r="X352" i="1" s="1"/>
  <c r="X33" i="1" s="1"/>
  <c r="W353" i="1"/>
  <c r="W352" i="1" s="1"/>
  <c r="W33" i="1" s="1"/>
  <c r="V353" i="1"/>
  <c r="V352" i="1" s="1"/>
  <c r="U353" i="1"/>
  <c r="U352" i="1" s="1"/>
  <c r="U33" i="1" s="1"/>
  <c r="U350" i="1"/>
  <c r="U349" i="1"/>
  <c r="U348" i="1"/>
  <c r="U347" i="1"/>
  <c r="U346" i="1"/>
  <c r="U345" i="1"/>
  <c r="U344" i="1"/>
  <c r="U342" i="1"/>
  <c r="U341" i="1"/>
  <c r="U339" i="1"/>
  <c r="U338" i="1"/>
  <c r="U337" i="1"/>
  <c r="U336" i="1"/>
  <c r="U335" i="1"/>
  <c r="U334" i="1"/>
  <c r="U333" i="1"/>
  <c r="U332" i="1"/>
  <c r="U331" i="1"/>
  <c r="U330" i="1"/>
  <c r="U329" i="1"/>
  <c r="U328" i="1"/>
  <c r="U327" i="1"/>
  <c r="U326" i="1"/>
  <c r="U325" i="1"/>
  <c r="U324" i="1"/>
  <c r="U323" i="1"/>
  <c r="U322" i="1"/>
  <c r="U321" i="1"/>
  <c r="U320" i="1"/>
  <c r="U319" i="1"/>
  <c r="U318" i="1"/>
  <c r="U317" i="1"/>
  <c r="U316" i="1"/>
  <c r="U315" i="1"/>
  <c r="U314" i="1"/>
  <c r="U313" i="1"/>
  <c r="U312" i="1"/>
  <c r="U311" i="1"/>
  <c r="U310" i="1"/>
  <c r="U309" i="1"/>
  <c r="U308" i="1"/>
  <c r="U307" i="1"/>
  <c r="U306" i="1"/>
  <c r="U305" i="1"/>
  <c r="U304" i="1"/>
  <c r="U303" i="1"/>
  <c r="U302" i="1"/>
  <c r="U301" i="1"/>
  <c r="U300" i="1"/>
  <c r="U299" i="1"/>
  <c r="U298" i="1"/>
  <c r="U297" i="1"/>
  <c r="U296" i="1"/>
  <c r="U295" i="1"/>
  <c r="U294" i="1"/>
  <c r="U293" i="1"/>
  <c r="U292" i="1"/>
  <c r="U291" i="1"/>
  <c r="U290" i="1"/>
  <c r="U289" i="1"/>
  <c r="U288" i="1"/>
  <c r="U287" i="1"/>
  <c r="U286" i="1"/>
  <c r="U285" i="1"/>
  <c r="U284" i="1"/>
  <c r="U283" i="1"/>
  <c r="U282" i="1"/>
  <c r="U281" i="1"/>
  <c r="U280" i="1"/>
  <c r="U279" i="1"/>
  <c r="U278" i="1"/>
  <c r="U277" i="1"/>
  <c r="U276" i="1"/>
  <c r="U275" i="1"/>
  <c r="U274" i="1"/>
  <c r="U273" i="1"/>
  <c r="U272" i="1"/>
  <c r="U271" i="1"/>
  <c r="U270" i="1"/>
  <c r="U269" i="1"/>
  <c r="U268" i="1"/>
  <c r="U267" i="1"/>
  <c r="U266" i="1"/>
  <c r="U265" i="1"/>
  <c r="U264" i="1"/>
  <c r="U263" i="1"/>
  <c r="U262" i="1"/>
  <c r="U261" i="1"/>
  <c r="U260" i="1"/>
  <c r="U259" i="1"/>
  <c r="U258" i="1"/>
  <c r="U257" i="1"/>
  <c r="U256" i="1"/>
  <c r="U255" i="1"/>
  <c r="U254" i="1"/>
  <c r="U253" i="1"/>
  <c r="U252" i="1"/>
  <c r="U251" i="1"/>
  <c r="U250" i="1"/>
  <c r="U249" i="1"/>
  <c r="U248" i="1"/>
  <c r="U247" i="1"/>
  <c r="U246" i="1"/>
  <c r="U245" i="1"/>
  <c r="U244" i="1"/>
  <c r="U243" i="1"/>
  <c r="U242" i="1"/>
  <c r="U241" i="1"/>
  <c r="U240" i="1"/>
  <c r="U239" i="1"/>
  <c r="U238" i="1"/>
  <c r="U237" i="1"/>
  <c r="U236" i="1"/>
  <c r="U235" i="1"/>
  <c r="U234" i="1"/>
  <c r="U233" i="1"/>
  <c r="U232" i="1"/>
  <c r="U231" i="1"/>
  <c r="U230" i="1"/>
  <c r="U229" i="1"/>
  <c r="U228" i="1"/>
  <c r="U227" i="1"/>
  <c r="U226" i="1"/>
  <c r="U225" i="1"/>
  <c r="U224" i="1"/>
  <c r="U223" i="1"/>
  <c r="U222" i="1"/>
  <c r="U221" i="1"/>
  <c r="U220" i="1"/>
  <c r="U219" i="1"/>
  <c r="U218" i="1"/>
  <c r="U217" i="1"/>
  <c r="U216" i="1"/>
  <c r="U215" i="1"/>
  <c r="U214" i="1"/>
  <c r="U213" i="1"/>
  <c r="U212" i="1"/>
  <c r="Y211" i="1"/>
  <c r="Y31" i="1" s="1"/>
  <c r="X211" i="1"/>
  <c r="X31" i="1" s="1"/>
  <c r="W211" i="1"/>
  <c r="W31" i="1" s="1"/>
  <c r="V211" i="1"/>
  <c r="V31" i="1" s="1"/>
  <c r="U209" i="1"/>
  <c r="U208" i="1"/>
  <c r="U207" i="1"/>
  <c r="Y206" i="1"/>
  <c r="Y202" i="1" s="1"/>
  <c r="Y29" i="1" s="1"/>
  <c r="X206" i="1"/>
  <c r="X202" i="1" s="1"/>
  <c r="X29" i="1" s="1"/>
  <c r="W206" i="1"/>
  <c r="W202" i="1" s="1"/>
  <c r="W29" i="1" s="1"/>
  <c r="V206" i="1"/>
  <c r="V202" i="1" s="1"/>
  <c r="V29" i="1" s="1"/>
  <c r="Y195" i="1"/>
  <c r="X195" i="1"/>
  <c r="X28" i="1" s="1"/>
  <c r="W195" i="1"/>
  <c r="W28" i="1" s="1"/>
  <c r="V195" i="1"/>
  <c r="V28" i="1" s="1"/>
  <c r="U195" i="1"/>
  <c r="U28" i="1" s="1"/>
  <c r="U194" i="1"/>
  <c r="U193" i="1"/>
  <c r="U192" i="1"/>
  <c r="U191" i="1"/>
  <c r="U190" i="1"/>
  <c r="U189" i="1"/>
  <c r="U188" i="1"/>
  <c r="U187" i="1"/>
  <c r="Y186" i="1"/>
  <c r="X186" i="1"/>
  <c r="W186" i="1"/>
  <c r="V186" i="1"/>
  <c r="U185" i="1"/>
  <c r="U184" i="1" s="1"/>
  <c r="Y184" i="1"/>
  <c r="X184" i="1"/>
  <c r="W184" i="1"/>
  <c r="V184" i="1"/>
  <c r="U182" i="1"/>
  <c r="U181" i="1"/>
  <c r="U180" i="1"/>
  <c r="U179" i="1"/>
  <c r="U178" i="1"/>
  <c r="U177" i="1"/>
  <c r="U176" i="1"/>
  <c r="U175" i="1"/>
  <c r="Y174" i="1"/>
  <c r="X174" i="1"/>
  <c r="W174" i="1"/>
  <c r="V174" i="1"/>
  <c r="U172" i="1"/>
  <c r="U171" i="1" s="1"/>
  <c r="Y171" i="1"/>
  <c r="X171" i="1"/>
  <c r="W171" i="1"/>
  <c r="V171" i="1"/>
  <c r="U169" i="1"/>
  <c r="U168" i="1" s="1"/>
  <c r="Y168" i="1"/>
  <c r="X168" i="1"/>
  <c r="W168" i="1"/>
  <c r="V168" i="1"/>
  <c r="U167" i="1"/>
  <c r="U166" i="1"/>
  <c r="Y165" i="1"/>
  <c r="X165" i="1"/>
  <c r="W165" i="1"/>
  <c r="V165" i="1"/>
  <c r="Y150" i="1"/>
  <c r="Y25" i="1" s="1"/>
  <c r="X150" i="1"/>
  <c r="X25" i="1" s="1"/>
  <c r="U150" i="1"/>
  <c r="U25" i="1" s="1"/>
  <c r="U148" i="1"/>
  <c r="U147" i="1"/>
  <c r="U146" i="1"/>
  <c r="U145" i="1"/>
  <c r="U144" i="1"/>
  <c r="U143" i="1"/>
  <c r="U142" i="1"/>
  <c r="U141" i="1"/>
  <c r="U140" i="1"/>
  <c r="U139" i="1"/>
  <c r="U138" i="1"/>
  <c r="U137" i="1"/>
  <c r="U136" i="1"/>
  <c r="U135" i="1"/>
  <c r="U134" i="1"/>
  <c r="U133" i="1"/>
  <c r="U132" i="1"/>
  <c r="U131" i="1"/>
  <c r="U130" i="1"/>
  <c r="U129" i="1"/>
  <c r="U128" i="1"/>
  <c r="U127" i="1"/>
  <c r="U126" i="1"/>
  <c r="U125" i="1"/>
  <c r="U124" i="1"/>
  <c r="U123" i="1"/>
  <c r="U122" i="1"/>
  <c r="U121" i="1"/>
  <c r="U120" i="1"/>
  <c r="U119" i="1"/>
  <c r="U118" i="1"/>
  <c r="U117" i="1"/>
  <c r="U116" i="1"/>
  <c r="U115" i="1"/>
  <c r="U114" i="1"/>
  <c r="U113" i="1"/>
  <c r="U112" i="1"/>
  <c r="U111" i="1"/>
  <c r="U110" i="1"/>
  <c r="U109" i="1"/>
  <c r="U108" i="1"/>
  <c r="U107" i="1"/>
  <c r="U106" i="1"/>
  <c r="U105" i="1"/>
  <c r="U104" i="1"/>
  <c r="U103" i="1"/>
  <c r="U102" i="1"/>
  <c r="U101" i="1"/>
  <c r="U100" i="1"/>
  <c r="Y99" i="1"/>
  <c r="Y23" i="1" s="1"/>
  <c r="X99" i="1"/>
  <c r="X23" i="1" s="1"/>
  <c r="W99" i="1"/>
  <c r="W23" i="1" s="1"/>
  <c r="V99" i="1"/>
  <c r="V23" i="1" s="1"/>
  <c r="U97" i="1"/>
  <c r="U96" i="1" s="1"/>
  <c r="U21" i="1" s="1"/>
  <c r="Y96" i="1"/>
  <c r="Y21" i="1" s="1"/>
  <c r="X96" i="1"/>
  <c r="X21" i="1" s="1"/>
  <c r="W96" i="1"/>
  <c r="W21" i="1" s="1"/>
  <c r="V96" i="1"/>
  <c r="V21" i="1" s="1"/>
  <c r="U95" i="1"/>
  <c r="U94" i="1"/>
  <c r="Y93" i="1"/>
  <c r="Y91" i="1" s="1"/>
  <c r="Y20" i="1" s="1"/>
  <c r="X93" i="1"/>
  <c r="X91" i="1" s="1"/>
  <c r="X20" i="1" s="1"/>
  <c r="W93" i="1"/>
  <c r="W91" i="1" s="1"/>
  <c r="W20" i="1" s="1"/>
  <c r="V93" i="1"/>
  <c r="V91" i="1" s="1"/>
  <c r="V20" i="1" s="1"/>
  <c r="Y88" i="1"/>
  <c r="X88" i="1"/>
  <c r="W88" i="1"/>
  <c r="V88" i="1"/>
  <c r="U88" i="1"/>
  <c r="U87" i="1"/>
  <c r="U86" i="1" s="1"/>
  <c r="Y86" i="1"/>
  <c r="X86" i="1"/>
  <c r="W86" i="1"/>
  <c r="V86" i="1"/>
  <c r="U84" i="1"/>
  <c r="U83" i="1"/>
  <c r="Y82" i="1"/>
  <c r="Y81" i="1" s="1"/>
  <c r="X82" i="1"/>
  <c r="X81" i="1" s="1"/>
  <c r="W82" i="1"/>
  <c r="V82" i="1"/>
  <c r="U80" i="1"/>
  <c r="U79" i="1"/>
  <c r="U78" i="1"/>
  <c r="U77" i="1"/>
  <c r="U76" i="1"/>
  <c r="U75" i="1"/>
  <c r="U74" i="1"/>
  <c r="U73" i="1"/>
  <c r="U72" i="1"/>
  <c r="U71" i="1"/>
  <c r="U70" i="1"/>
  <c r="U69" i="1"/>
  <c r="U68" i="1"/>
  <c r="U67" i="1"/>
  <c r="U66" i="1"/>
  <c r="Y65" i="1"/>
  <c r="Y63" i="1" s="1"/>
  <c r="X65" i="1"/>
  <c r="X63" i="1" s="1"/>
  <c r="W65" i="1"/>
  <c r="W63" i="1" s="1"/>
  <c r="V65" i="1"/>
  <c r="V63" i="1" s="1"/>
  <c r="Y47" i="1"/>
  <c r="X47" i="1"/>
  <c r="U46" i="1"/>
  <c r="U45" i="1" s="1"/>
  <c r="Y45" i="1"/>
  <c r="Y42" i="1" s="1"/>
  <c r="X45" i="1"/>
  <c r="X42" i="1" s="1"/>
  <c r="W45" i="1"/>
  <c r="W42" i="1" s="1"/>
  <c r="W41" i="1" s="1"/>
  <c r="V45" i="1"/>
  <c r="V42" i="1" s="1"/>
  <c r="V41" i="1" s="1"/>
  <c r="U44" i="1"/>
  <c r="U43" i="1"/>
  <c r="Y38" i="1"/>
  <c r="X38" i="1"/>
  <c r="W38" i="1"/>
  <c r="V38" i="1"/>
  <c r="U38" i="1"/>
  <c r="Y37" i="1"/>
  <c r="X37" i="1"/>
  <c r="W37" i="1"/>
  <c r="V37" i="1"/>
  <c r="U37" i="1"/>
  <c r="Y36" i="1"/>
  <c r="X36" i="1"/>
  <c r="W36" i="1"/>
  <c r="V36" i="1"/>
  <c r="U36" i="1"/>
  <c r="Y35" i="1"/>
  <c r="Y30" i="1"/>
  <c r="X30" i="1"/>
  <c r="W30" i="1"/>
  <c r="V30" i="1"/>
  <c r="U30" i="1"/>
  <c r="Y28" i="1"/>
  <c r="W26" i="1"/>
  <c r="V26" i="1"/>
  <c r="W25" i="1"/>
  <c r="V25" i="1"/>
  <c r="Y22" i="1"/>
  <c r="X22" i="1"/>
  <c r="W22" i="1"/>
  <c r="V22" i="1"/>
  <c r="U22" i="1"/>
  <c r="T365" i="1"/>
  <c r="T35" i="1" s="1"/>
  <c r="S365" i="1"/>
  <c r="R365" i="1"/>
  <c r="R35" i="1" s="1"/>
  <c r="Q365" i="1"/>
  <c r="Q35" i="1" s="1"/>
  <c r="P365" i="1"/>
  <c r="P35" i="1" s="1"/>
  <c r="T359" i="1"/>
  <c r="T358" i="1" s="1"/>
  <c r="T34" i="1" s="1"/>
  <c r="S359" i="1"/>
  <c r="S358" i="1" s="1"/>
  <c r="S34" i="1" s="1"/>
  <c r="R359" i="1"/>
  <c r="R358" i="1" s="1"/>
  <c r="R34" i="1" s="1"/>
  <c r="Q359" i="1"/>
  <c r="Q358" i="1" s="1"/>
  <c r="Q34" i="1" s="1"/>
  <c r="P359" i="1"/>
  <c r="P358" i="1" s="1"/>
  <c r="T353" i="1"/>
  <c r="T352" i="1" s="1"/>
  <c r="S353" i="1"/>
  <c r="S352" i="1" s="1"/>
  <c r="S33" i="1" s="1"/>
  <c r="R353" i="1"/>
  <c r="R352" i="1" s="1"/>
  <c r="Q353" i="1"/>
  <c r="Q352" i="1" s="1"/>
  <c r="Q33" i="1" s="1"/>
  <c r="P353" i="1"/>
  <c r="P352" i="1" s="1"/>
  <c r="P33" i="1" s="1"/>
  <c r="P350" i="1"/>
  <c r="P349" i="1"/>
  <c r="P348" i="1"/>
  <c r="P347" i="1"/>
  <c r="P346" i="1"/>
  <c r="P345" i="1"/>
  <c r="P344" i="1"/>
  <c r="P342" i="1"/>
  <c r="P339" i="1"/>
  <c r="P338" i="1"/>
  <c r="P337" i="1"/>
  <c r="P336" i="1"/>
  <c r="P335" i="1"/>
  <c r="P334" i="1"/>
  <c r="P333" i="1"/>
  <c r="P332" i="1"/>
  <c r="P331" i="1"/>
  <c r="P330" i="1"/>
  <c r="P329" i="1"/>
  <c r="P328" i="1"/>
  <c r="P327" i="1"/>
  <c r="P326" i="1"/>
  <c r="P325" i="1"/>
  <c r="P324" i="1"/>
  <c r="P323" i="1"/>
  <c r="P322" i="1"/>
  <c r="P321" i="1"/>
  <c r="P320" i="1"/>
  <c r="P319" i="1"/>
  <c r="P318" i="1"/>
  <c r="P317" i="1"/>
  <c r="P316" i="1"/>
  <c r="P315" i="1"/>
  <c r="P314" i="1"/>
  <c r="P313" i="1"/>
  <c r="P312" i="1"/>
  <c r="P311" i="1"/>
  <c r="P310" i="1"/>
  <c r="P309" i="1"/>
  <c r="P308" i="1"/>
  <c r="P307" i="1"/>
  <c r="P306" i="1"/>
  <c r="P305" i="1"/>
  <c r="P304" i="1"/>
  <c r="P303" i="1"/>
  <c r="P302" i="1"/>
  <c r="P301" i="1"/>
  <c r="P300" i="1"/>
  <c r="P299" i="1"/>
  <c r="P298" i="1"/>
  <c r="P297" i="1"/>
  <c r="P296" i="1"/>
  <c r="P295" i="1"/>
  <c r="P294" i="1"/>
  <c r="P293" i="1"/>
  <c r="P292" i="1"/>
  <c r="P291" i="1"/>
  <c r="P290" i="1"/>
  <c r="P289" i="1"/>
  <c r="P288" i="1"/>
  <c r="P287" i="1"/>
  <c r="P286" i="1"/>
  <c r="P285" i="1"/>
  <c r="P284" i="1"/>
  <c r="P283" i="1"/>
  <c r="P282" i="1"/>
  <c r="P281" i="1"/>
  <c r="P280" i="1"/>
  <c r="P279" i="1"/>
  <c r="P278" i="1"/>
  <c r="P277" i="1"/>
  <c r="P276" i="1"/>
  <c r="P275" i="1"/>
  <c r="P274" i="1"/>
  <c r="P273" i="1"/>
  <c r="P272" i="1"/>
  <c r="P271" i="1"/>
  <c r="P270" i="1"/>
  <c r="P269" i="1"/>
  <c r="P268" i="1"/>
  <c r="P267" i="1"/>
  <c r="P266" i="1"/>
  <c r="P265" i="1"/>
  <c r="P264" i="1"/>
  <c r="P263" i="1"/>
  <c r="P262" i="1"/>
  <c r="P261" i="1"/>
  <c r="P260" i="1"/>
  <c r="P259" i="1"/>
  <c r="P258" i="1"/>
  <c r="P257" i="1"/>
  <c r="P256" i="1"/>
  <c r="P255" i="1"/>
  <c r="P254" i="1"/>
  <c r="P253" i="1"/>
  <c r="P252" i="1"/>
  <c r="P251" i="1"/>
  <c r="P250" i="1"/>
  <c r="P249" i="1"/>
  <c r="P248" i="1"/>
  <c r="P247" i="1"/>
  <c r="P246" i="1"/>
  <c r="P245" i="1"/>
  <c r="P244" i="1"/>
  <c r="P243" i="1"/>
  <c r="P242" i="1"/>
  <c r="P241" i="1"/>
  <c r="P240" i="1"/>
  <c r="P239" i="1"/>
  <c r="P238" i="1"/>
  <c r="P237" i="1"/>
  <c r="P236" i="1"/>
  <c r="P235" i="1"/>
  <c r="P234" i="1"/>
  <c r="P233" i="1"/>
  <c r="P232" i="1"/>
  <c r="P231" i="1"/>
  <c r="P230" i="1"/>
  <c r="P229" i="1"/>
  <c r="P228" i="1"/>
  <c r="P227" i="1"/>
  <c r="P226" i="1"/>
  <c r="P225" i="1"/>
  <c r="P224" i="1"/>
  <c r="P223" i="1"/>
  <c r="P222" i="1"/>
  <c r="P221" i="1"/>
  <c r="P220" i="1"/>
  <c r="P219" i="1"/>
  <c r="P218" i="1"/>
  <c r="P217" i="1"/>
  <c r="P216" i="1"/>
  <c r="P215" i="1"/>
  <c r="P214" i="1"/>
  <c r="P213" i="1"/>
  <c r="P212" i="1"/>
  <c r="T211" i="1"/>
  <c r="T31" i="1" s="1"/>
  <c r="S211" i="1"/>
  <c r="S31" i="1" s="1"/>
  <c r="R211" i="1"/>
  <c r="R31" i="1" s="1"/>
  <c r="Q211" i="1"/>
  <c r="Q31" i="1" s="1"/>
  <c r="P209" i="1"/>
  <c r="P208" i="1"/>
  <c r="P207" i="1"/>
  <c r="T206" i="1"/>
  <c r="T202" i="1" s="1"/>
  <c r="T29" i="1" s="1"/>
  <c r="S206" i="1"/>
  <c r="S202" i="1" s="1"/>
  <c r="S29" i="1" s="1"/>
  <c r="R206" i="1"/>
  <c r="R202" i="1" s="1"/>
  <c r="R29" i="1" s="1"/>
  <c r="Q206" i="1"/>
  <c r="Q202" i="1" s="1"/>
  <c r="Q29" i="1" s="1"/>
  <c r="T195" i="1"/>
  <c r="S195" i="1"/>
  <c r="S28" i="1" s="1"/>
  <c r="R195" i="1"/>
  <c r="Q195" i="1"/>
  <c r="Q28" i="1" s="1"/>
  <c r="P195" i="1"/>
  <c r="P28" i="1" s="1"/>
  <c r="P194" i="1"/>
  <c r="P193" i="1"/>
  <c r="P192" i="1"/>
  <c r="P191" i="1"/>
  <c r="P190" i="1"/>
  <c r="P189" i="1"/>
  <c r="P188" i="1"/>
  <c r="P187" i="1"/>
  <c r="T186" i="1"/>
  <c r="S186" i="1"/>
  <c r="R186" i="1"/>
  <c r="Q186" i="1"/>
  <c r="P185" i="1"/>
  <c r="P184" i="1" s="1"/>
  <c r="T184" i="1"/>
  <c r="S184" i="1"/>
  <c r="R184" i="1"/>
  <c r="Q184" i="1"/>
  <c r="P182" i="1"/>
  <c r="P181" i="1"/>
  <c r="P180" i="1"/>
  <c r="P179" i="1"/>
  <c r="P178" i="1"/>
  <c r="P177" i="1"/>
  <c r="P176" i="1"/>
  <c r="P175" i="1"/>
  <c r="T174" i="1"/>
  <c r="S174" i="1"/>
  <c r="R174" i="1"/>
  <c r="Q174" i="1"/>
  <c r="P172" i="1"/>
  <c r="P171" i="1" s="1"/>
  <c r="T171" i="1"/>
  <c r="S171" i="1"/>
  <c r="R171" i="1"/>
  <c r="Q171" i="1"/>
  <c r="P169" i="1"/>
  <c r="P168" i="1" s="1"/>
  <c r="T168" i="1"/>
  <c r="S168" i="1"/>
  <c r="R168" i="1"/>
  <c r="Q168" i="1"/>
  <c r="P167" i="1"/>
  <c r="P166" i="1"/>
  <c r="T165" i="1"/>
  <c r="S165" i="1"/>
  <c r="R165" i="1"/>
  <c r="Q165" i="1"/>
  <c r="T150" i="1"/>
  <c r="T25" i="1" s="1"/>
  <c r="S150" i="1"/>
  <c r="P150" i="1"/>
  <c r="P25" i="1" s="1"/>
  <c r="P147" i="1"/>
  <c r="P146" i="1"/>
  <c r="P145" i="1"/>
  <c r="P144" i="1"/>
  <c r="P143" i="1"/>
  <c r="P142" i="1"/>
  <c r="P141" i="1"/>
  <c r="P140" i="1"/>
  <c r="P139" i="1"/>
  <c r="P138" i="1"/>
  <c r="P137" i="1"/>
  <c r="P136" i="1"/>
  <c r="P135" i="1"/>
  <c r="P134" i="1"/>
  <c r="P133" i="1"/>
  <c r="P132" i="1"/>
  <c r="P131" i="1"/>
  <c r="P130" i="1"/>
  <c r="P129" i="1"/>
  <c r="P128" i="1"/>
  <c r="P127" i="1"/>
  <c r="P126" i="1"/>
  <c r="P125" i="1"/>
  <c r="P124" i="1"/>
  <c r="P123" i="1"/>
  <c r="P122" i="1"/>
  <c r="P121" i="1"/>
  <c r="P120" i="1"/>
  <c r="P119" i="1"/>
  <c r="P118" i="1"/>
  <c r="P117" i="1"/>
  <c r="P116" i="1"/>
  <c r="P115" i="1"/>
  <c r="P114" i="1"/>
  <c r="P113" i="1"/>
  <c r="P112" i="1"/>
  <c r="P111" i="1"/>
  <c r="P110" i="1"/>
  <c r="P109" i="1"/>
  <c r="P108" i="1"/>
  <c r="P107" i="1"/>
  <c r="P106" i="1"/>
  <c r="P105" i="1"/>
  <c r="P104" i="1"/>
  <c r="P103" i="1"/>
  <c r="P102" i="1"/>
  <c r="P101" i="1"/>
  <c r="P100" i="1"/>
  <c r="T99" i="1"/>
  <c r="T23" i="1" s="1"/>
  <c r="S99" i="1"/>
  <c r="S23" i="1" s="1"/>
  <c r="R99" i="1"/>
  <c r="R23" i="1" s="1"/>
  <c r="Q99" i="1"/>
  <c r="Q23" i="1" s="1"/>
  <c r="P97" i="1"/>
  <c r="P96" i="1" s="1"/>
  <c r="P21" i="1" s="1"/>
  <c r="T96" i="1"/>
  <c r="T21" i="1" s="1"/>
  <c r="S96" i="1"/>
  <c r="R96" i="1"/>
  <c r="R21" i="1" s="1"/>
  <c r="Q96" i="1"/>
  <c r="Q21" i="1" s="1"/>
  <c r="P95" i="1"/>
  <c r="P94" i="1"/>
  <c r="T93" i="1"/>
  <c r="T91" i="1" s="1"/>
  <c r="T20" i="1" s="1"/>
  <c r="S93" i="1"/>
  <c r="S91" i="1" s="1"/>
  <c r="S20" i="1" s="1"/>
  <c r="R93" i="1"/>
  <c r="R91" i="1" s="1"/>
  <c r="R20" i="1" s="1"/>
  <c r="Q93" i="1"/>
  <c r="Q91" i="1" s="1"/>
  <c r="Q20" i="1" s="1"/>
  <c r="T88" i="1"/>
  <c r="S88" i="1"/>
  <c r="R88" i="1"/>
  <c r="Q88" i="1"/>
  <c r="P88" i="1"/>
  <c r="P87" i="1"/>
  <c r="P86" i="1" s="1"/>
  <c r="T86" i="1"/>
  <c r="S86" i="1"/>
  <c r="R86" i="1"/>
  <c r="Q86" i="1"/>
  <c r="P84" i="1"/>
  <c r="P82" i="1" s="1"/>
  <c r="P81" i="1" s="1"/>
  <c r="T82" i="1"/>
  <c r="T81" i="1" s="1"/>
  <c r="S82" i="1"/>
  <c r="S81" i="1" s="1"/>
  <c r="R82" i="1"/>
  <c r="Q82" i="1"/>
  <c r="P80" i="1"/>
  <c r="P79" i="1"/>
  <c r="P78" i="1"/>
  <c r="P77" i="1"/>
  <c r="P76" i="1"/>
  <c r="P75" i="1"/>
  <c r="P74" i="1"/>
  <c r="P73" i="1"/>
  <c r="P72" i="1"/>
  <c r="P71" i="1"/>
  <c r="P70" i="1"/>
  <c r="P69" i="1"/>
  <c r="P68" i="1"/>
  <c r="P67" i="1"/>
  <c r="P66" i="1"/>
  <c r="T65" i="1"/>
  <c r="T63" i="1" s="1"/>
  <c r="S65" i="1"/>
  <c r="S63" i="1" s="1"/>
  <c r="R65" i="1"/>
  <c r="R63" i="1" s="1"/>
  <c r="Q65" i="1"/>
  <c r="Q63" i="1" s="1"/>
  <c r="T47" i="1"/>
  <c r="S47" i="1"/>
  <c r="P46" i="1"/>
  <c r="P45" i="1" s="1"/>
  <c r="T45" i="1"/>
  <c r="T42" i="1" s="1"/>
  <c r="S45" i="1"/>
  <c r="S42" i="1" s="1"/>
  <c r="R45" i="1"/>
  <c r="R42" i="1" s="1"/>
  <c r="R41" i="1" s="1"/>
  <c r="Q45" i="1"/>
  <c r="Q42" i="1" s="1"/>
  <c r="Q41" i="1" s="1"/>
  <c r="P44" i="1"/>
  <c r="P43" i="1"/>
  <c r="T38" i="1"/>
  <c r="S38" i="1"/>
  <c r="R38" i="1"/>
  <c r="Q38" i="1"/>
  <c r="P38" i="1"/>
  <c r="T37" i="1"/>
  <c r="S37" i="1"/>
  <c r="R37" i="1"/>
  <c r="Q37" i="1"/>
  <c r="P37" i="1"/>
  <c r="T36" i="1"/>
  <c r="S36" i="1"/>
  <c r="R36" i="1"/>
  <c r="Q36" i="1"/>
  <c r="P36" i="1"/>
  <c r="S35" i="1"/>
  <c r="T30" i="1"/>
  <c r="S30" i="1"/>
  <c r="R30" i="1"/>
  <c r="Q30" i="1"/>
  <c r="P30" i="1"/>
  <c r="T28" i="1"/>
  <c r="R28" i="1"/>
  <c r="R26" i="1"/>
  <c r="Q26" i="1"/>
  <c r="S25" i="1"/>
  <c r="R25" i="1"/>
  <c r="Q25" i="1"/>
  <c r="T22" i="1"/>
  <c r="S22" i="1"/>
  <c r="R22" i="1"/>
  <c r="Q22" i="1"/>
  <c r="P22" i="1"/>
  <c r="S21" i="1"/>
  <c r="O365" i="1"/>
  <c r="N365" i="1"/>
  <c r="N35" i="1" s="1"/>
  <c r="M365" i="1"/>
  <c r="L365" i="1"/>
  <c r="K365" i="1"/>
  <c r="O359" i="1"/>
  <c r="O358" i="1" s="1"/>
  <c r="O34" i="1" s="1"/>
  <c r="N359" i="1"/>
  <c r="N358" i="1" s="1"/>
  <c r="M359" i="1"/>
  <c r="M358" i="1" s="1"/>
  <c r="M34" i="1" s="1"/>
  <c r="L359" i="1"/>
  <c r="L358" i="1" s="1"/>
  <c r="L34" i="1" s="1"/>
  <c r="K359" i="1"/>
  <c r="O353" i="1"/>
  <c r="O352" i="1" s="1"/>
  <c r="O33" i="1" s="1"/>
  <c r="N353" i="1"/>
  <c r="N352" i="1" s="1"/>
  <c r="N33" i="1" s="1"/>
  <c r="M353" i="1"/>
  <c r="M352" i="1" s="1"/>
  <c r="L353" i="1"/>
  <c r="L352" i="1" s="1"/>
  <c r="K353" i="1"/>
  <c r="K352" i="1" s="1"/>
  <c r="K350" i="1"/>
  <c r="K349" i="1"/>
  <c r="K348" i="1"/>
  <c r="K347" i="1"/>
  <c r="K346" i="1"/>
  <c r="K345" i="1"/>
  <c r="K344" i="1"/>
  <c r="K343" i="1"/>
  <c r="K342" i="1"/>
  <c r="K341" i="1"/>
  <c r="K340" i="1"/>
  <c r="K339" i="1"/>
  <c r="K338" i="1"/>
  <c r="K337" i="1"/>
  <c r="K336" i="1"/>
  <c r="K335" i="1"/>
  <c r="K334" i="1"/>
  <c r="K333" i="1"/>
  <c r="K332" i="1"/>
  <c r="K331" i="1"/>
  <c r="K330" i="1"/>
  <c r="K329" i="1"/>
  <c r="K328" i="1"/>
  <c r="K327" i="1"/>
  <c r="K326" i="1"/>
  <c r="K325" i="1"/>
  <c r="K324" i="1"/>
  <c r="K323" i="1"/>
  <c r="K322" i="1"/>
  <c r="K321" i="1"/>
  <c r="K320" i="1"/>
  <c r="K319" i="1"/>
  <c r="K318" i="1"/>
  <c r="K317" i="1"/>
  <c r="K316" i="1"/>
  <c r="K315" i="1"/>
  <c r="K314" i="1"/>
  <c r="K313" i="1"/>
  <c r="K312" i="1"/>
  <c r="K311" i="1"/>
  <c r="K310" i="1"/>
  <c r="K309" i="1"/>
  <c r="K308" i="1"/>
  <c r="K307" i="1"/>
  <c r="K306" i="1"/>
  <c r="K305" i="1"/>
  <c r="K304" i="1"/>
  <c r="K303" i="1"/>
  <c r="K302" i="1"/>
  <c r="K301" i="1"/>
  <c r="K300" i="1"/>
  <c r="K299" i="1"/>
  <c r="K298" i="1"/>
  <c r="K297" i="1"/>
  <c r="K296" i="1"/>
  <c r="K295" i="1"/>
  <c r="K294" i="1"/>
  <c r="K293" i="1"/>
  <c r="K292" i="1"/>
  <c r="K291" i="1"/>
  <c r="K290" i="1"/>
  <c r="K289" i="1"/>
  <c r="K288" i="1"/>
  <c r="K287" i="1"/>
  <c r="K286" i="1"/>
  <c r="K285" i="1"/>
  <c r="K284" i="1"/>
  <c r="K283" i="1"/>
  <c r="K282" i="1"/>
  <c r="K281" i="1"/>
  <c r="K280" i="1"/>
  <c r="K279" i="1"/>
  <c r="K278" i="1"/>
  <c r="K277" i="1"/>
  <c r="K276" i="1"/>
  <c r="K275" i="1"/>
  <c r="K274" i="1"/>
  <c r="K273" i="1"/>
  <c r="K272" i="1"/>
  <c r="K271" i="1"/>
  <c r="K270" i="1"/>
  <c r="K269" i="1"/>
  <c r="K268" i="1"/>
  <c r="K267" i="1"/>
  <c r="K266" i="1"/>
  <c r="K265" i="1"/>
  <c r="K264" i="1"/>
  <c r="K263" i="1"/>
  <c r="K262" i="1"/>
  <c r="K261" i="1"/>
  <c r="K260" i="1"/>
  <c r="K259" i="1"/>
  <c r="K258" i="1"/>
  <c r="K257" i="1"/>
  <c r="K256" i="1"/>
  <c r="K255" i="1"/>
  <c r="K254" i="1"/>
  <c r="K253" i="1"/>
  <c r="K252" i="1"/>
  <c r="K251" i="1"/>
  <c r="K250" i="1"/>
  <c r="K249" i="1"/>
  <c r="K248" i="1"/>
  <c r="K247" i="1"/>
  <c r="K246" i="1"/>
  <c r="K245" i="1"/>
  <c r="K244" i="1"/>
  <c r="K243" i="1"/>
  <c r="K242" i="1"/>
  <c r="K241" i="1"/>
  <c r="K240" i="1"/>
  <c r="K239" i="1"/>
  <c r="K238" i="1"/>
  <c r="K237" i="1"/>
  <c r="K236" i="1"/>
  <c r="K235" i="1"/>
  <c r="K234" i="1"/>
  <c r="K233" i="1"/>
  <c r="K232" i="1"/>
  <c r="K231" i="1"/>
  <c r="K230" i="1"/>
  <c r="K229" i="1"/>
  <c r="K228" i="1"/>
  <c r="K227" i="1"/>
  <c r="K226" i="1"/>
  <c r="K225" i="1"/>
  <c r="K224" i="1"/>
  <c r="K223" i="1"/>
  <c r="K222" i="1"/>
  <c r="K221" i="1"/>
  <c r="K220" i="1"/>
  <c r="K219" i="1"/>
  <c r="K218" i="1"/>
  <c r="K217" i="1"/>
  <c r="K216" i="1"/>
  <c r="K215" i="1"/>
  <c r="K214" i="1"/>
  <c r="K213" i="1"/>
  <c r="K212" i="1"/>
  <c r="O211" i="1"/>
  <c r="O31" i="1" s="1"/>
  <c r="N211" i="1"/>
  <c r="N31" i="1" s="1"/>
  <c r="M211" i="1"/>
  <c r="L211" i="1"/>
  <c r="L31" i="1" s="1"/>
  <c r="K209" i="1"/>
  <c r="K208" i="1"/>
  <c r="K207" i="1"/>
  <c r="O206" i="1"/>
  <c r="O202" i="1" s="1"/>
  <c r="O29" i="1" s="1"/>
  <c r="N206" i="1"/>
  <c r="N202" i="1" s="1"/>
  <c r="N29" i="1" s="1"/>
  <c r="M206" i="1"/>
  <c r="M202" i="1" s="1"/>
  <c r="M29" i="1" s="1"/>
  <c r="L206" i="1"/>
  <c r="L202" i="1" s="1"/>
  <c r="L29" i="1" s="1"/>
  <c r="O195" i="1"/>
  <c r="O28" i="1" s="1"/>
  <c r="N195" i="1"/>
  <c r="M195" i="1"/>
  <c r="M28" i="1" s="1"/>
  <c r="L195" i="1"/>
  <c r="L28" i="1" s="1"/>
  <c r="K195" i="1"/>
  <c r="K194" i="1"/>
  <c r="K193" i="1"/>
  <c r="K192" i="1"/>
  <c r="K191" i="1"/>
  <c r="K190" i="1"/>
  <c r="K189" i="1"/>
  <c r="K188" i="1"/>
  <c r="K187" i="1"/>
  <c r="O186" i="1"/>
  <c r="N186" i="1"/>
  <c r="M186" i="1"/>
  <c r="L186" i="1"/>
  <c r="K185" i="1"/>
  <c r="O184" i="1"/>
  <c r="N184" i="1"/>
  <c r="M184" i="1"/>
  <c r="L184" i="1"/>
  <c r="K182" i="1"/>
  <c r="K181" i="1"/>
  <c r="K180" i="1"/>
  <c r="K179" i="1"/>
  <c r="K178" i="1"/>
  <c r="K177" i="1"/>
  <c r="K176" i="1"/>
  <c r="K175" i="1"/>
  <c r="O174" i="1"/>
  <c r="N174" i="1"/>
  <c r="M174" i="1"/>
  <c r="L174" i="1"/>
  <c r="N172" i="1"/>
  <c r="K172" i="1" s="1"/>
  <c r="O171" i="1"/>
  <c r="M171" i="1"/>
  <c r="L171" i="1"/>
  <c r="K169" i="1"/>
  <c r="O168" i="1"/>
  <c r="N168" i="1"/>
  <c r="M168" i="1"/>
  <c r="L168" i="1"/>
  <c r="K167" i="1"/>
  <c r="K166" i="1"/>
  <c r="O165" i="1"/>
  <c r="N165" i="1"/>
  <c r="M165" i="1"/>
  <c r="L165" i="1"/>
  <c r="O150" i="1"/>
  <c r="O25" i="1" s="1"/>
  <c r="N150" i="1"/>
  <c r="K150" i="1"/>
  <c r="K147" i="1"/>
  <c r="K146" i="1"/>
  <c r="K145" i="1"/>
  <c r="K144" i="1"/>
  <c r="K143" i="1"/>
  <c r="K142" i="1"/>
  <c r="K141" i="1"/>
  <c r="K140" i="1"/>
  <c r="K139" i="1"/>
  <c r="K138" i="1"/>
  <c r="K137" i="1"/>
  <c r="K136" i="1"/>
  <c r="K135" i="1"/>
  <c r="K134" i="1"/>
  <c r="K133" i="1"/>
  <c r="K132" i="1"/>
  <c r="K131" i="1"/>
  <c r="K130" i="1"/>
  <c r="K129" i="1"/>
  <c r="K128" i="1"/>
  <c r="K127" i="1"/>
  <c r="K126" i="1"/>
  <c r="K125" i="1"/>
  <c r="K124" i="1"/>
  <c r="K123" i="1"/>
  <c r="K122" i="1"/>
  <c r="K121" i="1"/>
  <c r="K120" i="1"/>
  <c r="K119" i="1"/>
  <c r="K118" i="1"/>
  <c r="K117" i="1"/>
  <c r="K116" i="1"/>
  <c r="K115" i="1"/>
  <c r="K114" i="1"/>
  <c r="K113" i="1"/>
  <c r="K112" i="1"/>
  <c r="K111" i="1"/>
  <c r="K110" i="1"/>
  <c r="K109" i="1"/>
  <c r="K108" i="1"/>
  <c r="K107" i="1"/>
  <c r="K106" i="1"/>
  <c r="K105" i="1"/>
  <c r="K104" i="1"/>
  <c r="K103" i="1"/>
  <c r="K102" i="1"/>
  <c r="K101" i="1"/>
  <c r="K100" i="1"/>
  <c r="O99" i="1"/>
  <c r="O23" i="1" s="1"/>
  <c r="N99" i="1"/>
  <c r="N23" i="1" s="1"/>
  <c r="M99" i="1"/>
  <c r="L99" i="1"/>
  <c r="L23" i="1" s="1"/>
  <c r="K97" i="1"/>
  <c r="O96" i="1"/>
  <c r="O21" i="1" s="1"/>
  <c r="N96" i="1"/>
  <c r="M96" i="1"/>
  <c r="M21" i="1" s="1"/>
  <c r="L96" i="1"/>
  <c r="L21" i="1" s="1"/>
  <c r="K95" i="1"/>
  <c r="K94" i="1"/>
  <c r="O93" i="1"/>
  <c r="O91" i="1" s="1"/>
  <c r="O20" i="1" s="1"/>
  <c r="N93" i="1"/>
  <c r="N91" i="1" s="1"/>
  <c r="N20" i="1" s="1"/>
  <c r="M93" i="1"/>
  <c r="M91" i="1" s="1"/>
  <c r="M20" i="1" s="1"/>
  <c r="L93" i="1"/>
  <c r="L91" i="1" s="1"/>
  <c r="L20" i="1" s="1"/>
  <c r="O88" i="1"/>
  <c r="N88" i="1"/>
  <c r="M88" i="1"/>
  <c r="L88" i="1"/>
  <c r="K88" i="1"/>
  <c r="K87" i="1"/>
  <c r="O86" i="1"/>
  <c r="N86" i="1"/>
  <c r="M86" i="1"/>
  <c r="L86" i="1"/>
  <c r="K84" i="1"/>
  <c r="K83" i="1"/>
  <c r="O82" i="1"/>
  <c r="O81" i="1" s="1"/>
  <c r="N82" i="1"/>
  <c r="N81" i="1" s="1"/>
  <c r="M82" i="1"/>
  <c r="L82" i="1"/>
  <c r="K79" i="1"/>
  <c r="K78" i="1"/>
  <c r="K77" i="1"/>
  <c r="K76" i="1"/>
  <c r="K75" i="1"/>
  <c r="K74" i="1"/>
  <c r="K73" i="1"/>
  <c r="K72" i="1"/>
  <c r="K71" i="1"/>
  <c r="K70" i="1"/>
  <c r="K69" i="1"/>
  <c r="K68" i="1"/>
  <c r="O65" i="1"/>
  <c r="O63" i="1" s="1"/>
  <c r="N65" i="1"/>
  <c r="N63" i="1" s="1"/>
  <c r="M65" i="1"/>
  <c r="M63" i="1" s="1"/>
  <c r="L65" i="1"/>
  <c r="L63" i="1" s="1"/>
  <c r="O47" i="1"/>
  <c r="N47" i="1"/>
  <c r="K46" i="1"/>
  <c r="O45" i="1"/>
  <c r="O42" i="1" s="1"/>
  <c r="N45" i="1"/>
  <c r="N42" i="1" s="1"/>
  <c r="N41" i="1" s="1"/>
  <c r="M45" i="1"/>
  <c r="M42" i="1" s="1"/>
  <c r="M41" i="1" s="1"/>
  <c r="L45" i="1"/>
  <c r="L42" i="1" s="1"/>
  <c r="L41" i="1" s="1"/>
  <c r="K44" i="1"/>
  <c r="K43" i="1"/>
  <c r="O38" i="1"/>
  <c r="N38" i="1"/>
  <c r="M38" i="1"/>
  <c r="L38" i="1"/>
  <c r="K38" i="1"/>
  <c r="O37" i="1"/>
  <c r="N37" i="1"/>
  <c r="M37" i="1"/>
  <c r="L37" i="1"/>
  <c r="K37" i="1"/>
  <c r="O36" i="1"/>
  <c r="N36" i="1"/>
  <c r="M36" i="1"/>
  <c r="L36" i="1"/>
  <c r="K36" i="1"/>
  <c r="O35" i="1"/>
  <c r="M35" i="1"/>
  <c r="L35" i="1"/>
  <c r="M31" i="1"/>
  <c r="O30" i="1"/>
  <c r="N30" i="1"/>
  <c r="M30" i="1"/>
  <c r="L30" i="1"/>
  <c r="K30" i="1"/>
  <c r="N28" i="1"/>
  <c r="M26" i="1"/>
  <c r="L26" i="1"/>
  <c r="M25" i="1"/>
  <c r="L25" i="1"/>
  <c r="K25" i="1"/>
  <c r="M23" i="1"/>
  <c r="O22" i="1"/>
  <c r="N22" i="1"/>
  <c r="M22" i="1"/>
  <c r="L22" i="1"/>
  <c r="K22" i="1"/>
  <c r="N21" i="1"/>
  <c r="N62" i="1" l="1"/>
  <c r="N19" i="1" s="1"/>
  <c r="Z82" i="1"/>
  <c r="Z81" i="1" s="1"/>
  <c r="AE82" i="1"/>
  <c r="AE81" i="1" s="1"/>
  <c r="AG173" i="1"/>
  <c r="AD41" i="1"/>
  <c r="AD18" i="1" s="1"/>
  <c r="AE165" i="1"/>
  <c r="M62" i="1"/>
  <c r="M19" i="1" s="1"/>
  <c r="O41" i="1"/>
  <c r="O164" i="1"/>
  <c r="O26" i="1" s="1"/>
  <c r="V173" i="1"/>
  <c r="V27" i="1" s="1"/>
  <c r="AN164" i="1"/>
  <c r="AN26" i="1" s="1"/>
  <c r="L62" i="1"/>
  <c r="L19" i="1" s="1"/>
  <c r="S164" i="1"/>
  <c r="S26" i="1" s="1"/>
  <c r="N17" i="2"/>
  <c r="S17" i="2"/>
  <c r="Z165" i="1"/>
  <c r="N171" i="1"/>
  <c r="N164" i="1" s="1"/>
  <c r="AM172" i="1"/>
  <c r="AM171" i="1" s="1"/>
  <c r="AM164" i="1" s="1"/>
  <c r="AM26" i="1" s="1"/>
  <c r="U42" i="1"/>
  <c r="U41" i="1" s="1"/>
  <c r="P93" i="1"/>
  <c r="P91" i="1" s="1"/>
  <c r="P20" i="1" s="1"/>
  <c r="V62" i="1"/>
  <c r="V19" i="1" s="1"/>
  <c r="U93" i="1"/>
  <c r="U91" i="1" s="1"/>
  <c r="U20" i="1" s="1"/>
  <c r="R351" i="1"/>
  <c r="R33" i="1"/>
  <c r="R32" i="1" s="1"/>
  <c r="K28" i="1"/>
  <c r="AJ259" i="1"/>
  <c r="AJ244" i="1"/>
  <c r="AI62" i="1"/>
  <c r="AI19" i="1" s="1"/>
  <c r="AJ126" i="1"/>
  <c r="AJ251" i="1"/>
  <c r="AJ315" i="1"/>
  <c r="AJ127" i="1"/>
  <c r="AJ188" i="1"/>
  <c r="AJ252" i="1"/>
  <c r="AJ292" i="1"/>
  <c r="AJ348" i="1"/>
  <c r="K45" i="1"/>
  <c r="K42" i="1" s="1"/>
  <c r="AJ46" i="1"/>
  <c r="AJ45" i="1" s="1"/>
  <c r="AJ75" i="1"/>
  <c r="AJ104" i="1"/>
  <c r="AJ112" i="1"/>
  <c r="AJ120" i="1"/>
  <c r="AJ128" i="1"/>
  <c r="AJ136" i="1"/>
  <c r="AJ144" i="1"/>
  <c r="L173" i="1"/>
  <c r="AJ179" i="1"/>
  <c r="AJ189" i="1"/>
  <c r="AJ207" i="1"/>
  <c r="AJ213" i="1"/>
  <c r="AJ221" i="1"/>
  <c r="AJ229" i="1"/>
  <c r="AJ237" i="1"/>
  <c r="AJ245" i="1"/>
  <c r="AJ253" i="1"/>
  <c r="AJ261" i="1"/>
  <c r="AJ269" i="1"/>
  <c r="AJ277" i="1"/>
  <c r="AJ285" i="1"/>
  <c r="AJ293" i="1"/>
  <c r="AJ301" i="1"/>
  <c r="AJ309" i="1"/>
  <c r="AJ317" i="1"/>
  <c r="AJ325" i="1"/>
  <c r="AJ333" i="1"/>
  <c r="AJ341" i="1"/>
  <c r="AJ349" i="1"/>
  <c r="AM41" i="1"/>
  <c r="AJ73" i="1"/>
  <c r="AJ110" i="1"/>
  <c r="AJ142" i="1"/>
  <c r="AJ187" i="1"/>
  <c r="AJ243" i="1"/>
  <c r="AJ291" i="1"/>
  <c r="AJ323" i="1"/>
  <c r="AJ111" i="1"/>
  <c r="AJ260" i="1"/>
  <c r="AJ300" i="1"/>
  <c r="AJ340" i="1"/>
  <c r="AJ68" i="1"/>
  <c r="AJ76" i="1"/>
  <c r="AJ83" i="1"/>
  <c r="K93" i="1"/>
  <c r="AJ94" i="1"/>
  <c r="AJ105" i="1"/>
  <c r="AJ113" i="1"/>
  <c r="AJ121" i="1"/>
  <c r="AJ129" i="1"/>
  <c r="AJ137" i="1"/>
  <c r="AJ145" i="1"/>
  <c r="AJ180" i="1"/>
  <c r="AJ185" i="1"/>
  <c r="AJ184" i="1" s="1"/>
  <c r="AJ190" i="1"/>
  <c r="AJ208" i="1"/>
  <c r="AJ214" i="1"/>
  <c r="AJ222" i="1"/>
  <c r="AJ230" i="1"/>
  <c r="AJ238" i="1"/>
  <c r="AJ246" i="1"/>
  <c r="AJ254" i="1"/>
  <c r="AJ262" i="1"/>
  <c r="AJ270" i="1"/>
  <c r="AJ278" i="1"/>
  <c r="AJ286" i="1"/>
  <c r="AJ294" i="1"/>
  <c r="AJ302" i="1"/>
  <c r="AJ310" i="1"/>
  <c r="AJ318" i="1"/>
  <c r="AJ326" i="1"/>
  <c r="AJ334" i="1"/>
  <c r="AJ342" i="1"/>
  <c r="AJ350" i="1"/>
  <c r="R62" i="1"/>
  <c r="R19" i="1" s="1"/>
  <c r="U82" i="1"/>
  <c r="U81" i="1" s="1"/>
  <c r="W351" i="1"/>
  <c r="AA62" i="1"/>
  <c r="AA19" i="1" s="1"/>
  <c r="AG62" i="1"/>
  <c r="AG19" i="1" s="1"/>
  <c r="AJ275" i="1"/>
  <c r="AJ307" i="1"/>
  <c r="AJ347" i="1"/>
  <c r="AJ74" i="1"/>
  <c r="AJ135" i="1"/>
  <c r="AJ212" i="1"/>
  <c r="AJ268" i="1"/>
  <c r="AJ324" i="1"/>
  <c r="AJ114" i="1"/>
  <c r="AJ130" i="1"/>
  <c r="N173" i="1"/>
  <c r="N27" i="1" s="1"/>
  <c r="AJ209" i="1"/>
  <c r="AJ215" i="1"/>
  <c r="AJ231" i="1"/>
  <c r="AJ239" i="1"/>
  <c r="AJ247" i="1"/>
  <c r="AJ255" i="1"/>
  <c r="AJ263" i="1"/>
  <c r="AJ271" i="1"/>
  <c r="AJ279" i="1"/>
  <c r="AJ287" i="1"/>
  <c r="AJ295" i="1"/>
  <c r="AJ303" i="1"/>
  <c r="AJ311" i="1"/>
  <c r="AJ319" i="1"/>
  <c r="AJ327" i="1"/>
  <c r="AJ335" i="1"/>
  <c r="AJ343" i="1"/>
  <c r="K33" i="1"/>
  <c r="K358" i="1"/>
  <c r="AJ80" i="1"/>
  <c r="P186" i="1"/>
  <c r="Q351" i="1"/>
  <c r="AJ134" i="1"/>
  <c r="AJ235" i="1"/>
  <c r="AJ299" i="1"/>
  <c r="AJ103" i="1"/>
  <c r="AJ178" i="1"/>
  <c r="AJ220" i="1"/>
  <c r="AJ316" i="1"/>
  <c r="AJ77" i="1"/>
  <c r="AJ95" i="1"/>
  <c r="AJ106" i="1"/>
  <c r="AJ122" i="1"/>
  <c r="AJ138" i="1"/>
  <c r="AJ146" i="1"/>
  <c r="K168" i="1"/>
  <c r="AJ169" i="1"/>
  <c r="AJ168" i="1" s="1"/>
  <c r="AJ181" i="1"/>
  <c r="AJ191" i="1"/>
  <c r="AJ223" i="1"/>
  <c r="AJ44" i="1"/>
  <c r="AJ70" i="1"/>
  <c r="AJ78" i="1"/>
  <c r="AJ107" i="1"/>
  <c r="AJ115" i="1"/>
  <c r="AJ123" i="1"/>
  <c r="AJ131" i="1"/>
  <c r="AJ139" i="1"/>
  <c r="AJ147" i="1"/>
  <c r="AJ182" i="1"/>
  <c r="AJ192" i="1"/>
  <c r="AJ216" i="1"/>
  <c r="AJ224" i="1"/>
  <c r="AJ232" i="1"/>
  <c r="AJ240" i="1"/>
  <c r="AJ248" i="1"/>
  <c r="AJ256" i="1"/>
  <c r="AJ264" i="1"/>
  <c r="AJ272" i="1"/>
  <c r="AJ280" i="1"/>
  <c r="AJ288" i="1"/>
  <c r="AJ296" i="1"/>
  <c r="AJ304" i="1"/>
  <c r="AJ312" i="1"/>
  <c r="AJ320" i="1"/>
  <c r="AJ328" i="1"/>
  <c r="AJ336" i="1"/>
  <c r="AJ344" i="1"/>
  <c r="W62" i="1"/>
  <c r="W19" i="1" s="1"/>
  <c r="AJ118" i="1"/>
  <c r="AJ177" i="1"/>
  <c r="AJ219" i="1"/>
  <c r="AJ267" i="1"/>
  <c r="AJ331" i="1"/>
  <c r="K96" i="1"/>
  <c r="AJ97" i="1"/>
  <c r="AJ96" i="1" s="1"/>
  <c r="AJ21" i="1" s="1"/>
  <c r="AJ143" i="1"/>
  <c r="AJ236" i="1"/>
  <c r="AJ284" i="1"/>
  <c r="AJ332" i="1"/>
  <c r="AJ69" i="1"/>
  <c r="AJ71" i="1"/>
  <c r="AJ79" i="1"/>
  <c r="AJ100" i="1"/>
  <c r="AJ108" i="1"/>
  <c r="AJ116" i="1"/>
  <c r="AJ124" i="1"/>
  <c r="AJ132" i="1"/>
  <c r="AJ140" i="1"/>
  <c r="AJ166" i="1"/>
  <c r="AJ175" i="1"/>
  <c r="K184" i="1"/>
  <c r="AJ193" i="1"/>
  <c r="AJ217" i="1"/>
  <c r="AJ225" i="1"/>
  <c r="AJ233" i="1"/>
  <c r="AJ241" i="1"/>
  <c r="AJ249" i="1"/>
  <c r="AJ257" i="1"/>
  <c r="AJ265" i="1"/>
  <c r="AJ273" i="1"/>
  <c r="AJ281" i="1"/>
  <c r="AJ289" i="1"/>
  <c r="AJ297" i="1"/>
  <c r="AJ305" i="1"/>
  <c r="AJ313" i="1"/>
  <c r="AJ321" i="1"/>
  <c r="AJ329" i="1"/>
  <c r="AJ337" i="1"/>
  <c r="AJ345" i="1"/>
  <c r="AJ66" i="1"/>
  <c r="AB62" i="1"/>
  <c r="AB19" i="1" s="1"/>
  <c r="AB17" i="1" s="1"/>
  <c r="AJ102" i="1"/>
  <c r="K171" i="1"/>
  <c r="AJ172" i="1"/>
  <c r="AJ171" i="1" s="1"/>
  <c r="AJ227" i="1"/>
  <c r="AJ283" i="1"/>
  <c r="AJ339" i="1"/>
  <c r="K86" i="1"/>
  <c r="AJ87" i="1"/>
  <c r="AJ86" i="1" s="1"/>
  <c r="AJ119" i="1"/>
  <c r="AJ228" i="1"/>
  <c r="AJ276" i="1"/>
  <c r="AJ308" i="1"/>
  <c r="AJ84" i="1"/>
  <c r="K35" i="1"/>
  <c r="AJ72" i="1"/>
  <c r="AJ101" i="1"/>
  <c r="AJ109" i="1"/>
  <c r="AJ117" i="1"/>
  <c r="AJ125" i="1"/>
  <c r="AJ133" i="1"/>
  <c r="AJ141" i="1"/>
  <c r="K165" i="1"/>
  <c r="AJ167" i="1"/>
  <c r="AJ176" i="1"/>
  <c r="AJ194" i="1"/>
  <c r="AJ218" i="1"/>
  <c r="AJ226" i="1"/>
  <c r="AJ234" i="1"/>
  <c r="AJ242" i="1"/>
  <c r="AJ250" i="1"/>
  <c r="AJ258" i="1"/>
  <c r="AJ266" i="1"/>
  <c r="AJ274" i="1"/>
  <c r="AJ282" i="1"/>
  <c r="AJ290" i="1"/>
  <c r="AJ298" i="1"/>
  <c r="AJ306" i="1"/>
  <c r="AJ314" i="1"/>
  <c r="AJ322" i="1"/>
  <c r="AJ330" i="1"/>
  <c r="AJ338" i="1"/>
  <c r="AJ346" i="1"/>
  <c r="AJ67" i="1"/>
  <c r="Y62" i="1"/>
  <c r="Y19" i="1" s="1"/>
  <c r="AJ148" i="1"/>
  <c r="AI41" i="1"/>
  <c r="AI18" i="1" s="1"/>
  <c r="AI17" i="1" s="1"/>
  <c r="AL173" i="1"/>
  <c r="AL27" i="1" s="1"/>
  <c r="AL24" i="1" s="1"/>
  <c r="Z351" i="1"/>
  <c r="Z33" i="1"/>
  <c r="Z32" i="1" s="1"/>
  <c r="AJ43" i="1"/>
  <c r="P42" i="1"/>
  <c r="P41" i="1" s="1"/>
  <c r="P18" i="1" s="1"/>
  <c r="P165" i="1"/>
  <c r="P164" i="1" s="1"/>
  <c r="S173" i="1"/>
  <c r="S27" i="1" s="1"/>
  <c r="U99" i="1"/>
  <c r="U23" i="1" s="1"/>
  <c r="U165" i="1"/>
  <c r="U164" i="1" s="1"/>
  <c r="U26" i="1" s="1"/>
  <c r="AF351" i="1"/>
  <c r="AC62" i="1"/>
  <c r="AC19" i="1" s="1"/>
  <c r="O173" i="1"/>
  <c r="O27" i="1" s="1"/>
  <c r="AH41" i="1"/>
  <c r="AH18" i="1" s="1"/>
  <c r="J150" i="1"/>
  <c r="J25" i="1" s="1"/>
  <c r="M173" i="1"/>
  <c r="M27" i="1" s="1"/>
  <c r="M24" i="1" s="1"/>
  <c r="O32" i="1"/>
  <c r="AE174" i="1"/>
  <c r="Y173" i="1"/>
  <c r="Y27" i="1" s="1"/>
  <c r="K206" i="1"/>
  <c r="Q62" i="1"/>
  <c r="Q19" i="1" s="1"/>
  <c r="R173" i="1"/>
  <c r="R27" i="1" s="1"/>
  <c r="R24" i="1" s="1"/>
  <c r="X41" i="1"/>
  <c r="X62" i="1"/>
  <c r="X19" i="1" s="1"/>
  <c r="U174" i="1"/>
  <c r="W173" i="1"/>
  <c r="W27" i="1" s="1"/>
  <c r="W24" i="1" s="1"/>
  <c r="U186" i="1"/>
  <c r="U173" i="1" s="1"/>
  <c r="U27" i="1" s="1"/>
  <c r="AB173" i="1"/>
  <c r="AB27" i="1" s="1"/>
  <c r="AK41" i="1"/>
  <c r="AK18" i="1" s="1"/>
  <c r="K174" i="1"/>
  <c r="P65" i="1"/>
  <c r="P63" i="1" s="1"/>
  <c r="Y164" i="1"/>
  <c r="Y26" i="1" s="1"/>
  <c r="AC173" i="1"/>
  <c r="AC27" i="1" s="1"/>
  <c r="T164" i="1"/>
  <c r="T26" i="1" s="1"/>
  <c r="T173" i="1"/>
  <c r="T27" i="1" s="1"/>
  <c r="P206" i="1"/>
  <c r="P202" i="1" s="1"/>
  <c r="P29" i="1" s="1"/>
  <c r="X164" i="1"/>
  <c r="X26" i="1" s="1"/>
  <c r="Y351" i="1"/>
  <c r="AF62" i="1"/>
  <c r="AF19" i="1" s="1"/>
  <c r="AE93" i="1"/>
  <c r="AE91" i="1" s="1"/>
  <c r="AE20" i="1" s="1"/>
  <c r="AF173" i="1"/>
  <c r="AF27" i="1" s="1"/>
  <c r="M351" i="1"/>
  <c r="M33" i="1"/>
  <c r="M32" i="1" s="1"/>
  <c r="U351" i="1"/>
  <c r="U34" i="1"/>
  <c r="U32" i="1" s="1"/>
  <c r="AE351" i="1"/>
  <c r="AE33" i="1"/>
  <c r="AE32" i="1" s="1"/>
  <c r="K186" i="1"/>
  <c r="Q173" i="1"/>
  <c r="Q27" i="1" s="1"/>
  <c r="Q24" i="1" s="1"/>
  <c r="S32" i="1"/>
  <c r="Z93" i="1"/>
  <c r="Z91" i="1" s="1"/>
  <c r="Z20" i="1" s="1"/>
  <c r="Z186" i="1"/>
  <c r="AE164" i="1"/>
  <c r="AE26" i="1" s="1"/>
  <c r="AE211" i="1"/>
  <c r="AE31" i="1" s="1"/>
  <c r="J173" i="1"/>
  <c r="J27" i="1" s="1"/>
  <c r="K65" i="1"/>
  <c r="O351" i="1"/>
  <c r="X173" i="1"/>
  <c r="X27" i="1" s="1"/>
  <c r="U211" i="1"/>
  <c r="U31" i="1" s="1"/>
  <c r="AC164" i="1"/>
  <c r="AC26" i="1" s="1"/>
  <c r="AA173" i="1"/>
  <c r="AA27" i="1" s="1"/>
  <c r="AA24" i="1" s="1"/>
  <c r="AH62" i="1"/>
  <c r="AH19" i="1" s="1"/>
  <c r="AH173" i="1"/>
  <c r="AH27" i="1" s="1"/>
  <c r="AH24" i="1" s="1"/>
  <c r="J164" i="1"/>
  <c r="J26" i="1" s="1"/>
  <c r="K82" i="1"/>
  <c r="K99" i="1"/>
  <c r="S41" i="1"/>
  <c r="S18" i="1" s="1"/>
  <c r="T62" i="1"/>
  <c r="T19" i="1" s="1"/>
  <c r="Y32" i="1"/>
  <c r="U206" i="1"/>
  <c r="U202" i="1" s="1"/>
  <c r="U29" i="1" s="1"/>
  <c r="Z99" i="1"/>
  <c r="Z23" i="1" s="1"/>
  <c r="Z206" i="1"/>
  <c r="Z202" i="1" s="1"/>
  <c r="Z29" i="1" s="1"/>
  <c r="Z211" i="1"/>
  <c r="Z31" i="1" s="1"/>
  <c r="O62" i="1"/>
  <c r="O19" i="1" s="1"/>
  <c r="P99" i="1"/>
  <c r="P23" i="1" s="1"/>
  <c r="U65" i="1"/>
  <c r="U63" i="1" s="1"/>
  <c r="U62" i="1" s="1"/>
  <c r="U19" i="1" s="1"/>
  <c r="AC32" i="1"/>
  <c r="AE65" i="1"/>
  <c r="AE63" i="1" s="1"/>
  <c r="K211" i="1"/>
  <c r="P211" i="1"/>
  <c r="P31" i="1" s="1"/>
  <c r="AD173" i="1"/>
  <c r="AD27" i="1" s="1"/>
  <c r="AE42" i="1"/>
  <c r="AE41" i="1" s="1"/>
  <c r="AE18" i="1" s="1"/>
  <c r="AE99" i="1"/>
  <c r="AE23" i="1" s="1"/>
  <c r="Z42" i="1"/>
  <c r="Z41" i="1" s="1"/>
  <c r="Z18" i="1" s="1"/>
  <c r="AC41" i="1"/>
  <c r="AD62" i="1"/>
  <c r="AD19" i="1" s="1"/>
  <c r="AD17" i="1" s="1"/>
  <c r="AM173" i="1"/>
  <c r="AM27" i="1" s="1"/>
  <c r="AK173" i="1"/>
  <c r="AK27" i="1" s="1"/>
  <c r="AK24" i="1" s="1"/>
  <c r="T41" i="1"/>
  <c r="T18" i="1" s="1"/>
  <c r="Q32" i="1"/>
  <c r="V24" i="1"/>
  <c r="Y41" i="1"/>
  <c r="Y18" i="1" s="1"/>
  <c r="Y17" i="1" s="1"/>
  <c r="W32" i="1"/>
  <c r="Z65" i="1"/>
  <c r="Z63" i="1" s="1"/>
  <c r="Z62" i="1" s="1"/>
  <c r="Z19" i="1" s="1"/>
  <c r="Z164" i="1"/>
  <c r="Z26" i="1" s="1"/>
  <c r="Z174" i="1"/>
  <c r="AI173" i="1"/>
  <c r="AI27" i="1" s="1"/>
  <c r="AI24" i="1" s="1"/>
  <c r="J195" i="1"/>
  <c r="J28" i="1" s="1"/>
  <c r="S62" i="1"/>
  <c r="S19" i="1" s="1"/>
  <c r="P174" i="1"/>
  <c r="P173" i="1" s="1"/>
  <c r="P27" i="1" s="1"/>
  <c r="AA32" i="1"/>
  <c r="AN33" i="1"/>
  <c r="AN32" i="1" s="1"/>
  <c r="AN351" i="1"/>
  <c r="AM33" i="1"/>
  <c r="AM32" i="1" s="1"/>
  <c r="AM351" i="1"/>
  <c r="AL351" i="1"/>
  <c r="AL34" i="1"/>
  <c r="AL32" i="1" s="1"/>
  <c r="AJ351" i="1"/>
  <c r="AJ33" i="1"/>
  <c r="AJ32" i="1" s="1"/>
  <c r="AK351" i="1"/>
  <c r="AK33" i="1"/>
  <c r="AK32" i="1" s="1"/>
  <c r="AN173" i="1"/>
  <c r="AN27" i="1" s="1"/>
  <c r="AN24" i="1" s="1"/>
  <c r="AK62" i="1"/>
  <c r="AK19" i="1" s="1"/>
  <c r="AM62" i="1"/>
  <c r="AM19" i="1" s="1"/>
  <c r="AL62" i="1"/>
  <c r="AL19" i="1" s="1"/>
  <c r="AN62" i="1"/>
  <c r="AN19" i="1" s="1"/>
  <c r="AL41" i="1"/>
  <c r="AL18" i="1" s="1"/>
  <c r="AM18" i="1"/>
  <c r="AN18" i="1"/>
  <c r="J351" i="1"/>
  <c r="J33" i="1"/>
  <c r="J32" i="1" s="1"/>
  <c r="J62" i="1"/>
  <c r="J19" i="1" s="1"/>
  <c r="J41" i="1"/>
  <c r="J18" i="1" s="1"/>
  <c r="AF29" i="1"/>
  <c r="AF24" i="1" s="1"/>
  <c r="AF149" i="1"/>
  <c r="AG18" i="1"/>
  <c r="AG17" i="1" s="1"/>
  <c r="AG351" i="1"/>
  <c r="AG33" i="1"/>
  <c r="AG32" i="1" s="1"/>
  <c r="AF18" i="1"/>
  <c r="AH351" i="1"/>
  <c r="AH33" i="1"/>
  <c r="AH32" i="1" s="1"/>
  <c r="AI351" i="1"/>
  <c r="AI33" i="1"/>
  <c r="AI32" i="1" s="1"/>
  <c r="AE62" i="1"/>
  <c r="AE19" i="1" s="1"/>
  <c r="AG27" i="1"/>
  <c r="AG24" i="1" s="1"/>
  <c r="AG149" i="1"/>
  <c r="AE206" i="1"/>
  <c r="AE202" i="1" s="1"/>
  <c r="AE29" i="1" s="1"/>
  <c r="AF33" i="1"/>
  <c r="AF32" i="1" s="1"/>
  <c r="AE186" i="1"/>
  <c r="AD351" i="1"/>
  <c r="AD33" i="1"/>
  <c r="AD32" i="1" s="1"/>
  <c r="AB29" i="1"/>
  <c r="AA18" i="1"/>
  <c r="AA17" i="1" s="1"/>
  <c r="AA40" i="1"/>
  <c r="AB351" i="1"/>
  <c r="AB32" i="1"/>
  <c r="AC351" i="1"/>
  <c r="AA351" i="1"/>
  <c r="V351" i="1"/>
  <c r="V33" i="1"/>
  <c r="V32" i="1" s="1"/>
  <c r="V18" i="1"/>
  <c r="V17" i="1" s="1"/>
  <c r="V40" i="1"/>
  <c r="W18" i="1"/>
  <c r="W40" i="1"/>
  <c r="X351" i="1"/>
  <c r="X34" i="1"/>
  <c r="X32" i="1" s="1"/>
  <c r="X18" i="1"/>
  <c r="U18" i="1"/>
  <c r="V149" i="1"/>
  <c r="Y40" i="1"/>
  <c r="T40" i="1"/>
  <c r="S351" i="1"/>
  <c r="Q18" i="1"/>
  <c r="P62" i="1"/>
  <c r="P19" i="1" s="1"/>
  <c r="R18" i="1"/>
  <c r="R149" i="1"/>
  <c r="T33" i="1"/>
  <c r="T32" i="1" s="1"/>
  <c r="T351" i="1"/>
  <c r="P351" i="1"/>
  <c r="P34" i="1"/>
  <c r="P32" i="1" s="1"/>
  <c r="L351" i="1"/>
  <c r="L33" i="1"/>
  <c r="L32" i="1" s="1"/>
  <c r="O18" i="1"/>
  <c r="N40" i="1"/>
  <c r="N18" i="1"/>
  <c r="N17" i="1" s="1"/>
  <c r="L149" i="1"/>
  <c r="L27" i="1"/>
  <c r="L24" i="1" s="1"/>
  <c r="N351" i="1"/>
  <c r="N34" i="1"/>
  <c r="N32" i="1" s="1"/>
  <c r="O24" i="1"/>
  <c r="L18" i="1"/>
  <c r="M40" i="1"/>
  <c r="M18" i="1"/>
  <c r="M17" i="1" s="1"/>
  <c r="N25" i="1"/>
  <c r="I369" i="1"/>
  <c r="I365" i="1" s="1"/>
  <c r="I35" i="1" s="1"/>
  <c r="I359" i="1"/>
  <c r="I358" i="1" s="1"/>
  <c r="I34" i="1" s="1"/>
  <c r="I353" i="1"/>
  <c r="I352" i="1" s="1"/>
  <c r="I211" i="1"/>
  <c r="I31" i="1" s="1"/>
  <c r="I206" i="1"/>
  <c r="I202" i="1" s="1"/>
  <c r="I29" i="1" s="1"/>
  <c r="I199" i="1"/>
  <c r="I196" i="1"/>
  <c r="I186" i="1"/>
  <c r="I184" i="1"/>
  <c r="I174" i="1"/>
  <c r="I171" i="1"/>
  <c r="I168" i="1"/>
  <c r="I165" i="1"/>
  <c r="I157" i="1"/>
  <c r="I154" i="1"/>
  <c r="I151" i="1"/>
  <c r="I99" i="1"/>
  <c r="I23" i="1" s="1"/>
  <c r="I96" i="1"/>
  <c r="I21" i="1" s="1"/>
  <c r="I93" i="1"/>
  <c r="I91" i="1" s="1"/>
  <c r="I20" i="1" s="1"/>
  <c r="I88" i="1"/>
  <c r="I86" i="1"/>
  <c r="I82" i="1"/>
  <c r="I81" i="1" s="1"/>
  <c r="I65" i="1"/>
  <c r="I63" i="1" s="1"/>
  <c r="I47" i="1"/>
  <c r="I45" i="1"/>
  <c r="I42" i="1" s="1"/>
  <c r="I38" i="1"/>
  <c r="I37" i="1"/>
  <c r="I36" i="1"/>
  <c r="I30" i="1"/>
  <c r="I22" i="1"/>
  <c r="G206" i="1"/>
  <c r="G202" i="1" s="1"/>
  <c r="G29" i="1" s="1"/>
  <c r="F206" i="1"/>
  <c r="F202" i="1" s="1"/>
  <c r="F29" i="1" s="1"/>
  <c r="G174" i="1"/>
  <c r="G173" i="1" s="1"/>
  <c r="G27" i="1" s="1"/>
  <c r="F174" i="1"/>
  <c r="F173" i="1" s="1"/>
  <c r="F27" i="1" s="1"/>
  <c r="G168" i="1"/>
  <c r="F168" i="1"/>
  <c r="F166" i="1"/>
  <c r="F165" i="1" s="1"/>
  <c r="G165" i="1"/>
  <c r="G93" i="1"/>
  <c r="G91" i="1" s="1"/>
  <c r="G20" i="1" s="1"/>
  <c r="F93" i="1"/>
  <c r="F91" i="1" s="1"/>
  <c r="F20" i="1" s="1"/>
  <c r="F83" i="1"/>
  <c r="F82" i="1" s="1"/>
  <c r="F81" i="1" s="1"/>
  <c r="G82" i="1"/>
  <c r="G81" i="1" s="1"/>
  <c r="G65" i="1"/>
  <c r="G63" i="1" s="1"/>
  <c r="F65" i="1"/>
  <c r="F63" i="1" s="1"/>
  <c r="G41" i="1"/>
  <c r="G18" i="1" s="1"/>
  <c r="F41" i="1"/>
  <c r="G38" i="1"/>
  <c r="F38" i="1"/>
  <c r="G37" i="1"/>
  <c r="F37" i="1"/>
  <c r="G36" i="1"/>
  <c r="F36" i="1"/>
  <c r="G35" i="1"/>
  <c r="F35" i="1"/>
  <c r="G34" i="1"/>
  <c r="F34" i="1"/>
  <c r="G33" i="1"/>
  <c r="F33" i="1"/>
  <c r="G31" i="1"/>
  <c r="F31" i="1"/>
  <c r="G30" i="1"/>
  <c r="F30" i="1"/>
  <c r="G25" i="1"/>
  <c r="F25" i="1"/>
  <c r="G23" i="1"/>
  <c r="F23" i="1"/>
  <c r="G22" i="1"/>
  <c r="F22" i="1"/>
  <c r="G21" i="1"/>
  <c r="F21" i="1"/>
  <c r="O17" i="1" l="1"/>
  <c r="O16" i="1" s="1"/>
  <c r="L40" i="1"/>
  <c r="AH149" i="1"/>
  <c r="O40" i="1"/>
  <c r="O39" i="1" s="1"/>
  <c r="L17" i="1"/>
  <c r="S24" i="1"/>
  <c r="AI40" i="1"/>
  <c r="AB24" i="1"/>
  <c r="AL149" i="1"/>
  <c r="T17" i="1"/>
  <c r="T16" i="1" s="1"/>
  <c r="N26" i="1"/>
  <c r="N24" i="1" s="1"/>
  <c r="N16" i="1" s="1"/>
  <c r="N149" i="1"/>
  <c r="N39" i="1" s="1"/>
  <c r="R40" i="1"/>
  <c r="R39" i="1" s="1"/>
  <c r="AK40" i="1"/>
  <c r="T24" i="1"/>
  <c r="U24" i="1"/>
  <c r="Y24" i="1"/>
  <c r="AD40" i="1"/>
  <c r="X24" i="1"/>
  <c r="AC24" i="1"/>
  <c r="K164" i="1"/>
  <c r="K26" i="1" s="1"/>
  <c r="G164" i="1"/>
  <c r="G26" i="1" s="1"/>
  <c r="G24" i="1" s="1"/>
  <c r="AC149" i="1"/>
  <c r="Q17" i="1"/>
  <c r="Q16" i="1" s="1"/>
  <c r="AC40" i="1"/>
  <c r="O149" i="1"/>
  <c r="K173" i="1"/>
  <c r="K27" i="1" s="1"/>
  <c r="AB40" i="1"/>
  <c r="AB39" i="1" s="1"/>
  <c r="N16" i="2"/>
  <c r="S16" i="2"/>
  <c r="AH17" i="1"/>
  <c r="AH16" i="1" s="1"/>
  <c r="I150" i="1"/>
  <c r="R17" i="1"/>
  <c r="R16" i="1" s="1"/>
  <c r="AC18" i="1"/>
  <c r="AC17" i="1" s="1"/>
  <c r="AC16" i="1" s="1"/>
  <c r="AH40" i="1"/>
  <c r="AH39" i="1" s="1"/>
  <c r="W149" i="1"/>
  <c r="W39" i="1" s="1"/>
  <c r="AE173" i="1"/>
  <c r="AE27" i="1" s="1"/>
  <c r="AE24" i="1" s="1"/>
  <c r="AM24" i="1"/>
  <c r="Q149" i="1"/>
  <c r="AJ42" i="1"/>
  <c r="AJ41" i="1" s="1"/>
  <c r="AJ18" i="1" s="1"/>
  <c r="AG16" i="1"/>
  <c r="W17" i="1"/>
  <c r="W16" i="1" s="1"/>
  <c r="AA149" i="1"/>
  <c r="AA39" i="1" s="1"/>
  <c r="AB149" i="1"/>
  <c r="AG40" i="1"/>
  <c r="AG39" i="1" s="1"/>
  <c r="S149" i="1"/>
  <c r="P40" i="1"/>
  <c r="V16" i="1"/>
  <c r="K31" i="1"/>
  <c r="K63" i="1"/>
  <c r="X40" i="1"/>
  <c r="AJ99" i="1"/>
  <c r="AJ23" i="1" s="1"/>
  <c r="X17" i="1"/>
  <c r="AJ65" i="1"/>
  <c r="AJ63" i="1" s="1"/>
  <c r="AJ174" i="1"/>
  <c r="K91" i="1"/>
  <c r="AJ93" i="1"/>
  <c r="AJ91" i="1" s="1"/>
  <c r="AJ20" i="1" s="1"/>
  <c r="Y149" i="1"/>
  <c r="Y39" i="1" s="1"/>
  <c r="Z173" i="1"/>
  <c r="Z27" i="1" s="1"/>
  <c r="Z24" i="1" s="1"/>
  <c r="K34" i="1"/>
  <c r="K21" i="1"/>
  <c r="AJ82" i="1"/>
  <c r="AJ81" i="1" s="1"/>
  <c r="I195" i="1"/>
  <c r="I28" i="1" s="1"/>
  <c r="AF17" i="1"/>
  <c r="AF16" i="1" s="1"/>
  <c r="K351" i="1"/>
  <c r="K202" i="1"/>
  <c r="AJ165" i="1"/>
  <c r="AJ206" i="1"/>
  <c r="AJ202" i="1" s="1"/>
  <c r="AJ29" i="1" s="1"/>
  <c r="AF40" i="1"/>
  <c r="AF39" i="1" s="1"/>
  <c r="S17" i="1"/>
  <c r="S16" i="1" s="1"/>
  <c r="M149" i="1"/>
  <c r="M39" i="1" s="1"/>
  <c r="K41" i="1"/>
  <c r="S40" i="1"/>
  <c r="AM149" i="1"/>
  <c r="K23" i="1"/>
  <c r="K81" i="1"/>
  <c r="X149" i="1"/>
  <c r="AJ211" i="1"/>
  <c r="AJ31" i="1" s="1"/>
  <c r="AJ186" i="1"/>
  <c r="AN149" i="1"/>
  <c r="P149" i="1"/>
  <c r="P26" i="1"/>
  <c r="P24" i="1" s="1"/>
  <c r="I41" i="1"/>
  <c r="I18" i="1" s="1"/>
  <c r="T149" i="1"/>
  <c r="T39" i="1" s="1"/>
  <c r="F62" i="1"/>
  <c r="F19" i="1" s="1"/>
  <c r="F164" i="1"/>
  <c r="F26" i="1" s="1"/>
  <c r="F24" i="1" s="1"/>
  <c r="J24" i="1"/>
  <c r="AE17" i="1"/>
  <c r="F32" i="1"/>
  <c r="Q40" i="1"/>
  <c r="Q39" i="1" s="1"/>
  <c r="AB16" i="1"/>
  <c r="I164" i="1"/>
  <c r="I26" i="1" s="1"/>
  <c r="L16" i="1"/>
  <c r="AK17" i="1"/>
  <c r="AK16" i="1" s="1"/>
  <c r="G32" i="1"/>
  <c r="I173" i="1"/>
  <c r="I27" i="1" s="1"/>
  <c r="U149" i="1"/>
  <c r="I62" i="1"/>
  <c r="I19" i="1" s="1"/>
  <c r="U40" i="1"/>
  <c r="J17" i="1"/>
  <c r="K62" i="1"/>
  <c r="U17" i="1"/>
  <c r="U16" i="1" s="1"/>
  <c r="J40" i="1"/>
  <c r="X39" i="1"/>
  <c r="AK149" i="1"/>
  <c r="AK39" i="1" s="1"/>
  <c r="M16" i="1"/>
  <c r="AI149" i="1"/>
  <c r="J149" i="1"/>
  <c r="AN40" i="1"/>
  <c r="AN17" i="1"/>
  <c r="AN16" i="1" s="1"/>
  <c r="AM17" i="1"/>
  <c r="AM16" i="1" s="1"/>
  <c r="AL40" i="1"/>
  <c r="AM40" i="1"/>
  <c r="AL17" i="1"/>
  <c r="AL16" i="1" s="1"/>
  <c r="AE40" i="1"/>
  <c r="Y16" i="1"/>
  <c r="AI16" i="1"/>
  <c r="AA16" i="1"/>
  <c r="Z40" i="1"/>
  <c r="Z17" i="1"/>
  <c r="V39" i="1"/>
  <c r="P17" i="1"/>
  <c r="L39" i="1"/>
  <c r="I351" i="1"/>
  <c r="I33" i="1"/>
  <c r="I32" i="1" s="1"/>
  <c r="I25" i="1"/>
  <c r="G62" i="1"/>
  <c r="F18" i="1"/>
  <c r="AL39" i="1" l="1"/>
  <c r="G149" i="1"/>
  <c r="K149" i="1"/>
  <c r="X16" i="1"/>
  <c r="AI39" i="1"/>
  <c r="AC39" i="1"/>
  <c r="I17" i="1"/>
  <c r="F17" i="1"/>
  <c r="P39" i="1"/>
  <c r="S39" i="1"/>
  <c r="AE149" i="1"/>
  <c r="AE39" i="1" s="1"/>
  <c r="Z149" i="1"/>
  <c r="Z39" i="1" s="1"/>
  <c r="AJ173" i="1"/>
  <c r="AJ27" i="1" s="1"/>
  <c r="P16" i="1"/>
  <c r="AD164" i="1"/>
  <c r="AJ164" i="1"/>
  <c r="AJ26" i="1" s="1"/>
  <c r="I24" i="1"/>
  <c r="U39" i="1"/>
  <c r="AE16" i="1"/>
  <c r="K20" i="1"/>
  <c r="K18" i="1"/>
  <c r="I149" i="1"/>
  <c r="K32" i="1"/>
  <c r="AM39" i="1"/>
  <c r="K29" i="1"/>
  <c r="K24" i="1" s="1"/>
  <c r="F40" i="1"/>
  <c r="AJ62" i="1"/>
  <c r="AN39" i="1"/>
  <c r="J16" i="1"/>
  <c r="F149" i="1"/>
  <c r="Z16" i="1"/>
  <c r="J39" i="1"/>
  <c r="F16" i="1"/>
  <c r="K19" i="1"/>
  <c r="K40" i="1"/>
  <c r="I40" i="1"/>
  <c r="G40" i="1"/>
  <c r="G39" i="1" s="1"/>
  <c r="G19" i="1"/>
  <c r="G17" i="1" s="1"/>
  <c r="G16" i="1" s="1"/>
  <c r="I16" i="1" l="1"/>
  <c r="AJ24" i="1"/>
  <c r="F39" i="1"/>
  <c r="AJ149" i="1"/>
  <c r="AD26" i="1"/>
  <c r="AD24" i="1" s="1"/>
  <c r="AD16" i="1" s="1"/>
  <c r="AD149" i="1"/>
  <c r="AD39" i="1" s="1"/>
  <c r="I39" i="1"/>
  <c r="K39" i="1"/>
  <c r="AJ19" i="1"/>
  <c r="AJ17" i="1" s="1"/>
  <c r="AJ16" i="1" s="1"/>
  <c r="AJ40" i="1"/>
  <c r="K17" i="1"/>
  <c r="E24" i="9"/>
  <c r="F24" i="9"/>
  <c r="E27" i="9"/>
  <c r="F27" i="9"/>
  <c r="E30" i="9"/>
  <c r="F30" i="9"/>
  <c r="E32" i="9"/>
  <c r="F32" i="9"/>
  <c r="E38" i="9"/>
  <c r="F38" i="9"/>
  <c r="E39" i="9"/>
  <c r="F39" i="9"/>
  <c r="E40" i="9"/>
  <c r="F40" i="9"/>
  <c r="E47" i="9"/>
  <c r="E44" i="9" s="1"/>
  <c r="E43" i="9" s="1"/>
  <c r="F47" i="9"/>
  <c r="F44" i="9" s="1"/>
  <c r="F43" i="9" s="1"/>
  <c r="E67" i="9"/>
  <c r="E65" i="9" s="1"/>
  <c r="F67" i="9"/>
  <c r="F65" i="9" s="1"/>
  <c r="E84" i="9"/>
  <c r="E83" i="9" s="1"/>
  <c r="F84" i="9"/>
  <c r="F83" i="9" s="1"/>
  <c r="E90" i="9"/>
  <c r="E89" i="9" s="1"/>
  <c r="F90" i="9"/>
  <c r="F89" i="9" s="1"/>
  <c r="F95" i="9"/>
  <c r="F93" i="9" s="1"/>
  <c r="F22" i="9" s="1"/>
  <c r="E98" i="9"/>
  <c r="E23" i="9" s="1"/>
  <c r="F98" i="9"/>
  <c r="F23" i="9" s="1"/>
  <c r="E101" i="9"/>
  <c r="E25" i="9" s="1"/>
  <c r="F101" i="9"/>
  <c r="F25" i="9" s="1"/>
  <c r="E167" i="9"/>
  <c r="F167" i="9"/>
  <c r="E170" i="9"/>
  <c r="F170" i="9"/>
  <c r="E173" i="9"/>
  <c r="F173" i="9"/>
  <c r="E176" i="9"/>
  <c r="F176" i="9"/>
  <c r="E186" i="9"/>
  <c r="F186" i="9"/>
  <c r="F188" i="9"/>
  <c r="E191" i="9"/>
  <c r="E208" i="9"/>
  <c r="E204" i="9" s="1"/>
  <c r="E31" i="9" s="1"/>
  <c r="F208" i="9"/>
  <c r="F204" i="9" s="1"/>
  <c r="F31" i="9" s="1"/>
  <c r="E213" i="9"/>
  <c r="E33" i="9" s="1"/>
  <c r="F213" i="9"/>
  <c r="F33" i="9" s="1"/>
  <c r="E355" i="9"/>
  <c r="E354" i="9" s="1"/>
  <c r="F355" i="9"/>
  <c r="F354" i="9" s="1"/>
  <c r="E361" i="9"/>
  <c r="E360" i="9" s="1"/>
  <c r="E36" i="9" s="1"/>
  <c r="F361" i="9"/>
  <c r="F360" i="9" s="1"/>
  <c r="F36" i="9" s="1"/>
  <c r="E367" i="9"/>
  <c r="E37" i="9" s="1"/>
  <c r="F367" i="9"/>
  <c r="F37" i="9" s="1"/>
  <c r="Q24" i="9"/>
  <c r="R24" i="9"/>
  <c r="Q27" i="9"/>
  <c r="R27" i="9"/>
  <c r="Q30" i="9"/>
  <c r="R30" i="9"/>
  <c r="Q32" i="9"/>
  <c r="R32" i="9"/>
  <c r="Q38" i="9"/>
  <c r="R38" i="9"/>
  <c r="Q39" i="9"/>
  <c r="R39" i="9"/>
  <c r="Q40" i="9"/>
  <c r="R40" i="9"/>
  <c r="Q47" i="9"/>
  <c r="Q44" i="9" s="1"/>
  <c r="Q43" i="9" s="1"/>
  <c r="R47" i="9"/>
  <c r="R44" i="9" s="1"/>
  <c r="R43" i="9" s="1"/>
  <c r="Q67" i="9"/>
  <c r="Q65" i="9" s="1"/>
  <c r="R67" i="9"/>
  <c r="R65" i="9" s="1"/>
  <c r="Q84" i="9"/>
  <c r="Q83" i="9" s="1"/>
  <c r="R84" i="9"/>
  <c r="R83" i="9" s="1"/>
  <c r="R88" i="9"/>
  <c r="Q90" i="9"/>
  <c r="Q89" i="9" s="1"/>
  <c r="Q88" i="9" s="1"/>
  <c r="R90" i="9"/>
  <c r="R95" i="9"/>
  <c r="R93" i="9" s="1"/>
  <c r="R22" i="9" s="1"/>
  <c r="Q98" i="9"/>
  <c r="Q23" i="9" s="1"/>
  <c r="R98" i="9"/>
  <c r="R23" i="9" s="1"/>
  <c r="Q101" i="9"/>
  <c r="Q25" i="9" s="1"/>
  <c r="R101" i="9"/>
  <c r="R25" i="9" s="1"/>
  <c r="Q167" i="9"/>
  <c r="R167" i="9"/>
  <c r="Q170" i="9"/>
  <c r="R170" i="9"/>
  <c r="Q173" i="9"/>
  <c r="R173" i="9"/>
  <c r="Q176" i="9"/>
  <c r="R176" i="9"/>
  <c r="Q186" i="9"/>
  <c r="R186" i="9"/>
  <c r="Q188" i="9"/>
  <c r="R188" i="9"/>
  <c r="Q208" i="9"/>
  <c r="Q204" i="9" s="1"/>
  <c r="Q31" i="9" s="1"/>
  <c r="R208" i="9"/>
  <c r="R204" i="9" s="1"/>
  <c r="R31" i="9" s="1"/>
  <c r="Q213" i="9"/>
  <c r="Q33" i="9" s="1"/>
  <c r="R213" i="9"/>
  <c r="R33" i="9" s="1"/>
  <c r="Q355" i="9"/>
  <c r="Q354" i="9" s="1"/>
  <c r="R355" i="9"/>
  <c r="R354" i="9" s="1"/>
  <c r="Q361" i="9"/>
  <c r="Q360" i="9" s="1"/>
  <c r="Q36" i="9" s="1"/>
  <c r="R361" i="9"/>
  <c r="R360" i="9" s="1"/>
  <c r="R36" i="9" s="1"/>
  <c r="Q367" i="9"/>
  <c r="Q37" i="9" s="1"/>
  <c r="R367" i="9"/>
  <c r="R37" i="9" s="1"/>
  <c r="AC24" i="9"/>
  <c r="AD24" i="9"/>
  <c r="AC27" i="9"/>
  <c r="AD27" i="9"/>
  <c r="AC30" i="9"/>
  <c r="AD30" i="9"/>
  <c r="AC32" i="9"/>
  <c r="AD32" i="9"/>
  <c r="AC38" i="9"/>
  <c r="AD38" i="9"/>
  <c r="AC39" i="9"/>
  <c r="AD39" i="9"/>
  <c r="AC40" i="9"/>
  <c r="AD40" i="9"/>
  <c r="AC47" i="9"/>
  <c r="AC44" i="9" s="1"/>
  <c r="AC43" i="9" s="1"/>
  <c r="AD47" i="9"/>
  <c r="AD44" i="9" s="1"/>
  <c r="AD43" i="9" s="1"/>
  <c r="AC67" i="9"/>
  <c r="AC65" i="9" s="1"/>
  <c r="AD67" i="9"/>
  <c r="AD65" i="9" s="1"/>
  <c r="AC84" i="9"/>
  <c r="AC83" i="9" s="1"/>
  <c r="AD84" i="9"/>
  <c r="AD83" i="9" s="1"/>
  <c r="AC88" i="9"/>
  <c r="AD88" i="9"/>
  <c r="AC90" i="9"/>
  <c r="AD90" i="9"/>
  <c r="AC95" i="9"/>
  <c r="AC93" i="9" s="1"/>
  <c r="AC22" i="9" s="1"/>
  <c r="AD95" i="9"/>
  <c r="AD93" i="9" s="1"/>
  <c r="AD22" i="9" s="1"/>
  <c r="AC98" i="9"/>
  <c r="AC23" i="9" s="1"/>
  <c r="AD98" i="9"/>
  <c r="AD23" i="9" s="1"/>
  <c r="AC101" i="9"/>
  <c r="AC25" i="9" s="1"/>
  <c r="AD101" i="9"/>
  <c r="AD25" i="9" s="1"/>
  <c r="AC167" i="9"/>
  <c r="AD167" i="9"/>
  <c r="AC170" i="9"/>
  <c r="AD170" i="9"/>
  <c r="AC173" i="9"/>
  <c r="AD173" i="9"/>
  <c r="AC176" i="9"/>
  <c r="AD176" i="9"/>
  <c r="AC186" i="9"/>
  <c r="AD186" i="9"/>
  <c r="AC188" i="9"/>
  <c r="AD188" i="9"/>
  <c r="AC208" i="9"/>
  <c r="AC204" i="9" s="1"/>
  <c r="AC31" i="9" s="1"/>
  <c r="AD208" i="9"/>
  <c r="AD204" i="9" s="1"/>
  <c r="AD31" i="9" s="1"/>
  <c r="AC213" i="9"/>
  <c r="AC33" i="9" s="1"/>
  <c r="AD213" i="9"/>
  <c r="AD33" i="9" s="1"/>
  <c r="AC355" i="9"/>
  <c r="AC354" i="9" s="1"/>
  <c r="AC35" i="9" s="1"/>
  <c r="AD355" i="9"/>
  <c r="AD354" i="9" s="1"/>
  <c r="AD35" i="9" s="1"/>
  <c r="AC361" i="9"/>
  <c r="AC360" i="9" s="1"/>
  <c r="AC36" i="9" s="1"/>
  <c r="AD361" i="9"/>
  <c r="AD360" i="9" s="1"/>
  <c r="AD36" i="9" s="1"/>
  <c r="AC367" i="9"/>
  <c r="AC37" i="9" s="1"/>
  <c r="AD367" i="9"/>
  <c r="AD37" i="9" s="1"/>
  <c r="AO24" i="9"/>
  <c r="AP24" i="9"/>
  <c r="AO27" i="9"/>
  <c r="AP27" i="9"/>
  <c r="AO30" i="9"/>
  <c r="AP30" i="9"/>
  <c r="AO32" i="9"/>
  <c r="AP32" i="9"/>
  <c r="AO38" i="9"/>
  <c r="AP38" i="9"/>
  <c r="AO39" i="9"/>
  <c r="AP39" i="9"/>
  <c r="AO40" i="9"/>
  <c r="AP40" i="9"/>
  <c r="AO47" i="9"/>
  <c r="AO44" i="9" s="1"/>
  <c r="AO43" i="9" s="1"/>
  <c r="AP47" i="9"/>
  <c r="AP44" i="9" s="1"/>
  <c r="AP43" i="9" s="1"/>
  <c r="AO67" i="9"/>
  <c r="AO65" i="9" s="1"/>
  <c r="AP67" i="9"/>
  <c r="AP65" i="9" s="1"/>
  <c r="AO84" i="9"/>
  <c r="AO83" i="9" s="1"/>
  <c r="AP84" i="9"/>
  <c r="AP83" i="9" s="1"/>
  <c r="AO88" i="9"/>
  <c r="AP88" i="9"/>
  <c r="AO90" i="9"/>
  <c r="AP90" i="9"/>
  <c r="AO95" i="9"/>
  <c r="AO93" i="9" s="1"/>
  <c r="AO22" i="9" s="1"/>
  <c r="AP95" i="9"/>
  <c r="AP93" i="9" s="1"/>
  <c r="AP22" i="9" s="1"/>
  <c r="AO98" i="9"/>
  <c r="AO23" i="9" s="1"/>
  <c r="AP98" i="9"/>
  <c r="AP23" i="9" s="1"/>
  <c r="AO101" i="9"/>
  <c r="AO25" i="9" s="1"/>
  <c r="AP101" i="9"/>
  <c r="AP25" i="9" s="1"/>
  <c r="AO167" i="9"/>
  <c r="AP167" i="9"/>
  <c r="AO170" i="9"/>
  <c r="AP170" i="9"/>
  <c r="AO173" i="9"/>
  <c r="AP173" i="9"/>
  <c r="AO176" i="9"/>
  <c r="AP176" i="9"/>
  <c r="AO186" i="9"/>
  <c r="AP186" i="9"/>
  <c r="AO188" i="9"/>
  <c r="AP188" i="9"/>
  <c r="AO208" i="9"/>
  <c r="AO204" i="9" s="1"/>
  <c r="AO31" i="9" s="1"/>
  <c r="AP208" i="9"/>
  <c r="AP204" i="9" s="1"/>
  <c r="AP31" i="9" s="1"/>
  <c r="AO213" i="9"/>
  <c r="AO33" i="9" s="1"/>
  <c r="AP213" i="9"/>
  <c r="AP33" i="9" s="1"/>
  <c r="AO355" i="9"/>
  <c r="AO354" i="9" s="1"/>
  <c r="AP355" i="9"/>
  <c r="AP354" i="9" s="1"/>
  <c r="AP35" i="9" s="1"/>
  <c r="AO361" i="9"/>
  <c r="AO360" i="9" s="1"/>
  <c r="AO36" i="9" s="1"/>
  <c r="AP361" i="9"/>
  <c r="AP360" i="9" s="1"/>
  <c r="AP36" i="9" s="1"/>
  <c r="AO367" i="9"/>
  <c r="AO37" i="9" s="1"/>
  <c r="AP367" i="9"/>
  <c r="AP37" i="9" s="1"/>
  <c r="BA24" i="9"/>
  <c r="BB24" i="9"/>
  <c r="BA27" i="9"/>
  <c r="BB27" i="9"/>
  <c r="BA30" i="9"/>
  <c r="BB30" i="9"/>
  <c r="BA32" i="9"/>
  <c r="BB32" i="9"/>
  <c r="BA38" i="9"/>
  <c r="BB38" i="9"/>
  <c r="BA39" i="9"/>
  <c r="BB39" i="9"/>
  <c r="BA40" i="9"/>
  <c r="BB40" i="9"/>
  <c r="BA47" i="9"/>
  <c r="BA44" i="9" s="1"/>
  <c r="BA43" i="9" s="1"/>
  <c r="BB47" i="9"/>
  <c r="BA67" i="9"/>
  <c r="BA65" i="9" s="1"/>
  <c r="BB67" i="9"/>
  <c r="BA84" i="9"/>
  <c r="BA83" i="9" s="1"/>
  <c r="BB84" i="9"/>
  <c r="BA88" i="9"/>
  <c r="BB88" i="9"/>
  <c r="BA90" i="9"/>
  <c r="BB90" i="9"/>
  <c r="BA95" i="9"/>
  <c r="BA93" i="9" s="1"/>
  <c r="BA22" i="9" s="1"/>
  <c r="BB95" i="9"/>
  <c r="BA98" i="9"/>
  <c r="BA23" i="9" s="1"/>
  <c r="BB98" i="9"/>
  <c r="BA101" i="9"/>
  <c r="BA25" i="9" s="1"/>
  <c r="BB101" i="9"/>
  <c r="BA167" i="9"/>
  <c r="BB167" i="9"/>
  <c r="BA170" i="9"/>
  <c r="BB170" i="9"/>
  <c r="BA173" i="9"/>
  <c r="BB173" i="9"/>
  <c r="BA176" i="9"/>
  <c r="BB176" i="9"/>
  <c r="BA186" i="9"/>
  <c r="BB186" i="9"/>
  <c r="BA188" i="9"/>
  <c r="BB188" i="9"/>
  <c r="BA208" i="9"/>
  <c r="BA204" i="9" s="1"/>
  <c r="BA31" i="9" s="1"/>
  <c r="BB208" i="9"/>
  <c r="BA213" i="9"/>
  <c r="BA33" i="9" s="1"/>
  <c r="BB213" i="9"/>
  <c r="BA355" i="9"/>
  <c r="BA354" i="9" s="1"/>
  <c r="BB355" i="9"/>
  <c r="BA361" i="9"/>
  <c r="BA360" i="9" s="1"/>
  <c r="BA36" i="9" s="1"/>
  <c r="BB361" i="9"/>
  <c r="BA367" i="9"/>
  <c r="BA37" i="9" s="1"/>
  <c r="BB367" i="9"/>
  <c r="BM355" i="9"/>
  <c r="BM354" i="9" s="1"/>
  <c r="BM35" i="9" s="1"/>
  <c r="BN355" i="9"/>
  <c r="BN354" i="9" s="1"/>
  <c r="BN35" i="9" s="1"/>
  <c r="BM361" i="9"/>
  <c r="BM360" i="9" s="1"/>
  <c r="BM36" i="9" s="1"/>
  <c r="BN361" i="9"/>
  <c r="BN360" i="9" s="1"/>
  <c r="BN36" i="9" s="1"/>
  <c r="BM367" i="9"/>
  <c r="BM37" i="9" s="1"/>
  <c r="BN367" i="9"/>
  <c r="BN37" i="9" s="1"/>
  <c r="AJ39" i="1" l="1"/>
  <c r="BB354" i="9"/>
  <c r="BB44" i="9"/>
  <c r="BB360" i="9"/>
  <c r="BB33" i="9"/>
  <c r="BB25" i="9"/>
  <c r="BB37" i="9"/>
  <c r="BB204" i="9"/>
  <c r="BB23" i="9"/>
  <c r="BB83" i="9"/>
  <c r="E188" i="9"/>
  <c r="E175" i="9" s="1"/>
  <c r="E29" i="9" s="1"/>
  <c r="BM191" i="9"/>
  <c r="BM188" i="9" s="1"/>
  <c r="BM175" i="9" s="1"/>
  <c r="BN34" i="9"/>
  <c r="BM34" i="9"/>
  <c r="F88" i="9"/>
  <c r="F64" i="9" s="1"/>
  <c r="F21" i="9" s="1"/>
  <c r="BN89" i="9"/>
  <c r="BN88" i="9" s="1"/>
  <c r="BN64" i="9" s="1"/>
  <c r="BB93" i="9"/>
  <c r="BB65" i="9"/>
  <c r="E88" i="9"/>
  <c r="E64" i="9" s="1"/>
  <c r="E21" i="9" s="1"/>
  <c r="BM89" i="9"/>
  <c r="BM88" i="9" s="1"/>
  <c r="BM64" i="9" s="1"/>
  <c r="BA166" i="9"/>
  <c r="BA28" i="9" s="1"/>
  <c r="AP175" i="9"/>
  <c r="AP29" i="9" s="1"/>
  <c r="AO166" i="9"/>
  <c r="AO28" i="9" s="1"/>
  <c r="F166" i="9"/>
  <c r="F175" i="9"/>
  <c r="F29" i="9" s="1"/>
  <c r="K16" i="1"/>
  <c r="AC34" i="9"/>
  <c r="AD175" i="9"/>
  <c r="AD29" i="9" s="1"/>
  <c r="Q175" i="9"/>
  <c r="Q29" i="9" s="1"/>
  <c r="BB166" i="9"/>
  <c r="Q166" i="9"/>
  <c r="Q28" i="9" s="1"/>
  <c r="AP166" i="9"/>
  <c r="AP28" i="9" s="1"/>
  <c r="AO64" i="9"/>
  <c r="AO21" i="9" s="1"/>
  <c r="BB175" i="9"/>
  <c r="R175" i="9"/>
  <c r="R29" i="9" s="1"/>
  <c r="E166" i="9"/>
  <c r="E28" i="9" s="1"/>
  <c r="AO175" i="9"/>
  <c r="AO29" i="9" s="1"/>
  <c r="BA175" i="9"/>
  <c r="BA29" i="9" s="1"/>
  <c r="AD166" i="9"/>
  <c r="AD28" i="9" s="1"/>
  <c r="R166" i="9"/>
  <c r="R28" i="9" s="1"/>
  <c r="R64" i="9"/>
  <c r="R21" i="9" s="1"/>
  <c r="AC166" i="9"/>
  <c r="AC28" i="9" s="1"/>
  <c r="AC64" i="9"/>
  <c r="AC21" i="9" s="1"/>
  <c r="Q64" i="9"/>
  <c r="Q21" i="9" s="1"/>
  <c r="AC175" i="9"/>
  <c r="AC29" i="9" s="1"/>
  <c r="E20" i="9"/>
  <c r="F20" i="9"/>
  <c r="F35" i="9"/>
  <c r="F34" i="9" s="1"/>
  <c r="F353" i="9"/>
  <c r="E35" i="9"/>
  <c r="E34" i="9" s="1"/>
  <c r="E353" i="9"/>
  <c r="E97" i="9"/>
  <c r="Q20" i="9"/>
  <c r="R353" i="9"/>
  <c r="R35" i="9"/>
  <c r="R34" i="9" s="1"/>
  <c r="R20" i="9"/>
  <c r="Q353" i="9"/>
  <c r="Q35" i="9"/>
  <c r="Q34" i="9" s="1"/>
  <c r="Q97" i="9"/>
  <c r="Q95" i="9" s="1"/>
  <c r="Q93" i="9" s="1"/>
  <c r="Q22" i="9" s="1"/>
  <c r="AD20" i="9"/>
  <c r="AC20" i="9"/>
  <c r="AD34" i="9"/>
  <c r="AD64" i="9"/>
  <c r="AD21" i="9" s="1"/>
  <c r="AD353" i="9"/>
  <c r="AC353" i="9"/>
  <c r="AO20" i="9"/>
  <c r="AP20" i="9"/>
  <c r="AO35" i="9"/>
  <c r="AO34" i="9" s="1"/>
  <c r="AO353" i="9"/>
  <c r="AP34" i="9"/>
  <c r="AP64" i="9"/>
  <c r="AP21" i="9" s="1"/>
  <c r="AP353" i="9"/>
  <c r="BA20" i="9"/>
  <c r="BA35" i="9"/>
  <c r="BA34" i="9" s="1"/>
  <c r="BA353" i="9"/>
  <c r="BB36" i="9"/>
  <c r="BA64" i="9"/>
  <c r="BA21" i="9" s="1"/>
  <c r="BM353" i="9"/>
  <c r="BN353" i="9"/>
  <c r="BX367" i="9"/>
  <c r="BX37" i="9" s="1"/>
  <c r="BW367" i="9"/>
  <c r="BW37" i="9" s="1"/>
  <c r="BV367" i="9"/>
  <c r="BV37" i="9" s="1"/>
  <c r="BU367" i="9"/>
  <c r="BU37" i="9" s="1"/>
  <c r="BT367" i="9"/>
  <c r="BT37" i="9" s="1"/>
  <c r="BS367" i="9"/>
  <c r="BS37" i="9" s="1"/>
  <c r="BR367" i="9"/>
  <c r="BR37" i="9" s="1"/>
  <c r="BQ367" i="9"/>
  <c r="BQ37" i="9" s="1"/>
  <c r="BP367" i="9"/>
  <c r="BP37" i="9" s="1"/>
  <c r="BO367" i="9"/>
  <c r="BO37" i="9" s="1"/>
  <c r="BL367" i="9"/>
  <c r="BK367" i="9"/>
  <c r="BK37" i="9" s="1"/>
  <c r="BJ367" i="9"/>
  <c r="BJ37" i="9" s="1"/>
  <c r="BI367" i="9"/>
  <c r="BI37" i="9" s="1"/>
  <c r="BH367" i="9"/>
  <c r="BH37" i="9" s="1"/>
  <c r="BG367" i="9"/>
  <c r="BF367" i="9"/>
  <c r="BF37" i="9" s="1"/>
  <c r="BE367" i="9"/>
  <c r="BD367" i="9"/>
  <c r="BD37" i="9" s="1"/>
  <c r="BC367" i="9"/>
  <c r="BC37" i="9" s="1"/>
  <c r="AZ367" i="9"/>
  <c r="AY367" i="9"/>
  <c r="AY37" i="9" s="1"/>
  <c r="AX367" i="9"/>
  <c r="AX37" i="9" s="1"/>
  <c r="AW367" i="9"/>
  <c r="AV367" i="9"/>
  <c r="AV37" i="9" s="1"/>
  <c r="AU367" i="9"/>
  <c r="AT367" i="9"/>
  <c r="AS367" i="9"/>
  <c r="AR367" i="9"/>
  <c r="AR37" i="9" s="1"/>
  <c r="AQ367" i="9"/>
  <c r="AQ37" i="9" s="1"/>
  <c r="AN367" i="9"/>
  <c r="AN37" i="9" s="1"/>
  <c r="AM367" i="9"/>
  <c r="AL367" i="9"/>
  <c r="AL37" i="9" s="1"/>
  <c r="AK367" i="9"/>
  <c r="AJ367" i="9"/>
  <c r="AI367" i="9"/>
  <c r="AI37" i="9" s="1"/>
  <c r="AH367" i="9"/>
  <c r="AH37" i="9" s="1"/>
  <c r="AG367" i="9"/>
  <c r="AG37" i="9" s="1"/>
  <c r="AF367" i="9"/>
  <c r="AF37" i="9" s="1"/>
  <c r="AE367" i="9"/>
  <c r="AB367" i="9"/>
  <c r="AB37" i="9" s="1"/>
  <c r="AA367" i="9"/>
  <c r="Z367" i="9"/>
  <c r="Z37" i="9" s="1"/>
  <c r="Y367" i="9"/>
  <c r="Y37" i="9" s="1"/>
  <c r="X367" i="9"/>
  <c r="X37" i="9" s="1"/>
  <c r="W367" i="9"/>
  <c r="W37" i="9" s="1"/>
  <c r="V367" i="9"/>
  <c r="V37" i="9" s="1"/>
  <c r="U367" i="9"/>
  <c r="T367" i="9"/>
  <c r="T37" i="9" s="1"/>
  <c r="S367" i="9"/>
  <c r="P367" i="9"/>
  <c r="P37" i="9" s="1"/>
  <c r="O367" i="9"/>
  <c r="N367" i="9"/>
  <c r="N37" i="9" s="1"/>
  <c r="M367" i="9"/>
  <c r="M37" i="9" s="1"/>
  <c r="L367" i="9"/>
  <c r="L37" i="9" s="1"/>
  <c r="K367" i="9"/>
  <c r="J367" i="9"/>
  <c r="J37" i="9" s="1"/>
  <c r="I367" i="9"/>
  <c r="H367" i="9"/>
  <c r="G367" i="9"/>
  <c r="G37" i="9" s="1"/>
  <c r="BX361" i="9"/>
  <c r="BX360" i="9" s="1"/>
  <c r="BX36" i="9" s="1"/>
  <c r="BW361" i="9"/>
  <c r="BW360" i="9" s="1"/>
  <c r="BW36" i="9" s="1"/>
  <c r="BV361" i="9"/>
  <c r="BV360" i="9" s="1"/>
  <c r="BV36" i="9" s="1"/>
  <c r="BU361" i="9"/>
  <c r="BU360" i="9" s="1"/>
  <c r="BU36" i="9" s="1"/>
  <c r="BT361" i="9"/>
  <c r="BT360" i="9" s="1"/>
  <c r="BT36" i="9" s="1"/>
  <c r="BS361" i="9"/>
  <c r="BS360" i="9" s="1"/>
  <c r="BS36" i="9" s="1"/>
  <c r="BR361" i="9"/>
  <c r="BR360" i="9" s="1"/>
  <c r="BR36" i="9" s="1"/>
  <c r="BQ361" i="9"/>
  <c r="BQ360" i="9" s="1"/>
  <c r="BQ36" i="9" s="1"/>
  <c r="BP361" i="9"/>
  <c r="BP360" i="9" s="1"/>
  <c r="BP36" i="9" s="1"/>
  <c r="BO361" i="9"/>
  <c r="BO360" i="9" s="1"/>
  <c r="BO36" i="9" s="1"/>
  <c r="BL361" i="9"/>
  <c r="BL360" i="9" s="1"/>
  <c r="BL36" i="9" s="1"/>
  <c r="BK361" i="9"/>
  <c r="BK360" i="9" s="1"/>
  <c r="BJ361" i="9"/>
  <c r="BJ360" i="9" s="1"/>
  <c r="BJ36" i="9" s="1"/>
  <c r="BI361" i="9"/>
  <c r="BI360" i="9" s="1"/>
  <c r="BH361" i="9"/>
  <c r="BH360" i="9" s="1"/>
  <c r="BH36" i="9" s="1"/>
  <c r="BG361" i="9"/>
  <c r="BG360" i="9" s="1"/>
  <c r="BG36" i="9" s="1"/>
  <c r="BF361" i="9"/>
  <c r="BF360" i="9" s="1"/>
  <c r="BF36" i="9" s="1"/>
  <c r="BE361" i="9"/>
  <c r="BE360" i="9" s="1"/>
  <c r="BE36" i="9" s="1"/>
  <c r="BD361" i="9"/>
  <c r="BD360" i="9" s="1"/>
  <c r="BD36" i="9" s="1"/>
  <c r="BC361" i="9"/>
  <c r="BC360" i="9" s="1"/>
  <c r="AZ361" i="9"/>
  <c r="AZ360" i="9" s="1"/>
  <c r="AZ36" i="9" s="1"/>
  <c r="AY361" i="9"/>
  <c r="AY360" i="9" s="1"/>
  <c r="AY36" i="9" s="1"/>
  <c r="AX361" i="9"/>
  <c r="AX360" i="9" s="1"/>
  <c r="AX36" i="9" s="1"/>
  <c r="AW361" i="9"/>
  <c r="AW360" i="9" s="1"/>
  <c r="AW36" i="9" s="1"/>
  <c r="AV361" i="9"/>
  <c r="AV360" i="9" s="1"/>
  <c r="AV36" i="9" s="1"/>
  <c r="AU361" i="9"/>
  <c r="AU360" i="9" s="1"/>
  <c r="AU36" i="9" s="1"/>
  <c r="AT361" i="9"/>
  <c r="AT360" i="9" s="1"/>
  <c r="AS361" i="9"/>
  <c r="AS360" i="9" s="1"/>
  <c r="AR361" i="9"/>
  <c r="AR360" i="9" s="1"/>
  <c r="AR36" i="9" s="1"/>
  <c r="AQ361" i="9"/>
  <c r="AQ360" i="9" s="1"/>
  <c r="AN361" i="9"/>
  <c r="AN360" i="9" s="1"/>
  <c r="AN36" i="9" s="1"/>
  <c r="AM361" i="9"/>
  <c r="AM360" i="9" s="1"/>
  <c r="AM36" i="9" s="1"/>
  <c r="AL361" i="9"/>
  <c r="AL360" i="9" s="1"/>
  <c r="AK361" i="9"/>
  <c r="AK360" i="9" s="1"/>
  <c r="AK36" i="9" s="1"/>
  <c r="AJ361" i="9"/>
  <c r="AJ360" i="9" s="1"/>
  <c r="AJ36" i="9" s="1"/>
  <c r="AI361" i="9"/>
  <c r="AI360" i="9" s="1"/>
  <c r="AI36" i="9" s="1"/>
  <c r="AH361" i="9"/>
  <c r="AH360" i="9" s="1"/>
  <c r="AH36" i="9" s="1"/>
  <c r="AG361" i="9"/>
  <c r="AG360" i="9" s="1"/>
  <c r="AG36" i="9" s="1"/>
  <c r="AF361" i="9"/>
  <c r="AF360" i="9" s="1"/>
  <c r="AF36" i="9" s="1"/>
  <c r="AE361" i="9"/>
  <c r="AE360" i="9" s="1"/>
  <c r="AE36" i="9" s="1"/>
  <c r="AB361" i="9"/>
  <c r="AB360" i="9" s="1"/>
  <c r="AB36" i="9" s="1"/>
  <c r="AA361" i="9"/>
  <c r="AA360" i="9" s="1"/>
  <c r="AA36" i="9" s="1"/>
  <c r="Z361" i="9"/>
  <c r="Z360" i="9" s="1"/>
  <c r="Z36" i="9" s="1"/>
  <c r="Y361" i="9"/>
  <c r="Y360" i="9" s="1"/>
  <c r="Y36" i="9" s="1"/>
  <c r="X361" i="9"/>
  <c r="X360" i="9" s="1"/>
  <c r="X36" i="9" s="1"/>
  <c r="W361" i="9"/>
  <c r="W360" i="9" s="1"/>
  <c r="V361" i="9"/>
  <c r="V360" i="9" s="1"/>
  <c r="U361" i="9"/>
  <c r="U360" i="9" s="1"/>
  <c r="U36" i="9" s="1"/>
  <c r="T361" i="9"/>
  <c r="T360" i="9" s="1"/>
  <c r="T36" i="9" s="1"/>
  <c r="S361" i="9"/>
  <c r="S360" i="9" s="1"/>
  <c r="S36" i="9" s="1"/>
  <c r="P361" i="9"/>
  <c r="P360" i="9" s="1"/>
  <c r="P36" i="9" s="1"/>
  <c r="O361" i="9"/>
  <c r="O360" i="9" s="1"/>
  <c r="O36" i="9" s="1"/>
  <c r="N361" i="9"/>
  <c r="N360" i="9" s="1"/>
  <c r="N36" i="9" s="1"/>
  <c r="M361" i="9"/>
  <c r="M360" i="9" s="1"/>
  <c r="M36" i="9" s="1"/>
  <c r="L361" i="9"/>
  <c r="L360" i="9" s="1"/>
  <c r="L36" i="9" s="1"/>
  <c r="K361" i="9"/>
  <c r="K360" i="9" s="1"/>
  <c r="K36" i="9" s="1"/>
  <c r="J361" i="9"/>
  <c r="J360" i="9" s="1"/>
  <c r="J36" i="9" s="1"/>
  <c r="I361" i="9"/>
  <c r="I360" i="9" s="1"/>
  <c r="I36" i="9" s="1"/>
  <c r="H361" i="9"/>
  <c r="H360" i="9" s="1"/>
  <c r="H36" i="9" s="1"/>
  <c r="G361" i="9"/>
  <c r="G360" i="9" s="1"/>
  <c r="G36" i="9" s="1"/>
  <c r="BX355" i="9"/>
  <c r="BX354" i="9" s="1"/>
  <c r="BX35" i="9" s="1"/>
  <c r="BW355" i="9"/>
  <c r="BW354" i="9" s="1"/>
  <c r="BW35" i="9" s="1"/>
  <c r="BV355" i="9"/>
  <c r="BV354" i="9" s="1"/>
  <c r="BV35" i="9" s="1"/>
  <c r="BU355" i="9"/>
  <c r="BU354" i="9" s="1"/>
  <c r="BU35" i="9" s="1"/>
  <c r="BU34" i="9" s="1"/>
  <c r="BT355" i="9"/>
  <c r="BT354" i="9" s="1"/>
  <c r="BT35" i="9" s="1"/>
  <c r="BS355" i="9"/>
  <c r="BS354" i="9" s="1"/>
  <c r="BS35" i="9" s="1"/>
  <c r="BS34" i="9" s="1"/>
  <c r="BR355" i="9"/>
  <c r="BR354" i="9" s="1"/>
  <c r="BR35" i="9" s="1"/>
  <c r="BQ355" i="9"/>
  <c r="BQ354" i="9" s="1"/>
  <c r="BQ35" i="9" s="1"/>
  <c r="BP355" i="9"/>
  <c r="BP354" i="9" s="1"/>
  <c r="BP35" i="9" s="1"/>
  <c r="BO355" i="9"/>
  <c r="BO354" i="9" s="1"/>
  <c r="BO35" i="9" s="1"/>
  <c r="BL355" i="9"/>
  <c r="BL354" i="9" s="1"/>
  <c r="BK355" i="9"/>
  <c r="BK354" i="9" s="1"/>
  <c r="BJ355" i="9"/>
  <c r="BJ354" i="9" s="1"/>
  <c r="BI355" i="9"/>
  <c r="BI354" i="9" s="1"/>
  <c r="BI35" i="9" s="1"/>
  <c r="BH355" i="9"/>
  <c r="BH354" i="9" s="1"/>
  <c r="BH35" i="9" s="1"/>
  <c r="BG355" i="9"/>
  <c r="BG354" i="9" s="1"/>
  <c r="BG35" i="9" s="1"/>
  <c r="BF355" i="9"/>
  <c r="BF354" i="9" s="1"/>
  <c r="BF35" i="9" s="1"/>
  <c r="BE355" i="9"/>
  <c r="BE354" i="9" s="1"/>
  <c r="BD355" i="9"/>
  <c r="BD354" i="9" s="1"/>
  <c r="BD35" i="9" s="1"/>
  <c r="BC355" i="9"/>
  <c r="BC354" i="9" s="1"/>
  <c r="BC35" i="9" s="1"/>
  <c r="AZ355" i="9"/>
  <c r="AZ354" i="9" s="1"/>
  <c r="AZ35" i="9" s="1"/>
  <c r="AY355" i="9"/>
  <c r="AY354" i="9" s="1"/>
  <c r="AX355" i="9"/>
  <c r="AX354" i="9" s="1"/>
  <c r="AX35" i="9" s="1"/>
  <c r="AW355" i="9"/>
  <c r="AW354" i="9" s="1"/>
  <c r="AV355" i="9"/>
  <c r="AV354" i="9" s="1"/>
  <c r="AV35" i="9" s="1"/>
  <c r="AU355" i="9"/>
  <c r="AU354" i="9" s="1"/>
  <c r="AT355" i="9"/>
  <c r="AT354" i="9" s="1"/>
  <c r="AS355" i="9"/>
  <c r="AS354" i="9" s="1"/>
  <c r="AS35" i="9" s="1"/>
  <c r="AR355" i="9"/>
  <c r="AR354" i="9" s="1"/>
  <c r="AR35" i="9" s="1"/>
  <c r="AQ355" i="9"/>
  <c r="AQ354" i="9" s="1"/>
  <c r="AQ35" i="9" s="1"/>
  <c r="AN355" i="9"/>
  <c r="AN354" i="9" s="1"/>
  <c r="AM355" i="9"/>
  <c r="AM354" i="9" s="1"/>
  <c r="AL355" i="9"/>
  <c r="AL354" i="9" s="1"/>
  <c r="AK355" i="9"/>
  <c r="AK354" i="9" s="1"/>
  <c r="AK35" i="9" s="1"/>
  <c r="AJ355" i="9"/>
  <c r="AJ354" i="9" s="1"/>
  <c r="AJ35" i="9" s="1"/>
  <c r="AI355" i="9"/>
  <c r="AI354" i="9" s="1"/>
  <c r="AH355" i="9"/>
  <c r="AH354" i="9" s="1"/>
  <c r="AH35" i="9" s="1"/>
  <c r="AG355" i="9"/>
  <c r="AG354" i="9" s="1"/>
  <c r="AG35" i="9" s="1"/>
  <c r="AF355" i="9"/>
  <c r="AF354" i="9" s="1"/>
  <c r="AF35" i="9" s="1"/>
  <c r="AE355" i="9"/>
  <c r="AE354" i="9" s="1"/>
  <c r="AE35" i="9" s="1"/>
  <c r="AB355" i="9"/>
  <c r="AB354" i="9" s="1"/>
  <c r="AB35" i="9" s="1"/>
  <c r="AA355" i="9"/>
  <c r="AA354" i="9" s="1"/>
  <c r="AA35" i="9" s="1"/>
  <c r="Z355" i="9"/>
  <c r="Z354" i="9" s="1"/>
  <c r="Y355" i="9"/>
  <c r="Y354" i="9" s="1"/>
  <c r="Y35" i="9" s="1"/>
  <c r="X355" i="9"/>
  <c r="X354" i="9" s="1"/>
  <c r="X35" i="9" s="1"/>
  <c r="W355" i="9"/>
  <c r="W354" i="9" s="1"/>
  <c r="W35" i="9" s="1"/>
  <c r="V355" i="9"/>
  <c r="V354" i="9" s="1"/>
  <c r="U355" i="9"/>
  <c r="U354" i="9" s="1"/>
  <c r="U35" i="9" s="1"/>
  <c r="T355" i="9"/>
  <c r="T354" i="9" s="1"/>
  <c r="T35" i="9" s="1"/>
  <c r="S355" i="9"/>
  <c r="S354" i="9" s="1"/>
  <c r="P355" i="9"/>
  <c r="P354" i="9" s="1"/>
  <c r="P35" i="9" s="1"/>
  <c r="O355" i="9"/>
  <c r="O354" i="9" s="1"/>
  <c r="O35" i="9" s="1"/>
  <c r="N355" i="9"/>
  <c r="N354" i="9" s="1"/>
  <c r="N35" i="9" s="1"/>
  <c r="M355" i="9"/>
  <c r="M354" i="9" s="1"/>
  <c r="M35" i="9" s="1"/>
  <c r="L355" i="9"/>
  <c r="L354" i="9" s="1"/>
  <c r="L35" i="9" s="1"/>
  <c r="K355" i="9"/>
  <c r="K354" i="9" s="1"/>
  <c r="J355" i="9"/>
  <c r="J354" i="9" s="1"/>
  <c r="I355" i="9"/>
  <c r="I354" i="9" s="1"/>
  <c r="I35" i="9" s="1"/>
  <c r="H355" i="9"/>
  <c r="H354" i="9" s="1"/>
  <c r="H35" i="9" s="1"/>
  <c r="G355" i="9"/>
  <c r="G354" i="9" s="1"/>
  <c r="G35" i="9" s="1"/>
  <c r="BL213" i="9"/>
  <c r="BL33" i="9" s="1"/>
  <c r="BK213" i="9"/>
  <c r="BK33" i="9" s="1"/>
  <c r="BJ213" i="9"/>
  <c r="BJ33" i="9" s="1"/>
  <c r="BI213" i="9"/>
  <c r="BI33" i="9" s="1"/>
  <c r="BH213" i="9"/>
  <c r="BH33" i="9" s="1"/>
  <c r="BG213" i="9"/>
  <c r="BF213" i="9"/>
  <c r="BE213" i="9"/>
  <c r="BE33" i="9" s="1"/>
  <c r="BD213" i="9"/>
  <c r="BD33" i="9" s="1"/>
  <c r="BC213" i="9"/>
  <c r="BC33" i="9" s="1"/>
  <c r="AZ213" i="9"/>
  <c r="AZ33" i="9" s="1"/>
  <c r="AY213" i="9"/>
  <c r="AX213" i="9"/>
  <c r="AX33" i="9" s="1"/>
  <c r="AW213" i="9"/>
  <c r="AV213" i="9"/>
  <c r="AV33" i="9" s="1"/>
  <c r="AU213" i="9"/>
  <c r="AU33" i="9" s="1"/>
  <c r="AT213" i="9"/>
  <c r="AT33" i="9" s="1"/>
  <c r="AS213" i="9"/>
  <c r="AS33" i="9" s="1"/>
  <c r="AR213" i="9"/>
  <c r="AR33" i="9" s="1"/>
  <c r="AQ213" i="9"/>
  <c r="AQ33" i="9" s="1"/>
  <c r="AN213" i="9"/>
  <c r="AM213" i="9"/>
  <c r="AL213" i="9"/>
  <c r="AL33" i="9" s="1"/>
  <c r="AK213" i="9"/>
  <c r="AK33" i="9" s="1"/>
  <c r="AJ213" i="9"/>
  <c r="AJ33" i="9" s="1"/>
  <c r="AI213" i="9"/>
  <c r="AI33" i="9" s="1"/>
  <c r="AH213" i="9"/>
  <c r="AH33" i="9" s="1"/>
  <c r="AG213" i="9"/>
  <c r="AG33" i="9" s="1"/>
  <c r="AF213" i="9"/>
  <c r="AF33" i="9" s="1"/>
  <c r="AE213" i="9"/>
  <c r="AB213" i="9"/>
  <c r="AA213" i="9"/>
  <c r="AA33" i="9" s="1"/>
  <c r="Z213" i="9"/>
  <c r="Z33" i="9" s="1"/>
  <c r="Y213" i="9"/>
  <c r="Y33" i="9" s="1"/>
  <c r="X213" i="9"/>
  <c r="W213" i="9"/>
  <c r="W33" i="9" s="1"/>
  <c r="V213" i="9"/>
  <c r="V33" i="9" s="1"/>
  <c r="U213" i="9"/>
  <c r="T213" i="9"/>
  <c r="T33" i="9" s="1"/>
  <c r="S213" i="9"/>
  <c r="S33" i="9" s="1"/>
  <c r="P213" i="9"/>
  <c r="P33" i="9" s="1"/>
  <c r="O213" i="9"/>
  <c r="O33" i="9" s="1"/>
  <c r="N213" i="9"/>
  <c r="N33" i="9" s="1"/>
  <c r="M213" i="9"/>
  <c r="M33" i="9" s="1"/>
  <c r="L213" i="9"/>
  <c r="K213" i="9"/>
  <c r="J213" i="9"/>
  <c r="J33" i="9" s="1"/>
  <c r="I213" i="9"/>
  <c r="I33" i="9" s="1"/>
  <c r="H213" i="9"/>
  <c r="H33" i="9" s="1"/>
  <c r="G213" i="9"/>
  <c r="G33" i="9" s="1"/>
  <c r="BL208" i="9"/>
  <c r="BL204" i="9" s="1"/>
  <c r="BL31" i="9" s="1"/>
  <c r="BK208" i="9"/>
  <c r="BK204" i="9" s="1"/>
  <c r="BK31" i="9" s="1"/>
  <c r="BJ208" i="9"/>
  <c r="BJ204" i="9" s="1"/>
  <c r="BJ31" i="9" s="1"/>
  <c r="BI208" i="9"/>
  <c r="BI204" i="9" s="1"/>
  <c r="BH208" i="9"/>
  <c r="BH204" i="9" s="1"/>
  <c r="BH31" i="9" s="1"/>
  <c r="BG208" i="9"/>
  <c r="BG204" i="9" s="1"/>
  <c r="BG31" i="9" s="1"/>
  <c r="BF208" i="9"/>
  <c r="BF204" i="9" s="1"/>
  <c r="BF31" i="9" s="1"/>
  <c r="BE208" i="9"/>
  <c r="BE204" i="9" s="1"/>
  <c r="BE31" i="9" s="1"/>
  <c r="BD208" i="9"/>
  <c r="BD204" i="9" s="1"/>
  <c r="BD31" i="9" s="1"/>
  <c r="BC208" i="9"/>
  <c r="BC204" i="9" s="1"/>
  <c r="BC31" i="9" s="1"/>
  <c r="AZ208" i="9"/>
  <c r="AZ204" i="9" s="1"/>
  <c r="AZ31" i="9" s="1"/>
  <c r="AY208" i="9"/>
  <c r="AY204" i="9" s="1"/>
  <c r="AX208" i="9"/>
  <c r="AX204" i="9" s="1"/>
  <c r="AX31" i="9" s="1"/>
  <c r="AW208" i="9"/>
  <c r="AW204" i="9" s="1"/>
  <c r="AW31" i="9" s="1"/>
  <c r="AV208" i="9"/>
  <c r="AV204" i="9" s="1"/>
  <c r="AV31" i="9" s="1"/>
  <c r="AU208" i="9"/>
  <c r="AU204" i="9" s="1"/>
  <c r="AU31" i="9" s="1"/>
  <c r="AT208" i="9"/>
  <c r="AT204" i="9" s="1"/>
  <c r="AT31" i="9" s="1"/>
  <c r="AS208" i="9"/>
  <c r="AS204" i="9" s="1"/>
  <c r="AS31" i="9" s="1"/>
  <c r="AR208" i="9"/>
  <c r="AR204" i="9" s="1"/>
  <c r="AR31" i="9" s="1"/>
  <c r="AQ208" i="9"/>
  <c r="AQ204" i="9" s="1"/>
  <c r="AN208" i="9"/>
  <c r="AN204" i="9" s="1"/>
  <c r="AN31" i="9" s="1"/>
  <c r="AM208" i="9"/>
  <c r="AM204" i="9" s="1"/>
  <c r="AM31" i="9" s="1"/>
  <c r="AL208" i="9"/>
  <c r="AL204" i="9" s="1"/>
  <c r="AL31" i="9" s="1"/>
  <c r="AK208" i="9"/>
  <c r="AK204" i="9" s="1"/>
  <c r="AK31" i="9" s="1"/>
  <c r="AJ208" i="9"/>
  <c r="AJ204" i="9" s="1"/>
  <c r="AJ31" i="9" s="1"/>
  <c r="AI208" i="9"/>
  <c r="AI204" i="9" s="1"/>
  <c r="AI31" i="9" s="1"/>
  <c r="AH208" i="9"/>
  <c r="AH204" i="9" s="1"/>
  <c r="AH31" i="9" s="1"/>
  <c r="AG208" i="9"/>
  <c r="AG204" i="9" s="1"/>
  <c r="AG31" i="9" s="1"/>
  <c r="AF208" i="9"/>
  <c r="AF204" i="9" s="1"/>
  <c r="AF31" i="9" s="1"/>
  <c r="AE208" i="9"/>
  <c r="AE204" i="9" s="1"/>
  <c r="AE31" i="9" s="1"/>
  <c r="AB208" i="9"/>
  <c r="AB204" i="9" s="1"/>
  <c r="AB31" i="9" s="1"/>
  <c r="AA208" i="9"/>
  <c r="AA204" i="9" s="1"/>
  <c r="AA31" i="9" s="1"/>
  <c r="Z208" i="9"/>
  <c r="Z204" i="9" s="1"/>
  <c r="Y208" i="9"/>
  <c r="Y204" i="9" s="1"/>
  <c r="Y31" i="9" s="1"/>
  <c r="X208" i="9"/>
  <c r="X204" i="9" s="1"/>
  <c r="X31" i="9" s="1"/>
  <c r="W208" i="9"/>
  <c r="W204" i="9" s="1"/>
  <c r="V208" i="9"/>
  <c r="V204" i="9" s="1"/>
  <c r="V31" i="9" s="1"/>
  <c r="U208" i="9"/>
  <c r="U204" i="9" s="1"/>
  <c r="U31" i="9" s="1"/>
  <c r="T208" i="9"/>
  <c r="T204" i="9" s="1"/>
  <c r="T31" i="9" s="1"/>
  <c r="S208" i="9"/>
  <c r="S204" i="9" s="1"/>
  <c r="S31" i="9" s="1"/>
  <c r="P208" i="9"/>
  <c r="P204" i="9" s="1"/>
  <c r="P31" i="9" s="1"/>
  <c r="O208" i="9"/>
  <c r="O204" i="9" s="1"/>
  <c r="O31" i="9" s="1"/>
  <c r="N208" i="9"/>
  <c r="N204" i="9" s="1"/>
  <c r="N31" i="9" s="1"/>
  <c r="M208" i="9"/>
  <c r="M204" i="9" s="1"/>
  <c r="L208" i="9"/>
  <c r="L204" i="9" s="1"/>
  <c r="L31" i="9" s="1"/>
  <c r="K208" i="9"/>
  <c r="K204" i="9" s="1"/>
  <c r="K31" i="9" s="1"/>
  <c r="J208" i="9"/>
  <c r="J204" i="9" s="1"/>
  <c r="J31" i="9" s="1"/>
  <c r="I208" i="9"/>
  <c r="I204" i="9" s="1"/>
  <c r="I31" i="9" s="1"/>
  <c r="H208" i="9"/>
  <c r="H204" i="9" s="1"/>
  <c r="H31" i="9" s="1"/>
  <c r="G208" i="9"/>
  <c r="G204" i="9" s="1"/>
  <c r="G31" i="9" s="1"/>
  <c r="BL188" i="9"/>
  <c r="BK188" i="9"/>
  <c r="BJ188" i="9"/>
  <c r="BI188" i="9"/>
  <c r="BH188" i="9"/>
  <c r="BG188" i="9"/>
  <c r="BF188" i="9"/>
  <c r="BE188" i="9"/>
  <c r="BD188" i="9"/>
  <c r="BC188" i="9"/>
  <c r="AZ188" i="9"/>
  <c r="AY188" i="9"/>
  <c r="AX188" i="9"/>
  <c r="AW188" i="9"/>
  <c r="AV188" i="9"/>
  <c r="AU188" i="9"/>
  <c r="AT188" i="9"/>
  <c r="AS188" i="9"/>
  <c r="AR188" i="9"/>
  <c r="AQ188" i="9"/>
  <c r="AN188" i="9"/>
  <c r="AM188" i="9"/>
  <c r="AL188" i="9"/>
  <c r="AK188" i="9"/>
  <c r="AJ188" i="9"/>
  <c r="AI188" i="9"/>
  <c r="AH188" i="9"/>
  <c r="AG188" i="9"/>
  <c r="AF188" i="9"/>
  <c r="AE188" i="9"/>
  <c r="AB188" i="9"/>
  <c r="AA188" i="9"/>
  <c r="Z188" i="9"/>
  <c r="Y188" i="9"/>
  <c r="X188" i="9"/>
  <c r="W188" i="9"/>
  <c r="V188" i="9"/>
  <c r="U188" i="9"/>
  <c r="T188" i="9"/>
  <c r="S188" i="9"/>
  <c r="P188" i="9"/>
  <c r="O188" i="9"/>
  <c r="N188" i="9"/>
  <c r="M188" i="9"/>
  <c r="L188" i="9"/>
  <c r="K188" i="9"/>
  <c r="J188" i="9"/>
  <c r="I188" i="9"/>
  <c r="H188" i="9"/>
  <c r="G188" i="9"/>
  <c r="BL186" i="9"/>
  <c r="BK186" i="9"/>
  <c r="BJ186" i="9"/>
  <c r="BI186" i="9"/>
  <c r="BH186" i="9"/>
  <c r="BG186" i="9"/>
  <c r="BF186" i="9"/>
  <c r="BE186" i="9"/>
  <c r="BD186" i="9"/>
  <c r="BC186" i="9"/>
  <c r="AZ186" i="9"/>
  <c r="AY186" i="9"/>
  <c r="AX186" i="9"/>
  <c r="AW186" i="9"/>
  <c r="AV186" i="9"/>
  <c r="AU186" i="9"/>
  <c r="AT186" i="9"/>
  <c r="AS186" i="9"/>
  <c r="AR186" i="9"/>
  <c r="AQ186" i="9"/>
  <c r="AN186" i="9"/>
  <c r="AM186" i="9"/>
  <c r="AL186" i="9"/>
  <c r="AK186" i="9"/>
  <c r="AJ186" i="9"/>
  <c r="AI186" i="9"/>
  <c r="AH186" i="9"/>
  <c r="AG186" i="9"/>
  <c r="AF186" i="9"/>
  <c r="AE186" i="9"/>
  <c r="AB186" i="9"/>
  <c r="AA186" i="9"/>
  <c r="Z186" i="9"/>
  <c r="Y186" i="9"/>
  <c r="X186" i="9"/>
  <c r="W186" i="9"/>
  <c r="V186" i="9"/>
  <c r="U186" i="9"/>
  <c r="T186" i="9"/>
  <c r="S186" i="9"/>
  <c r="P186" i="9"/>
  <c r="O186" i="9"/>
  <c r="N186" i="9"/>
  <c r="M186" i="9"/>
  <c r="L186" i="9"/>
  <c r="K186" i="9"/>
  <c r="J186" i="9"/>
  <c r="I186" i="9"/>
  <c r="H186" i="9"/>
  <c r="G186" i="9"/>
  <c r="BL176" i="9"/>
  <c r="BK176" i="9"/>
  <c r="BJ176" i="9"/>
  <c r="BI176" i="9"/>
  <c r="BH176" i="9"/>
  <c r="BG176" i="9"/>
  <c r="BF176" i="9"/>
  <c r="BE176" i="9"/>
  <c r="BD176" i="9"/>
  <c r="BC176" i="9"/>
  <c r="AZ176" i="9"/>
  <c r="AY176" i="9"/>
  <c r="AX176" i="9"/>
  <c r="AW176" i="9"/>
  <c r="AV176" i="9"/>
  <c r="AU176" i="9"/>
  <c r="AT176" i="9"/>
  <c r="AS176" i="9"/>
  <c r="AR176" i="9"/>
  <c r="AQ176" i="9"/>
  <c r="AN176" i="9"/>
  <c r="AM176" i="9"/>
  <c r="AL176" i="9"/>
  <c r="AK176" i="9"/>
  <c r="AJ176" i="9"/>
  <c r="AI176" i="9"/>
  <c r="AH176" i="9"/>
  <c r="AG176" i="9"/>
  <c r="AF176" i="9"/>
  <c r="AE176" i="9"/>
  <c r="AB176" i="9"/>
  <c r="AA176" i="9"/>
  <c r="Z176" i="9"/>
  <c r="Y176" i="9"/>
  <c r="X176" i="9"/>
  <c r="W176" i="9"/>
  <c r="V176" i="9"/>
  <c r="U176" i="9"/>
  <c r="T176" i="9"/>
  <c r="S176" i="9"/>
  <c r="P176" i="9"/>
  <c r="O176" i="9"/>
  <c r="N176" i="9"/>
  <c r="M176" i="9"/>
  <c r="L176" i="9"/>
  <c r="K176" i="9"/>
  <c r="J176" i="9"/>
  <c r="I176" i="9"/>
  <c r="H176" i="9"/>
  <c r="G176" i="9"/>
  <c r="BL173" i="9"/>
  <c r="BK173" i="9"/>
  <c r="BJ173" i="9"/>
  <c r="BI173" i="9"/>
  <c r="BH173" i="9"/>
  <c r="BG173" i="9"/>
  <c r="BF173" i="9"/>
  <c r="BE173" i="9"/>
  <c r="BD173" i="9"/>
  <c r="BC173" i="9"/>
  <c r="AZ173" i="9"/>
  <c r="AY173" i="9"/>
  <c r="AX173" i="9"/>
  <c r="AW173" i="9"/>
  <c r="AV173" i="9"/>
  <c r="AU173" i="9"/>
  <c r="AT173" i="9"/>
  <c r="AS173" i="9"/>
  <c r="AR173" i="9"/>
  <c r="AQ173" i="9"/>
  <c r="AN173" i="9"/>
  <c r="AM173" i="9"/>
  <c r="AL173" i="9"/>
  <c r="AK173" i="9"/>
  <c r="AJ173" i="9"/>
  <c r="AI173" i="9"/>
  <c r="AH173" i="9"/>
  <c r="AG173" i="9"/>
  <c r="AF173" i="9"/>
  <c r="AE173" i="9"/>
  <c r="AB173" i="9"/>
  <c r="AA173" i="9"/>
  <c r="Z173" i="9"/>
  <c r="Y173" i="9"/>
  <c r="X173" i="9"/>
  <c r="W173" i="9"/>
  <c r="V173" i="9"/>
  <c r="U173" i="9"/>
  <c r="T173" i="9"/>
  <c r="S173" i="9"/>
  <c r="P173" i="9"/>
  <c r="O173" i="9"/>
  <c r="N173" i="9"/>
  <c r="M173" i="9"/>
  <c r="L173" i="9"/>
  <c r="K173" i="9"/>
  <c r="J173" i="9"/>
  <c r="I173" i="9"/>
  <c r="H173" i="9"/>
  <c r="G173" i="9"/>
  <c r="BL170" i="9"/>
  <c r="BK170" i="9"/>
  <c r="BJ170" i="9"/>
  <c r="BI170" i="9"/>
  <c r="BH170" i="9"/>
  <c r="BG170" i="9"/>
  <c r="BF170" i="9"/>
  <c r="BE170" i="9"/>
  <c r="BD170" i="9"/>
  <c r="BC170" i="9"/>
  <c r="AZ170" i="9"/>
  <c r="AY170" i="9"/>
  <c r="AX170" i="9"/>
  <c r="AW170" i="9"/>
  <c r="AV170" i="9"/>
  <c r="AU170" i="9"/>
  <c r="AT170" i="9"/>
  <c r="AS170" i="9"/>
  <c r="AR170" i="9"/>
  <c r="AQ170" i="9"/>
  <c r="AN170" i="9"/>
  <c r="AM170" i="9"/>
  <c r="AL170" i="9"/>
  <c r="AK170" i="9"/>
  <c r="AJ170" i="9"/>
  <c r="AI170" i="9"/>
  <c r="AH170" i="9"/>
  <c r="AG170" i="9"/>
  <c r="AF170" i="9"/>
  <c r="AE170" i="9"/>
  <c r="AB170" i="9"/>
  <c r="AA170" i="9"/>
  <c r="Z170" i="9"/>
  <c r="Y170" i="9"/>
  <c r="X170" i="9"/>
  <c r="W170" i="9"/>
  <c r="V170" i="9"/>
  <c r="U170" i="9"/>
  <c r="T170" i="9"/>
  <c r="S170" i="9"/>
  <c r="P170" i="9"/>
  <c r="O170" i="9"/>
  <c r="N170" i="9"/>
  <c r="M170" i="9"/>
  <c r="L170" i="9"/>
  <c r="K170" i="9"/>
  <c r="J170" i="9"/>
  <c r="I170" i="9"/>
  <c r="H170" i="9"/>
  <c r="G170" i="9"/>
  <c r="BL167" i="9"/>
  <c r="BK167" i="9"/>
  <c r="BJ167" i="9"/>
  <c r="BI167" i="9"/>
  <c r="BH167" i="9"/>
  <c r="BG167" i="9"/>
  <c r="BF167" i="9"/>
  <c r="BE167" i="9"/>
  <c r="BD167" i="9"/>
  <c r="BC167" i="9"/>
  <c r="AZ167" i="9"/>
  <c r="AY167" i="9"/>
  <c r="AX167" i="9"/>
  <c r="AW167" i="9"/>
  <c r="AV167" i="9"/>
  <c r="AU167" i="9"/>
  <c r="AT167" i="9"/>
  <c r="AS167" i="9"/>
  <c r="AR167" i="9"/>
  <c r="AQ167" i="9"/>
  <c r="AN167" i="9"/>
  <c r="AM167" i="9"/>
  <c r="AL167" i="9"/>
  <c r="AK167" i="9"/>
  <c r="AJ167" i="9"/>
  <c r="AI167" i="9"/>
  <c r="AH167" i="9"/>
  <c r="AG167" i="9"/>
  <c r="AF167" i="9"/>
  <c r="AE167" i="9"/>
  <c r="AB167" i="9"/>
  <c r="AA167" i="9"/>
  <c r="Z167" i="9"/>
  <c r="Y167" i="9"/>
  <c r="X167" i="9"/>
  <c r="W167" i="9"/>
  <c r="V167" i="9"/>
  <c r="U167" i="9"/>
  <c r="T167" i="9"/>
  <c r="S167" i="9"/>
  <c r="P167" i="9"/>
  <c r="O167" i="9"/>
  <c r="N167" i="9"/>
  <c r="M167" i="9"/>
  <c r="L167" i="9"/>
  <c r="K167" i="9"/>
  <c r="J167" i="9"/>
  <c r="I167" i="9"/>
  <c r="H167" i="9"/>
  <c r="G167" i="9"/>
  <c r="BL101" i="9"/>
  <c r="BL25" i="9" s="1"/>
  <c r="BK101" i="9"/>
  <c r="BJ101" i="9"/>
  <c r="BI101" i="9"/>
  <c r="BI25" i="9" s="1"/>
  <c r="BH101" i="9"/>
  <c r="BG101" i="9"/>
  <c r="BF101" i="9"/>
  <c r="BF25" i="9" s="1"/>
  <c r="BE101" i="9"/>
  <c r="BD101" i="9"/>
  <c r="BD25" i="9" s="1"/>
  <c r="BC101" i="9"/>
  <c r="BC25" i="9" s="1"/>
  <c r="AZ101" i="9"/>
  <c r="AY101" i="9"/>
  <c r="AY25" i="9" s="1"/>
  <c r="AX101" i="9"/>
  <c r="AX25" i="9" s="1"/>
  <c r="AW101" i="9"/>
  <c r="AV101" i="9"/>
  <c r="AV25" i="9" s="1"/>
  <c r="AU101" i="9"/>
  <c r="AT101" i="9"/>
  <c r="AT25" i="9" s="1"/>
  <c r="AS101" i="9"/>
  <c r="AS25" i="9" s="1"/>
  <c r="AR101" i="9"/>
  <c r="AQ101" i="9"/>
  <c r="AQ25" i="9" s="1"/>
  <c r="AN101" i="9"/>
  <c r="AN25" i="9" s="1"/>
  <c r="AM101" i="9"/>
  <c r="AL101" i="9"/>
  <c r="AL25" i="9" s="1"/>
  <c r="AK101" i="9"/>
  <c r="AJ101" i="9"/>
  <c r="AJ25" i="9" s="1"/>
  <c r="AI101" i="9"/>
  <c r="AI25" i="9" s="1"/>
  <c r="AH101" i="9"/>
  <c r="AG101" i="9"/>
  <c r="AG25" i="9" s="1"/>
  <c r="AF101" i="9"/>
  <c r="AE101" i="9"/>
  <c r="AB101" i="9"/>
  <c r="AB25" i="9" s="1"/>
  <c r="AA101" i="9"/>
  <c r="Z101" i="9"/>
  <c r="Z25" i="9" s="1"/>
  <c r="Y101" i="9"/>
  <c r="Y25" i="9" s="1"/>
  <c r="X101" i="9"/>
  <c r="W101" i="9"/>
  <c r="W25" i="9" s="1"/>
  <c r="V101" i="9"/>
  <c r="V25" i="9" s="1"/>
  <c r="U101" i="9"/>
  <c r="T101" i="9"/>
  <c r="T25" i="9" s="1"/>
  <c r="S101" i="9"/>
  <c r="P101" i="9"/>
  <c r="P25" i="9" s="1"/>
  <c r="O101" i="9"/>
  <c r="O25" i="9" s="1"/>
  <c r="N101" i="9"/>
  <c r="M101" i="9"/>
  <c r="M25" i="9" s="1"/>
  <c r="L101" i="9"/>
  <c r="L25" i="9" s="1"/>
  <c r="K101" i="9"/>
  <c r="J101" i="9"/>
  <c r="J25" i="9" s="1"/>
  <c r="I101" i="9"/>
  <c r="H101" i="9"/>
  <c r="H25" i="9" s="1"/>
  <c r="G101" i="9"/>
  <c r="G25" i="9" s="1"/>
  <c r="BL98" i="9"/>
  <c r="BL23" i="9" s="1"/>
  <c r="BK98" i="9"/>
  <c r="BK23" i="9" s="1"/>
  <c r="BJ98" i="9"/>
  <c r="BI98" i="9"/>
  <c r="BH98" i="9"/>
  <c r="BH23" i="9" s="1"/>
  <c r="BG98" i="9"/>
  <c r="BF98" i="9"/>
  <c r="BF23" i="9" s="1"/>
  <c r="BE98" i="9"/>
  <c r="BE23" i="9" s="1"/>
  <c r="BD98" i="9"/>
  <c r="BD23" i="9" s="1"/>
  <c r="BC98" i="9"/>
  <c r="BC23" i="9" s="1"/>
  <c r="AZ98" i="9"/>
  <c r="AZ23" i="9" s="1"/>
  <c r="AY98" i="9"/>
  <c r="AX98" i="9"/>
  <c r="AX23" i="9" s="1"/>
  <c r="AW98" i="9"/>
  <c r="AV98" i="9"/>
  <c r="AV23" i="9" s="1"/>
  <c r="AU98" i="9"/>
  <c r="AU23" i="9" s="1"/>
  <c r="AT98" i="9"/>
  <c r="AT23" i="9" s="1"/>
  <c r="AS98" i="9"/>
  <c r="AS23" i="9" s="1"/>
  <c r="AR98" i="9"/>
  <c r="AR23" i="9" s="1"/>
  <c r="AQ98" i="9"/>
  <c r="AN98" i="9"/>
  <c r="AN23" i="9" s="1"/>
  <c r="AM98" i="9"/>
  <c r="AL98" i="9"/>
  <c r="AL23" i="9" s="1"/>
  <c r="AK98" i="9"/>
  <c r="AK23" i="9" s="1"/>
  <c r="AJ98" i="9"/>
  <c r="AJ23" i="9" s="1"/>
  <c r="AI98" i="9"/>
  <c r="AI23" i="9" s="1"/>
  <c r="AH98" i="9"/>
  <c r="AG98" i="9"/>
  <c r="AF98" i="9"/>
  <c r="AF23" i="9" s="1"/>
  <c r="AE98" i="9"/>
  <c r="AB98" i="9"/>
  <c r="AB23" i="9" s="1"/>
  <c r="AA98" i="9"/>
  <c r="AA23" i="9" s="1"/>
  <c r="Z98" i="9"/>
  <c r="Z23" i="9" s="1"/>
  <c r="Y98" i="9"/>
  <c r="Y23" i="9" s="1"/>
  <c r="X98" i="9"/>
  <c r="X23" i="9" s="1"/>
  <c r="W98" i="9"/>
  <c r="V98" i="9"/>
  <c r="V23" i="9" s="1"/>
  <c r="U98" i="9"/>
  <c r="T98" i="9"/>
  <c r="T23" i="9" s="1"/>
  <c r="S98" i="9"/>
  <c r="S23" i="9" s="1"/>
  <c r="P98" i="9"/>
  <c r="P23" i="9" s="1"/>
  <c r="O98" i="9"/>
  <c r="O97" i="9" s="1"/>
  <c r="BW97" i="9" s="1"/>
  <c r="BW95" i="9" s="1"/>
  <c r="BW93" i="9" s="1"/>
  <c r="BW22" i="9" s="1"/>
  <c r="N98" i="9"/>
  <c r="N97" i="9" s="1"/>
  <c r="M98" i="9"/>
  <c r="L98" i="9"/>
  <c r="L97" i="9" s="1"/>
  <c r="BT97" i="9" s="1"/>
  <c r="BT95" i="9" s="1"/>
  <c r="BT93" i="9" s="1"/>
  <c r="BT22" i="9" s="1"/>
  <c r="K98" i="9"/>
  <c r="K97" i="9" s="1"/>
  <c r="BS97" i="9" s="1"/>
  <c r="BS95" i="9" s="1"/>
  <c r="BS93" i="9" s="1"/>
  <c r="BS22" i="9" s="1"/>
  <c r="J98" i="9"/>
  <c r="J97" i="9" s="1"/>
  <c r="BR97" i="9" s="1"/>
  <c r="BR95" i="9" s="1"/>
  <c r="BR93" i="9" s="1"/>
  <c r="BR22" i="9" s="1"/>
  <c r="I98" i="9"/>
  <c r="I97" i="9" s="1"/>
  <c r="BQ97" i="9" s="1"/>
  <c r="BQ95" i="9" s="1"/>
  <c r="BQ93" i="9" s="1"/>
  <c r="BQ22" i="9" s="1"/>
  <c r="H98" i="9"/>
  <c r="H97" i="9" s="1"/>
  <c r="BP97" i="9" s="1"/>
  <c r="BP95" i="9" s="1"/>
  <c r="BP93" i="9" s="1"/>
  <c r="BP22" i="9" s="1"/>
  <c r="G98" i="9"/>
  <c r="G23" i="9" s="1"/>
  <c r="BL95" i="9"/>
  <c r="BL93" i="9" s="1"/>
  <c r="BK95" i="9"/>
  <c r="BK93" i="9" s="1"/>
  <c r="BJ95" i="9"/>
  <c r="BJ93" i="9" s="1"/>
  <c r="BJ22" i="9" s="1"/>
  <c r="BI95" i="9"/>
  <c r="BH95" i="9"/>
  <c r="BH93" i="9" s="1"/>
  <c r="BH22" i="9" s="1"/>
  <c r="BG95" i="9"/>
  <c r="BG93" i="9" s="1"/>
  <c r="BG22" i="9" s="1"/>
  <c r="BF95" i="9"/>
  <c r="BF93" i="9" s="1"/>
  <c r="BF22" i="9" s="1"/>
  <c r="BE95" i="9"/>
  <c r="BE93" i="9" s="1"/>
  <c r="BE22" i="9" s="1"/>
  <c r="BD95" i="9"/>
  <c r="BD93" i="9" s="1"/>
  <c r="BD22" i="9" s="1"/>
  <c r="BC95" i="9"/>
  <c r="BC93" i="9" s="1"/>
  <c r="BC22" i="9" s="1"/>
  <c r="AZ95" i="9"/>
  <c r="AZ93" i="9" s="1"/>
  <c r="AZ22" i="9" s="1"/>
  <c r="AY95" i="9"/>
  <c r="AY93" i="9" s="1"/>
  <c r="AY22" i="9" s="1"/>
  <c r="AX95" i="9"/>
  <c r="AX93" i="9" s="1"/>
  <c r="AX22" i="9" s="1"/>
  <c r="AW95" i="9"/>
  <c r="AW93" i="9" s="1"/>
  <c r="AW22" i="9" s="1"/>
  <c r="AV95" i="9"/>
  <c r="AV93" i="9" s="1"/>
  <c r="AU95" i="9"/>
  <c r="AU93" i="9" s="1"/>
  <c r="AU22" i="9" s="1"/>
  <c r="AT95" i="9"/>
  <c r="AT93" i="9" s="1"/>
  <c r="AS95" i="9"/>
  <c r="AS93" i="9" s="1"/>
  <c r="AS22" i="9" s="1"/>
  <c r="AR95" i="9"/>
  <c r="AR93" i="9" s="1"/>
  <c r="AR22" i="9" s="1"/>
  <c r="AQ95" i="9"/>
  <c r="AQ93" i="9" s="1"/>
  <c r="AN95" i="9"/>
  <c r="AN93" i="9" s="1"/>
  <c r="AN22" i="9" s="1"/>
  <c r="AM95" i="9"/>
  <c r="AM93" i="9" s="1"/>
  <c r="AM22" i="9" s="1"/>
  <c r="AL95" i="9"/>
  <c r="AL93" i="9" s="1"/>
  <c r="AL22" i="9" s="1"/>
  <c r="AK95" i="9"/>
  <c r="AK93" i="9" s="1"/>
  <c r="AK22" i="9" s="1"/>
  <c r="AJ95" i="9"/>
  <c r="AJ93" i="9" s="1"/>
  <c r="AI95" i="9"/>
  <c r="AI93" i="9" s="1"/>
  <c r="AH95" i="9"/>
  <c r="AH93" i="9" s="1"/>
  <c r="AH22" i="9" s="1"/>
  <c r="AG95" i="9"/>
  <c r="AG93" i="9" s="1"/>
  <c r="AF95" i="9"/>
  <c r="AF93" i="9" s="1"/>
  <c r="AF22" i="9" s="1"/>
  <c r="AE95" i="9"/>
  <c r="AE93" i="9" s="1"/>
  <c r="AE22" i="9" s="1"/>
  <c r="AB95" i="9"/>
  <c r="AB93" i="9" s="1"/>
  <c r="AB22" i="9" s="1"/>
  <c r="AA95" i="9"/>
  <c r="AA93" i="9" s="1"/>
  <c r="Z95" i="9"/>
  <c r="Z93" i="9" s="1"/>
  <c r="Z22" i="9" s="1"/>
  <c r="Y95" i="9"/>
  <c r="Y93" i="9" s="1"/>
  <c r="Y22" i="9" s="1"/>
  <c r="X95" i="9"/>
  <c r="X93" i="9" s="1"/>
  <c r="X22" i="9" s="1"/>
  <c r="W95" i="9"/>
  <c r="W93" i="9" s="1"/>
  <c r="V95" i="9"/>
  <c r="V93" i="9" s="1"/>
  <c r="V22" i="9" s="1"/>
  <c r="U95" i="9"/>
  <c r="U93" i="9" s="1"/>
  <c r="U22" i="9" s="1"/>
  <c r="T95" i="9"/>
  <c r="T93" i="9" s="1"/>
  <c r="T22" i="9" s="1"/>
  <c r="S95" i="9"/>
  <c r="S93" i="9" s="1"/>
  <c r="S22" i="9" s="1"/>
  <c r="P95" i="9"/>
  <c r="P93" i="9" s="1"/>
  <c r="P22" i="9" s="1"/>
  <c r="M95" i="9"/>
  <c r="M93" i="9" s="1"/>
  <c r="M22" i="9" s="1"/>
  <c r="G95" i="9"/>
  <c r="G93" i="9" s="1"/>
  <c r="G22" i="9" s="1"/>
  <c r="BI93" i="9"/>
  <c r="BL90" i="9"/>
  <c r="BK90" i="9"/>
  <c r="BJ90" i="9"/>
  <c r="BI90" i="9"/>
  <c r="BH90" i="9"/>
  <c r="BG90" i="9"/>
  <c r="BF90" i="9"/>
  <c r="BE90" i="9"/>
  <c r="BD90" i="9"/>
  <c r="BC90" i="9"/>
  <c r="AZ90" i="9"/>
  <c r="AY90" i="9"/>
  <c r="AX90" i="9"/>
  <c r="AW90" i="9"/>
  <c r="AV90" i="9"/>
  <c r="AU90" i="9"/>
  <c r="AT90" i="9"/>
  <c r="AS90" i="9"/>
  <c r="AR90" i="9"/>
  <c r="AQ90" i="9"/>
  <c r="AN90" i="9"/>
  <c r="AM90" i="9"/>
  <c r="AL90" i="9"/>
  <c r="AK90" i="9"/>
  <c r="AJ90" i="9"/>
  <c r="AI90" i="9"/>
  <c r="AH90" i="9"/>
  <c r="AG90" i="9"/>
  <c r="AF90" i="9"/>
  <c r="AE90" i="9"/>
  <c r="AB90" i="9"/>
  <c r="AA90" i="9"/>
  <c r="Z90" i="9"/>
  <c r="Y90" i="9"/>
  <c r="X90" i="9"/>
  <c r="W90" i="9"/>
  <c r="V90" i="9"/>
  <c r="U90" i="9"/>
  <c r="T90" i="9"/>
  <c r="S90" i="9"/>
  <c r="P90" i="9"/>
  <c r="O90" i="9"/>
  <c r="O89" i="9" s="1"/>
  <c r="BW89" i="9" s="1"/>
  <c r="BW88" i="9" s="1"/>
  <c r="BW64" i="9" s="1"/>
  <c r="N90" i="9"/>
  <c r="N89" i="9" s="1"/>
  <c r="BV89" i="9" s="1"/>
  <c r="BV88" i="9" s="1"/>
  <c r="BV64" i="9" s="1"/>
  <c r="M90" i="9"/>
  <c r="M89" i="9" s="1"/>
  <c r="BU89" i="9" s="1"/>
  <c r="BU88" i="9" s="1"/>
  <c r="BU64" i="9" s="1"/>
  <c r="L90" i="9"/>
  <c r="L89" i="9" s="1"/>
  <c r="K90" i="9"/>
  <c r="K89" i="9" s="1"/>
  <c r="J90" i="9"/>
  <c r="J89" i="9" s="1"/>
  <c r="BR89" i="9" s="1"/>
  <c r="BR88" i="9" s="1"/>
  <c r="BR64" i="9" s="1"/>
  <c r="I90" i="9"/>
  <c r="I89" i="9" s="1"/>
  <c r="BQ89" i="9" s="1"/>
  <c r="BQ88" i="9" s="1"/>
  <c r="BQ64" i="9" s="1"/>
  <c r="H90" i="9"/>
  <c r="H89" i="9" s="1"/>
  <c r="BP89" i="9" s="1"/>
  <c r="BP88" i="9" s="1"/>
  <c r="BP64" i="9" s="1"/>
  <c r="G90" i="9"/>
  <c r="G89" i="9" s="1"/>
  <c r="BO89" i="9" s="1"/>
  <c r="BO88" i="9" s="1"/>
  <c r="BO64" i="9" s="1"/>
  <c r="BL88" i="9"/>
  <c r="BK88" i="9"/>
  <c r="BJ88" i="9"/>
  <c r="BI88" i="9"/>
  <c r="BH88" i="9"/>
  <c r="BG88" i="9"/>
  <c r="BF88" i="9"/>
  <c r="BE88" i="9"/>
  <c r="BD88" i="9"/>
  <c r="BC88" i="9"/>
  <c r="AZ88" i="9"/>
  <c r="AY88" i="9"/>
  <c r="AX88" i="9"/>
  <c r="AW88" i="9"/>
  <c r="AV88" i="9"/>
  <c r="AU88" i="9"/>
  <c r="AT88" i="9"/>
  <c r="AS88" i="9"/>
  <c r="AR88" i="9"/>
  <c r="AQ88" i="9"/>
  <c r="AN88" i="9"/>
  <c r="AM88" i="9"/>
  <c r="AL88" i="9"/>
  <c r="AK88" i="9"/>
  <c r="AJ88" i="9"/>
  <c r="AI88" i="9"/>
  <c r="AH88" i="9"/>
  <c r="AG88" i="9"/>
  <c r="AF88" i="9"/>
  <c r="AE88" i="9"/>
  <c r="AB88" i="9"/>
  <c r="AA88" i="9"/>
  <c r="Z88" i="9"/>
  <c r="Y88" i="9"/>
  <c r="X88" i="9"/>
  <c r="W88" i="9"/>
  <c r="V88" i="9"/>
  <c r="U88" i="9"/>
  <c r="T88" i="9"/>
  <c r="S88" i="9"/>
  <c r="P88" i="9"/>
  <c r="BL84" i="9"/>
  <c r="BL83" i="9" s="1"/>
  <c r="BK84" i="9"/>
  <c r="BK83" i="9" s="1"/>
  <c r="BJ84" i="9"/>
  <c r="BJ83" i="9" s="1"/>
  <c r="BI84" i="9"/>
  <c r="BI83" i="9" s="1"/>
  <c r="BH84" i="9"/>
  <c r="BH83" i="9" s="1"/>
  <c r="BG84" i="9"/>
  <c r="BG83" i="9" s="1"/>
  <c r="BF84" i="9"/>
  <c r="BF83" i="9" s="1"/>
  <c r="BE84" i="9"/>
  <c r="BE83" i="9" s="1"/>
  <c r="BD84" i="9"/>
  <c r="BD83" i="9" s="1"/>
  <c r="BC84" i="9"/>
  <c r="BC83" i="9" s="1"/>
  <c r="AZ84" i="9"/>
  <c r="AZ83" i="9" s="1"/>
  <c r="AY84" i="9"/>
  <c r="AY83" i="9" s="1"/>
  <c r="AX84" i="9"/>
  <c r="AX83" i="9" s="1"/>
  <c r="AW84" i="9"/>
  <c r="AW83" i="9" s="1"/>
  <c r="AV84" i="9"/>
  <c r="AV83" i="9" s="1"/>
  <c r="AU84" i="9"/>
  <c r="AU83" i="9" s="1"/>
  <c r="AT84" i="9"/>
  <c r="AT83" i="9" s="1"/>
  <c r="AS84" i="9"/>
  <c r="AS83" i="9" s="1"/>
  <c r="AR84" i="9"/>
  <c r="AR83" i="9" s="1"/>
  <c r="AQ84" i="9"/>
  <c r="AQ83" i="9" s="1"/>
  <c r="AN84" i="9"/>
  <c r="AN83" i="9" s="1"/>
  <c r="AM84" i="9"/>
  <c r="AM83" i="9" s="1"/>
  <c r="AL84" i="9"/>
  <c r="AL83" i="9" s="1"/>
  <c r="AK84" i="9"/>
  <c r="AK83" i="9" s="1"/>
  <c r="AJ84" i="9"/>
  <c r="AJ83" i="9" s="1"/>
  <c r="AI84" i="9"/>
  <c r="AI83" i="9" s="1"/>
  <c r="AH84" i="9"/>
  <c r="AH83" i="9" s="1"/>
  <c r="AG84" i="9"/>
  <c r="AG83" i="9" s="1"/>
  <c r="AF84" i="9"/>
  <c r="AF83" i="9" s="1"/>
  <c r="AE84" i="9"/>
  <c r="AE83" i="9" s="1"/>
  <c r="AB84" i="9"/>
  <c r="AB83" i="9" s="1"/>
  <c r="AA84" i="9"/>
  <c r="AA83" i="9" s="1"/>
  <c r="Z84" i="9"/>
  <c r="Z83" i="9" s="1"/>
  <c r="Y84" i="9"/>
  <c r="Y83" i="9" s="1"/>
  <c r="X84" i="9"/>
  <c r="X83" i="9" s="1"/>
  <c r="W84" i="9"/>
  <c r="W83" i="9" s="1"/>
  <c r="V84" i="9"/>
  <c r="V83" i="9" s="1"/>
  <c r="U84" i="9"/>
  <c r="U83" i="9" s="1"/>
  <c r="T84" i="9"/>
  <c r="T83" i="9" s="1"/>
  <c r="S84" i="9"/>
  <c r="S83" i="9" s="1"/>
  <c r="P84" i="9"/>
  <c r="P83" i="9" s="1"/>
  <c r="O84" i="9"/>
  <c r="O83" i="9" s="1"/>
  <c r="N84" i="9"/>
  <c r="N83" i="9" s="1"/>
  <c r="M84" i="9"/>
  <c r="M83" i="9" s="1"/>
  <c r="L84" i="9"/>
  <c r="L83" i="9" s="1"/>
  <c r="K84" i="9"/>
  <c r="K83" i="9" s="1"/>
  <c r="J84" i="9"/>
  <c r="J83" i="9" s="1"/>
  <c r="I84" i="9"/>
  <c r="I83" i="9" s="1"/>
  <c r="H84" i="9"/>
  <c r="H83" i="9" s="1"/>
  <c r="G84" i="9"/>
  <c r="G83" i="9" s="1"/>
  <c r="BL67" i="9"/>
  <c r="BL65" i="9" s="1"/>
  <c r="BK67" i="9"/>
  <c r="BK65" i="9" s="1"/>
  <c r="BJ67" i="9"/>
  <c r="BJ65" i="9" s="1"/>
  <c r="BI67" i="9"/>
  <c r="BI65" i="9" s="1"/>
  <c r="BH67" i="9"/>
  <c r="BH65" i="9" s="1"/>
  <c r="BG67" i="9"/>
  <c r="BG65" i="9" s="1"/>
  <c r="BF67" i="9"/>
  <c r="BF65" i="9" s="1"/>
  <c r="BE67" i="9"/>
  <c r="BE65" i="9" s="1"/>
  <c r="BD67" i="9"/>
  <c r="BD65" i="9" s="1"/>
  <c r="BC67" i="9"/>
  <c r="BC65" i="9" s="1"/>
  <c r="AZ67" i="9"/>
  <c r="AZ65" i="9" s="1"/>
  <c r="AY67" i="9"/>
  <c r="AY65" i="9" s="1"/>
  <c r="AX67" i="9"/>
  <c r="AX65" i="9" s="1"/>
  <c r="AW67" i="9"/>
  <c r="AW65" i="9" s="1"/>
  <c r="AV67" i="9"/>
  <c r="AV65" i="9" s="1"/>
  <c r="AU67" i="9"/>
  <c r="AU65" i="9" s="1"/>
  <c r="AT67" i="9"/>
  <c r="AT65" i="9" s="1"/>
  <c r="AS67" i="9"/>
  <c r="AS65" i="9" s="1"/>
  <c r="AR67" i="9"/>
  <c r="AR65" i="9" s="1"/>
  <c r="AQ67" i="9"/>
  <c r="AQ65" i="9" s="1"/>
  <c r="AN67" i="9"/>
  <c r="AN65" i="9" s="1"/>
  <c r="AM67" i="9"/>
  <c r="AM65" i="9" s="1"/>
  <c r="AL67" i="9"/>
  <c r="AL65" i="9" s="1"/>
  <c r="AK67" i="9"/>
  <c r="AK65" i="9" s="1"/>
  <c r="AJ67" i="9"/>
  <c r="AJ65" i="9" s="1"/>
  <c r="AI67" i="9"/>
  <c r="AI65" i="9" s="1"/>
  <c r="AH67" i="9"/>
  <c r="AH65" i="9" s="1"/>
  <c r="AG67" i="9"/>
  <c r="AG65" i="9" s="1"/>
  <c r="AF67" i="9"/>
  <c r="AF65" i="9" s="1"/>
  <c r="AE67" i="9"/>
  <c r="AE65" i="9" s="1"/>
  <c r="AB67" i="9"/>
  <c r="AB65" i="9" s="1"/>
  <c r="AA67" i="9"/>
  <c r="AA65" i="9" s="1"/>
  <c r="Z67" i="9"/>
  <c r="Z65" i="9" s="1"/>
  <c r="Y67" i="9"/>
  <c r="Y65" i="9" s="1"/>
  <c r="X67" i="9"/>
  <c r="X65" i="9" s="1"/>
  <c r="W67" i="9"/>
  <c r="W65" i="9" s="1"/>
  <c r="V67" i="9"/>
  <c r="V65" i="9" s="1"/>
  <c r="U67" i="9"/>
  <c r="U65" i="9" s="1"/>
  <c r="T67" i="9"/>
  <c r="T65" i="9" s="1"/>
  <c r="S67" i="9"/>
  <c r="S65" i="9" s="1"/>
  <c r="P67" i="9"/>
  <c r="P65" i="9" s="1"/>
  <c r="O67" i="9"/>
  <c r="O65" i="9" s="1"/>
  <c r="N67" i="9"/>
  <c r="N65" i="9" s="1"/>
  <c r="M67" i="9"/>
  <c r="M65" i="9" s="1"/>
  <c r="L67" i="9"/>
  <c r="L65" i="9" s="1"/>
  <c r="K67" i="9"/>
  <c r="K65" i="9" s="1"/>
  <c r="J67" i="9"/>
  <c r="J65" i="9" s="1"/>
  <c r="I67" i="9"/>
  <c r="I65" i="9" s="1"/>
  <c r="H67" i="9"/>
  <c r="H65" i="9" s="1"/>
  <c r="G67" i="9"/>
  <c r="G65" i="9" s="1"/>
  <c r="BL47" i="9"/>
  <c r="BL44" i="9" s="1"/>
  <c r="BL43" i="9" s="1"/>
  <c r="BL20" i="9" s="1"/>
  <c r="BK47" i="9"/>
  <c r="BK44" i="9" s="1"/>
  <c r="BK43" i="9" s="1"/>
  <c r="BK20" i="9" s="1"/>
  <c r="BJ47" i="9"/>
  <c r="BJ44" i="9" s="1"/>
  <c r="BJ43" i="9" s="1"/>
  <c r="BJ20" i="9" s="1"/>
  <c r="BI47" i="9"/>
  <c r="BI44" i="9" s="1"/>
  <c r="BI43" i="9" s="1"/>
  <c r="BH47" i="9"/>
  <c r="BH44" i="9" s="1"/>
  <c r="BH43" i="9" s="1"/>
  <c r="BH20" i="9" s="1"/>
  <c r="BG47" i="9"/>
  <c r="BF47" i="9"/>
  <c r="BF44" i="9" s="1"/>
  <c r="BF43" i="9" s="1"/>
  <c r="BF20" i="9" s="1"/>
  <c r="BE47" i="9"/>
  <c r="BE44" i="9" s="1"/>
  <c r="BE43" i="9" s="1"/>
  <c r="BD47" i="9"/>
  <c r="BD44" i="9" s="1"/>
  <c r="BD43" i="9" s="1"/>
  <c r="BC47" i="9"/>
  <c r="BC44" i="9" s="1"/>
  <c r="BC43" i="9" s="1"/>
  <c r="BC20" i="9" s="1"/>
  <c r="AZ47" i="9"/>
  <c r="AZ44" i="9" s="1"/>
  <c r="AZ43" i="9" s="1"/>
  <c r="AZ20" i="9" s="1"/>
  <c r="AY47" i="9"/>
  <c r="AY44" i="9" s="1"/>
  <c r="AY43" i="9" s="1"/>
  <c r="AY20" i="9" s="1"/>
  <c r="AX47" i="9"/>
  <c r="AX44" i="9" s="1"/>
  <c r="AX43" i="9" s="1"/>
  <c r="AW47" i="9"/>
  <c r="AW44" i="9" s="1"/>
  <c r="AW43" i="9" s="1"/>
  <c r="AW20" i="9" s="1"/>
  <c r="AV47" i="9"/>
  <c r="AV44" i="9" s="1"/>
  <c r="AV43" i="9" s="1"/>
  <c r="AV20" i="9" s="1"/>
  <c r="AU47" i="9"/>
  <c r="AU44" i="9" s="1"/>
  <c r="AU43" i="9" s="1"/>
  <c r="AU20" i="9" s="1"/>
  <c r="AT47" i="9"/>
  <c r="AT44" i="9" s="1"/>
  <c r="AT43" i="9" s="1"/>
  <c r="AT20" i="9" s="1"/>
  <c r="AS47" i="9"/>
  <c r="AS44" i="9" s="1"/>
  <c r="AS43" i="9" s="1"/>
  <c r="AS20" i="9" s="1"/>
  <c r="AR47" i="9"/>
  <c r="AR44" i="9" s="1"/>
  <c r="AR43" i="9" s="1"/>
  <c r="AR20" i="9" s="1"/>
  <c r="AQ47" i="9"/>
  <c r="AQ44" i="9" s="1"/>
  <c r="AQ43" i="9" s="1"/>
  <c r="AQ20" i="9" s="1"/>
  <c r="AN47" i="9"/>
  <c r="AN44" i="9" s="1"/>
  <c r="AN43" i="9" s="1"/>
  <c r="AM47" i="9"/>
  <c r="AM44" i="9" s="1"/>
  <c r="AM43" i="9" s="1"/>
  <c r="AM20" i="9" s="1"/>
  <c r="AL47" i="9"/>
  <c r="AL44" i="9" s="1"/>
  <c r="AL43" i="9" s="1"/>
  <c r="AL20" i="9" s="1"/>
  <c r="AK47" i="9"/>
  <c r="AK44" i="9" s="1"/>
  <c r="AK43" i="9" s="1"/>
  <c r="AK20" i="9" s="1"/>
  <c r="AJ47" i="9"/>
  <c r="AJ44" i="9" s="1"/>
  <c r="AJ43" i="9" s="1"/>
  <c r="AI47" i="9"/>
  <c r="AI44" i="9" s="1"/>
  <c r="AI43" i="9" s="1"/>
  <c r="AI20" i="9" s="1"/>
  <c r="AH47" i="9"/>
  <c r="AH44" i="9" s="1"/>
  <c r="AH43" i="9" s="1"/>
  <c r="AH20" i="9" s="1"/>
  <c r="AG47" i="9"/>
  <c r="AG44" i="9" s="1"/>
  <c r="AG43" i="9" s="1"/>
  <c r="AF47" i="9"/>
  <c r="AF44" i="9" s="1"/>
  <c r="AF43" i="9" s="1"/>
  <c r="AE47" i="9"/>
  <c r="AE44" i="9" s="1"/>
  <c r="AB47" i="9"/>
  <c r="AB44" i="9" s="1"/>
  <c r="AB43" i="9" s="1"/>
  <c r="AA47" i="9"/>
  <c r="AA44" i="9" s="1"/>
  <c r="AA43" i="9" s="1"/>
  <c r="Z47" i="9"/>
  <c r="Z44" i="9" s="1"/>
  <c r="Z43" i="9" s="1"/>
  <c r="Z20" i="9" s="1"/>
  <c r="Y47" i="9"/>
  <c r="Y44" i="9" s="1"/>
  <c r="Y43" i="9" s="1"/>
  <c r="Y20" i="9" s="1"/>
  <c r="X47" i="9"/>
  <c r="X44" i="9" s="1"/>
  <c r="X43" i="9" s="1"/>
  <c r="X20" i="9" s="1"/>
  <c r="W47" i="9"/>
  <c r="W44" i="9" s="1"/>
  <c r="W43" i="9" s="1"/>
  <c r="W20" i="9" s="1"/>
  <c r="V47" i="9"/>
  <c r="V44" i="9" s="1"/>
  <c r="V43" i="9" s="1"/>
  <c r="V20" i="9" s="1"/>
  <c r="U47" i="9"/>
  <c r="U44" i="9" s="1"/>
  <c r="U43" i="9" s="1"/>
  <c r="U20" i="9" s="1"/>
  <c r="T47" i="9"/>
  <c r="T44" i="9" s="1"/>
  <c r="T43" i="9" s="1"/>
  <c r="S47" i="9"/>
  <c r="S44" i="9" s="1"/>
  <c r="S43" i="9" s="1"/>
  <c r="S20" i="9" s="1"/>
  <c r="P47" i="9"/>
  <c r="P44" i="9" s="1"/>
  <c r="P43" i="9" s="1"/>
  <c r="O47" i="9"/>
  <c r="O44" i="9" s="1"/>
  <c r="O43" i="9" s="1"/>
  <c r="O20" i="9" s="1"/>
  <c r="N47" i="9"/>
  <c r="N44" i="9" s="1"/>
  <c r="N43" i="9" s="1"/>
  <c r="N20" i="9" s="1"/>
  <c r="M47" i="9"/>
  <c r="M44" i="9" s="1"/>
  <c r="M43" i="9" s="1"/>
  <c r="M20" i="9" s="1"/>
  <c r="L47" i="9"/>
  <c r="L44" i="9" s="1"/>
  <c r="L43" i="9" s="1"/>
  <c r="L20" i="9" s="1"/>
  <c r="K47" i="9"/>
  <c r="K44" i="9" s="1"/>
  <c r="K43" i="9" s="1"/>
  <c r="K20" i="9" s="1"/>
  <c r="J47" i="9"/>
  <c r="J44" i="9" s="1"/>
  <c r="J43" i="9" s="1"/>
  <c r="J20" i="9" s="1"/>
  <c r="I47" i="9"/>
  <c r="I44" i="9" s="1"/>
  <c r="I43" i="9" s="1"/>
  <c r="I20" i="9" s="1"/>
  <c r="H47" i="9"/>
  <c r="H44" i="9" s="1"/>
  <c r="H43" i="9" s="1"/>
  <c r="H20" i="9" s="1"/>
  <c r="G47" i="9"/>
  <c r="G44" i="9" s="1"/>
  <c r="G43" i="9" s="1"/>
  <c r="G20" i="9" s="1"/>
  <c r="BG44" i="9"/>
  <c r="BG43" i="9" s="1"/>
  <c r="BG20" i="9" s="1"/>
  <c r="AE43" i="9"/>
  <c r="AE20" i="9" s="1"/>
  <c r="BL40" i="9"/>
  <c r="BK40" i="9"/>
  <c r="BJ40" i="9"/>
  <c r="BI40" i="9"/>
  <c r="BH40" i="9"/>
  <c r="BG40" i="9"/>
  <c r="BF40" i="9"/>
  <c r="BE40" i="9"/>
  <c r="BD40" i="9"/>
  <c r="BC40" i="9"/>
  <c r="AZ40" i="9"/>
  <c r="AY40" i="9"/>
  <c r="AX40" i="9"/>
  <c r="AW40" i="9"/>
  <c r="AV40" i="9"/>
  <c r="AU40" i="9"/>
  <c r="AT40" i="9"/>
  <c r="AS40" i="9"/>
  <c r="AR40" i="9"/>
  <c r="AQ40" i="9"/>
  <c r="AN40" i="9"/>
  <c r="AM40" i="9"/>
  <c r="AL40" i="9"/>
  <c r="AK40" i="9"/>
  <c r="AJ40" i="9"/>
  <c r="AI40" i="9"/>
  <c r="AH40" i="9"/>
  <c r="AG40" i="9"/>
  <c r="AF40" i="9"/>
  <c r="AE40" i="9"/>
  <c r="AB40" i="9"/>
  <c r="AA40" i="9"/>
  <c r="Z40" i="9"/>
  <c r="Y40" i="9"/>
  <c r="X40" i="9"/>
  <c r="W40" i="9"/>
  <c r="V40" i="9"/>
  <c r="U40" i="9"/>
  <c r="T40" i="9"/>
  <c r="S40" i="9"/>
  <c r="P40" i="9"/>
  <c r="O40" i="9"/>
  <c r="N40" i="9"/>
  <c r="M40" i="9"/>
  <c r="L40" i="9"/>
  <c r="K40" i="9"/>
  <c r="J40" i="9"/>
  <c r="I40" i="9"/>
  <c r="H40" i="9"/>
  <c r="G40" i="9"/>
  <c r="BL39" i="9"/>
  <c r="BK39" i="9"/>
  <c r="BJ39" i="9"/>
  <c r="BI39" i="9"/>
  <c r="BH39" i="9"/>
  <c r="BG39" i="9"/>
  <c r="BF39" i="9"/>
  <c r="BE39" i="9"/>
  <c r="BD39" i="9"/>
  <c r="BC39" i="9"/>
  <c r="AZ39" i="9"/>
  <c r="AY39" i="9"/>
  <c r="AX39" i="9"/>
  <c r="AW39" i="9"/>
  <c r="AV39" i="9"/>
  <c r="AU39" i="9"/>
  <c r="AT39" i="9"/>
  <c r="AS39" i="9"/>
  <c r="AR39" i="9"/>
  <c r="AQ39" i="9"/>
  <c r="AN39" i="9"/>
  <c r="AM39" i="9"/>
  <c r="AL39" i="9"/>
  <c r="AK39" i="9"/>
  <c r="AJ39" i="9"/>
  <c r="AI39" i="9"/>
  <c r="AH39" i="9"/>
  <c r="AG39" i="9"/>
  <c r="AF39" i="9"/>
  <c r="AE39" i="9"/>
  <c r="AB39" i="9"/>
  <c r="AA39" i="9"/>
  <c r="Z39" i="9"/>
  <c r="Y39" i="9"/>
  <c r="X39" i="9"/>
  <c r="W39" i="9"/>
  <c r="V39" i="9"/>
  <c r="U39" i="9"/>
  <c r="T39" i="9"/>
  <c r="S39" i="9"/>
  <c r="P39" i="9"/>
  <c r="O39" i="9"/>
  <c r="N39" i="9"/>
  <c r="M39" i="9"/>
  <c r="L39" i="9"/>
  <c r="K39" i="9"/>
  <c r="J39" i="9"/>
  <c r="I39" i="9"/>
  <c r="H39" i="9"/>
  <c r="G39" i="9"/>
  <c r="BL38" i="9"/>
  <c r="BK38" i="9"/>
  <c r="BJ38" i="9"/>
  <c r="BI38" i="9"/>
  <c r="BH38" i="9"/>
  <c r="BG38" i="9"/>
  <c r="BF38" i="9"/>
  <c r="BE38" i="9"/>
  <c r="BD38" i="9"/>
  <c r="BC38" i="9"/>
  <c r="AZ38" i="9"/>
  <c r="AY38" i="9"/>
  <c r="AX38" i="9"/>
  <c r="AW38" i="9"/>
  <c r="AV38" i="9"/>
  <c r="AU38" i="9"/>
  <c r="AT38" i="9"/>
  <c r="AS38" i="9"/>
  <c r="AR38" i="9"/>
  <c r="AQ38" i="9"/>
  <c r="AN38" i="9"/>
  <c r="AM38" i="9"/>
  <c r="AL38" i="9"/>
  <c r="AK38" i="9"/>
  <c r="AJ38" i="9"/>
  <c r="AI38" i="9"/>
  <c r="AH38" i="9"/>
  <c r="AG38" i="9"/>
  <c r="AF38" i="9"/>
  <c r="AE38" i="9"/>
  <c r="AB38" i="9"/>
  <c r="AA38" i="9"/>
  <c r="Z38" i="9"/>
  <c r="Y38" i="9"/>
  <c r="X38" i="9"/>
  <c r="W38" i="9"/>
  <c r="V38" i="9"/>
  <c r="U38" i="9"/>
  <c r="T38" i="9"/>
  <c r="S38" i="9"/>
  <c r="P38" i="9"/>
  <c r="O38" i="9"/>
  <c r="N38" i="9"/>
  <c r="M38" i="9"/>
  <c r="L38" i="9"/>
  <c r="K38" i="9"/>
  <c r="J38" i="9"/>
  <c r="I38" i="9"/>
  <c r="H38" i="9"/>
  <c r="G38" i="9"/>
  <c r="BL37" i="9"/>
  <c r="BG37" i="9"/>
  <c r="BE37" i="9"/>
  <c r="AZ37" i="9"/>
  <c r="AW37" i="9"/>
  <c r="AU37" i="9"/>
  <c r="AT37" i="9"/>
  <c r="AS37" i="9"/>
  <c r="AM37" i="9"/>
  <c r="AK37" i="9"/>
  <c r="AJ37" i="9"/>
  <c r="AE37" i="9"/>
  <c r="AA37" i="9"/>
  <c r="U37" i="9"/>
  <c r="S37" i="9"/>
  <c r="O37" i="9"/>
  <c r="K37" i="9"/>
  <c r="I37" i="9"/>
  <c r="H37" i="9"/>
  <c r="BK36" i="9"/>
  <c r="BI36" i="9"/>
  <c r="BC36" i="9"/>
  <c r="AT36" i="9"/>
  <c r="AS36" i="9"/>
  <c r="AQ36" i="9"/>
  <c r="AL36" i="9"/>
  <c r="W36" i="9"/>
  <c r="V36" i="9"/>
  <c r="BL35" i="9"/>
  <c r="BK35" i="9"/>
  <c r="BJ35" i="9"/>
  <c r="BE35" i="9"/>
  <c r="AW35" i="9"/>
  <c r="AU35" i="9"/>
  <c r="AN35" i="9"/>
  <c r="AM35" i="9"/>
  <c r="Z35" i="9"/>
  <c r="S35" i="9"/>
  <c r="K35" i="9"/>
  <c r="BG33" i="9"/>
  <c r="BF33" i="9"/>
  <c r="AY33" i="9"/>
  <c r="AW33" i="9"/>
  <c r="AN33" i="9"/>
  <c r="AM33" i="9"/>
  <c r="AE33" i="9"/>
  <c r="AB33" i="9"/>
  <c r="X33" i="9"/>
  <c r="U33" i="9"/>
  <c r="L33" i="9"/>
  <c r="K33" i="9"/>
  <c r="BL32" i="9"/>
  <c r="BK32" i="9"/>
  <c r="BJ32" i="9"/>
  <c r="BI32" i="9"/>
  <c r="BH32" i="9"/>
  <c r="BG32" i="9"/>
  <c r="BF32" i="9"/>
  <c r="BE32" i="9"/>
  <c r="BD32" i="9"/>
  <c r="BC32" i="9"/>
  <c r="AZ32" i="9"/>
  <c r="AY32" i="9"/>
  <c r="AX32" i="9"/>
  <c r="AW32" i="9"/>
  <c r="AV32" i="9"/>
  <c r="AU32" i="9"/>
  <c r="AT32" i="9"/>
  <c r="AS32" i="9"/>
  <c r="AR32" i="9"/>
  <c r="AQ32" i="9"/>
  <c r="AN32" i="9"/>
  <c r="AM32" i="9"/>
  <c r="AL32" i="9"/>
  <c r="AK32" i="9"/>
  <c r="AJ32" i="9"/>
  <c r="AI32" i="9"/>
  <c r="AH32" i="9"/>
  <c r="AG32" i="9"/>
  <c r="AF32" i="9"/>
  <c r="AE32" i="9"/>
  <c r="AB32" i="9"/>
  <c r="AA32" i="9"/>
  <c r="Z32" i="9"/>
  <c r="Y32" i="9"/>
  <c r="X32" i="9"/>
  <c r="W32" i="9"/>
  <c r="V32" i="9"/>
  <c r="U32" i="9"/>
  <c r="T32" i="9"/>
  <c r="S32" i="9"/>
  <c r="P32" i="9"/>
  <c r="O32" i="9"/>
  <c r="N32" i="9"/>
  <c r="M32" i="9"/>
  <c r="L32" i="9"/>
  <c r="K32" i="9"/>
  <c r="J32" i="9"/>
  <c r="I32" i="9"/>
  <c r="H32" i="9"/>
  <c r="G32" i="9"/>
  <c r="BI31" i="9"/>
  <c r="AY31" i="9"/>
  <c r="AQ31" i="9"/>
  <c r="Z31" i="9"/>
  <c r="W31" i="9"/>
  <c r="M31" i="9"/>
  <c r="BL30" i="9"/>
  <c r="BK30" i="9"/>
  <c r="BJ30" i="9"/>
  <c r="BI30" i="9"/>
  <c r="BH30" i="9"/>
  <c r="BG30" i="9"/>
  <c r="BF30" i="9"/>
  <c r="BE30" i="9"/>
  <c r="BD30" i="9"/>
  <c r="BC30" i="9"/>
  <c r="AZ30" i="9"/>
  <c r="AY30" i="9"/>
  <c r="AX30" i="9"/>
  <c r="AW30" i="9"/>
  <c r="AV30" i="9"/>
  <c r="AU30" i="9"/>
  <c r="AT30" i="9"/>
  <c r="AS30" i="9"/>
  <c r="AR30" i="9"/>
  <c r="AQ30" i="9"/>
  <c r="AN30" i="9"/>
  <c r="AM30" i="9"/>
  <c r="AL30" i="9"/>
  <c r="AK30" i="9"/>
  <c r="AJ30" i="9"/>
  <c r="AI30" i="9"/>
  <c r="AH30" i="9"/>
  <c r="AG30" i="9"/>
  <c r="AF30" i="9"/>
  <c r="AE30" i="9"/>
  <c r="AB30" i="9"/>
  <c r="AA30" i="9"/>
  <c r="Z30" i="9"/>
  <c r="Y30" i="9"/>
  <c r="X30" i="9"/>
  <c r="W30" i="9"/>
  <c r="V30" i="9"/>
  <c r="U30" i="9"/>
  <c r="T30" i="9"/>
  <c r="S30" i="9"/>
  <c r="P30" i="9"/>
  <c r="O30" i="9"/>
  <c r="N30" i="9"/>
  <c r="M30" i="9"/>
  <c r="L30" i="9"/>
  <c r="K30" i="9"/>
  <c r="J30" i="9"/>
  <c r="I30" i="9"/>
  <c r="H30" i="9"/>
  <c r="G30" i="9"/>
  <c r="BL27" i="9"/>
  <c r="BK27" i="9"/>
  <c r="BJ27" i="9"/>
  <c r="BI27" i="9"/>
  <c r="BH27" i="9"/>
  <c r="BG27" i="9"/>
  <c r="BF27" i="9"/>
  <c r="BE27" i="9"/>
  <c r="BD27" i="9"/>
  <c r="BC27" i="9"/>
  <c r="AZ27" i="9"/>
  <c r="AY27" i="9"/>
  <c r="AX27" i="9"/>
  <c r="AW27" i="9"/>
  <c r="AV27" i="9"/>
  <c r="AU27" i="9"/>
  <c r="AT27" i="9"/>
  <c r="AS27" i="9"/>
  <c r="AR27" i="9"/>
  <c r="AQ27" i="9"/>
  <c r="AN27" i="9"/>
  <c r="AM27" i="9"/>
  <c r="AL27" i="9"/>
  <c r="AK27" i="9"/>
  <c r="AJ27" i="9"/>
  <c r="AI27" i="9"/>
  <c r="AH27" i="9"/>
  <c r="AG27" i="9"/>
  <c r="AF27" i="9"/>
  <c r="AE27" i="9"/>
  <c r="AB27" i="9"/>
  <c r="AA27" i="9"/>
  <c r="Z27" i="9"/>
  <c r="Y27" i="9"/>
  <c r="X27" i="9"/>
  <c r="W27" i="9"/>
  <c r="V27" i="9"/>
  <c r="U27" i="9"/>
  <c r="T27" i="9"/>
  <c r="S27" i="9"/>
  <c r="P27" i="9"/>
  <c r="O27" i="9"/>
  <c r="N27" i="9"/>
  <c r="M27" i="9"/>
  <c r="L27" i="9"/>
  <c r="K27" i="9"/>
  <c r="J27" i="9"/>
  <c r="I27" i="9"/>
  <c r="H27" i="9"/>
  <c r="G27" i="9"/>
  <c r="BK25" i="9"/>
  <c r="BJ25" i="9"/>
  <c r="BH25" i="9"/>
  <c r="BG25" i="9"/>
  <c r="BE25" i="9"/>
  <c r="AZ25" i="9"/>
  <c r="AW25" i="9"/>
  <c r="AU25" i="9"/>
  <c r="AR25" i="9"/>
  <c r="AM25" i="9"/>
  <c r="AK25" i="9"/>
  <c r="AH25" i="9"/>
  <c r="AF25" i="9"/>
  <c r="AE25" i="9"/>
  <c r="AA25" i="9"/>
  <c r="X25" i="9"/>
  <c r="U25" i="9"/>
  <c r="S25" i="9"/>
  <c r="N25" i="9"/>
  <c r="K25" i="9"/>
  <c r="I25" i="9"/>
  <c r="BL24" i="9"/>
  <c r="BK24" i="9"/>
  <c r="BJ24" i="9"/>
  <c r="BI24" i="9"/>
  <c r="BH24" i="9"/>
  <c r="BG24" i="9"/>
  <c r="BF24" i="9"/>
  <c r="BE24" i="9"/>
  <c r="BD24" i="9"/>
  <c r="BC24" i="9"/>
  <c r="AZ24" i="9"/>
  <c r="AY24" i="9"/>
  <c r="AX24" i="9"/>
  <c r="AW24" i="9"/>
  <c r="AV24" i="9"/>
  <c r="AU24" i="9"/>
  <c r="AT24" i="9"/>
  <c r="AS24" i="9"/>
  <c r="AR24" i="9"/>
  <c r="AQ24" i="9"/>
  <c r="AN24" i="9"/>
  <c r="AM24" i="9"/>
  <c r="AL24" i="9"/>
  <c r="AK24" i="9"/>
  <c r="AJ24" i="9"/>
  <c r="AI24" i="9"/>
  <c r="AH24" i="9"/>
  <c r="AG24" i="9"/>
  <c r="AF24" i="9"/>
  <c r="AE24" i="9"/>
  <c r="AB24" i="9"/>
  <c r="AA24" i="9"/>
  <c r="Z24" i="9"/>
  <c r="Y24" i="9"/>
  <c r="X24" i="9"/>
  <c r="W24" i="9"/>
  <c r="V24" i="9"/>
  <c r="U24" i="9"/>
  <c r="T24" i="9"/>
  <c r="S24" i="9"/>
  <c r="P24" i="9"/>
  <c r="O24" i="9"/>
  <c r="N24" i="9"/>
  <c r="M24" i="9"/>
  <c r="L24" i="9"/>
  <c r="K24" i="9"/>
  <c r="J24" i="9"/>
  <c r="I24" i="9"/>
  <c r="H24" i="9"/>
  <c r="G24" i="9"/>
  <c r="BJ23" i="9"/>
  <c r="BI23" i="9"/>
  <c r="BG23" i="9"/>
  <c r="AY23" i="9"/>
  <c r="AW23" i="9"/>
  <c r="AQ23" i="9"/>
  <c r="AM23" i="9"/>
  <c r="AH23" i="9"/>
  <c r="AG23" i="9"/>
  <c r="AE23" i="9"/>
  <c r="W23" i="9"/>
  <c r="U23" i="9"/>
  <c r="O23" i="9"/>
  <c r="M23" i="9"/>
  <c r="K23" i="9"/>
  <c r="BL22" i="9"/>
  <c r="BK22" i="9"/>
  <c r="BI22" i="9"/>
  <c r="AV22" i="9"/>
  <c r="AT22" i="9"/>
  <c r="AQ22" i="9"/>
  <c r="AJ22" i="9"/>
  <c r="AI22" i="9"/>
  <c r="AG22" i="9"/>
  <c r="AA22" i="9"/>
  <c r="W22" i="9"/>
  <c r="BI20" i="9"/>
  <c r="R26" i="9" l="1"/>
  <c r="N23" i="9"/>
  <c r="F151" i="9"/>
  <c r="BP34" i="9"/>
  <c r="BX34" i="9"/>
  <c r="BX18" i="9" s="1"/>
  <c r="AO19" i="9"/>
  <c r="AO42" i="9"/>
  <c r="I23" i="9"/>
  <c r="BR34" i="9"/>
  <c r="BQ34" i="9"/>
  <c r="F28" i="9"/>
  <c r="F26" i="9" s="1"/>
  <c r="BB353" i="9"/>
  <c r="V175" i="9"/>
  <c r="V29" i="9" s="1"/>
  <c r="AP26" i="9"/>
  <c r="J23" i="9"/>
  <c r="AD26" i="9"/>
  <c r="L23" i="9"/>
  <c r="U166" i="9"/>
  <c r="U28" i="9" s="1"/>
  <c r="BT34" i="9"/>
  <c r="AI175" i="9"/>
  <c r="AI29" i="9" s="1"/>
  <c r="AH64" i="9"/>
  <c r="AH21" i="9" s="1"/>
  <c r="AZ64" i="9"/>
  <c r="AZ21" i="9" s="1"/>
  <c r="AZ19" i="9" s="1"/>
  <c r="V166" i="9"/>
  <c r="V28" i="9" s="1"/>
  <c r="AX166" i="9"/>
  <c r="AX28" i="9" s="1"/>
  <c r="BH166" i="9"/>
  <c r="BH28" i="9" s="1"/>
  <c r="AO151" i="9"/>
  <c r="BB64" i="9"/>
  <c r="BV34" i="9"/>
  <c r="J175" i="9"/>
  <c r="J29" i="9" s="1"/>
  <c r="AL175" i="9"/>
  <c r="AL29" i="9" s="1"/>
  <c r="T64" i="9"/>
  <c r="T21" i="9" s="1"/>
  <c r="AL64" i="9"/>
  <c r="AL21" i="9" s="1"/>
  <c r="AL19" i="9" s="1"/>
  <c r="BF64" i="9"/>
  <c r="BF21" i="9" s="1"/>
  <c r="BF19" i="9" s="1"/>
  <c r="H175" i="9"/>
  <c r="H29" i="9" s="1"/>
  <c r="P175" i="9"/>
  <c r="P29" i="9" s="1"/>
  <c r="H166" i="9"/>
  <c r="H28" i="9" s="1"/>
  <c r="P166" i="9"/>
  <c r="P28" i="9" s="1"/>
  <c r="Z166" i="9"/>
  <c r="Z28" i="9" s="1"/>
  <c r="AT166" i="9"/>
  <c r="AT28" i="9" s="1"/>
  <c r="AA175" i="9"/>
  <c r="AA29" i="9" s="1"/>
  <c r="BO34" i="9"/>
  <c r="BW34" i="9"/>
  <c r="H23" i="9"/>
  <c r="AP151" i="9"/>
  <c r="Q26" i="9"/>
  <c r="AT175" i="9"/>
  <c r="AT29" i="9" s="1"/>
  <c r="AI64" i="9"/>
  <c r="AI21" i="9" s="1"/>
  <c r="AI19" i="9" s="1"/>
  <c r="AV64" i="9"/>
  <c r="AV21" i="9" s="1"/>
  <c r="AV19" i="9" s="1"/>
  <c r="BG64" i="9"/>
  <c r="BG42" i="9" s="1"/>
  <c r="E26" i="9"/>
  <c r="BQ21" i="9"/>
  <c r="BQ19" i="9" s="1"/>
  <c r="BQ42" i="9"/>
  <c r="BM21" i="9"/>
  <c r="BR21" i="9"/>
  <c r="BR19" i="9" s="1"/>
  <c r="BR42" i="9"/>
  <c r="K88" i="9"/>
  <c r="K64" i="9" s="1"/>
  <c r="K21" i="9" s="1"/>
  <c r="BS89" i="9"/>
  <c r="BS88" i="9" s="1"/>
  <c r="BS64" i="9" s="1"/>
  <c r="F19" i="9"/>
  <c r="BB31" i="9"/>
  <c r="L88" i="9"/>
  <c r="L64" i="9" s="1"/>
  <c r="L21" i="9" s="1"/>
  <c r="BT89" i="9"/>
  <c r="BT88" i="9" s="1"/>
  <c r="BT64" i="9" s="1"/>
  <c r="E95" i="9"/>
  <c r="E93" i="9" s="1"/>
  <c r="E22" i="9" s="1"/>
  <c r="E19" i="9" s="1"/>
  <c r="BM97" i="9"/>
  <c r="BM95" i="9" s="1"/>
  <c r="BM93" i="9" s="1"/>
  <c r="BM22" i="9" s="1"/>
  <c r="F42" i="9"/>
  <c r="F41" i="9" s="1"/>
  <c r="BM29" i="9"/>
  <c r="BM26" i="9" s="1"/>
  <c r="BM151" i="9"/>
  <c r="BU21" i="9"/>
  <c r="BU19" i="9" s="1"/>
  <c r="BU18" i="9" s="1"/>
  <c r="BU42" i="9"/>
  <c r="BB21" i="9"/>
  <c r="BB28" i="9"/>
  <c r="BV21" i="9"/>
  <c r="R151" i="9"/>
  <c r="BB22" i="9"/>
  <c r="BB43" i="9"/>
  <c r="BO21" i="9"/>
  <c r="BO19" i="9" s="1"/>
  <c r="BO42" i="9"/>
  <c r="BW21" i="9"/>
  <c r="BW19" i="9" s="1"/>
  <c r="BW42" i="9"/>
  <c r="N95" i="9"/>
  <c r="N93" i="9" s="1"/>
  <c r="N22" i="9" s="1"/>
  <c r="BV97" i="9"/>
  <c r="BV95" i="9" s="1"/>
  <c r="BV93" i="9" s="1"/>
  <c r="BV22" i="9" s="1"/>
  <c r="U175" i="9"/>
  <c r="U29" i="9" s="1"/>
  <c r="BN21" i="9"/>
  <c r="BN42" i="9"/>
  <c r="BN41" i="9" s="1"/>
  <c r="BP21" i="9"/>
  <c r="BP19" i="9" s="1"/>
  <c r="BP18" i="9" s="1"/>
  <c r="BP42" i="9"/>
  <c r="BB29" i="9"/>
  <c r="BB35" i="9"/>
  <c r="X64" i="9"/>
  <c r="X21" i="9" s="1"/>
  <c r="X19" i="9" s="1"/>
  <c r="AR64" i="9"/>
  <c r="AR21" i="9" s="1"/>
  <c r="AB64" i="9"/>
  <c r="AB21" i="9" s="1"/>
  <c r="G166" i="9"/>
  <c r="G28" i="9" s="1"/>
  <c r="AI166" i="9"/>
  <c r="AI28" i="9" s="1"/>
  <c r="AI26" i="9" s="1"/>
  <c r="AS166" i="9"/>
  <c r="AS28" i="9" s="1"/>
  <c r="AD42" i="9"/>
  <c r="AS175" i="9"/>
  <c r="AS29" i="9" s="1"/>
  <c r="Q151" i="9"/>
  <c r="BA26" i="9"/>
  <c r="AO26" i="9"/>
  <c r="AD151" i="9"/>
  <c r="BJ34" i="9"/>
  <c r="AC42" i="9"/>
  <c r="R19" i="9"/>
  <c r="R18" i="9" s="1"/>
  <c r="AC151" i="9"/>
  <c r="AD19" i="9"/>
  <c r="AD18" i="9" s="1"/>
  <c r="R42" i="9"/>
  <c r="AX64" i="9"/>
  <c r="AX21" i="9" s="1"/>
  <c r="J166" i="9"/>
  <c r="J28" i="9" s="1"/>
  <c r="J26" i="9" s="1"/>
  <c r="T166" i="9"/>
  <c r="T28" i="9" s="1"/>
  <c r="AB166" i="9"/>
  <c r="AB28" i="9" s="1"/>
  <c r="AL166" i="9"/>
  <c r="AL28" i="9" s="1"/>
  <c r="BF166" i="9"/>
  <c r="BF28" i="9" s="1"/>
  <c r="E151" i="9"/>
  <c r="AN64" i="9"/>
  <c r="AN21" i="9" s="1"/>
  <c r="BH64" i="9"/>
  <c r="BH21" i="9" s="1"/>
  <c r="BH19" i="9" s="1"/>
  <c r="AK175" i="9"/>
  <c r="AK29" i="9" s="1"/>
  <c r="BA151" i="9"/>
  <c r="Q19" i="9"/>
  <c r="Q18" i="9" s="1"/>
  <c r="N166" i="9"/>
  <c r="N28" i="9" s="1"/>
  <c r="AH166" i="9"/>
  <c r="AH28" i="9" s="1"/>
  <c r="AR166" i="9"/>
  <c r="AR28" i="9" s="1"/>
  <c r="BJ166" i="9"/>
  <c r="BJ28" i="9" s="1"/>
  <c r="M353" i="9"/>
  <c r="BB151" i="9"/>
  <c r="AC19" i="9"/>
  <c r="Q42" i="9"/>
  <c r="BL64" i="9"/>
  <c r="BL21" i="9" s="1"/>
  <c r="I166" i="9"/>
  <c r="I28" i="9" s="1"/>
  <c r="AK166" i="9"/>
  <c r="AK28" i="9" s="1"/>
  <c r="AC26" i="9"/>
  <c r="AP19" i="9"/>
  <c r="AP18" i="9" s="1"/>
  <c r="AP42" i="9"/>
  <c r="BA19" i="9"/>
  <c r="BA42" i="9"/>
  <c r="AN20" i="9"/>
  <c r="BI175" i="9"/>
  <c r="BI29" i="9" s="1"/>
  <c r="BI166" i="9"/>
  <c r="BI28" i="9" s="1"/>
  <c r="P64" i="9"/>
  <c r="P21" i="9" s="1"/>
  <c r="AJ64" i="9"/>
  <c r="AJ21" i="9" s="1"/>
  <c r="AU64" i="9"/>
  <c r="AU21" i="9" s="1"/>
  <c r="AU19" i="9" s="1"/>
  <c r="AA64" i="9"/>
  <c r="AA21" i="9" s="1"/>
  <c r="V64" i="9"/>
  <c r="V21" i="9" s="1"/>
  <c r="V19" i="9" s="1"/>
  <c r="AJ34" i="9"/>
  <c r="BJ353" i="9"/>
  <c r="BU353" i="9"/>
  <c r="BE353" i="9"/>
  <c r="P34" i="9"/>
  <c r="AL353" i="9"/>
  <c r="AL35" i="9"/>
  <c r="AL34" i="9" s="1"/>
  <c r="N34" i="9"/>
  <c r="AR34" i="9"/>
  <c r="G175" i="9"/>
  <c r="G29" i="9" s="1"/>
  <c r="G26" i="9" s="1"/>
  <c r="AB34" i="9"/>
  <c r="O166" i="9"/>
  <c r="O28" i="9" s="1"/>
  <c r="S166" i="9"/>
  <c r="S28" i="9" s="1"/>
  <c r="AA166" i="9"/>
  <c r="AA28" i="9" s="1"/>
  <c r="AA26" i="9" s="1"/>
  <c r="AQ166" i="9"/>
  <c r="AQ28" i="9" s="1"/>
  <c r="AY166" i="9"/>
  <c r="AY28" i="9" s="1"/>
  <c r="BG166" i="9"/>
  <c r="BG28" i="9" s="1"/>
  <c r="AI353" i="9"/>
  <c r="AI35" i="9"/>
  <c r="AI34" i="9" s="1"/>
  <c r="AY35" i="9"/>
  <c r="AY34" i="9" s="1"/>
  <c r="AY353" i="9"/>
  <c r="AX20" i="9"/>
  <c r="J353" i="9"/>
  <c r="J35" i="9"/>
  <c r="J34" i="9" s="1"/>
  <c r="V353" i="9"/>
  <c r="V35" i="9"/>
  <c r="V34" i="9" s="1"/>
  <c r="AT353" i="9"/>
  <c r="AT35" i="9"/>
  <c r="AT34" i="9" s="1"/>
  <c r="BR353" i="9"/>
  <c r="L353" i="9"/>
  <c r="AF353" i="9"/>
  <c r="AV353" i="9"/>
  <c r="BL353" i="9"/>
  <c r="AQ353" i="9"/>
  <c r="S175" i="9"/>
  <c r="S29" i="9" s="1"/>
  <c r="AY175" i="9"/>
  <c r="AY29" i="9" s="1"/>
  <c r="BG175" i="9"/>
  <c r="BG29" i="9" s="1"/>
  <c r="AG353" i="9"/>
  <c r="L34" i="9"/>
  <c r="BD34" i="9"/>
  <c r="BL34" i="9"/>
  <c r="N175" i="9"/>
  <c r="N29" i="9" s="1"/>
  <c r="Z175" i="9"/>
  <c r="Z29" i="9" s="1"/>
  <c r="Z26" i="9" s="1"/>
  <c r="AH175" i="9"/>
  <c r="AH29" i="9" s="1"/>
  <c r="AX175" i="9"/>
  <c r="AX29" i="9" s="1"/>
  <c r="BL19" i="9"/>
  <c r="Z64" i="9"/>
  <c r="Z21" i="9" s="1"/>
  <c r="Z19" i="9" s="1"/>
  <c r="AT64" i="9"/>
  <c r="AT21" i="9" s="1"/>
  <c r="AT19" i="9" s="1"/>
  <c r="BJ175" i="9"/>
  <c r="BJ29" i="9" s="1"/>
  <c r="I34" i="9"/>
  <c r="U34" i="9"/>
  <c r="AK34" i="9"/>
  <c r="AS34" i="9"/>
  <c r="BI34" i="9"/>
  <c r="K34" i="9"/>
  <c r="W34" i="9"/>
  <c r="AM34" i="9"/>
  <c r="AU34" i="9"/>
  <c r="BC34" i="9"/>
  <c r="BK34" i="9"/>
  <c r="M34" i="9"/>
  <c r="AG34" i="9"/>
  <c r="AR19" i="9"/>
  <c r="AA20" i="9"/>
  <c r="G34" i="9"/>
  <c r="S34" i="9"/>
  <c r="AA34" i="9"/>
  <c r="BG34" i="9"/>
  <c r="AW64" i="9"/>
  <c r="AH19" i="9"/>
  <c r="T175" i="9"/>
  <c r="T29" i="9" s="1"/>
  <c r="AB175" i="9"/>
  <c r="AB29" i="9" s="1"/>
  <c r="AJ175" i="9"/>
  <c r="AJ29" i="9" s="1"/>
  <c r="AR175" i="9"/>
  <c r="AR29" i="9" s="1"/>
  <c r="AZ175" i="9"/>
  <c r="AZ29" i="9" s="1"/>
  <c r="BH175" i="9"/>
  <c r="BH29" i="9" s="1"/>
  <c r="AA353" i="9"/>
  <c r="BG353" i="9"/>
  <c r="Z34" i="9"/>
  <c r="AH34" i="9"/>
  <c r="AX34" i="9"/>
  <c r="BF34" i="9"/>
  <c r="X34" i="9"/>
  <c r="AF34" i="9"/>
  <c r="AN34" i="9"/>
  <c r="AV34" i="9"/>
  <c r="H34" i="9"/>
  <c r="BH34" i="9"/>
  <c r="AF64" i="9"/>
  <c r="AF21" i="9" s="1"/>
  <c r="BJ64" i="9"/>
  <c r="BJ21" i="9" s="1"/>
  <c r="BJ19" i="9" s="1"/>
  <c r="I175" i="9"/>
  <c r="I29" i="9" s="1"/>
  <c r="O175" i="9"/>
  <c r="O29" i="9" s="1"/>
  <c r="AQ175" i="9"/>
  <c r="AQ29" i="9" s="1"/>
  <c r="O353" i="9"/>
  <c r="S353" i="9"/>
  <c r="BO353" i="9"/>
  <c r="AG64" i="9"/>
  <c r="AG21" i="9" s="1"/>
  <c r="BE64" i="9"/>
  <c r="BE21" i="9" s="1"/>
  <c r="T34" i="9"/>
  <c r="AZ34" i="9"/>
  <c r="AS64" i="9"/>
  <c r="AS21" i="9" s="1"/>
  <c r="AS19" i="9" s="1"/>
  <c r="BI64" i="9"/>
  <c r="BD64" i="9"/>
  <c r="BD21" i="9" s="1"/>
  <c r="G353" i="9"/>
  <c r="AR42" i="9"/>
  <c r="S64" i="9"/>
  <c r="S21" i="9" s="1"/>
  <c r="S19" i="9" s="1"/>
  <c r="AE353" i="9"/>
  <c r="Y64" i="9"/>
  <c r="Y21" i="9" s="1"/>
  <c r="Y19" i="9" s="1"/>
  <c r="K353" i="9"/>
  <c r="W353" i="9"/>
  <c r="AM353" i="9"/>
  <c r="AU353" i="9"/>
  <c r="BC353" i="9"/>
  <c r="BK353" i="9"/>
  <c r="BS353" i="9"/>
  <c r="U64" i="9"/>
  <c r="U21" i="9" s="1"/>
  <c r="U19" i="9" s="1"/>
  <c r="AK64" i="9"/>
  <c r="AK21" i="9" s="1"/>
  <c r="AK19" i="9" s="1"/>
  <c r="BF175" i="9"/>
  <c r="BF29" i="9" s="1"/>
  <c r="BF26" i="9" s="1"/>
  <c r="BW353" i="9"/>
  <c r="Y353" i="9"/>
  <c r="Y34" i="9"/>
  <c r="AW34" i="9"/>
  <c r="BE34" i="9"/>
  <c r="AQ34" i="9"/>
  <c r="BE20" i="9"/>
  <c r="M88" i="9"/>
  <c r="M64" i="9" s="1"/>
  <c r="T20" i="9"/>
  <c r="BH42" i="9"/>
  <c r="O34" i="9"/>
  <c r="BG21" i="9"/>
  <c r="BG19" i="9" s="1"/>
  <c r="AG20" i="9"/>
  <c r="P20" i="9"/>
  <c r="AB20" i="9"/>
  <c r="AJ20" i="9"/>
  <c r="BD20" i="9"/>
  <c r="AE34" i="9"/>
  <c r="AF20" i="9"/>
  <c r="H88" i="9"/>
  <c r="H64" i="9" s="1"/>
  <c r="H21" i="9" s="1"/>
  <c r="I95" i="9"/>
  <c r="I93" i="9" s="1"/>
  <c r="I22" i="9" s="1"/>
  <c r="J95" i="9"/>
  <c r="J93" i="9" s="1"/>
  <c r="J22" i="9" s="1"/>
  <c r="I88" i="9"/>
  <c r="I64" i="9" s="1"/>
  <c r="AL42" i="9"/>
  <c r="W64" i="9"/>
  <c r="AE64" i="9"/>
  <c r="AM64" i="9"/>
  <c r="AQ64" i="9"/>
  <c r="AY64" i="9"/>
  <c r="BC64" i="9"/>
  <c r="BC21" i="9" s="1"/>
  <c r="BC19" i="9" s="1"/>
  <c r="BK64" i="9"/>
  <c r="BK42" i="9" s="1"/>
  <c r="X353" i="9"/>
  <c r="AN353" i="9"/>
  <c r="BD353" i="9"/>
  <c r="BT353" i="9"/>
  <c r="X175" i="9"/>
  <c r="X29" i="9" s="1"/>
  <c r="AF175" i="9"/>
  <c r="AF29" i="9" s="1"/>
  <c r="AN175" i="9"/>
  <c r="AN29" i="9" s="1"/>
  <c r="AV175" i="9"/>
  <c r="AV29" i="9" s="1"/>
  <c r="BD175" i="9"/>
  <c r="BD29" i="9" s="1"/>
  <c r="BL175" i="9"/>
  <c r="BL29" i="9" s="1"/>
  <c r="AW353" i="9"/>
  <c r="K175" i="9"/>
  <c r="K29" i="9" s="1"/>
  <c r="W175" i="9"/>
  <c r="W29" i="9" s="1"/>
  <c r="AE175" i="9"/>
  <c r="AE29" i="9" s="1"/>
  <c r="AM175" i="9"/>
  <c r="AM29" i="9" s="1"/>
  <c r="AU175" i="9"/>
  <c r="AU29" i="9" s="1"/>
  <c r="BC175" i="9"/>
  <c r="BC29" i="9" s="1"/>
  <c r="BK175" i="9"/>
  <c r="BK29" i="9" s="1"/>
  <c r="M175" i="9"/>
  <c r="M29" i="9" s="1"/>
  <c r="N353" i="9"/>
  <c r="Z353" i="9"/>
  <c r="AH353" i="9"/>
  <c r="AX353" i="9"/>
  <c r="BF353" i="9"/>
  <c r="BV353" i="9"/>
  <c r="AJ166" i="9"/>
  <c r="AZ166" i="9"/>
  <c r="AT151" i="9"/>
  <c r="H353" i="9"/>
  <c r="P353" i="9"/>
  <c r="T353" i="9"/>
  <c r="AB353" i="9"/>
  <c r="AJ353" i="9"/>
  <c r="AR353" i="9"/>
  <c r="AZ353" i="9"/>
  <c r="BH353" i="9"/>
  <c r="BP353" i="9"/>
  <c r="BX353" i="9"/>
  <c r="BX41" i="9" s="1"/>
  <c r="I353" i="9"/>
  <c r="U353" i="9"/>
  <c r="AK353" i="9"/>
  <c r="AS353" i="9"/>
  <c r="BI353" i="9"/>
  <c r="BQ353" i="9"/>
  <c r="J88" i="9"/>
  <c r="J64" i="9" s="1"/>
  <c r="N88" i="9"/>
  <c r="N64" i="9" s="1"/>
  <c r="G88" i="9"/>
  <c r="G64" i="9" s="1"/>
  <c r="O88" i="9"/>
  <c r="O64" i="9" s="1"/>
  <c r="K95" i="9"/>
  <c r="K93" i="9" s="1"/>
  <c r="K22" i="9" s="1"/>
  <c r="O95" i="9"/>
  <c r="O93" i="9" s="1"/>
  <c r="O22" i="9" s="1"/>
  <c r="L95" i="9"/>
  <c r="L93" i="9" s="1"/>
  <c r="H95" i="9"/>
  <c r="H93" i="9" s="1"/>
  <c r="L175" i="9"/>
  <c r="L29" i="9" s="1"/>
  <c r="L166" i="9"/>
  <c r="X166" i="9"/>
  <c r="AF166" i="9"/>
  <c r="AN166" i="9"/>
  <c r="AV166" i="9"/>
  <c r="BD166" i="9"/>
  <c r="BL166" i="9"/>
  <c r="K166" i="9"/>
  <c r="W166" i="9"/>
  <c r="AE166" i="9"/>
  <c r="AM166" i="9"/>
  <c r="AU166" i="9"/>
  <c r="BC166" i="9"/>
  <c r="BK166" i="9"/>
  <c r="M166" i="9"/>
  <c r="Y166" i="9"/>
  <c r="AG166" i="9"/>
  <c r="AW166" i="9"/>
  <c r="BE166" i="9"/>
  <c r="Y175" i="9"/>
  <c r="Y29" i="9" s="1"/>
  <c r="AG175" i="9"/>
  <c r="AG29" i="9" s="1"/>
  <c r="AW175" i="9"/>
  <c r="AW29" i="9" s="1"/>
  <c r="BE175" i="9"/>
  <c r="BE29" i="9" s="1"/>
  <c r="F18" i="9" l="1"/>
  <c r="AH26" i="9"/>
  <c r="AL26" i="9"/>
  <c r="J151" i="9"/>
  <c r="AP41" i="9"/>
  <c r="AH42" i="9"/>
  <c r="BR18" i="9"/>
  <c r="AA19" i="9"/>
  <c r="AA18" i="9" s="1"/>
  <c r="AR26" i="9"/>
  <c r="AO18" i="9"/>
  <c r="AO41" i="9"/>
  <c r="P26" i="9"/>
  <c r="U26" i="9"/>
  <c r="AB42" i="9"/>
  <c r="AB19" i="9"/>
  <c r="BQ18" i="9"/>
  <c r="AT26" i="9"/>
  <c r="AT18" i="9" s="1"/>
  <c r="V26" i="9"/>
  <c r="T19" i="9"/>
  <c r="T42" i="9"/>
  <c r="BL42" i="9"/>
  <c r="BH26" i="9"/>
  <c r="BH18" i="9" s="1"/>
  <c r="BF42" i="9"/>
  <c r="R41" i="9"/>
  <c r="X42" i="9"/>
  <c r="AC41" i="9"/>
  <c r="AF19" i="9"/>
  <c r="AS26" i="9"/>
  <c r="AS18" i="9" s="1"/>
  <c r="AX26" i="9"/>
  <c r="V42" i="9"/>
  <c r="AZ42" i="9"/>
  <c r="BI26" i="9"/>
  <c r="H26" i="9"/>
  <c r="V151" i="9"/>
  <c r="AB26" i="9"/>
  <c r="AL151" i="9"/>
  <c r="AL41" i="9" s="1"/>
  <c r="P151" i="9"/>
  <c r="BA41" i="9"/>
  <c r="AF42" i="9"/>
  <c r="E18" i="9"/>
  <c r="AS151" i="9"/>
  <c r="I26" i="9"/>
  <c r="H151" i="9"/>
  <c r="BI151" i="9"/>
  <c r="Q41" i="9"/>
  <c r="BW18" i="9"/>
  <c r="AI42" i="9"/>
  <c r="AX42" i="9"/>
  <c r="AU42" i="9"/>
  <c r="AX19" i="9"/>
  <c r="AI151" i="9"/>
  <c r="AK26" i="9"/>
  <c r="AK18" i="9" s="1"/>
  <c r="BJ26" i="9"/>
  <c r="BJ18" i="9" s="1"/>
  <c r="E42" i="9"/>
  <c r="E41" i="9" s="1"/>
  <c r="T26" i="9"/>
  <c r="U151" i="9"/>
  <c r="AA151" i="9"/>
  <c r="BO18" i="9"/>
  <c r="P19" i="9"/>
  <c r="P18" i="9" s="1"/>
  <c r="BB34" i="9"/>
  <c r="BM42" i="9"/>
  <c r="BM41" i="9" s="1"/>
  <c r="BM19" i="9"/>
  <c r="BM18" i="9" s="1"/>
  <c r="AV42" i="9"/>
  <c r="BS21" i="9"/>
  <c r="BS19" i="9" s="1"/>
  <c r="BS18" i="9" s="1"/>
  <c r="BS42" i="9"/>
  <c r="BS41" i="9" s="1"/>
  <c r="BW41" i="9"/>
  <c r="BU41" i="9"/>
  <c r="BR41" i="9"/>
  <c r="BP41" i="9"/>
  <c r="BV42" i="9"/>
  <c r="BV41" i="9" s="1"/>
  <c r="BT21" i="9"/>
  <c r="BT19" i="9" s="1"/>
  <c r="BT18" i="9" s="1"/>
  <c r="BT42" i="9"/>
  <c r="BT41" i="9" s="1"/>
  <c r="BO41" i="9"/>
  <c r="BV19" i="9"/>
  <c r="BV18" i="9" s="1"/>
  <c r="AC18" i="9"/>
  <c r="BB26" i="9"/>
  <c r="BN19" i="9"/>
  <c r="BN18" i="9" s="1"/>
  <c r="BQ41" i="9"/>
  <c r="BB42" i="9"/>
  <c r="BB20" i="9"/>
  <c r="AY26" i="9"/>
  <c r="BG26" i="9"/>
  <c r="BG18" i="9" s="1"/>
  <c r="BA18" i="9"/>
  <c r="AD41" i="9"/>
  <c r="BE42" i="9"/>
  <c r="BD42" i="9"/>
  <c r="AJ42" i="9"/>
  <c r="AY151" i="9"/>
  <c r="AR151" i="9"/>
  <c r="AR41" i="9" s="1"/>
  <c r="AJ19" i="9"/>
  <c r="Z18" i="9"/>
  <c r="N26" i="9"/>
  <c r="AN19" i="9"/>
  <c r="AK151" i="9"/>
  <c r="O26" i="9"/>
  <c r="P42" i="9"/>
  <c r="P41" i="9" s="1"/>
  <c r="U18" i="9"/>
  <c r="AH151" i="9"/>
  <c r="BH151" i="9"/>
  <c r="BH41" i="9" s="1"/>
  <c r="AN42" i="9"/>
  <c r="BD19" i="9"/>
  <c r="BF18" i="9"/>
  <c r="Z42" i="9"/>
  <c r="AA42" i="9"/>
  <c r="AG19" i="9"/>
  <c r="AR18" i="9"/>
  <c r="AQ26" i="9"/>
  <c r="S26" i="9"/>
  <c r="S18" i="9" s="1"/>
  <c r="Z151" i="9"/>
  <c r="AB151" i="9"/>
  <c r="AB41" i="9" s="1"/>
  <c r="K19" i="9"/>
  <c r="BJ42" i="9"/>
  <c r="AX151" i="9"/>
  <c r="N151" i="9"/>
  <c r="AL18" i="9"/>
  <c r="BG151" i="9"/>
  <c r="BG41" i="9" s="1"/>
  <c r="AK42" i="9"/>
  <c r="G151" i="9"/>
  <c r="V18" i="9"/>
  <c r="AH41" i="9"/>
  <c r="AT42" i="9"/>
  <c r="AT41" i="9" s="1"/>
  <c r="BJ151" i="9"/>
  <c r="S42" i="9"/>
  <c r="S151" i="9"/>
  <c r="AI18" i="9"/>
  <c r="BC42" i="9"/>
  <c r="AG42" i="9"/>
  <c r="AQ151" i="9"/>
  <c r="O151" i="9"/>
  <c r="BI42" i="9"/>
  <c r="BI21" i="9"/>
  <c r="BI19" i="9" s="1"/>
  <c r="BI18" i="9" s="1"/>
  <c r="U42" i="9"/>
  <c r="I151" i="9"/>
  <c r="AS42" i="9"/>
  <c r="AH18" i="9"/>
  <c r="Y42" i="9"/>
  <c r="T151" i="9"/>
  <c r="BF151" i="9"/>
  <c r="AW42" i="9"/>
  <c r="AW21" i="9"/>
  <c r="AW19" i="9" s="1"/>
  <c r="BE19" i="9"/>
  <c r="I21" i="9"/>
  <c r="I19" i="9" s="1"/>
  <c r="I18" i="9" s="1"/>
  <c r="I42" i="9"/>
  <c r="AZ151" i="9"/>
  <c r="AZ41" i="9" s="1"/>
  <c r="AZ28" i="9"/>
  <c r="AZ26" i="9" s="1"/>
  <c r="AZ18" i="9" s="1"/>
  <c r="BK21" i="9"/>
  <c r="BK19" i="9" s="1"/>
  <c r="AJ151" i="9"/>
  <c r="AJ28" i="9"/>
  <c r="AJ26" i="9" s="1"/>
  <c r="AY42" i="9"/>
  <c r="AY21" i="9"/>
  <c r="AY19" i="9" s="1"/>
  <c r="M21" i="9"/>
  <c r="M19" i="9" s="1"/>
  <c r="M42" i="9"/>
  <c r="AQ42" i="9"/>
  <c r="AQ21" i="9"/>
  <c r="AQ19" i="9" s="1"/>
  <c r="AM42" i="9"/>
  <c r="AM21" i="9"/>
  <c r="AM19" i="9" s="1"/>
  <c r="AE42" i="9"/>
  <c r="AE21" i="9"/>
  <c r="AE19" i="9" s="1"/>
  <c r="K42" i="9"/>
  <c r="W42" i="9"/>
  <c r="W21" i="9"/>
  <c r="W19" i="9" s="1"/>
  <c r="BL151" i="9"/>
  <c r="BL41" i="9" s="1"/>
  <c r="BL28" i="9"/>
  <c r="BL26" i="9" s="1"/>
  <c r="BL18" i="9" s="1"/>
  <c r="L151" i="9"/>
  <c r="L28" i="9"/>
  <c r="L26" i="9" s="1"/>
  <c r="W151" i="9"/>
  <c r="W28" i="9"/>
  <c r="W26" i="9" s="1"/>
  <c r="BD151" i="9"/>
  <c r="BD28" i="9"/>
  <c r="BD26" i="9" s="1"/>
  <c r="G42" i="9"/>
  <c r="G21" i="9"/>
  <c r="G19" i="9" s="1"/>
  <c r="G18" i="9" s="1"/>
  <c r="H42" i="9"/>
  <c r="H22" i="9"/>
  <c r="H19" i="9" s="1"/>
  <c r="AV151" i="9"/>
  <c r="AV28" i="9"/>
  <c r="AV26" i="9" s="1"/>
  <c r="AV18" i="9" s="1"/>
  <c r="BE151" i="9"/>
  <c r="BE28" i="9"/>
  <c r="BE26" i="9" s="1"/>
  <c r="BK151" i="9"/>
  <c r="BK41" i="9" s="1"/>
  <c r="BK28" i="9"/>
  <c r="BK26" i="9" s="1"/>
  <c r="L42" i="9"/>
  <c r="L22" i="9"/>
  <c r="L19" i="9" s="1"/>
  <c r="M151" i="9"/>
  <c r="M28" i="9"/>
  <c r="M26" i="9" s="1"/>
  <c r="AN151" i="9"/>
  <c r="AN28" i="9"/>
  <c r="AN26" i="9" s="1"/>
  <c r="AW151" i="9"/>
  <c r="AW28" i="9"/>
  <c r="AW26" i="9" s="1"/>
  <c r="K151" i="9"/>
  <c r="K28" i="9"/>
  <c r="K26" i="9" s="1"/>
  <c r="AF151" i="9"/>
  <c r="AF28" i="9"/>
  <c r="AF26" i="9" s="1"/>
  <c r="BC151" i="9"/>
  <c r="BC28" i="9"/>
  <c r="BC26" i="9" s="1"/>
  <c r="BC18" i="9" s="1"/>
  <c r="X151" i="9"/>
  <c r="X41" i="9" s="1"/>
  <c r="X28" i="9"/>
  <c r="X26" i="9" s="1"/>
  <c r="X18" i="9" s="1"/>
  <c r="N42" i="9"/>
  <c r="N21" i="9"/>
  <c r="N19" i="9" s="1"/>
  <c r="AG151" i="9"/>
  <c r="AG28" i="9"/>
  <c r="AG26" i="9" s="1"/>
  <c r="AG18" i="9" s="1"/>
  <c r="AU151" i="9"/>
  <c r="AU28" i="9"/>
  <c r="AU26" i="9" s="1"/>
  <c r="AU18" i="9" s="1"/>
  <c r="Y151" i="9"/>
  <c r="Y28" i="9"/>
  <c r="Y26" i="9" s="1"/>
  <c r="Y18" i="9" s="1"/>
  <c r="AM151" i="9"/>
  <c r="AM28" i="9"/>
  <c r="AM26" i="9" s="1"/>
  <c r="AE151" i="9"/>
  <c r="AE28" i="9"/>
  <c r="AE26" i="9" s="1"/>
  <c r="O42" i="9"/>
  <c r="O21" i="9"/>
  <c r="O19" i="9" s="1"/>
  <c r="J42" i="9"/>
  <c r="J41" i="9" s="1"/>
  <c r="J21" i="9"/>
  <c r="J19" i="9" s="1"/>
  <c r="J18" i="9" s="1"/>
  <c r="AX41" i="9" l="1"/>
  <c r="AB18" i="9"/>
  <c r="AF41" i="9"/>
  <c r="AF18" i="9"/>
  <c r="BF41" i="9"/>
  <c r="N18" i="9"/>
  <c r="H18" i="9"/>
  <c r="T18" i="9"/>
  <c r="AX18" i="9"/>
  <c r="T41" i="9"/>
  <c r="AV41" i="9"/>
  <c r="AY18" i="9"/>
  <c r="AW41" i="9"/>
  <c r="BI41" i="9"/>
  <c r="V41" i="9"/>
  <c r="BD18" i="9"/>
  <c r="H41" i="9"/>
  <c r="AI41" i="9"/>
  <c r="AU41" i="9"/>
  <c r="BE41" i="9"/>
  <c r="AA41" i="9"/>
  <c r="AS41" i="9"/>
  <c r="AY41" i="9"/>
  <c r="U41" i="9"/>
  <c r="Y41" i="9"/>
  <c r="BB41" i="9"/>
  <c r="BB19" i="9"/>
  <c r="K18" i="9"/>
  <c r="AJ41" i="9"/>
  <c r="BD41" i="9"/>
  <c r="AN18" i="9"/>
  <c r="O41" i="9"/>
  <c r="AE41" i="9"/>
  <c r="AK41" i="9"/>
  <c r="AJ18" i="9"/>
  <c r="O18" i="9"/>
  <c r="AQ41" i="9"/>
  <c r="AN41" i="9"/>
  <c r="AQ18" i="9"/>
  <c r="Z41" i="9"/>
  <c r="G41" i="9"/>
  <c r="BJ41" i="9"/>
  <c r="AG41" i="9"/>
  <c r="AE18" i="9"/>
  <c r="AW18" i="9"/>
  <c r="BE18" i="9"/>
  <c r="N41" i="9"/>
  <c r="M18" i="9"/>
  <c r="L18" i="9"/>
  <c r="L41" i="9"/>
  <c r="BC41" i="9"/>
  <c r="BK18" i="9"/>
  <c r="S41" i="9"/>
  <c r="AM18" i="9"/>
  <c r="W41" i="9"/>
  <c r="I41" i="9"/>
  <c r="M41" i="9"/>
  <c r="K41" i="9"/>
  <c r="W18" i="9"/>
  <c r="AM41" i="9"/>
  <c r="BB18" i="9" l="1"/>
  <c r="C79" i="13"/>
  <c r="G78" i="13"/>
  <c r="G73" i="13" s="1"/>
  <c r="F78" i="13"/>
  <c r="F77" i="13"/>
  <c r="D77" i="13"/>
  <c r="D73" i="13" s="1"/>
  <c r="C77" i="13"/>
  <c r="H77" i="13" s="1"/>
  <c r="C74" i="13"/>
  <c r="H74" i="13" s="1"/>
  <c r="E73" i="13"/>
  <c r="G72" i="13"/>
  <c r="G70" i="13" s="1"/>
  <c r="F72" i="13"/>
  <c r="F70" i="13" s="1"/>
  <c r="D72" i="13"/>
  <c r="D70" i="13" s="1"/>
  <c r="C72" i="13"/>
  <c r="G69" i="13"/>
  <c r="F69" i="13"/>
  <c r="E69" i="13"/>
  <c r="D69" i="13"/>
  <c r="C69" i="13"/>
  <c r="G47" i="13"/>
  <c r="F47" i="13"/>
  <c r="D47" i="13"/>
  <c r="C47" i="13"/>
  <c r="G43" i="13"/>
  <c r="F43" i="13"/>
  <c r="E43" i="13"/>
  <c r="E42" i="13" s="1"/>
  <c r="E41" i="13" s="1"/>
  <c r="D43" i="13"/>
  <c r="C43" i="13"/>
  <c r="C29" i="13"/>
  <c r="G22" i="13"/>
  <c r="G19" i="13" s="1"/>
  <c r="G18" i="13" s="1"/>
  <c r="G17" i="13" s="1"/>
  <c r="F22" i="13"/>
  <c r="F19" i="13" s="1"/>
  <c r="F18" i="13" s="1"/>
  <c r="F17" i="13" s="1"/>
  <c r="D22" i="13"/>
  <c r="E19" i="13"/>
  <c r="E18" i="13" s="1"/>
  <c r="E17" i="13" s="1"/>
  <c r="C19" i="13"/>
  <c r="H47" i="13" l="1"/>
  <c r="D19" i="13"/>
  <c r="D18" i="13" s="1"/>
  <c r="D17" i="13" s="1"/>
  <c r="H22" i="13"/>
  <c r="C70" i="13"/>
  <c r="H70" i="13" s="1"/>
  <c r="H72" i="13"/>
  <c r="H43" i="13"/>
  <c r="C26" i="13"/>
  <c r="H26" i="13" s="1"/>
  <c r="H29" i="13"/>
  <c r="H69" i="13"/>
  <c r="H19" i="13"/>
  <c r="C78" i="13"/>
  <c r="H78" i="13" s="1"/>
  <c r="H79" i="13"/>
  <c r="F73" i="13"/>
  <c r="G42" i="13"/>
  <c r="G41" i="13" s="1"/>
  <c r="G16" i="13" s="1"/>
  <c r="G15" i="13" s="1"/>
  <c r="C42" i="13"/>
  <c r="E16" i="13"/>
  <c r="E15" i="13" s="1"/>
  <c r="F42" i="13"/>
  <c r="F41" i="13" s="1"/>
  <c r="F16" i="13" s="1"/>
  <c r="D42" i="13"/>
  <c r="D41" i="13" s="1"/>
  <c r="D16" i="13" s="1"/>
  <c r="D15" i="13" s="1"/>
  <c r="C73" i="13" l="1"/>
  <c r="H73" i="13" s="1"/>
  <c r="C18" i="13"/>
  <c r="C17" i="13"/>
  <c r="H17" i="13" s="1"/>
  <c r="H18" i="13"/>
  <c r="C41" i="13"/>
  <c r="H41" i="13" s="1"/>
  <c r="H42" i="13"/>
  <c r="F15" i="13"/>
  <c r="C16" i="13"/>
  <c r="C15" i="13" l="1"/>
  <c r="H15" i="13" s="1"/>
  <c r="H16" i="13"/>
  <c r="AG226" i="8"/>
  <c r="AG37" i="8" s="1"/>
  <c r="AB226" i="8"/>
  <c r="S226" i="8"/>
  <c r="S37" i="8" s="1"/>
  <c r="L226" i="8"/>
  <c r="L37" i="8" s="1"/>
  <c r="K226" i="8"/>
  <c r="K37" i="8" s="1"/>
  <c r="J226" i="8"/>
  <c r="J37" i="8" s="1"/>
  <c r="AG220" i="8"/>
  <c r="AG219" i="8" s="1"/>
  <c r="AG36" i="8" s="1"/>
  <c r="AB220" i="8"/>
  <c r="AB219" i="8" s="1"/>
  <c r="AB36" i="8" s="1"/>
  <c r="S220" i="8"/>
  <c r="S219" i="8" s="1"/>
  <c r="S36" i="8" s="1"/>
  <c r="L220" i="8"/>
  <c r="L219" i="8" s="1"/>
  <c r="L36" i="8" s="1"/>
  <c r="K220" i="8"/>
  <c r="K219" i="8" s="1"/>
  <c r="K36" i="8" s="1"/>
  <c r="J220" i="8"/>
  <c r="J219" i="8" s="1"/>
  <c r="J36" i="8" s="1"/>
  <c r="AG214" i="8"/>
  <c r="AG213" i="8" s="1"/>
  <c r="AG35" i="8" s="1"/>
  <c r="AB214" i="8"/>
  <c r="AB213" i="8" s="1"/>
  <c r="S214" i="8"/>
  <c r="S213" i="8" s="1"/>
  <c r="L214" i="8"/>
  <c r="L213" i="8" s="1"/>
  <c r="K214" i="8"/>
  <c r="K213" i="8" s="1"/>
  <c r="J214" i="8"/>
  <c r="J213" i="8" s="1"/>
  <c r="AG171" i="8"/>
  <c r="AB171" i="8"/>
  <c r="AB33" i="8" s="1"/>
  <c r="S171" i="8"/>
  <c r="S33" i="8" s="1"/>
  <c r="L171" i="8"/>
  <c r="L33" i="8" s="1"/>
  <c r="K171" i="8"/>
  <c r="K33" i="8" s="1"/>
  <c r="J171" i="8"/>
  <c r="J33" i="8" s="1"/>
  <c r="AG166" i="8"/>
  <c r="AG162" i="8" s="1"/>
  <c r="AG31" i="8" s="1"/>
  <c r="AB166" i="8"/>
  <c r="AB162" i="8" s="1"/>
  <c r="AB31" i="8" s="1"/>
  <c r="S166" i="8"/>
  <c r="S162" i="8" s="1"/>
  <c r="S31" i="8" s="1"/>
  <c r="L166" i="8"/>
  <c r="L162" i="8" s="1"/>
  <c r="L31" i="8" s="1"/>
  <c r="K166" i="8"/>
  <c r="K162" i="8" s="1"/>
  <c r="K31" i="8" s="1"/>
  <c r="J166" i="8"/>
  <c r="J162" i="8" s="1"/>
  <c r="J31" i="8" s="1"/>
  <c r="AG155" i="8"/>
  <c r="AG30" i="8" s="1"/>
  <c r="AB155" i="8"/>
  <c r="AB30" i="8" s="1"/>
  <c r="S155" i="8"/>
  <c r="S30" i="8" s="1"/>
  <c r="L155" i="8"/>
  <c r="L30" i="8" s="1"/>
  <c r="K155" i="8"/>
  <c r="J155" i="8"/>
  <c r="J30" i="8" s="1"/>
  <c r="AG144" i="8"/>
  <c r="AB144" i="8"/>
  <c r="S144" i="8"/>
  <c r="L144" i="8"/>
  <c r="K144" i="8"/>
  <c r="J144" i="8"/>
  <c r="AG136" i="8"/>
  <c r="AB136" i="8"/>
  <c r="S136" i="8"/>
  <c r="L136" i="8"/>
  <c r="K136" i="8"/>
  <c r="J136" i="8"/>
  <c r="AG133" i="8"/>
  <c r="AG129" i="8" s="1"/>
  <c r="AG28" i="8" s="1"/>
  <c r="AB133" i="8"/>
  <c r="AB129" i="8" s="1"/>
  <c r="AB28" i="8" s="1"/>
  <c r="S133" i="8"/>
  <c r="S129" i="8" s="1"/>
  <c r="S28" i="8" s="1"/>
  <c r="L133" i="8"/>
  <c r="L129" i="8" s="1"/>
  <c r="L28" i="8" s="1"/>
  <c r="K133" i="8"/>
  <c r="K129" i="8" s="1"/>
  <c r="K28" i="8" s="1"/>
  <c r="J133" i="8"/>
  <c r="J129" i="8" s="1"/>
  <c r="J28" i="8" s="1"/>
  <c r="AG115" i="8"/>
  <c r="AG27" i="8" s="1"/>
  <c r="AB115" i="8"/>
  <c r="AB27" i="8" s="1"/>
  <c r="S115" i="8"/>
  <c r="S27" i="8" s="1"/>
  <c r="L115" i="8"/>
  <c r="L27" i="8" s="1"/>
  <c r="K115" i="8"/>
  <c r="K27" i="8" s="1"/>
  <c r="J115" i="8"/>
  <c r="J27" i="8" s="1"/>
  <c r="AG94" i="8"/>
  <c r="AG25" i="8" s="1"/>
  <c r="AB94" i="8"/>
  <c r="AB25" i="8" s="1"/>
  <c r="S94" i="8"/>
  <c r="L94" i="8"/>
  <c r="L25" i="8" s="1"/>
  <c r="K94" i="8"/>
  <c r="K25" i="8" s="1"/>
  <c r="J94" i="8"/>
  <c r="J25" i="8" s="1"/>
  <c r="AG91" i="8"/>
  <c r="AG23" i="8" s="1"/>
  <c r="AB91" i="8"/>
  <c r="AB23" i="8" s="1"/>
  <c r="S91" i="8"/>
  <c r="S23" i="8" s="1"/>
  <c r="L91" i="8"/>
  <c r="L23" i="8" s="1"/>
  <c r="K91" i="8"/>
  <c r="K23" i="8" s="1"/>
  <c r="J91" i="8"/>
  <c r="J23" i="8" s="1"/>
  <c r="AG88" i="8"/>
  <c r="AG86" i="8" s="1"/>
  <c r="AG22" i="8" s="1"/>
  <c r="AB88" i="8"/>
  <c r="AB86" i="8" s="1"/>
  <c r="AB22" i="8" s="1"/>
  <c r="S88" i="8"/>
  <c r="S86" i="8" s="1"/>
  <c r="S22" i="8" s="1"/>
  <c r="L88" i="8"/>
  <c r="L86" i="8" s="1"/>
  <c r="L22" i="8" s="1"/>
  <c r="K88" i="8"/>
  <c r="K86" i="8" s="1"/>
  <c r="K22" i="8" s="1"/>
  <c r="J88" i="8"/>
  <c r="J86" i="8" s="1"/>
  <c r="J22" i="8" s="1"/>
  <c r="AG84" i="8"/>
  <c r="AB84" i="8"/>
  <c r="S84" i="8"/>
  <c r="L84" i="8"/>
  <c r="K84" i="8"/>
  <c r="J84" i="8"/>
  <c r="AG82" i="8"/>
  <c r="AB82" i="8"/>
  <c r="S82" i="8"/>
  <c r="L82" i="8"/>
  <c r="K82" i="8"/>
  <c r="J82" i="8"/>
  <c r="AG80" i="8"/>
  <c r="AB80" i="8"/>
  <c r="S80" i="8"/>
  <c r="L80" i="8"/>
  <c r="K80" i="8"/>
  <c r="J80" i="8"/>
  <c r="AG67" i="8"/>
  <c r="AG65" i="8" s="1"/>
  <c r="AB67" i="8"/>
  <c r="AB65" i="8" s="1"/>
  <c r="S67" i="8"/>
  <c r="S65" i="8" s="1"/>
  <c r="L67" i="8"/>
  <c r="L65" i="8" s="1"/>
  <c r="K67" i="8"/>
  <c r="K65" i="8" s="1"/>
  <c r="J67" i="8"/>
  <c r="J65" i="8" s="1"/>
  <c r="Q53" i="8"/>
  <c r="P53" i="8"/>
  <c r="AG47" i="8"/>
  <c r="AG44" i="8" s="1"/>
  <c r="AG43" i="8" s="1"/>
  <c r="AG20" i="8" s="1"/>
  <c r="AB47" i="8"/>
  <c r="AB44" i="8" s="1"/>
  <c r="AB43" i="8" s="1"/>
  <c r="S47" i="8"/>
  <c r="S44" i="8" s="1"/>
  <c r="S43" i="8" s="1"/>
  <c r="L47" i="8"/>
  <c r="L44" i="8" s="1"/>
  <c r="L43" i="8" s="1"/>
  <c r="K47" i="8"/>
  <c r="K44" i="8" s="1"/>
  <c r="K43" i="8" s="1"/>
  <c r="K20" i="8" s="1"/>
  <c r="J47" i="8"/>
  <c r="J44" i="8" s="1"/>
  <c r="J43" i="8" s="1"/>
  <c r="AG40" i="8"/>
  <c r="AB40" i="8"/>
  <c r="S40" i="8"/>
  <c r="L40" i="8"/>
  <c r="K40" i="8"/>
  <c r="J40" i="8"/>
  <c r="AG39" i="8"/>
  <c r="AB39" i="8"/>
  <c r="S39" i="8"/>
  <c r="L39" i="8"/>
  <c r="K39" i="8"/>
  <c r="J39" i="8"/>
  <c r="AG38" i="8"/>
  <c r="AB38" i="8"/>
  <c r="S38" i="8"/>
  <c r="L38" i="8"/>
  <c r="K38" i="8"/>
  <c r="J38" i="8"/>
  <c r="AB37" i="8"/>
  <c r="AG33" i="8"/>
  <c r="AG32" i="8"/>
  <c r="AB32" i="8"/>
  <c r="S32" i="8"/>
  <c r="L32" i="8"/>
  <c r="K32" i="8"/>
  <c r="J32" i="8"/>
  <c r="S25" i="8"/>
  <c r="AG24" i="8"/>
  <c r="AB24" i="8"/>
  <c r="S24" i="8"/>
  <c r="L24" i="8"/>
  <c r="K24" i="8"/>
  <c r="J24" i="8"/>
  <c r="S135" i="8" l="1"/>
  <c r="S29" i="8" s="1"/>
  <c r="S26" i="8" s="1"/>
  <c r="K135" i="8"/>
  <c r="K29" i="8" s="1"/>
  <c r="AB135" i="8"/>
  <c r="AB29" i="8" s="1"/>
  <c r="AB26" i="8" s="1"/>
  <c r="AB212" i="8"/>
  <c r="J135" i="8"/>
  <c r="J29" i="8" s="1"/>
  <c r="J26" i="8" s="1"/>
  <c r="S64" i="8"/>
  <c r="S21" i="8" s="1"/>
  <c r="L135" i="8"/>
  <c r="L29" i="8" s="1"/>
  <c r="L26" i="8" s="1"/>
  <c r="AG135" i="8"/>
  <c r="AG29" i="8" s="1"/>
  <c r="AG26" i="8" s="1"/>
  <c r="AG34" i="8"/>
  <c r="K64" i="8"/>
  <c r="K21" i="8" s="1"/>
  <c r="K19" i="8" s="1"/>
  <c r="L64" i="8"/>
  <c r="L21" i="8" s="1"/>
  <c r="AG64" i="8"/>
  <c r="AG21" i="8" s="1"/>
  <c r="AG19" i="8" s="1"/>
  <c r="AG212" i="8"/>
  <c r="L212" i="8"/>
  <c r="L35" i="8"/>
  <c r="L34" i="8" s="1"/>
  <c r="J64" i="8"/>
  <c r="J21" i="8" s="1"/>
  <c r="K212" i="8"/>
  <c r="K35" i="8"/>
  <c r="K34" i="8" s="1"/>
  <c r="AB64" i="8"/>
  <c r="AB21" i="8" s="1"/>
  <c r="K30" i="8"/>
  <c r="AB35" i="8"/>
  <c r="AB34" i="8" s="1"/>
  <c r="S20" i="8"/>
  <c r="S212" i="8"/>
  <c r="S35" i="8"/>
  <c r="S34" i="8" s="1"/>
  <c r="L20" i="8"/>
  <c r="J20" i="8"/>
  <c r="J35" i="8"/>
  <c r="J34" i="8" s="1"/>
  <c r="J212" i="8"/>
  <c r="AB20" i="8"/>
  <c r="S114" i="8" l="1"/>
  <c r="AG114" i="8"/>
  <c r="J114" i="8"/>
  <c r="S19" i="8"/>
  <c r="S18" i="8" s="1"/>
  <c r="S42" i="8"/>
  <c r="K26" i="8"/>
  <c r="K18" i="8" s="1"/>
  <c r="K114" i="8"/>
  <c r="AB114" i="8"/>
  <c r="L19" i="8"/>
  <c r="L18" i="8" s="1"/>
  <c r="L42" i="8"/>
  <c r="L114" i="8"/>
  <c r="K42" i="8"/>
  <c r="AG42" i="8"/>
  <c r="J19" i="8"/>
  <c r="J18" i="8" s="1"/>
  <c r="J42" i="8"/>
  <c r="AG18" i="8"/>
  <c r="AB19" i="8"/>
  <c r="AB18" i="8" s="1"/>
  <c r="AB42" i="8"/>
  <c r="S41" i="8" l="1"/>
  <c r="AB41" i="8"/>
  <c r="AG41" i="8"/>
  <c r="J41" i="8"/>
  <c r="K41" i="8"/>
  <c r="L41" i="8"/>
  <c r="AG208" i="7"/>
  <c r="AG204" i="7" s="1"/>
  <c r="AG31" i="7" s="1"/>
  <c r="AB208" i="7"/>
  <c r="AB204" i="7" s="1"/>
  <c r="AB31" i="7" s="1"/>
  <c r="S208" i="7"/>
  <c r="S204" i="7" s="1"/>
  <c r="S31" i="7" s="1"/>
  <c r="J208" i="7"/>
  <c r="J204" i="7" s="1"/>
  <c r="J31" i="7" s="1"/>
  <c r="AG197" i="7"/>
  <c r="AG30" i="7" s="1"/>
  <c r="AB197" i="7"/>
  <c r="AB30" i="7" s="1"/>
  <c r="S197" i="7"/>
  <c r="S30" i="7" s="1"/>
  <c r="J197" i="7"/>
  <c r="AG188" i="7"/>
  <c r="AB188" i="7"/>
  <c r="S188" i="7"/>
  <c r="J188" i="7"/>
  <c r="AG186" i="7"/>
  <c r="AB186" i="7"/>
  <c r="S186" i="7"/>
  <c r="J186" i="7"/>
  <c r="AG176" i="7"/>
  <c r="AB176" i="7"/>
  <c r="S176" i="7"/>
  <c r="J176" i="7"/>
  <c r="AG173" i="7"/>
  <c r="AB173" i="7"/>
  <c r="S173" i="7"/>
  <c r="J173" i="7"/>
  <c r="L171" i="7"/>
  <c r="L33" i="7" s="1"/>
  <c r="K171" i="7"/>
  <c r="K33" i="7" s="1"/>
  <c r="AG170" i="7"/>
  <c r="AB170" i="7"/>
  <c r="S170" i="7"/>
  <c r="J170" i="7"/>
  <c r="AG167" i="7"/>
  <c r="AB167" i="7"/>
  <c r="S167" i="7"/>
  <c r="J167" i="7"/>
  <c r="L166" i="7"/>
  <c r="L162" i="7" s="1"/>
  <c r="L31" i="7" s="1"/>
  <c r="K166" i="7"/>
  <c r="K162" i="7" s="1"/>
  <c r="K31" i="7" s="1"/>
  <c r="L155" i="7"/>
  <c r="L30" i="7" s="1"/>
  <c r="K155" i="7"/>
  <c r="K30" i="7" s="1"/>
  <c r="AG152" i="7"/>
  <c r="AG27" i="7" s="1"/>
  <c r="AB152" i="7"/>
  <c r="AB27" i="7" s="1"/>
  <c r="S152" i="7"/>
  <c r="S27" i="7" s="1"/>
  <c r="J152" i="7"/>
  <c r="J27" i="7" s="1"/>
  <c r="L144" i="7"/>
  <c r="K144" i="7"/>
  <c r="L136" i="7"/>
  <c r="K136" i="7"/>
  <c r="L133" i="7"/>
  <c r="L129" i="7" s="1"/>
  <c r="K133" i="7"/>
  <c r="K129" i="7" s="1"/>
  <c r="K28" i="7" s="1"/>
  <c r="L115" i="7"/>
  <c r="L27" i="7" s="1"/>
  <c r="K115" i="7"/>
  <c r="AG101" i="7"/>
  <c r="AG25" i="7" s="1"/>
  <c r="AB101" i="7"/>
  <c r="AB25" i="7" s="1"/>
  <c r="S101" i="7"/>
  <c r="S25" i="7" s="1"/>
  <c r="J101" i="7"/>
  <c r="J25" i="7" s="1"/>
  <c r="AG98" i="7"/>
  <c r="AG23" i="7" s="1"/>
  <c r="AB98" i="7"/>
  <c r="AB23" i="7" s="1"/>
  <c r="S98" i="7"/>
  <c r="S23" i="7" s="1"/>
  <c r="J98" i="7"/>
  <c r="J23" i="7" s="1"/>
  <c r="AG95" i="7"/>
  <c r="AG93" i="7" s="1"/>
  <c r="AG22" i="7" s="1"/>
  <c r="AB95" i="7"/>
  <c r="AB93" i="7" s="1"/>
  <c r="AB22" i="7" s="1"/>
  <c r="S95" i="7"/>
  <c r="S93" i="7" s="1"/>
  <c r="S22" i="7" s="1"/>
  <c r="J95" i="7"/>
  <c r="J93" i="7" s="1"/>
  <c r="J22" i="7" s="1"/>
  <c r="L94" i="7"/>
  <c r="L25" i="7" s="1"/>
  <c r="K94" i="7"/>
  <c r="K25" i="7" s="1"/>
  <c r="L91" i="7"/>
  <c r="L23" i="7" s="1"/>
  <c r="K91" i="7"/>
  <c r="K23" i="7" s="1"/>
  <c r="AG90" i="7"/>
  <c r="AB90" i="7"/>
  <c r="S90" i="7"/>
  <c r="J90" i="7"/>
  <c r="AG88" i="7"/>
  <c r="AB88" i="7"/>
  <c r="S88" i="7"/>
  <c r="L88" i="7"/>
  <c r="L86" i="7" s="1"/>
  <c r="L22" i="7" s="1"/>
  <c r="K88" i="7"/>
  <c r="K86" i="7" s="1"/>
  <c r="K22" i="7" s="1"/>
  <c r="J88" i="7"/>
  <c r="AG84" i="7"/>
  <c r="AG83" i="7" s="1"/>
  <c r="AB84" i="7"/>
  <c r="AB83" i="7" s="1"/>
  <c r="S84" i="7"/>
  <c r="S83" i="7" s="1"/>
  <c r="L84" i="7"/>
  <c r="K84" i="7"/>
  <c r="J84" i="7"/>
  <c r="J83" i="7" s="1"/>
  <c r="L82" i="7"/>
  <c r="K82" i="7"/>
  <c r="L80" i="7"/>
  <c r="K80" i="7"/>
  <c r="AG67" i="7"/>
  <c r="AG65" i="7" s="1"/>
  <c r="AB67" i="7"/>
  <c r="AB65" i="7" s="1"/>
  <c r="S67" i="7"/>
  <c r="S65" i="7" s="1"/>
  <c r="L67" i="7"/>
  <c r="L65" i="7" s="1"/>
  <c r="K67" i="7"/>
  <c r="K65" i="7" s="1"/>
  <c r="J67" i="7"/>
  <c r="J65" i="7" s="1"/>
  <c r="Q53" i="7"/>
  <c r="P53" i="7"/>
  <c r="AG49" i="7"/>
  <c r="AB49" i="7"/>
  <c r="S49" i="7"/>
  <c r="J49" i="7"/>
  <c r="AG47" i="7"/>
  <c r="AG44" i="7" s="1"/>
  <c r="AB47" i="7"/>
  <c r="AB44" i="7" s="1"/>
  <c r="S47" i="7"/>
  <c r="S44" i="7" s="1"/>
  <c r="L47" i="7"/>
  <c r="L44" i="7" s="1"/>
  <c r="L43" i="7" s="1"/>
  <c r="L20" i="7" s="1"/>
  <c r="K47" i="7"/>
  <c r="K44" i="7" s="1"/>
  <c r="K43" i="7" s="1"/>
  <c r="J47" i="7"/>
  <c r="J44" i="7" s="1"/>
  <c r="AG40" i="7"/>
  <c r="AB40" i="7"/>
  <c r="S40" i="7"/>
  <c r="L40" i="7"/>
  <c r="K40" i="7"/>
  <c r="J40" i="7"/>
  <c r="AG39" i="7"/>
  <c r="AB39" i="7"/>
  <c r="S39" i="7"/>
  <c r="L39" i="7"/>
  <c r="K39" i="7"/>
  <c r="J39" i="7"/>
  <c r="AG38" i="7"/>
  <c r="AB38" i="7"/>
  <c r="S38" i="7"/>
  <c r="L38" i="7"/>
  <c r="K38" i="7"/>
  <c r="J38" i="7"/>
  <c r="AG37" i="7"/>
  <c r="AB37" i="7"/>
  <c r="S37" i="7"/>
  <c r="L37" i="7"/>
  <c r="K37" i="7"/>
  <c r="J37" i="7"/>
  <c r="AG36" i="7"/>
  <c r="AB36" i="7"/>
  <c r="S36" i="7"/>
  <c r="L36" i="7"/>
  <c r="K36" i="7"/>
  <c r="J36" i="7"/>
  <c r="AG35" i="7"/>
  <c r="AB35" i="7"/>
  <c r="S35" i="7"/>
  <c r="L35" i="7"/>
  <c r="K35" i="7"/>
  <c r="J35" i="7"/>
  <c r="AG33" i="7"/>
  <c r="AB33" i="7"/>
  <c r="S33" i="7"/>
  <c r="J33" i="7"/>
  <c r="AG32" i="7"/>
  <c r="AB32" i="7"/>
  <c r="S32" i="7"/>
  <c r="L32" i="7"/>
  <c r="K32" i="7"/>
  <c r="J32" i="7"/>
  <c r="J30" i="7"/>
  <c r="AG24" i="7"/>
  <c r="AB24" i="7"/>
  <c r="S24" i="7"/>
  <c r="L24" i="7"/>
  <c r="K24" i="7"/>
  <c r="J24" i="7"/>
  <c r="AG166" i="7" l="1"/>
  <c r="AG28" i="7" s="1"/>
  <c r="AB166" i="7"/>
  <c r="AB28" i="7" s="1"/>
  <c r="S43" i="7"/>
  <c r="S20" i="7" s="1"/>
  <c r="L135" i="7"/>
  <c r="L29" i="7" s="1"/>
  <c r="J175" i="7"/>
  <c r="J29" i="7" s="1"/>
  <c r="S34" i="7"/>
  <c r="K34" i="7"/>
  <c r="J43" i="7"/>
  <c r="S64" i="7"/>
  <c r="S21" i="7" s="1"/>
  <c r="AG64" i="7"/>
  <c r="AG21" i="7" s="1"/>
  <c r="L34" i="7"/>
  <c r="S166" i="7"/>
  <c r="S28" i="7" s="1"/>
  <c r="S175" i="7"/>
  <c r="S29" i="7" s="1"/>
  <c r="K64" i="7"/>
  <c r="K21" i="7" s="1"/>
  <c r="L64" i="7"/>
  <c r="L21" i="7" s="1"/>
  <c r="L19" i="7" s="1"/>
  <c r="J34" i="7"/>
  <c r="AG43" i="7"/>
  <c r="AG20" i="7" s="1"/>
  <c r="K135" i="7"/>
  <c r="K29" i="7" s="1"/>
  <c r="AB175" i="7"/>
  <c r="AB29" i="7" s="1"/>
  <c r="AG175" i="7"/>
  <c r="AB43" i="7"/>
  <c r="J166" i="7"/>
  <c r="J28" i="7" s="1"/>
  <c r="AB34" i="7"/>
  <c r="AG34" i="7"/>
  <c r="J64" i="7"/>
  <c r="J21" i="7" s="1"/>
  <c r="AB64" i="7"/>
  <c r="AB21" i="7" s="1"/>
  <c r="L28" i="7"/>
  <c r="K20" i="7"/>
  <c r="K27" i="7"/>
  <c r="S19" i="7" l="1"/>
  <c r="AB26" i="7"/>
  <c r="AG151" i="7"/>
  <c r="S26" i="7"/>
  <c r="AG29" i="7"/>
  <c r="AG26" i="7" s="1"/>
  <c r="J42" i="7"/>
  <c r="J26" i="7"/>
  <c r="AB151" i="7"/>
  <c r="AB42" i="7"/>
  <c r="L26" i="7"/>
  <c r="L18" i="7" s="1"/>
  <c r="S42" i="7"/>
  <c r="L114" i="7"/>
  <c r="J20" i="7"/>
  <c r="J19" i="7" s="1"/>
  <c r="J151" i="7"/>
  <c r="K26" i="7"/>
  <c r="L42" i="7"/>
  <c r="S151" i="7"/>
  <c r="AB20" i="7"/>
  <c r="AB19" i="7" s="1"/>
  <c r="AG19" i="7"/>
  <c r="AG18" i="7" s="1"/>
  <c r="K42" i="7"/>
  <c r="K19" i="7"/>
  <c r="AG42" i="7"/>
  <c r="K114" i="7"/>
  <c r="S18" i="7" l="1"/>
  <c r="J41" i="7"/>
  <c r="K41" i="7"/>
  <c r="AG41" i="7"/>
  <c r="K18" i="7"/>
  <c r="AB18" i="7"/>
  <c r="L41" i="7"/>
  <c r="S41" i="7"/>
  <c r="AB41" i="7"/>
  <c r="J18" i="7"/>
  <c r="AG226" i="6" l="1"/>
  <c r="AB226" i="6"/>
  <c r="S226" i="6"/>
  <c r="O226" i="6"/>
  <c r="N226" i="6"/>
  <c r="N37" i="6" s="1"/>
  <c r="M226" i="6"/>
  <c r="M37" i="6" s="1"/>
  <c r="L226" i="6"/>
  <c r="K226" i="6"/>
  <c r="J226" i="6"/>
  <c r="J37" i="6" s="1"/>
  <c r="I226" i="6"/>
  <c r="H226" i="6"/>
  <c r="H37" i="6" s="1"/>
  <c r="G226" i="6"/>
  <c r="F226" i="6"/>
  <c r="F37" i="6" s="1"/>
  <c r="E226" i="6"/>
  <c r="E37" i="6" s="1"/>
  <c r="AG220" i="6"/>
  <c r="AG219" i="6" s="1"/>
  <c r="AG36" i="6" s="1"/>
  <c r="AB220" i="6"/>
  <c r="AB219" i="6" s="1"/>
  <c r="AB36" i="6" s="1"/>
  <c r="S220" i="6"/>
  <c r="S219" i="6" s="1"/>
  <c r="O220" i="6"/>
  <c r="O219" i="6" s="1"/>
  <c r="O36" i="6" s="1"/>
  <c r="N220" i="6"/>
  <c r="N219" i="6" s="1"/>
  <c r="M220" i="6"/>
  <c r="M219" i="6" s="1"/>
  <c r="L220" i="6"/>
  <c r="L219" i="6" s="1"/>
  <c r="K220" i="6"/>
  <c r="K219" i="6" s="1"/>
  <c r="K36" i="6" s="1"/>
  <c r="J220" i="6"/>
  <c r="J219" i="6" s="1"/>
  <c r="J36" i="6" s="1"/>
  <c r="I220" i="6"/>
  <c r="I219" i="6" s="1"/>
  <c r="I36" i="6" s="1"/>
  <c r="H220" i="6"/>
  <c r="H219" i="6" s="1"/>
  <c r="G220" i="6"/>
  <c r="G219" i="6" s="1"/>
  <c r="G36" i="6" s="1"/>
  <c r="F220" i="6"/>
  <c r="F219" i="6" s="1"/>
  <c r="E220" i="6"/>
  <c r="E219" i="6" s="1"/>
  <c r="AG214" i="6"/>
  <c r="AG213" i="6" s="1"/>
  <c r="AB214" i="6"/>
  <c r="AB213" i="6" s="1"/>
  <c r="S214" i="6"/>
  <c r="S213" i="6" s="1"/>
  <c r="S35" i="6" s="1"/>
  <c r="O214" i="6"/>
  <c r="O213" i="6" s="1"/>
  <c r="O35" i="6" s="1"/>
  <c r="N214" i="6"/>
  <c r="N213" i="6" s="1"/>
  <c r="N35" i="6" s="1"/>
  <c r="M214" i="6"/>
  <c r="M213" i="6" s="1"/>
  <c r="M35" i="6" s="1"/>
  <c r="L214" i="6"/>
  <c r="L213" i="6" s="1"/>
  <c r="K214" i="6"/>
  <c r="K213" i="6" s="1"/>
  <c r="J214" i="6"/>
  <c r="J213" i="6" s="1"/>
  <c r="I214" i="6"/>
  <c r="I213" i="6" s="1"/>
  <c r="H214" i="6"/>
  <c r="H213" i="6" s="1"/>
  <c r="H35" i="6" s="1"/>
  <c r="G214" i="6"/>
  <c r="G213" i="6" s="1"/>
  <c r="G35" i="6" s="1"/>
  <c r="F214" i="6"/>
  <c r="F213" i="6" s="1"/>
  <c r="F35" i="6" s="1"/>
  <c r="E214" i="6"/>
  <c r="E213" i="6" s="1"/>
  <c r="E35" i="6" s="1"/>
  <c r="AG171" i="6"/>
  <c r="AG33" i="6" s="1"/>
  <c r="AB171" i="6"/>
  <c r="AB33" i="6" s="1"/>
  <c r="S171" i="6"/>
  <c r="O171" i="6"/>
  <c r="O33" i="6" s="1"/>
  <c r="N171" i="6"/>
  <c r="N33" i="6" s="1"/>
  <c r="M171" i="6"/>
  <c r="L171" i="6"/>
  <c r="K171" i="6"/>
  <c r="K33" i="6" s="1"/>
  <c r="J171" i="6"/>
  <c r="J33" i="6" s="1"/>
  <c r="I171" i="6"/>
  <c r="H171" i="6"/>
  <c r="G171" i="6"/>
  <c r="G33" i="6" s="1"/>
  <c r="F171" i="6"/>
  <c r="F33" i="6" s="1"/>
  <c r="E171" i="6"/>
  <c r="E33" i="6" s="1"/>
  <c r="AG166" i="6"/>
  <c r="AG162" i="6" s="1"/>
  <c r="AG31" i="6" s="1"/>
  <c r="AB166" i="6"/>
  <c r="AB162" i="6" s="1"/>
  <c r="AB31" i="6" s="1"/>
  <c r="S166" i="6"/>
  <c r="S162" i="6" s="1"/>
  <c r="S31" i="6" s="1"/>
  <c r="O166" i="6"/>
  <c r="O162" i="6" s="1"/>
  <c r="O31" i="6" s="1"/>
  <c r="N166" i="6"/>
  <c r="N162" i="6" s="1"/>
  <c r="N31" i="6" s="1"/>
  <c r="M166" i="6"/>
  <c r="M162" i="6" s="1"/>
  <c r="M31" i="6" s="1"/>
  <c r="L166" i="6"/>
  <c r="L162" i="6" s="1"/>
  <c r="K166" i="6"/>
  <c r="K162" i="6" s="1"/>
  <c r="K31" i="6" s="1"/>
  <c r="J166" i="6"/>
  <c r="J162" i="6" s="1"/>
  <c r="J31" i="6" s="1"/>
  <c r="I166" i="6"/>
  <c r="I162" i="6" s="1"/>
  <c r="I31" i="6" s="1"/>
  <c r="H166" i="6"/>
  <c r="H162" i="6" s="1"/>
  <c r="H31" i="6" s="1"/>
  <c r="G166" i="6"/>
  <c r="G162" i="6" s="1"/>
  <c r="G31" i="6" s="1"/>
  <c r="F166" i="6"/>
  <c r="F162" i="6" s="1"/>
  <c r="F31" i="6" s="1"/>
  <c r="E166" i="6"/>
  <c r="E162" i="6" s="1"/>
  <c r="E31" i="6" s="1"/>
  <c r="AG155" i="6"/>
  <c r="AG30" i="6" s="1"/>
  <c r="AB155" i="6"/>
  <c r="AB30" i="6" s="1"/>
  <c r="S155" i="6"/>
  <c r="S30" i="6" s="1"/>
  <c r="O155" i="6"/>
  <c r="N155" i="6"/>
  <c r="M155" i="6"/>
  <c r="M30" i="6" s="1"/>
  <c r="L155" i="6"/>
  <c r="K155" i="6"/>
  <c r="K30" i="6" s="1"/>
  <c r="J155" i="6"/>
  <c r="J30" i="6" s="1"/>
  <c r="I155" i="6"/>
  <c r="I30" i="6" s="1"/>
  <c r="H155" i="6"/>
  <c r="H30" i="6" s="1"/>
  <c r="G155" i="6"/>
  <c r="G30" i="6" s="1"/>
  <c r="F155" i="6"/>
  <c r="F30" i="6" s="1"/>
  <c r="E155" i="6"/>
  <c r="E30" i="6" s="1"/>
  <c r="AG144" i="6"/>
  <c r="AB144" i="6"/>
  <c r="S144" i="6"/>
  <c r="O144" i="6"/>
  <c r="N144" i="6"/>
  <c r="M144" i="6"/>
  <c r="L144" i="6"/>
  <c r="K144" i="6"/>
  <c r="J144" i="6"/>
  <c r="I144" i="6"/>
  <c r="H144" i="6"/>
  <c r="G144" i="6"/>
  <c r="F144" i="6"/>
  <c r="E144" i="6"/>
  <c r="AG136" i="6"/>
  <c r="AB136" i="6"/>
  <c r="S136" i="6"/>
  <c r="O136" i="6"/>
  <c r="N136" i="6"/>
  <c r="M136" i="6"/>
  <c r="L136" i="6"/>
  <c r="K136" i="6"/>
  <c r="J136" i="6"/>
  <c r="I136" i="6"/>
  <c r="H136" i="6"/>
  <c r="G136" i="6"/>
  <c r="F136" i="6"/>
  <c r="E136" i="6"/>
  <c r="AG133" i="6"/>
  <c r="AG129" i="6" s="1"/>
  <c r="AG28" i="6" s="1"/>
  <c r="AB133" i="6"/>
  <c r="AB129" i="6" s="1"/>
  <c r="S133" i="6"/>
  <c r="S129" i="6" s="1"/>
  <c r="S28" i="6" s="1"/>
  <c r="O133" i="6"/>
  <c r="O129" i="6" s="1"/>
  <c r="N133" i="6"/>
  <c r="N129" i="6" s="1"/>
  <c r="N28" i="6" s="1"/>
  <c r="M133" i="6"/>
  <c r="M129" i="6" s="1"/>
  <c r="M28" i="6" s="1"/>
  <c r="L133" i="6"/>
  <c r="L129" i="6" s="1"/>
  <c r="K133" i="6"/>
  <c r="K129" i="6" s="1"/>
  <c r="K28" i="6" s="1"/>
  <c r="J133" i="6"/>
  <c r="J129" i="6" s="1"/>
  <c r="I133" i="6"/>
  <c r="I129" i="6" s="1"/>
  <c r="H133" i="6"/>
  <c r="H129" i="6" s="1"/>
  <c r="H28" i="6" s="1"/>
  <c r="G133" i="6"/>
  <c r="G129" i="6" s="1"/>
  <c r="G28" i="6" s="1"/>
  <c r="F133" i="6"/>
  <c r="F129" i="6" s="1"/>
  <c r="F28" i="6" s="1"/>
  <c r="E133" i="6"/>
  <c r="E129" i="6" s="1"/>
  <c r="E28" i="6" s="1"/>
  <c r="AG115" i="6"/>
  <c r="AB115" i="6"/>
  <c r="AB27" i="6" s="1"/>
  <c r="S115" i="6"/>
  <c r="O115" i="6"/>
  <c r="O27" i="6" s="1"/>
  <c r="N115" i="6"/>
  <c r="M115" i="6"/>
  <c r="M27" i="6" s="1"/>
  <c r="L115" i="6"/>
  <c r="K115" i="6"/>
  <c r="K27" i="6" s="1"/>
  <c r="J115" i="6"/>
  <c r="I115" i="6"/>
  <c r="H115" i="6"/>
  <c r="G115" i="6"/>
  <c r="F115" i="6"/>
  <c r="E115" i="6"/>
  <c r="E27" i="6" s="1"/>
  <c r="L98" i="6"/>
  <c r="L95" i="6"/>
  <c r="L93" i="6" s="1"/>
  <c r="L22" i="6" s="1"/>
  <c r="AG94" i="6"/>
  <c r="AG25" i="6" s="1"/>
  <c r="AB94" i="6"/>
  <c r="AB25" i="6" s="1"/>
  <c r="S94" i="6"/>
  <c r="O94" i="6"/>
  <c r="O25" i="6" s="1"/>
  <c r="N94" i="6"/>
  <c r="N25" i="6" s="1"/>
  <c r="M94" i="6"/>
  <c r="K94" i="6"/>
  <c r="K25" i="6" s="1"/>
  <c r="J94" i="6"/>
  <c r="J25" i="6" s="1"/>
  <c r="I94" i="6"/>
  <c r="I25" i="6" s="1"/>
  <c r="H94" i="6"/>
  <c r="H25" i="6" s="1"/>
  <c r="G94" i="6"/>
  <c r="F25" i="6"/>
  <c r="E94" i="6"/>
  <c r="E25" i="6" s="1"/>
  <c r="AG91" i="6"/>
  <c r="AG23" i="6" s="1"/>
  <c r="AB91" i="6"/>
  <c r="AB23" i="6" s="1"/>
  <c r="S91" i="6"/>
  <c r="S23" i="6" s="1"/>
  <c r="O91" i="6"/>
  <c r="N91" i="6"/>
  <c r="N23" i="6" s="1"/>
  <c r="M91" i="6"/>
  <c r="M23" i="6" s="1"/>
  <c r="L91" i="6"/>
  <c r="K91" i="6"/>
  <c r="K23" i="6" s="1"/>
  <c r="J91" i="6"/>
  <c r="J23" i="6" s="1"/>
  <c r="I91" i="6"/>
  <c r="H91" i="6"/>
  <c r="H23" i="6" s="1"/>
  <c r="G91" i="6"/>
  <c r="F91" i="6"/>
  <c r="F23" i="6" s="1"/>
  <c r="E91" i="6"/>
  <c r="E23" i="6" s="1"/>
  <c r="AG88" i="6"/>
  <c r="AG86" i="6" s="1"/>
  <c r="AG22" i="6" s="1"/>
  <c r="AB88" i="6"/>
  <c r="AB86" i="6" s="1"/>
  <c r="AB22" i="6" s="1"/>
  <c r="S88" i="6"/>
  <c r="S86" i="6" s="1"/>
  <c r="S22" i="6" s="1"/>
  <c r="O88" i="6"/>
  <c r="O86" i="6" s="1"/>
  <c r="O22" i="6" s="1"/>
  <c r="N88" i="6"/>
  <c r="N86" i="6" s="1"/>
  <c r="N22" i="6" s="1"/>
  <c r="M88" i="6"/>
  <c r="M86" i="6" s="1"/>
  <c r="M22" i="6" s="1"/>
  <c r="L88" i="6"/>
  <c r="L86" i="6" s="1"/>
  <c r="L84" i="6" s="1"/>
  <c r="L83" i="6" s="1"/>
  <c r="L82" i="6" s="1"/>
  <c r="K88" i="6"/>
  <c r="K86" i="6" s="1"/>
  <c r="K22" i="6" s="1"/>
  <c r="J88" i="6"/>
  <c r="J86" i="6" s="1"/>
  <c r="J22" i="6" s="1"/>
  <c r="I88" i="6"/>
  <c r="I86" i="6" s="1"/>
  <c r="I22" i="6" s="1"/>
  <c r="H88" i="6"/>
  <c r="H86" i="6" s="1"/>
  <c r="H22" i="6" s="1"/>
  <c r="G88" i="6"/>
  <c r="G86" i="6" s="1"/>
  <c r="G22" i="6" s="1"/>
  <c r="F88" i="6"/>
  <c r="F86" i="6" s="1"/>
  <c r="E88" i="6"/>
  <c r="E86" i="6" s="1"/>
  <c r="E22" i="6" s="1"/>
  <c r="AG84" i="6"/>
  <c r="AB84" i="6"/>
  <c r="S84" i="6"/>
  <c r="O84" i="6"/>
  <c r="N84" i="6"/>
  <c r="M84" i="6"/>
  <c r="K84" i="6"/>
  <c r="J84" i="6"/>
  <c r="I84" i="6"/>
  <c r="H84" i="6"/>
  <c r="G84" i="6"/>
  <c r="F84" i="6"/>
  <c r="E84" i="6"/>
  <c r="AG82" i="6"/>
  <c r="AB82" i="6"/>
  <c r="S82" i="6"/>
  <c r="O82" i="6"/>
  <c r="N82" i="6"/>
  <c r="M82" i="6"/>
  <c r="K82" i="6"/>
  <c r="J82" i="6"/>
  <c r="I82" i="6"/>
  <c r="H82" i="6"/>
  <c r="G82" i="6"/>
  <c r="F82" i="6"/>
  <c r="E82" i="6"/>
  <c r="AG80" i="6"/>
  <c r="AB80" i="6"/>
  <c r="S80" i="6"/>
  <c r="O80" i="6"/>
  <c r="N80" i="6"/>
  <c r="M80" i="6"/>
  <c r="L80" i="6"/>
  <c r="K80" i="6"/>
  <c r="J80" i="6"/>
  <c r="I80" i="6"/>
  <c r="H80" i="6"/>
  <c r="G80" i="6"/>
  <c r="F80" i="6"/>
  <c r="E80" i="6"/>
  <c r="AG67" i="6"/>
  <c r="AG65" i="6" s="1"/>
  <c r="AB67" i="6"/>
  <c r="AB65" i="6" s="1"/>
  <c r="S67" i="6"/>
  <c r="S65" i="6" s="1"/>
  <c r="O67" i="6"/>
  <c r="O65" i="6" s="1"/>
  <c r="N67" i="6"/>
  <c r="N65" i="6" s="1"/>
  <c r="M67" i="6"/>
  <c r="M65" i="6" s="1"/>
  <c r="K67" i="6"/>
  <c r="K65" i="6" s="1"/>
  <c r="J67" i="6"/>
  <c r="J65" i="6" s="1"/>
  <c r="I67" i="6"/>
  <c r="I65" i="6" s="1"/>
  <c r="H67" i="6"/>
  <c r="H65" i="6" s="1"/>
  <c r="G67" i="6"/>
  <c r="G65" i="6" s="1"/>
  <c r="F67" i="6"/>
  <c r="F65" i="6" s="1"/>
  <c r="E67" i="6"/>
  <c r="E65" i="6" s="1"/>
  <c r="L61" i="6"/>
  <c r="Q53" i="6"/>
  <c r="P53" i="6"/>
  <c r="L52" i="6"/>
  <c r="L49" i="6"/>
  <c r="AG47" i="6"/>
  <c r="AG44" i="6" s="1"/>
  <c r="AG43" i="6" s="1"/>
  <c r="AB47" i="6"/>
  <c r="AB44" i="6" s="1"/>
  <c r="AB43" i="6" s="1"/>
  <c r="S47" i="6"/>
  <c r="S44" i="6" s="1"/>
  <c r="S43" i="6" s="1"/>
  <c r="O47" i="6"/>
  <c r="O44" i="6" s="1"/>
  <c r="O43" i="6" s="1"/>
  <c r="N47" i="6"/>
  <c r="N44" i="6" s="1"/>
  <c r="N43" i="6" s="1"/>
  <c r="M47" i="6"/>
  <c r="M44" i="6" s="1"/>
  <c r="M43" i="6" s="1"/>
  <c r="L47" i="6"/>
  <c r="L44" i="6" s="1"/>
  <c r="K47" i="6"/>
  <c r="K44" i="6" s="1"/>
  <c r="K43" i="6" s="1"/>
  <c r="J47" i="6"/>
  <c r="J44" i="6" s="1"/>
  <c r="J43" i="6" s="1"/>
  <c r="I47" i="6"/>
  <c r="I44" i="6" s="1"/>
  <c r="I43" i="6" s="1"/>
  <c r="H47" i="6"/>
  <c r="H44" i="6" s="1"/>
  <c r="H43" i="6" s="1"/>
  <c r="G47" i="6"/>
  <c r="G44" i="6" s="1"/>
  <c r="G43" i="6" s="1"/>
  <c r="F47" i="6"/>
  <c r="F44" i="6" s="1"/>
  <c r="F43" i="6" s="1"/>
  <c r="F20" i="6" s="1"/>
  <c r="E47" i="6"/>
  <c r="E44" i="6" s="1"/>
  <c r="E43" i="6" s="1"/>
  <c r="AG40" i="6"/>
  <c r="AB40" i="6"/>
  <c r="S40" i="6"/>
  <c r="O40" i="6"/>
  <c r="N40" i="6"/>
  <c r="M40" i="6"/>
  <c r="L40" i="6"/>
  <c r="K40" i="6"/>
  <c r="J40" i="6"/>
  <c r="I40" i="6"/>
  <c r="H40" i="6"/>
  <c r="G40" i="6"/>
  <c r="F40" i="6"/>
  <c r="E40" i="6"/>
  <c r="AG39" i="6"/>
  <c r="AB39" i="6"/>
  <c r="S39" i="6"/>
  <c r="O39" i="6"/>
  <c r="N39" i="6"/>
  <c r="M39" i="6"/>
  <c r="L39" i="6"/>
  <c r="K39" i="6"/>
  <c r="J39" i="6"/>
  <c r="I39" i="6"/>
  <c r="H39" i="6"/>
  <c r="G39" i="6"/>
  <c r="F39" i="6"/>
  <c r="E39" i="6"/>
  <c r="AG38" i="6"/>
  <c r="AB38" i="6"/>
  <c r="S38" i="6"/>
  <c r="O38" i="6"/>
  <c r="N38" i="6"/>
  <c r="M38" i="6"/>
  <c r="L38" i="6"/>
  <c r="K38" i="6"/>
  <c r="J38" i="6"/>
  <c r="I38" i="6"/>
  <c r="H38" i="6"/>
  <c r="G38" i="6"/>
  <c r="F38" i="6"/>
  <c r="E38" i="6"/>
  <c r="AG37" i="6"/>
  <c r="AB37" i="6"/>
  <c r="S37" i="6"/>
  <c r="O37" i="6"/>
  <c r="L37" i="6"/>
  <c r="K37" i="6"/>
  <c r="I37" i="6"/>
  <c r="G37" i="6"/>
  <c r="L36" i="6"/>
  <c r="L35" i="6"/>
  <c r="S33" i="6"/>
  <c r="M33" i="6"/>
  <c r="I33" i="6"/>
  <c r="H33" i="6"/>
  <c r="AG32" i="6"/>
  <c r="AB32" i="6"/>
  <c r="S32" i="6"/>
  <c r="O32" i="6"/>
  <c r="N32" i="6"/>
  <c r="M32" i="6"/>
  <c r="K32" i="6"/>
  <c r="J32" i="6"/>
  <c r="I32" i="6"/>
  <c r="H32" i="6"/>
  <c r="G32" i="6"/>
  <c r="F32" i="6"/>
  <c r="E32" i="6"/>
  <c r="L31" i="6"/>
  <c r="O30" i="6"/>
  <c r="N30" i="6"/>
  <c r="L30" i="6"/>
  <c r="L29" i="6"/>
  <c r="L28" i="6"/>
  <c r="AG27" i="6"/>
  <c r="N27" i="6"/>
  <c r="L27" i="6"/>
  <c r="J27" i="6"/>
  <c r="I27" i="6"/>
  <c r="G27" i="6"/>
  <c r="F27" i="6"/>
  <c r="S25" i="6"/>
  <c r="M25" i="6"/>
  <c r="G25" i="6"/>
  <c r="AG24" i="6"/>
  <c r="AB24" i="6"/>
  <c r="S24" i="6"/>
  <c r="O24" i="6"/>
  <c r="N24" i="6"/>
  <c r="M24" i="6"/>
  <c r="L24" i="6"/>
  <c r="K24" i="6"/>
  <c r="J24" i="6"/>
  <c r="I24" i="6"/>
  <c r="H24" i="6"/>
  <c r="G24" i="6"/>
  <c r="E24" i="6"/>
  <c r="O23" i="6"/>
  <c r="L23" i="6"/>
  <c r="I23" i="6"/>
  <c r="G23" i="6"/>
  <c r="J135" i="6" l="1"/>
  <c r="J29" i="6" s="1"/>
  <c r="AB135" i="6"/>
  <c r="AB29" i="6" s="1"/>
  <c r="AB64" i="6"/>
  <c r="AB21" i="6" s="1"/>
  <c r="M64" i="6"/>
  <c r="M21" i="6" s="1"/>
  <c r="I64" i="6"/>
  <c r="I21" i="6" s="1"/>
  <c r="AG64" i="6"/>
  <c r="AG21" i="6" s="1"/>
  <c r="N64" i="6"/>
  <c r="N21" i="6" s="1"/>
  <c r="I135" i="6"/>
  <c r="I29" i="6" s="1"/>
  <c r="L34" i="6"/>
  <c r="E64" i="6"/>
  <c r="E21" i="6" s="1"/>
  <c r="F64" i="6"/>
  <c r="F21" i="6" s="1"/>
  <c r="F19" i="6" s="1"/>
  <c r="F18" i="6" s="1"/>
  <c r="O64" i="6"/>
  <c r="O21" i="6" s="1"/>
  <c r="H135" i="6"/>
  <c r="H29" i="6" s="1"/>
  <c r="S135" i="6"/>
  <c r="S29" i="6" s="1"/>
  <c r="G212" i="6"/>
  <c r="J64" i="6"/>
  <c r="J21" i="6" s="1"/>
  <c r="G64" i="6"/>
  <c r="G21" i="6" s="1"/>
  <c r="S64" i="6"/>
  <c r="S21" i="6" s="1"/>
  <c r="H64" i="6"/>
  <c r="H21" i="6" s="1"/>
  <c r="K135" i="6"/>
  <c r="K29" i="6" s="1"/>
  <c r="K26" i="6" s="1"/>
  <c r="L135" i="6"/>
  <c r="L114" i="6" s="1"/>
  <c r="L101" i="6" s="1"/>
  <c r="L25" i="6" s="1"/>
  <c r="G135" i="6"/>
  <c r="G29" i="6" s="1"/>
  <c r="G26" i="6" s="1"/>
  <c r="O135" i="6"/>
  <c r="O29" i="6" s="1"/>
  <c r="O28" i="6"/>
  <c r="O34" i="6"/>
  <c r="O212" i="6"/>
  <c r="K64" i="6"/>
  <c r="K21" i="6" s="1"/>
  <c r="L67" i="6"/>
  <c r="L65" i="6" s="1"/>
  <c r="L64" i="6" s="1"/>
  <c r="L21" i="6" s="1"/>
  <c r="E135" i="6"/>
  <c r="E29" i="6" s="1"/>
  <c r="E26" i="6" s="1"/>
  <c r="M135" i="6"/>
  <c r="M29" i="6" s="1"/>
  <c r="M26" i="6" s="1"/>
  <c r="AG135" i="6"/>
  <c r="AG29" i="6" s="1"/>
  <c r="AG26" i="6" s="1"/>
  <c r="L43" i="6"/>
  <c r="L20" i="6" s="1"/>
  <c r="F135" i="6"/>
  <c r="F29" i="6" s="1"/>
  <c r="F26" i="6" s="1"/>
  <c r="N135" i="6"/>
  <c r="N29" i="6" s="1"/>
  <c r="N26" i="6" s="1"/>
  <c r="G34" i="6"/>
  <c r="K20" i="6"/>
  <c r="E20" i="6"/>
  <c r="M20" i="6"/>
  <c r="H212" i="6"/>
  <c r="H36" i="6"/>
  <c r="H34" i="6" s="1"/>
  <c r="S36" i="6"/>
  <c r="S34" i="6" s="1"/>
  <c r="S212" i="6"/>
  <c r="AG35" i="6"/>
  <c r="AG34" i="6" s="1"/>
  <c r="AG212" i="6"/>
  <c r="G20" i="6"/>
  <c r="L212" i="6"/>
  <c r="L32" i="6" s="1"/>
  <c r="L33" i="6"/>
  <c r="H20" i="6"/>
  <c r="N212" i="6"/>
  <c r="N36" i="6"/>
  <c r="N34" i="6" s="1"/>
  <c r="N20" i="6"/>
  <c r="I28" i="6"/>
  <c r="O20" i="6"/>
  <c r="J114" i="6"/>
  <c r="J28" i="6"/>
  <c r="J26" i="6" s="1"/>
  <c r="AB28" i="6"/>
  <c r="AB26" i="6" s="1"/>
  <c r="AG20" i="6"/>
  <c r="K212" i="6"/>
  <c r="K35" i="6"/>
  <c r="K34" i="6" s="1"/>
  <c r="F212" i="6"/>
  <c r="F36" i="6"/>
  <c r="F34" i="6" s="1"/>
  <c r="S20" i="6"/>
  <c r="I35" i="6"/>
  <c r="I34" i="6" s="1"/>
  <c r="I212" i="6"/>
  <c r="J20" i="6"/>
  <c r="AB20" i="6"/>
  <c r="J35" i="6"/>
  <c r="J34" i="6" s="1"/>
  <c r="J212" i="6"/>
  <c r="AB35" i="6"/>
  <c r="AB34" i="6" s="1"/>
  <c r="AB212" i="6"/>
  <c r="E212" i="6"/>
  <c r="E36" i="6"/>
  <c r="E34" i="6" s="1"/>
  <c r="M212" i="6"/>
  <c r="M36" i="6"/>
  <c r="M34" i="6" s="1"/>
  <c r="I20" i="6"/>
  <c r="H27" i="6"/>
  <c r="S27" i="6"/>
  <c r="S26" i="6" s="1"/>
  <c r="O114" i="6" l="1"/>
  <c r="I19" i="6"/>
  <c r="J19" i="6"/>
  <c r="J42" i="6"/>
  <c r="J41" i="6" s="1"/>
  <c r="AB114" i="6"/>
  <c r="I42" i="6"/>
  <c r="AB19" i="6"/>
  <c r="AB18" i="6" s="1"/>
  <c r="AG19" i="6"/>
  <c r="G42" i="6"/>
  <c r="O26" i="6"/>
  <c r="N19" i="6"/>
  <c r="N18" i="6" s="1"/>
  <c r="S19" i="6"/>
  <c r="S18" i="6" s="1"/>
  <c r="H19" i="6"/>
  <c r="AB42" i="6"/>
  <c r="S42" i="6"/>
  <c r="M42" i="6"/>
  <c r="E19" i="6"/>
  <c r="E18" i="6" s="1"/>
  <c r="E42" i="6"/>
  <c r="H42" i="6"/>
  <c r="G19" i="6"/>
  <c r="G18" i="6" s="1"/>
  <c r="I26" i="6"/>
  <c r="I114" i="6"/>
  <c r="AG42" i="6"/>
  <c r="N42" i="6"/>
  <c r="F42" i="6"/>
  <c r="M19" i="6"/>
  <c r="M18" i="6" s="1"/>
  <c r="H114" i="6"/>
  <c r="H26" i="6"/>
  <c r="O42" i="6"/>
  <c r="K114" i="6"/>
  <c r="O19" i="6"/>
  <c r="J18" i="6"/>
  <c r="K19" i="6"/>
  <c r="K18" i="6" s="1"/>
  <c r="S114" i="6"/>
  <c r="AG114" i="6"/>
  <c r="G114" i="6"/>
  <c r="K42" i="6"/>
  <c r="N114" i="6"/>
  <c r="F114" i="6"/>
  <c r="M114" i="6"/>
  <c r="E114" i="6"/>
  <c r="L26" i="6"/>
  <c r="L19" i="6"/>
  <c r="L42" i="6"/>
  <c r="L41" i="6" s="1"/>
  <c r="O18" i="6" l="1"/>
  <c r="O41" i="6"/>
  <c r="I18" i="6"/>
  <c r="H18" i="6"/>
  <c r="I41" i="6"/>
  <c r="AB41" i="6"/>
  <c r="G41" i="6"/>
  <c r="H41" i="6"/>
  <c r="AG41" i="6"/>
  <c r="M41" i="6"/>
  <c r="N41" i="6"/>
  <c r="S41" i="6"/>
  <c r="E41" i="6"/>
  <c r="F41" i="6"/>
  <c r="K41" i="6"/>
  <c r="L18" i="6"/>
  <c r="AG68" i="5" l="1"/>
  <c r="AG66" i="5" s="1"/>
  <c r="AG65" i="5" s="1"/>
  <c r="AB65" i="5"/>
  <c r="AB22" i="5" s="1"/>
  <c r="AB20" i="5" s="1"/>
  <c r="AB19" i="5" s="1"/>
  <c r="Q54" i="5"/>
  <c r="P54" i="5"/>
  <c r="AG41" i="5"/>
  <c r="AG40" i="5"/>
  <c r="AG39" i="5"/>
  <c r="AG38" i="5"/>
  <c r="AG37" i="5"/>
  <c r="AG36" i="5"/>
  <c r="AB43" i="5" l="1"/>
  <c r="AB42" i="5" s="1"/>
  <c r="AG22" i="5"/>
  <c r="AG20" i="5" s="1"/>
  <c r="AG19" i="5" s="1"/>
  <c r="AG43" i="5"/>
  <c r="AG42" i="5" s="1"/>
  <c r="AB187" i="4" l="1"/>
  <c r="AG171" i="4"/>
  <c r="AB171" i="4"/>
  <c r="Z171" i="4"/>
  <c r="Z99" i="4"/>
  <c r="Z24" i="4" s="1"/>
  <c r="Z96" i="4"/>
  <c r="Z94" i="4" s="1"/>
  <c r="Z23" i="4" s="1"/>
  <c r="W96" i="4"/>
  <c r="W94" i="4" s="1"/>
  <c r="W23" i="4" s="1"/>
  <c r="L96" i="4"/>
  <c r="L94" i="4" s="1"/>
  <c r="J96" i="4"/>
  <c r="J94" i="4" s="1"/>
  <c r="D96" i="4"/>
  <c r="D94" i="4" s="1"/>
  <c r="K94" i="4"/>
  <c r="AB85" i="4"/>
  <c r="AG68" i="4"/>
  <c r="AG66" i="4" s="1"/>
  <c r="AG65" i="4" s="1"/>
  <c r="Z68" i="4"/>
  <c r="Z66" i="4" s="1"/>
  <c r="Z65" i="4" s="1"/>
  <c r="Z22" i="4" s="1"/>
  <c r="Q54" i="4"/>
  <c r="P54" i="4"/>
  <c r="Z48" i="4"/>
  <c r="Z45" i="4" s="1"/>
  <c r="Z44" i="4" s="1"/>
  <c r="W48" i="4"/>
  <c r="W45" i="4" s="1"/>
  <c r="W44" i="4" s="1"/>
  <c r="S48" i="4"/>
  <c r="S45" i="4" s="1"/>
  <c r="S44" i="4" s="1"/>
  <c r="K48" i="4"/>
  <c r="K45" i="4" s="1"/>
  <c r="K44" i="4" s="1"/>
  <c r="Z41" i="4"/>
  <c r="W41" i="4"/>
  <c r="S41" i="4"/>
  <c r="D41" i="4"/>
  <c r="Z40" i="4"/>
  <c r="W40" i="4"/>
  <c r="S40" i="4"/>
  <c r="D40" i="4"/>
  <c r="Z39" i="4"/>
  <c r="W39" i="4"/>
  <c r="S39" i="4"/>
  <c r="D39" i="4"/>
  <c r="Z38" i="4"/>
  <c r="W38" i="4"/>
  <c r="S38" i="4"/>
  <c r="D38" i="4"/>
  <c r="Z37" i="4"/>
  <c r="W37" i="4"/>
  <c r="S37" i="4"/>
  <c r="D37" i="4"/>
  <c r="Z36" i="4"/>
  <c r="W36" i="4"/>
  <c r="S36" i="4"/>
  <c r="D36" i="4"/>
  <c r="Z34" i="4"/>
  <c r="Z33" i="4"/>
  <c r="Z32" i="4"/>
  <c r="D32" i="4"/>
  <c r="Z31" i="4"/>
  <c r="D31" i="4"/>
  <c r="Z30" i="4"/>
  <c r="D30" i="4"/>
  <c r="Z29" i="4"/>
  <c r="D29" i="4"/>
  <c r="Z28" i="4"/>
  <c r="D28" i="4"/>
  <c r="Z26" i="4"/>
  <c r="D26" i="4"/>
  <c r="Z25" i="4"/>
  <c r="D25" i="4"/>
  <c r="D24" i="4"/>
  <c r="W22" i="4"/>
  <c r="D43" i="4" l="1"/>
  <c r="D42" i="4" s="1"/>
  <c r="D23" i="4"/>
  <c r="D20" i="4" s="1"/>
  <c r="D19" i="4" s="1"/>
  <c r="Z43" i="4"/>
  <c r="Z42" i="4" s="1"/>
  <c r="AG43" i="4"/>
  <c r="AG42" i="4" s="1"/>
  <c r="AG22" i="4"/>
  <c r="AG20" i="4" s="1"/>
  <c r="AG19" i="4" s="1"/>
  <c r="Z35" i="4"/>
  <c r="Z27" i="4"/>
  <c r="L23" i="4"/>
  <c r="L20" i="4" s="1"/>
  <c r="L19" i="4" s="1"/>
  <c r="L43" i="4"/>
  <c r="L42" i="4" s="1"/>
  <c r="S43" i="4"/>
  <c r="S42" i="4" s="1"/>
  <c r="S21" i="4"/>
  <c r="S20" i="4" s="1"/>
  <c r="S19" i="4" s="1"/>
  <c r="W43" i="4"/>
  <c r="W42" i="4" s="1"/>
  <c r="W21" i="4"/>
  <c r="W20" i="4" s="1"/>
  <c r="W19" i="4" s="1"/>
  <c r="K21" i="4"/>
  <c r="K20" i="4" s="1"/>
  <c r="K19" i="4" s="1"/>
  <c r="K43" i="4"/>
  <c r="K42" i="4" s="1"/>
  <c r="J23" i="4"/>
  <c r="J20" i="4" s="1"/>
  <c r="J19" i="4" s="1"/>
  <c r="J43" i="4"/>
  <c r="J42" i="4" s="1"/>
  <c r="Z21" i="4"/>
  <c r="Z20" i="4" s="1"/>
  <c r="Z19" i="4" l="1"/>
</calcChain>
</file>

<file path=xl/sharedStrings.xml><?xml version="1.0" encoding="utf-8"?>
<sst xmlns="http://schemas.openxmlformats.org/spreadsheetml/2006/main" count="87006" uniqueCount="1215">
  <si>
    <t>Номер группы инвести-ционных проектов</t>
  </si>
  <si>
    <t xml:space="preserve">  Наименование инвестиционного проекта (группы инвестиционных проектов)</t>
  </si>
  <si>
    <t>Идентификатор инвестиционного проекта</t>
  </si>
  <si>
    <t>Год начала  реализации инвестиционного проекта</t>
  </si>
  <si>
    <t>Полная сметная стоимость инвестиционного проекта в соответствии с утвержденной проектной документацией</t>
  </si>
  <si>
    <t xml:space="preserve">Оценка полной стоимости инвестиционного проекта в прогнозных ценах соответствующих лет, млн рублей (с НДС) </t>
  </si>
  <si>
    <t xml:space="preserve">Остаток финансирования капитальных вложений в прогнозных ценах соответствующих лет,  млн рублей 
(с НДС) </t>
  </si>
  <si>
    <t>План</t>
  </si>
  <si>
    <t>Утвержденный план 2024 года</t>
  </si>
  <si>
    <t>в базисном уровне цен, млн рублей 
(с НДС)</t>
  </si>
  <si>
    <t>в ценах, сложившихся ко времени составления сметной документации, млн рублей (с НДС)</t>
  </si>
  <si>
    <t>месяц и год составления сметной документации</t>
  </si>
  <si>
    <t>Общий объем финансирования, в том числе за счет:</t>
  </si>
  <si>
    <t>федерального бюджета</t>
  </si>
  <si>
    <t>бюджетов субъектов Российской Федерации</t>
  </si>
  <si>
    <t>средств, полученных от оказания услуг по регулируемым государством ценам (тарифам)</t>
  </si>
  <si>
    <t>иных источников финансирования</t>
  </si>
  <si>
    <t>0</t>
  </si>
  <si>
    <t>ВСЕГО по инвестиционной программе, в том числе:</t>
  </si>
  <si>
    <t>Г</t>
  </si>
  <si>
    <t>нд</t>
  </si>
  <si>
    <t>0.1</t>
  </si>
  <si>
    <t>Инвестиционные проекты в сфере передачи электрической энергии и технологического присоединения к электрическим сетям, всего</t>
  </si>
  <si>
    <t>0.1.1</t>
  </si>
  <si>
    <t>Технологическое присоединение, всего</t>
  </si>
  <si>
    <t>0.1.2</t>
  </si>
  <si>
    <t>Реконструкция, модернизация, техническое перевооружение, всего</t>
  </si>
  <si>
    <t>0.1.3</t>
  </si>
  <si>
    <t>Инвестиционные проекты, реализация которых обуславливается схемами и программами перспективного развития электроэнергетики, всего</t>
  </si>
  <si>
    <t>0.1.4</t>
  </si>
  <si>
    <t>Прочее новое строительство объектов электросетевого хозяйства, всего</t>
  </si>
  <si>
    <t>0.1.5</t>
  </si>
  <si>
    <t>Покупка земельных участков для целей реализации инвестиционных проектов, всего</t>
  </si>
  <si>
    <t>0.1.6</t>
  </si>
  <si>
    <t>Прочие инвестиционные проекты, всего</t>
  </si>
  <si>
    <t>0.2</t>
  </si>
  <si>
    <t>Инвестиционные проекты в сферах производства электрической энергии и теплоснабжения, всего</t>
  </si>
  <si>
    <t>0.2.1</t>
  </si>
  <si>
    <t>Технологическое присоединение (подключение), всего</t>
  </si>
  <si>
    <t>0.2.2</t>
  </si>
  <si>
    <t>Реконструкция, всего</t>
  </si>
  <si>
    <t>0.2.3</t>
  </si>
  <si>
    <t>Модернизация, техническое перевооружение, всего</t>
  </si>
  <si>
    <t>0.2.4</t>
  </si>
  <si>
    <t>Инвестиционные проекты, реализация которых обуславливается схемами теплоснабжения, всего</t>
  </si>
  <si>
    <t>0.2.5</t>
  </si>
  <si>
    <t>Новое строительство, всего</t>
  </si>
  <si>
    <t>0.2.6</t>
  </si>
  <si>
    <t>0.2.7</t>
  </si>
  <si>
    <t>0.3</t>
  </si>
  <si>
    <t>Инвестиционные проекты, необходимые для осуществления  деятельности по оперативно-диспетчерскому управлению в сфере электроэнергетики и купле-продаже электрической энергии, всего</t>
  </si>
  <si>
    <t>0.3.1</t>
  </si>
  <si>
    <t>0.3.2</t>
  </si>
  <si>
    <t>Модернизация, техническое перевооружение, модификация, всего</t>
  </si>
  <si>
    <t>0.3.3</t>
  </si>
  <si>
    <t>Новое строительство, создание, покупка, всего</t>
  </si>
  <si>
    <t>0.3.4</t>
  </si>
  <si>
    <t>0.3.5</t>
  </si>
  <si>
    <t>0.4</t>
  </si>
  <si>
    <t>Иные инвестиционные проекты, всего</t>
  </si>
  <si>
    <t>1</t>
  </si>
  <si>
    <t>Чукотский автономный округ</t>
  </si>
  <si>
    <t>1.1</t>
  </si>
  <si>
    <t>Инвестиционные проекты в сфере передачи электрической энергии и технологического присоединения к электрическим сетям, всего, в том числе:</t>
  </si>
  <si>
    <t>1.1.1</t>
  </si>
  <si>
    <t>Технологическое присоединение всего, в том числе:</t>
  </si>
  <si>
    <t>1.1.1.1</t>
  </si>
  <si>
    <t>Технологическое присоединение энергопринимающих устройств потребителей, всего, в том числе:</t>
  </si>
  <si>
    <t>1.1.1.1.1</t>
  </si>
  <si>
    <t>Технологическое присоединение энергопринимающих устройств потребителей максимальной мощностью до 15 кВт включительно, всего</t>
  </si>
  <si>
    <t>1.1.1.1.2</t>
  </si>
  <si>
    <t>Технологическое присоединение энергопринимающих устройств потребителей максимальной мощностью от 15 до 150 кВт включительно, всего</t>
  </si>
  <si>
    <t>1.1.1.1.3</t>
  </si>
  <si>
    <t>Технологическое присоединение энергопринимающих устройств потребителей свыше 150 кВт, всего, в том числе:</t>
  </si>
  <si>
    <t xml:space="preserve">Строительство 2-х КТПН 1600 кВА 6/0,4 кВ, КВЛ 6 кВ от РУ 6кВ ПС-1 35/6 кВ до КТПН,  (Электроснабжение промышленных и сельскохозяйственных энергопринимающих устройств на земельных участках с кадастровыми номерами 87:05:000018:99/чзу1 и 87:05:000018:98/чзу1) </t>
  </si>
  <si>
    <t>M_524-ИА-04</t>
  </si>
  <si>
    <t>1.1.1.2</t>
  </si>
  <si>
    <t>Технологическое присоединение объектов электросетевого хозяйства всего, в том числе:</t>
  </si>
  <si>
    <t>1.1.1.2.1</t>
  </si>
  <si>
    <t>Технологическое присоединение объектов электросетевого хозяйства, принадлежащих  иным сетевым организациям и иным лицам, всего, в том числе:</t>
  </si>
  <si>
    <t>1.1.1.2.2</t>
  </si>
  <si>
    <t>Технологическое присоединение к электрическим сетям иных сетевых организаций всего, в том числе:</t>
  </si>
  <si>
    <t>1.1.1.3</t>
  </si>
  <si>
    <t>Технологическое присоединение объектов по производству электрической энергии всего, в том числе:</t>
  </si>
  <si>
    <t>1.1.1.3.1</t>
  </si>
  <si>
    <t>Наименование объекта по производству электрической энергии всего, в том числе:</t>
  </si>
  <si>
    <t>Строительство новых объектов электросетевого хозяйства  (за исключением усиления существующей электрической сети) в целях осуществления технологического присоединения объекта по производству электрической энергии всего, в том числе:</t>
  </si>
  <si>
    <t>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всего, в том числе:</t>
  </si>
  <si>
    <t>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всего, в том числе:</t>
  </si>
  <si>
    <t>1.1.1.3.2</t>
  </si>
  <si>
    <t>1.1.1.4</t>
  </si>
  <si>
    <t>Усиление электрической сети в целях осуществления технологического присоединения энергопринимающих устройств потребителей и (или) объектов электросетевого хозяйства всего, в том числе:</t>
  </si>
  <si>
    <t>1.1.1.4.1</t>
  </si>
  <si>
    <t>Строительство новых объектов электросетевого хозяйства для усиления электрической сети в целях осуществления технологического присоединения всего, в том числе:</t>
  </si>
  <si>
    <t>1.1.1.4.2</t>
  </si>
  <si>
    <t>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всего, в том числе:</t>
  </si>
  <si>
    <t>1.1.2</t>
  </si>
  <si>
    <t>Реконструкция, модернизация, техническое перевооружение всего, в том числе:</t>
  </si>
  <si>
    <t>1.1.2.1</t>
  </si>
  <si>
    <t>Реконструкция, модернизация, техническое перевооружение  трансформаторных и иных подстанций, распределительных пунктов всего, в том числе:</t>
  </si>
  <si>
    <t>1.1.2.1.1</t>
  </si>
  <si>
    <t>Реконструкция трансформаторных и иных подстанций всего, в том числе:</t>
  </si>
  <si>
    <t>1.1.2.1.2</t>
  </si>
  <si>
    <t>Модернизация, техническое перевооружение трансформаторных и иных подстанций, распределительных пунктов всего, в том числе:</t>
  </si>
  <si>
    <t>Техническое перевооружение ПС 110/6 кВ "Встречный". Замена масляных выключателей 110 кВ  на элегазовые (2 шт.).</t>
  </si>
  <si>
    <t>K_524-СЭС-09</t>
  </si>
  <si>
    <t>Техническое перевооружение ПС 110/35/6 кВ "Встречный". Замена масляных выключателей 35 кВ  на элегазовые (4 шт.).</t>
  </si>
  <si>
    <t>K_524-СЭС-08-2</t>
  </si>
  <si>
    <t xml:space="preserve">Техническое перевооружение ПС 110/35/6 кВ "Прима". Замена масляных выключателей 35 кВ на элегазовые (3 шт.) </t>
  </si>
  <si>
    <t>L_524-СЭС-32</t>
  </si>
  <si>
    <t>Реконструкция ОРУ-110 кВ Чаунской ТЭЦ  путем замены выключателей наружной установки, типа ВВСТ-35 в кол 5 шт.</t>
  </si>
  <si>
    <t>L_524-ЧТ-32</t>
  </si>
  <si>
    <t>Техническое перевооружение ПС 110/35/6 кВ "Прима". Установка релейной защиты силовых трансформаторов Т-1 и Т-2 с переходом на микропроцессорные</t>
  </si>
  <si>
    <t>K_524-СЭС-30</t>
  </si>
  <si>
    <t>Техническое перевооружение ПС 35/6 кВ "Центральная". Замена масляных выключателей 35 кВ  на элегазовые для нужд филиала АО "Чукотэнерго" Северные электрические сети  в кол. 4 шт.</t>
  </si>
  <si>
    <t>N_524-СЭС-46</t>
  </si>
  <si>
    <t>Техническое перевооружение ПС 35//6 кВ "Вега". Замена масляных выключателей 35 кВ  на элегазовые для нужд филиала АО "Чукотэнерго" Северные электрические сети  в кол. 5 шт.</t>
  </si>
  <si>
    <t>N_524-СЭС-47</t>
  </si>
  <si>
    <t>Техническое перевооружение ПС 110/6 кВ "Прима". Закупка выключателей элегазовых 110 кв  (2 шт.), дополнительного оборудования и проведение пусконаладочных работ.</t>
  </si>
  <si>
    <t>K_524-СЭС-31</t>
  </si>
  <si>
    <t>K_524-ЧТ-27</t>
  </si>
  <si>
    <t>1.1.2.2</t>
  </si>
  <si>
    <t>Реконструкция, модернизация, техническое перевооружение линий электропередачи всего, в том числе:</t>
  </si>
  <si>
    <t>1.1.2.2.1</t>
  </si>
  <si>
    <t>Реконструкция линий электропередачи всего, в том числе:</t>
  </si>
  <si>
    <t>Реконструкция ВЛ-110 кВ "БиАЭС - Прима".</t>
  </si>
  <si>
    <t>K_524-СЭС-36</t>
  </si>
  <si>
    <t>1.1.2.2.2</t>
  </si>
  <si>
    <t>Модернизация, техническое перевооружение линий электропередачи всего, в том числе:</t>
  </si>
  <si>
    <t>1.1.2.3</t>
  </si>
  <si>
    <t>Развитие и модернизация учета электрической энергии (мощности) всего, в том числе:</t>
  </si>
  <si>
    <t>Организация интеллектуальной системы учета электроэнергии (приобретение компонентов интеллектуальной системы учета, выполнение проектных, строительно-монтажных и пусконаладочных работ по модернизации / созданию интеллектуальной системы учета электроэнергии)</t>
  </si>
  <si>
    <t>K_524-ИА-01</t>
  </si>
  <si>
    <t>1.1.2.4</t>
  </si>
  <si>
    <t>Реконструкция, модернизация, техническое перевооружение прочих объектов основных средств всего, в том числе:</t>
  </si>
  <si>
    <t>1.1.2.4.1</t>
  </si>
  <si>
    <t>Реконструкция прочих объектов основных средств всего, в том числе:</t>
  </si>
  <si>
    <t>1.1.2.4.2</t>
  </si>
  <si>
    <t>Модернизация, техническое перевооружение прочих объектов основных средств всего, в том числе:</t>
  </si>
  <si>
    <t>1.1.3</t>
  </si>
  <si>
    <t>Инвестиционные проекты, реализация которых обуславливается схемами и программами перспективного развития электроэнергетики всего, в том числе:</t>
  </si>
  <si>
    <t>1.1.3.1</t>
  </si>
  <si>
    <t>Инвестиционные проекты, предусмотренные схемой и программой развития Единой энергетической системы России всего, в том числе:</t>
  </si>
  <si>
    <t>1.1.3.2</t>
  </si>
  <si>
    <t>Инвестиционные проекты, предусмотренные схемой и программой развития субъекта Российской Федерации, всего, в том числе:</t>
  </si>
  <si>
    <t>Строительство двух одноцепных ВЛ 110 кВ Певек-Билибино (этап строительства №1)</t>
  </si>
  <si>
    <t>K_524-СЭС-23</t>
  </si>
  <si>
    <t>2023</t>
  </si>
  <si>
    <t>Строительство двух одноцепных ВЛ 110 кВ Певек-Билибино (этап строительства №2)</t>
  </si>
  <si>
    <t>K_524-СЭС-37</t>
  </si>
  <si>
    <t>2019</t>
  </si>
  <si>
    <t>2025</t>
  </si>
  <si>
    <t>Март 2019</t>
  </si>
  <si>
    <t>1.1.4</t>
  </si>
  <si>
    <t>Прочее новое строительство объектов электросетевого хозяйства, всего, в том числе:</t>
  </si>
  <si>
    <t>Строительство комплектной трансформаторной подстанции 250 кВа (под аварийную ТП №109)</t>
  </si>
  <si>
    <t>M_524-СЭС-44</t>
  </si>
  <si>
    <t>1.1.5</t>
  </si>
  <si>
    <t>Покупка земельных участков для целей реализации инвестиционных проектов, всего, в том числе:</t>
  </si>
  <si>
    <t>1.1.6</t>
  </si>
  <si>
    <t>Прочие инвестиционные проекты, всего, в том числе:</t>
  </si>
  <si>
    <t>Разработка проекта на модернизацию устройств релейной защиты и автоматики 6-110 кВ филиалов и ОП АО «Чукотэнерго» Анадырская ТЭЦ, Эгвекинотская ГРЭС, Чаунская ТЭЦ, Северные электрические сети</t>
  </si>
  <si>
    <t>K_524-ИА-02</t>
  </si>
  <si>
    <t>Приобретение автопоезда  для нужд филиала Северные электрические сети в кол. 1 шт.</t>
  </si>
  <si>
    <t>K_524-СЭС-н-39</t>
  </si>
  <si>
    <t>Приобретение вездехода для нужд филиала Северные электрические сети в кол. 1 шт.</t>
  </si>
  <si>
    <t>K_524-СЭС-н-41</t>
  </si>
  <si>
    <t>Приобретение легкового автомобиля для нужд филиала Северные электрические сети в кол. 1 шт.</t>
  </si>
  <si>
    <t>K_524-СЭС-н-42</t>
  </si>
  <si>
    <t>Приобретение грузового бортового автомобиля для нужд филиала Северные электрические сети в кол. 2 шт.</t>
  </si>
  <si>
    <t>K_524-СЭС-н-43</t>
  </si>
  <si>
    <t>Приобретение бортового автомобиля  для нужд филиала Северные электрические сети в кол. 1 шт.</t>
  </si>
  <si>
    <t>K_524-СЭС-н-44</t>
  </si>
  <si>
    <t>Приобретение передвижного дома для нужд филиала Северные электрические сети в кол. 2 шт.</t>
  </si>
  <si>
    <t>K_524-СЭС-н-45</t>
  </si>
  <si>
    <t>Приобретение ДЭС 16 кВт для нужд филиала Северные электрические сети в кол. 2 шт.</t>
  </si>
  <si>
    <t>K_524-СЭС-н-46</t>
  </si>
  <si>
    <t>Приобретение автомобиля бортового УРАЛ 6х6 в кол. 1 ед.</t>
  </si>
  <si>
    <t>N_524-СЭС-н-48</t>
  </si>
  <si>
    <t>Приобретение бульдозера с отвалом в кол. 1 ед.</t>
  </si>
  <si>
    <t>N_524-СЭС-н-55</t>
  </si>
  <si>
    <t>Приобретение вахтового автобуса УРАЛ в кол. 1 ед.</t>
  </si>
  <si>
    <t>N_524-СЭС-н-56</t>
  </si>
  <si>
    <t>Приобретение автомобиля УАЗ "Патриот" в кол. 1 ед</t>
  </si>
  <si>
    <t>N_524-СЭС-н-57</t>
  </si>
  <si>
    <t>Приобретение мототехники (снегоходы) в кол. 2 ед.</t>
  </si>
  <si>
    <t>N_524-СЭС-н-58</t>
  </si>
  <si>
    <t>Приобретение буровой машины передвижной на шасси гусеничного трактора-болотохода .</t>
  </si>
  <si>
    <t>N_524-СЭС-н-59</t>
  </si>
  <si>
    <t>Приобретение  мобильного здания-бани  для нужд филиала Северные электрические сети в кол. 5 шт.</t>
  </si>
  <si>
    <t>M_524-СЭС-н-75</t>
  </si>
  <si>
    <t>Приобретение оборудование связи IT-сегмента КАТС МХ-1000  нужд филиала Северные электрические сети в кол. 1 компл.</t>
  </si>
  <si>
    <t>N_524-СЭС-н-77</t>
  </si>
  <si>
    <t>Приобретение экскаватора гусеничного с буровым оборудованием для нужд филиала Северные электрические сети в кол. 1 шт.</t>
  </si>
  <si>
    <t>M_524-СЭС-н-65-2022</t>
  </si>
  <si>
    <t xml:space="preserve">Приобретение мобильных пунктов хозяйственно-бытового обеспечения (вагон-кухня, вагон-баня)  для нужд филиала Северные электрические сети в кол. 2 шт. </t>
  </si>
  <si>
    <t>M_524-СЭС-н-70-2022</t>
  </si>
  <si>
    <t>N_524-АТ-57</t>
  </si>
  <si>
    <t>1.2</t>
  </si>
  <si>
    <t>Инвестиционные проекты в сферах производства электрической энергии и теплоснабжения, всего, в том числе:</t>
  </si>
  <si>
    <t>1.2.1</t>
  </si>
  <si>
    <t>Технологическое присоединение (подключение), всего, в том числе:</t>
  </si>
  <si>
    <t>1.2.1.1</t>
  </si>
  <si>
    <t>Технологическое присоединение энергопринимающих устройств потребителей, объектов электросетевого хозяйства к распределительным устройствам объектов по производству электрической энергии, всего, в том числе:</t>
  </si>
  <si>
    <t>1.2.1.1.1</t>
  </si>
  <si>
    <t>Наименование объекта по производству электрической энергии, всего, в том числе:</t>
  </si>
  <si>
    <t>1.2.1.1.2</t>
  </si>
  <si>
    <t>1.2.1.2</t>
  </si>
  <si>
    <t>Технологическое присоединение объектов по производству электрической энергии к электрическим сетям, всего, в том числе:</t>
  </si>
  <si>
    <t>1.2.1.2.1</t>
  </si>
  <si>
    <t>Наименование объекта по производству электрической энергии,  всего, в том числе:</t>
  </si>
  <si>
    <t>1.2.1.2.2</t>
  </si>
  <si>
    <t>1.2.1.3</t>
  </si>
  <si>
    <t>Подключение теплопотребляющих установок потребителей тепловой энергии к системе теплоснабжения, всего, в том числе:</t>
  </si>
  <si>
    <t>1.2.1.3.1</t>
  </si>
  <si>
    <t>Подключение теплопотребляющих установок потребителей тепловой энергии, подключаемая тепловая нагрузка которых не превышает 0,1 Гкал/ч, к системе теплоснабжения всего, в том числе:</t>
  </si>
  <si>
    <t>1.2.1.3.2</t>
  </si>
  <si>
    <t>Подключение теплопотребляющих установок потребителей тепловой энергии, подключаемая тепловая нагрузка которых более 0,1 Гкал/ч и не превышает 1,5 Гкал/ч, к системе теплоснабжения, всего, в том числе:</t>
  </si>
  <si>
    <t>1.2.1.3.3</t>
  </si>
  <si>
    <t>Подключение теплопотребляющих установок потребителей тепловой энергии, подключаемая тепловая нагрузка которых  более 1,5 Гкал/ч, к системе теплоснабжения, всего, в том числе:</t>
  </si>
  <si>
    <t>1.2.1.3.4</t>
  </si>
  <si>
    <t>Строительство, реконструкция, модернизация и (или)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теплоснабжения, всего, в том числе:</t>
  </si>
  <si>
    <t>1.2.1.3.5</t>
  </si>
  <si>
    <t>Строительство, реконструкция, модернизация и (или) техническое перевооружение тепловых сетей в целях подключения теплопотребляющих установок потребителей тепловой энергии к системе теплоснабжения, всего, в том числе:</t>
  </si>
  <si>
    <t>1.2.1.4</t>
  </si>
  <si>
    <t>Подключение объектов теплоснабжения к системам теплоснабжения, всего, в том числе:</t>
  </si>
  <si>
    <t>1.2.2</t>
  </si>
  <si>
    <t>Реконструкция объектов по производству электрической энергии, объектов теплоснабжения и прочих объектов основных средств, всего, в том числе:</t>
  </si>
  <si>
    <t>1.2.2.1</t>
  </si>
  <si>
    <t>Реконструкция объектов по производству электрической энергии всего, в том числе:</t>
  </si>
  <si>
    <t>1.2.2.2</t>
  </si>
  <si>
    <t>Реконструкция котельных всего, в том числе:</t>
  </si>
  <si>
    <t>1.2.2.3</t>
  </si>
  <si>
    <t>Реконструкция тепловых сетей всего, в том числе:</t>
  </si>
  <si>
    <t>1.2.2.4</t>
  </si>
  <si>
    <t xml:space="preserve">Реконструкция  ограждения Гидроузла Анадырской ТЭЦ                     </t>
  </si>
  <si>
    <t>L_524-АТ-53</t>
  </si>
  <si>
    <t>1.2.3</t>
  </si>
  <si>
    <t>Модернизация, техническое перевооружение, всего, в том числе:</t>
  </si>
  <si>
    <t>1.2.3.1</t>
  </si>
  <si>
    <t>Модернизация, техническое перевооружение объектов по производству электрической энергии всего, в том числе:</t>
  </si>
  <si>
    <t>Модернизация УДУ (установка системы возбуждения DExS.GEN-330-75-1-21-IP22 ) филиала Чаунская ТЭЦ для дизель-генератора в комплекте с согласующими трансформаторами</t>
  </si>
  <si>
    <t>M_524-ЧТ-35</t>
  </si>
  <si>
    <t>Реконструкция системы возбуждения турбогенераторов филиала Чаунская ТЭЦ, с разработкой проекта</t>
  </si>
  <si>
    <t>K_524-ЧТ-29</t>
  </si>
  <si>
    <t>Модернизация системы топливоподачи КА ст. №1,2 Эгвекинотская ГРЭС путем установки частотного регулирования на питатели скребковые  и замены электродвигателей</t>
  </si>
  <si>
    <t>N_524-ЭГ-51</t>
  </si>
  <si>
    <t>Замена устаревшего и снятого с производства оборудования средств связи и ВЧ связи на ПС 35/6 кВ Эгвекинот, ПС 110/6 кВ 87 км филиала Эгвекинотская ГРЭС</t>
  </si>
  <si>
    <t>L_524-ЭГ-43</t>
  </si>
  <si>
    <t>1.2.3.2</t>
  </si>
  <si>
    <t>Модернизация, техническое перевооружение котельных всего, в том числе:</t>
  </si>
  <si>
    <t>1.2.3.3</t>
  </si>
  <si>
    <t>Модернизация, техническое перевооружение тепловых сетей всего, в том числе:</t>
  </si>
  <si>
    <t>1.2.3.4</t>
  </si>
  <si>
    <t>Модернизация градирни станционной №1 с установкой чаши бассейна из полимерных материалов, антикоррозионным покрытием м/к башни Анадырской ТЭЦ, с разработкой проекта</t>
  </si>
  <si>
    <t>K_524-АТ-48</t>
  </si>
  <si>
    <t>Модернизация градирни станционной №2 с установкой чаши бассейна из полимерных материалов, антикоррозионным покрытием м/к башни Анадырской ТЭЦ, с разработкой проекта</t>
  </si>
  <si>
    <t>K_524-АТ-49</t>
  </si>
  <si>
    <t>K_524-АТ-50</t>
  </si>
  <si>
    <t>Модернизация ГРУ-6кВ с заменой генераторных выключателей ТГ-1,2 Анадырской ТЭЦ</t>
  </si>
  <si>
    <t>L_524-АТ-52</t>
  </si>
  <si>
    <t>Реконструкция  ограждения промплощадки Анадырской ТЭЦ</t>
  </si>
  <si>
    <t>L_524-АТ-54</t>
  </si>
  <si>
    <t xml:space="preserve">Техническое перевооружение системы циркуляции подпиточной воды филиала Чаунской ТЭЦ путем замены баков-аккумуляторов на емкости объемом 1000 м3, 300 м3  </t>
  </si>
  <si>
    <t>L_524-ЧТ-31</t>
  </si>
  <si>
    <t>Техническое перевооружение системы циркуляции подпиточной воды филиала Эгвекинотская ГРЭС с заменой бака-аккумулятора объемом 400 м3</t>
  </si>
  <si>
    <t>M_524-ЭГ-45</t>
  </si>
  <si>
    <t>1.2.4</t>
  </si>
  <si>
    <t>Инвестиционные проекты, реализация которых обуславливается схемами теплоснабжения, всего, в том числе:</t>
  </si>
  <si>
    <t>1.2.4.1</t>
  </si>
  <si>
    <t>Наименование поселения (городского округа)</t>
  </si>
  <si>
    <t>1.2.4.1.1</t>
  </si>
  <si>
    <t>Строительство, реконструкция, модернизация и техническое перевооружение источников тепловой энергии, всего, в том числе:</t>
  </si>
  <si>
    <t>1.2.4.1.2</t>
  </si>
  <si>
    <t>Строительство, реконструкция, модернизация и техническое перевооружение тепловых сетей, всего, в том числе:</t>
  </si>
  <si>
    <t>1.2.4.2</t>
  </si>
  <si>
    <t>1.2.4.2.1</t>
  </si>
  <si>
    <t>1.2.4.2.2</t>
  </si>
  <si>
    <t>1.2.5</t>
  </si>
  <si>
    <t>Новое строительство, всего, в том числе:</t>
  </si>
  <si>
    <t>1.2.5.1</t>
  </si>
  <si>
    <t>Новое строительство объектов по производству электрической энергии, всего, в том числе:</t>
  </si>
  <si>
    <t>1.2.5.2</t>
  </si>
  <si>
    <t>Новое строительство котельных, всего, в том числе:</t>
  </si>
  <si>
    <t>1.2.5.3</t>
  </si>
  <si>
    <t>Новое строительство тепловых сетей, всего, в том числе:</t>
  </si>
  <si>
    <t>1.2.5.4</t>
  </si>
  <si>
    <t>Прочее новое строительство, всего, в том числе:</t>
  </si>
  <si>
    <t>Строительство здания гаража на 6 машиномест Эгвекинотской ГРЭС</t>
  </si>
  <si>
    <t>F_524-ЭГ-11</t>
  </si>
  <si>
    <t>K_524-СЭС-29</t>
  </si>
  <si>
    <t>Cтроительство производственно-жилого здания подстанции "Встречный" для круглосуточного обслуживания оборудования оперативным персоналом с дежурством на дому (~100 кв.м.) нужд филиала Северные электрические сети</t>
  </si>
  <si>
    <t>K_524-СЭС-33</t>
  </si>
  <si>
    <t>1.2.6</t>
  </si>
  <si>
    <t>1.2.7</t>
  </si>
  <si>
    <t>Прочие инвестиционные проекты всего, в том числе:</t>
  </si>
  <si>
    <t xml:space="preserve">Приобретение пылесоса промышленного для нужд ОП Анадырская ТЭЦ в кол. 2 шт. </t>
  </si>
  <si>
    <t>K_524-АТ-н-66</t>
  </si>
  <si>
    <t>Приобретение гидроочистной установки высокого давления  на передвижной тележке с полной дополнительной комплектацией  для нужд ОП Анадырская ТЭЦ в кол. 1 шт.</t>
  </si>
  <si>
    <t>N_524-АТ-н-104</t>
  </si>
  <si>
    <t>Приобретение крана автомобильного грузоподъемностью 32т для нужд филиала Чаунская ТЭЦ в кол. 1 шт.</t>
  </si>
  <si>
    <t>K_524-ЧТ-н-41</t>
  </si>
  <si>
    <t>Приобретение ампервольметра, для нужд филиала Чаунская ТЭЦ в кол. 1 шт.</t>
  </si>
  <si>
    <t>L_524-ЧТ-н-47</t>
  </si>
  <si>
    <t>Приобретение установки измерения диэлектрических потерь трансформаторного масла,  для нужд филиала Чаунская ТЭЦ в кол. 1 шт.</t>
  </si>
  <si>
    <t>L_524-ЧТ-н-52</t>
  </si>
  <si>
    <t>Приобретение дизельной электростанции для нужд филиала Чаунская ТЭЦ в кол. 1 шт.</t>
  </si>
  <si>
    <t>M_524-ЧТ-н-61</t>
  </si>
  <si>
    <t>Приобретение компрессора с частотным преобразователем для нужд филиала Чаунская ТЭЦ в кол. 1 шт.</t>
  </si>
  <si>
    <t>M_524-ЧТ-н-62</t>
  </si>
  <si>
    <t>Приобретение станка 5-функционального для нужд филиала Чаунская ТЭЦ в кол. 1 шт.</t>
  </si>
  <si>
    <t>M_524-ЧТ-н-63</t>
  </si>
  <si>
    <t>Приобретение станка токарно-винторезного для нужд филиала Чаунская ТЭЦ в кол. 1 шт.</t>
  </si>
  <si>
    <t>M_524-ЧТ-н-64</t>
  </si>
  <si>
    <t>Приобретение автоматического дефибриллятора для нужд филиала Чаунская ТЭЦ в кол. 1 шт.</t>
  </si>
  <si>
    <t>M_524-ЧТ-н-65</t>
  </si>
  <si>
    <t>Приобретение ДГУ 1600-2300 кВт в блок-контейнерном исполнении для нужд филиала Чаунская ТЭЦ в кол. 2 шт.</t>
  </si>
  <si>
    <t>N_524-ЧТ-н-69</t>
  </si>
  <si>
    <t>Приобретение установки кислородной для нужд филиала Чаунская ТЭЦ в количестве 1 шт.</t>
  </si>
  <si>
    <t>N_524-ЧТ-н-70</t>
  </si>
  <si>
    <t>K_524-ЭГ-н-65</t>
  </si>
  <si>
    <t>Приобретение автомобильного крана для нужд филиала Эгвекинотская ГРЭС в кол. 1 шт.</t>
  </si>
  <si>
    <t>K_524-ЭГ-н-74</t>
  </si>
  <si>
    <t xml:space="preserve">Приобретение автомобиля бортового для нужд филиала Эгвекинотская ГРЭС в кол. 1 шт. </t>
  </si>
  <si>
    <t>K_524-ЭГ-н-80</t>
  </si>
  <si>
    <t>Приобретение транспортно-бытовой машины для нужд филиала Эгвекинотская ГРЭС в кол. 1 шт.</t>
  </si>
  <si>
    <t>K_524-ЭГ-н-81</t>
  </si>
  <si>
    <t>Приобретение кран-балки грузоподъемностью 5 т., для нужд филиала Эгвекинотская ГРЭС в кол. 1 шт.</t>
  </si>
  <si>
    <t>K_524-ЭГ-н-83</t>
  </si>
  <si>
    <t>Приобретение станка обдирочно-шлифовальног для нужд филиала Эгвекинотская ГРЭС в кол. 1 шт.</t>
  </si>
  <si>
    <t>K_524-ЭГ-н-84</t>
  </si>
  <si>
    <t>Приобретение уровнемеров  резервуаров дизельного топлива для нужд филиала Эгвекинотская ГРЭС в кол. 4 шт</t>
  </si>
  <si>
    <t>K_524-ЭГ-н-85</t>
  </si>
  <si>
    <t>Приобретение автобуса для нужд филиала Эгвекинотская ГРЭС в кол. 1 шт.</t>
  </si>
  <si>
    <t>K_524-ЭГ-н-86</t>
  </si>
  <si>
    <t>Приобретение трактора с бульдозерно-рыхлительным оборудованием для нужд филиала Эгвекинотская ГРЭС в кол. 1 шт.</t>
  </si>
  <si>
    <t>K_524-ЭГ-н-87</t>
  </si>
  <si>
    <t>Приобретение бетонного завода производительностью 20 т/ч для нужд филиала Эгвекинотская ГРЭС в кол. 1 шт.</t>
  </si>
  <si>
    <t>N_524-ЭГ-н-90</t>
  </si>
  <si>
    <t>Приобретение пресса гидравлического напольного (100 тн) для нужд филиала Эгвекинотская ГРЭС в кол. 1 шт.</t>
  </si>
  <si>
    <t>N_524-ЭГ-н-91</t>
  </si>
  <si>
    <t>Приобретение станка шиномонтажного для легковых и грузовых автомобилей AL8T14-42 для нужд филиала Эгвекинотская ГРЭС в кол. 1 шт.</t>
  </si>
  <si>
    <t>N_524-ЭГ-н-93</t>
  </si>
  <si>
    <t>Приобретение автомобиля УАЗ PATRIOT ЭКСПИДИЦИОННЫЙ для нужд филиала Эгвекинотская ГРЭС в кол. 1 шт.</t>
  </si>
  <si>
    <t>N_524-ЭГ-н-94</t>
  </si>
  <si>
    <t>Приобретение дизельного генератора для нужд филиала Эгвекинотская ГРЭС в кол. 1 шт.</t>
  </si>
  <si>
    <t>L_524-ЭГ-н-104</t>
  </si>
  <si>
    <t>Приобретение самоходной электрической тележки для нужд филиала Эгвекинотская ГРЭС в кол. 1 шт.</t>
  </si>
  <si>
    <t>L_524-ЭГ-н-105</t>
  </si>
  <si>
    <t>Приобретение станка токарно-винторезного  для нужд филиала Эгвекинотская ГРЭС в кол. 1 шт.</t>
  </si>
  <si>
    <t>L_524-ЭГ-н-106</t>
  </si>
  <si>
    <t>Приобретение гидравлического ручного пресса для изготовления рукавов высокого давления для нужд филиала Эгвекинотская ГРЭС в кол. 1 шт.</t>
  </si>
  <si>
    <t>L_524-ЭГ-н-108</t>
  </si>
  <si>
    <t>Приобретение сидельного тягача для нужд филиала Эгвекинотская ГРЭС в кол. 1 шт.</t>
  </si>
  <si>
    <t>N_524-ЭГ-н-109</t>
  </si>
  <si>
    <t>Приобретение бульдозера ТМ10.11 ГСТ 10 оборудованием для нужд филиала Эгвекинотская ГРЭС в кол. 1 шт.</t>
  </si>
  <si>
    <t>N_524-ЭГ-н-110</t>
  </si>
  <si>
    <t>Приобретение автопогрузчика фронтального XCMG ZL60GV  для нужд филиала Эгвекинотская ГРЭС в кол. 1 шт.</t>
  </si>
  <si>
    <t>N_524-ЭГ-н-111</t>
  </si>
  <si>
    <t>M_524-ЭГ-н-112</t>
  </si>
  <si>
    <t>Приобретение спектрофотометра для нужд Эгвекиносткой ГРЭС в кол. 1 шт.</t>
  </si>
  <si>
    <t>M_524-ЭГ-н-117</t>
  </si>
  <si>
    <t>Приобретение станка токарно-винторезного CS6150B/3000  для нужд филиала Эгвеконтской ГРЭС в кол. 1 шт</t>
  </si>
  <si>
    <t>N_524-ЭГ-н-118</t>
  </si>
  <si>
    <t>Приобертение программно-технического измерительного комплекса РЕТОМ-71 с дополнительным специальным программным обеспечением для нужд филиала Эгвекиносткая ГРЭС в кол. 1 шт.</t>
  </si>
  <si>
    <t>N_524-ЭГ-н-120</t>
  </si>
  <si>
    <t>Разработка конструкции быстровозводимых металлических опор для производство аварийно-восстановительных работ на ВЛ 35-110 кВ в условиях Чукотского АО, не требующих сооружения специальных и свайных фундаментов для нужд филиалов и ОП АО «Чукотэнерго» (НИОКР)</t>
  </si>
  <si>
    <t>N_524-ИА-06</t>
  </si>
  <si>
    <t>Разработка проектной документации по реконструкции здания закрытого склада угля  филиала Эгвекинотская ГРЭС</t>
  </si>
  <si>
    <t>M_524-ЭГ-46</t>
  </si>
  <si>
    <t xml:space="preserve">Разработка проектной документации по реконструкции Административно-спортивного здания филиала Чаунская ТЭЦ </t>
  </si>
  <si>
    <t>M_524-ЧТ-33</t>
  </si>
  <si>
    <t>N_524-ЧТ-36</t>
  </si>
  <si>
    <t>Разработка  проектно-сметной документации на строительство стояночного бокса для автотранспорта филиала АО «Чукотэнерго» Анадырская ТЭЦ</t>
  </si>
  <si>
    <t>N_524-АТ-58</t>
  </si>
  <si>
    <t>Приобретение серверного оборудования для нужд исполнительного аппарата АО "Чукотэнерго" в кол. 2 шт.</t>
  </si>
  <si>
    <t>M_524-ИА-н-09</t>
  </si>
  <si>
    <t>1.3</t>
  </si>
  <si>
    <t>Инвестиционные проекты в сферах оперативно-диспетчерского управления в электроэнергетике и купле-продаже электрической энергии, всего, в том числе:</t>
  </si>
  <si>
    <t>1.3.1</t>
  </si>
  <si>
    <t>Реконструкция, всего, в том числе:</t>
  </si>
  <si>
    <t>1.3.1.1</t>
  </si>
  <si>
    <t>Реконструкция зданий (сооружений) всего, в том числе:</t>
  </si>
  <si>
    <t>1.3.1.1.1</t>
  </si>
  <si>
    <t>Реконструкция систем инженерно-технического обеспечения зданий (сооружений) всего, в том числе:</t>
  </si>
  <si>
    <t>1.3.1.1.2</t>
  </si>
  <si>
    <t>1.3.1.2</t>
  </si>
  <si>
    <t>Реконструкция линий связи и телекоммуникационных систем всего, в том числе:</t>
  </si>
  <si>
    <t>1.3.1.3</t>
  </si>
  <si>
    <t>Реконструкция информационно-вычислительных систем всего, в том числе:</t>
  </si>
  <si>
    <t>1.3.2</t>
  </si>
  <si>
    <t>Модернизация, техническое перевооружение, модификация, всего, в том числе:</t>
  </si>
  <si>
    <t>1.3.2.1</t>
  </si>
  <si>
    <t>Модернизация, техническое перевооружение зданий (сооружений) всего, в том числе:</t>
  </si>
  <si>
    <t>1.3.2.1.1</t>
  </si>
  <si>
    <t>Создание, модернизация, техническое перевооружение систем инженерно-технического обеспечения зданий (сооружений) всего, в том числе:</t>
  </si>
  <si>
    <t>1.3.2.1.2</t>
  </si>
  <si>
    <t>1.3.2.2</t>
  </si>
  <si>
    <t>Модернизация, техническое перевооружение линий связи и телекоммуникационных систем  всего, в том числе:</t>
  </si>
  <si>
    <t>1.3.2.3</t>
  </si>
  <si>
    <t>Модернизация, техническое перевооружение информационно-вычислительных систем всего, в том числе:</t>
  </si>
  <si>
    <t>1.3.2.5</t>
  </si>
  <si>
    <t>Модификация программ для ЭВМ всего, в том числе:</t>
  </si>
  <si>
    <t>1.3.3</t>
  </si>
  <si>
    <t>Новое строительство, создание, покупка, всего, в том числе:</t>
  </si>
  <si>
    <t>1.3.3.1</t>
  </si>
  <si>
    <t>Новое строительство, покупка зданий (сооружений) всего, в том числе:</t>
  </si>
  <si>
    <t>1.3.3.2</t>
  </si>
  <si>
    <t>Новое строительство, покупка линий связи и телекоммуникационных систем всего, в том числе:</t>
  </si>
  <si>
    <t>1.3.3.3</t>
  </si>
  <si>
    <t>Прочее новое строительство, покупка объектов основных средств всего, в том числе:</t>
  </si>
  <si>
    <t>1.3.3.4</t>
  </si>
  <si>
    <t>Создание, приобретение объектов нематериальных активов всего, в том числе:</t>
  </si>
  <si>
    <t>1.3.3.4.1</t>
  </si>
  <si>
    <t>Создание программ для ЭВМ, приобретение исключительных прав на программы для ЭВМ всего, в том числе:</t>
  </si>
  <si>
    <t>1.3.3.4.2</t>
  </si>
  <si>
    <t>Создание, приобретение прочих объектов нематериальных активов всего, в том числе:</t>
  </si>
  <si>
    <t>1.3.4</t>
  </si>
  <si>
    <t>1.3.5</t>
  </si>
  <si>
    <t>1.4</t>
  </si>
  <si>
    <t>Иные инвестиционные проекты, всего, в том числе:</t>
  </si>
  <si>
    <t>Утвержденный план 2023 года</t>
  </si>
  <si>
    <t>Модернизация ПС 110/35/6 кВ "Прима". Установка шкафа оперативного тока</t>
  </si>
  <si>
    <t>L_524-СЭС-39</t>
  </si>
  <si>
    <t>Реконструкция ПС 110 кВ Гамма для увеличения пропускной способности существующего транзита ВЛ  110 кВ  Певек- Билибино в  размере 50 МВт</t>
  </si>
  <si>
    <t>K_524-СЭС-38</t>
  </si>
  <si>
    <t>Реконструкция ОРУ 110/35/6 кВ Чаунской ТЭЦ с заменой оборудования ВЛ 110 кВ ЧТЭЦ-Южный</t>
  </si>
  <si>
    <t>K_524-ЧТ-30</t>
  </si>
  <si>
    <t>Реконструкция ПС 110/35/6 кВ "Встречный". Установка шкафа оперативного тока.</t>
  </si>
  <si>
    <t>K_524-СЭС-35</t>
  </si>
  <si>
    <t>Реконструкция ОРУ-6/35/110 кВ Эгвекинотской ГРЭС с заменой линейного масляного выключателя типа МКП-110М  ВЛ 110 кВ ЭГРЭС-Валунистый на элегазовый выключатель</t>
  </si>
  <si>
    <t>K_524-ЭГ-39</t>
  </si>
  <si>
    <t>Реконструкция устройства релейной защиты и автоматики ВЛ-110 кВ ЭГРЭС-Иультин</t>
  </si>
  <si>
    <t>K_524-ЭГ-42</t>
  </si>
  <si>
    <t>Реконструкция ВЛ-110 кВ "Гамма - Комсомольский"</t>
  </si>
  <si>
    <t>F_524-СЭС-01</t>
  </si>
  <si>
    <t>Приобретение вахтового автобуса для нужд филиала Северные электрические сети в кол. 1 шт.</t>
  </si>
  <si>
    <t>K_524-СЭС-н-14</t>
  </si>
  <si>
    <t>2021</t>
  </si>
  <si>
    <t>Приобретение автомобильного крана для нужд филиала Северные электрические сети в кол. 1 шт.</t>
  </si>
  <si>
    <t>K_524-СЭС-н-38</t>
  </si>
  <si>
    <t>K_524-СЭС-н-40</t>
  </si>
  <si>
    <t>Приобретение испытательного комплекса для проверки и наладки микропроцессорных устройств нужд филиала Северные электрические сети в кол. 1 шт.</t>
  </si>
  <si>
    <t>M_524-СЭС-н-70</t>
  </si>
  <si>
    <t>Приобретение инструментов и приборов для монтажа и диагностики волоконно-оптического кабеля для нужд филиала Северные электрические сети  в кол. 8 шт.</t>
  </si>
  <si>
    <t>M_524-СЭС-н-71</t>
  </si>
  <si>
    <t>Приобретение модульного здания контрольно-пропускного пункта для нужд филиала Северные электрические сети в кол. 2 шт.</t>
  </si>
  <si>
    <t>Приобретение аппаратуры ВЧ-связи  для нужд филиала Северные электрические сети в кол-ве 1 шт.</t>
  </si>
  <si>
    <t>M_524-СЭС-н-74</t>
  </si>
  <si>
    <t>Прибретение колесного вездехода  для нужд филиала Северные электрические сети в кол. 1 шт.</t>
  </si>
  <si>
    <t>M_524-СЭС-н-60-2022</t>
  </si>
  <si>
    <t>Приобретение универсальной снегоболотоходной машины  для нужд филиала Северные электрические сети в кол. 1 шт.</t>
  </si>
  <si>
    <t>M_524-СЭС-н-61-2022</t>
  </si>
  <si>
    <t>M_524-СЭС-н-62-2022</t>
  </si>
  <si>
    <t>M_524-СЭС-н-63-2022</t>
  </si>
  <si>
    <t>Приобретение седельного тягача  для нужд филиала Северные электрические сети в кол. 1 шт.</t>
  </si>
  <si>
    <t>M_524-СЭС-н-64-2022</t>
  </si>
  <si>
    <t>Приобретение самоходной энергетической машины  для нужд филиала Северные электрические сети в кол. 1 шт.</t>
  </si>
  <si>
    <t>M_524-СЭС-н-66-2022</t>
  </si>
  <si>
    <t>Приобретение мобильной ремонтной мастерской для нужд филиала Северные электрические сети в кол. 1 шт.</t>
  </si>
  <si>
    <t>M_524-СЭС-н-67-2022</t>
  </si>
  <si>
    <t>Приобретение дизельного генератора в кожухе 16 кВт  для нужд филиала Северные электрические сети в кол. 1 шт.</t>
  </si>
  <si>
    <t>M_524-СЭС-н-68-2022</t>
  </si>
  <si>
    <t>Приобретение пунктов временного пребывания   для нужд филиала Северные электрические сети в кол. 3 шт.</t>
  </si>
  <si>
    <t>M_524-СЭС-н-69-2022</t>
  </si>
  <si>
    <t>Приобретение Гусеничного вездехода с гидроподъемником для нужд филиала Северные электрические сети кол. 1 шт.</t>
  </si>
  <si>
    <t>M_524-СЭС-н-71-2022</t>
  </si>
  <si>
    <t>Приобретение гусеничного вездехода  для нужд филиала Северные электрические сети в кол. 1 шт.</t>
  </si>
  <si>
    <t>M_524-СЭС-н-72-2022</t>
  </si>
  <si>
    <t>Модернизация узла коммерческого учета тепловой энергии и теплоносителя Газомоторной ТЭЦ г. Анадырь Анадырской ТЭЦ</t>
  </si>
  <si>
    <t>L_524-АТ-55</t>
  </si>
  <si>
    <t>Приобретение машины (мельницы лабораторной) для подготовки проб твердого топлива для нужд ОП Анадырская ТЭЦ в кол. 1 шт.</t>
  </si>
  <si>
    <t>K_524-АТ-н-77</t>
  </si>
  <si>
    <t>Приобретение манометра грузопоршневого для нужд ОП Анадырская ТЭЦ в кол. 1 шт.</t>
  </si>
  <si>
    <t>K_524-АТ-н-78</t>
  </si>
  <si>
    <t>Приобретение бортового автомобиля Урал для нужд ОП Анадырская ТЭЦ в кол. 1 шт.</t>
  </si>
  <si>
    <t>K_524-АТ-н-84</t>
  </si>
  <si>
    <t>Приобретение Токарно-винторезного станка в кол-ве 2 шт.</t>
  </si>
  <si>
    <t>L_524-АТ-н-87</t>
  </si>
  <si>
    <t>Приобретение тепловизора для нужд ОП Анадырская ТЭЦ в кол. 1 шт.</t>
  </si>
  <si>
    <t>M_524-АТ-н-102</t>
  </si>
  <si>
    <t>Приобретение вахтового автобуса для нужд филиала Чаунская ТЭЦ в кол. 1 шт.</t>
  </si>
  <si>
    <t>L_524-ЧТ-н-58</t>
  </si>
  <si>
    <t>Приобретение вольтамперметра,  для нужд филиала Чаунская ТЭЦ в кол. 1 шт.</t>
  </si>
  <si>
    <t>L_524-ЧТ-н-48</t>
  </si>
  <si>
    <t>Приобретение микроомметра,  для нужд филиала Чаунская ТЭЦ в кол. 1 шт.</t>
  </si>
  <si>
    <t>L_524-ЧТ-н-51</t>
  </si>
  <si>
    <t>Приобретение термостата,  для нужд филиала Чаунская ТЭЦ в кол. 1 шт.</t>
  </si>
  <si>
    <t>L_524-ЧТ-н-54</t>
  </si>
  <si>
    <t>Приобретение тепловизора для нужд филиала Чаунская ТЭЦ в кол. 1 шт.</t>
  </si>
  <si>
    <t>M_524-ЧТ-н-60</t>
  </si>
  <si>
    <t>Приобретение титратора автоматического кулонометрического для нужд филиала Чаунская ТЭЦ в кол. 1 шт.</t>
  </si>
  <si>
    <t>M_524-ЧТ-н-66</t>
  </si>
  <si>
    <t>Приобретение электроплиты с духовым шкафом для нужд филиала Чаунская ТЭЦ в кол. 1 шт.</t>
  </si>
  <si>
    <t>M_524-ЧТ-н-67</t>
  </si>
  <si>
    <t>Приобретение печи хлебопекарной 3-х секционной для нужд филиала Чаунская ТЭЦ в кол. 1 шт.</t>
  </si>
  <si>
    <t>M_524-ЧТ-н-68</t>
  </si>
  <si>
    <t>Приобретение шкивного электромагнитного железоотделителя (магнитного сепаратора)  для нужд филиала Эгвекинотская ГРЭС в кол. 2 шт.</t>
  </si>
  <si>
    <t>K_524-ЭГ-н-32</t>
  </si>
  <si>
    <t>Приобретение полуприцепа тяжеловоза высокорамного марки для нужд филиала Эгвекинотская ГРЭС в кол. 1 шт.</t>
  </si>
  <si>
    <t>K_524-ЭГ-н-75</t>
  </si>
  <si>
    <t>Приобретение вертикально-сверлильного станка для нужд филиала Эгвекинотская ГРЭС в кол. 1 шт.</t>
  </si>
  <si>
    <t>K_524-ЭГ-н-82</t>
  </si>
  <si>
    <t>Приобретение станка (пресса) для склеивания конвеерных лент для нужд филиала Эгвекинотская ГРЭС в кол. 1 шт.</t>
  </si>
  <si>
    <t>L_524-ЭГ-н-101</t>
  </si>
  <si>
    <t>Приобретение станка вертикально-сверлильного для нужд филиала Эгвекинотская ГРЭС в кол. 1 шт.</t>
  </si>
  <si>
    <t>L_524-ЭГ-н-102</t>
  </si>
  <si>
    <t>Приобретение комбинированного станка для нужд филиала Эгвекинотская ГРЭС в кол. 1 шт.</t>
  </si>
  <si>
    <t>L_524-ЭГ-н-103</t>
  </si>
  <si>
    <t>Приобретение стенда входного контроля подшипников для нужд филиала Эгвекинотская ГРЭС в кол. 1 шт.</t>
  </si>
  <si>
    <t>L_524-ЭГ-н-107</t>
  </si>
  <si>
    <t>Приобретение термостата жидкостного для нужд филиала Эгвекинотская ГРЭС в кол. 1 шт.</t>
  </si>
  <si>
    <t>M_524-ЭГ-н-113</t>
  </si>
  <si>
    <t>2022</t>
  </si>
  <si>
    <t>Приобретение  мобильной установки для очистки турбинного масла для нужд филиала Эгвекинотская ГРЭС в кол. 1 шт.</t>
  </si>
  <si>
    <t>M_524-ЭГ-н-114</t>
  </si>
  <si>
    <t>Приобретение РОУ (редукционно-охладительной установки) для нужд филиала Эгвекинотская ГРЭС в кол. 1 шт.</t>
  </si>
  <si>
    <t>M_524-ЭГ-н-115</t>
  </si>
  <si>
    <t>Приобретение тепловизора в комплекте для нужд Эгвекиносткой ГРЭС в кол. 1 шт.</t>
  </si>
  <si>
    <t>M_524-ЭГ-н-116</t>
  </si>
  <si>
    <t>Приобретение Компаратора массы с поверкой  для нужд филиала Эгвеконтской ГРЭС в кол. 1 шт.</t>
  </si>
  <si>
    <t>M_524-ЭГ-н-119</t>
  </si>
  <si>
    <t>Приобретение оборудования для столовой,  для нужд филиала Чаунская ТЭЦ</t>
  </si>
  <si>
    <t>L_524-ЧТ-н-56</t>
  </si>
  <si>
    <t>Газификация Анадырской ТЭЦ (2 этап)</t>
  </si>
  <si>
    <t>K_524-АТ-30_1</t>
  </si>
  <si>
    <t>Модернизация системы возбуждения турбогенератора ст. №3 Эгвекинотской ГРЭС</t>
  </si>
  <si>
    <t>K_524-ЭГ-38</t>
  </si>
  <si>
    <t>Реконструкция обмуровки котлоагрегатов ст.№2,3 филиала Эгвекинотская ГРЭС</t>
  </si>
  <si>
    <t>K_524-ЭГ-41</t>
  </si>
  <si>
    <t>Замена свинцово-кислотной аккумуляторной батареи типа СК-10 филиала Чаунская ТЭЦ, с разработкой проекта</t>
  </si>
  <si>
    <t>K_524-ЧТ-28</t>
  </si>
  <si>
    <t>Модернизация топливоподачи котлоагрегатов Эгвекинотской ГРЭС ст. №3,4 (монтаж АСУ ТП топливными трактами)</t>
  </si>
  <si>
    <t>K_524-ЭГ-03</t>
  </si>
  <si>
    <t>Модернизация топливоподачи котлоагрегатов Эгвекинотской ГРЭС ст. №1,2 (монтаж АСУ ТП топливными трактами)</t>
  </si>
  <si>
    <t>K_524-ЭГ-05</t>
  </si>
  <si>
    <t xml:space="preserve"> Модернизация бункеров БСУ филиала Чаунская ТЭЦ путем применения  высокотехнологичных материалов (сверхмолекулярных полимеров), (разработка проекта, покрытие внутренней поверхности бункеров сырого угля плитами из сверхмолекулярных полимеров)</t>
  </si>
  <si>
    <t>G_524-ЧТ-12</t>
  </si>
  <si>
    <t>Модернизация кровли котельного цеха энергетического производственно - технологического комплекса АТЭЦ (разработка проекта, замена несущих металлопрофильных конструкций кровли; замена сгораемого утеплителя на несгораемый с применением сэндвич панелей; реконструкция системы вентиляции кровли для создания микроклимата, планируемый общий объем - 2664 кв/м)</t>
  </si>
  <si>
    <t>F_524-АТ-26</t>
  </si>
  <si>
    <t>Модернизация сетевой насосоной установки Анадырской ТЭЦ</t>
  </si>
  <si>
    <t>K_524-АТ-46</t>
  </si>
  <si>
    <t>K_524-ЭГ-н-60</t>
  </si>
  <si>
    <t>Приобретение тяжеловоза  для нужд филиала Северные электрические сети в кол. 1 шт.</t>
  </si>
  <si>
    <t>K_524-СЭС-н-34</t>
  </si>
  <si>
    <t>Приобретение автокрана для нужд филиала Северные электрические сети в кол. 1 шт.</t>
  </si>
  <si>
    <t>K_524-СЭС-н-35</t>
  </si>
  <si>
    <t>K_524-СЭС-н-49</t>
  </si>
  <si>
    <t>Приобретение дизельной электростанции 50 кВт для нужд филиала Северные электрические сети в кол. 1 шт.</t>
  </si>
  <si>
    <t>K_524-СЭС-н-50</t>
  </si>
  <si>
    <t>Приобретение хроматографического комплекса  для нужд филиала Северные электрические сети в кол. 1 шт.</t>
  </si>
  <si>
    <t>K_524-СЭС-н-51</t>
  </si>
  <si>
    <t>Приобретение прибора для тепловизионного контроля для нужд филиала Северные электрические сети в кол. 1 шт.</t>
  </si>
  <si>
    <t>K_524-СЭС-н-53</t>
  </si>
  <si>
    <t xml:space="preserve">Приобретение кабелетрассоискателя для нужд филиала Северные электрические сети в кол. 2 шт. </t>
  </si>
  <si>
    <t>K_524-СЭС-н-54</t>
  </si>
  <si>
    <t>Приобретение шкафа вытяжного для нужд филиала Северные электрические сети в кол. 1 шт.</t>
  </si>
  <si>
    <t>K_524-СЭС-н-52</t>
  </si>
  <si>
    <t>Приобретение легкового автомобиля для нужд филиала Анадырская ТЭЦ в кол. 1 шт.</t>
  </si>
  <si>
    <t>K_524-АТ-н-51</t>
  </si>
  <si>
    <t>Приобретение четырехстоечного подъемника для нужд ОП Анадырская ТЭЦ в кол. 1 шт.</t>
  </si>
  <si>
    <t>K_524-АТ-н-52</t>
  </si>
  <si>
    <t>Приобретение полуавтоматического шиномонтажного станка для нужд ОП Анадырская ТЭЦ в кол. 1 шт.</t>
  </si>
  <si>
    <t>K_524-АТ-н-53</t>
  </si>
  <si>
    <t>Приобретение грузового шиномонтажного станка для нужд ОП Анадырская ТЭЦ в кол. 1 шт.</t>
  </si>
  <si>
    <t>K_524-АТ-н-54</t>
  </si>
  <si>
    <t>Приобретение трассопоискового микропроцессорного приемника для нужд ОП Анадырская ТЭЦ в кол. 1 шт.</t>
  </si>
  <si>
    <t>K_524-АТ-н-57</t>
  </si>
  <si>
    <t>Приобретение анализатора ситового лабораторного с набором сит для нужд ОП Анадырская ТЭЦ в кол. 1 шт.</t>
  </si>
  <si>
    <t>K_524-АТ-н-58</t>
  </si>
  <si>
    <t>Приобретение электропечи лабораторной с керамической камерой для нужд ОП Анадырская ТЭЦ в кол. 1 шт.</t>
  </si>
  <si>
    <t>K_524-АТ-н-59</t>
  </si>
  <si>
    <t>Приобретение шкафа сушильного для нужд ОП Анадырская ТЭЦ в кол. 1 шт.</t>
  </si>
  <si>
    <t>K_524-АТ-н-60</t>
  </si>
  <si>
    <t>Приобретение калориметра бомбового для нужд ОП Анадырская ТЭЦ в кол. 1 шт.</t>
  </si>
  <si>
    <t>K_524-АТ-н-62</t>
  </si>
  <si>
    <t>Приобретение сковороды электрической кухонной  для нужд ОП Анадырская ТЭЦ в кол. 1 шт.</t>
  </si>
  <si>
    <t>K_524-АТ-н-68</t>
  </si>
  <si>
    <t>Приобретение кортофелечистки  для нужд ОП Анадырская ТЭЦ в кол. 1 шт.</t>
  </si>
  <si>
    <t>K_524-АТ-н-69</t>
  </si>
  <si>
    <t>Приобретение виброметра  для нужд ОП Анадырская ТЭЦ в кол. 1 шт.</t>
  </si>
  <si>
    <t>K_524-АТ-н-85</t>
  </si>
  <si>
    <t>Приобретение спектрофотометра для нужд ОП Анадырская ТЭЦ в кол. 2 шт.</t>
  </si>
  <si>
    <t>K_524-АТ-н-65</t>
  </si>
  <si>
    <t>Приобретение МФУ для нужд ОП Анадырская ТЭЦ в кол. 1 шт.</t>
  </si>
  <si>
    <t>K_524-АТ-н-67</t>
  </si>
  <si>
    <t>Приобретение кондуктометра переносного микропроцессорного  портативного для нужд филиала Чаунская ТЭЦ в кол. 1 шт.</t>
  </si>
  <si>
    <t>K_524-ЧТ-н-40</t>
  </si>
  <si>
    <t>Приобретение экскаватора для нужд филиала Чаунская ТЭЦ в кол. 1 шт.</t>
  </si>
  <si>
    <t>K_524-ЧТ-н-44</t>
  </si>
  <si>
    <t>Приобретение резервного источника электроснабжения с. Амгуэма</t>
  </si>
  <si>
    <t>K_524-ЭГ-44</t>
  </si>
  <si>
    <t>Приобретение тензометрического измерителя давления сжатого воздуха цифровой переносной ИДЦ-2 (микро) с источником автономного питания, для нужд филиала Чаунская ТЭЦ в кол. 1 шт.</t>
  </si>
  <si>
    <t>L_524-ЧТ-н-45</t>
  </si>
  <si>
    <t>Приобретение пароконвектомата для нужд ОП Анадырская ТЭЦ в кол. 1 шт.</t>
  </si>
  <si>
    <t>K_524-АТ-н-76</t>
  </si>
  <si>
    <t>Приобретение компрессора стационарного поршневого для нужд филиала Чаунская ТЭЦ в кол. 1 шт.</t>
  </si>
  <si>
    <t>K_524-ЧТ-н-38</t>
  </si>
  <si>
    <t>Приобретение измерителя тангенса угла диэлектрических потерь для нужд филиала Чаунская ТЭЦ в кол. 1 шт.</t>
  </si>
  <si>
    <t>K_524-ЧТ-н-39</t>
  </si>
  <si>
    <t>Приобретение  калибратора промышленных процессов,  для нужд филиала Чаунская ТЭЦ в кол. 1 шт.</t>
  </si>
  <si>
    <t>L_524-ЧТ-н-46</t>
  </si>
  <si>
    <t>Приобретение калибратора измерителя унифицированных сигналов (эталон), для нужд филиала Чаунская ТЭЦ в кол. 1 шт.</t>
  </si>
  <si>
    <t>L_524-ЧТ-н-49</t>
  </si>
  <si>
    <t>Приобретение микроампервольтметра, для нужд филиала Чаунская ТЭЦ в кол. 1 шт.</t>
  </si>
  <si>
    <t>L_524-ЧТ-н-50</t>
  </si>
  <si>
    <t>L_524-ЧТ-н-57</t>
  </si>
  <si>
    <t>Приобретение станка токарно-винторезного для нужд филиала Эгвекинотская ГРЭС в кол. 1 шт.</t>
  </si>
  <si>
    <t>K_524-ЭГ-н-66</t>
  </si>
  <si>
    <t>Приобретение прибора для хроматографического анализа масла для нужд Эгвекинотской ГРЭС в кол. 1 шт.</t>
  </si>
  <si>
    <t>K_524-ЭГ-н-67</t>
  </si>
  <si>
    <t>Приобретение измерителя параметров изоляции для нужд филиала Эгвекинотская ГРЭС в кол. 1 шт.</t>
  </si>
  <si>
    <t>K_524-ЭГ-н-68</t>
  </si>
  <si>
    <t>Приобретение прибора ИТТ для нужд филиала Эгвекинотская ГРЭС в кол. 1 шт.</t>
  </si>
  <si>
    <t>K_524-ЭГ-н-69</t>
  </si>
  <si>
    <t>Приобретение оборудования для нужд химлаборатории филиала Эгвекинотская ГРЭС в кол. 3 шт.</t>
  </si>
  <si>
    <t>K_524-ЭГ-н-88</t>
  </si>
  <si>
    <t>Приобретение пробоотборника для ленточного конвейера для нужд филиала Эгвекинотская ГРЭС в кол. 2 шт.</t>
  </si>
  <si>
    <t>K_524-ЭГ-н-89</t>
  </si>
  <si>
    <t>Приобретение грейфера канатного для навальных грузов для нужд филиала Эгвекинотская ГРЭС в кол. 1 шт.</t>
  </si>
  <si>
    <t>L_524-ЭГ-н-98</t>
  </si>
  <si>
    <t>Приобретение бетоносмесителя для нужд филиала Эгвекинотская ГРЭС в кол. 1 шт.</t>
  </si>
  <si>
    <t>L_524-ЭГ-н-99</t>
  </si>
  <si>
    <t>Приобретение расходомеров для нужд филиала Эгвекинотская ГРЭС в кол. 10 шт.</t>
  </si>
  <si>
    <t>L_524-ЭГ-н-96</t>
  </si>
  <si>
    <t>Приобретенние магнитного сверлильного станка для нужд филиала Эгвекинотская ГРЭС в кол. 1 шт.</t>
  </si>
  <si>
    <t>L_524-ЭГ-н-100</t>
  </si>
  <si>
    <t>Приобретенние снегоходов для нужд филиала Эгвекинотская ГРЭС в кол. 2 шт.</t>
  </si>
  <si>
    <t>L_524-ЭГ-н-97</t>
  </si>
  <si>
    <t>Приобретение эксковатора-погрузчика для нужд филиала Эгвекинотская ГРЭС в кол. 1 шт.</t>
  </si>
  <si>
    <t>L_524-ЭГ-н-95</t>
  </si>
  <si>
    <t>Приобретение серверного оборудования для нужд филиалов и исполнительного аппарата АО "Чукотэнерго" в кол. 4 шт.</t>
  </si>
  <si>
    <t>K_524-ИА-н-06</t>
  </si>
  <si>
    <t>K_524-СЭС-н-15</t>
  </si>
  <si>
    <t>K_524-СЭС-н-16</t>
  </si>
  <si>
    <t>Приобретение бульдозера для нужд филиала Северные электрические сети в кол. 1 шт.</t>
  </si>
  <si>
    <t>K_524-СЭС-н-17</t>
  </si>
  <si>
    <t>Приобретение мототехники (снегоходы) для нужд филиала Северные электрические сети в кол. 2 шт.</t>
  </si>
  <si>
    <t>K_524-СЭС-н-37</t>
  </si>
  <si>
    <t>Приобретение бульдозера для нужд филиала Чаунская ТЭЦ в кол. 1 шт.</t>
  </si>
  <si>
    <t>K_524-ЧТ-н-22</t>
  </si>
  <si>
    <t>Приобретение генератора технической частоты для нужд филиала Чаунская ТЭЦ в кол. 2 шт.</t>
  </si>
  <si>
    <t>K_524-ЧТ-н-25</t>
  </si>
  <si>
    <t>Приобретение устройства испытательного,  для нужд филиала Чаунская ТЭЦ в кол. 1 шт.</t>
  </si>
  <si>
    <t>L_524-ЧТ-н-53</t>
  </si>
  <si>
    <t>Приобретение станка токарно-винторезного,  для нужд филиала Чаунская ТЭЦ в кол. 1 шт.</t>
  </si>
  <si>
    <t>L_524-ЧТ-н-55</t>
  </si>
  <si>
    <t>Приобретение станка вертикально-сверлильного  для нужд филиала Эгвекинотская ГРЭС в кол. 1 шт.</t>
  </si>
  <si>
    <t>K_524-ЭГ-н-70</t>
  </si>
  <si>
    <t>Приобретение крана козлового с электрическим управлением г/п 5 т для нужд филиала Эгвекинотская ГРЭС в кол. 1 шт.</t>
  </si>
  <si>
    <t>K_524-ЭГ-н-71</t>
  </si>
  <si>
    <t>Приобретение анализатора влажности угля для нужд филиала Эгвекинотская ГРЭС в кол. 1 шт.</t>
  </si>
  <si>
    <t>K_524-ЭГ-н-72</t>
  </si>
  <si>
    <t>Приобретение кондуктометра  для нужд филиала Эгвекинотская ГРЭС в кол. 1 шт.</t>
  </si>
  <si>
    <t>K_524-ЭГ-н-73</t>
  </si>
  <si>
    <t>Приобретение вахтового автобуса для нужд филиала Эгвекинотская ГРЭС в кол. 1 шт.</t>
  </si>
  <si>
    <t>K_524-ЭГ-н-23</t>
  </si>
  <si>
    <t>Приобретение вездеходного транспортного средства для нужд филиала Эгвекинотская ГРЭС в кол. 1 шт.</t>
  </si>
  <si>
    <t>K_524-ЭГ-н-36</t>
  </si>
  <si>
    <t>K_524-ИА-н-07</t>
  </si>
  <si>
    <t>K_524-ИА-н-08</t>
  </si>
  <si>
    <t>Приобретение  Плазмореза для нужд ОП Анадырская ТЭЦ в кол. 1 шт.</t>
  </si>
  <si>
    <t>L_524-АТ-н-86</t>
  </si>
  <si>
    <t>Приобретение малогабаритного универсального сварочного полуавтомата для нужд ОП Анадырская ТЭЦ в кол-ве 1 шт.</t>
  </si>
  <si>
    <t>L_524-АТ-н-88</t>
  </si>
  <si>
    <t>Приобретение микроомметра для нужд ОП Анадырская ТЭЦ в кол 1 шт.</t>
  </si>
  <si>
    <t>L_524-АТ-н-90</t>
  </si>
  <si>
    <t>Приобретение индукционного нагревателя для нужд ОП Анадырская ТЭЦ в кол 1 шт.</t>
  </si>
  <si>
    <t>L_524-АТ-н-91</t>
  </si>
  <si>
    <t>Приобретение пескоструйного аппарата в комплекте для нужд ОП Анадырская ТЭЦ в кол.1 шт.</t>
  </si>
  <si>
    <t>L_524-АТ-н-92</t>
  </si>
  <si>
    <t>Приобретение мини-погрузчика с комплектом навесного оборудования для нужд ОП Анадырская ТЭЦ в кол 1 шт.</t>
  </si>
  <si>
    <t>L_524-АТ-н-93</t>
  </si>
  <si>
    <t>Приобретение настольного пульта звукового вещания для нужд Анадырской ТЭЦ в кол. 1 шт</t>
  </si>
  <si>
    <t>L_524-АТ-н-94</t>
  </si>
  <si>
    <t>Приобретение  IP усилителя для нужд Анадырской ТЭЦ в кол. 2 шт.</t>
  </si>
  <si>
    <t>L_524-АТ-н-95</t>
  </si>
  <si>
    <t>Приобретение ручной мойки деталей для нужд Анадырской ТЭЦ в кол.1 шт.</t>
  </si>
  <si>
    <t>L_524-АТ-н-96</t>
  </si>
  <si>
    <t>Приобретение коплекта водоналивных контрольных грузов силой 3; 5;10;15 тонн для нужд Анадырской ТЭЦ в кол. 1 компл.</t>
  </si>
  <si>
    <t>L_524-АТ-н-97</t>
  </si>
  <si>
    <t>Приобретение профессионального биоакустического отпугивателя птиц для нужд Анадырской ТЭЦ в кол 2 шт.</t>
  </si>
  <si>
    <t>L_524-АТ-н-98</t>
  </si>
  <si>
    <t>Приобретение Снегоболотохода для нужд ОП Анадырская ТЭЦ в кол. 1 шт.</t>
  </si>
  <si>
    <t>L_524-АТ-н-99</t>
  </si>
  <si>
    <t>Приобретение снегоходов  для нужд Анадырской ТЭЦ (2 шт.)</t>
  </si>
  <si>
    <t>L_524-АТ-н-101</t>
  </si>
  <si>
    <t>Приобретение шкафа для нагревательного оборудования  для нужд ОП Анадырская ТЭЦ в кол. 1 шт.</t>
  </si>
  <si>
    <t>K_524-АТ-н-73</t>
  </si>
  <si>
    <t>Приобретение кондуктометра стационарного для нужд ОП Анадырская ТЭЦ в кол 1 шт.</t>
  </si>
  <si>
    <t>L_524-АТ-н-89</t>
  </si>
  <si>
    <t>Приобретение вертикально-сверлильного станка для нужд ОП Анадырская ТЭЦ в кол. 1 шт.</t>
  </si>
  <si>
    <t>K_524-АТ-н-64</t>
  </si>
  <si>
    <t>Приобретение пресса пневмогидравлического 20 т для нужд ОП Анадырская ТЭЦ в кол. 1 шт.</t>
  </si>
  <si>
    <t>K_524-АТ-н-55</t>
  </si>
  <si>
    <t>M_524-CЭС-н-72</t>
  </si>
  <si>
    <t>Приобретение маршрутизатора ELTEX ESR-100 Elhernet, I|PTV, 3G/4G для нужд исполнительного аппарата АО "Чукотэнерго" в количестве 1 шт.**</t>
  </si>
  <si>
    <t>Приобретение телекоммуникационного оборудования для нужд исполнительного аппарата АО "Чукотэнерго" в количестве 1 шт.**</t>
  </si>
  <si>
    <t>Выполнение проектно-изыскательских работ по объекту "Строительство Арктической ТЭС в г. Певек"</t>
  </si>
  <si>
    <t>Приобретение приборов для испытаний основного оборудования подстанций службой РЗАИ филиала Северные электрические сети в кол.19 шт.</t>
  </si>
  <si>
    <t>Приобретение снегохода  для нужд филиала Северные электрические сети  в кол. 2 шт.</t>
  </si>
  <si>
    <t>Приобретение печатной техники для для нужд филиалов и исполнительного аппарата АО "Чукотэнерго" в количестве 18 шт.</t>
  </si>
  <si>
    <t>Приобретение АРМов (автоматизированных рабочих мест)  для нужд филиалов и исполнительного аппарата АО "Чукотэнерго" в кол. 225 шт.</t>
  </si>
  <si>
    <t>Приобретение вакуумного выключателя 35 кВ для нужд Эгвекинотской ГРЭС в количестве 2 шт.</t>
  </si>
  <si>
    <t>Приобретение расходомеров для нужд филиала Эгвекинотская ГРЭС в кол. 12 шт.</t>
  </si>
  <si>
    <t>N_524-ИА-2022-н-02</t>
  </si>
  <si>
    <t>N_524-ИА-2022-н-03</t>
  </si>
  <si>
    <t>Приобретение вакуумного выключателя 6 кВ  для нужд Эгвекинотской ГРЭС в количестве 4 шт.</t>
  </si>
  <si>
    <t>Реконструкция ОРУ 6/35/110 кВ филиала Чаунская ТЭЦ с заменой масляных выключателей 110 кВ на элегазовые выключатели 110 кВ (4 шт.)</t>
  </si>
  <si>
    <t>Строительство быстровозводимого здания под гараж для колесного автотранспорта (20х40) нужд филиала Северные электрические сети</t>
  </si>
  <si>
    <t xml:space="preserve">Разработка проекта по Модернизации оборудования РЗА, АСУТП, АСКУЭ, СОПТ, SCADA Газомоторной ТЭЦ, ПС-1, ПС-2,  Анадырской ТЭЦ
</t>
  </si>
  <si>
    <t>Разработка проектно-сметной документации по модернизации систем автоматической пожарной сигнализации и автоматики пожаротушения помещений филиала Анадырская ТЭЦ</t>
  </si>
  <si>
    <t>Год окончания реализации инвестиционного проекта</t>
  </si>
  <si>
    <t>Утвержденный план 2025 года</t>
  </si>
  <si>
    <t>Утвержденный план 2026 года</t>
  </si>
  <si>
    <t>Утвержденный план 2027 года</t>
  </si>
  <si>
    <t xml:space="preserve">План на 01.01.2023 года </t>
  </si>
  <si>
    <t>Приложение  № 1</t>
  </si>
  <si>
    <t>12.1</t>
  </si>
  <si>
    <t>12.2</t>
  </si>
  <si>
    <t>12.3</t>
  </si>
  <si>
    <t>12.4</t>
  </si>
  <si>
    <t>12.5</t>
  </si>
  <si>
    <t>12.6</t>
  </si>
  <si>
    <t>12.7</t>
  </si>
  <si>
    <t>12.8</t>
  </si>
  <si>
    <t>12.9</t>
  </si>
  <si>
    <t>12.10</t>
  </si>
  <si>
    <t>12.11</t>
  </si>
  <si>
    <t>12.12</t>
  </si>
  <si>
    <t>12.13</t>
  </si>
  <si>
    <t>12.14</t>
  </si>
  <si>
    <t>12.15</t>
  </si>
  <si>
    <t>12.16</t>
  </si>
  <si>
    <t>12.17</t>
  </si>
  <si>
    <t>12.18</t>
  </si>
  <si>
    <t>12.19</t>
  </si>
  <si>
    <t>12.20</t>
  </si>
  <si>
    <t>12.21</t>
  </si>
  <si>
    <t>12.22</t>
  </si>
  <si>
    <t>12.23</t>
  </si>
  <si>
    <t>12.24</t>
  </si>
  <si>
    <t>12.25</t>
  </si>
  <si>
    <t>12.26</t>
  </si>
  <si>
    <t>12.27</t>
  </si>
  <si>
    <t>12.28</t>
  </si>
  <si>
    <t>12.29</t>
  </si>
  <si>
    <t>12.30</t>
  </si>
  <si>
    <t>Перечни инвестиционных проектов</t>
  </si>
  <si>
    <t>Раздел 1. План финансирования капитальных вложений по инвестиционным проектам</t>
  </si>
  <si>
    <t xml:space="preserve">  полное наименование субъекта электроэнергетики</t>
  </si>
  <si>
    <t>Приложение  № 3</t>
  </si>
  <si>
    <t>Идентификатор инвестиционного 
проекта</t>
  </si>
  <si>
    <r>
      <t>Полная сметная стоимость инвестиционного проекта в соответствии с утвержденной проектной документацией</t>
    </r>
    <r>
      <rPr>
        <b/>
        <vertAlign val="superscript"/>
        <sz val="12"/>
        <rFont val="Times New Roman"/>
        <family val="1"/>
        <charset val="204"/>
      </rPr>
      <t xml:space="preserve"> </t>
    </r>
    <r>
      <rPr>
        <b/>
        <sz val="12"/>
        <rFont val="Times New Roman"/>
        <family val="1"/>
        <charset val="204"/>
      </rPr>
      <t>в базисном уровне цен, млн рублей (без НДС)</t>
    </r>
  </si>
  <si>
    <t>Оценка полной стоимости в прогнозных ценах соответствующих лет, 
млн рублей (без НДС)</t>
  </si>
  <si>
    <t>Остаток освоения капитальных вложений, 
млн рублей (без НДС)</t>
  </si>
  <si>
    <t>Утвержденный план</t>
  </si>
  <si>
    <t>План
на 01.01.2023 года</t>
  </si>
  <si>
    <t>2023 год</t>
  </si>
  <si>
    <t>2024 год</t>
  </si>
  <si>
    <t>2025 год</t>
  </si>
  <si>
    <t>2026 год</t>
  </si>
  <si>
    <t>2027 год</t>
  </si>
  <si>
    <t xml:space="preserve">План </t>
  </si>
  <si>
    <t>Всего, в т.ч.:</t>
  </si>
  <si>
    <t>проектно-изыскательские работы</t>
  </si>
  <si>
    <t>строительные работы, реконструкция, монтаж оборудования</t>
  </si>
  <si>
    <t>оборудование</t>
  </si>
  <si>
    <t>прочие затраты</t>
  </si>
  <si>
    <t>в базисном уровне цен</t>
  </si>
  <si>
    <t>в прогнозных ценах соответствующих лет</t>
  </si>
  <si>
    <t>Строительство быстровозводимого здания под гараж для колесного автотранспорта  (20х40) нужд филиала Северные электрические сети</t>
  </si>
  <si>
    <t>Итого (план)</t>
  </si>
  <si>
    <t>Идентифика-тор инвестицион-ного проекта</t>
  </si>
  <si>
    <t>Развитие электрической сети/усиление существующей электрической сети, связанное с подключением новых потребителей</t>
  </si>
  <si>
    <t>Замещение (обновление) электрической сети/повышение экономической эффективности (мероприятия направленные на снижение эксплуатационных затрат) оказания услуг в сфере электроэнергетики</t>
  </si>
  <si>
    <t xml:space="preserve">Повышение надежности оказываемых услуг в сфере электроэнергетики </t>
  </si>
  <si>
    <t xml:space="preserve">Повышение качества оказываемых услуг в сфере электроэнергетики </t>
  </si>
  <si>
    <t>Выполнение требований законодательства Российской Федерации, предписаний органов исполнительной власти, регламентов рынков электрической энергии</t>
  </si>
  <si>
    <t>Обеспечение текущей деятельности в сфере электроэнергетики, в том числе развитие информационной инфраструктуры, хозяйственное обеспечение деятельности</t>
  </si>
  <si>
    <t>Инвестиции, связанные с деятельностью, не относящейся к сфере электроэнергетики</t>
  </si>
  <si>
    <t>показатель увеличения мощности силовых (авто-) трансформаторов на подстанциях, не связанного с осуществлением технологического присоединения к электрическим сетям (110 кВ), МВ*А</t>
  </si>
  <si>
    <t>показатель увеличения мощности силовых (авто-) трансформаторов на подстанциях, не связанного с осуществлением технологического присоединения к электрическим сетям (35 кВ), МВ*А</t>
  </si>
  <si>
    <t>показатель увеличения мощности силовых (авто-) трансформаторов на подстанциях, не связанного с осуществлением технологического присоединения к электрическим сетям          (6 кВ), МВ*А</t>
  </si>
  <si>
    <t>показатель увеличения мощности силовых (авто-) трансформаторов на подстанциях, не связанного с осуществлением технологического присоединения к электрическим сетям (0,4 кВ), МВ*А</t>
  </si>
  <si>
    <t>показатель увеличения мощности силовых (авто-) трансформаторов на подстанциях в рамках осуществления технологического присоединения к электрическим сетям, (110 кВ), МВ*А</t>
  </si>
  <si>
    <t>показатель увеличения мощности силовых (авто-) трансформаторов на подстанциях в рамках осуществления технологического присоединения к электрическим сетям, (35 кВ), МВ*А</t>
  </si>
  <si>
    <t>показатель увеличения мощности силовых (авто-) трансформаторов на подстанциях в рамках осуществления технологического присоединения к электрическим сетям, (6 кВ), МВ*А</t>
  </si>
  <si>
    <t>показатель увеличения мощности силовых (авто-) трансформаторов на подстанциях в рамках осуществления технологического присоединения к электрическим сетям, (0,4 кВ), МВ*А</t>
  </si>
  <si>
    <t>показатель увеличения протяженности линий электропередачи, не связанного с осуществлением технологического присоединения к электрическим сетям (110 кВ), км</t>
  </si>
  <si>
    <t>показатель увеличения протяженности линий электропередачи, не связанного с осуществлением технологического присоединения к электрическим сетям (35 кВ), км</t>
  </si>
  <si>
    <t>показатель увеличения протяженности линий электропередачи, не связанного с осуществлением технологического присоединения к электрическим сетям           (6 кВ), км</t>
  </si>
  <si>
    <t>показатель увеличения протяженности линий электропередачи, не связанного с осуществлением технологического присоединения к электрическим сетям (0,4 кВ), км</t>
  </si>
  <si>
    <t>показатель увеличения протяженности линий электропередачи в рамках осуществления технологического присоединения к электрическим сетям, (110 кВ), км</t>
  </si>
  <si>
    <t>показатель увеличения протяженности линий электропередачи в рамках осуществления технологического присоединения к электрическим сетям, (35 кВ), км</t>
  </si>
  <si>
    <t>показатель увеличения протяженности линий электропередачи в рамках осуществления технологического присоединения к электрическим сетям, (6 кВ), км</t>
  </si>
  <si>
    <t>показатель увеличения протяженности линий электропередачи в рамках осуществления технологического присоединения к электрическим сетям, (0,4 кВ), км</t>
  </si>
  <si>
    <t>показатель максимальной мощности присоединяемых потребителей электрической энергии, МВ*А</t>
  </si>
  <si>
    <t>показатель максимальной мощности присоединяемых объектов по производству электрической энергии, МВ*А</t>
  </si>
  <si>
    <t>показатель максимальной мощности энергопринимающих устройств при осуществлении технологического присоединения объектов электросетевого хозяйства, принадлежащих иным сетевым организациям или иным лицам, МВ*А</t>
  </si>
  <si>
    <t xml:space="preserve">показатель степени загрузки трансформаторной подстанции </t>
  </si>
  <si>
    <t>показатель замены силовых (авто-) трансформаторов, (110 кВ), МВ*А</t>
  </si>
  <si>
    <t>показатель замены силовых (авто-) трансформаторов, (35 кВ), МВ*А</t>
  </si>
  <si>
    <t>показатель замены силовых (авто-) трансформаторов, (6 кВ), МВ*А</t>
  </si>
  <si>
    <t>показатель замены силовых (авто-) трансформаторов, (0,4 кВ), МВ*А</t>
  </si>
  <si>
    <t>показатель замены линий электропередачи (110 кВ), км</t>
  </si>
  <si>
    <t>показатель замены линий электропередачи (35 кВ), км</t>
  </si>
  <si>
    <t>показатель замены линий электропередачи (6 кВ), км</t>
  </si>
  <si>
    <t>показатель замены линий электропередачи (0,4 кВ), км</t>
  </si>
  <si>
    <t>показатель замены выключателей (110 кВ), шт.</t>
  </si>
  <si>
    <t>показатель замены выключателей (35 кВ), шт.</t>
  </si>
  <si>
    <t>показатель замены выключателей (6 кВ), шт.</t>
  </si>
  <si>
    <t>показатель замены выключателей (0,4 кВ), шт.</t>
  </si>
  <si>
    <t>показатель замены устройств компенсации реактивной мощности (110 кВ), Мвар</t>
  </si>
  <si>
    <t>показатель замены устройств компенсации реактивной мощности (35 кВ), Мвар</t>
  </si>
  <si>
    <t>показатель замены устройств компенсации реактивной мощности (6) кВ),  Мвар</t>
  </si>
  <si>
    <t>показатель замены устройств компенсации реактивной мощности (0,4 кВ), Мвар</t>
  </si>
  <si>
    <t>показатель оценки изменения доли полезного отпуска электрической энергии, который формируется посредством приборов учета электрической энергии, включенных в систему сбора и передачи данных, кВт*ч</t>
  </si>
  <si>
    <t>показатель оценки изменения средней продолжительности прекращения передачи электрической энергии потребителям услуг, час</t>
  </si>
  <si>
    <t>показатель оценки изменения средней частоты прекращения передачи электрической энергии потребителям услуг</t>
  </si>
  <si>
    <t>показатель оценки изменения объема недоотпущенной электрической энергии, МВт</t>
  </si>
  <si>
    <t>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присоединения, шт.</t>
  </si>
  <si>
    <t>показатель числа обязательств сетевой организации по осуществлению технологического присоединения, исполненных в рамках инвестиционной программы с нарушением установленного срока технологического присоединения, шт.</t>
  </si>
  <si>
    <t>показатель объема финансовых потребностей, необходимых для реализации мероприятий, направленных на выполнение требований законодательства, млн. руб. с НДС</t>
  </si>
  <si>
    <t>показатель объема финансовых потребностей, необходимых для реализации мероприятий, направленных на выполнение предписаний органов исполнительной власти, млн. руб. с НДС</t>
  </si>
  <si>
    <t>показатель объема финансовых потребностей, необходимых для реализации мероприятий, направленных на выполнение требований регламентов рынков электрической энергии, млн. руб. с НДС</t>
  </si>
  <si>
    <t>показатель объема финансовых потребностей, необходимых для реализации мероприятий, направленных на развитие информационной инфраструктуры, млн. руб. с НДС</t>
  </si>
  <si>
    <t>показатель объема финансовых потребностей, необходимых для реализации мероприятий, направленных на хозяйственное обеспечение деятельности сетевой организации, млн. руб. с НДС</t>
  </si>
  <si>
    <t>показатель объема финансовых потребностей, необходимых для реализации мероприятий, направленных на реализацию инвестиционных проектов, связанных с деятельностью, не относящейся к сфере электроэнергетики, млн. руб. с НДС</t>
  </si>
  <si>
    <t>4.1</t>
  </si>
  <si>
    <t>4.2</t>
  </si>
  <si>
    <t>4.3</t>
  </si>
  <si>
    <t>4.4</t>
  </si>
  <si>
    <t>4.5</t>
  </si>
  <si>
    <t>4.6</t>
  </si>
  <si>
    <t>4.7</t>
  </si>
  <si>
    <t>4.8</t>
  </si>
  <si>
    <t>4.9</t>
  </si>
  <si>
    <t>4.10</t>
  </si>
  <si>
    <t>4.11</t>
  </si>
  <si>
    <t>4.12</t>
  </si>
  <si>
    <t>4.13</t>
  </si>
  <si>
    <t>4.14</t>
  </si>
  <si>
    <t>4.15</t>
  </si>
  <si>
    <t>4.16</t>
  </si>
  <si>
    <t>4.17</t>
  </si>
  <si>
    <t>4.18</t>
  </si>
  <si>
    <t>4.19</t>
  </si>
  <si>
    <t>4.20</t>
  </si>
  <si>
    <t>5.1</t>
  </si>
  <si>
    <t>5.2</t>
  </si>
  <si>
    <t>5.3</t>
  </si>
  <si>
    <t>5.4</t>
  </si>
  <si>
    <t>5.5</t>
  </si>
  <si>
    <t>5.6</t>
  </si>
  <si>
    <t>5.7</t>
  </si>
  <si>
    <t>5.8</t>
  </si>
  <si>
    <t>5.9</t>
  </si>
  <si>
    <t>5.10</t>
  </si>
  <si>
    <t>5.11</t>
  </si>
  <si>
    <t>5.12</t>
  </si>
  <si>
    <t>5.13</t>
  </si>
  <si>
    <t>5.14</t>
  </si>
  <si>
    <t>5.15</t>
  </si>
  <si>
    <t>5.16</t>
  </si>
  <si>
    <t>5.17</t>
  </si>
  <si>
    <t>6.1</t>
  </si>
  <si>
    <t>6.2</t>
  </si>
  <si>
    <t>6.3</t>
  </si>
  <si>
    <t>7.1</t>
  </si>
  <si>
    <t>7.2</t>
  </si>
  <si>
    <t>8.1</t>
  </si>
  <si>
    <t>8.2</t>
  </si>
  <si>
    <t>8.3</t>
  </si>
  <si>
    <t>9.1</t>
  </si>
  <si>
    <t>9.2</t>
  </si>
  <si>
    <t>10.1</t>
  </si>
  <si>
    <t>Приложение  № 2</t>
  </si>
  <si>
    <t>Раздел 2. План освоения капитальных вложений по инвестиционным проектам</t>
  </si>
  <si>
    <t>Акционерное общество "Чукотэнерго"</t>
  </si>
  <si>
    <t>полное наименование субъекта электроэнергетики</t>
  </si>
  <si>
    <t>Раздел 3. Цели реализации инвестиционных проектов сетевой организации</t>
  </si>
  <si>
    <t xml:space="preserve"> на 2023 год </t>
  </si>
  <si>
    <t xml:space="preserve"> на 2024 год </t>
  </si>
  <si>
    <t xml:space="preserve"> на 2025 год </t>
  </si>
  <si>
    <t>Приобретение вакуумного выключателя 6 кВ  для нужд Эгвекинотской ГРЭС в количестве 5 шт.</t>
  </si>
  <si>
    <t xml:space="preserve"> на 2026 год </t>
  </si>
  <si>
    <t xml:space="preserve"> на 2027 год </t>
  </si>
  <si>
    <t>№ п/п</t>
  </si>
  <si>
    <t>Показатель</t>
  </si>
  <si>
    <t>I</t>
  </si>
  <si>
    <t>млн рублей</t>
  </si>
  <si>
    <t>-</t>
  </si>
  <si>
    <t>производство и поставка электрической энергии на оптовом рынке электрической энергии и мощности</t>
  </si>
  <si>
    <t>производство и поставка электрической мощности на оптовом рынке электрической энергии и мощности</t>
  </si>
  <si>
    <t>производство и поставка электрической энергии (мощности) на розничных рынках электрической энергии</t>
  </si>
  <si>
    <t xml:space="preserve">в части управления технологическими режимами </t>
  </si>
  <si>
    <t>в части обеспечения надежности</t>
  </si>
  <si>
    <t>II</t>
  </si>
  <si>
    <t>2.1</t>
  </si>
  <si>
    <t>2.2</t>
  </si>
  <si>
    <t>2.3</t>
  </si>
  <si>
    <t>2.4</t>
  </si>
  <si>
    <t>2.5</t>
  </si>
  <si>
    <t>2.6</t>
  </si>
  <si>
    <t>2.7</t>
  </si>
  <si>
    <t>2.5.1</t>
  </si>
  <si>
    <t>2.5.2</t>
  </si>
  <si>
    <t>4.2.1</t>
  </si>
  <si>
    <t>4.2.2</t>
  </si>
  <si>
    <t>4.2.3</t>
  </si>
  <si>
    <t>4.2.4</t>
  </si>
  <si>
    <t>5.8.1</t>
  </si>
  <si>
    <t>5.8.2</t>
  </si>
  <si>
    <t>6.8.1</t>
  </si>
  <si>
    <t>6.8.2</t>
  </si>
  <si>
    <t>7.1.1</t>
  </si>
  <si>
    <t>7.1.2</t>
  </si>
  <si>
    <t>7.1.3</t>
  </si>
  <si>
    <t>средства федерального бюджета</t>
  </si>
  <si>
    <t>средства консолидированного бюджета субъекта Российской Федерации</t>
  </si>
  <si>
    <t>производство и поставка тепловой энергии (мощности)</t>
  </si>
  <si>
    <t>оказание услуг по передаче электрической энергии</t>
  </si>
  <si>
    <t>оказание услуг по передаче тепловой энергии, теплоносителя</t>
  </si>
  <si>
    <t>реализация электрической энергии и мощности</t>
  </si>
  <si>
    <t>реализации тепловой энергии (мощности)</t>
  </si>
  <si>
    <t>оказание услуг по оперативно-диспетчерскому управлению в электроэнергетике всего, в том числе:</t>
  </si>
  <si>
    <t>МВт</t>
  </si>
  <si>
    <t>Источники финансирования инвестиционной программы всего (строка I+строка II), в том числе:</t>
  </si>
  <si>
    <t>Собственные средства всего, в том числе:</t>
  </si>
  <si>
    <t>Прибыль, направляемая на инвестиции, в том числе:</t>
  </si>
  <si>
    <t>полученная от реализации продукции и оказанных услуг по регулируемым ценам (тарифам):</t>
  </si>
  <si>
    <t>производства и поставки электрической энергии и мощности</t>
  </si>
  <si>
    <t>производства и поставки тепловой энергии (мощности)</t>
  </si>
  <si>
    <t>оказания услуг по передаче электрической энергии</t>
  </si>
  <si>
    <t>оказания услуг по передаче тепловой энергии, теплоносителя</t>
  </si>
  <si>
    <t>1.1.1.5</t>
  </si>
  <si>
    <t>от технологического присоединения, в том числе</t>
  </si>
  <si>
    <t>1.1.1.5.1</t>
  </si>
  <si>
    <t>от технологического присоединения объектов по производству электрической и тепловой энергии</t>
  </si>
  <si>
    <t>1.1.1.5.1.а</t>
  </si>
  <si>
    <t xml:space="preserve">    авансовое использование прибыли</t>
  </si>
  <si>
    <t>1.1.1.5.2</t>
  </si>
  <si>
    <t>от технологического присоединения потребителей</t>
  </si>
  <si>
    <t>1.1.1.5.2.а</t>
  </si>
  <si>
    <t>1.1.1.6</t>
  </si>
  <si>
    <t>реализации электрической энергии и мощности</t>
  </si>
  <si>
    <t>1.1.1.7</t>
  </si>
  <si>
    <t>1.1.1.8</t>
  </si>
  <si>
    <t>оказания услуг по оперативно-диспетчерскому управлению в электроэнергетике всего, в том числе:</t>
  </si>
  <si>
    <t>1.1.1.8.1</t>
  </si>
  <si>
    <t>1.1.1.8.2</t>
  </si>
  <si>
    <t>прибыль от продажи электрической энергии (мощности) по нерегулируемым ценам, всего в том числе:</t>
  </si>
  <si>
    <t>прочая прибыль</t>
  </si>
  <si>
    <t>Амортизация основных средств всего, в том числе:</t>
  </si>
  <si>
    <t>текущая амортизация, учтенная в ценах (тарифах) всего, в том числе:</t>
  </si>
  <si>
    <t>производство и поставка электрической энергии и мощности</t>
  </si>
  <si>
    <t>1.2.1.1.3</t>
  </si>
  <si>
    <t>1.2.1.5</t>
  </si>
  <si>
    <t>1.2.1.6</t>
  </si>
  <si>
    <t>1.2.1.7</t>
  </si>
  <si>
    <t>1.2.1.7.1</t>
  </si>
  <si>
    <t>1.2.1.7.2</t>
  </si>
  <si>
    <t>прочая текущая амортизация</t>
  </si>
  <si>
    <t>недоиспользованная амортизация прошлых лет всего, в том числе:</t>
  </si>
  <si>
    <t>1.2.3.1.1</t>
  </si>
  <si>
    <t>1.2.3.1.2.</t>
  </si>
  <si>
    <t>1.2.3.1.2</t>
  </si>
  <si>
    <t>1.2.3.5</t>
  </si>
  <si>
    <t>1.2.3.6</t>
  </si>
  <si>
    <t>1.2.3.7</t>
  </si>
  <si>
    <t>1.2.3.7.1</t>
  </si>
  <si>
    <t>1.2.3.7.2</t>
  </si>
  <si>
    <t>Возврат налога на добавленную стоимость****</t>
  </si>
  <si>
    <t>Прочие собственные средства всего, в том числе:</t>
  </si>
  <si>
    <t>1.4.1</t>
  </si>
  <si>
    <t>средства от эмиссии акций</t>
  </si>
  <si>
    <t>1.4.2</t>
  </si>
  <si>
    <t>остаток собственных средств на начало года</t>
  </si>
  <si>
    <t>Привлеченные средства всего, в том числе:</t>
  </si>
  <si>
    <t>Кредиты</t>
  </si>
  <si>
    <t>Облигационные займы</t>
  </si>
  <si>
    <t>Вексели</t>
  </si>
  <si>
    <t>Займы организаций</t>
  </si>
  <si>
    <t>Бюджетное финансирование</t>
  </si>
  <si>
    <t>2.5.1.1</t>
  </si>
  <si>
    <t>в том числе средства федерального бюджета, недоиспользованные в прошлых периодах</t>
  </si>
  <si>
    <t>2.5.2.1</t>
  </si>
  <si>
    <t>в том числе средства консолидированного бюджета субъекта Российской Федерации, недоиспользованные в прошлых периодах</t>
  </si>
  <si>
    <t>Использование лизинга</t>
  </si>
  <si>
    <t>Прочие привлеченные средства</t>
  </si>
  <si>
    <t>Плановые показатели реализации инвестиционной программы</t>
  </si>
  <si>
    <t>Раздел 3. Источники финансирования инвестиционной программы</t>
  </si>
  <si>
    <t>Приложение  № 4</t>
  </si>
  <si>
    <t>Первоначальная стоимость принимаемых к учету основных средств и нематериальных активов, млн рублей (без НДС)</t>
  </si>
  <si>
    <t>Принятие основных средств и нематериальных активов к бухгалтерскому учету</t>
  </si>
  <si>
    <t>нематериальные активы</t>
  </si>
  <si>
    <t>основные средства</t>
  </si>
  <si>
    <t>млн рублей (без НДС)</t>
  </si>
  <si>
    <t>МВ×А</t>
  </si>
  <si>
    <t>Мвар</t>
  </si>
  <si>
    <t>км ЛЭП</t>
  </si>
  <si>
    <t>кв.м</t>
  </si>
  <si>
    <t>км</t>
  </si>
  <si>
    <t>шт.</t>
  </si>
  <si>
    <t>кол-во ячеек 6 кВ</t>
  </si>
  <si>
    <t>комплект документации (ед.)</t>
  </si>
  <si>
    <t>куб.м</t>
  </si>
  <si>
    <t>6.8.3</t>
  </si>
  <si>
    <t>6.8.4</t>
  </si>
  <si>
    <t>6.8.5</t>
  </si>
  <si>
    <t>6.8.6</t>
  </si>
  <si>
    <t>6.8.7</t>
  </si>
  <si>
    <t>6.8.8</t>
  </si>
  <si>
    <t>6.8.9</t>
  </si>
  <si>
    <t>6.8.10</t>
  </si>
  <si>
    <t>6.8.11</t>
  </si>
  <si>
    <t>6.10.1</t>
  </si>
  <si>
    <t>6.10.2</t>
  </si>
  <si>
    <t>6.10.3</t>
  </si>
  <si>
    <t>6.10.4</t>
  </si>
  <si>
    <t>6.10.5</t>
  </si>
  <si>
    <t>6.10.6</t>
  </si>
  <si>
    <t>6.10.7</t>
  </si>
  <si>
    <t>6.10.8</t>
  </si>
  <si>
    <t>6.10.9</t>
  </si>
  <si>
    <t>6.10.10</t>
  </si>
  <si>
    <t>6.10.11</t>
  </si>
  <si>
    <t>6.10.12</t>
  </si>
  <si>
    <t>7.1.4</t>
  </si>
  <si>
    <t>7.1.5</t>
  </si>
  <si>
    <t>7.1.6</t>
  </si>
  <si>
    <t>7.1.7</t>
  </si>
  <si>
    <t>7.1.8</t>
  </si>
  <si>
    <t>7.1.9</t>
  </si>
  <si>
    <t>7.1.10</t>
  </si>
  <si>
    <t>7.1.11</t>
  </si>
  <si>
    <t>7.2.1</t>
  </si>
  <si>
    <t>7.2.2</t>
  </si>
  <si>
    <t>7.2.3</t>
  </si>
  <si>
    <t>7.2.4</t>
  </si>
  <si>
    <t>7.2.5</t>
  </si>
  <si>
    <t>7.2.6</t>
  </si>
  <si>
    <t>7.2.7</t>
  </si>
  <si>
    <t>7.2.8</t>
  </si>
  <si>
    <t>7.2.9</t>
  </si>
  <si>
    <t>7.2.10</t>
  </si>
  <si>
    <t>7.2.11</t>
  </si>
  <si>
    <t>7.2.12</t>
  </si>
  <si>
    <t>7.3.1</t>
  </si>
  <si>
    <t>7.3.2</t>
  </si>
  <si>
    <t>7.3.3</t>
  </si>
  <si>
    <t>7.3.4</t>
  </si>
  <si>
    <t>7.3.5</t>
  </si>
  <si>
    <t>7.3.6</t>
  </si>
  <si>
    <t>7.3.7</t>
  </si>
  <si>
    <t>7.3.8</t>
  </si>
  <si>
    <t>7.3.9</t>
  </si>
  <si>
    <t>7.3.10</t>
  </si>
  <si>
    <t>7.3.11</t>
  </si>
  <si>
    <t>7.3.12</t>
  </si>
  <si>
    <t>7.5.1</t>
  </si>
  <si>
    <t>7.5.2</t>
  </si>
  <si>
    <t>7.5.3</t>
  </si>
  <si>
    <t>7.5.4</t>
  </si>
  <si>
    <t>7.5.5</t>
  </si>
  <si>
    <t>7.5.6</t>
  </si>
  <si>
    <t>7.5.7</t>
  </si>
  <si>
    <t>7.5.8</t>
  </si>
  <si>
    <t>7.5.9</t>
  </si>
  <si>
    <t>7.5.10</t>
  </si>
  <si>
    <t>7.5.11</t>
  </si>
  <si>
    <t>7.5.12</t>
  </si>
  <si>
    <t>7.7.1</t>
  </si>
  <si>
    <t>7.7.2</t>
  </si>
  <si>
    <t>7.7.3</t>
  </si>
  <si>
    <t>7.7.4</t>
  </si>
  <si>
    <t>7.7.5</t>
  </si>
  <si>
    <t>7.7.6</t>
  </si>
  <si>
    <t>7.7.7</t>
  </si>
  <si>
    <t>7.7.8</t>
  </si>
  <si>
    <t>7.7.9</t>
  </si>
  <si>
    <t>7.7.10</t>
  </si>
  <si>
    <t>7.7.11</t>
  </si>
  <si>
    <t>7.7.12</t>
  </si>
  <si>
    <t>8.1.1</t>
  </si>
  <si>
    <t>8.1.2</t>
  </si>
  <si>
    <t>8.1.3</t>
  </si>
  <si>
    <t>8.1.4</t>
  </si>
  <si>
    <t>8.1.5</t>
  </si>
  <si>
    <t>8.1.6</t>
  </si>
  <si>
    <t>8.1.7</t>
  </si>
  <si>
    <t>8.1.8</t>
  </si>
  <si>
    <t>8.1.9</t>
  </si>
  <si>
    <t>8.1.10</t>
  </si>
  <si>
    <t>8.1.11</t>
  </si>
  <si>
    <t>8.1.12</t>
  </si>
  <si>
    <t>План ввода основных средств</t>
  </si>
  <si>
    <r>
      <t>Раздел 1.</t>
    </r>
    <r>
      <rPr>
        <b/>
        <sz val="12"/>
        <rFont val="Times New Roman"/>
        <family val="1"/>
        <charset val="204"/>
      </rPr>
      <t xml:space="preserve"> План принятия основных средств и нематериальных активов к бухгалтерскому учету</t>
    </r>
  </si>
  <si>
    <t>куб.м.</t>
  </si>
  <si>
    <t>Приложение  № 6</t>
  </si>
  <si>
    <t>Квартал</t>
  </si>
  <si>
    <t>4.2.5</t>
  </si>
  <si>
    <t>4.2.6</t>
  </si>
  <si>
    <t>4.2.7</t>
  </si>
  <si>
    <t>4.2.8</t>
  </si>
  <si>
    <t>4.2.9</t>
  </si>
  <si>
    <t>4.2.10</t>
  </si>
  <si>
    <t>5.8.3</t>
  </si>
  <si>
    <t>5.8.4</t>
  </si>
  <si>
    <t>5.8.5</t>
  </si>
  <si>
    <t>5.8.6</t>
  </si>
  <si>
    <t>5.8.7</t>
  </si>
  <si>
    <t>5.8.8</t>
  </si>
  <si>
    <t>5.8.9</t>
  </si>
  <si>
    <t>5.8.10</t>
  </si>
  <si>
    <t>5.10.1</t>
  </si>
  <si>
    <t>5.10.2</t>
  </si>
  <si>
    <t>5.10.3</t>
  </si>
  <si>
    <t>5.10.4</t>
  </si>
  <si>
    <t>5.10.5</t>
  </si>
  <si>
    <t>5.10.6</t>
  </si>
  <si>
    <t>5.10.7</t>
  </si>
  <si>
    <t>5.10.8</t>
  </si>
  <si>
    <t>5.10.9</t>
  </si>
  <si>
    <t>5.10.10</t>
  </si>
  <si>
    <t>5.11.1</t>
  </si>
  <si>
    <t>5.11.2</t>
  </si>
  <si>
    <t>5.11.3</t>
  </si>
  <si>
    <t>5.11.4</t>
  </si>
  <si>
    <t>5.11.5</t>
  </si>
  <si>
    <t>5.11.6</t>
  </si>
  <si>
    <t>5.11.7</t>
  </si>
  <si>
    <t>5.11.8</t>
  </si>
  <si>
    <t>5.11.9</t>
  </si>
  <si>
    <t>5.11.10</t>
  </si>
  <si>
    <t>5.13.1</t>
  </si>
  <si>
    <t>5.13.2</t>
  </si>
  <si>
    <t>5.13.3</t>
  </si>
  <si>
    <t>5.13.4</t>
  </si>
  <si>
    <t>5.13.5</t>
  </si>
  <si>
    <t>5.13.6</t>
  </si>
  <si>
    <t>5.13.7</t>
  </si>
  <si>
    <t>5.13.8</t>
  </si>
  <si>
    <t>5.13.9</t>
  </si>
  <si>
    <t>5.13.10</t>
  </si>
  <si>
    <t>5.15.1</t>
  </si>
  <si>
    <t>5.15.2</t>
  </si>
  <si>
    <t>5.15.3</t>
  </si>
  <si>
    <t>5.15.4</t>
  </si>
  <si>
    <t>5.15.5</t>
  </si>
  <si>
    <t>5.15.6</t>
  </si>
  <si>
    <t>5.15.7</t>
  </si>
  <si>
    <t>5.15.8</t>
  </si>
  <si>
    <t>5.15.9</t>
  </si>
  <si>
    <t>5.15.10</t>
  </si>
  <si>
    <t>Раздел 1. Постановка объектов электросетевого хозяйства под напряжение и (или) включение объектов капитального строительства для проведения пусконаладочных работ</t>
  </si>
  <si>
    <t>Приложение  № 7</t>
  </si>
  <si>
    <t>Характеристики объекта электроэнергетики (объекта инвестиционной деятельности)</t>
  </si>
  <si>
    <t>Ввод объектов инвестиционной деятельности (мощностей) в эксплуатацию</t>
  </si>
  <si>
    <t xml:space="preserve">Утвержденный план </t>
  </si>
  <si>
    <t>км ВЛ
 1-цеп</t>
  </si>
  <si>
    <t>км ВЛ
 2-цеп</t>
  </si>
  <si>
    <t>км КЛ</t>
  </si>
  <si>
    <t>кв.м.</t>
  </si>
  <si>
    <t>4.2.11</t>
  </si>
  <si>
    <t>6.11.1</t>
  </si>
  <si>
    <t>6.11.2</t>
  </si>
  <si>
    <t>6.11.3</t>
  </si>
  <si>
    <t>6.11.4</t>
  </si>
  <si>
    <t>6.11.5</t>
  </si>
  <si>
    <t>6.11.6</t>
  </si>
  <si>
    <t>6.11.7</t>
  </si>
  <si>
    <t>6.11.8</t>
  </si>
  <si>
    <t>6.11.9</t>
  </si>
  <si>
    <t>6.11.10</t>
  </si>
  <si>
    <t>6.11.11</t>
  </si>
  <si>
    <t>6.13.1</t>
  </si>
  <si>
    <t>6.13.2</t>
  </si>
  <si>
    <t>6.13.3</t>
  </si>
  <si>
    <t>6.13.4</t>
  </si>
  <si>
    <t>6.13.5</t>
  </si>
  <si>
    <t>6.13.6</t>
  </si>
  <si>
    <t>6.13.7</t>
  </si>
  <si>
    <t>6.13.8</t>
  </si>
  <si>
    <t>6.13.9</t>
  </si>
  <si>
    <t>6.13.10</t>
  </si>
  <si>
    <t>6.13.11</t>
  </si>
  <si>
    <t>6.15.1</t>
  </si>
  <si>
    <t>6.15.2</t>
  </si>
  <si>
    <t>6.15.3</t>
  </si>
  <si>
    <t>6.15.4</t>
  </si>
  <si>
    <t>6.15.5</t>
  </si>
  <si>
    <t>6.15.6</t>
  </si>
  <si>
    <t>6.15.7</t>
  </si>
  <si>
    <t>6.15.8</t>
  </si>
  <si>
    <t>6.15.9</t>
  </si>
  <si>
    <t>6.15.10</t>
  </si>
  <si>
    <t>6.15.11</t>
  </si>
  <si>
    <t>Разработка проектно-сметной документации систем автоматической пожарной сигнализации и автоматика пожаротушения помещений филиала АО  "Чукотэнерго" Анадырская ТЭЦ</t>
  </si>
  <si>
    <t>Постановка объектов электросетевого хозяйства под напряжение и (или) включение объектов капитального строительства для проведения пусконаладочных работ</t>
  </si>
  <si>
    <t>Раздел 2. Ввод объектов инвестиционной деятельности (мощностей) в эксплуатацию</t>
  </si>
  <si>
    <t xml:space="preserve"> Акционерное общество "Чукотэнерго"</t>
  </si>
  <si>
    <t>Финансирование капитальных вложений в прогнозных ценах соответствующих лет, млн рублей (с НДС)</t>
  </si>
  <si>
    <t>Освоение капитальных вложений в прогнозных ценах соответствующих лет, млн рублей  (без НДС)</t>
  </si>
  <si>
    <t>Цели реализации инвестиционных проектов и плановые значения количественных показателей, характеризующие достижение таких целей</t>
  </si>
  <si>
    <t xml:space="preserve">Итого </t>
  </si>
  <si>
    <t>Итого</t>
  </si>
  <si>
    <t xml:space="preserve"> 2023 год</t>
  </si>
  <si>
    <t xml:space="preserve"> 2024 год</t>
  </si>
  <si>
    <t xml:space="preserve"> 2025 год</t>
  </si>
  <si>
    <t xml:space="preserve"> 2026 год</t>
  </si>
  <si>
    <t xml:space="preserve"> 2027 год</t>
  </si>
  <si>
    <t>к приказу Минэнерго России от 28.12.2023 № 34@</t>
  </si>
  <si>
    <t>Приложение  № 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</si>
</sst>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1">
    <numFmt numFmtId="44" formatCode="_-* #,##0.00\ &quot;₽&quot;_-;\-* #,##0.00\ &quot;₽&quot;_-;_-* &quot;-&quot;??\ &quot;₽&quot;_-;_-@_-"/>
    <numFmt numFmtId="43" formatCode="_-* #,##0.00\ _₽_-;\-* #,##0.00\ _₽_-;_-* &quot;-&quot;??\ _₽_-;_-@_-"/>
    <numFmt numFmtId="164" formatCode="_-* #,##0.000_р_._-;\-* #,##0.000_р_._-;_-* &quot;-&quot;???_р_._-;_-@_-"/>
    <numFmt numFmtId="165" formatCode="_-* #,##0.00_р_._-;\-* #,##0.00_р_._-;_-* &quot;-&quot;??_р_._-;_-@_-"/>
    <numFmt numFmtId="166" formatCode="0.00000000000"/>
    <numFmt numFmtId="167" formatCode="0.00000000"/>
    <numFmt numFmtId="168" formatCode="0.000000000"/>
    <numFmt numFmtId="169" formatCode="0.000000000000"/>
    <numFmt numFmtId="170" formatCode="0.0000000000"/>
    <numFmt numFmtId="171" formatCode="0.0000"/>
    <numFmt numFmtId="172" formatCode="0.000"/>
    <numFmt numFmtId="173" formatCode="0.0000000"/>
    <numFmt numFmtId="174" formatCode="0.000000"/>
    <numFmt numFmtId="175" formatCode="#,##0.000000000"/>
    <numFmt numFmtId="176" formatCode="_-* #,##0.000000000_р_._-;\-* #,##0.000000000_р_._-;_-* &quot;-&quot;???_р_._-;_-@_-"/>
    <numFmt numFmtId="177" formatCode="[$-419]mmmm\ yyyy;@"/>
    <numFmt numFmtId="178" formatCode="0.0000E+00"/>
    <numFmt numFmtId="179" formatCode="0.00000"/>
    <numFmt numFmtId="180" formatCode="_-* #,##0.00&quot;р.&quot;_-;\-* #,##0.00&quot;р.&quot;_-;_-* &quot;-&quot;??&quot;р.&quot;_-;_-@_-"/>
    <numFmt numFmtId="181" formatCode="#,##0_ ;\-#,##0\ "/>
    <numFmt numFmtId="182" formatCode="_-* #,##0.00\ _р_._-;\-* #,##0.00\ _р_._-;_-* &quot;-&quot;??\ _р_._-;_-@_-"/>
    <numFmt numFmtId="183" formatCode="#,##0.00,"/>
    <numFmt numFmtId="184" formatCode="_-* #,##0.000\ _₽_-;\-* #,##0.000\ _₽_-;_-* &quot;-&quot;?????\ _₽_-;_-@_-"/>
    <numFmt numFmtId="185" formatCode="_-* #,##0.00\ _₽_-;\-* #,##0.00\ _₽_-;_-* &quot;-&quot;?????\ _₽_-;_-@_-"/>
    <numFmt numFmtId="186" formatCode="_-* #,##0.0000000_р_._-;\-* #,##0.0000000_р_._-;_-* &quot;-&quot;???_р_._-;_-@_-"/>
    <numFmt numFmtId="187" formatCode="#,##0.000000"/>
    <numFmt numFmtId="188" formatCode="_-* #,##0.00000000_р_._-;\-* #,##0.00000000_р_._-;_-* &quot;-&quot;???_р_._-;_-@_-"/>
    <numFmt numFmtId="189" formatCode="#,##0.000"/>
    <numFmt numFmtId="190" formatCode="0.00000000000000"/>
    <numFmt numFmtId="191" formatCode="0.0000000000000000000000000000"/>
    <numFmt numFmtId="192" formatCode="0.0000000000000"/>
    <numFmt numFmtId="193" formatCode="0.0"/>
    <numFmt numFmtId="194" formatCode="_-* #,##0.00_р_._-;\-* #,##0.00_р_._-;_-* &quot;-&quot;???_р_._-;_-@_-"/>
    <numFmt numFmtId="195" formatCode="#,##0.00000"/>
    <numFmt numFmtId="196" formatCode="#,##0.00000000"/>
    <numFmt numFmtId="197" formatCode="#,##0.00000000000"/>
    <numFmt numFmtId="198" formatCode="#,##0.0000000"/>
    <numFmt numFmtId="199" formatCode="#,##0.0000"/>
    <numFmt numFmtId="200" formatCode="#,##0.000000000000"/>
    <numFmt numFmtId="201" formatCode="#,##0.00000000000000"/>
    <numFmt numFmtId="202" formatCode="#,##0.0000000000"/>
  </numFmts>
  <fonts count="57" x14ac:knownFonts="1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2"/>
      <name val="Times New Roman"/>
      <family val="1"/>
      <charset val="204"/>
    </font>
    <font>
      <b/>
      <sz val="14"/>
      <name val="Times New Roman"/>
      <family val="1"/>
      <charset val="204"/>
    </font>
    <font>
      <sz val="14"/>
      <name val="Times New Roman"/>
      <family val="1"/>
      <charset val="204"/>
    </font>
    <font>
      <b/>
      <sz val="12"/>
      <name val="Times New Roman"/>
      <family val="1"/>
      <charset val="204"/>
    </font>
    <font>
      <sz val="11"/>
      <color theme="1"/>
      <name val="Calibri"/>
      <family val="2"/>
      <scheme val="minor"/>
    </font>
    <font>
      <sz val="10"/>
      <name val="Helv"/>
    </font>
    <font>
      <b/>
      <i/>
      <sz val="12"/>
      <name val="Times New Roman"/>
      <family val="1"/>
      <charset val="204"/>
    </font>
    <font>
      <sz val="12"/>
      <color theme="1"/>
      <name val="Times New Roman"/>
      <family val="1"/>
      <charset val="204"/>
    </font>
    <font>
      <sz val="12"/>
      <name val="Times New Roman Cyr"/>
      <family val="1"/>
      <charset val="204"/>
    </font>
    <font>
      <sz val="10"/>
      <name val="Arial Cyr"/>
      <charset val="204"/>
    </font>
    <font>
      <sz val="11"/>
      <name val="Arial"/>
      <family val="1"/>
    </font>
    <font>
      <sz val="11"/>
      <color indexed="8"/>
      <name val="Calibri"/>
      <family val="2"/>
      <charset val="204"/>
    </font>
    <font>
      <sz val="11"/>
      <color indexed="9"/>
      <name val="Calibri"/>
      <family val="2"/>
      <charset val="204"/>
    </font>
    <font>
      <sz val="10"/>
      <name val="Arial"/>
      <family val="2"/>
    </font>
    <font>
      <sz val="10"/>
      <name val="Arial"/>
      <family val="2"/>
      <charset val="204"/>
    </font>
    <font>
      <sz val="11"/>
      <color indexed="62"/>
      <name val="Calibri"/>
      <family val="2"/>
      <charset val="204"/>
    </font>
    <font>
      <b/>
      <sz val="11"/>
      <color indexed="63"/>
      <name val="Calibri"/>
      <family val="2"/>
      <charset val="204"/>
    </font>
    <font>
      <b/>
      <sz val="11"/>
      <color indexed="52"/>
      <name val="Calibri"/>
      <family val="2"/>
      <charset val="204"/>
    </font>
    <font>
      <sz val="10"/>
      <name val="Times New Roman CYR"/>
      <charset val="204"/>
    </font>
    <font>
      <b/>
      <sz val="15"/>
      <color indexed="56"/>
      <name val="Calibri"/>
      <family val="2"/>
      <charset val="204"/>
    </font>
    <font>
      <b/>
      <sz val="13"/>
      <color indexed="56"/>
      <name val="Calibri"/>
      <family val="2"/>
      <charset val="204"/>
    </font>
    <font>
      <b/>
      <sz val="11"/>
      <color indexed="56"/>
      <name val="Calibri"/>
      <family val="2"/>
      <charset val="204"/>
    </font>
    <font>
      <b/>
      <sz val="11"/>
      <color indexed="8"/>
      <name val="Calibri"/>
      <family val="2"/>
      <charset val="204"/>
    </font>
    <font>
      <b/>
      <sz val="11"/>
      <color indexed="9"/>
      <name val="Calibri"/>
      <family val="2"/>
      <charset val="204"/>
    </font>
    <font>
      <b/>
      <sz val="18"/>
      <color indexed="56"/>
      <name val="Cambria"/>
      <family val="2"/>
      <charset val="204"/>
    </font>
    <font>
      <sz val="11"/>
      <color indexed="60"/>
      <name val="Calibri"/>
      <family val="2"/>
      <charset val="204"/>
    </font>
    <font>
      <sz val="11"/>
      <color rgb="FF000000"/>
      <name val="Calibri"/>
      <family val="2"/>
      <scheme val="minor"/>
    </font>
    <font>
      <sz val="11"/>
      <color rgb="FF000000"/>
      <name val="SimSun"/>
      <family val="2"/>
      <charset val="204"/>
    </font>
    <font>
      <sz val="11"/>
      <color indexed="20"/>
      <name val="Calibri"/>
      <family val="2"/>
      <charset val="204"/>
    </font>
    <font>
      <i/>
      <sz val="11"/>
      <color indexed="23"/>
      <name val="Calibri"/>
      <family val="2"/>
      <charset val="204"/>
    </font>
    <font>
      <sz val="11"/>
      <color indexed="52"/>
      <name val="Calibri"/>
      <family val="2"/>
      <charset val="204"/>
    </font>
    <font>
      <sz val="11"/>
      <color indexed="10"/>
      <name val="Calibri"/>
      <family val="2"/>
      <charset val="204"/>
    </font>
    <font>
      <sz val="11"/>
      <color indexed="17"/>
      <name val="Calibri"/>
      <family val="2"/>
      <charset val="204"/>
    </font>
    <font>
      <b/>
      <u/>
      <sz val="14"/>
      <name val="Times New Roman"/>
      <family val="1"/>
      <charset val="204"/>
    </font>
    <font>
      <b/>
      <vertAlign val="superscript"/>
      <sz val="12"/>
      <name val="Times New Roman"/>
      <family val="1"/>
      <charset val="204"/>
    </font>
    <font>
      <sz val="12"/>
      <name val="Times New Roman CYR"/>
      <charset val="204"/>
    </font>
    <font>
      <b/>
      <sz val="12"/>
      <name val="Times New Roman Cyr"/>
      <family val="1"/>
      <charset val="204"/>
    </font>
    <font>
      <sz val="9"/>
      <name val="Times New Roman"/>
      <family val="1"/>
      <charset val="204"/>
    </font>
    <font>
      <b/>
      <sz val="9"/>
      <name val="Times New Roman"/>
      <family val="1"/>
      <charset val="204"/>
    </font>
    <font>
      <b/>
      <sz val="11"/>
      <name val="Times New Roman"/>
      <family val="1"/>
      <charset val="204"/>
    </font>
    <font>
      <b/>
      <u/>
      <sz val="14"/>
      <color theme="1"/>
      <name val="Times New Roman"/>
      <family val="1"/>
      <charset val="204"/>
    </font>
    <font>
      <sz val="14"/>
      <color theme="1"/>
      <name val="Times New Roman"/>
      <family val="1"/>
      <charset val="204"/>
    </font>
    <font>
      <sz val="12"/>
      <color rgb="FFFF0000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sz val="11"/>
      <name val="Calibri"/>
      <family val="2"/>
      <charset val="204"/>
      <scheme val="minor"/>
    </font>
    <font>
      <sz val="9"/>
      <color theme="1"/>
      <name val="Times New Roman"/>
      <family val="1"/>
      <charset val="204"/>
    </font>
    <font>
      <sz val="10"/>
      <name val="Times New Roman"/>
      <family val="1"/>
      <charset val="204"/>
    </font>
    <font>
      <b/>
      <sz val="10"/>
      <name val="Times New Roman"/>
      <family val="1"/>
      <charset val="204"/>
    </font>
    <font>
      <sz val="12"/>
      <color theme="0"/>
      <name val="Times New Roman"/>
      <family val="1"/>
      <charset val="204"/>
    </font>
    <font>
      <b/>
      <sz val="12"/>
      <color rgb="FF000000"/>
      <name val="Times New Roman"/>
      <family val="1"/>
      <charset val="204"/>
    </font>
    <font>
      <sz val="9"/>
      <color rgb="FFFF0000"/>
      <name val="Times New Roman"/>
      <family val="1"/>
      <charset val="204"/>
    </font>
    <font>
      <sz val="12"/>
      <color rgb="FF000000"/>
      <name val="Times New Roman"/>
      <family val="1"/>
      <charset val="204"/>
    </font>
    <font>
      <b/>
      <u/>
      <sz val="12"/>
      <color theme="1"/>
      <name val="Times New Roman"/>
      <family val="1"/>
      <charset val="204"/>
    </font>
    <font>
      <b/>
      <i/>
      <sz val="10"/>
      <name val="Times New Roman"/>
      <family val="1"/>
      <charset val="204"/>
    </font>
    <font>
      <sz val="8"/>
      <name val="Calibri"/>
      <family val="2"/>
      <charset val="204"/>
      <scheme val="minor"/>
    </font>
  </fonts>
  <fills count="26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</fills>
  <borders count="3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double">
        <color indexed="5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</borders>
  <cellStyleXfs count="517">
    <xf numFmtId="0" fontId="0" fillId="0" borderId="0"/>
    <xf numFmtId="0" fontId="2" fillId="0" borderId="0"/>
    <xf numFmtId="0" fontId="2" fillId="0" borderId="0"/>
    <xf numFmtId="0" fontId="6" fillId="0" borderId="0"/>
    <xf numFmtId="0" fontId="1" fillId="0" borderId="0"/>
    <xf numFmtId="0" fontId="2" fillId="0" borderId="0"/>
    <xf numFmtId="0" fontId="11" fillId="0" borderId="0"/>
    <xf numFmtId="0" fontId="12" fillId="0" borderId="0"/>
    <xf numFmtId="0" fontId="13" fillId="2" borderId="0" applyNumberFormat="0" applyBorder="0" applyAlignment="0" applyProtection="0"/>
    <xf numFmtId="0" fontId="13" fillId="2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5" borderId="0" applyNumberFormat="0" applyBorder="0" applyAlignment="0" applyProtection="0"/>
    <xf numFmtId="0" fontId="13" fillId="5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5" borderId="0" applyNumberFormat="0" applyBorder="0" applyAlignment="0" applyProtection="0"/>
    <xf numFmtId="0" fontId="13" fillId="5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5" fillId="0" borderId="0"/>
    <xf numFmtId="0" fontId="16" fillId="0" borderId="0"/>
    <xf numFmtId="0" fontId="14" fillId="16" borderId="0" applyNumberFormat="0" applyBorder="0" applyAlignment="0" applyProtection="0"/>
    <xf numFmtId="0" fontId="14" fillId="16" borderId="0" applyNumberFormat="0" applyBorder="0" applyAlignment="0" applyProtection="0"/>
    <xf numFmtId="0" fontId="14" fillId="17" borderId="0" applyNumberFormat="0" applyBorder="0" applyAlignment="0" applyProtection="0"/>
    <xf numFmtId="0" fontId="14" fillId="17" borderId="0" applyNumberFormat="0" applyBorder="0" applyAlignment="0" applyProtection="0"/>
    <xf numFmtId="0" fontId="14" fillId="18" borderId="0" applyNumberFormat="0" applyBorder="0" applyAlignment="0" applyProtection="0"/>
    <xf numFmtId="0" fontId="14" fillId="18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9" borderId="0" applyNumberFormat="0" applyBorder="0" applyAlignment="0" applyProtection="0"/>
    <xf numFmtId="0" fontId="14" fillId="19" borderId="0" applyNumberFormat="0" applyBorder="0" applyAlignment="0" applyProtection="0"/>
    <xf numFmtId="0" fontId="17" fillId="7" borderId="9" applyNumberFormat="0" applyAlignment="0" applyProtection="0"/>
    <xf numFmtId="0" fontId="17" fillId="7" borderId="9" applyNumberFormat="0" applyAlignment="0" applyProtection="0"/>
    <xf numFmtId="0" fontId="17" fillId="7" borderId="9" applyNumberFormat="0" applyAlignment="0" applyProtection="0"/>
    <xf numFmtId="0" fontId="17" fillId="7" borderId="9" applyNumberFormat="0" applyAlignment="0" applyProtection="0"/>
    <xf numFmtId="0" fontId="17" fillId="7" borderId="9" applyNumberFormat="0" applyAlignment="0" applyProtection="0"/>
    <xf numFmtId="0" fontId="18" fillId="20" borderId="10" applyNumberFormat="0" applyAlignment="0" applyProtection="0"/>
    <xf numFmtId="0" fontId="18" fillId="20" borderId="10" applyNumberFormat="0" applyAlignment="0" applyProtection="0"/>
    <xf numFmtId="0" fontId="18" fillId="20" borderId="10" applyNumberFormat="0" applyAlignment="0" applyProtection="0"/>
    <xf numFmtId="0" fontId="18" fillId="20" borderId="10" applyNumberFormat="0" applyAlignment="0" applyProtection="0"/>
    <xf numFmtId="0" fontId="18" fillId="20" borderId="10" applyNumberFormat="0" applyAlignment="0" applyProtection="0"/>
    <xf numFmtId="0" fontId="19" fillId="20" borderId="9" applyNumberFormat="0" applyAlignment="0" applyProtection="0"/>
    <xf numFmtId="0" fontId="19" fillId="20" borderId="9" applyNumberFormat="0" applyAlignment="0" applyProtection="0"/>
    <xf numFmtId="0" fontId="19" fillId="20" borderId="9" applyNumberFormat="0" applyAlignment="0" applyProtection="0"/>
    <xf numFmtId="0" fontId="19" fillId="20" borderId="9" applyNumberFormat="0" applyAlignment="0" applyProtection="0"/>
    <xf numFmtId="0" fontId="19" fillId="20" borderId="9" applyNumberFormat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180" fontId="20" fillId="0" borderId="0" applyFont="0" applyFill="0" applyBorder="0" applyAlignment="0" applyProtection="0"/>
    <xf numFmtId="0" fontId="21" fillId="0" borderId="11" applyNumberFormat="0" applyFill="0" applyAlignment="0" applyProtection="0"/>
    <xf numFmtId="0" fontId="21" fillId="0" borderId="11" applyNumberFormat="0" applyFill="0" applyAlignment="0" applyProtection="0"/>
    <xf numFmtId="0" fontId="22" fillId="0" borderId="12" applyNumberFormat="0" applyFill="0" applyAlignment="0" applyProtection="0"/>
    <xf numFmtId="0" fontId="22" fillId="0" borderId="12" applyNumberFormat="0" applyFill="0" applyAlignment="0" applyProtection="0"/>
    <xf numFmtId="0" fontId="23" fillId="0" borderId="13" applyNumberFormat="0" applyFill="0" applyAlignment="0" applyProtection="0"/>
    <xf numFmtId="0" fontId="23" fillId="0" borderId="13" applyNumberFormat="0" applyFill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4" fillId="0" borderId="14" applyNumberFormat="0" applyFill="0" applyAlignment="0" applyProtection="0"/>
    <xf numFmtId="0" fontId="24" fillId="0" borderId="14" applyNumberFormat="0" applyFill="0" applyAlignment="0" applyProtection="0"/>
    <xf numFmtId="0" fontId="24" fillId="0" borderId="14" applyNumberFormat="0" applyFill="0" applyAlignment="0" applyProtection="0"/>
    <xf numFmtId="0" fontId="24" fillId="0" borderId="14" applyNumberFormat="0" applyFill="0" applyAlignment="0" applyProtection="0"/>
    <xf numFmtId="0" fontId="24" fillId="0" borderId="14" applyNumberFormat="0" applyFill="0" applyAlignment="0" applyProtection="0"/>
    <xf numFmtId="0" fontId="25" fillId="21" borderId="15" applyNumberFormat="0" applyAlignment="0" applyProtection="0"/>
    <xf numFmtId="0" fontId="25" fillId="21" borderId="15" applyNumberFormat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7" fillId="22" borderId="0" applyNumberFormat="0" applyBorder="0" applyAlignment="0" applyProtection="0"/>
    <xf numFmtId="0" fontId="27" fillId="22" borderId="0" applyNumberFormat="0" applyBorder="0" applyAlignment="0" applyProtection="0"/>
    <xf numFmtId="0" fontId="2" fillId="0" borderId="0"/>
    <xf numFmtId="0" fontId="28" fillId="0" borderId="0"/>
    <xf numFmtId="0" fontId="11" fillId="0" borderId="0"/>
    <xf numFmtId="0" fontId="16" fillId="0" borderId="0"/>
    <xf numFmtId="0" fontId="1" fillId="0" borderId="0"/>
    <xf numFmtId="0" fontId="2" fillId="0" borderId="0"/>
    <xf numFmtId="0" fontId="1" fillId="0" borderId="0"/>
    <xf numFmtId="0" fontId="2" fillId="0" borderId="0"/>
    <xf numFmtId="0" fontId="20" fillId="0" borderId="0"/>
    <xf numFmtId="0" fontId="11" fillId="0" borderId="0"/>
    <xf numFmtId="0" fontId="11" fillId="0" borderId="0"/>
    <xf numFmtId="0" fontId="11" fillId="0" borderId="0"/>
    <xf numFmtId="0" fontId="2" fillId="0" borderId="0"/>
    <xf numFmtId="0" fontId="2" fillId="0" borderId="0"/>
    <xf numFmtId="0" fontId="13" fillId="0" borderId="0"/>
    <xf numFmtId="0" fontId="16" fillId="0" borderId="0"/>
    <xf numFmtId="0" fontId="2" fillId="0" borderId="0"/>
    <xf numFmtId="0" fontId="2" fillId="0" borderId="0"/>
    <xf numFmtId="0" fontId="29" fillId="0" borderId="0"/>
    <xf numFmtId="0" fontId="2" fillId="0" borderId="0"/>
    <xf numFmtId="0" fontId="29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30" fillId="3" borderId="0" applyNumberFormat="0" applyBorder="0" applyAlignment="0" applyProtection="0"/>
    <xf numFmtId="0" fontId="30" fillId="3" borderId="0" applyNumberFormat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3" fillId="23" borderId="16" applyNumberFormat="0" applyFont="0" applyAlignment="0" applyProtection="0"/>
    <xf numFmtId="0" fontId="13" fillId="23" borderId="16" applyNumberFormat="0" applyFont="0" applyAlignment="0" applyProtection="0"/>
    <xf numFmtId="0" fontId="13" fillId="23" borderId="16" applyNumberFormat="0" applyFont="0" applyAlignment="0" applyProtection="0"/>
    <xf numFmtId="0" fontId="13" fillId="23" borderId="16" applyNumberFormat="0" applyFont="0" applyAlignment="0" applyProtection="0"/>
    <xf numFmtId="0" fontId="13" fillId="23" borderId="16" applyNumberFormat="0" applyFont="0" applyAlignment="0" applyProtection="0"/>
    <xf numFmtId="9" fontId="16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32" fillId="0" borderId="17" applyNumberFormat="0" applyFill="0" applyAlignment="0" applyProtection="0"/>
    <xf numFmtId="0" fontId="32" fillId="0" borderId="17" applyNumberFormat="0" applyFill="0" applyAlignment="0" applyProtection="0"/>
    <xf numFmtId="0" fontId="7" fillId="0" borderId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81" fontId="16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7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0" fontId="2" fillId="0" borderId="0"/>
  </cellStyleXfs>
  <cellXfs count="454">
    <xf numFmtId="0" fontId="0" fillId="0" borderId="0" xfId="0"/>
    <xf numFmtId="0" fontId="3" fillId="0" borderId="0" xfId="1" applyFont="1" applyAlignment="1">
      <alignment vertical="center"/>
    </xf>
    <xf numFmtId="0" fontId="2" fillId="0" borderId="0" xfId="1"/>
    <xf numFmtId="0" fontId="4" fillId="0" borderId="0" xfId="2" applyFont="1" applyAlignment="1">
      <alignment horizontal="right" vertical="center"/>
    </xf>
    <xf numFmtId="164" fontId="3" fillId="0" borderId="0" xfId="1" applyNumberFormat="1" applyFont="1" applyAlignment="1">
      <alignment vertical="center"/>
    </xf>
    <xf numFmtId="0" fontId="5" fillId="0" borderId="0" xfId="1" applyFont="1"/>
    <xf numFmtId="0" fontId="4" fillId="0" borderId="0" xfId="2" applyFont="1" applyAlignment="1">
      <alignment horizontal="right"/>
    </xf>
    <xf numFmtId="164" fontId="2" fillId="0" borderId="0" xfId="1" applyNumberFormat="1"/>
    <xf numFmtId="166" fontId="2" fillId="0" borderId="0" xfId="1" applyNumberFormat="1"/>
    <xf numFmtId="0" fontId="3" fillId="0" borderId="0" xfId="1" applyFont="1"/>
    <xf numFmtId="164" fontId="3" fillId="0" borderId="0" xfId="1" applyNumberFormat="1" applyFont="1"/>
    <xf numFmtId="164" fontId="3" fillId="0" borderId="0" xfId="1" applyNumberFormat="1" applyFont="1" applyAlignment="1">
      <alignment horizontal="center"/>
    </xf>
    <xf numFmtId="0" fontId="3" fillId="0" borderId="0" xfId="3" applyFont="1" applyAlignment="1">
      <alignment vertical="center"/>
    </xf>
    <xf numFmtId="164" fontId="3" fillId="0" borderId="0" xfId="3" applyNumberFormat="1" applyFont="1" applyAlignment="1">
      <alignment vertical="center"/>
    </xf>
    <xf numFmtId="0" fontId="2" fillId="0" borderId="0" xfId="3" applyFont="1" applyAlignment="1">
      <alignment vertical="top"/>
    </xf>
    <xf numFmtId="164" fontId="2" fillId="0" borderId="0" xfId="3" applyNumberFormat="1" applyFont="1" applyAlignment="1">
      <alignment vertical="top"/>
    </xf>
    <xf numFmtId="2" fontId="2" fillId="0" borderId="0" xfId="1" applyNumberFormat="1"/>
    <xf numFmtId="167" fontId="2" fillId="0" borderId="0" xfId="1" applyNumberFormat="1"/>
    <xf numFmtId="0" fontId="5" fillId="0" borderId="0" xfId="1" applyFont="1" applyAlignment="1">
      <alignment horizontal="center"/>
    </xf>
    <xf numFmtId="2" fontId="5" fillId="0" borderId="0" xfId="1" applyNumberFormat="1" applyFont="1"/>
    <xf numFmtId="172" fontId="5" fillId="0" borderId="0" xfId="1" applyNumberFormat="1" applyFont="1" applyAlignment="1">
      <alignment horizontal="right"/>
    </xf>
    <xf numFmtId="172" fontId="5" fillId="0" borderId="0" xfId="1" applyNumberFormat="1" applyFont="1"/>
    <xf numFmtId="169" fontId="5" fillId="0" borderId="0" xfId="1" applyNumberFormat="1" applyFont="1"/>
    <xf numFmtId="168" fontId="5" fillId="0" borderId="0" xfId="1" applyNumberFormat="1" applyFont="1"/>
    <xf numFmtId="174" fontId="5" fillId="0" borderId="0" xfId="1" applyNumberFormat="1" applyFont="1"/>
    <xf numFmtId="164" fontId="5" fillId="0" borderId="0" xfId="1" applyNumberFormat="1" applyFont="1"/>
    <xf numFmtId="176" fontId="5" fillId="0" borderId="0" xfId="1" applyNumberFormat="1" applyFont="1"/>
    <xf numFmtId="164" fontId="5" fillId="0" borderId="0" xfId="1" applyNumberFormat="1" applyFont="1" applyAlignment="1">
      <alignment horizontal="right"/>
    </xf>
    <xf numFmtId="0" fontId="5" fillId="0" borderId="0" xfId="1" applyFont="1" applyAlignment="1">
      <alignment horizontal="center" vertical="center"/>
    </xf>
    <xf numFmtId="167" fontId="5" fillId="0" borderId="0" xfId="1" applyNumberFormat="1" applyFont="1"/>
    <xf numFmtId="0" fontId="5" fillId="0" borderId="5" xfId="1" applyFont="1" applyBorder="1" applyAlignment="1">
      <alignment horizontal="center" vertical="center" wrapText="1"/>
    </xf>
    <xf numFmtId="2" fontId="5" fillId="0" borderId="5" xfId="1" applyNumberFormat="1" applyFont="1" applyBorder="1" applyAlignment="1">
      <alignment horizontal="center" vertical="center" wrapText="1"/>
    </xf>
    <xf numFmtId="49" fontId="5" fillId="0" borderId="5" xfId="3" applyNumberFormat="1" applyFont="1" applyBorder="1" applyAlignment="1">
      <alignment horizontal="center" vertical="center"/>
    </xf>
    <xf numFmtId="0" fontId="5" fillId="0" borderId="5" xfId="3" applyFont="1" applyBorder="1" applyAlignment="1">
      <alignment horizontal="center" vertical="center" wrapText="1"/>
    </xf>
    <xf numFmtId="1" fontId="5" fillId="0" borderId="5" xfId="1" applyNumberFormat="1" applyFont="1" applyBorder="1" applyAlignment="1">
      <alignment horizontal="center" vertical="center" wrapText="1"/>
    </xf>
    <xf numFmtId="178" fontId="5" fillId="0" borderId="0" xfId="1" applyNumberFormat="1" applyFont="1"/>
    <xf numFmtId="0" fontId="5" fillId="0" borderId="5" xfId="3" applyFont="1" applyBorder="1" applyAlignment="1">
      <alignment horizontal="center" wrapText="1"/>
    </xf>
    <xf numFmtId="0" fontId="8" fillId="0" borderId="5" xfId="3" applyFont="1" applyBorder="1" applyAlignment="1">
      <alignment horizontal="center" vertical="center" wrapText="1"/>
    </xf>
    <xf numFmtId="2" fontId="2" fillId="0" borderId="5" xfId="1" applyNumberFormat="1" applyBorder="1" applyAlignment="1">
      <alignment horizontal="center" vertical="center" wrapText="1"/>
    </xf>
    <xf numFmtId="2" fontId="2" fillId="0" borderId="5" xfId="1" applyNumberFormat="1" applyBorder="1" applyAlignment="1">
      <alignment horizontal="left" vertical="center" wrapText="1"/>
    </xf>
    <xf numFmtId="1" fontId="2" fillId="0" borderId="5" xfId="1" applyNumberFormat="1" applyBorder="1" applyAlignment="1">
      <alignment horizontal="center" vertical="center" wrapText="1"/>
    </xf>
    <xf numFmtId="4" fontId="2" fillId="0" borderId="5" xfId="1" applyNumberFormat="1" applyBorder="1" applyAlignment="1">
      <alignment horizontal="center" vertical="center" wrapText="1"/>
    </xf>
    <xf numFmtId="49" fontId="2" fillId="0" borderId="5" xfId="3" applyNumberFormat="1" applyFont="1" applyBorder="1" applyAlignment="1">
      <alignment horizontal="center" vertical="center"/>
    </xf>
    <xf numFmtId="0" fontId="2" fillId="0" borderId="5" xfId="1" applyBorder="1" applyAlignment="1">
      <alignment vertical="center" wrapText="1"/>
    </xf>
    <xf numFmtId="0" fontId="2" fillId="0" borderId="5" xfId="1" applyBorder="1" applyAlignment="1">
      <alignment horizontal="center" vertical="center" wrapText="1"/>
    </xf>
    <xf numFmtId="2" fontId="2" fillId="0" borderId="8" xfId="1" applyNumberFormat="1" applyBorder="1" applyAlignment="1">
      <alignment horizontal="center" vertical="center" wrapText="1"/>
    </xf>
    <xf numFmtId="2" fontId="2" fillId="0" borderId="2" xfId="1" applyNumberFormat="1" applyBorder="1" applyAlignment="1">
      <alignment horizontal="center" vertical="center" wrapText="1"/>
    </xf>
    <xf numFmtId="2" fontId="9" fillId="0" borderId="5" xfId="1" applyNumberFormat="1" applyFont="1" applyBorder="1" applyAlignment="1">
      <alignment horizontal="left" vertical="center" wrapText="1"/>
    </xf>
    <xf numFmtId="1" fontId="10" fillId="0" borderId="5" xfId="1" applyNumberFormat="1" applyFont="1" applyBorder="1" applyAlignment="1" applyProtection="1">
      <alignment horizontal="center" vertical="center"/>
      <protection locked="0"/>
    </xf>
    <xf numFmtId="0" fontId="2" fillId="0" borderId="5" xfId="3" applyFont="1" applyBorder="1" applyAlignment="1">
      <alignment horizontal="left" vertical="center" wrapText="1"/>
    </xf>
    <xf numFmtId="4" fontId="2" fillId="0" borderId="5" xfId="3" applyNumberFormat="1" applyFont="1" applyBorder="1" applyAlignment="1">
      <alignment horizontal="center" vertical="center"/>
    </xf>
    <xf numFmtId="4" fontId="2" fillId="0" borderId="5" xfId="1" applyNumberFormat="1" applyBorder="1" applyAlignment="1">
      <alignment horizontal="left" vertical="center" wrapText="1"/>
    </xf>
    <xf numFmtId="49" fontId="2" fillId="0" borderId="5" xfId="1" applyNumberFormat="1" applyBorder="1" applyAlignment="1">
      <alignment horizontal="center" vertical="center" wrapText="1"/>
    </xf>
    <xf numFmtId="4" fontId="2" fillId="0" borderId="0" xfId="1" applyNumberFormat="1" applyAlignment="1">
      <alignment horizontal="center"/>
    </xf>
    <xf numFmtId="0" fontId="9" fillId="0" borderId="5" xfId="4" applyFont="1" applyBorder="1" applyAlignment="1" applyProtection="1">
      <alignment horizontal="left" vertical="center" wrapText="1"/>
      <protection locked="0"/>
    </xf>
    <xf numFmtId="2" fontId="2" fillId="0" borderId="5" xfId="1" applyNumberFormat="1" applyBorder="1" applyAlignment="1">
      <alignment vertical="center" wrapText="1"/>
    </xf>
    <xf numFmtId="0" fontId="2" fillId="0" borderId="5" xfId="1" applyBorder="1" applyAlignment="1">
      <alignment horizontal="left" vertical="center" wrapText="1"/>
    </xf>
    <xf numFmtId="49" fontId="5" fillId="0" borderId="5" xfId="3" applyNumberFormat="1" applyFont="1" applyBorder="1" applyAlignment="1">
      <alignment horizontal="center" vertical="center" wrapText="1"/>
    </xf>
    <xf numFmtId="49" fontId="5" fillId="0" borderId="5" xfId="1" applyNumberFormat="1" applyFont="1" applyBorder="1" applyAlignment="1">
      <alignment horizontal="center" vertical="center"/>
    </xf>
    <xf numFmtId="0" fontId="2" fillId="0" borderId="5" xfId="1" applyBorder="1" applyAlignment="1">
      <alignment horizontal="left" vertical="top" wrapText="1"/>
    </xf>
    <xf numFmtId="49" fontId="2" fillId="0" borderId="5" xfId="3" applyNumberFormat="1" applyFont="1" applyBorder="1" applyAlignment="1">
      <alignment vertical="center" wrapText="1"/>
    </xf>
    <xf numFmtId="1" fontId="2" fillId="0" borderId="5" xfId="6" applyNumberFormat="1" applyFont="1" applyBorder="1" applyAlignment="1">
      <alignment horizontal="center" vertical="center" wrapText="1"/>
    </xf>
    <xf numFmtId="0" fontId="2" fillId="0" borderId="5" xfId="1" applyBorder="1" applyAlignment="1">
      <alignment horizontal="center" vertical="center"/>
    </xf>
    <xf numFmtId="0" fontId="2" fillId="0" borderId="0" xfId="1" applyAlignment="1">
      <alignment horizontal="center" vertical="center"/>
    </xf>
    <xf numFmtId="1" fontId="2" fillId="0" borderId="2" xfId="6" applyNumberFormat="1" applyFont="1" applyBorder="1" applyAlignment="1">
      <alignment horizontal="center" vertical="center" wrapText="1"/>
    </xf>
    <xf numFmtId="0" fontId="2" fillId="0" borderId="5" xfId="7" applyFont="1" applyBorder="1" applyAlignment="1">
      <alignment horizontal="center" vertical="center" wrapText="1"/>
    </xf>
    <xf numFmtId="2" fontId="9" fillId="0" borderId="5" xfId="1" applyNumberFormat="1" applyFont="1" applyBorder="1" applyAlignment="1">
      <alignment horizontal="center" vertical="center" wrapText="1"/>
    </xf>
    <xf numFmtId="4" fontId="2" fillId="0" borderId="0" xfId="1" applyNumberFormat="1"/>
    <xf numFmtId="170" fontId="2" fillId="0" borderId="0" xfId="1" applyNumberFormat="1"/>
    <xf numFmtId="2" fontId="2" fillId="0" borderId="18" xfId="1" applyNumberFormat="1" applyBorder="1" applyAlignment="1">
      <alignment horizontal="center" vertical="center" wrapText="1"/>
    </xf>
    <xf numFmtId="0" fontId="2" fillId="0" borderId="5" xfId="3" applyFont="1" applyBorder="1" applyAlignment="1">
      <alignment horizontal="center" vertical="center" wrapText="1"/>
    </xf>
    <xf numFmtId="0" fontId="5" fillId="0" borderId="5" xfId="1" applyFont="1" applyBorder="1" applyAlignment="1">
      <alignment horizontal="center" vertical="center" textRotation="90" wrapText="1"/>
    </xf>
    <xf numFmtId="0" fontId="2" fillId="0" borderId="18" xfId="1" applyBorder="1" applyAlignment="1">
      <alignment vertical="center" wrapText="1"/>
    </xf>
    <xf numFmtId="1" fontId="2" fillId="0" borderId="18" xfId="1" applyNumberFormat="1" applyBorder="1" applyAlignment="1">
      <alignment horizontal="center" vertical="center" wrapText="1"/>
    </xf>
    <xf numFmtId="177" fontId="2" fillId="0" borderId="18" xfId="1" applyNumberFormat="1" applyBorder="1" applyAlignment="1">
      <alignment horizontal="center" vertical="center" wrapText="1"/>
    </xf>
    <xf numFmtId="49" fontId="2" fillId="0" borderId="18" xfId="3" applyNumberFormat="1" applyFont="1" applyBorder="1" applyAlignment="1">
      <alignment horizontal="center" vertical="center"/>
    </xf>
    <xf numFmtId="0" fontId="2" fillId="0" borderId="18" xfId="0" applyFont="1" applyBorder="1" applyAlignment="1">
      <alignment vertical="center" wrapText="1"/>
    </xf>
    <xf numFmtId="1" fontId="2" fillId="0" borderId="18" xfId="0" applyNumberFormat="1" applyFont="1" applyBorder="1" applyAlignment="1">
      <alignment horizontal="center" vertical="center" wrapText="1"/>
    </xf>
    <xf numFmtId="177" fontId="2" fillId="0" borderId="18" xfId="0" applyNumberFormat="1" applyFont="1" applyBorder="1" applyAlignment="1">
      <alignment horizontal="center" vertical="center" wrapText="1"/>
    </xf>
    <xf numFmtId="0" fontId="2" fillId="0" borderId="18" xfId="0" applyFont="1" applyBorder="1" applyAlignment="1">
      <alignment horizontal="center" vertical="center" wrapText="1"/>
    </xf>
    <xf numFmtId="0" fontId="2" fillId="0" borderId="18" xfId="1" applyBorder="1" applyAlignment="1">
      <alignment horizontal="center" vertical="center" wrapText="1"/>
    </xf>
    <xf numFmtId="0" fontId="2" fillId="0" borderId="18" xfId="0" applyFont="1" applyBorder="1" applyAlignment="1">
      <alignment horizontal="left" vertical="center" wrapText="1"/>
    </xf>
    <xf numFmtId="1" fontId="10" fillId="0" borderId="18" xfId="1" applyNumberFormat="1" applyFont="1" applyBorder="1" applyAlignment="1" applyProtection="1">
      <alignment horizontal="center" vertical="center"/>
      <protection locked="0"/>
    </xf>
    <xf numFmtId="2" fontId="2" fillId="0" borderId="18" xfId="1" applyNumberFormat="1" applyBorder="1" applyAlignment="1">
      <alignment horizontal="left" vertical="center" wrapText="1"/>
    </xf>
    <xf numFmtId="0" fontId="2" fillId="0" borderId="18" xfId="3" applyFont="1" applyBorder="1" applyAlignment="1">
      <alignment horizontal="left" vertical="center" wrapText="1"/>
    </xf>
    <xf numFmtId="0" fontId="2" fillId="0" borderId="18" xfId="1" applyBorder="1" applyAlignment="1">
      <alignment horizontal="left" vertical="center" wrapText="1"/>
    </xf>
    <xf numFmtId="0" fontId="2" fillId="0" borderId="18" xfId="1" applyBorder="1" applyAlignment="1">
      <alignment wrapText="1"/>
    </xf>
    <xf numFmtId="49" fontId="2" fillId="0" borderId="18" xfId="3" applyNumberFormat="1" applyFont="1" applyBorder="1" applyAlignment="1">
      <alignment vertical="center" wrapText="1"/>
    </xf>
    <xf numFmtId="1" fontId="2" fillId="0" borderId="18" xfId="6" applyNumberFormat="1" applyFont="1" applyBorder="1" applyAlignment="1">
      <alignment horizontal="center" vertical="center" wrapText="1"/>
    </xf>
    <xf numFmtId="0" fontId="2" fillId="0" borderId="18" xfId="7" applyFont="1" applyBorder="1" applyAlignment="1">
      <alignment horizontal="center" vertical="center" wrapText="1"/>
    </xf>
    <xf numFmtId="1" fontId="10" fillId="0" borderId="18" xfId="0" applyNumberFormat="1" applyFont="1" applyBorder="1" applyAlignment="1" applyProtection="1">
      <alignment horizontal="center" vertical="center"/>
      <protection locked="0"/>
    </xf>
    <xf numFmtId="49" fontId="2" fillId="0" borderId="18" xfId="3" applyNumberFormat="1" applyFont="1" applyBorder="1" applyAlignment="1">
      <alignment horizontal="left" vertical="center" wrapText="1"/>
    </xf>
    <xf numFmtId="49" fontId="2" fillId="0" borderId="18" xfId="1" applyNumberFormat="1" applyBorder="1" applyAlignment="1">
      <alignment horizontal="center" vertical="center" wrapText="1"/>
    </xf>
    <xf numFmtId="1" fontId="2" fillId="0" borderId="18" xfId="6" applyNumberFormat="1" applyFont="1" applyBorder="1" applyAlignment="1">
      <alignment horizontal="left" vertical="center" wrapText="1"/>
    </xf>
    <xf numFmtId="0" fontId="2" fillId="0" borderId="18" xfId="0" applyFont="1" applyBorder="1" applyAlignment="1">
      <alignment wrapText="1"/>
    </xf>
    <xf numFmtId="0" fontId="5" fillId="0" borderId="0" xfId="1" applyFont="1" applyAlignment="1">
      <alignment vertical="center"/>
    </xf>
    <xf numFmtId="4" fontId="5" fillId="0" borderId="0" xfId="1" applyNumberFormat="1" applyFont="1"/>
    <xf numFmtId="185" fontId="5" fillId="0" borderId="0" xfId="1" applyNumberFormat="1" applyFont="1"/>
    <xf numFmtId="164" fontId="5" fillId="0" borderId="5" xfId="1" applyNumberFormat="1" applyFont="1" applyBorder="1" applyAlignment="1">
      <alignment horizontal="center" vertical="center" textRotation="90" wrapText="1"/>
    </xf>
    <xf numFmtId="2" fontId="5" fillId="0" borderId="5" xfId="3" applyNumberFormat="1" applyFont="1" applyBorder="1" applyAlignment="1">
      <alignment horizontal="center" vertical="center"/>
    </xf>
    <xf numFmtId="2" fontId="5" fillId="0" borderId="5" xfId="3" applyNumberFormat="1" applyFont="1" applyBorder="1" applyAlignment="1">
      <alignment horizontal="center" vertical="center" wrapText="1"/>
    </xf>
    <xf numFmtId="183" fontId="2" fillId="0" borderId="18" xfId="97" applyNumberFormat="1" applyFont="1" applyBorder="1" applyAlignment="1">
      <alignment horizontal="center" vertical="center"/>
    </xf>
    <xf numFmtId="2" fontId="5" fillId="0" borderId="0" xfId="1" applyNumberFormat="1" applyFont="1" applyAlignment="1">
      <alignment horizontal="center"/>
    </xf>
    <xf numFmtId="171" fontId="5" fillId="0" borderId="0" xfId="1" applyNumberFormat="1" applyFont="1" applyAlignment="1">
      <alignment horizontal="center"/>
    </xf>
    <xf numFmtId="169" fontId="2" fillId="0" borderId="0" xfId="1" applyNumberFormat="1"/>
    <xf numFmtId="168" fontId="2" fillId="0" borderId="0" xfId="1" applyNumberFormat="1"/>
    <xf numFmtId="173" fontId="5" fillId="0" borderId="0" xfId="1" applyNumberFormat="1" applyFont="1" applyAlignment="1">
      <alignment horizontal="center"/>
    </xf>
    <xf numFmtId="175" fontId="2" fillId="0" borderId="0" xfId="1" applyNumberFormat="1"/>
    <xf numFmtId="2" fontId="2" fillId="0" borderId="22" xfId="1" applyNumberFormat="1" applyBorder="1" applyAlignment="1" applyProtection="1">
      <alignment horizontal="center" vertical="center" wrapText="1"/>
      <protection locked="0"/>
    </xf>
    <xf numFmtId="0" fontId="2" fillId="0" borderId="18" xfId="0" applyFont="1" applyBorder="1" applyAlignment="1" applyProtection="1">
      <alignment horizontal="left" vertical="center" wrapText="1"/>
      <protection locked="0"/>
    </xf>
    <xf numFmtId="184" fontId="5" fillId="0" borderId="0" xfId="1" applyNumberFormat="1" applyFont="1"/>
    <xf numFmtId="164" fontId="5" fillId="0" borderId="6" xfId="1" applyNumberFormat="1" applyFont="1" applyBorder="1" applyAlignment="1">
      <alignment horizontal="center" vertical="center" textRotation="90" wrapText="1"/>
    </xf>
    <xf numFmtId="186" fontId="2" fillId="0" borderId="0" xfId="1" applyNumberFormat="1"/>
    <xf numFmtId="4" fontId="2" fillId="0" borderId="5" xfId="1" applyNumberFormat="1" applyBorder="1" applyAlignment="1">
      <alignment vertical="center" wrapText="1"/>
    </xf>
    <xf numFmtId="187" fontId="5" fillId="0" borderId="0" xfId="1" applyNumberFormat="1" applyFont="1"/>
    <xf numFmtId="174" fontId="2" fillId="0" borderId="0" xfId="1" applyNumberFormat="1"/>
    <xf numFmtId="188" fontId="5" fillId="0" borderId="0" xfId="1" applyNumberFormat="1" applyFont="1"/>
    <xf numFmtId="189" fontId="5" fillId="0" borderId="0" xfId="1" applyNumberFormat="1" applyFont="1"/>
    <xf numFmtId="190" fontId="2" fillId="0" borderId="0" xfId="1" applyNumberFormat="1"/>
    <xf numFmtId="191" fontId="5" fillId="0" borderId="0" xfId="1" applyNumberFormat="1" applyFont="1" applyAlignment="1">
      <alignment horizontal="center"/>
    </xf>
    <xf numFmtId="0" fontId="2" fillId="0" borderId="0" xfId="1" applyAlignment="1">
      <alignment horizontal="center"/>
    </xf>
    <xf numFmtId="0" fontId="5" fillId="0" borderId="6" xfId="1" applyFont="1" applyBorder="1" applyAlignment="1">
      <alignment horizontal="center" vertical="center" textRotation="90" wrapText="1"/>
    </xf>
    <xf numFmtId="0" fontId="3" fillId="0" borderId="0" xfId="1" applyFont="1" applyAlignment="1">
      <alignment horizontal="center" vertical="center"/>
    </xf>
    <xf numFmtId="0" fontId="3" fillId="0" borderId="0" xfId="1" applyFont="1" applyAlignment="1">
      <alignment horizontal="center"/>
    </xf>
    <xf numFmtId="1" fontId="10" fillId="0" borderId="18" xfId="0" applyNumberFormat="1" applyFont="1" applyBorder="1" applyAlignment="1">
      <alignment horizontal="center" vertical="center" wrapText="1"/>
    </xf>
    <xf numFmtId="1" fontId="10" fillId="0" borderId="5" xfId="1" applyNumberFormat="1" applyFont="1" applyBorder="1" applyAlignment="1">
      <alignment horizontal="center" vertical="center" wrapText="1"/>
    </xf>
    <xf numFmtId="0" fontId="2" fillId="0" borderId="7" xfId="107" applyBorder="1" applyAlignment="1">
      <alignment horizontal="center" vertical="center" textRotation="90" wrapText="1"/>
    </xf>
    <xf numFmtId="0" fontId="2" fillId="0" borderId="18" xfId="107" applyBorder="1" applyAlignment="1">
      <alignment horizontal="center" vertical="center" textRotation="90" wrapText="1"/>
    </xf>
    <xf numFmtId="4" fontId="2" fillId="0" borderId="0" xfId="107" applyNumberFormat="1"/>
    <xf numFmtId="0" fontId="5" fillId="0" borderId="18" xfId="107" applyFont="1" applyBorder="1" applyAlignment="1">
      <alignment horizontal="center" vertical="center" wrapText="1"/>
    </xf>
    <xf numFmtId="49" fontId="5" fillId="0" borderId="18" xfId="107" applyNumberFormat="1" applyFont="1" applyBorder="1" applyAlignment="1">
      <alignment horizontal="center" vertical="center" wrapText="1"/>
    </xf>
    <xf numFmtId="0" fontId="3" fillId="0" borderId="0" xfId="0" applyFont="1" applyAlignment="1">
      <alignment horizontal="center"/>
    </xf>
    <xf numFmtId="0" fontId="2" fillId="0" borderId="0" xfId="5"/>
    <xf numFmtId="0" fontId="2" fillId="0" borderId="0" xfId="5" applyAlignment="1">
      <alignment horizontal="center"/>
    </xf>
    <xf numFmtId="166" fontId="2" fillId="0" borderId="0" xfId="5" applyNumberFormat="1"/>
    <xf numFmtId="173" fontId="2" fillId="0" borderId="0" xfId="5" applyNumberFormat="1"/>
    <xf numFmtId="168" fontId="2" fillId="0" borderId="0" xfId="5" applyNumberFormat="1"/>
    <xf numFmtId="192" fontId="2" fillId="0" borderId="0" xfId="5" applyNumberFormat="1"/>
    <xf numFmtId="2" fontId="2" fillId="0" borderId="0" xfId="5" applyNumberFormat="1"/>
    <xf numFmtId="0" fontId="3" fillId="0" borderId="0" xfId="5" applyFont="1" applyAlignment="1">
      <alignment horizontal="center"/>
    </xf>
    <xf numFmtId="0" fontId="4" fillId="0" borderId="0" xfId="1" applyFont="1"/>
    <xf numFmtId="1" fontId="5" fillId="0" borderId="0" xfId="5" applyNumberFormat="1" applyFont="1" applyAlignment="1">
      <alignment horizontal="center" vertical="top"/>
    </xf>
    <xf numFmtId="172" fontId="5" fillId="0" borderId="0" xfId="5" applyNumberFormat="1" applyFont="1" applyAlignment="1">
      <alignment horizontal="center" vertical="top"/>
    </xf>
    <xf numFmtId="171" fontId="5" fillId="0" borderId="0" xfId="5" applyNumberFormat="1" applyFont="1" applyAlignment="1">
      <alignment horizontal="center" vertical="top"/>
    </xf>
    <xf numFmtId="179" fontId="5" fillId="0" borderId="0" xfId="5" applyNumberFormat="1" applyFont="1" applyAlignment="1">
      <alignment horizontal="center" vertical="top"/>
    </xf>
    <xf numFmtId="172" fontId="5" fillId="0" borderId="24" xfId="5" applyNumberFormat="1" applyFont="1" applyBorder="1" applyAlignment="1">
      <alignment horizontal="center" vertical="top"/>
    </xf>
    <xf numFmtId="2" fontId="2" fillId="0" borderId="0" xfId="5" applyNumberFormat="1" applyAlignment="1">
      <alignment horizontal="center" vertical="center"/>
    </xf>
    <xf numFmtId="174" fontId="5" fillId="0" borderId="24" xfId="5" applyNumberFormat="1" applyFont="1" applyBorder="1" applyAlignment="1">
      <alignment horizontal="center" vertical="top"/>
    </xf>
    <xf numFmtId="170" fontId="5" fillId="0" borderId="24" xfId="5" applyNumberFormat="1" applyFont="1" applyBorder="1" applyAlignment="1">
      <alignment horizontal="center" vertical="top"/>
    </xf>
    <xf numFmtId="167" fontId="5" fillId="0" borderId="24" xfId="5" applyNumberFormat="1" applyFont="1" applyBorder="1" applyAlignment="1">
      <alignment horizontal="center" vertical="top"/>
    </xf>
    <xf numFmtId="171" fontId="5" fillId="0" borderId="24" xfId="5" applyNumberFormat="1" applyFont="1" applyBorder="1" applyAlignment="1">
      <alignment horizontal="center" vertical="top"/>
    </xf>
    <xf numFmtId="193" fontId="5" fillId="0" borderId="24" xfId="5" applyNumberFormat="1" applyFont="1" applyBorder="1" applyAlignment="1">
      <alignment horizontal="center" vertical="center"/>
    </xf>
    <xf numFmtId="0" fontId="5" fillId="0" borderId="7" xfId="5" applyFont="1" applyBorder="1" applyAlignment="1">
      <alignment horizontal="center" vertical="center" wrapText="1"/>
    </xf>
    <xf numFmtId="0" fontId="5" fillId="0" borderId="18" xfId="5" applyFont="1" applyBorder="1" applyAlignment="1">
      <alignment horizontal="center" vertical="center" textRotation="90" wrapText="1"/>
    </xf>
    <xf numFmtId="0" fontId="5" fillId="0" borderId="18" xfId="2" applyFont="1" applyBorder="1" applyAlignment="1">
      <alignment horizontal="center" vertical="center" textRotation="90" wrapText="1"/>
    </xf>
    <xf numFmtId="0" fontId="5" fillId="0" borderId="18" xfId="5" applyFont="1" applyBorder="1" applyAlignment="1">
      <alignment horizontal="center" vertical="center" wrapText="1"/>
    </xf>
    <xf numFmtId="2" fontId="5" fillId="0" borderId="18" xfId="3" applyNumberFormat="1" applyFont="1" applyBorder="1" applyAlignment="1">
      <alignment horizontal="center" vertical="center"/>
    </xf>
    <xf numFmtId="2" fontId="5" fillId="0" borderId="18" xfId="3" applyNumberFormat="1" applyFont="1" applyBorder="1" applyAlignment="1">
      <alignment horizontal="center" vertical="center" wrapText="1"/>
    </xf>
    <xf numFmtId="2" fontId="5" fillId="0" borderId="18" xfId="1" applyNumberFormat="1" applyFont="1" applyBorder="1" applyAlignment="1">
      <alignment horizontal="center" vertical="center" wrapText="1"/>
    </xf>
    <xf numFmtId="2" fontId="5" fillId="0" borderId="18" xfId="5" applyNumberFormat="1" applyFont="1" applyBorder="1" applyAlignment="1">
      <alignment horizontal="center" vertical="center" wrapText="1"/>
    </xf>
    <xf numFmtId="4" fontId="5" fillId="0" borderId="18" xfId="5" applyNumberFormat="1" applyFont="1" applyBorder="1" applyAlignment="1">
      <alignment horizontal="center" vertical="center" wrapText="1"/>
    </xf>
    <xf numFmtId="0" fontId="5" fillId="0" borderId="0" xfId="5" applyFont="1"/>
    <xf numFmtId="49" fontId="5" fillId="0" borderId="18" xfId="3" applyNumberFormat="1" applyFont="1" applyBorder="1" applyAlignment="1">
      <alignment horizontal="center" vertical="center"/>
    </xf>
    <xf numFmtId="0" fontId="5" fillId="0" borderId="18" xfId="3" applyFont="1" applyBorder="1" applyAlignment="1">
      <alignment horizontal="center" vertical="center" wrapText="1"/>
    </xf>
    <xf numFmtId="0" fontId="5" fillId="0" borderId="18" xfId="1" applyFont="1" applyBorder="1" applyAlignment="1">
      <alignment horizontal="center" vertical="center" wrapText="1"/>
    </xf>
    <xf numFmtId="1" fontId="5" fillId="0" borderId="18" xfId="1" applyNumberFormat="1" applyFont="1" applyBorder="1" applyAlignment="1">
      <alignment horizontal="center" vertical="center" wrapText="1"/>
    </xf>
    <xf numFmtId="1" fontId="5" fillId="0" borderId="18" xfId="5" applyNumberFormat="1" applyFont="1" applyBorder="1" applyAlignment="1">
      <alignment horizontal="center" vertical="center" wrapText="1"/>
    </xf>
    <xf numFmtId="194" fontId="5" fillId="0" borderId="18" xfId="512" applyNumberFormat="1" applyFont="1" applyBorder="1" applyAlignment="1">
      <alignment horizontal="center" vertical="center" wrapText="1"/>
    </xf>
    <xf numFmtId="0" fontId="5" fillId="0" borderId="18" xfId="3" applyFont="1" applyBorder="1" applyAlignment="1">
      <alignment horizontal="center" wrapText="1"/>
    </xf>
    <xf numFmtId="0" fontId="8" fillId="0" borderId="18" xfId="3" applyFont="1" applyBorder="1" applyAlignment="1">
      <alignment horizontal="center" vertical="center" wrapText="1"/>
    </xf>
    <xf numFmtId="0" fontId="2" fillId="0" borderId="18" xfId="3" applyFont="1" applyBorder="1" applyAlignment="1">
      <alignment horizontal="center" vertical="center" wrapText="1"/>
    </xf>
    <xf numFmtId="1" fontId="2" fillId="0" borderId="18" xfId="5" applyNumberFormat="1" applyBorder="1" applyAlignment="1">
      <alignment horizontal="center" vertical="center" wrapText="1"/>
    </xf>
    <xf numFmtId="4" fontId="2" fillId="0" borderId="18" xfId="5" applyNumberFormat="1" applyBorder="1" applyAlignment="1">
      <alignment horizontal="center" vertical="center" wrapText="1"/>
    </xf>
    <xf numFmtId="4" fontId="5" fillId="0" borderId="18" xfId="0" applyNumberFormat="1" applyFont="1" applyBorder="1" applyAlignment="1">
      <alignment horizontal="center" vertical="center" wrapText="1"/>
    </xf>
    <xf numFmtId="4" fontId="2" fillId="0" borderId="18" xfId="0" applyNumberFormat="1" applyFont="1" applyBorder="1" applyAlignment="1">
      <alignment horizontal="center" vertical="center" wrapText="1"/>
    </xf>
    <xf numFmtId="194" fontId="2" fillId="0" borderId="18" xfId="512" applyNumberFormat="1" applyFont="1" applyBorder="1" applyAlignment="1">
      <alignment horizontal="center" vertical="center" wrapText="1"/>
    </xf>
    <xf numFmtId="2" fontId="2" fillId="0" borderId="22" xfId="1" applyNumberFormat="1" applyBorder="1" applyAlignment="1">
      <alignment horizontal="center" vertical="center" wrapText="1"/>
    </xf>
    <xf numFmtId="2" fontId="2" fillId="0" borderId="19" xfId="1" applyNumberFormat="1" applyBorder="1" applyAlignment="1">
      <alignment horizontal="center" vertical="center" wrapText="1"/>
    </xf>
    <xf numFmtId="2" fontId="9" fillId="0" borderId="18" xfId="1" applyNumberFormat="1" applyFont="1" applyBorder="1" applyAlignment="1">
      <alignment horizontal="left" vertical="center" wrapText="1"/>
    </xf>
    <xf numFmtId="2" fontId="2" fillId="0" borderId="18" xfId="0" applyNumberFormat="1" applyFont="1" applyBorder="1" applyAlignment="1">
      <alignment horizontal="center" vertical="center" wrapText="1"/>
    </xf>
    <xf numFmtId="4" fontId="37" fillId="0" borderId="18" xfId="5" applyNumberFormat="1" applyFont="1" applyBorder="1" applyAlignment="1" applyProtection="1">
      <alignment horizontal="center" vertical="center"/>
      <protection locked="0"/>
    </xf>
    <xf numFmtId="1" fontId="10" fillId="0" borderId="18" xfId="5" applyNumberFormat="1" applyFont="1" applyBorder="1" applyAlignment="1" applyProtection="1">
      <alignment horizontal="center" vertical="center"/>
      <protection locked="0"/>
    </xf>
    <xf numFmtId="4" fontId="4" fillId="0" borderId="18" xfId="5" applyNumberFormat="1" applyFont="1" applyBorder="1" applyAlignment="1">
      <alignment horizontal="center" vertical="center" wrapText="1"/>
    </xf>
    <xf numFmtId="2" fontId="5" fillId="0" borderId="18" xfId="0" applyNumberFormat="1" applyFont="1" applyBorder="1" applyAlignment="1">
      <alignment horizontal="center" vertical="center" wrapText="1"/>
    </xf>
    <xf numFmtId="4" fontId="2" fillId="0" borderId="18" xfId="3" applyNumberFormat="1" applyFont="1" applyBorder="1" applyAlignment="1">
      <alignment horizontal="center" vertical="center"/>
    </xf>
    <xf numFmtId="4" fontId="2" fillId="0" borderId="18" xfId="1" applyNumberFormat="1" applyBorder="1" applyAlignment="1">
      <alignment horizontal="left" vertical="center" wrapText="1"/>
    </xf>
    <xf numFmtId="4" fontId="2" fillId="0" borderId="18" xfId="1" applyNumberFormat="1" applyBorder="1" applyAlignment="1">
      <alignment horizontal="center" vertical="center" wrapText="1"/>
    </xf>
    <xf numFmtId="49" fontId="2" fillId="0" borderId="18" xfId="5" applyNumberFormat="1" applyBorder="1" applyAlignment="1">
      <alignment horizontal="center" vertical="center" wrapText="1"/>
    </xf>
    <xf numFmtId="4" fontId="2" fillId="0" borderId="18" xfId="2" applyNumberFormat="1" applyBorder="1" applyAlignment="1">
      <alignment horizontal="center" vertical="center" wrapText="1"/>
    </xf>
    <xf numFmtId="4" fontId="2" fillId="0" borderId="18" xfId="1" applyNumberFormat="1" applyBorder="1" applyAlignment="1">
      <alignment vertical="center" wrapText="1"/>
    </xf>
    <xf numFmtId="2" fontId="2" fillId="0" borderId="18" xfId="5" applyNumberFormat="1" applyBorder="1" applyAlignment="1">
      <alignment horizontal="center" vertical="center" wrapText="1"/>
    </xf>
    <xf numFmtId="0" fontId="9" fillId="0" borderId="18" xfId="4" applyFont="1" applyBorder="1" applyAlignment="1" applyProtection="1">
      <alignment horizontal="left" vertical="center" wrapText="1"/>
      <protection locked="0"/>
    </xf>
    <xf numFmtId="4" fontId="5" fillId="0" borderId="21" xfId="5" applyNumberFormat="1" applyFont="1" applyBorder="1" applyAlignment="1">
      <alignment horizontal="center" vertical="center" wrapText="1"/>
    </xf>
    <xf numFmtId="2" fontId="2" fillId="0" borderId="18" xfId="1" applyNumberFormat="1" applyBorder="1" applyAlignment="1">
      <alignment vertical="center" wrapText="1"/>
    </xf>
    <xf numFmtId="49" fontId="5" fillId="0" borderId="18" xfId="3" applyNumberFormat="1" applyFont="1" applyBorder="1" applyAlignment="1">
      <alignment horizontal="center" vertical="center" wrapText="1"/>
    </xf>
    <xf numFmtId="49" fontId="5" fillId="0" borderId="18" xfId="5" applyNumberFormat="1" applyFont="1" applyBorder="1" applyAlignment="1">
      <alignment horizontal="center" vertical="center"/>
    </xf>
    <xf numFmtId="0" fontId="2" fillId="0" borderId="18" xfId="1" applyBorder="1" applyAlignment="1">
      <alignment horizontal="left" vertical="top" wrapText="1"/>
    </xf>
    <xf numFmtId="2" fontId="2" fillId="0" borderId="18" xfId="2" applyNumberFormat="1" applyBorder="1" applyAlignment="1">
      <alignment horizontal="center" vertical="center"/>
    </xf>
    <xf numFmtId="1" fontId="10" fillId="0" borderId="18" xfId="5" applyNumberFormat="1" applyFont="1" applyBorder="1" applyAlignment="1">
      <alignment horizontal="center" vertical="center" wrapText="1"/>
    </xf>
    <xf numFmtId="0" fontId="2" fillId="0" borderId="18" xfId="5" applyBorder="1" applyAlignment="1">
      <alignment horizontal="center" vertical="center"/>
    </xf>
    <xf numFmtId="1" fontId="2" fillId="0" borderId="19" xfId="6" applyNumberFormat="1" applyFont="1" applyBorder="1" applyAlignment="1">
      <alignment horizontal="center" vertical="center" wrapText="1"/>
    </xf>
    <xf numFmtId="2" fontId="9" fillId="0" borderId="18" xfId="1" applyNumberFormat="1" applyFont="1" applyBorder="1" applyAlignment="1">
      <alignment horizontal="center" vertical="center" wrapText="1"/>
    </xf>
    <xf numFmtId="0" fontId="2" fillId="0" borderId="0" xfId="5" applyAlignment="1">
      <alignment wrapText="1"/>
    </xf>
    <xf numFmtId="0" fontId="2" fillId="0" borderId="18" xfId="0" applyFont="1" applyBorder="1" applyAlignment="1" applyProtection="1">
      <alignment horizontal="center" vertical="center" wrapText="1"/>
      <protection locked="0"/>
    </xf>
    <xf numFmtId="4" fontId="38" fillId="0" borderId="18" xfId="5" applyNumberFormat="1" applyFont="1" applyBorder="1" applyAlignment="1" applyProtection="1">
      <alignment horizontal="center" vertical="center"/>
      <protection locked="0"/>
    </xf>
    <xf numFmtId="2" fontId="38" fillId="0" borderId="18" xfId="5" applyNumberFormat="1" applyFont="1" applyBorder="1" applyAlignment="1" applyProtection="1">
      <alignment horizontal="center" vertical="center"/>
      <protection locked="0"/>
    </xf>
    <xf numFmtId="195" fontId="2" fillId="0" borderId="0" xfId="5" applyNumberFormat="1"/>
    <xf numFmtId="4" fontId="2" fillId="0" borderId="0" xfId="5" applyNumberFormat="1"/>
    <xf numFmtId="175" fontId="2" fillId="0" borderId="0" xfId="5" applyNumberFormat="1"/>
    <xf numFmtId="196" fontId="2" fillId="0" borderId="0" xfId="5" applyNumberFormat="1"/>
    <xf numFmtId="197" fontId="2" fillId="0" borderId="0" xfId="5" applyNumberFormat="1"/>
    <xf numFmtId="198" fontId="2" fillId="0" borderId="0" xfId="5" applyNumberFormat="1"/>
    <xf numFmtId="199" fontId="2" fillId="0" borderId="0" xfId="5" applyNumberFormat="1"/>
    <xf numFmtId="174" fontId="2" fillId="0" borderId="0" xfId="5" applyNumberFormat="1"/>
    <xf numFmtId="172" fontId="2" fillId="0" borderId="0" xfId="5" applyNumberFormat="1"/>
    <xf numFmtId="170" fontId="2" fillId="0" borderId="0" xfId="5" applyNumberFormat="1"/>
    <xf numFmtId="0" fontId="5" fillId="0" borderId="19" xfId="5" applyFont="1" applyBorder="1" applyAlignment="1">
      <alignment horizontal="center" vertical="center"/>
    </xf>
    <xf numFmtId="2" fontId="5" fillId="0" borderId="21" xfId="5" applyNumberFormat="1" applyFont="1" applyBorder="1" applyAlignment="1">
      <alignment horizontal="center" vertical="center" wrapText="1"/>
    </xf>
    <xf numFmtId="0" fontId="39" fillId="0" borderId="0" xfId="3" applyFont="1"/>
    <xf numFmtId="0" fontId="5" fillId="0" borderId="0" xfId="3" applyFont="1" applyAlignment="1">
      <alignment horizontal="center" vertical="center" wrapText="1"/>
    </xf>
    <xf numFmtId="0" fontId="3" fillId="0" borderId="0" xfId="3" applyFont="1" applyAlignment="1">
      <alignment horizontal="center" vertical="center"/>
    </xf>
    <xf numFmtId="0" fontId="4" fillId="0" borderId="0" xfId="0" applyFont="1"/>
    <xf numFmtId="0" fontId="2" fillId="0" borderId="0" xfId="0" applyFont="1"/>
    <xf numFmtId="0" fontId="39" fillId="0" borderId="0" xfId="3" applyFont="1" applyAlignment="1">
      <alignment vertical="center"/>
    </xf>
    <xf numFmtId="0" fontId="41" fillId="0" borderId="18" xfId="3" applyFont="1" applyBorder="1" applyAlignment="1">
      <alignment horizontal="center" vertical="center" wrapText="1"/>
    </xf>
    <xf numFmtId="0" fontId="2" fillId="0" borderId="18" xfId="3" applyFont="1" applyBorder="1" applyAlignment="1">
      <alignment horizontal="center" vertical="center"/>
    </xf>
    <xf numFmtId="0" fontId="2" fillId="0" borderId="18" xfId="3" applyFont="1" applyBorder="1" applyAlignment="1">
      <alignment horizontal="center"/>
    </xf>
    <xf numFmtId="0" fontId="2" fillId="0" borderId="0" xfId="3" applyFont="1"/>
    <xf numFmtId="4" fontId="5" fillId="0" borderId="18" xfId="1" applyNumberFormat="1" applyFont="1" applyBorder="1" applyAlignment="1">
      <alignment horizontal="center" vertical="center" wrapText="1"/>
    </xf>
    <xf numFmtId="2" fontId="2" fillId="0" borderId="18" xfId="512" applyNumberFormat="1" applyFont="1" applyBorder="1" applyAlignment="1">
      <alignment horizontal="center" vertical="center" wrapText="1"/>
    </xf>
    <xf numFmtId="0" fontId="5" fillId="0" borderId="0" xfId="3" applyFont="1"/>
    <xf numFmtId="0" fontId="40" fillId="0" borderId="0" xfId="3" applyFont="1"/>
    <xf numFmtId="49" fontId="5" fillId="0" borderId="18" xfId="1" applyNumberFormat="1" applyFont="1" applyBorder="1" applyAlignment="1">
      <alignment horizontal="center" vertical="center"/>
    </xf>
    <xf numFmtId="4" fontId="2" fillId="0" borderId="18" xfId="1" applyNumberFormat="1" applyBorder="1" applyAlignment="1">
      <alignment horizontal="center" vertical="center"/>
    </xf>
    <xf numFmtId="49" fontId="2" fillId="0" borderId="0" xfId="107" applyNumberFormat="1"/>
    <xf numFmtId="0" fontId="2" fillId="0" borderId="0" xfId="107"/>
    <xf numFmtId="0" fontId="3" fillId="0" borderId="0" xfId="107" applyFont="1"/>
    <xf numFmtId="0" fontId="35" fillId="0" borderId="0" xfId="3" applyFont="1" applyAlignment="1">
      <alignment vertical="center"/>
    </xf>
    <xf numFmtId="0" fontId="46" fillId="0" borderId="0" xfId="0" applyFont="1"/>
    <xf numFmtId="0" fontId="47" fillId="0" borderId="0" xfId="3" applyFont="1"/>
    <xf numFmtId="0" fontId="4" fillId="0" borderId="0" xfId="3" applyFont="1"/>
    <xf numFmtId="196" fontId="2" fillId="0" borderId="0" xfId="0" applyNumberFormat="1" applyFont="1"/>
    <xf numFmtId="4" fontId="4" fillId="0" borderId="0" xfId="0" applyNumberFormat="1" applyFont="1"/>
    <xf numFmtId="194" fontId="2" fillId="0" borderId="18" xfId="512" applyNumberFormat="1" applyFont="1" applyBorder="1" applyAlignment="1">
      <alignment vertical="center" wrapText="1"/>
    </xf>
    <xf numFmtId="0" fontId="5" fillId="0" borderId="0" xfId="3" applyFont="1" applyAlignment="1">
      <alignment vertical="center"/>
    </xf>
    <xf numFmtId="2" fontId="2" fillId="0" borderId="18" xfId="3" applyNumberFormat="1" applyFont="1" applyBorder="1" applyAlignment="1">
      <alignment horizontal="center" vertical="center"/>
    </xf>
    <xf numFmtId="4" fontId="40" fillId="0" borderId="0" xfId="3" applyNumberFormat="1" applyFont="1"/>
    <xf numFmtId="0" fontId="41" fillId="0" borderId="19" xfId="3" applyFont="1" applyBorder="1" applyAlignment="1">
      <alignment horizontal="center" vertical="center" wrapText="1"/>
    </xf>
    <xf numFmtId="0" fontId="41" fillId="0" borderId="19" xfId="3" applyFont="1" applyBorder="1" applyAlignment="1">
      <alignment vertical="center" wrapText="1"/>
    </xf>
    <xf numFmtId="0" fontId="39" fillId="0" borderId="0" xfId="3" applyFont="1" applyAlignment="1">
      <alignment horizontal="center"/>
    </xf>
    <xf numFmtId="0" fontId="4" fillId="0" borderId="0" xfId="3" applyFont="1" applyAlignment="1">
      <alignment horizontal="center"/>
    </xf>
    <xf numFmtId="2" fontId="2" fillId="0" borderId="18" xfId="3" quotePrefix="1" applyNumberFormat="1" applyFont="1" applyBorder="1" applyAlignment="1">
      <alignment horizontal="center" vertical="center"/>
    </xf>
    <xf numFmtId="49" fontId="2" fillId="0" borderId="18" xfId="3" quotePrefix="1" applyNumberFormat="1" applyFont="1" applyBorder="1" applyAlignment="1">
      <alignment horizontal="center" vertical="center"/>
    </xf>
    <xf numFmtId="0" fontId="3" fillId="0" borderId="0" xfId="3" applyFont="1"/>
    <xf numFmtId="4" fontId="5" fillId="0" borderId="18" xfId="512" applyNumberFormat="1" applyFont="1" applyBorder="1" applyAlignment="1">
      <alignment horizontal="center" vertical="center" wrapText="1"/>
    </xf>
    <xf numFmtId="2" fontId="2" fillId="0" borderId="21" xfId="0" applyNumberFormat="1" applyFont="1" applyBorder="1" applyAlignment="1">
      <alignment horizontal="center" vertical="center" wrapText="1"/>
    </xf>
    <xf numFmtId="200" fontId="2" fillId="0" borderId="0" xfId="3" applyNumberFormat="1" applyFont="1"/>
    <xf numFmtId="4" fontId="2" fillId="0" borderId="0" xfId="3" applyNumberFormat="1" applyFont="1"/>
    <xf numFmtId="4" fontId="5" fillId="0" borderId="0" xfId="3" applyNumberFormat="1" applyFont="1"/>
    <xf numFmtId="49" fontId="48" fillId="0" borderId="0" xfId="108" applyNumberFormat="1" applyFont="1" applyAlignment="1">
      <alignment horizontal="center" vertical="center"/>
    </xf>
    <xf numFmtId="0" fontId="2" fillId="0" borderId="0" xfId="108" applyAlignment="1">
      <alignment wrapText="1"/>
    </xf>
    <xf numFmtId="4" fontId="48" fillId="0" borderId="0" xfId="108" applyNumberFormat="1" applyFont="1" applyAlignment="1">
      <alignment horizontal="center" vertical="center" wrapText="1"/>
    </xf>
    <xf numFmtId="4" fontId="2" fillId="0" borderId="0" xfId="108" applyNumberFormat="1"/>
    <xf numFmtId="0" fontId="2" fillId="0" borderId="0" xfId="108"/>
    <xf numFmtId="4" fontId="49" fillId="0" borderId="18" xfId="108" applyNumberFormat="1" applyFont="1" applyBorder="1" applyAlignment="1">
      <alignment horizontal="center" vertical="center" wrapText="1"/>
    </xf>
    <xf numFmtId="0" fontId="49" fillId="0" borderId="18" xfId="108" applyFont="1" applyBorder="1" applyAlignment="1">
      <alignment horizontal="center" vertical="center" wrapText="1"/>
    </xf>
    <xf numFmtId="199" fontId="2" fillId="0" borderId="0" xfId="108" applyNumberFormat="1" applyAlignment="1">
      <alignment vertical="center"/>
    </xf>
    <xf numFmtId="49" fontId="48" fillId="0" borderId="22" xfId="0" applyNumberFormat="1" applyFont="1" applyBorder="1" applyAlignment="1">
      <alignment horizontal="center" vertical="center"/>
    </xf>
    <xf numFmtId="4" fontId="48" fillId="0" borderId="18" xfId="0" applyNumberFormat="1" applyFont="1" applyBorder="1" applyAlignment="1">
      <alignment horizontal="center"/>
    </xf>
    <xf numFmtId="4" fontId="48" fillId="0" borderId="18" xfId="108" applyNumberFormat="1" applyFont="1" applyBorder="1" applyAlignment="1">
      <alignment horizontal="center"/>
    </xf>
    <xf numFmtId="4" fontId="48" fillId="0" borderId="18" xfId="0" applyNumberFormat="1" applyFont="1" applyBorder="1" applyAlignment="1">
      <alignment horizontal="center" wrapText="1"/>
    </xf>
    <xf numFmtId="49" fontId="48" fillId="0" borderId="31" xfId="0" applyNumberFormat="1" applyFont="1" applyBorder="1" applyAlignment="1">
      <alignment horizontal="center" vertical="center"/>
    </xf>
    <xf numFmtId="0" fontId="2" fillId="0" borderId="18" xfId="108" applyBorder="1" applyAlignment="1">
      <alignment horizontal="left" vertical="center" wrapText="1" indent="3"/>
    </xf>
    <xf numFmtId="0" fontId="2" fillId="0" borderId="18" xfId="108" applyBorder="1" applyAlignment="1">
      <alignment horizontal="left" vertical="center" wrapText="1" indent="5"/>
    </xf>
    <xf numFmtId="0" fontId="2" fillId="0" borderId="18" xfId="0" applyFont="1" applyBorder="1" applyAlignment="1">
      <alignment horizontal="left" vertical="center" wrapText="1" indent="7"/>
    </xf>
    <xf numFmtId="0" fontId="2" fillId="0" borderId="18" xfId="0" applyFont="1" applyBorder="1" applyAlignment="1">
      <alignment horizontal="left" vertical="center" wrapText="1" indent="1"/>
    </xf>
    <xf numFmtId="199" fontId="50" fillId="0" borderId="0" xfId="108" applyNumberFormat="1" applyFont="1" applyAlignment="1">
      <alignment vertical="center"/>
    </xf>
    <xf numFmtId="0" fontId="2" fillId="0" borderId="32" xfId="0" applyFont="1" applyBorder="1" applyAlignment="1">
      <alignment horizontal="left" vertical="center" wrapText="1" indent="1"/>
    </xf>
    <xf numFmtId="4" fontId="48" fillId="0" borderId="18" xfId="108" applyNumberFormat="1" applyFont="1" applyBorder="1" applyAlignment="1">
      <alignment horizontal="center" wrapText="1"/>
    </xf>
    <xf numFmtId="4" fontId="48" fillId="0" borderId="7" xfId="108" applyNumberFormat="1" applyFont="1" applyBorder="1" applyAlignment="1">
      <alignment horizontal="center" wrapText="1"/>
    </xf>
    <xf numFmtId="189" fontId="48" fillId="0" borderId="29" xfId="108" applyNumberFormat="1" applyFont="1" applyBorder="1" applyAlignment="1">
      <alignment horizontal="center" wrapText="1"/>
    </xf>
    <xf numFmtId="4" fontId="48" fillId="0" borderId="0" xfId="108" applyNumberFormat="1" applyFont="1" applyAlignment="1">
      <alignment horizontal="center" wrapText="1"/>
    </xf>
    <xf numFmtId="0" fontId="2" fillId="0" borderId="18" xfId="0" applyFont="1" applyBorder="1" applyAlignment="1">
      <alignment vertical="center"/>
    </xf>
    <xf numFmtId="0" fontId="2" fillId="0" borderId="18" xfId="108" applyBorder="1" applyAlignment="1">
      <alignment horizontal="left" vertical="center" indent="7"/>
    </xf>
    <xf numFmtId="199" fontId="50" fillId="25" borderId="0" xfId="108" applyNumberFormat="1" applyFont="1" applyFill="1" applyAlignment="1">
      <alignment vertical="center"/>
    </xf>
    <xf numFmtId="4" fontId="48" fillId="0" borderId="32" xfId="0" applyNumberFormat="1" applyFont="1" applyBorder="1" applyAlignment="1">
      <alignment horizontal="center" wrapText="1"/>
    </xf>
    <xf numFmtId="4" fontId="48" fillId="0" borderId="32" xfId="108" applyNumberFormat="1" applyFont="1" applyBorder="1" applyAlignment="1">
      <alignment horizontal="center" wrapText="1"/>
    </xf>
    <xf numFmtId="196" fontId="48" fillId="0" borderId="0" xfId="108" applyNumberFormat="1" applyFont="1" applyAlignment="1">
      <alignment horizontal="center" vertical="center" wrapText="1"/>
    </xf>
    <xf numFmtId="49" fontId="49" fillId="0" borderId="34" xfId="108" applyNumberFormat="1" applyFont="1" applyBorder="1" applyAlignment="1">
      <alignment horizontal="left" vertical="center"/>
    </xf>
    <xf numFmtId="201" fontId="48" fillId="0" borderId="0" xfId="108" applyNumberFormat="1" applyFont="1" applyAlignment="1">
      <alignment horizontal="center" vertical="center" wrapText="1"/>
    </xf>
    <xf numFmtId="202" fontId="48" fillId="0" borderId="0" xfId="108" applyNumberFormat="1" applyFont="1" applyAlignment="1">
      <alignment horizontal="center" vertical="center" wrapText="1"/>
    </xf>
    <xf numFmtId="10" fontId="2" fillId="0" borderId="0" xfId="108" applyNumberFormat="1"/>
    <xf numFmtId="4" fontId="2" fillId="0" borderId="0" xfId="108" applyNumberFormat="1" applyAlignment="1">
      <alignment horizontal="center" vertical="center" wrapText="1"/>
    </xf>
    <xf numFmtId="0" fontId="5" fillId="0" borderId="18" xfId="108" applyFont="1" applyBorder="1" applyAlignment="1">
      <alignment horizontal="center" vertical="center" wrapText="1"/>
    </xf>
    <xf numFmtId="0" fontId="2" fillId="24" borderId="0" xfId="108" applyFill="1"/>
    <xf numFmtId="0" fontId="2" fillId="0" borderId="0" xfId="514" applyFont="1"/>
    <xf numFmtId="0" fontId="44" fillId="0" borderId="0" xfId="514" applyFont="1"/>
    <xf numFmtId="0" fontId="44" fillId="0" borderId="0" xfId="108" applyFont="1" applyAlignment="1">
      <alignment horizontal="right"/>
    </xf>
    <xf numFmtId="0" fontId="5" fillId="0" borderId="0" xfId="514" applyFont="1" applyAlignment="1">
      <alignment wrapText="1"/>
    </xf>
    <xf numFmtId="0" fontId="47" fillId="24" borderId="0" xfId="514" applyFont="1" applyFill="1" applyAlignment="1">
      <alignment horizontal="center" vertical="top"/>
    </xf>
    <xf numFmtId="0" fontId="52" fillId="24" borderId="0" xfId="514" applyFont="1" applyFill="1" applyAlignment="1">
      <alignment horizontal="center" vertical="top"/>
    </xf>
    <xf numFmtId="0" fontId="47" fillId="24" borderId="0" xfId="514" applyFont="1" applyFill="1" applyAlignment="1">
      <alignment vertical="top"/>
    </xf>
    <xf numFmtId="0" fontId="39" fillId="24" borderId="0" xfId="514" applyFont="1" applyFill="1" applyAlignment="1">
      <alignment horizontal="center" vertical="top"/>
    </xf>
    <xf numFmtId="4" fontId="5" fillId="0" borderId="18" xfId="108" applyNumberFormat="1" applyFont="1" applyBorder="1" applyAlignment="1">
      <alignment horizontal="center" vertical="center" wrapText="1"/>
    </xf>
    <xf numFmtId="0" fontId="2" fillId="0" borderId="0" xfId="5" applyAlignment="1">
      <alignment horizontal="center" vertical="center"/>
    </xf>
    <xf numFmtId="0" fontId="5" fillId="0" borderId="0" xfId="113" applyFont="1" applyAlignment="1">
      <alignment horizontal="center"/>
    </xf>
    <xf numFmtId="0" fontId="5" fillId="0" borderId="0" xfId="5" applyFont="1" applyAlignment="1">
      <alignment horizontal="center"/>
    </xf>
    <xf numFmtId="49" fontId="2" fillId="0" borderId="0" xfId="5" applyNumberFormat="1"/>
    <xf numFmtId="0" fontId="2" fillId="0" borderId="0" xfId="5" applyAlignment="1">
      <alignment vertical="center"/>
    </xf>
    <xf numFmtId="168" fontId="2" fillId="0" borderId="0" xfId="5" applyNumberFormat="1" applyAlignment="1">
      <alignment vertical="center"/>
    </xf>
    <xf numFmtId="172" fontId="2" fillId="0" borderId="0" xfId="5" applyNumberFormat="1" applyAlignment="1">
      <alignment vertical="center"/>
    </xf>
    <xf numFmtId="167" fontId="2" fillId="0" borderId="0" xfId="5" applyNumberFormat="1" applyAlignment="1">
      <alignment vertical="center"/>
    </xf>
    <xf numFmtId="4" fontId="2" fillId="0" borderId="0" xfId="5" applyNumberFormat="1" applyAlignment="1">
      <alignment horizontal="center" vertical="center"/>
    </xf>
    <xf numFmtId="175" fontId="2" fillId="0" borderId="0" xfId="5" applyNumberFormat="1" applyAlignment="1">
      <alignment horizontal="center" vertical="center"/>
    </xf>
    <xf numFmtId="171" fontId="2" fillId="0" borderId="0" xfId="5" applyNumberFormat="1" applyAlignment="1">
      <alignment horizontal="center" vertical="center"/>
    </xf>
    <xf numFmtId="167" fontId="2" fillId="0" borderId="0" xfId="5" applyNumberFormat="1" applyAlignment="1">
      <alignment horizontal="center" vertical="center"/>
    </xf>
    <xf numFmtId="171" fontId="2" fillId="0" borderId="0" xfId="5" applyNumberFormat="1" applyAlignment="1">
      <alignment vertical="center"/>
    </xf>
    <xf numFmtId="0" fontId="5" fillId="0" borderId="18" xfId="115" applyFont="1" applyBorder="1" applyAlignment="1">
      <alignment horizontal="center" vertical="center" wrapText="1"/>
    </xf>
    <xf numFmtId="0" fontId="5" fillId="0" borderId="18" xfId="115" applyFont="1" applyBorder="1" applyAlignment="1">
      <alignment horizontal="center" vertical="center" textRotation="90" wrapText="1"/>
    </xf>
    <xf numFmtId="0" fontId="2" fillId="0" borderId="18" xfId="115" applyFont="1" applyBorder="1" applyAlignment="1">
      <alignment horizontal="center" vertical="center"/>
    </xf>
    <xf numFmtId="49" fontId="2" fillId="0" borderId="18" xfId="115" applyNumberFormat="1" applyFont="1" applyBorder="1" applyAlignment="1">
      <alignment horizontal="center" vertical="center"/>
    </xf>
    <xf numFmtId="189" fontId="5" fillId="0" borderId="18" xfId="5" applyNumberFormat="1" applyFont="1" applyBorder="1" applyAlignment="1">
      <alignment horizontal="center" vertical="center" wrapText="1"/>
    </xf>
    <xf numFmtId="0" fontId="2" fillId="0" borderId="18" xfId="5" applyBorder="1" applyAlignment="1">
      <alignment horizontal="center" vertical="center" wrapText="1"/>
    </xf>
    <xf numFmtId="189" fontId="2" fillId="0" borderId="18" xfId="5" applyNumberFormat="1" applyBorder="1" applyAlignment="1">
      <alignment horizontal="center" vertical="center" wrapText="1"/>
    </xf>
    <xf numFmtId="0" fontId="2" fillId="0" borderId="18" xfId="5" applyBorder="1" applyAlignment="1">
      <alignment vertical="center" wrapText="1"/>
    </xf>
    <xf numFmtId="4" fontId="2" fillId="0" borderId="18" xfId="5" applyNumberFormat="1" applyBorder="1" applyAlignment="1">
      <alignment horizontal="left" vertical="center" wrapText="1"/>
    </xf>
    <xf numFmtId="4" fontId="2" fillId="0" borderId="18" xfId="5" applyNumberFormat="1" applyBorder="1" applyAlignment="1">
      <alignment vertical="center" wrapText="1"/>
    </xf>
    <xf numFmtId="4" fontId="5" fillId="0" borderId="18" xfId="2" applyNumberFormat="1" applyFont="1" applyBorder="1" applyAlignment="1">
      <alignment horizontal="center" vertical="center" wrapText="1"/>
    </xf>
    <xf numFmtId="189" fontId="5" fillId="0" borderId="18" xfId="2" applyNumberFormat="1" applyFont="1" applyBorder="1" applyAlignment="1">
      <alignment horizontal="center" vertical="center" wrapText="1"/>
    </xf>
    <xf numFmtId="0" fontId="2" fillId="0" borderId="18" xfId="5" applyBorder="1" applyAlignment="1">
      <alignment horizontal="left" vertical="top" wrapText="1"/>
    </xf>
    <xf numFmtId="0" fontId="2" fillId="0" borderId="18" xfId="5" applyBorder="1" applyAlignment="1">
      <alignment horizontal="left" vertical="center" wrapText="1"/>
    </xf>
    <xf numFmtId="4" fontId="2" fillId="0" borderId="18" xfId="5" applyNumberFormat="1" applyBorder="1" applyAlignment="1" applyProtection="1">
      <alignment horizontal="center" vertical="center" wrapText="1"/>
      <protection locked="0"/>
    </xf>
    <xf numFmtId="4" fontId="2" fillId="0" borderId="18" xfId="5" applyNumberFormat="1" applyBorder="1" applyAlignment="1" applyProtection="1">
      <alignment horizontal="center" vertical="center"/>
      <protection locked="0"/>
    </xf>
    <xf numFmtId="189" fontId="38" fillId="0" borderId="18" xfId="5" applyNumberFormat="1" applyFont="1" applyBorder="1" applyAlignment="1" applyProtection="1">
      <alignment horizontal="center" vertical="center"/>
      <protection locked="0"/>
    </xf>
    <xf numFmtId="2" fontId="2" fillId="0" borderId="0" xfId="5" applyNumberFormat="1" applyAlignment="1">
      <alignment horizontal="center" vertical="center" wrapText="1"/>
    </xf>
    <xf numFmtId="0" fontId="5" fillId="0" borderId="0" xfId="0" applyFont="1" applyAlignment="1">
      <alignment horizontal="center"/>
    </xf>
    <xf numFmtId="177" fontId="5" fillId="0" borderId="18" xfId="1" applyNumberFormat="1" applyFont="1" applyBorder="1" applyAlignment="1">
      <alignment horizontal="center" vertical="center" wrapText="1"/>
    </xf>
    <xf numFmtId="4" fontId="38" fillId="0" borderId="18" xfId="1" applyNumberFormat="1" applyFont="1" applyBorder="1" applyAlignment="1" applyProtection="1">
      <alignment horizontal="center" vertical="center"/>
      <protection locked="0"/>
    </xf>
    <xf numFmtId="4" fontId="2" fillId="0" borderId="21" xfId="1" applyNumberFormat="1" applyBorder="1" applyAlignment="1">
      <alignment horizontal="center" vertical="center" wrapText="1"/>
    </xf>
    <xf numFmtId="2" fontId="2" fillId="0" borderId="18" xfId="1" applyNumberFormat="1" applyBorder="1" applyAlignment="1">
      <alignment horizontal="center" vertical="center"/>
    </xf>
    <xf numFmtId="2" fontId="2" fillId="0" borderId="21" xfId="1" applyNumberFormat="1" applyBorder="1" applyAlignment="1">
      <alignment horizontal="center" vertical="center" wrapText="1"/>
    </xf>
    <xf numFmtId="2" fontId="3" fillId="0" borderId="18" xfId="5" applyNumberFormat="1" applyFont="1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1" fontId="5" fillId="0" borderId="0" xfId="5" applyNumberFormat="1" applyFont="1" applyAlignment="1">
      <alignment horizontal="center" vertical="center"/>
    </xf>
    <xf numFmtId="172" fontId="5" fillId="0" borderId="24" xfId="5" applyNumberFormat="1" applyFont="1" applyBorder="1" applyAlignment="1">
      <alignment horizontal="center" vertical="center"/>
    </xf>
    <xf numFmtId="167" fontId="3" fillId="0" borderId="18" xfId="5" applyNumberFormat="1" applyFont="1" applyBorder="1" applyAlignment="1">
      <alignment horizontal="center" vertical="center"/>
    </xf>
    <xf numFmtId="167" fontId="4" fillId="0" borderId="18" xfId="5" applyNumberFormat="1" applyFont="1" applyBorder="1" applyAlignment="1">
      <alignment horizontal="center" vertical="center"/>
    </xf>
    <xf numFmtId="4" fontId="0" fillId="0" borderId="0" xfId="0" applyNumberFormat="1"/>
    <xf numFmtId="0" fontId="51" fillId="0" borderId="0" xfId="113" applyFont="1"/>
    <xf numFmtId="0" fontId="5" fillId="0" borderId="0" xfId="0" applyFont="1"/>
    <xf numFmtId="0" fontId="42" fillId="0" borderId="0" xfId="3" applyFont="1" applyAlignment="1">
      <alignment vertical="center"/>
    </xf>
    <xf numFmtId="0" fontId="9" fillId="0" borderId="0" xfId="3" applyFont="1" applyAlignment="1">
      <alignment vertical="top"/>
    </xf>
    <xf numFmtId="189" fontId="5" fillId="0" borderId="0" xfId="5" applyNumberFormat="1" applyFont="1"/>
    <xf numFmtId="4" fontId="9" fillId="0" borderId="0" xfId="3" applyNumberFormat="1" applyFont="1" applyAlignment="1">
      <alignment vertical="top"/>
    </xf>
    <xf numFmtId="2" fontId="3" fillId="0" borderId="0" xfId="5" applyNumberFormat="1" applyFont="1" applyAlignment="1">
      <alignment horizontal="center"/>
    </xf>
    <xf numFmtId="0" fontId="5" fillId="0" borderId="24" xfId="516" applyFont="1" applyBorder="1"/>
    <xf numFmtId="0" fontId="5" fillId="0" borderId="0" xfId="516" applyFont="1" applyAlignment="1">
      <alignment horizontal="center"/>
    </xf>
    <xf numFmtId="49" fontId="2" fillId="0" borderId="18" xfId="117" applyNumberFormat="1" applyFont="1" applyBorder="1" applyAlignment="1">
      <alignment horizontal="center" vertical="center"/>
    </xf>
    <xf numFmtId="0" fontId="5" fillId="0" borderId="18" xfId="5" applyFont="1" applyBorder="1" applyAlignment="1">
      <alignment horizontal="center" vertical="center"/>
    </xf>
    <xf numFmtId="0" fontId="5" fillId="0" borderId="0" xfId="0" applyFont="1" applyAlignment="1">
      <alignment horizontal="center" wrapText="1"/>
    </xf>
    <xf numFmtId="0" fontId="5" fillId="0" borderId="0" xfId="0" applyFont="1" applyAlignment="1">
      <alignment wrapText="1"/>
    </xf>
    <xf numFmtId="4" fontId="4" fillId="0" borderId="0" xfId="1" applyNumberFormat="1" applyFont="1"/>
    <xf numFmtId="0" fontId="4" fillId="0" borderId="0" xfId="5" applyFont="1" applyAlignment="1">
      <alignment horizontal="left"/>
    </xf>
    <xf numFmtId="2" fontId="4" fillId="0" borderId="0" xfId="5" applyNumberFormat="1" applyFont="1" applyAlignment="1">
      <alignment horizontal="left"/>
    </xf>
    <xf numFmtId="4" fontId="4" fillId="0" borderId="0" xfId="5" applyNumberFormat="1" applyFont="1" applyAlignment="1">
      <alignment horizontal="left"/>
    </xf>
    <xf numFmtId="4" fontId="5" fillId="0" borderId="0" xfId="113" applyNumberFormat="1" applyFont="1" applyAlignment="1">
      <alignment horizontal="center"/>
    </xf>
    <xf numFmtId="193" fontId="2" fillId="0" borderId="0" xfId="5" applyNumberFormat="1" applyAlignment="1">
      <alignment horizontal="center" vertical="center"/>
    </xf>
    <xf numFmtId="193" fontId="5" fillId="0" borderId="0" xfId="5" applyNumberFormat="1" applyFont="1" applyAlignment="1">
      <alignment horizontal="center" vertical="center"/>
    </xf>
    <xf numFmtId="0" fontId="9" fillId="0" borderId="0" xfId="5" applyFont="1"/>
    <xf numFmtId="2" fontId="2" fillId="0" borderId="18" xfId="5" applyNumberFormat="1" applyBorder="1" applyAlignment="1">
      <alignment horizontal="center" vertical="center"/>
    </xf>
    <xf numFmtId="0" fontId="2" fillId="0" borderId="0" xfId="0" applyFont="1" applyAlignment="1">
      <alignment horizontal="center"/>
    </xf>
    <xf numFmtId="0" fontId="53" fillId="0" borderId="0" xfId="115" applyFont="1" applyAlignment="1">
      <alignment horizontal="center" vertical="center" wrapText="1"/>
    </xf>
    <xf numFmtId="49" fontId="53" fillId="0" borderId="0" xfId="115" applyNumberFormat="1" applyFont="1" applyAlignment="1">
      <alignment horizontal="center" vertical="center"/>
    </xf>
    <xf numFmtId="49" fontId="55" fillId="0" borderId="31" xfId="108" applyNumberFormat="1" applyFont="1" applyBorder="1" applyAlignment="1">
      <alignment horizontal="center" vertical="center"/>
    </xf>
    <xf numFmtId="0" fontId="55" fillId="0" borderId="32" xfId="108" applyFont="1" applyBorder="1" applyAlignment="1">
      <alignment horizontal="center" vertical="center" wrapText="1"/>
    </xf>
    <xf numFmtId="0" fontId="3" fillId="0" borderId="0" xfId="0" applyFont="1" applyAlignment="1">
      <alignment horizontal="center"/>
    </xf>
    <xf numFmtId="0" fontId="35" fillId="0" borderId="0" xfId="3" applyFont="1" applyAlignment="1">
      <alignment horizontal="center" vertical="center"/>
    </xf>
    <xf numFmtId="0" fontId="2" fillId="0" borderId="0" xfId="3" applyFont="1" applyAlignment="1">
      <alignment horizontal="center" vertical="top"/>
    </xf>
    <xf numFmtId="0" fontId="5" fillId="0" borderId="1" xfId="1" applyFont="1" applyBorder="1" applyAlignment="1">
      <alignment horizontal="center" vertical="center" wrapText="1"/>
    </xf>
    <xf numFmtId="0" fontId="5" fillId="0" borderId="6" xfId="1" applyFont="1" applyBorder="1" applyAlignment="1">
      <alignment horizontal="center" vertical="center" wrapText="1"/>
    </xf>
    <xf numFmtId="0" fontId="5" fillId="0" borderId="7" xfId="1" applyFont="1" applyBorder="1" applyAlignment="1">
      <alignment horizontal="center" vertical="center" wrapText="1"/>
    </xf>
    <xf numFmtId="0" fontId="5" fillId="0" borderId="1" xfId="1" applyFont="1" applyBorder="1" applyAlignment="1">
      <alignment horizontal="center" vertical="center" textRotation="90" wrapText="1"/>
    </xf>
    <xf numFmtId="0" fontId="5" fillId="0" borderId="6" xfId="1" applyFont="1" applyBorder="1" applyAlignment="1">
      <alignment horizontal="center" vertical="center" textRotation="90" wrapText="1"/>
    </xf>
    <xf numFmtId="0" fontId="5" fillId="0" borderId="7" xfId="1" applyFont="1" applyBorder="1" applyAlignment="1">
      <alignment horizontal="center" vertical="center" textRotation="90" wrapText="1"/>
    </xf>
    <xf numFmtId="0" fontId="5" fillId="0" borderId="23" xfId="107" applyFont="1" applyBorder="1" applyAlignment="1">
      <alignment horizontal="center" vertical="center" wrapText="1"/>
    </xf>
    <xf numFmtId="0" fontId="5" fillId="0" borderId="7" xfId="107" applyFont="1" applyBorder="1" applyAlignment="1">
      <alignment horizontal="center" vertical="center" wrapText="1"/>
    </xf>
    <xf numFmtId="0" fontId="5" fillId="0" borderId="19" xfId="107" applyFont="1" applyBorder="1" applyAlignment="1">
      <alignment horizontal="center" vertical="center" wrapText="1"/>
    </xf>
    <xf numFmtId="0" fontId="5" fillId="0" borderId="20" xfId="107" applyFont="1" applyBorder="1" applyAlignment="1">
      <alignment horizontal="center" vertical="center" wrapText="1"/>
    </xf>
    <xf numFmtId="0" fontId="5" fillId="0" borderId="21" xfId="107" applyFont="1" applyBorder="1" applyAlignment="1">
      <alignment horizontal="center" vertical="center" wrapText="1"/>
    </xf>
    <xf numFmtId="0" fontId="5" fillId="0" borderId="2" xfId="1" applyFont="1" applyBorder="1" applyAlignment="1">
      <alignment horizontal="center" vertical="center" wrapText="1"/>
    </xf>
    <xf numFmtId="0" fontId="5" fillId="0" borderId="3" xfId="1" applyFont="1" applyBorder="1" applyAlignment="1">
      <alignment horizontal="center" vertical="center" wrapText="1"/>
    </xf>
    <xf numFmtId="0" fontId="5" fillId="0" borderId="4" xfId="1" applyFont="1" applyBorder="1" applyAlignment="1">
      <alignment horizontal="center" vertical="center" wrapText="1"/>
    </xf>
    <xf numFmtId="0" fontId="5" fillId="0" borderId="20" xfId="1" applyFont="1" applyBorder="1" applyAlignment="1">
      <alignment horizontal="center" vertical="center" wrapText="1"/>
    </xf>
    <xf numFmtId="0" fontId="5" fillId="0" borderId="25" xfId="5" applyFont="1" applyBorder="1" applyAlignment="1">
      <alignment horizontal="center" vertical="center" wrapText="1"/>
    </xf>
    <xf numFmtId="0" fontId="5" fillId="0" borderId="27" xfId="5" applyFont="1" applyBorder="1" applyAlignment="1">
      <alignment horizontal="center" vertical="center" wrapText="1"/>
    </xf>
    <xf numFmtId="0" fontId="5" fillId="0" borderId="18" xfId="5" applyFont="1" applyBorder="1" applyAlignment="1">
      <alignment horizontal="center" vertical="center" wrapText="1"/>
    </xf>
    <xf numFmtId="0" fontId="5" fillId="0" borderId="1" xfId="5" applyFont="1" applyBorder="1" applyAlignment="1">
      <alignment horizontal="center" vertical="center" wrapText="1"/>
    </xf>
    <xf numFmtId="0" fontId="5" fillId="0" borderId="7" xfId="5" applyFont="1" applyBorder="1" applyAlignment="1">
      <alignment horizontal="center" vertical="center" wrapText="1"/>
    </xf>
    <xf numFmtId="0" fontId="5" fillId="0" borderId="19" xfId="5" applyFont="1" applyBorder="1" applyAlignment="1">
      <alignment horizontal="center" vertical="center" wrapText="1"/>
    </xf>
    <xf numFmtId="0" fontId="5" fillId="0" borderId="20" xfId="5" applyFont="1" applyBorder="1" applyAlignment="1">
      <alignment horizontal="center" vertical="center" wrapText="1"/>
    </xf>
    <xf numFmtId="0" fontId="5" fillId="0" borderId="21" xfId="5" applyFont="1" applyBorder="1" applyAlignment="1">
      <alignment horizontal="center" vertical="center" wrapText="1"/>
    </xf>
    <xf numFmtId="0" fontId="3" fillId="0" borderId="0" xfId="107" applyFont="1" applyAlignment="1">
      <alignment horizontal="center"/>
    </xf>
    <xf numFmtId="0" fontId="42" fillId="0" borderId="0" xfId="3" applyFont="1" applyAlignment="1">
      <alignment horizontal="center" vertical="center"/>
    </xf>
    <xf numFmtId="0" fontId="43" fillId="0" borderId="0" xfId="3" applyFont="1" applyAlignment="1">
      <alignment horizontal="center" vertical="center"/>
    </xf>
    <xf numFmtId="0" fontId="9" fillId="0" borderId="0" xfId="3" applyFont="1" applyAlignment="1">
      <alignment horizontal="center" vertical="top"/>
    </xf>
    <xf numFmtId="1" fontId="5" fillId="0" borderId="0" xfId="5" applyNumberFormat="1" applyFont="1" applyAlignment="1">
      <alignment horizontal="center" vertical="top"/>
    </xf>
    <xf numFmtId="0" fontId="5" fillId="0" borderId="6" xfId="5" applyFont="1" applyBorder="1" applyAlignment="1">
      <alignment horizontal="center" vertical="center" wrapText="1"/>
    </xf>
    <xf numFmtId="0" fontId="5" fillId="0" borderId="1" xfId="5" applyFont="1" applyBorder="1" applyAlignment="1">
      <alignment horizontal="center" vertical="center" textRotation="90" wrapText="1"/>
    </xf>
    <xf numFmtId="0" fontId="5" fillId="0" borderId="6" xfId="5" applyFont="1" applyBorder="1" applyAlignment="1">
      <alignment horizontal="center" vertical="center" textRotation="90" wrapText="1"/>
    </xf>
    <xf numFmtId="0" fontId="5" fillId="0" borderId="7" xfId="5" applyFont="1" applyBorder="1" applyAlignment="1">
      <alignment horizontal="center" vertical="center" textRotation="90" wrapText="1"/>
    </xf>
    <xf numFmtId="0" fontId="5" fillId="0" borderId="26" xfId="5" applyFont="1" applyBorder="1" applyAlignment="1">
      <alignment horizontal="center" vertical="center" wrapText="1"/>
    </xf>
    <xf numFmtId="0" fontId="5" fillId="0" borderId="28" xfId="5" applyFont="1" applyBorder="1" applyAlignment="1">
      <alignment horizontal="center" vertical="center" wrapText="1"/>
    </xf>
    <xf numFmtId="0" fontId="45" fillId="0" borderId="0" xfId="3" applyFont="1" applyAlignment="1">
      <alignment horizontal="center"/>
    </xf>
    <xf numFmtId="0" fontId="41" fillId="0" borderId="19" xfId="3" applyFont="1" applyBorder="1" applyAlignment="1">
      <alignment horizontal="center" vertical="center" wrapText="1"/>
    </xf>
    <xf numFmtId="0" fontId="41" fillId="0" borderId="20" xfId="3" applyFont="1" applyBorder="1" applyAlignment="1">
      <alignment horizontal="center" vertical="center" wrapText="1"/>
    </xf>
    <xf numFmtId="0" fontId="41" fillId="0" borderId="18" xfId="3" applyFont="1" applyBorder="1" applyAlignment="1">
      <alignment horizontal="center" vertical="center" wrapText="1"/>
    </xf>
    <xf numFmtId="0" fontId="2" fillId="0" borderId="0" xfId="0" applyFont="1" applyAlignment="1">
      <alignment horizontal="center"/>
    </xf>
    <xf numFmtId="0" fontId="4" fillId="0" borderId="0" xfId="0" applyFont="1" applyAlignment="1">
      <alignment horizontal="center"/>
    </xf>
    <xf numFmtId="0" fontId="3" fillId="0" borderId="0" xfId="3" applyFont="1" applyAlignment="1">
      <alignment horizontal="center" vertical="center"/>
    </xf>
    <xf numFmtId="0" fontId="45" fillId="0" borderId="0" xfId="3" applyFont="1" applyAlignment="1">
      <alignment horizontal="center" vertical="center"/>
    </xf>
    <xf numFmtId="0" fontId="5" fillId="0" borderId="19" xfId="115" applyFont="1" applyBorder="1" applyAlignment="1">
      <alignment horizontal="center" vertical="center"/>
    </xf>
    <xf numFmtId="0" fontId="5" fillId="0" borderId="20" xfId="115" applyFont="1" applyBorder="1" applyAlignment="1">
      <alignment horizontal="center" vertical="center"/>
    </xf>
    <xf numFmtId="0" fontId="5" fillId="0" borderId="21" xfId="115" applyFont="1" applyBorder="1" applyAlignment="1">
      <alignment horizontal="center" vertical="center"/>
    </xf>
    <xf numFmtId="0" fontId="51" fillId="0" borderId="0" xfId="113" applyFont="1" applyAlignment="1">
      <alignment horizontal="center"/>
    </xf>
    <xf numFmtId="0" fontId="5" fillId="0" borderId="0" xfId="0" applyFont="1" applyAlignment="1">
      <alignment horizontal="center"/>
    </xf>
    <xf numFmtId="0" fontId="5" fillId="0" borderId="27" xfId="115" applyFont="1" applyBorder="1" applyAlignment="1">
      <alignment horizontal="center" vertical="center" wrapText="1"/>
    </xf>
    <xf numFmtId="0" fontId="5" fillId="0" borderId="24" xfId="115" applyFont="1" applyBorder="1" applyAlignment="1">
      <alignment horizontal="center" vertical="center" wrapText="1"/>
    </xf>
    <xf numFmtId="0" fontId="5" fillId="0" borderId="1" xfId="115" applyFont="1" applyBorder="1" applyAlignment="1">
      <alignment horizontal="center" vertical="center" wrapText="1"/>
    </xf>
    <xf numFmtId="0" fontId="5" fillId="0" borderId="6" xfId="115" applyFont="1" applyBorder="1" applyAlignment="1">
      <alignment horizontal="center" vertical="center" wrapText="1"/>
    </xf>
    <xf numFmtId="0" fontId="5" fillId="0" borderId="7" xfId="115" applyFont="1" applyBorder="1" applyAlignment="1">
      <alignment horizontal="center" vertical="center" wrapText="1"/>
    </xf>
    <xf numFmtId="0" fontId="5" fillId="0" borderId="18" xfId="115" applyFont="1" applyBorder="1" applyAlignment="1">
      <alignment horizontal="center" vertical="center" wrapText="1"/>
    </xf>
    <xf numFmtId="0" fontId="5" fillId="0" borderId="18" xfId="115" applyFont="1" applyBorder="1" applyAlignment="1">
      <alignment horizontal="center" vertical="center"/>
    </xf>
    <xf numFmtId="0" fontId="5" fillId="0" borderId="24" xfId="115" applyFont="1" applyBorder="1" applyAlignment="1">
      <alignment horizontal="center" vertical="center"/>
    </xf>
    <xf numFmtId="0" fontId="5" fillId="0" borderId="28" xfId="115" applyFont="1" applyBorder="1" applyAlignment="1">
      <alignment horizontal="center" vertical="center"/>
    </xf>
    <xf numFmtId="0" fontId="51" fillId="0" borderId="0" xfId="113" applyFont="1" applyAlignment="1">
      <alignment horizontal="center" wrapText="1"/>
    </xf>
    <xf numFmtId="0" fontId="5" fillId="0" borderId="0" xfId="0" applyFont="1" applyAlignment="1">
      <alignment horizontal="center" wrapText="1"/>
    </xf>
    <xf numFmtId="0" fontId="5" fillId="0" borderId="7" xfId="115" applyFont="1" applyBorder="1" applyAlignment="1">
      <alignment horizontal="center" vertical="center"/>
    </xf>
    <xf numFmtId="0" fontId="5" fillId="0" borderId="19" xfId="115" applyFont="1" applyBorder="1" applyAlignment="1">
      <alignment horizontal="center" vertical="center" wrapText="1"/>
    </xf>
    <xf numFmtId="0" fontId="5" fillId="0" borderId="19" xfId="516" applyFont="1" applyBorder="1" applyAlignment="1">
      <alignment horizontal="center" vertical="center" wrapText="1"/>
    </xf>
    <xf numFmtId="0" fontId="5" fillId="0" borderId="20" xfId="516" applyFont="1" applyBorder="1" applyAlignment="1">
      <alignment horizontal="center" vertical="center" wrapText="1"/>
    </xf>
    <xf numFmtId="0" fontId="5" fillId="0" borderId="21" xfId="516" applyFont="1" applyBorder="1" applyAlignment="1">
      <alignment horizontal="center" vertical="center" wrapText="1"/>
    </xf>
    <xf numFmtId="0" fontId="5" fillId="0" borderId="34" xfId="5" applyFont="1" applyBorder="1" applyAlignment="1">
      <alignment horizontal="center" vertical="center" wrapText="1"/>
    </xf>
    <xf numFmtId="0" fontId="5" fillId="0" borderId="24" xfId="5" applyFont="1" applyBorder="1" applyAlignment="1">
      <alignment horizontal="center" vertical="center" wrapText="1"/>
    </xf>
    <xf numFmtId="0" fontId="5" fillId="0" borderId="0" xfId="5" applyFont="1" applyAlignment="1">
      <alignment horizontal="center"/>
    </xf>
    <xf numFmtId="0" fontId="5" fillId="0" borderId="18" xfId="5" applyFont="1" applyBorder="1" applyAlignment="1">
      <alignment horizontal="center" vertical="center"/>
    </xf>
    <xf numFmtId="0" fontId="4" fillId="0" borderId="0" xfId="1" applyFont="1" applyAlignment="1">
      <alignment horizontal="center"/>
    </xf>
    <xf numFmtId="0" fontId="2" fillId="0" borderId="0" xfId="5" applyAlignment="1">
      <alignment horizontal="center" vertical="center"/>
    </xf>
    <xf numFmtId="0" fontId="5" fillId="0" borderId="18" xfId="516" applyFont="1" applyBorder="1" applyAlignment="1">
      <alignment horizontal="center" vertical="center" wrapText="1"/>
    </xf>
    <xf numFmtId="0" fontId="47" fillId="24" borderId="0" xfId="514" applyFont="1" applyFill="1" applyAlignment="1">
      <alignment horizontal="center" vertical="top"/>
    </xf>
    <xf numFmtId="0" fontId="2" fillId="0" borderId="33" xfId="108" applyBorder="1" applyAlignment="1">
      <alignment horizontal="left" vertical="center" wrapText="1"/>
    </xf>
    <xf numFmtId="0" fontId="2" fillId="0" borderId="30" xfId="108" applyBorder="1" applyAlignment="1">
      <alignment horizontal="left" vertical="center" wrapText="1"/>
    </xf>
    <xf numFmtId="49" fontId="48" fillId="0" borderId="18" xfId="108" applyNumberFormat="1" applyFont="1" applyBorder="1" applyAlignment="1">
      <alignment horizontal="center" vertical="center" wrapText="1"/>
    </xf>
    <xf numFmtId="0" fontId="5" fillId="0" borderId="18" xfId="108" applyFont="1" applyBorder="1" applyAlignment="1">
      <alignment horizontal="center" vertical="center" wrapText="1"/>
    </xf>
    <xf numFmtId="0" fontId="54" fillId="24" borderId="0" xfId="515" applyFont="1" applyFill="1" applyAlignment="1">
      <alignment horizontal="center" vertical="center"/>
    </xf>
  </cellXfs>
  <cellStyles count="517">
    <cellStyle name="20% - Акцент1 2" xfId="8"/>
    <cellStyle name="20% - Акцент1 3" xfId="9"/>
    <cellStyle name="20% - Акцент2 2" xfId="10"/>
    <cellStyle name="20% - Акцент2 3" xfId="11"/>
    <cellStyle name="20% - Акцент3 2" xfId="12"/>
    <cellStyle name="20% - Акцент3 3" xfId="13"/>
    <cellStyle name="20% - Акцент4 2" xfId="14"/>
    <cellStyle name="20% - Акцент4 3" xfId="15"/>
    <cellStyle name="20% - Акцент5 2" xfId="16"/>
    <cellStyle name="20% - Акцент5 3" xfId="17"/>
    <cellStyle name="20% - Акцент6 2" xfId="18"/>
    <cellStyle name="20% - Акцент6 3" xfId="19"/>
    <cellStyle name="40% - Акцент1 2" xfId="20"/>
    <cellStyle name="40% - Акцент1 3" xfId="21"/>
    <cellStyle name="40% - Акцент2 2" xfId="22"/>
    <cellStyle name="40% - Акцент2 3" xfId="23"/>
    <cellStyle name="40% - Акцент3 2" xfId="24"/>
    <cellStyle name="40% - Акцент3 3" xfId="25"/>
    <cellStyle name="40% - Акцент4 2" xfId="26"/>
    <cellStyle name="40% - Акцент4 3" xfId="27"/>
    <cellStyle name="40% - Акцент5 2" xfId="28"/>
    <cellStyle name="40% - Акцент5 3" xfId="29"/>
    <cellStyle name="40% - Акцент6 2" xfId="30"/>
    <cellStyle name="40% - Акцент6 3" xfId="31"/>
    <cellStyle name="60% - Акцент1 2" xfId="32"/>
    <cellStyle name="60% - Акцент1 3" xfId="33"/>
    <cellStyle name="60% - Акцент2 2" xfId="34"/>
    <cellStyle name="60% - Акцент2 3" xfId="35"/>
    <cellStyle name="60% - Акцент3 2" xfId="36"/>
    <cellStyle name="60% - Акцент3 3" xfId="37"/>
    <cellStyle name="60% - Акцент4 2" xfId="38"/>
    <cellStyle name="60% - Акцент4 3" xfId="39"/>
    <cellStyle name="60% - Акцент5 2" xfId="40"/>
    <cellStyle name="60% - Акцент5 3" xfId="41"/>
    <cellStyle name="60% - Акцент6 2" xfId="42"/>
    <cellStyle name="60% - Акцент6 3" xfId="43"/>
    <cellStyle name="Normal" xfId="7"/>
    <cellStyle name="Normal 2" xfId="44"/>
    <cellStyle name="Normal_Group structure 12m 2008" xfId="45"/>
    <cellStyle name="Акцент1 2" xfId="46"/>
    <cellStyle name="Акцент1 3" xfId="47"/>
    <cellStyle name="Акцент2 2" xfId="48"/>
    <cellStyle name="Акцент2 3" xfId="49"/>
    <cellStyle name="Акцент3 2" xfId="50"/>
    <cellStyle name="Акцент3 3" xfId="51"/>
    <cellStyle name="Акцент4 2" xfId="52"/>
    <cellStyle name="Акцент4 3" xfId="53"/>
    <cellStyle name="Акцент5 2" xfId="54"/>
    <cellStyle name="Акцент5 3" xfId="55"/>
    <cellStyle name="Акцент6 2" xfId="56"/>
    <cellStyle name="Акцент6 3" xfId="57"/>
    <cellStyle name="Ввод  2" xfId="58"/>
    <cellStyle name="Ввод  2 2" xfId="59"/>
    <cellStyle name="Ввод  3" xfId="60"/>
    <cellStyle name="Ввод  3 2" xfId="61"/>
    <cellStyle name="Ввод  4" xfId="62"/>
    <cellStyle name="Вывод 2" xfId="63"/>
    <cellStyle name="Вывод 2 2" xfId="64"/>
    <cellStyle name="Вывод 3" xfId="65"/>
    <cellStyle name="Вывод 3 2" xfId="66"/>
    <cellStyle name="Вывод 4" xfId="67"/>
    <cellStyle name="Вычисление 2" xfId="68"/>
    <cellStyle name="Вычисление 2 2" xfId="69"/>
    <cellStyle name="Вычисление 3" xfId="70"/>
    <cellStyle name="Вычисление 3 2" xfId="71"/>
    <cellStyle name="Вычисление 4" xfId="72"/>
    <cellStyle name="Денежный 2" xfId="73"/>
    <cellStyle name="Денежный 2 2" xfId="74"/>
    <cellStyle name="Денежный 3" xfId="75"/>
    <cellStyle name="Заголовок 1 2" xfId="76"/>
    <cellStyle name="Заголовок 1 3" xfId="77"/>
    <cellStyle name="Заголовок 2 2" xfId="78"/>
    <cellStyle name="Заголовок 2 3" xfId="79"/>
    <cellStyle name="Заголовок 3 2" xfId="80"/>
    <cellStyle name="Заголовок 3 3" xfId="81"/>
    <cellStyle name="Заголовок 4 2" xfId="82"/>
    <cellStyle name="Заголовок 4 3" xfId="83"/>
    <cellStyle name="Итог 2" xfId="84"/>
    <cellStyle name="Итог 2 2" xfId="85"/>
    <cellStyle name="Итог 3" xfId="86"/>
    <cellStyle name="Итог 3 2" xfId="87"/>
    <cellStyle name="Итог 4" xfId="88"/>
    <cellStyle name="Контрольная ячейка 2" xfId="89"/>
    <cellStyle name="Контрольная ячейка 3" xfId="90"/>
    <cellStyle name="Название 2" xfId="91"/>
    <cellStyle name="Название 3" xfId="92"/>
    <cellStyle name="Нейтральный 2" xfId="93"/>
    <cellStyle name="Нейтральный 3" xfId="94"/>
    <cellStyle name="Обычный" xfId="0" builtinId="0"/>
    <cellStyle name="Обычный 10" xfId="5"/>
    <cellStyle name="Обычный 10 2" xfId="515"/>
    <cellStyle name="Обычный 10 5" xfId="95"/>
    <cellStyle name="Обычный 11" xfId="96"/>
    <cellStyle name="Обычный 11 2" xfId="514"/>
    <cellStyle name="Обычный 12" xfId="97"/>
    <cellStyle name="Обычный 12 2" xfId="98"/>
    <cellStyle name="Обычный 13" xfId="4"/>
    <cellStyle name="Обычный 13 2" xfId="99"/>
    <cellStyle name="Обычный 14" xfId="100"/>
    <cellStyle name="Обычный 15" xfId="101"/>
    <cellStyle name="Обычный 15 2" xfId="102"/>
    <cellStyle name="Обычный 16" xfId="103"/>
    <cellStyle name="Обычный 2" xfId="104"/>
    <cellStyle name="Обычный 2 2" xfId="105"/>
    <cellStyle name="Обычный 2 26 2" xfId="106"/>
    <cellStyle name="Обычный 2 3" xfId="107"/>
    <cellStyle name="Обычный 23" xfId="1"/>
    <cellStyle name="Обычный 3" xfId="2"/>
    <cellStyle name="Обычный 3 2" xfId="108"/>
    <cellStyle name="Обычный 3 2 2" xfId="109"/>
    <cellStyle name="Обычный 3 2 2 2" xfId="110"/>
    <cellStyle name="Обычный 3 2 4 2" xfId="111"/>
    <cellStyle name="Обычный 3 21" xfId="112"/>
    <cellStyle name="Обычный 4" xfId="113"/>
    <cellStyle name="Обычный 4 2" xfId="114"/>
    <cellStyle name="Обычный 5" xfId="115"/>
    <cellStyle name="Обычный 5 2" xfId="116"/>
    <cellStyle name="Обычный 5 3" xfId="117"/>
    <cellStyle name="Обычный 6" xfId="118"/>
    <cellStyle name="Обычный 6 10" xfId="119"/>
    <cellStyle name="Обычный 6 2" xfId="120"/>
    <cellStyle name="Обычный 6 2 10" xfId="121"/>
    <cellStyle name="Обычный 6 2 10 2" xfId="122"/>
    <cellStyle name="Обычный 6 2 11" xfId="123"/>
    <cellStyle name="Обычный 6 2 2" xfId="124"/>
    <cellStyle name="Обычный 6 2 2 10" xfId="125"/>
    <cellStyle name="Обычный 6 2 2 2" xfId="126"/>
    <cellStyle name="Обычный 6 2 2 2 2" xfId="127"/>
    <cellStyle name="Обычный 6 2 2 2 2 2" xfId="128"/>
    <cellStyle name="Обычный 6 2 2 2 2 2 2" xfId="129"/>
    <cellStyle name="Обычный 6 2 2 2 2 2 2 2" xfId="130"/>
    <cellStyle name="Обычный 6 2 2 2 2 2 3" xfId="131"/>
    <cellStyle name="Обычный 6 2 2 2 2 2 3 2" xfId="132"/>
    <cellStyle name="Обычный 6 2 2 2 2 2 4" xfId="133"/>
    <cellStyle name="Обычный 6 2 2 2 2 3" xfId="134"/>
    <cellStyle name="Обычный 6 2 2 2 2 3 2" xfId="135"/>
    <cellStyle name="Обычный 6 2 2 2 2 4" xfId="136"/>
    <cellStyle name="Обычный 6 2 2 2 2 4 2" xfId="137"/>
    <cellStyle name="Обычный 6 2 2 2 2 5" xfId="138"/>
    <cellStyle name="Обычный 6 2 2 2 3" xfId="139"/>
    <cellStyle name="Обычный 6 2 2 2 3 2" xfId="140"/>
    <cellStyle name="Обычный 6 2 2 2 3 2 2" xfId="141"/>
    <cellStyle name="Обычный 6 2 2 2 3 3" xfId="142"/>
    <cellStyle name="Обычный 6 2 2 2 3 3 2" xfId="143"/>
    <cellStyle name="Обычный 6 2 2 2 3 4" xfId="144"/>
    <cellStyle name="Обычный 6 2 2 2 4" xfId="145"/>
    <cellStyle name="Обычный 6 2 2 2 4 2" xfId="146"/>
    <cellStyle name="Обычный 6 2 2 2 5" xfId="147"/>
    <cellStyle name="Обычный 6 2 2 2 5 2" xfId="148"/>
    <cellStyle name="Обычный 6 2 2 2 6" xfId="149"/>
    <cellStyle name="Обычный 6 2 2 3" xfId="150"/>
    <cellStyle name="Обычный 6 2 2 3 2" xfId="151"/>
    <cellStyle name="Обычный 6 2 2 3 2 2" xfId="152"/>
    <cellStyle name="Обычный 6 2 2 3 2 2 2" xfId="153"/>
    <cellStyle name="Обычный 6 2 2 3 2 3" xfId="154"/>
    <cellStyle name="Обычный 6 2 2 3 2 3 2" xfId="155"/>
    <cellStyle name="Обычный 6 2 2 3 2 4" xfId="156"/>
    <cellStyle name="Обычный 6 2 2 3 3" xfId="157"/>
    <cellStyle name="Обычный 6 2 2 3 3 2" xfId="158"/>
    <cellStyle name="Обычный 6 2 2 3 4" xfId="159"/>
    <cellStyle name="Обычный 6 2 2 3 4 2" xfId="160"/>
    <cellStyle name="Обычный 6 2 2 3 5" xfId="161"/>
    <cellStyle name="Обычный 6 2 2 4" xfId="162"/>
    <cellStyle name="Обычный 6 2 2 4 2" xfId="163"/>
    <cellStyle name="Обычный 6 2 2 4 2 2" xfId="164"/>
    <cellStyle name="Обычный 6 2 2 4 2 2 2" xfId="165"/>
    <cellStyle name="Обычный 6 2 2 4 2 3" xfId="166"/>
    <cellStyle name="Обычный 6 2 2 4 2 3 2" xfId="167"/>
    <cellStyle name="Обычный 6 2 2 4 2 4" xfId="168"/>
    <cellStyle name="Обычный 6 2 2 4 3" xfId="169"/>
    <cellStyle name="Обычный 6 2 2 4 3 2" xfId="170"/>
    <cellStyle name="Обычный 6 2 2 4 4" xfId="171"/>
    <cellStyle name="Обычный 6 2 2 4 4 2" xfId="172"/>
    <cellStyle name="Обычный 6 2 2 4 5" xfId="173"/>
    <cellStyle name="Обычный 6 2 2 5" xfId="174"/>
    <cellStyle name="Обычный 6 2 2 5 2" xfId="175"/>
    <cellStyle name="Обычный 6 2 2 5 2 2" xfId="176"/>
    <cellStyle name="Обычный 6 2 2 5 3" xfId="177"/>
    <cellStyle name="Обычный 6 2 2 5 3 2" xfId="178"/>
    <cellStyle name="Обычный 6 2 2 5 4" xfId="179"/>
    <cellStyle name="Обычный 6 2 2 6" xfId="180"/>
    <cellStyle name="Обычный 6 2 2 6 2" xfId="181"/>
    <cellStyle name="Обычный 6 2 2 7" xfId="182"/>
    <cellStyle name="Обычный 6 2 2 7 2" xfId="183"/>
    <cellStyle name="Обычный 6 2 2 8" xfId="184"/>
    <cellStyle name="Обычный 6 2 2 8 2" xfId="185"/>
    <cellStyle name="Обычный 6 2 2 9" xfId="186"/>
    <cellStyle name="Обычный 6 2 2 9 2" xfId="187"/>
    <cellStyle name="Обычный 6 2 3" xfId="188"/>
    <cellStyle name="Обычный 6 2 3 10" xfId="189"/>
    <cellStyle name="Обычный 6 2 3 2" xfId="190"/>
    <cellStyle name="Обычный 6 2 3 2 2" xfId="191"/>
    <cellStyle name="Обычный 6 2 3 2 2 2" xfId="192"/>
    <cellStyle name="Обычный 6 2 3 2 2 2 2" xfId="193"/>
    <cellStyle name="Обычный 6 2 3 2 2 2 2 2" xfId="194"/>
    <cellStyle name="Обычный 6 2 3 2 2 2 3" xfId="195"/>
    <cellStyle name="Обычный 6 2 3 2 2 2 3 2" xfId="196"/>
    <cellStyle name="Обычный 6 2 3 2 2 2 4" xfId="197"/>
    <cellStyle name="Обычный 6 2 3 2 2 3" xfId="198"/>
    <cellStyle name="Обычный 6 2 3 2 2 3 2" xfId="199"/>
    <cellStyle name="Обычный 6 2 3 2 2 4" xfId="200"/>
    <cellStyle name="Обычный 6 2 3 2 2 4 2" xfId="201"/>
    <cellStyle name="Обычный 6 2 3 2 2 5" xfId="202"/>
    <cellStyle name="Обычный 6 2 3 2 3" xfId="203"/>
    <cellStyle name="Обычный 6 2 3 2 3 2" xfId="204"/>
    <cellStyle name="Обычный 6 2 3 2 3 2 2" xfId="205"/>
    <cellStyle name="Обычный 6 2 3 2 3 3" xfId="206"/>
    <cellStyle name="Обычный 6 2 3 2 3 3 2" xfId="207"/>
    <cellStyle name="Обычный 6 2 3 2 3 4" xfId="208"/>
    <cellStyle name="Обычный 6 2 3 2 4" xfId="209"/>
    <cellStyle name="Обычный 6 2 3 2 4 2" xfId="210"/>
    <cellStyle name="Обычный 6 2 3 2 5" xfId="211"/>
    <cellStyle name="Обычный 6 2 3 2 5 2" xfId="212"/>
    <cellStyle name="Обычный 6 2 3 2 6" xfId="213"/>
    <cellStyle name="Обычный 6 2 3 3" xfId="214"/>
    <cellStyle name="Обычный 6 2 3 3 2" xfId="215"/>
    <cellStyle name="Обычный 6 2 3 3 2 2" xfId="216"/>
    <cellStyle name="Обычный 6 2 3 3 2 2 2" xfId="217"/>
    <cellStyle name="Обычный 6 2 3 3 2 3" xfId="218"/>
    <cellStyle name="Обычный 6 2 3 3 2 3 2" xfId="219"/>
    <cellStyle name="Обычный 6 2 3 3 2 4" xfId="220"/>
    <cellStyle name="Обычный 6 2 3 3 3" xfId="221"/>
    <cellStyle name="Обычный 6 2 3 3 3 2" xfId="222"/>
    <cellStyle name="Обычный 6 2 3 3 4" xfId="223"/>
    <cellStyle name="Обычный 6 2 3 3 4 2" xfId="224"/>
    <cellStyle name="Обычный 6 2 3 3 5" xfId="225"/>
    <cellStyle name="Обычный 6 2 3 4" xfId="226"/>
    <cellStyle name="Обычный 6 2 3 4 2" xfId="227"/>
    <cellStyle name="Обычный 6 2 3 4 2 2" xfId="228"/>
    <cellStyle name="Обычный 6 2 3 4 2 2 2" xfId="229"/>
    <cellStyle name="Обычный 6 2 3 4 2 3" xfId="230"/>
    <cellStyle name="Обычный 6 2 3 4 2 3 2" xfId="231"/>
    <cellStyle name="Обычный 6 2 3 4 2 4" xfId="232"/>
    <cellStyle name="Обычный 6 2 3 4 3" xfId="233"/>
    <cellStyle name="Обычный 6 2 3 4 3 2" xfId="234"/>
    <cellStyle name="Обычный 6 2 3 4 4" xfId="235"/>
    <cellStyle name="Обычный 6 2 3 4 4 2" xfId="236"/>
    <cellStyle name="Обычный 6 2 3 4 5" xfId="237"/>
    <cellStyle name="Обычный 6 2 3 5" xfId="238"/>
    <cellStyle name="Обычный 6 2 3 5 2" xfId="239"/>
    <cellStyle name="Обычный 6 2 3 5 2 2" xfId="240"/>
    <cellStyle name="Обычный 6 2 3 5 3" xfId="241"/>
    <cellStyle name="Обычный 6 2 3 5 3 2" xfId="242"/>
    <cellStyle name="Обычный 6 2 3 5 4" xfId="243"/>
    <cellStyle name="Обычный 6 2 3 6" xfId="244"/>
    <cellStyle name="Обычный 6 2 3 6 2" xfId="245"/>
    <cellStyle name="Обычный 6 2 3 7" xfId="246"/>
    <cellStyle name="Обычный 6 2 3 7 2" xfId="247"/>
    <cellStyle name="Обычный 6 2 3 8" xfId="248"/>
    <cellStyle name="Обычный 6 2 3 8 2" xfId="249"/>
    <cellStyle name="Обычный 6 2 3 9" xfId="250"/>
    <cellStyle name="Обычный 6 2 3 9 2" xfId="251"/>
    <cellStyle name="Обычный 6 2 4" xfId="252"/>
    <cellStyle name="Обычный 6 2 4 2" xfId="253"/>
    <cellStyle name="Обычный 6 2 4 2 2" xfId="254"/>
    <cellStyle name="Обычный 6 2 4 2 2 2" xfId="255"/>
    <cellStyle name="Обычный 6 2 4 2 3" xfId="256"/>
    <cellStyle name="Обычный 6 2 4 2 3 2" xfId="257"/>
    <cellStyle name="Обычный 6 2 4 2 4" xfId="258"/>
    <cellStyle name="Обычный 6 2 4 3" xfId="259"/>
    <cellStyle name="Обычный 6 2 4 3 2" xfId="260"/>
    <cellStyle name="Обычный 6 2 4 4" xfId="261"/>
    <cellStyle name="Обычный 6 2 4 4 2" xfId="262"/>
    <cellStyle name="Обычный 6 2 4 5" xfId="263"/>
    <cellStyle name="Обычный 6 2 4 5 2" xfId="264"/>
    <cellStyle name="Обычный 6 2 4 6" xfId="265"/>
    <cellStyle name="Обычный 6 2 5" xfId="266"/>
    <cellStyle name="Обычный 6 2 5 2" xfId="267"/>
    <cellStyle name="Обычный 6 2 5 2 2" xfId="268"/>
    <cellStyle name="Обычный 6 2 5 2 2 2" xfId="269"/>
    <cellStyle name="Обычный 6 2 5 2 3" xfId="270"/>
    <cellStyle name="Обычный 6 2 5 2 3 2" xfId="271"/>
    <cellStyle name="Обычный 6 2 5 2 4" xfId="272"/>
    <cellStyle name="Обычный 6 2 5 3" xfId="273"/>
    <cellStyle name="Обычный 6 2 5 3 2" xfId="274"/>
    <cellStyle name="Обычный 6 2 5 4" xfId="275"/>
    <cellStyle name="Обычный 6 2 5 4 2" xfId="276"/>
    <cellStyle name="Обычный 6 2 5 5" xfId="277"/>
    <cellStyle name="Обычный 6 2 5 5 2" xfId="278"/>
    <cellStyle name="Обычный 6 2 5 6" xfId="279"/>
    <cellStyle name="Обычный 6 2 6" xfId="280"/>
    <cellStyle name="Обычный 6 2 6 2" xfId="281"/>
    <cellStyle name="Обычный 6 2 6 2 2" xfId="282"/>
    <cellStyle name="Обычный 6 2 6 3" xfId="283"/>
    <cellStyle name="Обычный 6 2 6 3 2" xfId="284"/>
    <cellStyle name="Обычный 6 2 6 4" xfId="285"/>
    <cellStyle name="Обычный 6 2 6 4 2" xfId="286"/>
    <cellStyle name="Обычный 6 2 6 5" xfId="287"/>
    <cellStyle name="Обычный 6 2 7" xfId="288"/>
    <cellStyle name="Обычный 6 2 7 2" xfId="289"/>
    <cellStyle name="Обычный 6 2 8" xfId="290"/>
    <cellStyle name="Обычный 6 2 8 2" xfId="291"/>
    <cellStyle name="Обычный 6 2 9" xfId="292"/>
    <cellStyle name="Обычный 6 2 9 2" xfId="293"/>
    <cellStyle name="Обычный 6 3" xfId="294"/>
    <cellStyle name="Обычный 6 3 2" xfId="295"/>
    <cellStyle name="Обычный 6 3 2 2" xfId="296"/>
    <cellStyle name="Обычный 6 3 2 2 2" xfId="297"/>
    <cellStyle name="Обычный 6 3 2 3" xfId="298"/>
    <cellStyle name="Обычный 6 3 2 3 2" xfId="299"/>
    <cellStyle name="Обычный 6 3 2 4" xfId="300"/>
    <cellStyle name="Обычный 6 3 3" xfId="301"/>
    <cellStyle name="Обычный 6 3 3 2" xfId="302"/>
    <cellStyle name="Обычный 6 3 4" xfId="303"/>
    <cellStyle name="Обычный 6 3 4 2" xfId="304"/>
    <cellStyle name="Обычный 6 3 5" xfId="305"/>
    <cellStyle name="Обычный 6 3 5 2" xfId="306"/>
    <cellStyle name="Обычный 6 3 6" xfId="307"/>
    <cellStyle name="Обычный 6 4" xfId="308"/>
    <cellStyle name="Обычный 6 4 2" xfId="309"/>
    <cellStyle name="Обычный 6 4 2 2" xfId="310"/>
    <cellStyle name="Обычный 6 4 2 2 2" xfId="311"/>
    <cellStyle name="Обычный 6 4 2 3" xfId="312"/>
    <cellStyle name="Обычный 6 4 2 3 2" xfId="313"/>
    <cellStyle name="Обычный 6 4 2 4" xfId="314"/>
    <cellStyle name="Обычный 6 4 3" xfId="315"/>
    <cellStyle name="Обычный 6 4 3 2" xfId="316"/>
    <cellStyle name="Обычный 6 4 4" xfId="317"/>
    <cellStyle name="Обычный 6 4 4 2" xfId="318"/>
    <cellStyle name="Обычный 6 4 5" xfId="319"/>
    <cellStyle name="Обычный 6 5" xfId="320"/>
    <cellStyle name="Обычный 6 5 2" xfId="321"/>
    <cellStyle name="Обычный 6 5 2 2" xfId="322"/>
    <cellStyle name="Обычный 6 5 3" xfId="323"/>
    <cellStyle name="Обычный 6 5 3 2" xfId="324"/>
    <cellStyle name="Обычный 6 5 4" xfId="325"/>
    <cellStyle name="Обычный 6 6" xfId="326"/>
    <cellStyle name="Обычный 6 6 2" xfId="327"/>
    <cellStyle name="Обычный 6 7" xfId="328"/>
    <cellStyle name="Обычный 6 7 2" xfId="329"/>
    <cellStyle name="Обычный 6 8" xfId="330"/>
    <cellStyle name="Обычный 6 8 2" xfId="331"/>
    <cellStyle name="Обычный 6 9" xfId="332"/>
    <cellStyle name="Обычный 6 9 2" xfId="333"/>
    <cellStyle name="Обычный 7" xfId="3"/>
    <cellStyle name="Обычный 7 2" xfId="334"/>
    <cellStyle name="Обычный 7 2 2" xfId="335"/>
    <cellStyle name="Обычный 7 2 2 2" xfId="336"/>
    <cellStyle name="Обычный 7 2 2 2 2" xfId="337"/>
    <cellStyle name="Обычный 7 2 2 2 2 2" xfId="338"/>
    <cellStyle name="Обычный 7 2 2 2 3" xfId="339"/>
    <cellStyle name="Обычный 7 2 2 2 3 2" xfId="340"/>
    <cellStyle name="Обычный 7 2 2 2 4" xfId="341"/>
    <cellStyle name="Обычный 7 2 2 3" xfId="342"/>
    <cellStyle name="Обычный 7 2 2 3 2" xfId="343"/>
    <cellStyle name="Обычный 7 2 2 4" xfId="344"/>
    <cellStyle name="Обычный 7 2 2 4 2" xfId="345"/>
    <cellStyle name="Обычный 7 2 2 5" xfId="346"/>
    <cellStyle name="Обычный 7 2 3" xfId="347"/>
    <cellStyle name="Обычный 7 2 3 2" xfId="348"/>
    <cellStyle name="Обычный 7 2 3 2 2" xfId="349"/>
    <cellStyle name="Обычный 7 2 3 2 2 2" xfId="350"/>
    <cellStyle name="Обычный 7 2 3 2 3" xfId="351"/>
    <cellStyle name="Обычный 7 2 3 2 3 2" xfId="352"/>
    <cellStyle name="Обычный 7 2 3 2 4" xfId="353"/>
    <cellStyle name="Обычный 7 2 3 3" xfId="354"/>
    <cellStyle name="Обычный 7 2 3 3 2" xfId="355"/>
    <cellStyle name="Обычный 7 2 3 4" xfId="356"/>
    <cellStyle name="Обычный 7 2 3 4 2" xfId="357"/>
    <cellStyle name="Обычный 7 2 3 5" xfId="358"/>
    <cellStyle name="Обычный 7 2 4" xfId="359"/>
    <cellStyle name="Обычный 7 2 4 2" xfId="360"/>
    <cellStyle name="Обычный 7 2 4 2 2" xfId="361"/>
    <cellStyle name="Обычный 7 2 4 3" xfId="362"/>
    <cellStyle name="Обычный 7 2 4 3 2" xfId="363"/>
    <cellStyle name="Обычный 7 2 4 4" xfId="364"/>
    <cellStyle name="Обычный 7 2 5" xfId="365"/>
    <cellStyle name="Обычный 7 2 5 2" xfId="366"/>
    <cellStyle name="Обычный 7 2 6" xfId="367"/>
    <cellStyle name="Обычный 7 2 6 2" xfId="368"/>
    <cellStyle name="Обычный 7 2 7" xfId="369"/>
    <cellStyle name="Обычный 7 2 7 2" xfId="370"/>
    <cellStyle name="Обычный 7 2 8" xfId="371"/>
    <cellStyle name="Обычный 7 2 9" xfId="372"/>
    <cellStyle name="Обычный 7 3" xfId="373"/>
    <cellStyle name="Обычный 8" xfId="374"/>
    <cellStyle name="Обычный 8 2" xfId="375"/>
    <cellStyle name="Обычный 8 2 2" xfId="376"/>
    <cellStyle name="Обычный 9" xfId="377"/>
    <cellStyle name="Обычный 9 2" xfId="378"/>
    <cellStyle name="Обычный 9 2 2" xfId="379"/>
    <cellStyle name="Обычный 9 2 2 2" xfId="380"/>
    <cellStyle name="Обычный 9 2 2 2 2" xfId="381"/>
    <cellStyle name="Обычный 9 2 2 3" xfId="382"/>
    <cellStyle name="Обычный 9 2 2 3 2" xfId="383"/>
    <cellStyle name="Обычный 9 2 2 4" xfId="384"/>
    <cellStyle name="Обычный 9 2 2 4 2" xfId="385"/>
    <cellStyle name="Обычный 9 2 2 5" xfId="386"/>
    <cellStyle name="Обычный 9 2 3" xfId="387"/>
    <cellStyle name="Обычный 9 2 3 2" xfId="388"/>
    <cellStyle name="Обычный 9 2 4" xfId="389"/>
    <cellStyle name="Обычный 9 2 4 2" xfId="390"/>
    <cellStyle name="Обычный 9 2 5" xfId="391"/>
    <cellStyle name="Обычный 9 3" xfId="392"/>
    <cellStyle name="Обычный 9 3 2" xfId="393"/>
    <cellStyle name="Обычный 9 3 2 2" xfId="394"/>
    <cellStyle name="Обычный 9 3 3" xfId="395"/>
    <cellStyle name="Обычный 9 3 3 2" xfId="396"/>
    <cellStyle name="Обычный 9 3 4" xfId="397"/>
    <cellStyle name="Обычный 9 3 4 2" xfId="398"/>
    <cellStyle name="Обычный 9 3 5" xfId="399"/>
    <cellStyle name="Обычный 9 4" xfId="400"/>
    <cellStyle name="Обычный 9 4 2" xfId="401"/>
    <cellStyle name="Обычный 9 5" xfId="402"/>
    <cellStyle name="Обычный 9 5 2" xfId="403"/>
    <cellStyle name="Обычный 9 6" xfId="404"/>
    <cellStyle name="Обычный 9 7" xfId="405"/>
    <cellStyle name="Обычный_ИП 2012 с расш_раб.вариант" xfId="6"/>
    <cellStyle name="Обычный_прилож1.2" xfId="512"/>
    <cellStyle name="Обычный_Форматы по компаниям_last" xfId="516"/>
    <cellStyle name="Плохой 2" xfId="406"/>
    <cellStyle name="Плохой 3" xfId="407"/>
    <cellStyle name="Пояснение 2" xfId="408"/>
    <cellStyle name="Пояснение 3" xfId="409"/>
    <cellStyle name="Примечание 2" xfId="410"/>
    <cellStyle name="Примечание 2 2" xfId="411"/>
    <cellStyle name="Примечание 3" xfId="412"/>
    <cellStyle name="Примечание 3 2" xfId="413"/>
    <cellStyle name="Примечание 4" xfId="414"/>
    <cellStyle name="Процентный 2" xfId="415"/>
    <cellStyle name="Процентный 3" xfId="416"/>
    <cellStyle name="Связанная ячейка 2" xfId="417"/>
    <cellStyle name="Связанная ячейка 3" xfId="418"/>
    <cellStyle name="Стиль 1" xfId="419"/>
    <cellStyle name="Текст предупреждения 2" xfId="420"/>
    <cellStyle name="Текст предупреждения 3" xfId="421"/>
    <cellStyle name="Финансовый 2" xfId="422"/>
    <cellStyle name="Финансовый 2 2" xfId="423"/>
    <cellStyle name="Финансовый 2 2 2" xfId="424"/>
    <cellStyle name="Финансовый 2 2 2 2" xfId="425"/>
    <cellStyle name="Финансовый 2 2 2 2 2" xfId="426"/>
    <cellStyle name="Финансовый 2 2 2 2 3" xfId="427"/>
    <cellStyle name="Финансовый 2 2 2 3" xfId="428"/>
    <cellStyle name="Финансовый 2 2 2 3 2" xfId="429"/>
    <cellStyle name="Финансовый 2 2 2 4" xfId="430"/>
    <cellStyle name="Финансовый 2 2 3" xfId="431"/>
    <cellStyle name="Финансовый 2 2 3 2" xfId="432"/>
    <cellStyle name="Финансовый 2 2 4" xfId="433"/>
    <cellStyle name="Финансовый 2 2 4 2" xfId="434"/>
    <cellStyle name="Финансовый 2 2 5" xfId="435"/>
    <cellStyle name="Финансовый 2 2 5 2" xfId="436"/>
    <cellStyle name="Финансовый 2 2 6" xfId="437"/>
    <cellStyle name="Финансовый 2 3" xfId="438"/>
    <cellStyle name="Финансовый 2 3 2" xfId="439"/>
    <cellStyle name="Финансовый 2 3 2 2" xfId="440"/>
    <cellStyle name="Финансовый 2 3 2 2 2" xfId="441"/>
    <cellStyle name="Финансовый 2 3 2 3" xfId="442"/>
    <cellStyle name="Финансовый 2 3 2 3 2" xfId="443"/>
    <cellStyle name="Финансовый 2 3 2 4" xfId="444"/>
    <cellStyle name="Финансовый 2 3 3" xfId="445"/>
    <cellStyle name="Финансовый 2 3 3 2" xfId="446"/>
    <cellStyle name="Финансовый 2 3 4" xfId="447"/>
    <cellStyle name="Финансовый 2 3 4 2" xfId="448"/>
    <cellStyle name="Финансовый 2 3 5" xfId="449"/>
    <cellStyle name="Финансовый 2 4" xfId="450"/>
    <cellStyle name="Финансовый 2 4 2" xfId="451"/>
    <cellStyle name="Финансовый 2 4 2 2" xfId="452"/>
    <cellStyle name="Финансовый 2 4 3" xfId="453"/>
    <cellStyle name="Финансовый 2 4 3 2" xfId="454"/>
    <cellStyle name="Финансовый 2 4 4" xfId="455"/>
    <cellStyle name="Финансовый 2 5" xfId="456"/>
    <cellStyle name="Финансовый 2 5 2" xfId="457"/>
    <cellStyle name="Финансовый 2 6" xfId="458"/>
    <cellStyle name="Финансовый 2 6 2" xfId="459"/>
    <cellStyle name="Финансовый 2 7" xfId="460"/>
    <cellStyle name="Финансовый 2 7 2" xfId="461"/>
    <cellStyle name="Финансовый 2 8" xfId="462"/>
    <cellStyle name="Финансовый 2 8 2" xfId="463"/>
    <cellStyle name="Финансовый 2 9" xfId="464"/>
    <cellStyle name="Финансовый 3" xfId="465"/>
    <cellStyle name="Финансовый 3 2" xfId="466"/>
    <cellStyle name="Финансовый 3 2 2" xfId="467"/>
    <cellStyle name="Финансовый 3 2 2 2" xfId="468"/>
    <cellStyle name="Финансовый 3 2 2 2 2" xfId="469"/>
    <cellStyle name="Финансовый 3 2 2 3" xfId="470"/>
    <cellStyle name="Финансовый 3 2 2 3 2" xfId="471"/>
    <cellStyle name="Финансовый 3 2 2 4" xfId="472"/>
    <cellStyle name="Финансовый 3 2 3" xfId="473"/>
    <cellStyle name="Финансовый 3 2 3 2" xfId="474"/>
    <cellStyle name="Финансовый 3 2 4" xfId="475"/>
    <cellStyle name="Финансовый 3 2 4 2" xfId="476"/>
    <cellStyle name="Финансовый 3 2 5" xfId="477"/>
    <cellStyle name="Финансовый 3 2 5 2" xfId="478"/>
    <cellStyle name="Финансовый 3 2 6" xfId="479"/>
    <cellStyle name="Финансовый 3 3" xfId="480"/>
    <cellStyle name="Финансовый 3 3 2" xfId="481"/>
    <cellStyle name="Финансовый 3 3 2 2" xfId="482"/>
    <cellStyle name="Финансовый 3 3 2 2 2" xfId="483"/>
    <cellStyle name="Финансовый 3 3 2 3" xfId="484"/>
    <cellStyle name="Финансовый 3 3 2 3 2" xfId="485"/>
    <cellStyle name="Финансовый 3 3 2 4" xfId="486"/>
    <cellStyle name="Финансовый 3 3 3" xfId="487"/>
    <cellStyle name="Финансовый 3 3 3 2" xfId="488"/>
    <cellStyle name="Финансовый 3 3 4" xfId="489"/>
    <cellStyle name="Финансовый 3 3 4 2" xfId="490"/>
    <cellStyle name="Финансовый 3 3 5" xfId="491"/>
    <cellStyle name="Финансовый 3 4" xfId="492"/>
    <cellStyle name="Финансовый 3 4 2" xfId="493"/>
    <cellStyle name="Финансовый 3 4 2 2" xfId="494"/>
    <cellStyle name="Финансовый 3 4 3" xfId="495"/>
    <cellStyle name="Финансовый 3 4 3 2" xfId="496"/>
    <cellStyle name="Финансовый 3 4 4" xfId="497"/>
    <cellStyle name="Финансовый 3 5" xfId="498"/>
    <cellStyle name="Финансовый 3 5 2" xfId="499"/>
    <cellStyle name="Финансовый 3 6" xfId="500"/>
    <cellStyle name="Финансовый 3 6 2" xfId="501"/>
    <cellStyle name="Финансовый 3 7" xfId="502"/>
    <cellStyle name="Финансовый 3 7 2" xfId="503"/>
    <cellStyle name="Финансовый 3 8" xfId="504"/>
    <cellStyle name="Финансовый 3 8 2" xfId="505"/>
    <cellStyle name="Финансовый 3 9" xfId="506"/>
    <cellStyle name="Финансовый 32" xfId="513"/>
    <cellStyle name="Финансовый 4" xfId="507"/>
    <cellStyle name="Финансовый 9" xfId="508"/>
    <cellStyle name="Финансовый 9 2" xfId="509"/>
    <cellStyle name="Хороший 2" xfId="510"/>
    <cellStyle name="Хороший 3" xfId="511"/>
  </cellStyles>
  <dxfs count="7051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colors>
    <mruColors>
      <color rgb="FFFF66FF"/>
      <color rgb="FFFF9933"/>
      <color rgb="FF66CCFF"/>
      <color rgb="FF00CC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calcChain" Target="calcChain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"/>
  <dimension ref="A1:AO391"/>
  <sheetViews>
    <sheetView view="pageBreakPreview" topLeftCell="J1" zoomScale="55" zoomScaleNormal="55" zoomScaleSheetLayoutView="55" workbookViewId="0">
      <selection activeCell="AN2" sqref="AN2"/>
    </sheetView>
  </sheetViews>
  <sheetFormatPr defaultColWidth="10.28515625" defaultRowHeight="15.75" x14ac:dyDescent="0.25"/>
  <cols>
    <col min="1" max="1" width="12.140625" style="2" customWidth="1"/>
    <col min="2" max="2" width="64.7109375" style="2" customWidth="1"/>
    <col min="3" max="3" width="22.28515625" style="2" customWidth="1"/>
    <col min="4" max="4" width="11.140625" style="2" customWidth="1"/>
    <col min="5" max="5" width="16" style="2" customWidth="1"/>
    <col min="6" max="6" width="15.140625" style="2" customWidth="1"/>
    <col min="7" max="7" width="13.5703125" style="2" customWidth="1"/>
    <col min="8" max="8" width="14.7109375" style="2" customWidth="1"/>
    <col min="9" max="9" width="23.7109375" style="5" customWidth="1"/>
    <col min="10" max="10" width="23.7109375" style="2" customWidth="1"/>
    <col min="11" max="11" width="17.42578125" style="2" customWidth="1"/>
    <col min="12" max="15" width="14.140625" style="2" customWidth="1"/>
    <col min="16" max="20" width="13.7109375" style="2" customWidth="1"/>
    <col min="21" max="21" width="11.85546875" style="7" customWidth="1"/>
    <col min="22" max="22" width="16.140625" style="2" customWidth="1"/>
    <col min="23" max="23" width="13.7109375" style="2" customWidth="1"/>
    <col min="24" max="24" width="13.7109375" style="7" customWidth="1"/>
    <col min="25" max="25" width="13.7109375" style="2" customWidth="1"/>
    <col min="26" max="26" width="13" style="7" customWidth="1"/>
    <col min="27" max="28" width="13.7109375" style="2" customWidth="1"/>
    <col min="29" max="29" width="13.7109375" style="7" customWidth="1"/>
    <col min="30" max="30" width="13.7109375" style="2" customWidth="1"/>
    <col min="31" max="31" width="12.5703125" style="2" customWidth="1"/>
    <col min="32" max="32" width="9.5703125" style="2" customWidth="1"/>
    <col min="33" max="35" width="14.28515625" style="2" customWidth="1"/>
    <col min="36" max="36" width="12.7109375" style="7" customWidth="1"/>
    <col min="37" max="40" width="14.140625" style="2" customWidth="1"/>
    <col min="41" max="41" width="13.28515625" style="2" bestFit="1" customWidth="1"/>
    <col min="42" max="16384" width="10.28515625" style="2"/>
  </cols>
  <sheetData>
    <row r="1" spans="1:40" ht="18.75" x14ac:dyDescent="0.25">
      <c r="A1" s="122"/>
      <c r="B1" s="122"/>
      <c r="C1" s="122"/>
      <c r="D1" s="122"/>
      <c r="E1" s="122"/>
      <c r="F1" s="122"/>
      <c r="G1" s="122"/>
      <c r="H1" s="122"/>
      <c r="I1" s="122"/>
      <c r="J1" s="122"/>
      <c r="K1" s="1"/>
      <c r="L1" s="1"/>
      <c r="M1" s="1"/>
      <c r="N1" s="1"/>
      <c r="O1" s="1"/>
      <c r="Q1" s="3"/>
      <c r="R1" s="1"/>
      <c r="S1" s="1"/>
      <c r="T1" s="1"/>
      <c r="U1" s="4"/>
      <c r="V1" s="1"/>
      <c r="W1" s="1"/>
      <c r="X1" s="4"/>
      <c r="Y1" s="1"/>
      <c r="Z1" s="4"/>
      <c r="AA1" s="1"/>
      <c r="AB1" s="1"/>
      <c r="AC1" s="4"/>
      <c r="AD1" s="1"/>
      <c r="AE1" s="1"/>
      <c r="AF1" s="1"/>
      <c r="AG1" s="1"/>
      <c r="AH1" s="1"/>
      <c r="AI1"/>
      <c r="AJ1"/>
      <c r="AK1"/>
      <c r="AL1"/>
      <c r="AM1"/>
      <c r="AN1" s="3" t="s">
        <v>717</v>
      </c>
    </row>
    <row r="2" spans="1:40" ht="18.75" x14ac:dyDescent="0.3">
      <c r="Q2" s="6"/>
      <c r="AI2" s="128"/>
      <c r="AJ2" s="128"/>
      <c r="AK2" s="128"/>
      <c r="AL2" s="128"/>
      <c r="AM2" s="128"/>
      <c r="AN2" s="6" t="s">
        <v>1213</v>
      </c>
    </row>
    <row r="3" spans="1:40" x14ac:dyDescent="0.25"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  <c r="Z3" s="8"/>
      <c r="AA3" s="8"/>
      <c r="AB3" s="8"/>
      <c r="AC3" s="8"/>
      <c r="AD3" s="8"/>
      <c r="AE3" s="8"/>
      <c r="AF3" s="8"/>
      <c r="AG3" s="8"/>
      <c r="AH3" s="8"/>
      <c r="AI3" s="8"/>
      <c r="AJ3" s="8"/>
      <c r="AK3" s="8"/>
      <c r="AL3" s="8"/>
      <c r="AM3" s="8"/>
      <c r="AN3" s="8"/>
    </row>
    <row r="4" spans="1:40" ht="18.75" x14ac:dyDescent="0.3">
      <c r="P4" s="9"/>
      <c r="Q4" s="9"/>
      <c r="R4" s="9"/>
      <c r="S4" s="9"/>
      <c r="T4" s="9"/>
      <c r="U4" s="10"/>
      <c r="V4" s="9"/>
      <c r="W4" s="9"/>
      <c r="X4" s="10"/>
      <c r="Y4" s="9"/>
      <c r="Z4" s="10"/>
      <c r="AA4" s="9"/>
      <c r="AB4" s="9"/>
      <c r="AC4" s="10"/>
      <c r="AD4" s="9"/>
      <c r="AE4" s="9"/>
      <c r="AF4" s="9"/>
      <c r="AG4" s="9"/>
      <c r="AH4" s="9"/>
      <c r="AI4" s="9"/>
      <c r="AJ4" s="10"/>
      <c r="AK4" s="9"/>
      <c r="AL4" s="9"/>
      <c r="AM4" s="9"/>
      <c r="AN4" s="9"/>
    </row>
    <row r="5" spans="1:40" ht="18.75" x14ac:dyDescent="0.3">
      <c r="A5" s="375" t="s">
        <v>748</v>
      </c>
      <c r="B5" s="375"/>
      <c r="C5" s="375"/>
      <c r="D5" s="375"/>
      <c r="E5" s="375"/>
      <c r="F5" s="375"/>
      <c r="G5" s="375"/>
      <c r="H5" s="375"/>
      <c r="I5" s="375"/>
      <c r="J5" s="375"/>
      <c r="K5" s="375"/>
      <c r="L5" s="375"/>
      <c r="M5" s="375"/>
      <c r="N5" s="375"/>
      <c r="O5" s="375"/>
      <c r="P5" s="375"/>
      <c r="Q5" s="375"/>
      <c r="R5" s="375"/>
      <c r="S5" s="375"/>
      <c r="T5" s="375"/>
      <c r="U5" s="375"/>
      <c r="V5" s="375"/>
      <c r="W5" s="375"/>
      <c r="X5" s="375"/>
      <c r="Y5" s="375"/>
      <c r="Z5" s="11"/>
      <c r="AA5" s="123"/>
      <c r="AB5" s="123"/>
      <c r="AC5" s="11"/>
      <c r="AD5" s="123"/>
      <c r="AE5" s="123"/>
      <c r="AF5" s="123"/>
      <c r="AG5" s="123"/>
      <c r="AH5" s="123"/>
      <c r="AI5" s="123"/>
      <c r="AJ5" s="11"/>
      <c r="AK5" s="123"/>
      <c r="AL5" s="123"/>
      <c r="AM5" s="123"/>
      <c r="AN5" s="123"/>
    </row>
    <row r="6" spans="1:40" ht="21.75" customHeight="1" x14ac:dyDescent="0.3">
      <c r="A6" s="375" t="s">
        <v>749</v>
      </c>
      <c r="B6" s="375"/>
      <c r="C6" s="375"/>
      <c r="D6" s="375"/>
      <c r="E6" s="375"/>
      <c r="F6" s="375"/>
      <c r="G6" s="375"/>
      <c r="H6" s="375"/>
      <c r="I6" s="375"/>
      <c r="J6" s="375"/>
      <c r="K6" s="375"/>
      <c r="L6" s="375"/>
      <c r="M6" s="375"/>
      <c r="N6" s="375"/>
      <c r="O6" s="375"/>
      <c r="P6" s="375"/>
      <c r="Q6" s="375"/>
      <c r="R6" s="375"/>
      <c r="S6" s="375"/>
      <c r="T6" s="375"/>
      <c r="U6" s="375"/>
      <c r="V6" s="375"/>
      <c r="W6" s="375"/>
      <c r="X6" s="375"/>
      <c r="Y6" s="375"/>
      <c r="Z6" s="11"/>
      <c r="AA6" s="123"/>
      <c r="AB6" s="123"/>
      <c r="AC6" s="11"/>
      <c r="AD6" s="123"/>
      <c r="AE6" s="123"/>
      <c r="AF6" s="123"/>
      <c r="AG6" s="123"/>
      <c r="AH6" s="123"/>
      <c r="AI6" s="123"/>
      <c r="AJ6" s="11"/>
      <c r="AK6" s="123"/>
      <c r="AL6" s="123"/>
      <c r="AM6" s="123"/>
      <c r="AN6" s="123"/>
    </row>
    <row r="7" spans="1:40" ht="18.75" x14ac:dyDescent="0.3">
      <c r="A7" s="131"/>
      <c r="B7" s="131"/>
      <c r="C7" s="131"/>
      <c r="D7" s="131"/>
      <c r="E7" s="131"/>
      <c r="F7" s="131"/>
      <c r="G7" s="131"/>
      <c r="H7" s="131"/>
      <c r="I7" s="131"/>
      <c r="J7" s="131"/>
      <c r="K7" s="131"/>
      <c r="L7" s="131"/>
      <c r="M7" s="131"/>
      <c r="N7" s="131"/>
      <c r="O7" s="131"/>
      <c r="P7" s="131"/>
      <c r="Q7" s="131"/>
      <c r="R7" s="131"/>
      <c r="S7" s="131"/>
      <c r="T7" s="131"/>
      <c r="U7" s="131"/>
      <c r="V7" s="131"/>
      <c r="W7" s="131"/>
      <c r="X7" s="131"/>
      <c r="Y7" s="131"/>
      <c r="Z7" s="13"/>
      <c r="AA7" s="12"/>
      <c r="AB7" s="12"/>
      <c r="AC7" s="13"/>
      <c r="AD7" s="12"/>
      <c r="AE7" s="12"/>
      <c r="AF7" s="12"/>
      <c r="AG7" s="12"/>
      <c r="AH7" s="12"/>
      <c r="AI7" s="12"/>
      <c r="AJ7" s="13"/>
      <c r="AK7" s="12"/>
      <c r="AL7" s="12"/>
      <c r="AM7" s="12"/>
      <c r="AN7" s="12"/>
    </row>
    <row r="8" spans="1:40" ht="18.75" x14ac:dyDescent="0.25">
      <c r="A8" s="376" t="s">
        <v>1202</v>
      </c>
      <c r="B8" s="376"/>
      <c r="C8" s="376"/>
      <c r="D8" s="376"/>
      <c r="E8" s="376"/>
      <c r="F8" s="376"/>
      <c r="G8" s="376"/>
      <c r="H8" s="376"/>
      <c r="I8" s="376"/>
      <c r="J8" s="376"/>
      <c r="K8" s="376"/>
      <c r="L8" s="376"/>
      <c r="M8" s="376"/>
      <c r="N8" s="376"/>
      <c r="O8" s="376"/>
      <c r="P8" s="376"/>
      <c r="Q8" s="376"/>
      <c r="R8" s="376"/>
      <c r="S8" s="376"/>
      <c r="T8" s="376"/>
      <c r="U8" s="376"/>
      <c r="V8" s="376"/>
      <c r="W8" s="376"/>
      <c r="X8" s="376"/>
      <c r="Y8" s="376"/>
      <c r="Z8" s="15"/>
      <c r="AA8" s="14"/>
      <c r="AB8" s="14"/>
      <c r="AC8" s="15"/>
      <c r="AD8" s="14"/>
      <c r="AE8" s="14"/>
      <c r="AF8" s="14"/>
      <c r="AG8" s="14"/>
      <c r="AH8" s="14"/>
      <c r="AI8" s="14"/>
      <c r="AJ8" s="15"/>
      <c r="AK8" s="14"/>
      <c r="AL8" s="14"/>
      <c r="AM8" s="14"/>
      <c r="AN8" s="14"/>
    </row>
    <row r="9" spans="1:40" x14ac:dyDescent="0.25">
      <c r="A9" s="377" t="s">
        <v>750</v>
      </c>
      <c r="B9" s="377"/>
      <c r="C9" s="377"/>
      <c r="D9" s="377"/>
      <c r="E9" s="377"/>
      <c r="F9" s="377"/>
      <c r="G9" s="377"/>
      <c r="H9" s="377"/>
      <c r="I9" s="377"/>
      <c r="J9" s="377"/>
      <c r="K9" s="377"/>
      <c r="L9" s="377"/>
      <c r="M9" s="377"/>
      <c r="N9" s="377"/>
      <c r="O9" s="377"/>
      <c r="P9" s="377"/>
      <c r="Q9" s="377"/>
      <c r="R9" s="377"/>
      <c r="S9" s="377"/>
      <c r="T9" s="377"/>
      <c r="U9" s="377"/>
      <c r="V9" s="377"/>
      <c r="W9" s="377"/>
      <c r="X9" s="377"/>
      <c r="Y9" s="377"/>
    </row>
    <row r="10" spans="1:40" ht="22.15" customHeight="1" x14ac:dyDescent="0.25">
      <c r="A10" s="120"/>
      <c r="B10" s="120"/>
      <c r="C10" s="102"/>
      <c r="D10" s="120"/>
      <c r="E10" s="120"/>
      <c r="F10" s="120"/>
      <c r="G10" s="120"/>
      <c r="H10" s="120"/>
      <c r="I10" s="120"/>
      <c r="J10" s="18"/>
      <c r="K10" s="103"/>
      <c r="L10" s="103"/>
      <c r="M10" s="103"/>
      <c r="N10" s="103"/>
      <c r="O10" s="103"/>
      <c r="P10" s="102"/>
      <c r="Q10" s="102"/>
      <c r="R10" s="102"/>
      <c r="S10" s="102"/>
      <c r="T10" s="102"/>
      <c r="U10" s="106"/>
      <c r="V10" s="106"/>
      <c r="W10" s="106"/>
      <c r="X10" s="106"/>
      <c r="Y10" s="106"/>
      <c r="Z10" s="102"/>
      <c r="AA10" s="102"/>
      <c r="AB10" s="102"/>
      <c r="AC10" s="102"/>
      <c r="AD10" s="102"/>
      <c r="AE10" s="102"/>
      <c r="AF10" s="102"/>
      <c r="AG10" s="102"/>
      <c r="AH10" s="102"/>
      <c r="AI10" s="5"/>
      <c r="AJ10" s="114"/>
      <c r="AK10" s="114"/>
      <c r="AL10" s="114"/>
      <c r="AM10" s="114"/>
      <c r="AN10" s="114"/>
    </row>
    <row r="11" spans="1:40" s="5" customFormat="1" ht="24" customHeight="1" x14ac:dyDescent="0.25">
      <c r="B11" s="19"/>
      <c r="C11" s="20"/>
      <c r="E11" s="21"/>
      <c r="I11" s="119"/>
      <c r="J11" s="22"/>
      <c r="K11" s="21"/>
      <c r="L11" s="21"/>
      <c r="M11" s="21"/>
      <c r="N11" s="21"/>
      <c r="O11" s="21"/>
      <c r="P11" s="21"/>
      <c r="Q11" s="29"/>
      <c r="R11" s="21"/>
      <c r="S11" s="110"/>
      <c r="T11" s="97"/>
      <c r="U11" s="24"/>
      <c r="V11" s="116"/>
      <c r="Y11" s="25"/>
      <c r="Z11" s="21"/>
      <c r="AA11" s="26"/>
      <c r="AD11" s="27"/>
      <c r="AE11" s="21"/>
      <c r="AF11" s="117"/>
      <c r="AI11" s="28"/>
      <c r="AJ11" s="96"/>
      <c r="AK11" s="96"/>
      <c r="AL11" s="96"/>
      <c r="AM11" s="96"/>
      <c r="AN11" s="96"/>
    </row>
    <row r="12" spans="1:40" ht="108.6" customHeight="1" x14ac:dyDescent="0.25">
      <c r="A12" s="378" t="s">
        <v>0</v>
      </c>
      <c r="B12" s="378" t="s">
        <v>1</v>
      </c>
      <c r="C12" s="378" t="s">
        <v>2</v>
      </c>
      <c r="D12" s="381" t="s">
        <v>3</v>
      </c>
      <c r="E12" s="384" t="s">
        <v>712</v>
      </c>
      <c r="F12" s="386" t="s">
        <v>4</v>
      </c>
      <c r="G12" s="387"/>
      <c r="H12" s="388"/>
      <c r="I12" s="384" t="s">
        <v>5</v>
      </c>
      <c r="J12" s="384" t="s">
        <v>6</v>
      </c>
      <c r="K12" s="392" t="s">
        <v>1203</v>
      </c>
      <c r="L12" s="392"/>
      <c r="M12" s="392"/>
      <c r="N12" s="392"/>
      <c r="O12" s="392"/>
      <c r="P12" s="392"/>
      <c r="Q12" s="392"/>
      <c r="R12" s="392"/>
      <c r="S12" s="392"/>
      <c r="T12" s="392"/>
      <c r="U12" s="392"/>
      <c r="V12" s="392"/>
      <c r="W12" s="392"/>
      <c r="X12" s="392"/>
      <c r="Y12" s="392"/>
      <c r="Z12" s="392"/>
      <c r="AA12" s="392"/>
      <c r="AB12" s="392"/>
      <c r="AC12" s="392"/>
      <c r="AD12" s="392"/>
      <c r="AE12" s="392"/>
      <c r="AF12" s="392"/>
      <c r="AG12" s="392"/>
      <c r="AH12" s="392"/>
      <c r="AI12" s="392"/>
      <c r="AJ12" s="392"/>
      <c r="AK12" s="392"/>
      <c r="AL12" s="392"/>
      <c r="AM12" s="392"/>
      <c r="AN12" s="392"/>
    </row>
    <row r="13" spans="1:40" ht="72" customHeight="1" x14ac:dyDescent="0.25">
      <c r="A13" s="379"/>
      <c r="B13" s="379"/>
      <c r="C13" s="379"/>
      <c r="D13" s="382"/>
      <c r="E13" s="385"/>
      <c r="F13" s="389" t="s">
        <v>7</v>
      </c>
      <c r="G13" s="390"/>
      <c r="H13" s="391"/>
      <c r="I13" s="385"/>
      <c r="J13" s="385"/>
      <c r="K13" s="389" t="s">
        <v>421</v>
      </c>
      <c r="L13" s="390"/>
      <c r="M13" s="390"/>
      <c r="N13" s="390"/>
      <c r="O13" s="391"/>
      <c r="P13" s="389" t="s">
        <v>8</v>
      </c>
      <c r="Q13" s="390"/>
      <c r="R13" s="390"/>
      <c r="S13" s="390"/>
      <c r="T13" s="391"/>
      <c r="U13" s="389" t="s">
        <v>713</v>
      </c>
      <c r="V13" s="390"/>
      <c r="W13" s="390"/>
      <c r="X13" s="390"/>
      <c r="Y13" s="391"/>
      <c r="Z13" s="389" t="s">
        <v>714</v>
      </c>
      <c r="AA13" s="390"/>
      <c r="AB13" s="390"/>
      <c r="AC13" s="390"/>
      <c r="AD13" s="391"/>
      <c r="AE13" s="389" t="s">
        <v>715</v>
      </c>
      <c r="AF13" s="390"/>
      <c r="AG13" s="390"/>
      <c r="AH13" s="390"/>
      <c r="AI13" s="391"/>
      <c r="AJ13" s="389" t="s">
        <v>772</v>
      </c>
      <c r="AK13" s="390"/>
      <c r="AL13" s="390"/>
      <c r="AM13" s="390"/>
      <c r="AN13" s="391"/>
    </row>
    <row r="14" spans="1:40" ht="210" customHeight="1" x14ac:dyDescent="0.25">
      <c r="A14" s="380"/>
      <c r="B14" s="380"/>
      <c r="C14" s="380"/>
      <c r="D14" s="383"/>
      <c r="E14" s="126" t="s">
        <v>7</v>
      </c>
      <c r="F14" s="127" t="s">
        <v>9</v>
      </c>
      <c r="G14" s="127" t="s">
        <v>10</v>
      </c>
      <c r="H14" s="127" t="s">
        <v>11</v>
      </c>
      <c r="I14" s="126" t="s">
        <v>7</v>
      </c>
      <c r="J14" s="127" t="s">
        <v>716</v>
      </c>
      <c r="K14" s="71" t="s">
        <v>12</v>
      </c>
      <c r="L14" s="71" t="s">
        <v>13</v>
      </c>
      <c r="M14" s="71" t="s">
        <v>14</v>
      </c>
      <c r="N14" s="121" t="s">
        <v>15</v>
      </c>
      <c r="O14" s="121" t="s">
        <v>16</v>
      </c>
      <c r="P14" s="98" t="s">
        <v>12</v>
      </c>
      <c r="Q14" s="71" t="s">
        <v>13</v>
      </c>
      <c r="R14" s="71" t="s">
        <v>14</v>
      </c>
      <c r="S14" s="111" t="s">
        <v>15</v>
      </c>
      <c r="T14" s="121" t="s">
        <v>16</v>
      </c>
      <c r="U14" s="98" t="s">
        <v>12</v>
      </c>
      <c r="V14" s="71" t="s">
        <v>13</v>
      </c>
      <c r="W14" s="71" t="s">
        <v>14</v>
      </c>
      <c r="X14" s="111" t="s">
        <v>15</v>
      </c>
      <c r="Y14" s="121" t="s">
        <v>16</v>
      </c>
      <c r="Z14" s="98" t="s">
        <v>12</v>
      </c>
      <c r="AA14" s="71" t="s">
        <v>13</v>
      </c>
      <c r="AB14" s="71" t="s">
        <v>14</v>
      </c>
      <c r="AC14" s="111" t="s">
        <v>15</v>
      </c>
      <c r="AD14" s="121" t="s">
        <v>16</v>
      </c>
      <c r="AE14" s="121" t="s">
        <v>12</v>
      </c>
      <c r="AF14" s="71" t="s">
        <v>13</v>
      </c>
      <c r="AG14" s="71" t="s">
        <v>14</v>
      </c>
      <c r="AH14" s="111" t="s">
        <v>15</v>
      </c>
      <c r="AI14" s="121" t="s">
        <v>16</v>
      </c>
      <c r="AJ14" s="98" t="s">
        <v>12</v>
      </c>
      <c r="AK14" s="71" t="s">
        <v>13</v>
      </c>
      <c r="AL14" s="71" t="s">
        <v>14</v>
      </c>
      <c r="AM14" s="121" t="s">
        <v>15</v>
      </c>
      <c r="AN14" s="121" t="s">
        <v>16</v>
      </c>
    </row>
    <row r="15" spans="1:40" ht="17.25" customHeight="1" x14ac:dyDescent="0.25">
      <c r="A15" s="129">
        <v>1</v>
      </c>
      <c r="B15" s="129">
        <v>2</v>
      </c>
      <c r="C15" s="129">
        <v>3</v>
      </c>
      <c r="D15" s="129">
        <v>4</v>
      </c>
      <c r="E15" s="129">
        <v>5</v>
      </c>
      <c r="F15" s="129">
        <v>6</v>
      </c>
      <c r="G15" s="129">
        <v>7</v>
      </c>
      <c r="H15" s="129">
        <v>8</v>
      </c>
      <c r="I15" s="129">
        <v>9</v>
      </c>
      <c r="J15" s="129">
        <v>10</v>
      </c>
      <c r="K15" s="130" t="s">
        <v>718</v>
      </c>
      <c r="L15" s="130" t="s">
        <v>719</v>
      </c>
      <c r="M15" s="130" t="s">
        <v>720</v>
      </c>
      <c r="N15" s="130" t="s">
        <v>721</v>
      </c>
      <c r="O15" s="130" t="s">
        <v>722</v>
      </c>
      <c r="P15" s="130" t="s">
        <v>723</v>
      </c>
      <c r="Q15" s="130" t="s">
        <v>724</v>
      </c>
      <c r="R15" s="130" t="s">
        <v>725</v>
      </c>
      <c r="S15" s="130" t="s">
        <v>726</v>
      </c>
      <c r="T15" s="130" t="s">
        <v>727</v>
      </c>
      <c r="U15" s="130" t="s">
        <v>728</v>
      </c>
      <c r="V15" s="130" t="s">
        <v>729</v>
      </c>
      <c r="W15" s="130" t="s">
        <v>730</v>
      </c>
      <c r="X15" s="130" t="s">
        <v>731</v>
      </c>
      <c r="Y15" s="130" t="s">
        <v>732</v>
      </c>
      <c r="Z15" s="130" t="s">
        <v>733</v>
      </c>
      <c r="AA15" s="130" t="s">
        <v>734</v>
      </c>
      <c r="AB15" s="130" t="s">
        <v>735</v>
      </c>
      <c r="AC15" s="130" t="s">
        <v>736</v>
      </c>
      <c r="AD15" s="130" t="s">
        <v>737</v>
      </c>
      <c r="AE15" s="130" t="s">
        <v>738</v>
      </c>
      <c r="AF15" s="130" t="s">
        <v>739</v>
      </c>
      <c r="AG15" s="130" t="s">
        <v>740</v>
      </c>
      <c r="AH15" s="130" t="s">
        <v>741</v>
      </c>
      <c r="AI15" s="130" t="s">
        <v>742</v>
      </c>
      <c r="AJ15" s="130" t="s">
        <v>743</v>
      </c>
      <c r="AK15" s="130" t="s">
        <v>744</v>
      </c>
      <c r="AL15" s="130" t="s">
        <v>745</v>
      </c>
      <c r="AM15" s="130" t="s">
        <v>746</v>
      </c>
      <c r="AN15" s="130" t="s">
        <v>747</v>
      </c>
    </row>
    <row r="16" spans="1:40" s="19" customFormat="1" ht="30.75" customHeight="1" x14ac:dyDescent="0.25">
      <c r="A16" s="99" t="s">
        <v>17</v>
      </c>
      <c r="B16" s="100" t="s">
        <v>18</v>
      </c>
      <c r="C16" s="31" t="s">
        <v>19</v>
      </c>
      <c r="D16" s="31" t="s">
        <v>20</v>
      </c>
      <c r="E16" s="31" t="s">
        <v>20</v>
      </c>
      <c r="F16" s="228">
        <f>SUM(F17,F24,F32,F38)</f>
        <v>3871.6207013287999</v>
      </c>
      <c r="G16" s="228">
        <f>SUM(G17,G24,G32,G38)</f>
        <v>35408.94352791</v>
      </c>
      <c r="H16" s="228" t="s">
        <v>20</v>
      </c>
      <c r="I16" s="228">
        <f>SUM(I17,I24,I32,I38)</f>
        <v>47273.299576129997</v>
      </c>
      <c r="J16" s="228">
        <f>SUM(J17,J24,J32,J38)</f>
        <v>20862.417905060007</v>
      </c>
      <c r="K16" s="228">
        <f t="shared" ref="K16:Y16" si="0">SUM(K17,K24,K32,K38)</f>
        <v>9748.551748429998</v>
      </c>
      <c r="L16" s="228">
        <f t="shared" si="0"/>
        <v>0</v>
      </c>
      <c r="M16" s="228">
        <f t="shared" si="0"/>
        <v>0</v>
      </c>
      <c r="N16" s="228">
        <f t="shared" si="0"/>
        <v>541.33187999999996</v>
      </c>
      <c r="O16" s="228">
        <f t="shared" si="0"/>
        <v>9207.2198684299983</v>
      </c>
      <c r="P16" s="228">
        <f t="shared" si="0"/>
        <v>5727.0541192400005</v>
      </c>
      <c r="Q16" s="228">
        <f t="shared" si="0"/>
        <v>0</v>
      </c>
      <c r="R16" s="228">
        <f t="shared" si="0"/>
        <v>0</v>
      </c>
      <c r="S16" s="228">
        <f t="shared" si="0"/>
        <v>972.0199505600001</v>
      </c>
      <c r="T16" s="228">
        <f t="shared" si="0"/>
        <v>4755.0341686800002</v>
      </c>
      <c r="U16" s="228">
        <f t="shared" si="0"/>
        <v>4805.0058849099996</v>
      </c>
      <c r="V16" s="228">
        <f t="shared" si="0"/>
        <v>0</v>
      </c>
      <c r="W16" s="228">
        <f t="shared" si="0"/>
        <v>0</v>
      </c>
      <c r="X16" s="228">
        <f t="shared" si="0"/>
        <v>1052.69006853</v>
      </c>
      <c r="Y16" s="228">
        <f t="shared" si="0"/>
        <v>3752.3158163799999</v>
      </c>
      <c r="Z16" s="228">
        <f t="shared" ref="Z16:AI16" si="1">SUM(Z17,Z24,Z32,Z38)</f>
        <v>460.39025407999992</v>
      </c>
      <c r="AA16" s="228">
        <f t="shared" si="1"/>
        <v>0</v>
      </c>
      <c r="AB16" s="228">
        <f t="shared" si="1"/>
        <v>0</v>
      </c>
      <c r="AC16" s="228">
        <f t="shared" si="1"/>
        <v>460.39025407999992</v>
      </c>
      <c r="AD16" s="228">
        <f t="shared" si="1"/>
        <v>0</v>
      </c>
      <c r="AE16" s="228">
        <f t="shared" si="1"/>
        <v>129.19799674999999</v>
      </c>
      <c r="AF16" s="228">
        <f t="shared" si="1"/>
        <v>0</v>
      </c>
      <c r="AG16" s="228">
        <f t="shared" si="1"/>
        <v>0</v>
      </c>
      <c r="AH16" s="228">
        <f t="shared" si="1"/>
        <v>129.19799674999999</v>
      </c>
      <c r="AI16" s="228">
        <f t="shared" si="1"/>
        <v>0</v>
      </c>
      <c r="AJ16" s="228">
        <f t="shared" ref="AJ16:AN16" si="2">SUM(AJ17,AJ24,AJ32,AJ38)</f>
        <v>20870.200003409998</v>
      </c>
      <c r="AK16" s="228">
        <f t="shared" si="2"/>
        <v>0</v>
      </c>
      <c r="AL16" s="228">
        <f t="shared" si="2"/>
        <v>0</v>
      </c>
      <c r="AM16" s="228">
        <f t="shared" si="2"/>
        <v>3155.6301499200003</v>
      </c>
      <c r="AN16" s="228">
        <f t="shared" si="2"/>
        <v>17714.569853489997</v>
      </c>
    </row>
    <row r="17" spans="1:41" s="5" customFormat="1" ht="66" customHeight="1" x14ac:dyDescent="0.25">
      <c r="A17" s="32" t="s">
        <v>21</v>
      </c>
      <c r="B17" s="33" t="s">
        <v>22</v>
      </c>
      <c r="C17" s="30" t="s">
        <v>19</v>
      </c>
      <c r="D17" s="34" t="s">
        <v>20</v>
      </c>
      <c r="E17" s="34" t="s">
        <v>20</v>
      </c>
      <c r="F17" s="228">
        <f>SUM(F18:F23)</f>
        <v>3809.4075277607999</v>
      </c>
      <c r="G17" s="228">
        <f>SUM(G18:G23)</f>
        <v>34989.392347469999</v>
      </c>
      <c r="H17" s="228" t="s">
        <v>20</v>
      </c>
      <c r="I17" s="228">
        <f>SUM(I18:I23)</f>
        <v>44267.236810850001</v>
      </c>
      <c r="J17" s="228">
        <f>SUM(J18:J23)</f>
        <v>18783.019672250008</v>
      </c>
      <c r="K17" s="228">
        <f t="shared" ref="K17:Y17" si="3">SUM(K18:K23)</f>
        <v>9422.9174507199987</v>
      </c>
      <c r="L17" s="228">
        <f t="shared" si="3"/>
        <v>0</v>
      </c>
      <c r="M17" s="228">
        <f t="shared" si="3"/>
        <v>0</v>
      </c>
      <c r="N17" s="228">
        <f t="shared" si="3"/>
        <v>234.74016487</v>
      </c>
      <c r="O17" s="228">
        <f t="shared" si="3"/>
        <v>9188.177285849999</v>
      </c>
      <c r="P17" s="228">
        <f t="shared" si="3"/>
        <v>5041.4268345700002</v>
      </c>
      <c r="Q17" s="228">
        <f t="shared" si="3"/>
        <v>0</v>
      </c>
      <c r="R17" s="228">
        <f t="shared" si="3"/>
        <v>0</v>
      </c>
      <c r="S17" s="228">
        <f t="shared" si="3"/>
        <v>286.39266588999999</v>
      </c>
      <c r="T17" s="228">
        <f t="shared" si="3"/>
        <v>4755.0341686800002</v>
      </c>
      <c r="U17" s="228">
        <f t="shared" si="3"/>
        <v>4199.74259291</v>
      </c>
      <c r="V17" s="228">
        <f t="shared" si="3"/>
        <v>0</v>
      </c>
      <c r="W17" s="228">
        <f t="shared" si="3"/>
        <v>0</v>
      </c>
      <c r="X17" s="228">
        <f t="shared" si="3"/>
        <v>447.42677652999998</v>
      </c>
      <c r="Y17" s="228">
        <f t="shared" si="3"/>
        <v>3752.3158163799999</v>
      </c>
      <c r="Z17" s="228">
        <f t="shared" ref="Z17:AI17" si="4">SUM(Z18:Z23)</f>
        <v>58.757496179999997</v>
      </c>
      <c r="AA17" s="228">
        <f t="shared" si="4"/>
        <v>0</v>
      </c>
      <c r="AB17" s="228">
        <f t="shared" si="4"/>
        <v>0</v>
      </c>
      <c r="AC17" s="228">
        <f t="shared" si="4"/>
        <v>58.757496179999997</v>
      </c>
      <c r="AD17" s="228">
        <f t="shared" si="4"/>
        <v>0</v>
      </c>
      <c r="AE17" s="228">
        <f t="shared" si="4"/>
        <v>67.957396219999993</v>
      </c>
      <c r="AF17" s="228">
        <f t="shared" si="4"/>
        <v>0</v>
      </c>
      <c r="AG17" s="228">
        <f t="shared" si="4"/>
        <v>0</v>
      </c>
      <c r="AH17" s="228">
        <f t="shared" si="4"/>
        <v>67.957396219999993</v>
      </c>
      <c r="AI17" s="228">
        <f t="shared" si="4"/>
        <v>0</v>
      </c>
      <c r="AJ17" s="228">
        <f t="shared" ref="AJ17:AN17" si="5">SUM(AJ18:AJ23)</f>
        <v>18790.801770599999</v>
      </c>
      <c r="AK17" s="228">
        <f t="shared" si="5"/>
        <v>0</v>
      </c>
      <c r="AL17" s="228">
        <f t="shared" si="5"/>
        <v>0</v>
      </c>
      <c r="AM17" s="228">
        <f t="shared" si="5"/>
        <v>1095.2744996900001</v>
      </c>
      <c r="AN17" s="228">
        <f t="shared" si="5"/>
        <v>17695.527270909995</v>
      </c>
      <c r="AO17" s="35"/>
    </row>
    <row r="18" spans="1:41" s="5" customFormat="1" ht="31.5" customHeight="1" x14ac:dyDescent="0.25">
      <c r="A18" s="32" t="s">
        <v>23</v>
      </c>
      <c r="B18" s="33" t="s">
        <v>24</v>
      </c>
      <c r="C18" s="30" t="s">
        <v>19</v>
      </c>
      <c r="D18" s="34" t="s">
        <v>20</v>
      </c>
      <c r="E18" s="34" t="s">
        <v>20</v>
      </c>
      <c r="F18" s="228">
        <f>F41</f>
        <v>0</v>
      </c>
      <c r="G18" s="228">
        <f>G41</f>
        <v>0</v>
      </c>
      <c r="H18" s="336" t="s">
        <v>20</v>
      </c>
      <c r="I18" s="228">
        <f t="shared" ref="I18:Y18" si="6">I41</f>
        <v>136.68024903999998</v>
      </c>
      <c r="J18" s="228">
        <f t="shared" ref="J18" si="7">J41</f>
        <v>61.853740659999993</v>
      </c>
      <c r="K18" s="228">
        <f t="shared" si="6"/>
        <v>58.103495709999997</v>
      </c>
      <c r="L18" s="228">
        <f t="shared" si="6"/>
        <v>0</v>
      </c>
      <c r="M18" s="228">
        <f t="shared" si="6"/>
        <v>0</v>
      </c>
      <c r="N18" s="228">
        <f t="shared" si="6"/>
        <v>5</v>
      </c>
      <c r="O18" s="228">
        <f t="shared" si="6"/>
        <v>53.103495709999997</v>
      </c>
      <c r="P18" s="228">
        <f t="shared" si="6"/>
        <v>13.750244949999995</v>
      </c>
      <c r="Q18" s="158">
        <f t="shared" si="6"/>
        <v>0</v>
      </c>
      <c r="R18" s="158">
        <f t="shared" si="6"/>
        <v>0</v>
      </c>
      <c r="S18" s="158">
        <f t="shared" si="6"/>
        <v>13.750244949999995</v>
      </c>
      <c r="T18" s="158">
        <f t="shared" si="6"/>
        <v>0</v>
      </c>
      <c r="U18" s="228">
        <f t="shared" si="6"/>
        <v>5</v>
      </c>
      <c r="V18" s="158">
        <f t="shared" si="6"/>
        <v>0</v>
      </c>
      <c r="W18" s="158">
        <f t="shared" si="6"/>
        <v>0</v>
      </c>
      <c r="X18" s="158">
        <f t="shared" si="6"/>
        <v>5</v>
      </c>
      <c r="Y18" s="158">
        <f t="shared" si="6"/>
        <v>0</v>
      </c>
      <c r="Z18" s="228">
        <f t="shared" ref="Z18:AI18" si="8">Z41</f>
        <v>5</v>
      </c>
      <c r="AA18" s="158">
        <f t="shared" si="8"/>
        <v>0</v>
      </c>
      <c r="AB18" s="158">
        <f t="shared" si="8"/>
        <v>0</v>
      </c>
      <c r="AC18" s="228">
        <f t="shared" si="8"/>
        <v>5</v>
      </c>
      <c r="AD18" s="158">
        <f t="shared" si="8"/>
        <v>0</v>
      </c>
      <c r="AE18" s="228">
        <f t="shared" si="8"/>
        <v>5</v>
      </c>
      <c r="AF18" s="158">
        <f t="shared" si="8"/>
        <v>0</v>
      </c>
      <c r="AG18" s="158">
        <f t="shared" si="8"/>
        <v>0</v>
      </c>
      <c r="AH18" s="158">
        <f t="shared" si="8"/>
        <v>5</v>
      </c>
      <c r="AI18" s="158">
        <f t="shared" si="8"/>
        <v>0</v>
      </c>
      <c r="AJ18" s="158">
        <f t="shared" ref="AJ18:AN18" si="9">AJ41</f>
        <v>86.85374066</v>
      </c>
      <c r="AK18" s="158">
        <f t="shared" si="9"/>
        <v>0</v>
      </c>
      <c r="AL18" s="158">
        <f t="shared" si="9"/>
        <v>0</v>
      </c>
      <c r="AM18" s="158">
        <f t="shared" si="9"/>
        <v>33.750244949999995</v>
      </c>
      <c r="AN18" s="158">
        <f t="shared" si="9"/>
        <v>53.103495709999997</v>
      </c>
    </row>
    <row r="19" spans="1:41" s="5" customFormat="1" ht="31.5" customHeight="1" x14ac:dyDescent="0.25">
      <c r="A19" s="32" t="s">
        <v>25</v>
      </c>
      <c r="B19" s="33" t="s">
        <v>26</v>
      </c>
      <c r="C19" s="30" t="s">
        <v>19</v>
      </c>
      <c r="D19" s="34" t="s">
        <v>20</v>
      </c>
      <c r="E19" s="34" t="s">
        <v>20</v>
      </c>
      <c r="F19" s="228">
        <f>F62</f>
        <v>7.3403499608000011</v>
      </c>
      <c r="G19" s="228">
        <f>G62</f>
        <v>110.99</v>
      </c>
      <c r="H19" s="336" t="s">
        <v>20</v>
      </c>
      <c r="I19" s="228">
        <f t="shared" ref="I19:Y19" si="10">I62</f>
        <v>1146.8823485799999</v>
      </c>
      <c r="J19" s="228">
        <f t="shared" ref="J19" si="11">J62</f>
        <v>833.40435823999997</v>
      </c>
      <c r="K19" s="228">
        <f t="shared" si="10"/>
        <v>179.16975374</v>
      </c>
      <c r="L19" s="228">
        <f t="shared" si="10"/>
        <v>0</v>
      </c>
      <c r="M19" s="228">
        <f t="shared" si="10"/>
        <v>0</v>
      </c>
      <c r="N19" s="228">
        <f t="shared" si="10"/>
        <v>179.16975374</v>
      </c>
      <c r="O19" s="228">
        <f t="shared" si="10"/>
        <v>0</v>
      </c>
      <c r="P19" s="228">
        <f t="shared" si="10"/>
        <v>237.47632845999999</v>
      </c>
      <c r="Q19" s="158">
        <f t="shared" si="10"/>
        <v>0</v>
      </c>
      <c r="R19" s="158">
        <f t="shared" si="10"/>
        <v>0</v>
      </c>
      <c r="S19" s="158">
        <f t="shared" si="10"/>
        <v>237.47632845999999</v>
      </c>
      <c r="T19" s="158">
        <f t="shared" si="10"/>
        <v>0</v>
      </c>
      <c r="U19" s="228">
        <f t="shared" si="10"/>
        <v>316.50564752999998</v>
      </c>
      <c r="V19" s="158">
        <f t="shared" si="10"/>
        <v>0</v>
      </c>
      <c r="W19" s="158">
        <f t="shared" si="10"/>
        <v>0</v>
      </c>
      <c r="X19" s="158">
        <f t="shared" si="10"/>
        <v>316.50564752999998</v>
      </c>
      <c r="Y19" s="158">
        <f t="shared" si="10"/>
        <v>0</v>
      </c>
      <c r="Z19" s="228">
        <f t="shared" ref="Z19:AI19" si="12">Z62</f>
        <v>20.07733064</v>
      </c>
      <c r="AA19" s="158">
        <f t="shared" si="12"/>
        <v>0</v>
      </c>
      <c r="AB19" s="158">
        <f t="shared" si="12"/>
        <v>0</v>
      </c>
      <c r="AC19" s="228">
        <f t="shared" si="12"/>
        <v>20.07733064</v>
      </c>
      <c r="AD19" s="158">
        <f t="shared" si="12"/>
        <v>0</v>
      </c>
      <c r="AE19" s="228">
        <f t="shared" si="12"/>
        <v>62.95739622</v>
      </c>
      <c r="AF19" s="158">
        <f t="shared" si="12"/>
        <v>0</v>
      </c>
      <c r="AG19" s="158">
        <f t="shared" si="12"/>
        <v>0</v>
      </c>
      <c r="AH19" s="158">
        <f t="shared" si="12"/>
        <v>62.95739622</v>
      </c>
      <c r="AI19" s="158">
        <f t="shared" si="12"/>
        <v>0</v>
      </c>
      <c r="AJ19" s="158">
        <f t="shared" ref="AJ19:AN19" si="13">AJ62</f>
        <v>816.18645659000003</v>
      </c>
      <c r="AK19" s="158">
        <f t="shared" si="13"/>
        <v>0</v>
      </c>
      <c r="AL19" s="158">
        <f t="shared" si="13"/>
        <v>0</v>
      </c>
      <c r="AM19" s="158">
        <f t="shared" si="13"/>
        <v>816.18645659000003</v>
      </c>
      <c r="AN19" s="158">
        <f t="shared" si="13"/>
        <v>0</v>
      </c>
    </row>
    <row r="20" spans="1:41" s="5" customFormat="1" ht="67.5" customHeight="1" x14ac:dyDescent="0.25">
      <c r="A20" s="32" t="s">
        <v>27</v>
      </c>
      <c r="B20" s="36" t="s">
        <v>28</v>
      </c>
      <c r="C20" s="30" t="s">
        <v>19</v>
      </c>
      <c r="D20" s="34" t="s">
        <v>20</v>
      </c>
      <c r="E20" s="34" t="s">
        <v>20</v>
      </c>
      <c r="F20" s="228">
        <f>F91</f>
        <v>3802.0671778000001</v>
      </c>
      <c r="G20" s="228">
        <f>G91</f>
        <v>34878.402347470001</v>
      </c>
      <c r="H20" s="336" t="s">
        <v>20</v>
      </c>
      <c r="I20" s="228">
        <f t="shared" ref="I20:Y20" si="14">I91</f>
        <v>42460.874529180001</v>
      </c>
      <c r="J20" s="228">
        <f t="shared" ref="J20" si="15">J91</f>
        <v>17642.423775200004</v>
      </c>
      <c r="K20" s="228">
        <f t="shared" si="14"/>
        <v>9135.0737901399989</v>
      </c>
      <c r="L20" s="228">
        <f t="shared" si="14"/>
        <v>0</v>
      </c>
      <c r="M20" s="228">
        <f t="shared" si="14"/>
        <v>0</v>
      </c>
      <c r="N20" s="228">
        <f t="shared" si="14"/>
        <v>0</v>
      </c>
      <c r="O20" s="228">
        <f t="shared" si="14"/>
        <v>9135.0737901399989</v>
      </c>
      <c r="P20" s="228">
        <f t="shared" si="14"/>
        <v>4755.0341686800002</v>
      </c>
      <c r="Q20" s="158">
        <f t="shared" si="14"/>
        <v>0</v>
      </c>
      <c r="R20" s="158">
        <f t="shared" si="14"/>
        <v>0</v>
      </c>
      <c r="S20" s="158">
        <f t="shared" si="14"/>
        <v>0</v>
      </c>
      <c r="T20" s="158">
        <f t="shared" si="14"/>
        <v>4755.0341686800002</v>
      </c>
      <c r="U20" s="228">
        <f t="shared" si="14"/>
        <v>3752.3158163799999</v>
      </c>
      <c r="V20" s="158">
        <f t="shared" si="14"/>
        <v>0</v>
      </c>
      <c r="W20" s="158">
        <f t="shared" si="14"/>
        <v>0</v>
      </c>
      <c r="X20" s="158">
        <f t="shared" si="14"/>
        <v>0</v>
      </c>
      <c r="Y20" s="158">
        <f t="shared" si="14"/>
        <v>3752.3158163799999</v>
      </c>
      <c r="Z20" s="228">
        <f t="shared" ref="Z20:AI20" si="16">Z91</f>
        <v>0</v>
      </c>
      <c r="AA20" s="158">
        <f t="shared" si="16"/>
        <v>0</v>
      </c>
      <c r="AB20" s="158">
        <f t="shared" si="16"/>
        <v>0</v>
      </c>
      <c r="AC20" s="228">
        <f t="shared" si="16"/>
        <v>0</v>
      </c>
      <c r="AD20" s="158">
        <f t="shared" si="16"/>
        <v>0</v>
      </c>
      <c r="AE20" s="228">
        <f t="shared" si="16"/>
        <v>0</v>
      </c>
      <c r="AF20" s="158">
        <f t="shared" si="16"/>
        <v>0</v>
      </c>
      <c r="AG20" s="158">
        <f t="shared" si="16"/>
        <v>0</v>
      </c>
      <c r="AH20" s="158">
        <f t="shared" si="16"/>
        <v>0</v>
      </c>
      <c r="AI20" s="158">
        <f t="shared" si="16"/>
        <v>0</v>
      </c>
      <c r="AJ20" s="158">
        <f t="shared" ref="AJ20:AN20" si="17">AJ91</f>
        <v>17642.423775199997</v>
      </c>
      <c r="AK20" s="158">
        <f t="shared" si="17"/>
        <v>0</v>
      </c>
      <c r="AL20" s="158">
        <f t="shared" si="17"/>
        <v>0</v>
      </c>
      <c r="AM20" s="158">
        <f t="shared" si="17"/>
        <v>0</v>
      </c>
      <c r="AN20" s="158">
        <f t="shared" si="17"/>
        <v>17642.423775199997</v>
      </c>
    </row>
    <row r="21" spans="1:41" s="5" customFormat="1" ht="31.5" customHeight="1" x14ac:dyDescent="0.25">
      <c r="A21" s="32" t="s">
        <v>29</v>
      </c>
      <c r="B21" s="33" t="s">
        <v>30</v>
      </c>
      <c r="C21" s="30" t="s">
        <v>19</v>
      </c>
      <c r="D21" s="34" t="s">
        <v>20</v>
      </c>
      <c r="E21" s="34" t="s">
        <v>20</v>
      </c>
      <c r="F21" s="228" t="str">
        <f>F96</f>
        <v>нд</v>
      </c>
      <c r="G21" s="228" t="str">
        <f>G96</f>
        <v>нд</v>
      </c>
      <c r="H21" s="336" t="s">
        <v>20</v>
      </c>
      <c r="I21" s="228">
        <f t="shared" ref="I21:Y21" si="18">I96</f>
        <v>5.0699969999999999</v>
      </c>
      <c r="J21" s="228">
        <f t="shared" ref="J21" si="19">J96</f>
        <v>4.3574969999999995</v>
      </c>
      <c r="K21" s="228">
        <f t="shared" si="18"/>
        <v>4.3574969999999995</v>
      </c>
      <c r="L21" s="228">
        <f t="shared" si="18"/>
        <v>0</v>
      </c>
      <c r="M21" s="228">
        <f t="shared" si="18"/>
        <v>0</v>
      </c>
      <c r="N21" s="228">
        <f t="shared" si="18"/>
        <v>4.3574969999999995</v>
      </c>
      <c r="O21" s="228">
        <f t="shared" si="18"/>
        <v>0</v>
      </c>
      <c r="P21" s="228">
        <f t="shared" si="18"/>
        <v>0</v>
      </c>
      <c r="Q21" s="158">
        <f t="shared" si="18"/>
        <v>0</v>
      </c>
      <c r="R21" s="158">
        <f t="shared" si="18"/>
        <v>0</v>
      </c>
      <c r="S21" s="158">
        <f t="shared" si="18"/>
        <v>0</v>
      </c>
      <c r="T21" s="158">
        <f t="shared" si="18"/>
        <v>0</v>
      </c>
      <c r="U21" s="228">
        <f t="shared" si="18"/>
        <v>0</v>
      </c>
      <c r="V21" s="158">
        <f t="shared" si="18"/>
        <v>0</v>
      </c>
      <c r="W21" s="158">
        <f t="shared" si="18"/>
        <v>0</v>
      </c>
      <c r="X21" s="158">
        <f t="shared" si="18"/>
        <v>0</v>
      </c>
      <c r="Y21" s="158">
        <f t="shared" si="18"/>
        <v>0</v>
      </c>
      <c r="Z21" s="228">
        <f t="shared" ref="Z21:AI21" si="20">Z96</f>
        <v>0</v>
      </c>
      <c r="AA21" s="158">
        <f t="shared" si="20"/>
        <v>0</v>
      </c>
      <c r="AB21" s="158">
        <f t="shared" si="20"/>
        <v>0</v>
      </c>
      <c r="AC21" s="228">
        <f t="shared" si="20"/>
        <v>0</v>
      </c>
      <c r="AD21" s="158">
        <f t="shared" si="20"/>
        <v>0</v>
      </c>
      <c r="AE21" s="228">
        <f t="shared" si="20"/>
        <v>0</v>
      </c>
      <c r="AF21" s="158">
        <f t="shared" si="20"/>
        <v>0</v>
      </c>
      <c r="AG21" s="158">
        <f t="shared" si="20"/>
        <v>0</v>
      </c>
      <c r="AH21" s="158">
        <f t="shared" si="20"/>
        <v>0</v>
      </c>
      <c r="AI21" s="158">
        <f t="shared" si="20"/>
        <v>0</v>
      </c>
      <c r="AJ21" s="158">
        <f t="shared" ref="AJ21:AN21" si="21">AJ96</f>
        <v>4.3574969999999995</v>
      </c>
      <c r="AK21" s="158">
        <f t="shared" si="21"/>
        <v>0</v>
      </c>
      <c r="AL21" s="158">
        <f t="shared" si="21"/>
        <v>0</v>
      </c>
      <c r="AM21" s="158">
        <f t="shared" si="21"/>
        <v>4.3574969999999995</v>
      </c>
      <c r="AN21" s="158">
        <f t="shared" si="21"/>
        <v>0</v>
      </c>
    </row>
    <row r="22" spans="1:41" s="5" customFormat="1" ht="47.25" customHeight="1" x14ac:dyDescent="0.25">
      <c r="A22" s="32" t="s">
        <v>31</v>
      </c>
      <c r="B22" s="33" t="s">
        <v>32</v>
      </c>
      <c r="C22" s="30" t="s">
        <v>19</v>
      </c>
      <c r="D22" s="34" t="s">
        <v>20</v>
      </c>
      <c r="E22" s="34" t="s">
        <v>20</v>
      </c>
      <c r="F22" s="228" t="str">
        <f>F98</f>
        <v>нд</v>
      </c>
      <c r="G22" s="228" t="str">
        <f>G98</f>
        <v>нд</v>
      </c>
      <c r="H22" s="336" t="s">
        <v>20</v>
      </c>
      <c r="I22" s="228">
        <f t="shared" ref="I22:S23" si="22">I98</f>
        <v>0</v>
      </c>
      <c r="J22" s="228">
        <f t="shared" ref="J22" si="23">J98</f>
        <v>0</v>
      </c>
      <c r="K22" s="228">
        <f t="shared" si="22"/>
        <v>0</v>
      </c>
      <c r="L22" s="228">
        <f t="shared" si="22"/>
        <v>0</v>
      </c>
      <c r="M22" s="228">
        <f t="shared" si="22"/>
        <v>0</v>
      </c>
      <c r="N22" s="228">
        <f t="shared" si="22"/>
        <v>0</v>
      </c>
      <c r="O22" s="228">
        <f t="shared" si="22"/>
        <v>0</v>
      </c>
      <c r="P22" s="228">
        <f t="shared" si="22"/>
        <v>0</v>
      </c>
      <c r="Q22" s="158">
        <f t="shared" si="22"/>
        <v>0</v>
      </c>
      <c r="R22" s="158">
        <f t="shared" si="22"/>
        <v>0</v>
      </c>
      <c r="S22" s="158">
        <f t="shared" si="22"/>
        <v>0</v>
      </c>
      <c r="T22" s="158">
        <f t="shared" ref="T22:AI23" si="24">T98</f>
        <v>0</v>
      </c>
      <c r="U22" s="228">
        <f t="shared" si="24"/>
        <v>0</v>
      </c>
      <c r="V22" s="158">
        <f t="shared" si="24"/>
        <v>0</v>
      </c>
      <c r="W22" s="158">
        <f t="shared" si="24"/>
        <v>0</v>
      </c>
      <c r="X22" s="158">
        <f t="shared" si="24"/>
        <v>0</v>
      </c>
      <c r="Y22" s="158">
        <f t="shared" si="24"/>
        <v>0</v>
      </c>
      <c r="Z22" s="228">
        <f t="shared" si="24"/>
        <v>0</v>
      </c>
      <c r="AA22" s="158">
        <f t="shared" si="24"/>
        <v>0</v>
      </c>
      <c r="AB22" s="158">
        <f t="shared" si="24"/>
        <v>0</v>
      </c>
      <c r="AC22" s="228">
        <f t="shared" si="24"/>
        <v>0</v>
      </c>
      <c r="AD22" s="158">
        <f t="shared" si="24"/>
        <v>0</v>
      </c>
      <c r="AE22" s="228">
        <f t="shared" si="24"/>
        <v>0</v>
      </c>
      <c r="AF22" s="158">
        <f t="shared" si="24"/>
        <v>0</v>
      </c>
      <c r="AG22" s="158">
        <f t="shared" si="24"/>
        <v>0</v>
      </c>
      <c r="AH22" s="158">
        <f t="shared" si="24"/>
        <v>0</v>
      </c>
      <c r="AI22" s="158">
        <f t="shared" si="24"/>
        <v>0</v>
      </c>
      <c r="AJ22" s="158">
        <f t="shared" ref="AJ22:AN22" si="25">AJ98</f>
        <v>0</v>
      </c>
      <c r="AK22" s="158">
        <f t="shared" si="25"/>
        <v>0</v>
      </c>
      <c r="AL22" s="158">
        <f t="shared" si="25"/>
        <v>0</v>
      </c>
      <c r="AM22" s="158">
        <f t="shared" si="25"/>
        <v>0</v>
      </c>
      <c r="AN22" s="158">
        <f t="shared" si="25"/>
        <v>0</v>
      </c>
    </row>
    <row r="23" spans="1:41" s="5" customFormat="1" ht="31.5" customHeight="1" x14ac:dyDescent="0.25">
      <c r="A23" s="32" t="s">
        <v>33</v>
      </c>
      <c r="B23" s="33" t="s">
        <v>34</v>
      </c>
      <c r="C23" s="30" t="s">
        <v>19</v>
      </c>
      <c r="D23" s="34" t="s">
        <v>20</v>
      </c>
      <c r="E23" s="34" t="s">
        <v>20</v>
      </c>
      <c r="F23" s="228" t="str">
        <f>F99</f>
        <v>нд</v>
      </c>
      <c r="G23" s="228" t="str">
        <f>G99</f>
        <v>нд</v>
      </c>
      <c r="H23" s="336" t="s">
        <v>20</v>
      </c>
      <c r="I23" s="228">
        <f t="shared" si="22"/>
        <v>517.72968704999982</v>
      </c>
      <c r="J23" s="228">
        <f t="shared" ref="J23" si="26">J99</f>
        <v>240.98030114999995</v>
      </c>
      <c r="K23" s="228">
        <f t="shared" si="22"/>
        <v>46.212914129999994</v>
      </c>
      <c r="L23" s="228">
        <f t="shared" si="22"/>
        <v>0</v>
      </c>
      <c r="M23" s="228">
        <f t="shared" si="22"/>
        <v>0</v>
      </c>
      <c r="N23" s="228">
        <f t="shared" si="22"/>
        <v>46.212914129999994</v>
      </c>
      <c r="O23" s="228">
        <f t="shared" si="22"/>
        <v>0</v>
      </c>
      <c r="P23" s="228">
        <f t="shared" si="22"/>
        <v>35.166092480000003</v>
      </c>
      <c r="Q23" s="158">
        <f t="shared" si="22"/>
        <v>0</v>
      </c>
      <c r="R23" s="158">
        <f t="shared" si="22"/>
        <v>0</v>
      </c>
      <c r="S23" s="158">
        <f t="shared" si="22"/>
        <v>35.166092480000003</v>
      </c>
      <c r="T23" s="158">
        <f t="shared" si="24"/>
        <v>0</v>
      </c>
      <c r="U23" s="228">
        <f t="shared" si="24"/>
        <v>125.92112899999998</v>
      </c>
      <c r="V23" s="158">
        <f t="shared" si="24"/>
        <v>0</v>
      </c>
      <c r="W23" s="158">
        <f t="shared" si="24"/>
        <v>0</v>
      </c>
      <c r="X23" s="158">
        <f t="shared" si="24"/>
        <v>125.92112899999998</v>
      </c>
      <c r="Y23" s="158">
        <f t="shared" si="24"/>
        <v>0</v>
      </c>
      <c r="Z23" s="228">
        <f t="shared" si="24"/>
        <v>33.680165539999997</v>
      </c>
      <c r="AA23" s="158">
        <f t="shared" si="24"/>
        <v>0</v>
      </c>
      <c r="AB23" s="158">
        <f t="shared" si="24"/>
        <v>0</v>
      </c>
      <c r="AC23" s="228">
        <f t="shared" si="24"/>
        <v>33.680165539999997</v>
      </c>
      <c r="AD23" s="158">
        <f t="shared" si="24"/>
        <v>0</v>
      </c>
      <c r="AE23" s="228">
        <f t="shared" si="24"/>
        <v>0</v>
      </c>
      <c r="AF23" s="158">
        <f t="shared" si="24"/>
        <v>0</v>
      </c>
      <c r="AG23" s="158">
        <f t="shared" si="24"/>
        <v>0</v>
      </c>
      <c r="AH23" s="158">
        <f t="shared" si="24"/>
        <v>0</v>
      </c>
      <c r="AI23" s="158">
        <f t="shared" si="24"/>
        <v>0</v>
      </c>
      <c r="AJ23" s="158">
        <f t="shared" ref="AJ23:AN23" si="27">AJ99</f>
        <v>240.98030114999995</v>
      </c>
      <c r="AK23" s="158">
        <f t="shared" si="27"/>
        <v>0</v>
      </c>
      <c r="AL23" s="158">
        <f t="shared" si="27"/>
        <v>0</v>
      </c>
      <c r="AM23" s="158">
        <f t="shared" si="27"/>
        <v>240.98030114999995</v>
      </c>
      <c r="AN23" s="158">
        <f t="shared" si="27"/>
        <v>0</v>
      </c>
    </row>
    <row r="24" spans="1:41" s="5" customFormat="1" ht="47.25" customHeight="1" x14ac:dyDescent="0.25">
      <c r="A24" s="32" t="s">
        <v>35</v>
      </c>
      <c r="B24" s="36" t="s">
        <v>36</v>
      </c>
      <c r="C24" s="30" t="s">
        <v>19</v>
      </c>
      <c r="D24" s="34" t="s">
        <v>20</v>
      </c>
      <c r="E24" s="34" t="s">
        <v>20</v>
      </c>
      <c r="F24" s="228">
        <f>SUM(F25:F31)</f>
        <v>62.213173568000002</v>
      </c>
      <c r="G24" s="228">
        <f>SUM(G25:G31)</f>
        <v>419.55118044</v>
      </c>
      <c r="H24" s="336" t="s">
        <v>20</v>
      </c>
      <c r="I24" s="228">
        <f t="shared" ref="I24:Y24" si="28">SUM(I25:I31)</f>
        <v>3006.0627652799994</v>
      </c>
      <c r="J24" s="228">
        <f t="shared" ref="J24" si="29">SUM(J25:J31)</f>
        <v>2079.3982328100001</v>
      </c>
      <c r="K24" s="228">
        <f t="shared" si="28"/>
        <v>325.63429771000006</v>
      </c>
      <c r="L24" s="228">
        <f t="shared" si="28"/>
        <v>0</v>
      </c>
      <c r="M24" s="228">
        <f t="shared" si="28"/>
        <v>0</v>
      </c>
      <c r="N24" s="228">
        <f t="shared" si="28"/>
        <v>306.59171513000001</v>
      </c>
      <c r="O24" s="228">
        <f t="shared" si="28"/>
        <v>19.042582580000001</v>
      </c>
      <c r="P24" s="228">
        <f t="shared" si="28"/>
        <v>685.62728467000011</v>
      </c>
      <c r="Q24" s="158">
        <f t="shared" si="28"/>
        <v>0</v>
      </c>
      <c r="R24" s="158">
        <f t="shared" si="28"/>
        <v>0</v>
      </c>
      <c r="S24" s="158">
        <f t="shared" si="28"/>
        <v>685.62728467000011</v>
      </c>
      <c r="T24" s="158">
        <f t="shared" si="28"/>
        <v>0</v>
      </c>
      <c r="U24" s="228">
        <f t="shared" si="28"/>
        <v>605.26329199999998</v>
      </c>
      <c r="V24" s="158">
        <f t="shared" si="28"/>
        <v>0</v>
      </c>
      <c r="W24" s="158">
        <f t="shared" si="28"/>
        <v>0</v>
      </c>
      <c r="X24" s="158">
        <f t="shared" si="28"/>
        <v>605.26329199999998</v>
      </c>
      <c r="Y24" s="158">
        <f t="shared" si="28"/>
        <v>0</v>
      </c>
      <c r="Z24" s="228">
        <f t="shared" ref="Z24:AI24" si="30">SUM(Z25:Z31)</f>
        <v>401.63275789999994</v>
      </c>
      <c r="AA24" s="158">
        <f t="shared" si="30"/>
        <v>0</v>
      </c>
      <c r="AB24" s="158">
        <f t="shared" si="30"/>
        <v>0</v>
      </c>
      <c r="AC24" s="228">
        <f t="shared" si="30"/>
        <v>401.63275789999994</v>
      </c>
      <c r="AD24" s="158">
        <f t="shared" si="30"/>
        <v>0</v>
      </c>
      <c r="AE24" s="228">
        <f t="shared" si="30"/>
        <v>61.240600530000002</v>
      </c>
      <c r="AF24" s="158">
        <f t="shared" si="30"/>
        <v>0</v>
      </c>
      <c r="AG24" s="158">
        <f t="shared" si="30"/>
        <v>0</v>
      </c>
      <c r="AH24" s="158">
        <f t="shared" si="30"/>
        <v>61.240600530000002</v>
      </c>
      <c r="AI24" s="158">
        <f t="shared" si="30"/>
        <v>0</v>
      </c>
      <c r="AJ24" s="158">
        <f t="shared" ref="AJ24:AN24" si="31">SUM(AJ25:AJ31)</f>
        <v>2079.3982328100001</v>
      </c>
      <c r="AK24" s="158">
        <f t="shared" si="31"/>
        <v>0</v>
      </c>
      <c r="AL24" s="158">
        <f t="shared" si="31"/>
        <v>0</v>
      </c>
      <c r="AM24" s="158">
        <f t="shared" si="31"/>
        <v>2060.3556502300003</v>
      </c>
      <c r="AN24" s="158">
        <f t="shared" si="31"/>
        <v>19.042582580000001</v>
      </c>
    </row>
    <row r="25" spans="1:41" s="5" customFormat="1" ht="38.25" customHeight="1" x14ac:dyDescent="0.25">
      <c r="A25" s="32" t="s">
        <v>37</v>
      </c>
      <c r="B25" s="36" t="s">
        <v>38</v>
      </c>
      <c r="C25" s="30" t="s">
        <v>19</v>
      </c>
      <c r="D25" s="34" t="s">
        <v>20</v>
      </c>
      <c r="E25" s="34" t="s">
        <v>20</v>
      </c>
      <c r="F25" s="228" t="str">
        <f>F150</f>
        <v>нд</v>
      </c>
      <c r="G25" s="228" t="str">
        <f>G150</f>
        <v>нд</v>
      </c>
      <c r="H25" s="336" t="s">
        <v>20</v>
      </c>
      <c r="I25" s="228">
        <f t="shared" ref="I25:Y25" si="32">I150</f>
        <v>0</v>
      </c>
      <c r="J25" s="228">
        <f t="shared" ref="J25" si="33">J150</f>
        <v>0</v>
      </c>
      <c r="K25" s="228">
        <f t="shared" si="32"/>
        <v>0</v>
      </c>
      <c r="L25" s="228">
        <f t="shared" si="32"/>
        <v>0</v>
      </c>
      <c r="M25" s="228">
        <f t="shared" si="32"/>
        <v>0</v>
      </c>
      <c r="N25" s="228">
        <f t="shared" si="32"/>
        <v>0</v>
      </c>
      <c r="O25" s="228">
        <f t="shared" si="32"/>
        <v>0</v>
      </c>
      <c r="P25" s="228">
        <f t="shared" si="32"/>
        <v>0</v>
      </c>
      <c r="Q25" s="158">
        <f t="shared" si="32"/>
        <v>0</v>
      </c>
      <c r="R25" s="158">
        <f t="shared" si="32"/>
        <v>0</v>
      </c>
      <c r="S25" s="158">
        <f t="shared" si="32"/>
        <v>0</v>
      </c>
      <c r="T25" s="158">
        <f t="shared" si="32"/>
        <v>0</v>
      </c>
      <c r="U25" s="228">
        <f t="shared" si="32"/>
        <v>0</v>
      </c>
      <c r="V25" s="158">
        <f t="shared" si="32"/>
        <v>0</v>
      </c>
      <c r="W25" s="158">
        <f t="shared" si="32"/>
        <v>0</v>
      </c>
      <c r="X25" s="158">
        <f t="shared" si="32"/>
        <v>0</v>
      </c>
      <c r="Y25" s="158">
        <f t="shared" si="32"/>
        <v>0</v>
      </c>
      <c r="Z25" s="228">
        <f t="shared" ref="Z25:AI25" si="34">Z150</f>
        <v>0</v>
      </c>
      <c r="AA25" s="158">
        <f t="shared" si="34"/>
        <v>0</v>
      </c>
      <c r="AB25" s="158">
        <f t="shared" si="34"/>
        <v>0</v>
      </c>
      <c r="AC25" s="228">
        <f t="shared" si="34"/>
        <v>0</v>
      </c>
      <c r="AD25" s="158">
        <f t="shared" si="34"/>
        <v>0</v>
      </c>
      <c r="AE25" s="228">
        <f t="shared" si="34"/>
        <v>0</v>
      </c>
      <c r="AF25" s="158">
        <f t="shared" si="34"/>
        <v>0</v>
      </c>
      <c r="AG25" s="158">
        <f t="shared" si="34"/>
        <v>0</v>
      </c>
      <c r="AH25" s="158">
        <f t="shared" si="34"/>
        <v>0</v>
      </c>
      <c r="AI25" s="158">
        <f t="shared" si="34"/>
        <v>0</v>
      </c>
      <c r="AJ25" s="158">
        <f t="shared" ref="AJ25:AN25" si="35">AJ150</f>
        <v>0</v>
      </c>
      <c r="AK25" s="158">
        <f t="shared" si="35"/>
        <v>0</v>
      </c>
      <c r="AL25" s="158">
        <f t="shared" si="35"/>
        <v>0</v>
      </c>
      <c r="AM25" s="158">
        <f t="shared" si="35"/>
        <v>0</v>
      </c>
      <c r="AN25" s="158">
        <f t="shared" si="35"/>
        <v>0</v>
      </c>
    </row>
    <row r="26" spans="1:41" s="5" customFormat="1" ht="39.6" customHeight="1" x14ac:dyDescent="0.25">
      <c r="A26" s="32" t="s">
        <v>39</v>
      </c>
      <c r="B26" s="36" t="s">
        <v>40</v>
      </c>
      <c r="C26" s="30" t="s">
        <v>19</v>
      </c>
      <c r="D26" s="34" t="s">
        <v>20</v>
      </c>
      <c r="E26" s="34" t="s">
        <v>20</v>
      </c>
      <c r="F26" s="228">
        <f>F164</f>
        <v>60.467294600000002</v>
      </c>
      <c r="G26" s="228">
        <f>G164</f>
        <v>387.577</v>
      </c>
      <c r="H26" s="336" t="s">
        <v>20</v>
      </c>
      <c r="I26" s="228">
        <f t="shared" ref="I26:Y26" si="36">I164</f>
        <v>571.51557232000005</v>
      </c>
      <c r="J26" s="228">
        <f t="shared" ref="J26" si="37">J164</f>
        <v>89.374025800000013</v>
      </c>
      <c r="K26" s="228">
        <f t="shared" si="36"/>
        <v>23.3816542</v>
      </c>
      <c r="L26" s="228">
        <f t="shared" si="36"/>
        <v>0</v>
      </c>
      <c r="M26" s="228">
        <f t="shared" si="36"/>
        <v>0</v>
      </c>
      <c r="N26" s="228">
        <f t="shared" si="36"/>
        <v>23.3816542</v>
      </c>
      <c r="O26" s="228">
        <f t="shared" si="36"/>
        <v>0</v>
      </c>
      <c r="P26" s="228">
        <f t="shared" si="36"/>
        <v>29.397815200000004</v>
      </c>
      <c r="Q26" s="158">
        <f t="shared" si="36"/>
        <v>0</v>
      </c>
      <c r="R26" s="158">
        <f t="shared" si="36"/>
        <v>0</v>
      </c>
      <c r="S26" s="158">
        <f t="shared" si="36"/>
        <v>29.397815200000004</v>
      </c>
      <c r="T26" s="158">
        <f t="shared" si="36"/>
        <v>0</v>
      </c>
      <c r="U26" s="228">
        <f t="shared" si="36"/>
        <v>36.594556399999995</v>
      </c>
      <c r="V26" s="158">
        <f t="shared" si="36"/>
        <v>0</v>
      </c>
      <c r="W26" s="158">
        <f t="shared" si="36"/>
        <v>0</v>
      </c>
      <c r="X26" s="158">
        <f t="shared" si="36"/>
        <v>36.594556399999995</v>
      </c>
      <c r="Y26" s="158">
        <f t="shared" si="36"/>
        <v>0</v>
      </c>
      <c r="Z26" s="228">
        <f t="shared" ref="Z26:AI26" si="38">Z164</f>
        <v>0</v>
      </c>
      <c r="AA26" s="158">
        <f t="shared" si="38"/>
        <v>0</v>
      </c>
      <c r="AB26" s="158">
        <f t="shared" si="38"/>
        <v>0</v>
      </c>
      <c r="AC26" s="228">
        <f t="shared" si="38"/>
        <v>0</v>
      </c>
      <c r="AD26" s="158">
        <f t="shared" si="38"/>
        <v>0</v>
      </c>
      <c r="AE26" s="228">
        <f t="shared" si="38"/>
        <v>0</v>
      </c>
      <c r="AF26" s="158">
        <f t="shared" si="38"/>
        <v>0</v>
      </c>
      <c r="AG26" s="158">
        <f t="shared" si="38"/>
        <v>0</v>
      </c>
      <c r="AH26" s="158">
        <f t="shared" si="38"/>
        <v>0</v>
      </c>
      <c r="AI26" s="158">
        <f t="shared" si="38"/>
        <v>0</v>
      </c>
      <c r="AJ26" s="158">
        <f t="shared" ref="AJ26:AN26" si="39">AJ164</f>
        <v>89.374025799999998</v>
      </c>
      <c r="AK26" s="158">
        <f t="shared" si="39"/>
        <v>0</v>
      </c>
      <c r="AL26" s="158">
        <f t="shared" si="39"/>
        <v>0</v>
      </c>
      <c r="AM26" s="158">
        <f t="shared" si="39"/>
        <v>89.374025799999998</v>
      </c>
      <c r="AN26" s="158">
        <f t="shared" si="39"/>
        <v>0</v>
      </c>
    </row>
    <row r="27" spans="1:41" s="5" customFormat="1" ht="31.5" customHeight="1" x14ac:dyDescent="0.25">
      <c r="A27" s="32" t="s">
        <v>41</v>
      </c>
      <c r="B27" s="36" t="s">
        <v>42</v>
      </c>
      <c r="C27" s="30" t="s">
        <v>19</v>
      </c>
      <c r="D27" s="34" t="s">
        <v>20</v>
      </c>
      <c r="E27" s="34" t="s">
        <v>20</v>
      </c>
      <c r="F27" s="228">
        <f>F173</f>
        <v>0</v>
      </c>
      <c r="G27" s="228">
        <f>G173</f>
        <v>0</v>
      </c>
      <c r="H27" s="336" t="s">
        <v>20</v>
      </c>
      <c r="I27" s="228">
        <f t="shared" ref="I27:Y27" si="40">I173</f>
        <v>1011.06744151</v>
      </c>
      <c r="J27" s="228">
        <f t="shared" ref="J27" si="41">J173</f>
        <v>790.74989805000007</v>
      </c>
      <c r="K27" s="228">
        <f t="shared" si="40"/>
        <v>138.82649662</v>
      </c>
      <c r="L27" s="228">
        <f t="shared" si="40"/>
        <v>0</v>
      </c>
      <c r="M27" s="228">
        <f t="shared" si="40"/>
        <v>0</v>
      </c>
      <c r="N27" s="228">
        <f t="shared" si="40"/>
        <v>138.82649662</v>
      </c>
      <c r="O27" s="228">
        <f t="shared" si="40"/>
        <v>0</v>
      </c>
      <c r="P27" s="228">
        <f t="shared" si="40"/>
        <v>308.64272979999998</v>
      </c>
      <c r="Q27" s="158">
        <f t="shared" si="40"/>
        <v>0</v>
      </c>
      <c r="R27" s="158">
        <f t="shared" si="40"/>
        <v>0</v>
      </c>
      <c r="S27" s="158">
        <f t="shared" si="40"/>
        <v>308.64272979999998</v>
      </c>
      <c r="T27" s="158">
        <f t="shared" si="40"/>
        <v>0</v>
      </c>
      <c r="U27" s="228">
        <f t="shared" si="40"/>
        <v>133.8728284</v>
      </c>
      <c r="V27" s="158">
        <f t="shared" si="40"/>
        <v>0</v>
      </c>
      <c r="W27" s="158">
        <f t="shared" si="40"/>
        <v>0</v>
      </c>
      <c r="X27" s="158">
        <f t="shared" si="40"/>
        <v>133.8728284</v>
      </c>
      <c r="Y27" s="158">
        <f t="shared" si="40"/>
        <v>0</v>
      </c>
      <c r="Z27" s="228">
        <f t="shared" ref="Z27:AI27" si="42">Z173</f>
        <v>209.40784322999997</v>
      </c>
      <c r="AA27" s="158">
        <f t="shared" si="42"/>
        <v>0</v>
      </c>
      <c r="AB27" s="158">
        <f t="shared" si="42"/>
        <v>0</v>
      </c>
      <c r="AC27" s="228">
        <f t="shared" si="42"/>
        <v>209.40784322999997</v>
      </c>
      <c r="AD27" s="158">
        <f t="shared" si="42"/>
        <v>0</v>
      </c>
      <c r="AE27" s="228">
        <f t="shared" si="42"/>
        <v>0</v>
      </c>
      <c r="AF27" s="158">
        <f t="shared" si="42"/>
        <v>0</v>
      </c>
      <c r="AG27" s="158">
        <f t="shared" si="42"/>
        <v>0</v>
      </c>
      <c r="AH27" s="158">
        <f t="shared" si="42"/>
        <v>0</v>
      </c>
      <c r="AI27" s="158">
        <f t="shared" si="42"/>
        <v>0</v>
      </c>
      <c r="AJ27" s="158">
        <f t="shared" ref="AJ27:AN27" si="43">AJ173</f>
        <v>790.74989805000007</v>
      </c>
      <c r="AK27" s="158">
        <f t="shared" si="43"/>
        <v>0</v>
      </c>
      <c r="AL27" s="158">
        <f t="shared" si="43"/>
        <v>0</v>
      </c>
      <c r="AM27" s="158">
        <f t="shared" si="43"/>
        <v>790.74989805000007</v>
      </c>
      <c r="AN27" s="158">
        <f t="shared" si="43"/>
        <v>0</v>
      </c>
    </row>
    <row r="28" spans="1:41" s="5" customFormat="1" ht="47.25" customHeight="1" x14ac:dyDescent="0.25">
      <c r="A28" s="32" t="s">
        <v>43</v>
      </c>
      <c r="B28" s="36" t="s">
        <v>44</v>
      </c>
      <c r="C28" s="30" t="s">
        <v>19</v>
      </c>
      <c r="D28" s="34" t="s">
        <v>20</v>
      </c>
      <c r="E28" s="34" t="s">
        <v>20</v>
      </c>
      <c r="F28" s="228" t="s">
        <v>20</v>
      </c>
      <c r="G28" s="228" t="s">
        <v>20</v>
      </c>
      <c r="H28" s="336" t="s">
        <v>20</v>
      </c>
      <c r="I28" s="228">
        <f t="shared" ref="I28:Y28" si="44">I195</f>
        <v>0</v>
      </c>
      <c r="J28" s="228">
        <f t="shared" ref="J28" si="45">J195</f>
        <v>0</v>
      </c>
      <c r="K28" s="228">
        <f t="shared" si="44"/>
        <v>0</v>
      </c>
      <c r="L28" s="228">
        <f t="shared" si="44"/>
        <v>0</v>
      </c>
      <c r="M28" s="228">
        <f t="shared" si="44"/>
        <v>0</v>
      </c>
      <c r="N28" s="228">
        <f t="shared" si="44"/>
        <v>0</v>
      </c>
      <c r="O28" s="228">
        <f t="shared" si="44"/>
        <v>0</v>
      </c>
      <c r="P28" s="228">
        <f t="shared" si="44"/>
        <v>0</v>
      </c>
      <c r="Q28" s="158">
        <f t="shared" si="44"/>
        <v>0</v>
      </c>
      <c r="R28" s="158">
        <f t="shared" si="44"/>
        <v>0</v>
      </c>
      <c r="S28" s="158">
        <f t="shared" si="44"/>
        <v>0</v>
      </c>
      <c r="T28" s="158">
        <f t="shared" si="44"/>
        <v>0</v>
      </c>
      <c r="U28" s="228">
        <f t="shared" si="44"/>
        <v>0</v>
      </c>
      <c r="V28" s="158">
        <f t="shared" si="44"/>
        <v>0</v>
      </c>
      <c r="W28" s="158">
        <f t="shared" si="44"/>
        <v>0</v>
      </c>
      <c r="X28" s="158">
        <f t="shared" si="44"/>
        <v>0</v>
      </c>
      <c r="Y28" s="158">
        <f t="shared" si="44"/>
        <v>0</v>
      </c>
      <c r="Z28" s="228">
        <f t="shared" ref="Z28:AI28" si="46">Z195</f>
        <v>0</v>
      </c>
      <c r="AA28" s="158">
        <f t="shared" si="46"/>
        <v>0</v>
      </c>
      <c r="AB28" s="158">
        <f t="shared" si="46"/>
        <v>0</v>
      </c>
      <c r="AC28" s="228">
        <f t="shared" si="46"/>
        <v>0</v>
      </c>
      <c r="AD28" s="158">
        <f t="shared" si="46"/>
        <v>0</v>
      </c>
      <c r="AE28" s="228">
        <f t="shared" si="46"/>
        <v>0</v>
      </c>
      <c r="AF28" s="158">
        <f t="shared" si="46"/>
        <v>0</v>
      </c>
      <c r="AG28" s="158">
        <f t="shared" si="46"/>
        <v>0</v>
      </c>
      <c r="AH28" s="158">
        <f t="shared" si="46"/>
        <v>0</v>
      </c>
      <c r="AI28" s="158">
        <f t="shared" si="46"/>
        <v>0</v>
      </c>
      <c r="AJ28" s="158">
        <f t="shared" ref="AJ28:AN28" si="47">AJ195</f>
        <v>0</v>
      </c>
      <c r="AK28" s="158">
        <f t="shared" si="47"/>
        <v>0</v>
      </c>
      <c r="AL28" s="158">
        <f t="shared" si="47"/>
        <v>0</v>
      </c>
      <c r="AM28" s="158">
        <f t="shared" si="47"/>
        <v>0</v>
      </c>
      <c r="AN28" s="158">
        <f t="shared" si="47"/>
        <v>0</v>
      </c>
    </row>
    <row r="29" spans="1:41" s="5" customFormat="1" ht="15.75" customHeight="1" x14ac:dyDescent="0.25">
      <c r="A29" s="32" t="s">
        <v>45</v>
      </c>
      <c r="B29" s="36" t="s">
        <v>46</v>
      </c>
      <c r="C29" s="30" t="s">
        <v>19</v>
      </c>
      <c r="D29" s="34" t="s">
        <v>20</v>
      </c>
      <c r="E29" s="34" t="s">
        <v>20</v>
      </c>
      <c r="F29" s="228">
        <f>F202</f>
        <v>1.745878968</v>
      </c>
      <c r="G29" s="228">
        <f>G202</f>
        <v>31.974180440000001</v>
      </c>
      <c r="H29" s="336" t="s">
        <v>20</v>
      </c>
      <c r="I29" s="228">
        <f t="shared" ref="I29:Y29" si="48">I202</f>
        <v>337.99833160999998</v>
      </c>
      <c r="J29" s="228">
        <f t="shared" ref="J29" si="49">J202</f>
        <v>297.48589678999997</v>
      </c>
      <c r="K29" s="228">
        <f t="shared" si="48"/>
        <v>34.839557640000002</v>
      </c>
      <c r="L29" s="228">
        <f t="shared" si="48"/>
        <v>0</v>
      </c>
      <c r="M29" s="228">
        <f t="shared" si="48"/>
        <v>0</v>
      </c>
      <c r="N29" s="228">
        <f t="shared" si="48"/>
        <v>34.839557640000002</v>
      </c>
      <c r="O29" s="228">
        <f t="shared" si="48"/>
        <v>0</v>
      </c>
      <c r="P29" s="228">
        <f t="shared" si="48"/>
        <v>7.92</v>
      </c>
      <c r="Q29" s="158">
        <f t="shared" si="48"/>
        <v>0</v>
      </c>
      <c r="R29" s="158">
        <f t="shared" si="48"/>
        <v>0</v>
      </c>
      <c r="S29" s="158">
        <f t="shared" si="48"/>
        <v>7.92</v>
      </c>
      <c r="T29" s="158">
        <f t="shared" si="48"/>
        <v>0</v>
      </c>
      <c r="U29" s="228">
        <f t="shared" si="48"/>
        <v>156.26377357000001</v>
      </c>
      <c r="V29" s="158">
        <f t="shared" si="48"/>
        <v>0</v>
      </c>
      <c r="W29" s="158">
        <f t="shared" si="48"/>
        <v>0</v>
      </c>
      <c r="X29" s="158">
        <f t="shared" si="48"/>
        <v>156.26377357000001</v>
      </c>
      <c r="Y29" s="158">
        <f t="shared" si="48"/>
        <v>0</v>
      </c>
      <c r="Z29" s="228">
        <f t="shared" ref="Z29:AI29" si="50">Z202</f>
        <v>98.462565580000003</v>
      </c>
      <c r="AA29" s="158">
        <f t="shared" si="50"/>
        <v>0</v>
      </c>
      <c r="AB29" s="158">
        <f t="shared" si="50"/>
        <v>0</v>
      </c>
      <c r="AC29" s="228">
        <f t="shared" si="50"/>
        <v>98.462565580000003</v>
      </c>
      <c r="AD29" s="158">
        <f t="shared" si="50"/>
        <v>0</v>
      </c>
      <c r="AE29" s="228">
        <f t="shared" si="50"/>
        <v>0</v>
      </c>
      <c r="AF29" s="158">
        <f t="shared" si="50"/>
        <v>0</v>
      </c>
      <c r="AG29" s="158">
        <f t="shared" si="50"/>
        <v>0</v>
      </c>
      <c r="AH29" s="158">
        <f t="shared" si="50"/>
        <v>0</v>
      </c>
      <c r="AI29" s="158">
        <f t="shared" si="50"/>
        <v>0</v>
      </c>
      <c r="AJ29" s="158">
        <f t="shared" ref="AJ29:AN29" si="51">AJ202</f>
        <v>297.48589679000003</v>
      </c>
      <c r="AK29" s="158">
        <f t="shared" si="51"/>
        <v>0</v>
      </c>
      <c r="AL29" s="158">
        <f t="shared" si="51"/>
        <v>0</v>
      </c>
      <c r="AM29" s="158">
        <f t="shared" si="51"/>
        <v>297.48589679000003</v>
      </c>
      <c r="AN29" s="158">
        <f t="shared" si="51"/>
        <v>0</v>
      </c>
    </row>
    <row r="30" spans="1:41" s="5" customFormat="1" ht="47.25" customHeight="1" x14ac:dyDescent="0.25">
      <c r="A30" s="32" t="s">
        <v>47</v>
      </c>
      <c r="B30" s="36" t="s">
        <v>32</v>
      </c>
      <c r="C30" s="30" t="s">
        <v>19</v>
      </c>
      <c r="D30" s="34" t="s">
        <v>20</v>
      </c>
      <c r="E30" s="34" t="s">
        <v>20</v>
      </c>
      <c r="F30" s="228" t="str">
        <f>F210</f>
        <v>нд</v>
      </c>
      <c r="G30" s="228" t="str">
        <f>G210</f>
        <v>нд</v>
      </c>
      <c r="H30" s="336" t="s">
        <v>20</v>
      </c>
      <c r="I30" s="228">
        <f t="shared" ref="I30:S31" si="52">I210</f>
        <v>0</v>
      </c>
      <c r="J30" s="228">
        <f t="shared" ref="J30" si="53">J210</f>
        <v>0</v>
      </c>
      <c r="K30" s="228">
        <f t="shared" si="52"/>
        <v>0</v>
      </c>
      <c r="L30" s="228">
        <f t="shared" si="52"/>
        <v>0</v>
      </c>
      <c r="M30" s="228">
        <f t="shared" si="52"/>
        <v>0</v>
      </c>
      <c r="N30" s="228">
        <f t="shared" si="52"/>
        <v>0</v>
      </c>
      <c r="O30" s="228">
        <f t="shared" si="52"/>
        <v>0</v>
      </c>
      <c r="P30" s="228">
        <f t="shared" si="52"/>
        <v>0</v>
      </c>
      <c r="Q30" s="158">
        <f t="shared" si="52"/>
        <v>0</v>
      </c>
      <c r="R30" s="158">
        <f t="shared" si="52"/>
        <v>0</v>
      </c>
      <c r="S30" s="158">
        <f t="shared" si="52"/>
        <v>0</v>
      </c>
      <c r="T30" s="158">
        <f t="shared" ref="T30:AI31" si="54">T210</f>
        <v>0</v>
      </c>
      <c r="U30" s="228">
        <f t="shared" si="54"/>
        <v>0</v>
      </c>
      <c r="V30" s="158">
        <f t="shared" si="54"/>
        <v>0</v>
      </c>
      <c r="W30" s="158">
        <f t="shared" si="54"/>
        <v>0</v>
      </c>
      <c r="X30" s="158">
        <f t="shared" si="54"/>
        <v>0</v>
      </c>
      <c r="Y30" s="158">
        <f t="shared" si="54"/>
        <v>0</v>
      </c>
      <c r="Z30" s="228">
        <f t="shared" si="54"/>
        <v>0</v>
      </c>
      <c r="AA30" s="158">
        <f t="shared" si="54"/>
        <v>0</v>
      </c>
      <c r="AB30" s="158">
        <f t="shared" si="54"/>
        <v>0</v>
      </c>
      <c r="AC30" s="228">
        <f t="shared" si="54"/>
        <v>0</v>
      </c>
      <c r="AD30" s="158">
        <f t="shared" si="54"/>
        <v>0</v>
      </c>
      <c r="AE30" s="228">
        <f t="shared" si="54"/>
        <v>0</v>
      </c>
      <c r="AF30" s="158">
        <f t="shared" si="54"/>
        <v>0</v>
      </c>
      <c r="AG30" s="158">
        <f t="shared" si="54"/>
        <v>0</v>
      </c>
      <c r="AH30" s="158">
        <f t="shared" si="54"/>
        <v>0</v>
      </c>
      <c r="AI30" s="158">
        <f t="shared" si="54"/>
        <v>0</v>
      </c>
      <c r="AJ30" s="158">
        <f t="shared" ref="AJ30:AN30" si="55">AJ210</f>
        <v>0</v>
      </c>
      <c r="AK30" s="158">
        <f t="shared" si="55"/>
        <v>0</v>
      </c>
      <c r="AL30" s="158">
        <f t="shared" si="55"/>
        <v>0</v>
      </c>
      <c r="AM30" s="158">
        <f t="shared" si="55"/>
        <v>0</v>
      </c>
      <c r="AN30" s="158">
        <f t="shared" si="55"/>
        <v>0</v>
      </c>
    </row>
    <row r="31" spans="1:41" s="5" customFormat="1" ht="31.5" customHeight="1" x14ac:dyDescent="0.25">
      <c r="A31" s="32" t="s">
        <v>48</v>
      </c>
      <c r="B31" s="36" t="s">
        <v>34</v>
      </c>
      <c r="C31" s="30" t="s">
        <v>19</v>
      </c>
      <c r="D31" s="34" t="s">
        <v>20</v>
      </c>
      <c r="E31" s="34" t="s">
        <v>20</v>
      </c>
      <c r="F31" s="228" t="str">
        <f>F211</f>
        <v>нд</v>
      </c>
      <c r="G31" s="228" t="str">
        <f>G211</f>
        <v>нд</v>
      </c>
      <c r="H31" s="336" t="s">
        <v>20</v>
      </c>
      <c r="I31" s="228">
        <f t="shared" si="52"/>
        <v>1085.4814198399997</v>
      </c>
      <c r="J31" s="228">
        <f t="shared" ref="J31" si="56">J211</f>
        <v>901.78841217000013</v>
      </c>
      <c r="K31" s="228">
        <f t="shared" si="52"/>
        <v>128.58658925</v>
      </c>
      <c r="L31" s="228">
        <f t="shared" si="52"/>
        <v>0</v>
      </c>
      <c r="M31" s="228">
        <f t="shared" si="52"/>
        <v>0</v>
      </c>
      <c r="N31" s="228">
        <f t="shared" si="52"/>
        <v>109.54400666999999</v>
      </c>
      <c r="O31" s="228">
        <f t="shared" si="52"/>
        <v>19.042582580000001</v>
      </c>
      <c r="P31" s="228">
        <f t="shared" si="52"/>
        <v>339.66673967000003</v>
      </c>
      <c r="Q31" s="158">
        <f t="shared" si="52"/>
        <v>0</v>
      </c>
      <c r="R31" s="158">
        <f t="shared" si="52"/>
        <v>0</v>
      </c>
      <c r="S31" s="158">
        <f t="shared" si="52"/>
        <v>339.66673967000003</v>
      </c>
      <c r="T31" s="158">
        <f t="shared" si="54"/>
        <v>0</v>
      </c>
      <c r="U31" s="228">
        <f t="shared" si="54"/>
        <v>278.53213362999998</v>
      </c>
      <c r="V31" s="158">
        <f t="shared" si="54"/>
        <v>0</v>
      </c>
      <c r="W31" s="158">
        <f t="shared" si="54"/>
        <v>0</v>
      </c>
      <c r="X31" s="158">
        <f t="shared" si="54"/>
        <v>278.53213362999998</v>
      </c>
      <c r="Y31" s="158">
        <f t="shared" si="54"/>
        <v>0</v>
      </c>
      <c r="Z31" s="228">
        <f t="shared" si="54"/>
        <v>93.762349090000001</v>
      </c>
      <c r="AA31" s="158">
        <f t="shared" si="54"/>
        <v>0</v>
      </c>
      <c r="AB31" s="158">
        <f t="shared" si="54"/>
        <v>0</v>
      </c>
      <c r="AC31" s="228">
        <f t="shared" si="54"/>
        <v>93.762349090000001</v>
      </c>
      <c r="AD31" s="158">
        <f t="shared" si="54"/>
        <v>0</v>
      </c>
      <c r="AE31" s="228">
        <f t="shared" si="54"/>
        <v>61.240600530000002</v>
      </c>
      <c r="AF31" s="158">
        <f t="shared" si="54"/>
        <v>0</v>
      </c>
      <c r="AG31" s="158">
        <f t="shared" si="54"/>
        <v>0</v>
      </c>
      <c r="AH31" s="158">
        <f t="shared" si="54"/>
        <v>61.240600530000002</v>
      </c>
      <c r="AI31" s="158">
        <f t="shared" si="54"/>
        <v>0</v>
      </c>
      <c r="AJ31" s="158">
        <f t="shared" ref="AJ31:AN31" si="57">AJ211</f>
        <v>901.78841217000013</v>
      </c>
      <c r="AK31" s="158">
        <f t="shared" si="57"/>
        <v>0</v>
      </c>
      <c r="AL31" s="158">
        <f t="shared" si="57"/>
        <v>0</v>
      </c>
      <c r="AM31" s="158">
        <f t="shared" si="57"/>
        <v>882.74582959000008</v>
      </c>
      <c r="AN31" s="158">
        <f t="shared" si="57"/>
        <v>19.042582580000001</v>
      </c>
    </row>
    <row r="32" spans="1:41" s="5" customFormat="1" ht="94.5" customHeight="1" x14ac:dyDescent="0.25">
      <c r="A32" s="32" t="s">
        <v>49</v>
      </c>
      <c r="B32" s="36" t="s">
        <v>50</v>
      </c>
      <c r="C32" s="30" t="s">
        <v>19</v>
      </c>
      <c r="D32" s="34" t="s">
        <v>20</v>
      </c>
      <c r="E32" s="34" t="s">
        <v>20</v>
      </c>
      <c r="F32" s="228">
        <f>SUM(F33:F37)</f>
        <v>0</v>
      </c>
      <c r="G32" s="228">
        <f>SUM(G33:G37)</f>
        <v>0</v>
      </c>
      <c r="H32" s="336" t="s">
        <v>20</v>
      </c>
      <c r="I32" s="228">
        <f t="shared" ref="I32:Y32" si="58">SUM(I33:I37)</f>
        <v>0</v>
      </c>
      <c r="J32" s="228">
        <f t="shared" ref="J32" si="59">SUM(J33:J37)</f>
        <v>0</v>
      </c>
      <c r="K32" s="228">
        <f t="shared" si="58"/>
        <v>0</v>
      </c>
      <c r="L32" s="228">
        <f t="shared" si="58"/>
        <v>0</v>
      </c>
      <c r="M32" s="228">
        <f t="shared" si="58"/>
        <v>0</v>
      </c>
      <c r="N32" s="228">
        <f t="shared" si="58"/>
        <v>0</v>
      </c>
      <c r="O32" s="228">
        <f t="shared" si="58"/>
        <v>0</v>
      </c>
      <c r="P32" s="228">
        <f t="shared" si="58"/>
        <v>0</v>
      </c>
      <c r="Q32" s="158">
        <f t="shared" si="58"/>
        <v>0</v>
      </c>
      <c r="R32" s="158">
        <f t="shared" si="58"/>
        <v>0</v>
      </c>
      <c r="S32" s="158">
        <f t="shared" si="58"/>
        <v>0</v>
      </c>
      <c r="T32" s="158">
        <f t="shared" si="58"/>
        <v>0</v>
      </c>
      <c r="U32" s="228">
        <f t="shared" si="58"/>
        <v>0</v>
      </c>
      <c r="V32" s="158">
        <f t="shared" si="58"/>
        <v>0</v>
      </c>
      <c r="W32" s="158">
        <f t="shared" si="58"/>
        <v>0</v>
      </c>
      <c r="X32" s="158">
        <f t="shared" si="58"/>
        <v>0</v>
      </c>
      <c r="Y32" s="158">
        <f t="shared" si="58"/>
        <v>0</v>
      </c>
      <c r="Z32" s="228">
        <f t="shared" ref="Z32:AI32" si="60">SUM(Z33:Z37)</f>
        <v>0</v>
      </c>
      <c r="AA32" s="158">
        <f t="shared" si="60"/>
        <v>0</v>
      </c>
      <c r="AB32" s="158">
        <f t="shared" si="60"/>
        <v>0</v>
      </c>
      <c r="AC32" s="228">
        <f t="shared" si="60"/>
        <v>0</v>
      </c>
      <c r="AD32" s="158">
        <f t="shared" si="60"/>
        <v>0</v>
      </c>
      <c r="AE32" s="228">
        <f t="shared" si="60"/>
        <v>0</v>
      </c>
      <c r="AF32" s="158">
        <f t="shared" si="60"/>
        <v>0</v>
      </c>
      <c r="AG32" s="158">
        <f t="shared" si="60"/>
        <v>0</v>
      </c>
      <c r="AH32" s="158">
        <f t="shared" si="60"/>
        <v>0</v>
      </c>
      <c r="AI32" s="158">
        <f t="shared" si="60"/>
        <v>0</v>
      </c>
      <c r="AJ32" s="158">
        <f t="shared" ref="AJ32:AN32" si="61">SUM(AJ33:AJ37)</f>
        <v>0</v>
      </c>
      <c r="AK32" s="158">
        <f t="shared" si="61"/>
        <v>0</v>
      </c>
      <c r="AL32" s="158">
        <f t="shared" si="61"/>
        <v>0</v>
      </c>
      <c r="AM32" s="158">
        <f t="shared" si="61"/>
        <v>0</v>
      </c>
      <c r="AN32" s="158">
        <f t="shared" si="61"/>
        <v>0</v>
      </c>
    </row>
    <row r="33" spans="1:40" s="5" customFormat="1" ht="15.75" customHeight="1" x14ac:dyDescent="0.25">
      <c r="A33" s="32" t="s">
        <v>51</v>
      </c>
      <c r="B33" s="36" t="s">
        <v>40</v>
      </c>
      <c r="C33" s="30" t="s">
        <v>19</v>
      </c>
      <c r="D33" s="34" t="s">
        <v>20</v>
      </c>
      <c r="E33" s="34" t="s">
        <v>20</v>
      </c>
      <c r="F33" s="228" t="str">
        <f>F352</f>
        <v>нд</v>
      </c>
      <c r="G33" s="228" t="str">
        <f>G352</f>
        <v>нд</v>
      </c>
      <c r="H33" s="336" t="s">
        <v>20</v>
      </c>
      <c r="I33" s="228">
        <f t="shared" ref="I33:Y33" si="62">I352</f>
        <v>0</v>
      </c>
      <c r="J33" s="228">
        <f t="shared" ref="J33" si="63">J352</f>
        <v>0</v>
      </c>
      <c r="K33" s="228">
        <f t="shared" si="62"/>
        <v>0</v>
      </c>
      <c r="L33" s="228">
        <f t="shared" si="62"/>
        <v>0</v>
      </c>
      <c r="M33" s="228">
        <f t="shared" si="62"/>
        <v>0</v>
      </c>
      <c r="N33" s="228">
        <f t="shared" si="62"/>
        <v>0</v>
      </c>
      <c r="O33" s="228">
        <f t="shared" si="62"/>
        <v>0</v>
      </c>
      <c r="P33" s="228">
        <f t="shared" si="62"/>
        <v>0</v>
      </c>
      <c r="Q33" s="158">
        <f t="shared" si="62"/>
        <v>0</v>
      </c>
      <c r="R33" s="158">
        <f t="shared" si="62"/>
        <v>0</v>
      </c>
      <c r="S33" s="158">
        <f t="shared" si="62"/>
        <v>0</v>
      </c>
      <c r="T33" s="158">
        <f t="shared" si="62"/>
        <v>0</v>
      </c>
      <c r="U33" s="228">
        <f t="shared" si="62"/>
        <v>0</v>
      </c>
      <c r="V33" s="158">
        <f t="shared" si="62"/>
        <v>0</v>
      </c>
      <c r="W33" s="158">
        <f t="shared" si="62"/>
        <v>0</v>
      </c>
      <c r="X33" s="158">
        <f t="shared" si="62"/>
        <v>0</v>
      </c>
      <c r="Y33" s="158">
        <f t="shared" si="62"/>
        <v>0</v>
      </c>
      <c r="Z33" s="228">
        <f t="shared" ref="Z33:AI33" si="64">Z352</f>
        <v>0</v>
      </c>
      <c r="AA33" s="158">
        <f t="shared" si="64"/>
        <v>0</v>
      </c>
      <c r="AB33" s="158">
        <f t="shared" si="64"/>
        <v>0</v>
      </c>
      <c r="AC33" s="228">
        <f t="shared" si="64"/>
        <v>0</v>
      </c>
      <c r="AD33" s="158">
        <f t="shared" si="64"/>
        <v>0</v>
      </c>
      <c r="AE33" s="228">
        <f t="shared" si="64"/>
        <v>0</v>
      </c>
      <c r="AF33" s="158">
        <f t="shared" si="64"/>
        <v>0</v>
      </c>
      <c r="AG33" s="158">
        <f t="shared" si="64"/>
        <v>0</v>
      </c>
      <c r="AH33" s="158">
        <f t="shared" si="64"/>
        <v>0</v>
      </c>
      <c r="AI33" s="158">
        <f t="shared" si="64"/>
        <v>0</v>
      </c>
      <c r="AJ33" s="158">
        <f t="shared" ref="AJ33:AN33" si="65">AJ352</f>
        <v>0</v>
      </c>
      <c r="AK33" s="158">
        <f t="shared" si="65"/>
        <v>0</v>
      </c>
      <c r="AL33" s="158">
        <f t="shared" si="65"/>
        <v>0</v>
      </c>
      <c r="AM33" s="158">
        <f t="shared" si="65"/>
        <v>0</v>
      </c>
      <c r="AN33" s="158">
        <f t="shared" si="65"/>
        <v>0</v>
      </c>
    </row>
    <row r="34" spans="1:40" s="5" customFormat="1" ht="31.5" customHeight="1" x14ac:dyDescent="0.25">
      <c r="A34" s="32" t="s">
        <v>52</v>
      </c>
      <c r="B34" s="36" t="s">
        <v>53</v>
      </c>
      <c r="C34" s="30" t="s">
        <v>19</v>
      </c>
      <c r="D34" s="34" t="s">
        <v>20</v>
      </c>
      <c r="E34" s="34" t="s">
        <v>20</v>
      </c>
      <c r="F34" s="228" t="str">
        <f>F358</f>
        <v>нд</v>
      </c>
      <c r="G34" s="228" t="str">
        <f>G358</f>
        <v>нд</v>
      </c>
      <c r="H34" s="336" t="s">
        <v>20</v>
      </c>
      <c r="I34" s="228">
        <f t="shared" ref="I34:Y34" si="66">I358</f>
        <v>0</v>
      </c>
      <c r="J34" s="228">
        <f t="shared" ref="J34" si="67">J358</f>
        <v>0</v>
      </c>
      <c r="K34" s="228">
        <f t="shared" si="66"/>
        <v>0</v>
      </c>
      <c r="L34" s="228">
        <f t="shared" si="66"/>
        <v>0</v>
      </c>
      <c r="M34" s="228">
        <f t="shared" si="66"/>
        <v>0</v>
      </c>
      <c r="N34" s="228">
        <f t="shared" si="66"/>
        <v>0</v>
      </c>
      <c r="O34" s="228">
        <f t="shared" si="66"/>
        <v>0</v>
      </c>
      <c r="P34" s="228">
        <f t="shared" si="66"/>
        <v>0</v>
      </c>
      <c r="Q34" s="158">
        <f t="shared" si="66"/>
        <v>0</v>
      </c>
      <c r="R34" s="158">
        <f t="shared" si="66"/>
        <v>0</v>
      </c>
      <c r="S34" s="158">
        <f t="shared" si="66"/>
        <v>0</v>
      </c>
      <c r="T34" s="158">
        <f t="shared" si="66"/>
        <v>0</v>
      </c>
      <c r="U34" s="228">
        <f t="shared" si="66"/>
        <v>0</v>
      </c>
      <c r="V34" s="158">
        <f t="shared" si="66"/>
        <v>0</v>
      </c>
      <c r="W34" s="158">
        <f t="shared" si="66"/>
        <v>0</v>
      </c>
      <c r="X34" s="158">
        <f t="shared" si="66"/>
        <v>0</v>
      </c>
      <c r="Y34" s="158">
        <f t="shared" si="66"/>
        <v>0</v>
      </c>
      <c r="Z34" s="228">
        <f t="shared" ref="Z34:AI34" si="68">Z358</f>
        <v>0</v>
      </c>
      <c r="AA34" s="158">
        <f t="shared" si="68"/>
        <v>0</v>
      </c>
      <c r="AB34" s="158">
        <f t="shared" si="68"/>
        <v>0</v>
      </c>
      <c r="AC34" s="228">
        <f t="shared" si="68"/>
        <v>0</v>
      </c>
      <c r="AD34" s="158">
        <f t="shared" si="68"/>
        <v>0</v>
      </c>
      <c r="AE34" s="228">
        <f t="shared" si="68"/>
        <v>0</v>
      </c>
      <c r="AF34" s="158">
        <f t="shared" si="68"/>
        <v>0</v>
      </c>
      <c r="AG34" s="158">
        <f t="shared" si="68"/>
        <v>0</v>
      </c>
      <c r="AH34" s="158">
        <f t="shared" si="68"/>
        <v>0</v>
      </c>
      <c r="AI34" s="158">
        <f t="shared" si="68"/>
        <v>0</v>
      </c>
      <c r="AJ34" s="158">
        <f t="shared" ref="AJ34:AN34" si="69">AJ358</f>
        <v>0</v>
      </c>
      <c r="AK34" s="158">
        <f t="shared" si="69"/>
        <v>0</v>
      </c>
      <c r="AL34" s="158">
        <f t="shared" si="69"/>
        <v>0</v>
      </c>
      <c r="AM34" s="158">
        <f t="shared" si="69"/>
        <v>0</v>
      </c>
      <c r="AN34" s="158">
        <f t="shared" si="69"/>
        <v>0</v>
      </c>
    </row>
    <row r="35" spans="1:40" s="5" customFormat="1" ht="31.5" customHeight="1" x14ac:dyDescent="0.25">
      <c r="A35" s="32" t="s">
        <v>54</v>
      </c>
      <c r="B35" s="36" t="s">
        <v>55</v>
      </c>
      <c r="C35" s="30" t="s">
        <v>19</v>
      </c>
      <c r="D35" s="34" t="s">
        <v>20</v>
      </c>
      <c r="E35" s="34" t="s">
        <v>20</v>
      </c>
      <c r="F35" s="228" t="str">
        <f>F365</f>
        <v>нд</v>
      </c>
      <c r="G35" s="228" t="str">
        <f>G365</f>
        <v>нд</v>
      </c>
      <c r="H35" s="336" t="s">
        <v>20</v>
      </c>
      <c r="I35" s="228">
        <f t="shared" ref="I35:Y35" si="70">I365</f>
        <v>0</v>
      </c>
      <c r="J35" s="228">
        <f t="shared" ref="J35" si="71">J365</f>
        <v>0</v>
      </c>
      <c r="K35" s="228">
        <f t="shared" si="70"/>
        <v>0</v>
      </c>
      <c r="L35" s="228">
        <f t="shared" si="70"/>
        <v>0</v>
      </c>
      <c r="M35" s="228">
        <f t="shared" si="70"/>
        <v>0</v>
      </c>
      <c r="N35" s="228">
        <f t="shared" si="70"/>
        <v>0</v>
      </c>
      <c r="O35" s="228">
        <f t="shared" si="70"/>
        <v>0</v>
      </c>
      <c r="P35" s="228">
        <f t="shared" si="70"/>
        <v>0</v>
      </c>
      <c r="Q35" s="158">
        <f t="shared" si="70"/>
        <v>0</v>
      </c>
      <c r="R35" s="158">
        <f t="shared" si="70"/>
        <v>0</v>
      </c>
      <c r="S35" s="158">
        <f t="shared" si="70"/>
        <v>0</v>
      </c>
      <c r="T35" s="158">
        <f t="shared" si="70"/>
        <v>0</v>
      </c>
      <c r="U35" s="228">
        <f t="shared" si="70"/>
        <v>0</v>
      </c>
      <c r="V35" s="158">
        <f t="shared" si="70"/>
        <v>0</v>
      </c>
      <c r="W35" s="158">
        <f t="shared" si="70"/>
        <v>0</v>
      </c>
      <c r="X35" s="158">
        <f t="shared" si="70"/>
        <v>0</v>
      </c>
      <c r="Y35" s="158">
        <f t="shared" si="70"/>
        <v>0</v>
      </c>
      <c r="Z35" s="228">
        <f t="shared" ref="Z35:AI35" si="72">Z365</f>
        <v>0</v>
      </c>
      <c r="AA35" s="158">
        <f t="shared" si="72"/>
        <v>0</v>
      </c>
      <c r="AB35" s="158">
        <f t="shared" si="72"/>
        <v>0</v>
      </c>
      <c r="AC35" s="228">
        <f t="shared" si="72"/>
        <v>0</v>
      </c>
      <c r="AD35" s="158">
        <f t="shared" si="72"/>
        <v>0</v>
      </c>
      <c r="AE35" s="228">
        <f t="shared" si="72"/>
        <v>0</v>
      </c>
      <c r="AF35" s="158">
        <f t="shared" si="72"/>
        <v>0</v>
      </c>
      <c r="AG35" s="158">
        <f t="shared" si="72"/>
        <v>0</v>
      </c>
      <c r="AH35" s="158">
        <f t="shared" si="72"/>
        <v>0</v>
      </c>
      <c r="AI35" s="158">
        <f t="shared" si="72"/>
        <v>0</v>
      </c>
      <c r="AJ35" s="158">
        <f t="shared" ref="AJ35:AN35" si="73">AJ365</f>
        <v>0</v>
      </c>
      <c r="AK35" s="158">
        <f t="shared" si="73"/>
        <v>0</v>
      </c>
      <c r="AL35" s="158">
        <f t="shared" si="73"/>
        <v>0</v>
      </c>
      <c r="AM35" s="158">
        <f t="shared" si="73"/>
        <v>0</v>
      </c>
      <c r="AN35" s="158">
        <f t="shared" si="73"/>
        <v>0</v>
      </c>
    </row>
    <row r="36" spans="1:40" s="5" customFormat="1" ht="47.25" customHeight="1" x14ac:dyDescent="0.25">
      <c r="A36" s="32" t="s">
        <v>56</v>
      </c>
      <c r="B36" s="36" t="s">
        <v>32</v>
      </c>
      <c r="C36" s="30" t="s">
        <v>19</v>
      </c>
      <c r="D36" s="34" t="s">
        <v>20</v>
      </c>
      <c r="E36" s="34" t="s">
        <v>20</v>
      </c>
      <c r="F36" s="228" t="str">
        <f t="shared" ref="F36:G38" si="74">F372</f>
        <v>нд</v>
      </c>
      <c r="G36" s="228" t="str">
        <f t="shared" si="74"/>
        <v>нд</v>
      </c>
      <c r="H36" s="336" t="s">
        <v>20</v>
      </c>
      <c r="I36" s="228">
        <f t="shared" ref="I36:S38" si="75">I372</f>
        <v>0</v>
      </c>
      <c r="J36" s="228">
        <f t="shared" ref="J36" si="76">J372</f>
        <v>0</v>
      </c>
      <c r="K36" s="228">
        <f t="shared" si="75"/>
        <v>0</v>
      </c>
      <c r="L36" s="228">
        <f t="shared" si="75"/>
        <v>0</v>
      </c>
      <c r="M36" s="228">
        <f t="shared" si="75"/>
        <v>0</v>
      </c>
      <c r="N36" s="228">
        <f t="shared" si="75"/>
        <v>0</v>
      </c>
      <c r="O36" s="228">
        <f t="shared" si="75"/>
        <v>0</v>
      </c>
      <c r="P36" s="228">
        <f t="shared" si="75"/>
        <v>0</v>
      </c>
      <c r="Q36" s="158">
        <f t="shared" si="75"/>
        <v>0</v>
      </c>
      <c r="R36" s="158">
        <f t="shared" si="75"/>
        <v>0</v>
      </c>
      <c r="S36" s="158">
        <f t="shared" si="75"/>
        <v>0</v>
      </c>
      <c r="T36" s="158">
        <f t="shared" ref="T36:AI38" si="77">T372</f>
        <v>0</v>
      </c>
      <c r="U36" s="228">
        <f t="shared" si="77"/>
        <v>0</v>
      </c>
      <c r="V36" s="158">
        <f t="shared" si="77"/>
        <v>0</v>
      </c>
      <c r="W36" s="158">
        <f t="shared" si="77"/>
        <v>0</v>
      </c>
      <c r="X36" s="158">
        <f t="shared" si="77"/>
        <v>0</v>
      </c>
      <c r="Y36" s="158">
        <f t="shared" si="77"/>
        <v>0</v>
      </c>
      <c r="Z36" s="228">
        <f t="shared" si="77"/>
        <v>0</v>
      </c>
      <c r="AA36" s="158">
        <f t="shared" si="77"/>
        <v>0</v>
      </c>
      <c r="AB36" s="158">
        <f t="shared" si="77"/>
        <v>0</v>
      </c>
      <c r="AC36" s="228">
        <f t="shared" si="77"/>
        <v>0</v>
      </c>
      <c r="AD36" s="158">
        <f t="shared" si="77"/>
        <v>0</v>
      </c>
      <c r="AE36" s="228">
        <f t="shared" si="77"/>
        <v>0</v>
      </c>
      <c r="AF36" s="158">
        <f t="shared" si="77"/>
        <v>0</v>
      </c>
      <c r="AG36" s="158">
        <f t="shared" si="77"/>
        <v>0</v>
      </c>
      <c r="AH36" s="158">
        <f t="shared" si="77"/>
        <v>0</v>
      </c>
      <c r="AI36" s="158">
        <f t="shared" si="77"/>
        <v>0</v>
      </c>
      <c r="AJ36" s="158">
        <f t="shared" ref="AJ36:AN36" si="78">AJ372</f>
        <v>0</v>
      </c>
      <c r="AK36" s="158">
        <f t="shared" si="78"/>
        <v>0</v>
      </c>
      <c r="AL36" s="158">
        <f t="shared" si="78"/>
        <v>0</v>
      </c>
      <c r="AM36" s="158">
        <f t="shared" si="78"/>
        <v>0</v>
      </c>
      <c r="AN36" s="158">
        <f t="shared" si="78"/>
        <v>0</v>
      </c>
    </row>
    <row r="37" spans="1:40" s="5" customFormat="1" ht="31.5" customHeight="1" x14ac:dyDescent="0.25">
      <c r="A37" s="32" t="s">
        <v>57</v>
      </c>
      <c r="B37" s="36" t="s">
        <v>34</v>
      </c>
      <c r="C37" s="30" t="s">
        <v>19</v>
      </c>
      <c r="D37" s="34" t="s">
        <v>20</v>
      </c>
      <c r="E37" s="34" t="s">
        <v>20</v>
      </c>
      <c r="F37" s="228" t="str">
        <f t="shared" si="74"/>
        <v>нд</v>
      </c>
      <c r="G37" s="228" t="str">
        <f t="shared" si="74"/>
        <v>нд</v>
      </c>
      <c r="H37" s="336" t="s">
        <v>20</v>
      </c>
      <c r="I37" s="228">
        <f t="shared" si="75"/>
        <v>0</v>
      </c>
      <c r="J37" s="228">
        <f t="shared" ref="J37" si="79">J373</f>
        <v>0</v>
      </c>
      <c r="K37" s="228">
        <f t="shared" si="75"/>
        <v>0</v>
      </c>
      <c r="L37" s="228">
        <f t="shared" si="75"/>
        <v>0</v>
      </c>
      <c r="M37" s="228">
        <f t="shared" si="75"/>
        <v>0</v>
      </c>
      <c r="N37" s="228">
        <f t="shared" si="75"/>
        <v>0</v>
      </c>
      <c r="O37" s="228">
        <f t="shared" si="75"/>
        <v>0</v>
      </c>
      <c r="P37" s="228">
        <f t="shared" si="75"/>
        <v>0</v>
      </c>
      <c r="Q37" s="158">
        <f t="shared" si="75"/>
        <v>0</v>
      </c>
      <c r="R37" s="158">
        <f t="shared" si="75"/>
        <v>0</v>
      </c>
      <c r="S37" s="158">
        <f t="shared" si="75"/>
        <v>0</v>
      </c>
      <c r="T37" s="158">
        <f t="shared" si="77"/>
        <v>0</v>
      </c>
      <c r="U37" s="228">
        <f t="shared" si="77"/>
        <v>0</v>
      </c>
      <c r="V37" s="158">
        <f t="shared" si="77"/>
        <v>0</v>
      </c>
      <c r="W37" s="158">
        <f t="shared" si="77"/>
        <v>0</v>
      </c>
      <c r="X37" s="158">
        <f t="shared" si="77"/>
        <v>0</v>
      </c>
      <c r="Y37" s="158">
        <f t="shared" si="77"/>
        <v>0</v>
      </c>
      <c r="Z37" s="228">
        <f t="shared" si="77"/>
        <v>0</v>
      </c>
      <c r="AA37" s="158">
        <f t="shared" si="77"/>
        <v>0</v>
      </c>
      <c r="AB37" s="158">
        <f t="shared" si="77"/>
        <v>0</v>
      </c>
      <c r="AC37" s="228">
        <f t="shared" si="77"/>
        <v>0</v>
      </c>
      <c r="AD37" s="158">
        <f t="shared" si="77"/>
        <v>0</v>
      </c>
      <c r="AE37" s="228">
        <f t="shared" si="77"/>
        <v>0</v>
      </c>
      <c r="AF37" s="158">
        <f t="shared" si="77"/>
        <v>0</v>
      </c>
      <c r="AG37" s="158">
        <f t="shared" si="77"/>
        <v>0</v>
      </c>
      <c r="AH37" s="158">
        <f t="shared" si="77"/>
        <v>0</v>
      </c>
      <c r="AI37" s="158">
        <f t="shared" si="77"/>
        <v>0</v>
      </c>
      <c r="AJ37" s="158">
        <f t="shared" ref="AJ37:AN37" si="80">AJ373</f>
        <v>0</v>
      </c>
      <c r="AK37" s="158">
        <f t="shared" si="80"/>
        <v>0</v>
      </c>
      <c r="AL37" s="158">
        <f t="shared" si="80"/>
        <v>0</v>
      </c>
      <c r="AM37" s="158">
        <f t="shared" si="80"/>
        <v>0</v>
      </c>
      <c r="AN37" s="158">
        <f t="shared" si="80"/>
        <v>0</v>
      </c>
    </row>
    <row r="38" spans="1:40" s="5" customFormat="1" ht="31.5" customHeight="1" x14ac:dyDescent="0.25">
      <c r="A38" s="32" t="s">
        <v>58</v>
      </c>
      <c r="B38" s="36" t="s">
        <v>59</v>
      </c>
      <c r="C38" s="30" t="s">
        <v>19</v>
      </c>
      <c r="D38" s="34" t="s">
        <v>20</v>
      </c>
      <c r="E38" s="34" t="s">
        <v>20</v>
      </c>
      <c r="F38" s="228" t="str">
        <f t="shared" si="74"/>
        <v>нд</v>
      </c>
      <c r="G38" s="228" t="str">
        <f t="shared" si="74"/>
        <v>нд</v>
      </c>
      <c r="H38" s="336" t="s">
        <v>20</v>
      </c>
      <c r="I38" s="228">
        <f t="shared" si="75"/>
        <v>0</v>
      </c>
      <c r="J38" s="228">
        <f t="shared" ref="J38" si="81">J374</f>
        <v>0</v>
      </c>
      <c r="K38" s="228">
        <f t="shared" si="75"/>
        <v>0</v>
      </c>
      <c r="L38" s="228">
        <f t="shared" si="75"/>
        <v>0</v>
      </c>
      <c r="M38" s="228">
        <f t="shared" si="75"/>
        <v>0</v>
      </c>
      <c r="N38" s="228">
        <f t="shared" si="75"/>
        <v>0</v>
      </c>
      <c r="O38" s="228">
        <f t="shared" si="75"/>
        <v>0</v>
      </c>
      <c r="P38" s="228">
        <f t="shared" si="75"/>
        <v>0</v>
      </c>
      <c r="Q38" s="158">
        <f t="shared" si="75"/>
        <v>0</v>
      </c>
      <c r="R38" s="158">
        <f t="shared" si="75"/>
        <v>0</v>
      </c>
      <c r="S38" s="158">
        <f t="shared" si="75"/>
        <v>0</v>
      </c>
      <c r="T38" s="158">
        <f t="shared" si="77"/>
        <v>0</v>
      </c>
      <c r="U38" s="228">
        <f t="shared" si="77"/>
        <v>0</v>
      </c>
      <c r="V38" s="158">
        <f t="shared" si="77"/>
        <v>0</v>
      </c>
      <c r="W38" s="158">
        <f t="shared" si="77"/>
        <v>0</v>
      </c>
      <c r="X38" s="158">
        <f t="shared" si="77"/>
        <v>0</v>
      </c>
      <c r="Y38" s="158">
        <f t="shared" si="77"/>
        <v>0</v>
      </c>
      <c r="Z38" s="228">
        <f t="shared" si="77"/>
        <v>0</v>
      </c>
      <c r="AA38" s="158">
        <f t="shared" si="77"/>
        <v>0</v>
      </c>
      <c r="AB38" s="158">
        <f t="shared" si="77"/>
        <v>0</v>
      </c>
      <c r="AC38" s="228">
        <f t="shared" si="77"/>
        <v>0</v>
      </c>
      <c r="AD38" s="158">
        <f t="shared" si="77"/>
        <v>0</v>
      </c>
      <c r="AE38" s="228">
        <f t="shared" si="77"/>
        <v>0</v>
      </c>
      <c r="AF38" s="158">
        <f t="shared" si="77"/>
        <v>0</v>
      </c>
      <c r="AG38" s="158">
        <f t="shared" si="77"/>
        <v>0</v>
      </c>
      <c r="AH38" s="158">
        <f t="shared" si="77"/>
        <v>0</v>
      </c>
      <c r="AI38" s="158">
        <f t="shared" si="77"/>
        <v>0</v>
      </c>
      <c r="AJ38" s="158">
        <f t="shared" ref="AJ38:AN38" si="82">AJ374</f>
        <v>0</v>
      </c>
      <c r="AK38" s="158">
        <f t="shared" si="82"/>
        <v>0</v>
      </c>
      <c r="AL38" s="158">
        <f t="shared" si="82"/>
        <v>0</v>
      </c>
      <c r="AM38" s="158">
        <f t="shared" si="82"/>
        <v>0</v>
      </c>
      <c r="AN38" s="158">
        <f t="shared" si="82"/>
        <v>0</v>
      </c>
    </row>
    <row r="39" spans="1:40" s="5" customFormat="1" ht="31.9" customHeight="1" x14ac:dyDescent="0.25">
      <c r="A39" s="32" t="s">
        <v>60</v>
      </c>
      <c r="B39" s="37" t="s">
        <v>61</v>
      </c>
      <c r="C39" s="30" t="s">
        <v>19</v>
      </c>
      <c r="D39" s="34" t="s">
        <v>20</v>
      </c>
      <c r="E39" s="34" t="s">
        <v>20</v>
      </c>
      <c r="F39" s="228">
        <f>SUM(F40,F149,F351,F374)</f>
        <v>3871.6207013287999</v>
      </c>
      <c r="G39" s="228">
        <f>SUM(G40,G149,G351,G374)</f>
        <v>35408.94352791</v>
      </c>
      <c r="H39" s="228" t="s">
        <v>20</v>
      </c>
      <c r="I39" s="228">
        <f t="shared" ref="I39:Y39" si="83">SUM(I40,I149,I351,I374)</f>
        <v>47273.299576129997</v>
      </c>
      <c r="J39" s="228">
        <f t="shared" ref="J39" si="84">SUM(J40,J149,J351,J374)</f>
        <v>20862.417905060007</v>
      </c>
      <c r="K39" s="228">
        <f t="shared" si="83"/>
        <v>9748.551748429998</v>
      </c>
      <c r="L39" s="228">
        <f t="shared" si="83"/>
        <v>0</v>
      </c>
      <c r="M39" s="228">
        <f t="shared" si="83"/>
        <v>0</v>
      </c>
      <c r="N39" s="228">
        <f t="shared" si="83"/>
        <v>541.33187999999996</v>
      </c>
      <c r="O39" s="228">
        <f t="shared" si="83"/>
        <v>9207.2198684299983</v>
      </c>
      <c r="P39" s="228">
        <f t="shared" si="83"/>
        <v>5727.0541192400005</v>
      </c>
      <c r="Q39" s="228">
        <f t="shared" si="83"/>
        <v>0</v>
      </c>
      <c r="R39" s="228">
        <f t="shared" si="83"/>
        <v>0</v>
      </c>
      <c r="S39" s="228">
        <f t="shared" si="83"/>
        <v>972.0199505600001</v>
      </c>
      <c r="T39" s="228">
        <f t="shared" si="83"/>
        <v>4755.0341686800002</v>
      </c>
      <c r="U39" s="228">
        <f t="shared" si="83"/>
        <v>4805.0058849099996</v>
      </c>
      <c r="V39" s="228">
        <f t="shared" si="83"/>
        <v>0</v>
      </c>
      <c r="W39" s="228">
        <f t="shared" si="83"/>
        <v>0</v>
      </c>
      <c r="X39" s="228">
        <f t="shared" si="83"/>
        <v>1052.69006853</v>
      </c>
      <c r="Y39" s="228">
        <f t="shared" si="83"/>
        <v>3752.3158163799999</v>
      </c>
      <c r="Z39" s="228">
        <f t="shared" ref="Z39:AI39" si="85">SUM(Z40,Z149,Z351,Z374)</f>
        <v>460.39025407999992</v>
      </c>
      <c r="AA39" s="228">
        <f t="shared" si="85"/>
        <v>0</v>
      </c>
      <c r="AB39" s="228">
        <f t="shared" si="85"/>
        <v>0</v>
      </c>
      <c r="AC39" s="228">
        <f t="shared" si="85"/>
        <v>460.39025407999992</v>
      </c>
      <c r="AD39" s="228">
        <f t="shared" si="85"/>
        <v>0</v>
      </c>
      <c r="AE39" s="228">
        <f t="shared" si="85"/>
        <v>129.19799674999999</v>
      </c>
      <c r="AF39" s="228">
        <f t="shared" si="85"/>
        <v>0</v>
      </c>
      <c r="AG39" s="228">
        <f t="shared" si="85"/>
        <v>0</v>
      </c>
      <c r="AH39" s="228">
        <f t="shared" si="85"/>
        <v>129.19799674999999</v>
      </c>
      <c r="AI39" s="228">
        <f t="shared" si="85"/>
        <v>0</v>
      </c>
      <c r="AJ39" s="228">
        <f t="shared" ref="AJ39:AN39" si="86">SUM(AJ40,AJ149,AJ351,AJ374)</f>
        <v>20870.200003409998</v>
      </c>
      <c r="AK39" s="228">
        <f t="shared" si="86"/>
        <v>0</v>
      </c>
      <c r="AL39" s="228">
        <f t="shared" si="86"/>
        <v>0</v>
      </c>
      <c r="AM39" s="228">
        <f t="shared" si="86"/>
        <v>3155.6301499200003</v>
      </c>
      <c r="AN39" s="228">
        <f t="shared" si="86"/>
        <v>17714.569853489997</v>
      </c>
    </row>
    <row r="40" spans="1:40" s="5" customFormat="1" ht="78.75" customHeight="1" x14ac:dyDescent="0.25">
      <c r="A40" s="32" t="s">
        <v>62</v>
      </c>
      <c r="B40" s="33" t="s">
        <v>63</v>
      </c>
      <c r="C40" s="30" t="s">
        <v>19</v>
      </c>
      <c r="D40" s="34" t="s">
        <v>20</v>
      </c>
      <c r="E40" s="34" t="s">
        <v>20</v>
      </c>
      <c r="F40" s="228">
        <f>SUM(F41,F62,F91,F96,F98,F99)</f>
        <v>3809.4075277607999</v>
      </c>
      <c r="G40" s="228">
        <f>SUM(G41,G62,G91,G96,G98,G99)</f>
        <v>34989.392347469999</v>
      </c>
      <c r="H40" s="228" t="s">
        <v>20</v>
      </c>
      <c r="I40" s="228">
        <f>SUM(I41,I62,I91,I96,I98,I99)</f>
        <v>44267.236810850001</v>
      </c>
      <c r="J40" s="228">
        <f>SUM(J41,J62,J91,J96,J98,J99)</f>
        <v>18783.019672250008</v>
      </c>
      <c r="K40" s="228">
        <f t="shared" ref="K40:Y40" si="87">SUM(K41,K62,K91,K96,K98,K99)</f>
        <v>9422.9174507199987</v>
      </c>
      <c r="L40" s="228">
        <f t="shared" si="87"/>
        <v>0</v>
      </c>
      <c r="M40" s="228">
        <f t="shared" si="87"/>
        <v>0</v>
      </c>
      <c r="N40" s="228">
        <f t="shared" si="87"/>
        <v>234.74016487</v>
      </c>
      <c r="O40" s="228">
        <f t="shared" si="87"/>
        <v>9188.177285849999</v>
      </c>
      <c r="P40" s="228">
        <f t="shared" si="87"/>
        <v>5041.4268345700002</v>
      </c>
      <c r="Q40" s="228">
        <f t="shared" si="87"/>
        <v>0</v>
      </c>
      <c r="R40" s="228">
        <f t="shared" si="87"/>
        <v>0</v>
      </c>
      <c r="S40" s="228">
        <f t="shared" si="87"/>
        <v>286.39266588999999</v>
      </c>
      <c r="T40" s="228">
        <f t="shared" si="87"/>
        <v>4755.0341686800002</v>
      </c>
      <c r="U40" s="228">
        <f t="shared" si="87"/>
        <v>4199.74259291</v>
      </c>
      <c r="V40" s="228">
        <f t="shared" si="87"/>
        <v>0</v>
      </c>
      <c r="W40" s="228">
        <f t="shared" si="87"/>
        <v>0</v>
      </c>
      <c r="X40" s="228">
        <f t="shared" si="87"/>
        <v>447.42677652999998</v>
      </c>
      <c r="Y40" s="228">
        <f t="shared" si="87"/>
        <v>3752.3158163799999</v>
      </c>
      <c r="Z40" s="228">
        <f t="shared" ref="Z40:AI40" si="88">SUM(Z41,Z62,Z91,Z96,Z98,Z99)</f>
        <v>58.757496179999997</v>
      </c>
      <c r="AA40" s="228">
        <f t="shared" si="88"/>
        <v>0</v>
      </c>
      <c r="AB40" s="228">
        <f t="shared" si="88"/>
        <v>0</v>
      </c>
      <c r="AC40" s="228">
        <f t="shared" si="88"/>
        <v>58.757496179999997</v>
      </c>
      <c r="AD40" s="228">
        <f t="shared" si="88"/>
        <v>0</v>
      </c>
      <c r="AE40" s="228">
        <f t="shared" si="88"/>
        <v>67.957396219999993</v>
      </c>
      <c r="AF40" s="228">
        <f t="shared" si="88"/>
        <v>0</v>
      </c>
      <c r="AG40" s="228">
        <f t="shared" si="88"/>
        <v>0</v>
      </c>
      <c r="AH40" s="228">
        <f t="shared" si="88"/>
        <v>67.957396219999993</v>
      </c>
      <c r="AI40" s="228">
        <f t="shared" si="88"/>
        <v>0</v>
      </c>
      <c r="AJ40" s="228">
        <f t="shared" ref="AJ40:AN40" si="89">SUM(AJ41,AJ62,AJ91,AJ96,AJ98,AJ99)</f>
        <v>18790.801770599999</v>
      </c>
      <c r="AK40" s="228">
        <f t="shared" si="89"/>
        <v>0</v>
      </c>
      <c r="AL40" s="228">
        <f t="shared" si="89"/>
        <v>0</v>
      </c>
      <c r="AM40" s="228">
        <f t="shared" si="89"/>
        <v>1095.2744996900001</v>
      </c>
      <c r="AN40" s="228">
        <f t="shared" si="89"/>
        <v>17695.527270909995</v>
      </c>
    </row>
    <row r="41" spans="1:40" s="5" customFormat="1" ht="31.5" customHeight="1" x14ac:dyDescent="0.25">
      <c r="A41" s="32" t="s">
        <v>64</v>
      </c>
      <c r="B41" s="33" t="s">
        <v>65</v>
      </c>
      <c r="C41" s="30" t="s">
        <v>19</v>
      </c>
      <c r="D41" s="34" t="s">
        <v>20</v>
      </c>
      <c r="E41" s="34" t="s">
        <v>20</v>
      </c>
      <c r="F41" s="228">
        <f>SUM(F42,F47,F50,F59)</f>
        <v>0</v>
      </c>
      <c r="G41" s="228">
        <f>SUM(G42,G47,G50,G59)</f>
        <v>0</v>
      </c>
      <c r="H41" s="336" t="s">
        <v>20</v>
      </c>
      <c r="I41" s="228">
        <f t="shared" ref="I41:Y41" si="90">SUM(I42,I47,I50,I59)</f>
        <v>136.68024903999998</v>
      </c>
      <c r="J41" s="228">
        <f t="shared" ref="J41" si="91">SUM(J42,J47,J50,J59)</f>
        <v>61.853740659999993</v>
      </c>
      <c r="K41" s="228">
        <f t="shared" si="90"/>
        <v>58.103495709999997</v>
      </c>
      <c r="L41" s="228">
        <f t="shared" si="90"/>
        <v>0</v>
      </c>
      <c r="M41" s="228">
        <f t="shared" si="90"/>
        <v>0</v>
      </c>
      <c r="N41" s="228">
        <f t="shared" si="90"/>
        <v>5</v>
      </c>
      <c r="O41" s="228">
        <f t="shared" si="90"/>
        <v>53.103495709999997</v>
      </c>
      <c r="P41" s="228">
        <f t="shared" si="90"/>
        <v>13.750244949999995</v>
      </c>
      <c r="Q41" s="158">
        <f t="shared" si="90"/>
        <v>0</v>
      </c>
      <c r="R41" s="158">
        <f t="shared" si="90"/>
        <v>0</v>
      </c>
      <c r="S41" s="158">
        <f t="shared" si="90"/>
        <v>13.750244949999995</v>
      </c>
      <c r="T41" s="158">
        <f t="shared" si="90"/>
        <v>0</v>
      </c>
      <c r="U41" s="228">
        <f t="shared" si="90"/>
        <v>5</v>
      </c>
      <c r="V41" s="158">
        <f t="shared" si="90"/>
        <v>0</v>
      </c>
      <c r="W41" s="158">
        <f t="shared" si="90"/>
        <v>0</v>
      </c>
      <c r="X41" s="158">
        <f t="shared" si="90"/>
        <v>5</v>
      </c>
      <c r="Y41" s="158">
        <f t="shared" si="90"/>
        <v>0</v>
      </c>
      <c r="Z41" s="228">
        <f t="shared" ref="Z41:AI41" si="92">SUM(Z42,Z47,Z50,Z59)</f>
        <v>5</v>
      </c>
      <c r="AA41" s="158">
        <f t="shared" si="92"/>
        <v>0</v>
      </c>
      <c r="AB41" s="158">
        <f t="shared" si="92"/>
        <v>0</v>
      </c>
      <c r="AC41" s="228">
        <f t="shared" si="92"/>
        <v>5</v>
      </c>
      <c r="AD41" s="158">
        <f t="shared" si="92"/>
        <v>0</v>
      </c>
      <c r="AE41" s="228">
        <f t="shared" si="92"/>
        <v>5</v>
      </c>
      <c r="AF41" s="158">
        <f t="shared" si="92"/>
        <v>0</v>
      </c>
      <c r="AG41" s="158">
        <f t="shared" si="92"/>
        <v>0</v>
      </c>
      <c r="AH41" s="158">
        <f t="shared" si="92"/>
        <v>5</v>
      </c>
      <c r="AI41" s="158">
        <f t="shared" si="92"/>
        <v>0</v>
      </c>
      <c r="AJ41" s="158">
        <f t="shared" ref="AJ41:AN41" si="93">SUM(AJ42,AJ47,AJ50,AJ59)</f>
        <v>86.85374066</v>
      </c>
      <c r="AK41" s="158">
        <f t="shared" si="93"/>
        <v>0</v>
      </c>
      <c r="AL41" s="158">
        <f t="shared" si="93"/>
        <v>0</v>
      </c>
      <c r="AM41" s="158">
        <f t="shared" si="93"/>
        <v>33.750244949999995</v>
      </c>
      <c r="AN41" s="158">
        <f t="shared" si="93"/>
        <v>53.103495709999997</v>
      </c>
    </row>
    <row r="42" spans="1:40" s="5" customFormat="1" ht="47.25" customHeight="1" x14ac:dyDescent="0.25">
      <c r="A42" s="32" t="s">
        <v>66</v>
      </c>
      <c r="B42" s="33" t="s">
        <v>67</v>
      </c>
      <c r="C42" s="30" t="s">
        <v>19</v>
      </c>
      <c r="D42" s="34" t="s">
        <v>20</v>
      </c>
      <c r="E42" s="34" t="s">
        <v>20</v>
      </c>
      <c r="F42" s="228" t="s">
        <v>20</v>
      </c>
      <c r="G42" s="228" t="s">
        <v>20</v>
      </c>
      <c r="H42" s="336" t="s">
        <v>20</v>
      </c>
      <c r="I42" s="228">
        <f>SUM(I43,I44,I45)</f>
        <v>136.68024903999998</v>
      </c>
      <c r="J42" s="228">
        <f>SUM(J43,J44,J45)</f>
        <v>61.853740659999993</v>
      </c>
      <c r="K42" s="228">
        <f t="shared" ref="K42:Y42" si="94">SUM(K43,K44,K45)</f>
        <v>58.103495709999997</v>
      </c>
      <c r="L42" s="228">
        <f t="shared" si="94"/>
        <v>0</v>
      </c>
      <c r="M42" s="228">
        <f t="shared" si="94"/>
        <v>0</v>
      </c>
      <c r="N42" s="228">
        <f t="shared" si="94"/>
        <v>5</v>
      </c>
      <c r="O42" s="228">
        <f t="shared" si="94"/>
        <v>53.103495709999997</v>
      </c>
      <c r="P42" s="228">
        <f t="shared" si="94"/>
        <v>13.750244949999995</v>
      </c>
      <c r="Q42" s="158">
        <f t="shared" si="94"/>
        <v>0</v>
      </c>
      <c r="R42" s="158">
        <f t="shared" si="94"/>
        <v>0</v>
      </c>
      <c r="S42" s="158">
        <f t="shared" si="94"/>
        <v>13.750244949999995</v>
      </c>
      <c r="T42" s="158">
        <f t="shared" si="94"/>
        <v>0</v>
      </c>
      <c r="U42" s="228">
        <f t="shared" si="94"/>
        <v>5</v>
      </c>
      <c r="V42" s="158">
        <f t="shared" si="94"/>
        <v>0</v>
      </c>
      <c r="W42" s="158">
        <f t="shared" si="94"/>
        <v>0</v>
      </c>
      <c r="X42" s="158">
        <f t="shared" si="94"/>
        <v>5</v>
      </c>
      <c r="Y42" s="158">
        <f t="shared" si="94"/>
        <v>0</v>
      </c>
      <c r="Z42" s="228">
        <f t="shared" ref="Z42:AN42" si="95">SUM(Z43,Z44,Z45)</f>
        <v>5</v>
      </c>
      <c r="AA42" s="158">
        <f t="shared" si="95"/>
        <v>0</v>
      </c>
      <c r="AB42" s="158">
        <f t="shared" si="95"/>
        <v>0</v>
      </c>
      <c r="AC42" s="228">
        <f t="shared" si="95"/>
        <v>5</v>
      </c>
      <c r="AD42" s="158">
        <f t="shared" si="95"/>
        <v>0</v>
      </c>
      <c r="AE42" s="228">
        <f t="shared" si="95"/>
        <v>5</v>
      </c>
      <c r="AF42" s="158">
        <f t="shared" si="95"/>
        <v>0</v>
      </c>
      <c r="AG42" s="158">
        <f t="shared" si="95"/>
        <v>0</v>
      </c>
      <c r="AH42" s="158">
        <f t="shared" si="95"/>
        <v>5</v>
      </c>
      <c r="AI42" s="158">
        <f t="shared" si="95"/>
        <v>0</v>
      </c>
      <c r="AJ42" s="158">
        <f t="shared" si="95"/>
        <v>86.85374066</v>
      </c>
      <c r="AK42" s="158">
        <f t="shared" si="95"/>
        <v>0</v>
      </c>
      <c r="AL42" s="158">
        <f t="shared" si="95"/>
        <v>0</v>
      </c>
      <c r="AM42" s="158">
        <f t="shared" si="95"/>
        <v>33.750244949999995</v>
      </c>
      <c r="AN42" s="158">
        <f t="shared" si="95"/>
        <v>53.103495709999997</v>
      </c>
    </row>
    <row r="43" spans="1:40" ht="78.75" customHeight="1" x14ac:dyDescent="0.25">
      <c r="A43" s="42" t="s">
        <v>68</v>
      </c>
      <c r="B43" s="70" t="s">
        <v>69</v>
      </c>
      <c r="C43" s="44" t="s">
        <v>19</v>
      </c>
      <c r="D43" s="40" t="s">
        <v>20</v>
      </c>
      <c r="E43" s="40" t="s">
        <v>20</v>
      </c>
      <c r="F43" s="186" t="s">
        <v>20</v>
      </c>
      <c r="G43" s="186" t="s">
        <v>20</v>
      </c>
      <c r="H43" s="74" t="s">
        <v>20</v>
      </c>
      <c r="I43" s="186">
        <v>52.714766390000001</v>
      </c>
      <c r="J43" s="186">
        <v>0</v>
      </c>
      <c r="K43" s="186">
        <f>L43+M43+N43+O43</f>
        <v>3.1</v>
      </c>
      <c r="L43" s="186">
        <v>0</v>
      </c>
      <c r="M43" s="186">
        <v>0</v>
      </c>
      <c r="N43" s="186">
        <v>3.1</v>
      </c>
      <c r="O43" s="186">
        <v>0</v>
      </c>
      <c r="P43" s="186">
        <f>Q43+R43+S43+T43</f>
        <v>3.1</v>
      </c>
      <c r="Q43" s="69">
        <v>0</v>
      </c>
      <c r="R43" s="69">
        <v>0</v>
      </c>
      <c r="S43" s="69">
        <v>3.1</v>
      </c>
      <c r="T43" s="69">
        <v>0</v>
      </c>
      <c r="U43" s="186">
        <f>V43+W43+X43+Y43</f>
        <v>3.1</v>
      </c>
      <c r="V43" s="69">
        <v>0</v>
      </c>
      <c r="W43" s="69">
        <v>0</v>
      </c>
      <c r="X43" s="69">
        <v>3.1</v>
      </c>
      <c r="Y43" s="69">
        <v>0</v>
      </c>
      <c r="Z43" s="186">
        <f>AA43+AB43+AC43+AD43</f>
        <v>3.1</v>
      </c>
      <c r="AA43" s="69">
        <v>0</v>
      </c>
      <c r="AB43" s="69">
        <v>0</v>
      </c>
      <c r="AC43" s="186">
        <v>3.1</v>
      </c>
      <c r="AD43" s="69">
        <v>0</v>
      </c>
      <c r="AE43" s="186">
        <f>AF43+AG43+AH43+AI43</f>
        <v>3.1</v>
      </c>
      <c r="AF43" s="69">
        <v>0</v>
      </c>
      <c r="AG43" s="69">
        <v>0</v>
      </c>
      <c r="AH43" s="69">
        <v>3.1</v>
      </c>
      <c r="AI43" s="69">
        <v>0</v>
      </c>
      <c r="AJ43" s="339">
        <f>K43+P43+U43+Z43+AE43</f>
        <v>15.5</v>
      </c>
      <c r="AK43" s="339">
        <f>L43+Q43+V43+AA43+AF43</f>
        <v>0</v>
      </c>
      <c r="AL43" s="339">
        <f>M43+R43+W43+AB43+AG43</f>
        <v>0</v>
      </c>
      <c r="AM43" s="339">
        <f>N43+S43+X43+AC43+AH43</f>
        <v>15.5</v>
      </c>
      <c r="AN43" s="339">
        <f>O43+T43+Y43+AD43+AI43</f>
        <v>0</v>
      </c>
    </row>
    <row r="44" spans="1:40" ht="78.75" customHeight="1" x14ac:dyDescent="0.25">
      <c r="A44" s="42" t="s">
        <v>70</v>
      </c>
      <c r="B44" s="70" t="s">
        <v>71</v>
      </c>
      <c r="C44" s="44" t="s">
        <v>19</v>
      </c>
      <c r="D44" s="40" t="s">
        <v>20</v>
      </c>
      <c r="E44" s="40" t="s">
        <v>20</v>
      </c>
      <c r="F44" s="186" t="s">
        <v>20</v>
      </c>
      <c r="G44" s="186" t="s">
        <v>20</v>
      </c>
      <c r="H44" s="74" t="s">
        <v>20</v>
      </c>
      <c r="I44" s="186">
        <v>13.341677699999998</v>
      </c>
      <c r="J44" s="186">
        <v>0</v>
      </c>
      <c r="K44" s="186">
        <f>L44+M44+N44+O44</f>
        <v>1.9</v>
      </c>
      <c r="L44" s="186">
        <v>0</v>
      </c>
      <c r="M44" s="186">
        <v>0</v>
      </c>
      <c r="N44" s="186">
        <v>1.9</v>
      </c>
      <c r="O44" s="186">
        <v>0</v>
      </c>
      <c r="P44" s="186">
        <f>Q44+R44+S44+T44</f>
        <v>1.9</v>
      </c>
      <c r="Q44" s="69">
        <v>0</v>
      </c>
      <c r="R44" s="69">
        <v>0</v>
      </c>
      <c r="S44" s="69">
        <v>1.9</v>
      </c>
      <c r="T44" s="69">
        <v>0</v>
      </c>
      <c r="U44" s="186">
        <f>V44+W44+X44+Y44</f>
        <v>1.9</v>
      </c>
      <c r="V44" s="69">
        <v>0</v>
      </c>
      <c r="W44" s="69">
        <v>0</v>
      </c>
      <c r="X44" s="69">
        <v>1.9</v>
      </c>
      <c r="Y44" s="69">
        <v>0</v>
      </c>
      <c r="Z44" s="186">
        <f>AA44+AB44+AC44+AD44</f>
        <v>1.9</v>
      </c>
      <c r="AA44" s="69">
        <v>0</v>
      </c>
      <c r="AB44" s="69">
        <v>0</v>
      </c>
      <c r="AC44" s="186">
        <v>1.9</v>
      </c>
      <c r="AD44" s="69">
        <v>0</v>
      </c>
      <c r="AE44" s="186">
        <f>AF44+AG44+AH44+AI44</f>
        <v>1.9</v>
      </c>
      <c r="AF44" s="69">
        <v>0</v>
      </c>
      <c r="AG44" s="69">
        <v>0</v>
      </c>
      <c r="AH44" s="69">
        <v>1.9</v>
      </c>
      <c r="AI44" s="69">
        <v>0</v>
      </c>
      <c r="AJ44" s="339">
        <f>K44+P44+U44+Z44+AE44</f>
        <v>9.5</v>
      </c>
      <c r="AK44" s="339">
        <f t="shared" ref="AK44" si="96">L44+Q44+V44+AA44+AF44</f>
        <v>0</v>
      </c>
      <c r="AL44" s="339">
        <f t="shared" ref="AL44" si="97">M44+R44+W44+AB44+AG44</f>
        <v>0</v>
      </c>
      <c r="AM44" s="339">
        <f t="shared" ref="AM44" si="98">N44+S44+X44+AC44+AH44</f>
        <v>9.5</v>
      </c>
      <c r="AN44" s="339">
        <f t="shared" ref="AN44" si="99">O44+T44+Y44+AD44+AI44</f>
        <v>0</v>
      </c>
    </row>
    <row r="45" spans="1:40" s="5" customFormat="1" ht="63" customHeight="1" x14ac:dyDescent="0.25">
      <c r="A45" s="32" t="s">
        <v>72</v>
      </c>
      <c r="B45" s="33" t="s">
        <v>73</v>
      </c>
      <c r="C45" s="30" t="s">
        <v>19</v>
      </c>
      <c r="D45" s="34" t="s">
        <v>20</v>
      </c>
      <c r="E45" s="34" t="s">
        <v>20</v>
      </c>
      <c r="F45" s="228" t="s">
        <v>20</v>
      </c>
      <c r="G45" s="228" t="s">
        <v>20</v>
      </c>
      <c r="H45" s="336" t="s">
        <v>20</v>
      </c>
      <c r="I45" s="228">
        <f t="shared" ref="I45:AD45" si="100">SUM(I46)</f>
        <v>70.623804949999993</v>
      </c>
      <c r="J45" s="228">
        <f t="shared" si="100"/>
        <v>61.853740659999993</v>
      </c>
      <c r="K45" s="228">
        <f t="shared" si="100"/>
        <v>53.103495709999997</v>
      </c>
      <c r="L45" s="228">
        <f t="shared" si="100"/>
        <v>0</v>
      </c>
      <c r="M45" s="228">
        <f t="shared" si="100"/>
        <v>0</v>
      </c>
      <c r="N45" s="228">
        <f t="shared" si="100"/>
        <v>0</v>
      </c>
      <c r="O45" s="228">
        <f t="shared" si="100"/>
        <v>53.103495709999997</v>
      </c>
      <c r="P45" s="228">
        <f t="shared" si="100"/>
        <v>8.7502449499999955</v>
      </c>
      <c r="Q45" s="158">
        <f t="shared" si="100"/>
        <v>0</v>
      </c>
      <c r="R45" s="158">
        <f t="shared" si="100"/>
        <v>0</v>
      </c>
      <c r="S45" s="158">
        <f t="shared" si="100"/>
        <v>8.7502449499999955</v>
      </c>
      <c r="T45" s="158">
        <f t="shared" si="100"/>
        <v>0</v>
      </c>
      <c r="U45" s="228">
        <f t="shared" si="100"/>
        <v>0</v>
      </c>
      <c r="V45" s="158">
        <f t="shared" si="100"/>
        <v>0</v>
      </c>
      <c r="W45" s="158">
        <f t="shared" si="100"/>
        <v>0</v>
      </c>
      <c r="X45" s="158">
        <f t="shared" si="100"/>
        <v>0</v>
      </c>
      <c r="Y45" s="158">
        <f t="shared" si="100"/>
        <v>0</v>
      </c>
      <c r="Z45" s="228">
        <f t="shared" si="100"/>
        <v>0</v>
      </c>
      <c r="AA45" s="158">
        <f t="shared" si="100"/>
        <v>0</v>
      </c>
      <c r="AB45" s="158">
        <f t="shared" si="100"/>
        <v>0</v>
      </c>
      <c r="AC45" s="228">
        <f t="shared" si="100"/>
        <v>0</v>
      </c>
      <c r="AD45" s="158">
        <f t="shared" si="100"/>
        <v>0</v>
      </c>
      <c r="AE45" s="228">
        <f t="shared" ref="AE45:AN45" si="101">SUM(AE46)</f>
        <v>0</v>
      </c>
      <c r="AF45" s="158">
        <f t="shared" si="101"/>
        <v>0</v>
      </c>
      <c r="AG45" s="158">
        <f t="shared" si="101"/>
        <v>0</v>
      </c>
      <c r="AH45" s="158">
        <f t="shared" si="101"/>
        <v>0</v>
      </c>
      <c r="AI45" s="158">
        <f t="shared" si="101"/>
        <v>0</v>
      </c>
      <c r="AJ45" s="158">
        <f t="shared" si="101"/>
        <v>61.853740659999993</v>
      </c>
      <c r="AK45" s="158">
        <f t="shared" si="101"/>
        <v>0</v>
      </c>
      <c r="AL45" s="158">
        <f t="shared" si="101"/>
        <v>0</v>
      </c>
      <c r="AM45" s="158">
        <f t="shared" si="101"/>
        <v>8.7502449499999955</v>
      </c>
      <c r="AN45" s="158">
        <f t="shared" si="101"/>
        <v>53.103495709999997</v>
      </c>
    </row>
    <row r="46" spans="1:40" ht="117" customHeight="1" x14ac:dyDescent="0.25">
      <c r="A46" s="38" t="s">
        <v>72</v>
      </c>
      <c r="B46" s="39" t="s">
        <v>74</v>
      </c>
      <c r="C46" s="38" t="s">
        <v>75</v>
      </c>
      <c r="D46" s="40">
        <v>2022</v>
      </c>
      <c r="E46" s="40">
        <v>2024</v>
      </c>
      <c r="F46" s="186" t="s">
        <v>20</v>
      </c>
      <c r="G46" s="186" t="s">
        <v>20</v>
      </c>
      <c r="H46" s="74" t="s">
        <v>20</v>
      </c>
      <c r="I46" s="186">
        <v>70.623804949999993</v>
      </c>
      <c r="J46" s="186">
        <v>61.853740659999993</v>
      </c>
      <c r="K46" s="186">
        <f>L46+M46+N46+O46</f>
        <v>53.103495709999997</v>
      </c>
      <c r="L46" s="186">
        <v>0</v>
      </c>
      <c r="M46" s="186">
        <v>0</v>
      </c>
      <c r="N46" s="186">
        <v>0</v>
      </c>
      <c r="O46" s="186">
        <v>53.103495709999997</v>
      </c>
      <c r="P46" s="186">
        <f>Q46+R46+S46+T46</f>
        <v>8.7502449499999955</v>
      </c>
      <c r="Q46" s="69">
        <v>0</v>
      </c>
      <c r="R46" s="69">
        <v>0</v>
      </c>
      <c r="S46" s="69">
        <v>8.7502449499999955</v>
      </c>
      <c r="T46" s="69">
        <v>0</v>
      </c>
      <c r="U46" s="186">
        <f>V46+W46+X46+Y46</f>
        <v>0</v>
      </c>
      <c r="V46" s="69">
        <v>0</v>
      </c>
      <c r="W46" s="69">
        <v>0</v>
      </c>
      <c r="X46" s="69">
        <v>0</v>
      </c>
      <c r="Y46" s="69">
        <v>0</v>
      </c>
      <c r="Z46" s="186">
        <f>AA46+AB46+AC46+AD46</f>
        <v>0</v>
      </c>
      <c r="AA46" s="69">
        <v>0</v>
      </c>
      <c r="AB46" s="69">
        <v>0</v>
      </c>
      <c r="AC46" s="186">
        <v>0</v>
      </c>
      <c r="AD46" s="69">
        <v>0</v>
      </c>
      <c r="AE46" s="186">
        <v>0</v>
      </c>
      <c r="AF46" s="69">
        <v>0</v>
      </c>
      <c r="AG46" s="69">
        <v>0</v>
      </c>
      <c r="AH46" s="69">
        <v>0</v>
      </c>
      <c r="AI46" s="69">
        <v>0</v>
      </c>
      <c r="AJ46" s="339">
        <f>K46+P46+U46+Z46+AE46</f>
        <v>61.853740659999993</v>
      </c>
      <c r="AK46" s="339">
        <f>L46+Q46+V46+AA46+AF46</f>
        <v>0</v>
      </c>
      <c r="AL46" s="339">
        <f>M46+R46+W46+AB46+AG46</f>
        <v>0</v>
      </c>
      <c r="AM46" s="339">
        <f>N46+S46+X46+AC46+AH46</f>
        <v>8.7502449499999955</v>
      </c>
      <c r="AN46" s="339">
        <f>O46+T46+Y46+AD46+AI46</f>
        <v>53.103495709999997</v>
      </c>
    </row>
    <row r="47" spans="1:40" s="5" customFormat="1" ht="47.25" customHeight="1" x14ac:dyDescent="0.25">
      <c r="A47" s="32" t="s">
        <v>76</v>
      </c>
      <c r="B47" s="33" t="s">
        <v>77</v>
      </c>
      <c r="C47" s="30" t="s">
        <v>19</v>
      </c>
      <c r="D47" s="34" t="s">
        <v>20</v>
      </c>
      <c r="E47" s="34" t="s">
        <v>20</v>
      </c>
      <c r="F47" s="228" t="s">
        <v>20</v>
      </c>
      <c r="G47" s="228" t="s">
        <v>20</v>
      </c>
      <c r="H47" s="336" t="s">
        <v>20</v>
      </c>
      <c r="I47" s="228">
        <f>SUM(I48:I49)</f>
        <v>0</v>
      </c>
      <c r="J47" s="228">
        <f>SUM(J48:J49)</f>
        <v>0</v>
      </c>
      <c r="K47" s="228">
        <v>0</v>
      </c>
      <c r="L47" s="228">
        <v>0</v>
      </c>
      <c r="M47" s="228">
        <v>0</v>
      </c>
      <c r="N47" s="228">
        <f>SUM(N48:N49)</f>
        <v>0</v>
      </c>
      <c r="O47" s="228">
        <f>SUM(O48:O49)</f>
        <v>0</v>
      </c>
      <c r="P47" s="228">
        <v>0</v>
      </c>
      <c r="Q47" s="158">
        <v>0</v>
      </c>
      <c r="R47" s="158">
        <v>0</v>
      </c>
      <c r="S47" s="158">
        <f>SUM(S48:S49)</f>
        <v>0</v>
      </c>
      <c r="T47" s="158">
        <f>SUM(T48:T49)</f>
        <v>0</v>
      </c>
      <c r="U47" s="228">
        <v>0</v>
      </c>
      <c r="V47" s="158">
        <v>0</v>
      </c>
      <c r="W47" s="158">
        <v>0</v>
      </c>
      <c r="X47" s="158">
        <f>SUM(X48:X49)</f>
        <v>0</v>
      </c>
      <c r="Y47" s="158">
        <f>SUM(Y48:Y49)</f>
        <v>0</v>
      </c>
      <c r="Z47" s="228">
        <v>0</v>
      </c>
      <c r="AA47" s="158">
        <v>0</v>
      </c>
      <c r="AB47" s="158">
        <v>0</v>
      </c>
      <c r="AC47" s="228">
        <f>SUM(AC48:AC49)</f>
        <v>0</v>
      </c>
      <c r="AD47" s="158">
        <f>SUM(AD48:AD49)</f>
        <v>0</v>
      </c>
      <c r="AE47" s="228">
        <v>0</v>
      </c>
      <c r="AF47" s="158">
        <v>0</v>
      </c>
      <c r="AG47" s="158">
        <v>0</v>
      </c>
      <c r="AH47" s="158">
        <f>SUM(AH48:AH49)</f>
        <v>0</v>
      </c>
      <c r="AI47" s="158">
        <f>SUM(AI48:AI49)</f>
        <v>0</v>
      </c>
      <c r="AJ47" s="158">
        <f t="shared" ref="AJ47:AN47" si="102">SUM(AJ48:AJ49)</f>
        <v>0</v>
      </c>
      <c r="AK47" s="158">
        <f t="shared" si="102"/>
        <v>0</v>
      </c>
      <c r="AL47" s="158">
        <f t="shared" si="102"/>
        <v>0</v>
      </c>
      <c r="AM47" s="158">
        <f t="shared" si="102"/>
        <v>0</v>
      </c>
      <c r="AN47" s="158">
        <f t="shared" si="102"/>
        <v>0</v>
      </c>
    </row>
    <row r="48" spans="1:40" s="5" customFormat="1" ht="78.75" customHeight="1" x14ac:dyDescent="0.25">
      <c r="A48" s="32" t="s">
        <v>78</v>
      </c>
      <c r="B48" s="33" t="s">
        <v>79</v>
      </c>
      <c r="C48" s="30" t="s">
        <v>19</v>
      </c>
      <c r="D48" s="34" t="s">
        <v>20</v>
      </c>
      <c r="E48" s="34" t="s">
        <v>20</v>
      </c>
      <c r="F48" s="228" t="s">
        <v>20</v>
      </c>
      <c r="G48" s="228" t="s">
        <v>20</v>
      </c>
      <c r="H48" s="336" t="s">
        <v>20</v>
      </c>
      <c r="I48" s="228">
        <v>0</v>
      </c>
      <c r="J48" s="228">
        <v>0</v>
      </c>
      <c r="K48" s="228">
        <v>0</v>
      </c>
      <c r="L48" s="228">
        <v>0</v>
      </c>
      <c r="M48" s="228">
        <v>0</v>
      </c>
      <c r="N48" s="228">
        <v>0</v>
      </c>
      <c r="O48" s="228">
        <v>0</v>
      </c>
      <c r="P48" s="228">
        <v>0</v>
      </c>
      <c r="Q48" s="158">
        <v>0</v>
      </c>
      <c r="R48" s="158">
        <v>0</v>
      </c>
      <c r="S48" s="158">
        <v>0</v>
      </c>
      <c r="T48" s="158">
        <v>0</v>
      </c>
      <c r="U48" s="228">
        <v>0</v>
      </c>
      <c r="V48" s="158">
        <v>0</v>
      </c>
      <c r="W48" s="158">
        <v>0</v>
      </c>
      <c r="X48" s="158">
        <v>0</v>
      </c>
      <c r="Y48" s="158">
        <v>0</v>
      </c>
      <c r="Z48" s="228">
        <v>0</v>
      </c>
      <c r="AA48" s="158">
        <v>0</v>
      </c>
      <c r="AB48" s="158">
        <v>0</v>
      </c>
      <c r="AC48" s="228">
        <v>0</v>
      </c>
      <c r="AD48" s="158">
        <v>0</v>
      </c>
      <c r="AE48" s="228">
        <v>0</v>
      </c>
      <c r="AF48" s="158">
        <v>0</v>
      </c>
      <c r="AG48" s="158">
        <v>0</v>
      </c>
      <c r="AH48" s="158">
        <v>0</v>
      </c>
      <c r="AI48" s="158">
        <v>0</v>
      </c>
      <c r="AJ48" s="158">
        <v>0</v>
      </c>
      <c r="AK48" s="158">
        <v>0</v>
      </c>
      <c r="AL48" s="158">
        <v>0</v>
      </c>
      <c r="AM48" s="158">
        <v>0</v>
      </c>
      <c r="AN48" s="158">
        <v>0</v>
      </c>
    </row>
    <row r="49" spans="1:40" s="5" customFormat="1" ht="47.25" customHeight="1" x14ac:dyDescent="0.25">
      <c r="A49" s="32" t="s">
        <v>80</v>
      </c>
      <c r="B49" s="33" t="s">
        <v>81</v>
      </c>
      <c r="C49" s="30" t="s">
        <v>19</v>
      </c>
      <c r="D49" s="34" t="s">
        <v>20</v>
      </c>
      <c r="E49" s="34" t="s">
        <v>20</v>
      </c>
      <c r="F49" s="228" t="s">
        <v>20</v>
      </c>
      <c r="G49" s="228" t="s">
        <v>20</v>
      </c>
      <c r="H49" s="336" t="s">
        <v>20</v>
      </c>
      <c r="I49" s="228">
        <v>0</v>
      </c>
      <c r="J49" s="228">
        <v>0</v>
      </c>
      <c r="K49" s="228">
        <v>0</v>
      </c>
      <c r="L49" s="228">
        <v>0</v>
      </c>
      <c r="M49" s="228">
        <v>0</v>
      </c>
      <c r="N49" s="228">
        <v>0</v>
      </c>
      <c r="O49" s="228">
        <v>0</v>
      </c>
      <c r="P49" s="228">
        <v>0</v>
      </c>
      <c r="Q49" s="158">
        <v>0</v>
      </c>
      <c r="R49" s="158">
        <v>0</v>
      </c>
      <c r="S49" s="158">
        <v>0</v>
      </c>
      <c r="T49" s="158">
        <v>0</v>
      </c>
      <c r="U49" s="228">
        <v>0</v>
      </c>
      <c r="V49" s="158">
        <v>0</v>
      </c>
      <c r="W49" s="158">
        <v>0</v>
      </c>
      <c r="X49" s="158">
        <v>0</v>
      </c>
      <c r="Y49" s="158">
        <v>0</v>
      </c>
      <c r="Z49" s="228">
        <v>0</v>
      </c>
      <c r="AA49" s="158">
        <v>0</v>
      </c>
      <c r="AB49" s="158">
        <v>0</v>
      </c>
      <c r="AC49" s="228">
        <v>0</v>
      </c>
      <c r="AD49" s="158">
        <v>0</v>
      </c>
      <c r="AE49" s="228">
        <v>0</v>
      </c>
      <c r="AF49" s="158">
        <v>0</v>
      </c>
      <c r="AG49" s="158">
        <v>0</v>
      </c>
      <c r="AH49" s="158">
        <v>0</v>
      </c>
      <c r="AI49" s="158">
        <v>0</v>
      </c>
      <c r="AJ49" s="158">
        <v>0</v>
      </c>
      <c r="AK49" s="158">
        <v>0</v>
      </c>
      <c r="AL49" s="158">
        <v>0</v>
      </c>
      <c r="AM49" s="158">
        <v>0</v>
      </c>
      <c r="AN49" s="158">
        <v>0</v>
      </c>
    </row>
    <row r="50" spans="1:40" s="5" customFormat="1" ht="63" customHeight="1" x14ac:dyDescent="0.25">
      <c r="A50" s="32" t="s">
        <v>82</v>
      </c>
      <c r="B50" s="33" t="s">
        <v>83</v>
      </c>
      <c r="C50" s="30" t="s">
        <v>19</v>
      </c>
      <c r="D50" s="34" t="s">
        <v>20</v>
      </c>
      <c r="E50" s="34" t="s">
        <v>20</v>
      </c>
      <c r="F50" s="228" t="s">
        <v>20</v>
      </c>
      <c r="G50" s="228" t="s">
        <v>20</v>
      </c>
      <c r="H50" s="336" t="s">
        <v>20</v>
      </c>
      <c r="I50" s="228" t="s">
        <v>20</v>
      </c>
      <c r="J50" s="228" t="s">
        <v>20</v>
      </c>
      <c r="K50" s="228">
        <v>0</v>
      </c>
      <c r="L50" s="228">
        <v>0</v>
      </c>
      <c r="M50" s="228">
        <v>0</v>
      </c>
      <c r="N50" s="228">
        <v>0</v>
      </c>
      <c r="O50" s="228">
        <v>0</v>
      </c>
      <c r="P50" s="228">
        <v>0</v>
      </c>
      <c r="Q50" s="158">
        <v>0</v>
      </c>
      <c r="R50" s="158">
        <v>0</v>
      </c>
      <c r="S50" s="158">
        <v>0</v>
      </c>
      <c r="T50" s="158">
        <v>0</v>
      </c>
      <c r="U50" s="228">
        <v>0</v>
      </c>
      <c r="V50" s="158">
        <v>0</v>
      </c>
      <c r="W50" s="158">
        <v>0</v>
      </c>
      <c r="X50" s="158">
        <v>0</v>
      </c>
      <c r="Y50" s="158">
        <v>0</v>
      </c>
      <c r="Z50" s="228">
        <v>0</v>
      </c>
      <c r="AA50" s="158">
        <v>0</v>
      </c>
      <c r="AB50" s="158">
        <v>0</v>
      </c>
      <c r="AC50" s="228">
        <v>0</v>
      </c>
      <c r="AD50" s="158">
        <v>0</v>
      </c>
      <c r="AE50" s="228">
        <v>0</v>
      </c>
      <c r="AF50" s="158">
        <v>0</v>
      </c>
      <c r="AG50" s="158">
        <v>0</v>
      </c>
      <c r="AH50" s="158">
        <v>0</v>
      </c>
      <c r="AI50" s="158">
        <v>0</v>
      </c>
      <c r="AJ50" s="158">
        <v>0</v>
      </c>
      <c r="AK50" s="158">
        <v>0</v>
      </c>
      <c r="AL50" s="158">
        <v>0</v>
      </c>
      <c r="AM50" s="158">
        <v>0</v>
      </c>
      <c r="AN50" s="158">
        <v>0</v>
      </c>
    </row>
    <row r="51" spans="1:40" s="5" customFormat="1" ht="69" customHeight="1" x14ac:dyDescent="0.25">
      <c r="A51" s="32" t="s">
        <v>84</v>
      </c>
      <c r="B51" s="33" t="s">
        <v>85</v>
      </c>
      <c r="C51" s="30" t="s">
        <v>19</v>
      </c>
      <c r="D51" s="34" t="s">
        <v>20</v>
      </c>
      <c r="E51" s="34" t="s">
        <v>20</v>
      </c>
      <c r="F51" s="228" t="s">
        <v>20</v>
      </c>
      <c r="G51" s="228" t="s">
        <v>20</v>
      </c>
      <c r="H51" s="336" t="s">
        <v>20</v>
      </c>
      <c r="I51" s="228" t="s">
        <v>20</v>
      </c>
      <c r="J51" s="228" t="s">
        <v>20</v>
      </c>
      <c r="K51" s="228">
        <v>0</v>
      </c>
      <c r="L51" s="228">
        <v>0</v>
      </c>
      <c r="M51" s="228">
        <v>0</v>
      </c>
      <c r="N51" s="228">
        <v>0</v>
      </c>
      <c r="O51" s="228">
        <v>0</v>
      </c>
      <c r="P51" s="228">
        <v>0</v>
      </c>
      <c r="Q51" s="158">
        <v>0</v>
      </c>
      <c r="R51" s="158">
        <v>0</v>
      </c>
      <c r="S51" s="158">
        <v>0</v>
      </c>
      <c r="T51" s="158">
        <v>0</v>
      </c>
      <c r="U51" s="228">
        <v>0</v>
      </c>
      <c r="V51" s="158">
        <v>0</v>
      </c>
      <c r="W51" s="158">
        <v>0</v>
      </c>
      <c r="X51" s="158">
        <v>0</v>
      </c>
      <c r="Y51" s="158">
        <v>0</v>
      </c>
      <c r="Z51" s="228">
        <v>0</v>
      </c>
      <c r="AA51" s="158">
        <v>0</v>
      </c>
      <c r="AB51" s="158">
        <v>0</v>
      </c>
      <c r="AC51" s="228">
        <v>0</v>
      </c>
      <c r="AD51" s="158">
        <v>0</v>
      </c>
      <c r="AE51" s="228">
        <v>0</v>
      </c>
      <c r="AF51" s="158">
        <v>0</v>
      </c>
      <c r="AG51" s="158">
        <v>0</v>
      </c>
      <c r="AH51" s="158">
        <v>0</v>
      </c>
      <c r="AI51" s="158">
        <v>0</v>
      </c>
      <c r="AJ51" s="158">
        <v>0</v>
      </c>
      <c r="AK51" s="158">
        <v>0</v>
      </c>
      <c r="AL51" s="158">
        <v>0</v>
      </c>
      <c r="AM51" s="158">
        <v>0</v>
      </c>
      <c r="AN51" s="158">
        <v>0</v>
      </c>
    </row>
    <row r="52" spans="1:40" s="5" customFormat="1" ht="141.75" customHeight="1" x14ac:dyDescent="0.25">
      <c r="A52" s="32" t="s">
        <v>84</v>
      </c>
      <c r="B52" s="33" t="s">
        <v>86</v>
      </c>
      <c r="C52" s="30" t="s">
        <v>19</v>
      </c>
      <c r="D52" s="34" t="s">
        <v>20</v>
      </c>
      <c r="E52" s="34" t="s">
        <v>20</v>
      </c>
      <c r="F52" s="228">
        <v>0</v>
      </c>
      <c r="G52" s="228">
        <v>0</v>
      </c>
      <c r="H52" s="336" t="s">
        <v>20</v>
      </c>
      <c r="I52" s="228">
        <v>0</v>
      </c>
      <c r="J52" s="228">
        <v>0</v>
      </c>
      <c r="K52" s="228">
        <v>0</v>
      </c>
      <c r="L52" s="228">
        <v>0</v>
      </c>
      <c r="M52" s="228">
        <v>0</v>
      </c>
      <c r="N52" s="228">
        <v>0</v>
      </c>
      <c r="O52" s="228">
        <v>0</v>
      </c>
      <c r="P52" s="228">
        <v>0</v>
      </c>
      <c r="Q52" s="158">
        <v>0</v>
      </c>
      <c r="R52" s="158">
        <v>0</v>
      </c>
      <c r="S52" s="158">
        <v>0</v>
      </c>
      <c r="T52" s="158">
        <v>0</v>
      </c>
      <c r="U52" s="228">
        <v>0</v>
      </c>
      <c r="V52" s="158">
        <v>0</v>
      </c>
      <c r="W52" s="158">
        <v>0</v>
      </c>
      <c r="X52" s="158">
        <v>0</v>
      </c>
      <c r="Y52" s="158">
        <v>0</v>
      </c>
      <c r="Z52" s="228">
        <v>0</v>
      </c>
      <c r="AA52" s="158">
        <v>0</v>
      </c>
      <c r="AB52" s="158">
        <v>0</v>
      </c>
      <c r="AC52" s="228">
        <v>0</v>
      </c>
      <c r="AD52" s="158">
        <v>0</v>
      </c>
      <c r="AE52" s="228">
        <v>0</v>
      </c>
      <c r="AF52" s="158">
        <v>0</v>
      </c>
      <c r="AG52" s="158">
        <v>0</v>
      </c>
      <c r="AH52" s="158">
        <v>0</v>
      </c>
      <c r="AI52" s="158">
        <v>0</v>
      </c>
      <c r="AJ52" s="158">
        <v>0</v>
      </c>
      <c r="AK52" s="158">
        <v>0</v>
      </c>
      <c r="AL52" s="158">
        <v>0</v>
      </c>
      <c r="AM52" s="158">
        <v>0</v>
      </c>
      <c r="AN52" s="158">
        <v>0</v>
      </c>
    </row>
    <row r="53" spans="1:40" s="5" customFormat="1" ht="110.25" customHeight="1" x14ac:dyDescent="0.25">
      <c r="A53" s="32" t="s">
        <v>84</v>
      </c>
      <c r="B53" s="33" t="s">
        <v>87</v>
      </c>
      <c r="C53" s="30" t="s">
        <v>19</v>
      </c>
      <c r="D53" s="34" t="s">
        <v>20</v>
      </c>
      <c r="E53" s="34" t="s">
        <v>20</v>
      </c>
      <c r="F53" s="228" t="s">
        <v>20</v>
      </c>
      <c r="G53" s="228" t="s">
        <v>20</v>
      </c>
      <c r="H53" s="336" t="s">
        <v>20</v>
      </c>
      <c r="I53" s="228">
        <v>0</v>
      </c>
      <c r="J53" s="228">
        <v>0</v>
      </c>
      <c r="K53" s="228">
        <v>0</v>
      </c>
      <c r="L53" s="228">
        <v>0</v>
      </c>
      <c r="M53" s="228">
        <v>0</v>
      </c>
      <c r="N53" s="228">
        <v>0</v>
      </c>
      <c r="O53" s="228">
        <v>0</v>
      </c>
      <c r="P53" s="228">
        <v>0</v>
      </c>
      <c r="Q53" s="158">
        <v>0</v>
      </c>
      <c r="R53" s="158">
        <v>0</v>
      </c>
      <c r="S53" s="158">
        <v>0</v>
      </c>
      <c r="T53" s="158">
        <v>0</v>
      </c>
      <c r="U53" s="228">
        <v>0</v>
      </c>
      <c r="V53" s="158">
        <v>0</v>
      </c>
      <c r="W53" s="158">
        <v>0</v>
      </c>
      <c r="X53" s="158">
        <v>0</v>
      </c>
      <c r="Y53" s="158">
        <v>0</v>
      </c>
      <c r="Z53" s="228">
        <v>0</v>
      </c>
      <c r="AA53" s="158">
        <v>0</v>
      </c>
      <c r="AB53" s="158">
        <v>0</v>
      </c>
      <c r="AC53" s="228">
        <v>0</v>
      </c>
      <c r="AD53" s="158">
        <v>0</v>
      </c>
      <c r="AE53" s="228">
        <v>0</v>
      </c>
      <c r="AF53" s="158">
        <v>0</v>
      </c>
      <c r="AG53" s="158">
        <v>0</v>
      </c>
      <c r="AH53" s="158">
        <v>0</v>
      </c>
      <c r="AI53" s="158">
        <v>0</v>
      </c>
      <c r="AJ53" s="158">
        <v>0</v>
      </c>
      <c r="AK53" s="158">
        <v>0</v>
      </c>
      <c r="AL53" s="158">
        <v>0</v>
      </c>
      <c r="AM53" s="158">
        <v>0</v>
      </c>
      <c r="AN53" s="158">
        <v>0</v>
      </c>
    </row>
    <row r="54" spans="1:40" s="5" customFormat="1" ht="126" customHeight="1" x14ac:dyDescent="0.25">
      <c r="A54" s="32" t="s">
        <v>84</v>
      </c>
      <c r="B54" s="33" t="s">
        <v>88</v>
      </c>
      <c r="C54" s="30" t="s">
        <v>19</v>
      </c>
      <c r="D54" s="34" t="s">
        <v>20</v>
      </c>
      <c r="E54" s="34" t="s">
        <v>20</v>
      </c>
      <c r="F54" s="228" t="s">
        <v>20</v>
      </c>
      <c r="G54" s="228" t="s">
        <v>20</v>
      </c>
      <c r="H54" s="336" t="s">
        <v>20</v>
      </c>
      <c r="I54" s="228">
        <v>0</v>
      </c>
      <c r="J54" s="228">
        <v>0</v>
      </c>
      <c r="K54" s="228">
        <v>0</v>
      </c>
      <c r="L54" s="228">
        <v>0</v>
      </c>
      <c r="M54" s="228">
        <v>0</v>
      </c>
      <c r="N54" s="228">
        <v>0</v>
      </c>
      <c r="O54" s="228">
        <v>0</v>
      </c>
      <c r="P54" s="228">
        <v>0</v>
      </c>
      <c r="Q54" s="158">
        <v>0</v>
      </c>
      <c r="R54" s="158">
        <v>0</v>
      </c>
      <c r="S54" s="158">
        <v>0</v>
      </c>
      <c r="T54" s="158">
        <v>0</v>
      </c>
      <c r="U54" s="228">
        <v>0</v>
      </c>
      <c r="V54" s="158">
        <v>0</v>
      </c>
      <c r="W54" s="158">
        <v>0</v>
      </c>
      <c r="X54" s="158">
        <v>0</v>
      </c>
      <c r="Y54" s="158">
        <v>0</v>
      </c>
      <c r="Z54" s="228">
        <v>0</v>
      </c>
      <c r="AA54" s="158">
        <v>0</v>
      </c>
      <c r="AB54" s="158">
        <v>0</v>
      </c>
      <c r="AC54" s="228">
        <v>0</v>
      </c>
      <c r="AD54" s="158">
        <v>0</v>
      </c>
      <c r="AE54" s="228">
        <v>0</v>
      </c>
      <c r="AF54" s="158">
        <v>0</v>
      </c>
      <c r="AG54" s="158">
        <v>0</v>
      </c>
      <c r="AH54" s="158">
        <v>0</v>
      </c>
      <c r="AI54" s="158">
        <v>0</v>
      </c>
      <c r="AJ54" s="158">
        <v>0</v>
      </c>
      <c r="AK54" s="158">
        <v>0</v>
      </c>
      <c r="AL54" s="158">
        <v>0</v>
      </c>
      <c r="AM54" s="158">
        <v>0</v>
      </c>
      <c r="AN54" s="158">
        <v>0</v>
      </c>
    </row>
    <row r="55" spans="1:40" s="5" customFormat="1" ht="47.25" customHeight="1" x14ac:dyDescent="0.25">
      <c r="A55" s="32" t="s">
        <v>89</v>
      </c>
      <c r="B55" s="33" t="s">
        <v>85</v>
      </c>
      <c r="C55" s="30" t="s">
        <v>19</v>
      </c>
      <c r="D55" s="34" t="s">
        <v>20</v>
      </c>
      <c r="E55" s="34" t="s">
        <v>20</v>
      </c>
      <c r="F55" s="228" t="s">
        <v>20</v>
      </c>
      <c r="G55" s="228" t="s">
        <v>20</v>
      </c>
      <c r="H55" s="336" t="s">
        <v>20</v>
      </c>
      <c r="I55" s="228">
        <v>0</v>
      </c>
      <c r="J55" s="228">
        <v>0</v>
      </c>
      <c r="K55" s="228">
        <v>0</v>
      </c>
      <c r="L55" s="228">
        <v>0</v>
      </c>
      <c r="M55" s="228">
        <v>0</v>
      </c>
      <c r="N55" s="228">
        <v>0</v>
      </c>
      <c r="O55" s="228">
        <v>0</v>
      </c>
      <c r="P55" s="228">
        <v>0</v>
      </c>
      <c r="Q55" s="158">
        <v>0</v>
      </c>
      <c r="R55" s="158">
        <v>0</v>
      </c>
      <c r="S55" s="158">
        <v>0</v>
      </c>
      <c r="T55" s="158">
        <v>0</v>
      </c>
      <c r="U55" s="228">
        <v>0</v>
      </c>
      <c r="V55" s="158">
        <v>0</v>
      </c>
      <c r="W55" s="158">
        <v>0</v>
      </c>
      <c r="X55" s="158">
        <v>0</v>
      </c>
      <c r="Y55" s="158">
        <v>0</v>
      </c>
      <c r="Z55" s="228">
        <v>0</v>
      </c>
      <c r="AA55" s="158">
        <v>0</v>
      </c>
      <c r="AB55" s="158">
        <v>0</v>
      </c>
      <c r="AC55" s="228">
        <v>0</v>
      </c>
      <c r="AD55" s="158">
        <v>0</v>
      </c>
      <c r="AE55" s="228">
        <v>0</v>
      </c>
      <c r="AF55" s="158">
        <v>0</v>
      </c>
      <c r="AG55" s="158">
        <v>0</v>
      </c>
      <c r="AH55" s="158">
        <v>0</v>
      </c>
      <c r="AI55" s="158">
        <v>0</v>
      </c>
      <c r="AJ55" s="158">
        <v>0</v>
      </c>
      <c r="AK55" s="158">
        <v>0</v>
      </c>
      <c r="AL55" s="158">
        <v>0</v>
      </c>
      <c r="AM55" s="158">
        <v>0</v>
      </c>
      <c r="AN55" s="158">
        <v>0</v>
      </c>
    </row>
    <row r="56" spans="1:40" s="5" customFormat="1" ht="141.75" customHeight="1" x14ac:dyDescent="0.25">
      <c r="A56" s="32" t="s">
        <v>89</v>
      </c>
      <c r="B56" s="33" t="s">
        <v>86</v>
      </c>
      <c r="C56" s="30" t="s">
        <v>19</v>
      </c>
      <c r="D56" s="34" t="s">
        <v>20</v>
      </c>
      <c r="E56" s="34" t="s">
        <v>20</v>
      </c>
      <c r="F56" s="228" t="s">
        <v>20</v>
      </c>
      <c r="G56" s="228" t="s">
        <v>20</v>
      </c>
      <c r="H56" s="336" t="s">
        <v>20</v>
      </c>
      <c r="I56" s="228">
        <v>0</v>
      </c>
      <c r="J56" s="228">
        <v>0</v>
      </c>
      <c r="K56" s="228">
        <v>0</v>
      </c>
      <c r="L56" s="228">
        <v>0</v>
      </c>
      <c r="M56" s="228">
        <v>0</v>
      </c>
      <c r="N56" s="228">
        <v>0</v>
      </c>
      <c r="O56" s="228">
        <v>0</v>
      </c>
      <c r="P56" s="228">
        <v>0</v>
      </c>
      <c r="Q56" s="158">
        <v>0</v>
      </c>
      <c r="R56" s="158">
        <v>0</v>
      </c>
      <c r="S56" s="158">
        <v>0</v>
      </c>
      <c r="T56" s="158">
        <v>0</v>
      </c>
      <c r="U56" s="228">
        <v>0</v>
      </c>
      <c r="V56" s="158">
        <v>0</v>
      </c>
      <c r="W56" s="158">
        <v>0</v>
      </c>
      <c r="X56" s="158">
        <v>0</v>
      </c>
      <c r="Y56" s="158">
        <v>0</v>
      </c>
      <c r="Z56" s="228">
        <v>0</v>
      </c>
      <c r="AA56" s="158">
        <v>0</v>
      </c>
      <c r="AB56" s="158">
        <v>0</v>
      </c>
      <c r="AC56" s="228">
        <v>0</v>
      </c>
      <c r="AD56" s="158">
        <v>0</v>
      </c>
      <c r="AE56" s="228">
        <v>0</v>
      </c>
      <c r="AF56" s="158">
        <v>0</v>
      </c>
      <c r="AG56" s="158">
        <v>0</v>
      </c>
      <c r="AH56" s="158">
        <v>0</v>
      </c>
      <c r="AI56" s="158">
        <v>0</v>
      </c>
      <c r="AJ56" s="158">
        <v>0</v>
      </c>
      <c r="AK56" s="158">
        <v>0</v>
      </c>
      <c r="AL56" s="158">
        <v>0</v>
      </c>
      <c r="AM56" s="158">
        <v>0</v>
      </c>
      <c r="AN56" s="158">
        <v>0</v>
      </c>
    </row>
    <row r="57" spans="1:40" s="5" customFormat="1" ht="110.25" customHeight="1" x14ac:dyDescent="0.25">
      <c r="A57" s="32" t="s">
        <v>89</v>
      </c>
      <c r="B57" s="33" t="s">
        <v>87</v>
      </c>
      <c r="C57" s="30" t="s">
        <v>19</v>
      </c>
      <c r="D57" s="34" t="s">
        <v>20</v>
      </c>
      <c r="E57" s="34" t="s">
        <v>20</v>
      </c>
      <c r="F57" s="228" t="s">
        <v>20</v>
      </c>
      <c r="G57" s="228" t="s">
        <v>20</v>
      </c>
      <c r="H57" s="336" t="s">
        <v>20</v>
      </c>
      <c r="I57" s="228">
        <v>0</v>
      </c>
      <c r="J57" s="228">
        <v>0</v>
      </c>
      <c r="K57" s="228">
        <v>0</v>
      </c>
      <c r="L57" s="228">
        <v>0</v>
      </c>
      <c r="M57" s="228">
        <v>0</v>
      </c>
      <c r="N57" s="228">
        <v>0</v>
      </c>
      <c r="O57" s="228">
        <v>0</v>
      </c>
      <c r="P57" s="228">
        <v>0</v>
      </c>
      <c r="Q57" s="158">
        <v>0</v>
      </c>
      <c r="R57" s="158">
        <v>0</v>
      </c>
      <c r="S57" s="158">
        <v>0</v>
      </c>
      <c r="T57" s="158">
        <v>0</v>
      </c>
      <c r="U57" s="228">
        <v>0</v>
      </c>
      <c r="V57" s="158">
        <v>0</v>
      </c>
      <c r="W57" s="158">
        <v>0</v>
      </c>
      <c r="X57" s="158">
        <v>0</v>
      </c>
      <c r="Y57" s="158">
        <v>0</v>
      </c>
      <c r="Z57" s="228">
        <v>0</v>
      </c>
      <c r="AA57" s="158">
        <v>0</v>
      </c>
      <c r="AB57" s="158">
        <v>0</v>
      </c>
      <c r="AC57" s="228">
        <v>0</v>
      </c>
      <c r="AD57" s="158">
        <v>0</v>
      </c>
      <c r="AE57" s="228">
        <v>0</v>
      </c>
      <c r="AF57" s="158">
        <v>0</v>
      </c>
      <c r="AG57" s="158">
        <v>0</v>
      </c>
      <c r="AH57" s="158">
        <v>0</v>
      </c>
      <c r="AI57" s="158">
        <v>0</v>
      </c>
      <c r="AJ57" s="158">
        <v>0</v>
      </c>
      <c r="AK57" s="158">
        <v>0</v>
      </c>
      <c r="AL57" s="158">
        <v>0</v>
      </c>
      <c r="AM57" s="158">
        <v>0</v>
      </c>
      <c r="AN57" s="158">
        <v>0</v>
      </c>
    </row>
    <row r="58" spans="1:40" s="5" customFormat="1" ht="126" customHeight="1" x14ac:dyDescent="0.25">
      <c r="A58" s="32" t="s">
        <v>89</v>
      </c>
      <c r="B58" s="33" t="s">
        <v>88</v>
      </c>
      <c r="C58" s="30" t="s">
        <v>19</v>
      </c>
      <c r="D58" s="34" t="s">
        <v>20</v>
      </c>
      <c r="E58" s="34" t="s">
        <v>20</v>
      </c>
      <c r="F58" s="228" t="s">
        <v>20</v>
      </c>
      <c r="G58" s="228" t="s">
        <v>20</v>
      </c>
      <c r="H58" s="336" t="s">
        <v>20</v>
      </c>
      <c r="I58" s="228">
        <v>0</v>
      </c>
      <c r="J58" s="228">
        <v>0</v>
      </c>
      <c r="K58" s="228">
        <v>0</v>
      </c>
      <c r="L58" s="228">
        <v>0</v>
      </c>
      <c r="M58" s="228">
        <v>0</v>
      </c>
      <c r="N58" s="228">
        <v>0</v>
      </c>
      <c r="O58" s="228">
        <v>0</v>
      </c>
      <c r="P58" s="228">
        <v>0</v>
      </c>
      <c r="Q58" s="158">
        <v>0</v>
      </c>
      <c r="R58" s="158">
        <v>0</v>
      </c>
      <c r="S58" s="158">
        <v>0</v>
      </c>
      <c r="T58" s="158">
        <v>0</v>
      </c>
      <c r="U58" s="228">
        <v>0</v>
      </c>
      <c r="V58" s="158">
        <v>0</v>
      </c>
      <c r="W58" s="158">
        <v>0</v>
      </c>
      <c r="X58" s="158">
        <v>0</v>
      </c>
      <c r="Y58" s="158">
        <v>0</v>
      </c>
      <c r="Z58" s="228">
        <v>0</v>
      </c>
      <c r="AA58" s="158">
        <v>0</v>
      </c>
      <c r="AB58" s="158">
        <v>0</v>
      </c>
      <c r="AC58" s="228">
        <v>0</v>
      </c>
      <c r="AD58" s="158">
        <v>0</v>
      </c>
      <c r="AE58" s="228">
        <v>0</v>
      </c>
      <c r="AF58" s="158">
        <v>0</v>
      </c>
      <c r="AG58" s="158">
        <v>0</v>
      </c>
      <c r="AH58" s="158">
        <v>0</v>
      </c>
      <c r="AI58" s="158">
        <v>0</v>
      </c>
      <c r="AJ58" s="158">
        <v>0</v>
      </c>
      <c r="AK58" s="158">
        <v>0</v>
      </c>
      <c r="AL58" s="158">
        <v>0</v>
      </c>
      <c r="AM58" s="158">
        <v>0</v>
      </c>
      <c r="AN58" s="158">
        <v>0</v>
      </c>
    </row>
    <row r="59" spans="1:40" s="5" customFormat="1" ht="94.5" customHeight="1" x14ac:dyDescent="0.25">
      <c r="A59" s="32" t="s">
        <v>90</v>
      </c>
      <c r="B59" s="33" t="s">
        <v>91</v>
      </c>
      <c r="C59" s="30" t="s">
        <v>19</v>
      </c>
      <c r="D59" s="34" t="s">
        <v>20</v>
      </c>
      <c r="E59" s="34" t="s">
        <v>20</v>
      </c>
      <c r="F59" s="228" t="s">
        <v>20</v>
      </c>
      <c r="G59" s="228" t="s">
        <v>20</v>
      </c>
      <c r="H59" s="336" t="s">
        <v>20</v>
      </c>
      <c r="I59" s="228">
        <v>0</v>
      </c>
      <c r="J59" s="228">
        <v>0</v>
      </c>
      <c r="K59" s="228">
        <v>0</v>
      </c>
      <c r="L59" s="228">
        <v>0</v>
      </c>
      <c r="M59" s="228">
        <v>0</v>
      </c>
      <c r="N59" s="228">
        <v>0</v>
      </c>
      <c r="O59" s="228">
        <v>0</v>
      </c>
      <c r="P59" s="228">
        <v>0</v>
      </c>
      <c r="Q59" s="158">
        <v>0</v>
      </c>
      <c r="R59" s="158">
        <v>0</v>
      </c>
      <c r="S59" s="158">
        <v>0</v>
      </c>
      <c r="T59" s="158">
        <v>0</v>
      </c>
      <c r="U59" s="228">
        <v>0</v>
      </c>
      <c r="V59" s="158">
        <v>0</v>
      </c>
      <c r="W59" s="158">
        <v>0</v>
      </c>
      <c r="X59" s="158">
        <v>0</v>
      </c>
      <c r="Y59" s="158">
        <v>0</v>
      </c>
      <c r="Z59" s="228">
        <v>0</v>
      </c>
      <c r="AA59" s="158">
        <v>0</v>
      </c>
      <c r="AB59" s="158">
        <v>0</v>
      </c>
      <c r="AC59" s="228">
        <v>0</v>
      </c>
      <c r="AD59" s="158">
        <v>0</v>
      </c>
      <c r="AE59" s="228">
        <v>0</v>
      </c>
      <c r="AF59" s="158">
        <v>0</v>
      </c>
      <c r="AG59" s="158">
        <v>0</v>
      </c>
      <c r="AH59" s="158">
        <v>0</v>
      </c>
      <c r="AI59" s="158">
        <v>0</v>
      </c>
      <c r="AJ59" s="158">
        <v>0</v>
      </c>
      <c r="AK59" s="158">
        <v>0</v>
      </c>
      <c r="AL59" s="158">
        <v>0</v>
      </c>
      <c r="AM59" s="158">
        <v>0</v>
      </c>
      <c r="AN59" s="158">
        <v>0</v>
      </c>
    </row>
    <row r="60" spans="1:40" s="5" customFormat="1" ht="78.75" customHeight="1" x14ac:dyDescent="0.25">
      <c r="A60" s="32" t="s">
        <v>92</v>
      </c>
      <c r="B60" s="33" t="s">
        <v>93</v>
      </c>
      <c r="C60" s="30" t="s">
        <v>19</v>
      </c>
      <c r="D60" s="34" t="s">
        <v>20</v>
      </c>
      <c r="E60" s="34" t="s">
        <v>20</v>
      </c>
      <c r="F60" s="228" t="s">
        <v>20</v>
      </c>
      <c r="G60" s="228" t="s">
        <v>20</v>
      </c>
      <c r="H60" s="336" t="s">
        <v>20</v>
      </c>
      <c r="I60" s="228">
        <v>0</v>
      </c>
      <c r="J60" s="228">
        <v>0</v>
      </c>
      <c r="K60" s="228">
        <v>0</v>
      </c>
      <c r="L60" s="228">
        <v>0</v>
      </c>
      <c r="M60" s="228">
        <v>0</v>
      </c>
      <c r="N60" s="228">
        <v>0</v>
      </c>
      <c r="O60" s="228">
        <v>0</v>
      </c>
      <c r="P60" s="228">
        <v>0</v>
      </c>
      <c r="Q60" s="158">
        <v>0</v>
      </c>
      <c r="R60" s="158">
        <v>0</v>
      </c>
      <c r="S60" s="158">
        <v>0</v>
      </c>
      <c r="T60" s="158">
        <v>0</v>
      </c>
      <c r="U60" s="228">
        <v>0</v>
      </c>
      <c r="V60" s="158">
        <v>0</v>
      </c>
      <c r="W60" s="158">
        <v>0</v>
      </c>
      <c r="X60" s="158">
        <v>0</v>
      </c>
      <c r="Y60" s="158">
        <v>0</v>
      </c>
      <c r="Z60" s="228">
        <v>0</v>
      </c>
      <c r="AA60" s="158">
        <v>0</v>
      </c>
      <c r="AB60" s="158">
        <v>0</v>
      </c>
      <c r="AC60" s="228">
        <v>0</v>
      </c>
      <c r="AD60" s="158">
        <v>0</v>
      </c>
      <c r="AE60" s="228">
        <v>0</v>
      </c>
      <c r="AF60" s="158">
        <v>0</v>
      </c>
      <c r="AG60" s="158">
        <v>0</v>
      </c>
      <c r="AH60" s="158">
        <v>0</v>
      </c>
      <c r="AI60" s="158">
        <v>0</v>
      </c>
      <c r="AJ60" s="158">
        <v>0</v>
      </c>
      <c r="AK60" s="158">
        <v>0</v>
      </c>
      <c r="AL60" s="158">
        <v>0</v>
      </c>
      <c r="AM60" s="158">
        <v>0</v>
      </c>
      <c r="AN60" s="158">
        <v>0</v>
      </c>
    </row>
    <row r="61" spans="1:40" s="5" customFormat="1" ht="94.5" customHeight="1" x14ac:dyDescent="0.25">
      <c r="A61" s="32" t="s">
        <v>94</v>
      </c>
      <c r="B61" s="33" t="s">
        <v>95</v>
      </c>
      <c r="C61" s="30" t="s">
        <v>19</v>
      </c>
      <c r="D61" s="34" t="s">
        <v>20</v>
      </c>
      <c r="E61" s="34" t="s">
        <v>20</v>
      </c>
      <c r="F61" s="228" t="s">
        <v>20</v>
      </c>
      <c r="G61" s="228" t="s">
        <v>20</v>
      </c>
      <c r="H61" s="336" t="s">
        <v>20</v>
      </c>
      <c r="I61" s="228">
        <v>0</v>
      </c>
      <c r="J61" s="228">
        <v>0</v>
      </c>
      <c r="K61" s="228">
        <v>0</v>
      </c>
      <c r="L61" s="228">
        <v>0</v>
      </c>
      <c r="M61" s="228">
        <v>0</v>
      </c>
      <c r="N61" s="228">
        <v>0</v>
      </c>
      <c r="O61" s="228">
        <v>0</v>
      </c>
      <c r="P61" s="228">
        <v>0</v>
      </c>
      <c r="Q61" s="158">
        <v>0</v>
      </c>
      <c r="R61" s="158">
        <v>0</v>
      </c>
      <c r="S61" s="158">
        <v>0</v>
      </c>
      <c r="T61" s="158">
        <v>0</v>
      </c>
      <c r="U61" s="228">
        <v>0</v>
      </c>
      <c r="V61" s="158">
        <v>0</v>
      </c>
      <c r="W61" s="158">
        <v>0</v>
      </c>
      <c r="X61" s="158">
        <v>0</v>
      </c>
      <c r="Y61" s="158">
        <v>0</v>
      </c>
      <c r="Z61" s="228">
        <v>0</v>
      </c>
      <c r="AA61" s="158">
        <v>0</v>
      </c>
      <c r="AB61" s="158">
        <v>0</v>
      </c>
      <c r="AC61" s="228">
        <v>0</v>
      </c>
      <c r="AD61" s="158">
        <v>0</v>
      </c>
      <c r="AE61" s="228">
        <v>0</v>
      </c>
      <c r="AF61" s="158">
        <v>0</v>
      </c>
      <c r="AG61" s="158">
        <v>0</v>
      </c>
      <c r="AH61" s="158">
        <v>0</v>
      </c>
      <c r="AI61" s="158">
        <v>0</v>
      </c>
      <c r="AJ61" s="158">
        <v>0</v>
      </c>
      <c r="AK61" s="158">
        <v>0</v>
      </c>
      <c r="AL61" s="158">
        <v>0</v>
      </c>
      <c r="AM61" s="158">
        <v>0</v>
      </c>
      <c r="AN61" s="158">
        <v>0</v>
      </c>
    </row>
    <row r="62" spans="1:40" s="5" customFormat="1" ht="47.25" customHeight="1" x14ac:dyDescent="0.25">
      <c r="A62" s="32" t="s">
        <v>96</v>
      </c>
      <c r="B62" s="33" t="s">
        <v>97</v>
      </c>
      <c r="C62" s="30" t="s">
        <v>19</v>
      </c>
      <c r="D62" s="34" t="s">
        <v>20</v>
      </c>
      <c r="E62" s="34" t="s">
        <v>20</v>
      </c>
      <c r="F62" s="228">
        <f>SUM(F63,F81,F86,F88)</f>
        <v>7.3403499608000011</v>
      </c>
      <c r="G62" s="228">
        <f>SUM(G63,G81,G86,G88)</f>
        <v>110.99</v>
      </c>
      <c r="H62" s="336" t="s">
        <v>20</v>
      </c>
      <c r="I62" s="228">
        <f t="shared" ref="I62:Y62" si="103">SUM(I63,I81,I86,I88)</f>
        <v>1146.8823485799999</v>
      </c>
      <c r="J62" s="228">
        <f t="shared" ref="J62" si="104">SUM(J63,J81,J86,J88)</f>
        <v>833.40435823999997</v>
      </c>
      <c r="K62" s="228">
        <f t="shared" si="103"/>
        <v>179.16975374</v>
      </c>
      <c r="L62" s="228">
        <f t="shared" si="103"/>
        <v>0</v>
      </c>
      <c r="M62" s="228">
        <f t="shared" si="103"/>
        <v>0</v>
      </c>
      <c r="N62" s="228">
        <f t="shared" si="103"/>
        <v>179.16975374</v>
      </c>
      <c r="O62" s="228">
        <f t="shared" si="103"/>
        <v>0</v>
      </c>
      <c r="P62" s="228">
        <f t="shared" si="103"/>
        <v>237.47632845999999</v>
      </c>
      <c r="Q62" s="158">
        <f t="shared" si="103"/>
        <v>0</v>
      </c>
      <c r="R62" s="158">
        <f t="shared" si="103"/>
        <v>0</v>
      </c>
      <c r="S62" s="158">
        <f t="shared" si="103"/>
        <v>237.47632845999999</v>
      </c>
      <c r="T62" s="158">
        <f t="shared" si="103"/>
        <v>0</v>
      </c>
      <c r="U62" s="228">
        <f t="shared" si="103"/>
        <v>316.50564752999998</v>
      </c>
      <c r="V62" s="158">
        <f t="shared" si="103"/>
        <v>0</v>
      </c>
      <c r="W62" s="158">
        <f t="shared" si="103"/>
        <v>0</v>
      </c>
      <c r="X62" s="158">
        <f t="shared" si="103"/>
        <v>316.50564752999998</v>
      </c>
      <c r="Y62" s="158">
        <f t="shared" si="103"/>
        <v>0</v>
      </c>
      <c r="Z62" s="228">
        <f t="shared" ref="Z62:AI62" si="105">SUM(Z63,Z81,Z86,Z88)</f>
        <v>20.07733064</v>
      </c>
      <c r="AA62" s="158">
        <f t="shared" si="105"/>
        <v>0</v>
      </c>
      <c r="AB62" s="158">
        <f t="shared" si="105"/>
        <v>0</v>
      </c>
      <c r="AC62" s="228">
        <f t="shared" si="105"/>
        <v>20.07733064</v>
      </c>
      <c r="AD62" s="158">
        <f t="shared" si="105"/>
        <v>0</v>
      </c>
      <c r="AE62" s="228">
        <f t="shared" si="105"/>
        <v>62.95739622</v>
      </c>
      <c r="AF62" s="158">
        <f t="shared" si="105"/>
        <v>0</v>
      </c>
      <c r="AG62" s="158">
        <f t="shared" si="105"/>
        <v>0</v>
      </c>
      <c r="AH62" s="158">
        <f t="shared" si="105"/>
        <v>62.95739622</v>
      </c>
      <c r="AI62" s="158">
        <f t="shared" si="105"/>
        <v>0</v>
      </c>
      <c r="AJ62" s="158">
        <f t="shared" ref="AJ62:AN62" si="106">SUM(AJ63,AJ81,AJ86,AJ88)</f>
        <v>816.18645659000003</v>
      </c>
      <c r="AK62" s="158">
        <f t="shared" si="106"/>
        <v>0</v>
      </c>
      <c r="AL62" s="158">
        <f t="shared" si="106"/>
        <v>0</v>
      </c>
      <c r="AM62" s="158">
        <f t="shared" si="106"/>
        <v>816.18645659000003</v>
      </c>
      <c r="AN62" s="158">
        <f t="shared" si="106"/>
        <v>0</v>
      </c>
    </row>
    <row r="63" spans="1:40" s="5" customFormat="1" ht="78.75" customHeight="1" x14ac:dyDescent="0.25">
      <c r="A63" s="32" t="s">
        <v>98</v>
      </c>
      <c r="B63" s="33" t="s">
        <v>99</v>
      </c>
      <c r="C63" s="30" t="s">
        <v>19</v>
      </c>
      <c r="D63" s="34" t="s">
        <v>20</v>
      </c>
      <c r="E63" s="34" t="s">
        <v>20</v>
      </c>
      <c r="F63" s="228">
        <f>SUM(F64,F65)</f>
        <v>0</v>
      </c>
      <c r="G63" s="228">
        <f>SUM(G64,G65)</f>
        <v>0</v>
      </c>
      <c r="H63" s="336" t="s">
        <v>20</v>
      </c>
      <c r="I63" s="228">
        <f t="shared" ref="I63:Y63" si="107">SUM(I64,I65)</f>
        <v>339.84554467999999</v>
      </c>
      <c r="J63" s="228">
        <f t="shared" ref="J63" si="108">SUM(J64,J65)</f>
        <v>293.50738695999996</v>
      </c>
      <c r="K63" s="228">
        <f t="shared" si="107"/>
        <v>0</v>
      </c>
      <c r="L63" s="228">
        <f t="shared" si="107"/>
        <v>0</v>
      </c>
      <c r="M63" s="228">
        <f t="shared" si="107"/>
        <v>0</v>
      </c>
      <c r="N63" s="228">
        <f t="shared" si="107"/>
        <v>0</v>
      </c>
      <c r="O63" s="228">
        <f t="shared" si="107"/>
        <v>0</v>
      </c>
      <c r="P63" s="228">
        <f t="shared" si="107"/>
        <v>41.07479326</v>
      </c>
      <c r="Q63" s="158">
        <f t="shared" si="107"/>
        <v>0</v>
      </c>
      <c r="R63" s="158">
        <f t="shared" si="107"/>
        <v>0</v>
      </c>
      <c r="S63" s="158">
        <f t="shared" si="107"/>
        <v>41.07479326</v>
      </c>
      <c r="T63" s="158">
        <f t="shared" si="107"/>
        <v>0</v>
      </c>
      <c r="U63" s="228">
        <f t="shared" si="107"/>
        <v>152.17996518999999</v>
      </c>
      <c r="V63" s="158">
        <f t="shared" si="107"/>
        <v>0</v>
      </c>
      <c r="W63" s="158">
        <f t="shared" si="107"/>
        <v>0</v>
      </c>
      <c r="X63" s="158">
        <f t="shared" si="107"/>
        <v>152.17996518999999</v>
      </c>
      <c r="Y63" s="158">
        <f t="shared" si="107"/>
        <v>0</v>
      </c>
      <c r="Z63" s="228">
        <f t="shared" ref="Z63:AI63" si="109">SUM(Z64,Z65)</f>
        <v>20.07733064</v>
      </c>
      <c r="AA63" s="158">
        <f t="shared" si="109"/>
        <v>0</v>
      </c>
      <c r="AB63" s="158">
        <f t="shared" si="109"/>
        <v>0</v>
      </c>
      <c r="AC63" s="228">
        <f t="shared" si="109"/>
        <v>20.07733064</v>
      </c>
      <c r="AD63" s="158">
        <f t="shared" si="109"/>
        <v>0</v>
      </c>
      <c r="AE63" s="228">
        <f t="shared" si="109"/>
        <v>62.95739622</v>
      </c>
      <c r="AF63" s="158">
        <f t="shared" si="109"/>
        <v>0</v>
      </c>
      <c r="AG63" s="158">
        <f t="shared" si="109"/>
        <v>0</v>
      </c>
      <c r="AH63" s="158">
        <f t="shared" si="109"/>
        <v>62.95739622</v>
      </c>
      <c r="AI63" s="158">
        <f t="shared" si="109"/>
        <v>0</v>
      </c>
      <c r="AJ63" s="158">
        <f t="shared" ref="AJ63:AN63" si="110">SUM(AJ64,AJ65)</f>
        <v>276.28948531000003</v>
      </c>
      <c r="AK63" s="158">
        <f t="shared" si="110"/>
        <v>0</v>
      </c>
      <c r="AL63" s="158">
        <f t="shared" si="110"/>
        <v>0</v>
      </c>
      <c r="AM63" s="158">
        <f t="shared" si="110"/>
        <v>276.28948531000003</v>
      </c>
      <c r="AN63" s="158">
        <f t="shared" si="110"/>
        <v>0</v>
      </c>
    </row>
    <row r="64" spans="1:40" s="5" customFormat="1" ht="31.5" customHeight="1" x14ac:dyDescent="0.25">
      <c r="A64" s="32" t="s">
        <v>100</v>
      </c>
      <c r="B64" s="33" t="s">
        <v>101</v>
      </c>
      <c r="C64" s="30" t="s">
        <v>19</v>
      </c>
      <c r="D64" s="34" t="s">
        <v>20</v>
      </c>
      <c r="E64" s="34" t="s">
        <v>20</v>
      </c>
      <c r="F64" s="228" t="s">
        <v>20</v>
      </c>
      <c r="G64" s="228" t="s">
        <v>20</v>
      </c>
      <c r="H64" s="336" t="s">
        <v>20</v>
      </c>
      <c r="I64" s="228" t="s">
        <v>20</v>
      </c>
      <c r="J64" s="228" t="s">
        <v>20</v>
      </c>
      <c r="K64" s="228">
        <v>0</v>
      </c>
      <c r="L64" s="228">
        <v>0</v>
      </c>
      <c r="M64" s="228">
        <v>0</v>
      </c>
      <c r="N64" s="228">
        <v>0</v>
      </c>
      <c r="O64" s="228">
        <v>0</v>
      </c>
      <c r="P64" s="228">
        <v>0</v>
      </c>
      <c r="Q64" s="158">
        <v>0</v>
      </c>
      <c r="R64" s="158">
        <v>0</v>
      </c>
      <c r="S64" s="158">
        <v>0</v>
      </c>
      <c r="T64" s="158">
        <v>0</v>
      </c>
      <c r="U64" s="228">
        <v>0</v>
      </c>
      <c r="V64" s="158">
        <v>0</v>
      </c>
      <c r="W64" s="158">
        <v>0</v>
      </c>
      <c r="X64" s="158">
        <v>0</v>
      </c>
      <c r="Y64" s="158">
        <v>0</v>
      </c>
      <c r="Z64" s="228">
        <v>0</v>
      </c>
      <c r="AA64" s="158">
        <v>0</v>
      </c>
      <c r="AB64" s="158">
        <v>0</v>
      </c>
      <c r="AC64" s="228">
        <v>0</v>
      </c>
      <c r="AD64" s="158">
        <v>0</v>
      </c>
      <c r="AE64" s="228">
        <v>0</v>
      </c>
      <c r="AF64" s="158">
        <v>0</v>
      </c>
      <c r="AG64" s="158">
        <v>0</v>
      </c>
      <c r="AH64" s="158">
        <v>0</v>
      </c>
      <c r="AI64" s="158">
        <v>0</v>
      </c>
      <c r="AJ64" s="158">
        <v>0</v>
      </c>
      <c r="AK64" s="158">
        <v>0</v>
      </c>
      <c r="AL64" s="158">
        <v>0</v>
      </c>
      <c r="AM64" s="158">
        <v>0</v>
      </c>
      <c r="AN64" s="158">
        <v>0</v>
      </c>
    </row>
    <row r="65" spans="1:40" s="5" customFormat="1" ht="63" customHeight="1" x14ac:dyDescent="0.25">
      <c r="A65" s="32" t="s">
        <v>102</v>
      </c>
      <c r="B65" s="33" t="s">
        <v>103</v>
      </c>
      <c r="C65" s="30" t="s">
        <v>19</v>
      </c>
      <c r="D65" s="34" t="s">
        <v>20</v>
      </c>
      <c r="E65" s="34" t="s">
        <v>20</v>
      </c>
      <c r="F65" s="228">
        <f>SUM(F66:F80)</f>
        <v>0</v>
      </c>
      <c r="G65" s="228">
        <f>SUM(G66:G80)</f>
        <v>0</v>
      </c>
      <c r="H65" s="336" t="s">
        <v>20</v>
      </c>
      <c r="I65" s="228">
        <f t="shared" ref="I65:Y65" si="111">SUM(I66:I80)</f>
        <v>339.84554467999999</v>
      </c>
      <c r="J65" s="228">
        <f t="shared" ref="J65" si="112">SUM(J66:J80)</f>
        <v>293.50738695999996</v>
      </c>
      <c r="K65" s="228">
        <f t="shared" si="111"/>
        <v>0</v>
      </c>
      <c r="L65" s="228">
        <f t="shared" si="111"/>
        <v>0</v>
      </c>
      <c r="M65" s="228">
        <f t="shared" si="111"/>
        <v>0</v>
      </c>
      <c r="N65" s="228">
        <f t="shared" si="111"/>
        <v>0</v>
      </c>
      <c r="O65" s="228">
        <f t="shared" si="111"/>
        <v>0</v>
      </c>
      <c r="P65" s="228">
        <f t="shared" si="111"/>
        <v>41.07479326</v>
      </c>
      <c r="Q65" s="158">
        <f t="shared" si="111"/>
        <v>0</v>
      </c>
      <c r="R65" s="158">
        <f t="shared" si="111"/>
        <v>0</v>
      </c>
      <c r="S65" s="158">
        <f t="shared" si="111"/>
        <v>41.07479326</v>
      </c>
      <c r="T65" s="158">
        <f t="shared" si="111"/>
        <v>0</v>
      </c>
      <c r="U65" s="228">
        <f t="shared" si="111"/>
        <v>152.17996518999999</v>
      </c>
      <c r="V65" s="158">
        <f t="shared" si="111"/>
        <v>0</v>
      </c>
      <c r="W65" s="158">
        <f t="shared" si="111"/>
        <v>0</v>
      </c>
      <c r="X65" s="158">
        <f t="shared" si="111"/>
        <v>152.17996518999999</v>
      </c>
      <c r="Y65" s="158">
        <f t="shared" si="111"/>
        <v>0</v>
      </c>
      <c r="Z65" s="228">
        <f t="shared" ref="Z65:AI65" si="113">SUM(Z66:Z80)</f>
        <v>20.07733064</v>
      </c>
      <c r="AA65" s="158">
        <f t="shared" si="113"/>
        <v>0</v>
      </c>
      <c r="AB65" s="158">
        <f t="shared" si="113"/>
        <v>0</v>
      </c>
      <c r="AC65" s="228">
        <f t="shared" si="113"/>
        <v>20.07733064</v>
      </c>
      <c r="AD65" s="158">
        <f t="shared" si="113"/>
        <v>0</v>
      </c>
      <c r="AE65" s="228">
        <f t="shared" si="113"/>
        <v>62.95739622</v>
      </c>
      <c r="AF65" s="158">
        <f t="shared" si="113"/>
        <v>0</v>
      </c>
      <c r="AG65" s="158">
        <f t="shared" si="113"/>
        <v>0</v>
      </c>
      <c r="AH65" s="158">
        <f t="shared" si="113"/>
        <v>62.95739622</v>
      </c>
      <c r="AI65" s="158">
        <f t="shared" si="113"/>
        <v>0</v>
      </c>
      <c r="AJ65" s="158">
        <f t="shared" ref="AJ65:AN65" si="114">SUM(AJ66:AJ80)</f>
        <v>276.28948531000003</v>
      </c>
      <c r="AK65" s="158">
        <f t="shared" si="114"/>
        <v>0</v>
      </c>
      <c r="AL65" s="158">
        <f t="shared" si="114"/>
        <v>0</v>
      </c>
      <c r="AM65" s="158">
        <f t="shared" si="114"/>
        <v>276.28948531000003</v>
      </c>
      <c r="AN65" s="158">
        <f t="shared" si="114"/>
        <v>0</v>
      </c>
    </row>
    <row r="66" spans="1:40" ht="87" customHeight="1" x14ac:dyDescent="0.25">
      <c r="A66" s="42" t="s">
        <v>102</v>
      </c>
      <c r="B66" s="43" t="s">
        <v>104</v>
      </c>
      <c r="C66" s="44" t="s">
        <v>105</v>
      </c>
      <c r="D66" s="40">
        <v>2025</v>
      </c>
      <c r="E66" s="40">
        <v>2026</v>
      </c>
      <c r="F66" s="186" t="s">
        <v>20</v>
      </c>
      <c r="G66" s="186" t="s">
        <v>20</v>
      </c>
      <c r="H66" s="74" t="s">
        <v>20</v>
      </c>
      <c r="I66" s="186">
        <v>39.044865880000003</v>
      </c>
      <c r="J66" s="186">
        <v>39.044865880000003</v>
      </c>
      <c r="K66" s="186">
        <v>0</v>
      </c>
      <c r="L66" s="186">
        <v>0</v>
      </c>
      <c r="M66" s="186">
        <v>0</v>
      </c>
      <c r="N66" s="186">
        <v>0</v>
      </c>
      <c r="O66" s="186">
        <v>0</v>
      </c>
      <c r="P66" s="186">
        <f t="shared" ref="P66:P72" si="115">Q66+R66+S66+T66</f>
        <v>0</v>
      </c>
      <c r="Q66" s="69">
        <v>0</v>
      </c>
      <c r="R66" s="69">
        <v>0</v>
      </c>
      <c r="S66" s="69">
        <v>0</v>
      </c>
      <c r="T66" s="69">
        <v>0</v>
      </c>
      <c r="U66" s="186">
        <f>V66+W66+X66+Y66</f>
        <v>33.568722540000003</v>
      </c>
      <c r="V66" s="69">
        <v>0</v>
      </c>
      <c r="W66" s="69">
        <v>0</v>
      </c>
      <c r="X66" s="186">
        <v>33.568722540000003</v>
      </c>
      <c r="Y66" s="69">
        <v>0</v>
      </c>
      <c r="Z66" s="186">
        <f t="shared" ref="Z66:Z72" si="116">AA66+AB66+AC66+AD66</f>
        <v>5.4761433400000001</v>
      </c>
      <c r="AA66" s="69">
        <v>0</v>
      </c>
      <c r="AB66" s="69">
        <v>0</v>
      </c>
      <c r="AC66" s="186">
        <v>5.4761433400000001</v>
      </c>
      <c r="AD66" s="69">
        <v>0</v>
      </c>
      <c r="AE66" s="186">
        <f t="shared" ref="AE66:AE72" si="117">AF66+AG66+AH66+AI66</f>
        <v>0</v>
      </c>
      <c r="AF66" s="69">
        <v>0</v>
      </c>
      <c r="AG66" s="69">
        <v>0</v>
      </c>
      <c r="AH66" s="69">
        <v>0</v>
      </c>
      <c r="AI66" s="69">
        <v>0</v>
      </c>
      <c r="AJ66" s="339">
        <f>K66+P66+U66+Z66+AE66</f>
        <v>39.044865880000003</v>
      </c>
      <c r="AK66" s="339">
        <f>L66+Q66+V66+AA66+AF66</f>
        <v>0</v>
      </c>
      <c r="AL66" s="339">
        <f>M66+R66+W66+AB66+AG66</f>
        <v>0</v>
      </c>
      <c r="AM66" s="339">
        <f>N66+S66+X66+AC66+AH66</f>
        <v>39.044865880000003</v>
      </c>
      <c r="AN66" s="339">
        <f>O66+T66+Y66+AD66+AI66</f>
        <v>0</v>
      </c>
    </row>
    <row r="67" spans="1:40" ht="82.9" customHeight="1" x14ac:dyDescent="0.25">
      <c r="A67" s="42" t="s">
        <v>102</v>
      </c>
      <c r="B67" s="43" t="s">
        <v>106</v>
      </c>
      <c r="C67" s="44" t="s">
        <v>107</v>
      </c>
      <c r="D67" s="40">
        <v>2025</v>
      </c>
      <c r="E67" s="40">
        <v>2026</v>
      </c>
      <c r="F67" s="186" t="s">
        <v>20</v>
      </c>
      <c r="G67" s="186" t="s">
        <v>20</v>
      </c>
      <c r="H67" s="74" t="s">
        <v>20</v>
      </c>
      <c r="I67" s="186">
        <v>32.447637479999997</v>
      </c>
      <c r="J67" s="186">
        <v>32.447637479999997</v>
      </c>
      <c r="K67" s="186">
        <v>0</v>
      </c>
      <c r="L67" s="186">
        <v>0</v>
      </c>
      <c r="M67" s="186">
        <v>0</v>
      </c>
      <c r="N67" s="186">
        <v>0</v>
      </c>
      <c r="O67" s="186">
        <v>0</v>
      </c>
      <c r="P67" s="186">
        <f t="shared" si="115"/>
        <v>0</v>
      </c>
      <c r="Q67" s="69">
        <v>0</v>
      </c>
      <c r="R67" s="69">
        <v>0</v>
      </c>
      <c r="S67" s="69">
        <v>0</v>
      </c>
      <c r="T67" s="69">
        <v>0</v>
      </c>
      <c r="U67" s="186">
        <f t="shared" ref="U67:U72" si="118">V67+W67+X67+Y67</f>
        <v>25.479403550000001</v>
      </c>
      <c r="V67" s="69">
        <v>0</v>
      </c>
      <c r="W67" s="69">
        <v>0</v>
      </c>
      <c r="X67" s="69">
        <v>25.479403550000001</v>
      </c>
      <c r="Y67" s="69">
        <v>0</v>
      </c>
      <c r="Z67" s="186">
        <f t="shared" si="116"/>
        <v>6.9682339300000002</v>
      </c>
      <c r="AA67" s="69">
        <v>0</v>
      </c>
      <c r="AB67" s="69">
        <v>0</v>
      </c>
      <c r="AC67" s="186">
        <v>6.9682339300000002</v>
      </c>
      <c r="AD67" s="69">
        <v>0</v>
      </c>
      <c r="AE67" s="186">
        <f t="shared" si="117"/>
        <v>0</v>
      </c>
      <c r="AF67" s="69">
        <v>0</v>
      </c>
      <c r="AG67" s="69">
        <v>0</v>
      </c>
      <c r="AH67" s="69">
        <v>0</v>
      </c>
      <c r="AI67" s="69">
        <v>0</v>
      </c>
      <c r="AJ67" s="339">
        <f t="shared" ref="AJ67:AJ80" si="119">K67+P67+U67+Z67+AE67</f>
        <v>32.447637479999997</v>
      </c>
      <c r="AK67" s="339">
        <f t="shared" ref="AK67:AK80" si="120">L67+Q67+V67+AA67+AF67</f>
        <v>0</v>
      </c>
      <c r="AL67" s="339">
        <f t="shared" ref="AL67:AL80" si="121">M67+R67+W67+AB67+AG67</f>
        <v>0</v>
      </c>
      <c r="AM67" s="339">
        <f t="shared" ref="AM67:AM80" si="122">N67+S67+X67+AC67+AH67</f>
        <v>32.447637479999997</v>
      </c>
      <c r="AN67" s="339">
        <f t="shared" ref="AN67:AN80" si="123">O67+T67+Y67+AD67+AI67</f>
        <v>0</v>
      </c>
    </row>
    <row r="68" spans="1:40" ht="102.75" customHeight="1" x14ac:dyDescent="0.25">
      <c r="A68" s="42" t="s">
        <v>102</v>
      </c>
      <c r="B68" s="43" t="s">
        <v>108</v>
      </c>
      <c r="C68" s="44" t="s">
        <v>109</v>
      </c>
      <c r="D68" s="40">
        <v>2025</v>
      </c>
      <c r="E68" s="40">
        <v>2026</v>
      </c>
      <c r="F68" s="186" t="s">
        <v>20</v>
      </c>
      <c r="G68" s="186" t="s">
        <v>20</v>
      </c>
      <c r="H68" s="74" t="s">
        <v>20</v>
      </c>
      <c r="I68" s="186">
        <v>24.335728100000001</v>
      </c>
      <c r="J68" s="186">
        <v>24.335728100000001</v>
      </c>
      <c r="K68" s="186">
        <f t="shared" ref="K68:K79" si="124">L68+M68+N68+O68</f>
        <v>0</v>
      </c>
      <c r="L68" s="186">
        <v>0</v>
      </c>
      <c r="M68" s="186">
        <v>0</v>
      </c>
      <c r="N68" s="186">
        <v>0</v>
      </c>
      <c r="O68" s="186">
        <v>0</v>
      </c>
      <c r="P68" s="186">
        <f t="shared" si="115"/>
        <v>0</v>
      </c>
      <c r="Q68" s="69">
        <v>0</v>
      </c>
      <c r="R68" s="69">
        <v>0</v>
      </c>
      <c r="S68" s="69">
        <v>0</v>
      </c>
      <c r="T68" s="69">
        <v>0</v>
      </c>
      <c r="U68" s="186">
        <f t="shared" si="118"/>
        <v>19.109552650000001</v>
      </c>
      <c r="V68" s="69">
        <v>0</v>
      </c>
      <c r="W68" s="69">
        <v>0</v>
      </c>
      <c r="X68" s="69">
        <v>19.109552650000001</v>
      </c>
      <c r="Y68" s="69">
        <v>0</v>
      </c>
      <c r="Z68" s="186">
        <f t="shared" si="116"/>
        <v>5.2261754500000004</v>
      </c>
      <c r="AA68" s="69">
        <v>0</v>
      </c>
      <c r="AB68" s="69">
        <v>0</v>
      </c>
      <c r="AC68" s="186">
        <v>5.2261754500000004</v>
      </c>
      <c r="AD68" s="69">
        <v>0</v>
      </c>
      <c r="AE68" s="186">
        <f t="shared" si="117"/>
        <v>0</v>
      </c>
      <c r="AF68" s="69">
        <v>0</v>
      </c>
      <c r="AG68" s="69">
        <v>0</v>
      </c>
      <c r="AH68" s="69">
        <v>0</v>
      </c>
      <c r="AI68" s="69">
        <v>0</v>
      </c>
      <c r="AJ68" s="339">
        <f t="shared" si="119"/>
        <v>24.335728100000001</v>
      </c>
      <c r="AK68" s="339">
        <f t="shared" si="120"/>
        <v>0</v>
      </c>
      <c r="AL68" s="339">
        <f t="shared" si="121"/>
        <v>0</v>
      </c>
      <c r="AM68" s="339">
        <f t="shared" si="122"/>
        <v>24.335728100000001</v>
      </c>
      <c r="AN68" s="339">
        <f t="shared" si="123"/>
        <v>0</v>
      </c>
    </row>
    <row r="69" spans="1:40" ht="118.5" customHeight="1" x14ac:dyDescent="0.25">
      <c r="A69" s="42" t="s">
        <v>102</v>
      </c>
      <c r="B69" s="43" t="s">
        <v>110</v>
      </c>
      <c r="C69" s="44" t="s">
        <v>111</v>
      </c>
      <c r="D69" s="40">
        <v>2025</v>
      </c>
      <c r="E69" s="40">
        <v>2025</v>
      </c>
      <c r="F69" s="186" t="s">
        <v>20</v>
      </c>
      <c r="G69" s="186" t="s">
        <v>20</v>
      </c>
      <c r="H69" s="74" t="s">
        <v>20</v>
      </c>
      <c r="I69" s="186">
        <v>44.026293840000001</v>
      </c>
      <c r="J69" s="186">
        <v>44.026293840000001</v>
      </c>
      <c r="K69" s="186">
        <f t="shared" si="124"/>
        <v>0</v>
      </c>
      <c r="L69" s="186">
        <v>0</v>
      </c>
      <c r="M69" s="186">
        <v>0</v>
      </c>
      <c r="N69" s="186">
        <v>0</v>
      </c>
      <c r="O69" s="186">
        <v>0</v>
      </c>
      <c r="P69" s="186">
        <f t="shared" si="115"/>
        <v>0</v>
      </c>
      <c r="Q69" s="69">
        <v>0</v>
      </c>
      <c r="R69" s="69">
        <v>0</v>
      </c>
      <c r="S69" s="69">
        <v>0</v>
      </c>
      <c r="T69" s="69">
        <v>0</v>
      </c>
      <c r="U69" s="186">
        <f t="shared" si="118"/>
        <v>44.026293840000001</v>
      </c>
      <c r="V69" s="69">
        <v>0</v>
      </c>
      <c r="W69" s="69">
        <v>0</v>
      </c>
      <c r="X69" s="69">
        <v>44.026293840000001</v>
      </c>
      <c r="Y69" s="69">
        <v>0</v>
      </c>
      <c r="Z69" s="186">
        <f t="shared" si="116"/>
        <v>0</v>
      </c>
      <c r="AA69" s="69">
        <v>0</v>
      </c>
      <c r="AB69" s="69">
        <v>0</v>
      </c>
      <c r="AC69" s="186">
        <v>0</v>
      </c>
      <c r="AD69" s="69">
        <v>0</v>
      </c>
      <c r="AE69" s="186">
        <f t="shared" si="117"/>
        <v>0</v>
      </c>
      <c r="AF69" s="69">
        <v>0</v>
      </c>
      <c r="AG69" s="69">
        <v>0</v>
      </c>
      <c r="AH69" s="69">
        <v>0</v>
      </c>
      <c r="AI69" s="69">
        <v>0</v>
      </c>
      <c r="AJ69" s="339">
        <f t="shared" si="119"/>
        <v>44.026293840000001</v>
      </c>
      <c r="AK69" s="339">
        <f t="shared" si="120"/>
        <v>0</v>
      </c>
      <c r="AL69" s="339">
        <f t="shared" si="121"/>
        <v>0</v>
      </c>
      <c r="AM69" s="339">
        <f t="shared" si="122"/>
        <v>44.026293840000001</v>
      </c>
      <c r="AN69" s="339">
        <f t="shared" si="123"/>
        <v>0</v>
      </c>
    </row>
    <row r="70" spans="1:40" ht="118.5" customHeight="1" x14ac:dyDescent="0.25">
      <c r="A70" s="45" t="s">
        <v>102</v>
      </c>
      <c r="B70" s="39" t="s">
        <v>112</v>
      </c>
      <c r="C70" s="46" t="s">
        <v>113</v>
      </c>
      <c r="D70" s="40">
        <v>2025</v>
      </c>
      <c r="E70" s="40">
        <v>2026</v>
      </c>
      <c r="F70" s="186" t="s">
        <v>20</v>
      </c>
      <c r="G70" s="186" t="s">
        <v>20</v>
      </c>
      <c r="H70" s="74" t="s">
        <v>20</v>
      </c>
      <c r="I70" s="186">
        <v>17.76522207</v>
      </c>
      <c r="J70" s="186">
        <v>17.76522207</v>
      </c>
      <c r="K70" s="186">
        <f t="shared" si="124"/>
        <v>0</v>
      </c>
      <c r="L70" s="186">
        <v>0</v>
      </c>
      <c r="M70" s="186">
        <v>0</v>
      </c>
      <c r="N70" s="186">
        <v>0</v>
      </c>
      <c r="O70" s="186">
        <v>0</v>
      </c>
      <c r="P70" s="186">
        <f t="shared" si="115"/>
        <v>0</v>
      </c>
      <c r="Q70" s="69">
        <v>0</v>
      </c>
      <c r="R70" s="69">
        <v>0</v>
      </c>
      <c r="S70" s="69">
        <v>0</v>
      </c>
      <c r="T70" s="69">
        <v>0</v>
      </c>
      <c r="U70" s="186">
        <f t="shared" si="118"/>
        <v>15.35844415</v>
      </c>
      <c r="V70" s="69">
        <v>0</v>
      </c>
      <c r="W70" s="69">
        <v>0</v>
      </c>
      <c r="X70" s="69">
        <v>15.35844415</v>
      </c>
      <c r="Y70" s="69">
        <v>0</v>
      </c>
      <c r="Z70" s="186">
        <f t="shared" si="116"/>
        <v>2.4067779200000001</v>
      </c>
      <c r="AA70" s="69">
        <v>0</v>
      </c>
      <c r="AB70" s="69">
        <v>0</v>
      </c>
      <c r="AC70" s="186">
        <v>2.4067779200000001</v>
      </c>
      <c r="AD70" s="69">
        <v>0</v>
      </c>
      <c r="AE70" s="186">
        <f t="shared" si="117"/>
        <v>0</v>
      </c>
      <c r="AF70" s="69">
        <v>0</v>
      </c>
      <c r="AG70" s="69">
        <v>0</v>
      </c>
      <c r="AH70" s="69">
        <v>0</v>
      </c>
      <c r="AI70" s="69">
        <v>0</v>
      </c>
      <c r="AJ70" s="339">
        <f t="shared" si="119"/>
        <v>17.76522207</v>
      </c>
      <c r="AK70" s="339">
        <f t="shared" si="120"/>
        <v>0</v>
      </c>
      <c r="AL70" s="339">
        <f t="shared" si="121"/>
        <v>0</v>
      </c>
      <c r="AM70" s="339">
        <f t="shared" si="122"/>
        <v>17.76522207</v>
      </c>
      <c r="AN70" s="339">
        <f t="shared" si="123"/>
        <v>0</v>
      </c>
    </row>
    <row r="71" spans="1:40" ht="118.5" customHeight="1" x14ac:dyDescent="0.25">
      <c r="A71" s="42" t="s">
        <v>102</v>
      </c>
      <c r="B71" s="47" t="s">
        <v>114</v>
      </c>
      <c r="C71" s="38" t="s">
        <v>115</v>
      </c>
      <c r="D71" s="40">
        <v>2027</v>
      </c>
      <c r="E71" s="40">
        <v>2028</v>
      </c>
      <c r="F71" s="186" t="s">
        <v>20</v>
      </c>
      <c r="G71" s="186" t="s">
        <v>20</v>
      </c>
      <c r="H71" s="74" t="s">
        <v>20</v>
      </c>
      <c r="I71" s="186">
        <v>35.633465729999998</v>
      </c>
      <c r="J71" s="186">
        <v>35.633465729999998</v>
      </c>
      <c r="K71" s="186">
        <f t="shared" si="124"/>
        <v>0</v>
      </c>
      <c r="L71" s="186">
        <v>0</v>
      </c>
      <c r="M71" s="186">
        <v>0</v>
      </c>
      <c r="N71" s="186">
        <v>0</v>
      </c>
      <c r="O71" s="186">
        <v>0</v>
      </c>
      <c r="P71" s="186">
        <f t="shared" si="115"/>
        <v>0</v>
      </c>
      <c r="Q71" s="69">
        <v>0</v>
      </c>
      <c r="R71" s="69">
        <v>0</v>
      </c>
      <c r="S71" s="69">
        <v>0</v>
      </c>
      <c r="T71" s="69">
        <v>0</v>
      </c>
      <c r="U71" s="186">
        <f t="shared" si="118"/>
        <v>0</v>
      </c>
      <c r="V71" s="69">
        <v>0</v>
      </c>
      <c r="W71" s="69">
        <v>0</v>
      </c>
      <c r="X71" s="69">
        <v>0</v>
      </c>
      <c r="Y71" s="69">
        <v>0</v>
      </c>
      <c r="Z71" s="186">
        <f t="shared" si="116"/>
        <v>0</v>
      </c>
      <c r="AA71" s="69">
        <v>0</v>
      </c>
      <c r="AB71" s="69">
        <v>0</v>
      </c>
      <c r="AC71" s="186">
        <v>0</v>
      </c>
      <c r="AD71" s="69">
        <v>0</v>
      </c>
      <c r="AE71" s="186">
        <f t="shared" si="117"/>
        <v>27.98106499</v>
      </c>
      <c r="AF71" s="69">
        <v>0</v>
      </c>
      <c r="AG71" s="69">
        <v>0</v>
      </c>
      <c r="AH71" s="69">
        <v>27.98106499</v>
      </c>
      <c r="AI71" s="69">
        <v>0</v>
      </c>
      <c r="AJ71" s="339">
        <f t="shared" si="119"/>
        <v>27.98106499</v>
      </c>
      <c r="AK71" s="339">
        <f t="shared" si="120"/>
        <v>0</v>
      </c>
      <c r="AL71" s="339">
        <f t="shared" si="121"/>
        <v>0</v>
      </c>
      <c r="AM71" s="339">
        <f t="shared" si="122"/>
        <v>27.98106499</v>
      </c>
      <c r="AN71" s="339">
        <f t="shared" si="123"/>
        <v>0</v>
      </c>
    </row>
    <row r="72" spans="1:40" ht="118.5" customHeight="1" x14ac:dyDescent="0.25">
      <c r="A72" s="42" t="s">
        <v>102</v>
      </c>
      <c r="B72" s="47" t="s">
        <v>116</v>
      </c>
      <c r="C72" s="38" t="s">
        <v>117</v>
      </c>
      <c r="D72" s="40">
        <v>2027</v>
      </c>
      <c r="E72" s="40">
        <v>2028</v>
      </c>
      <c r="F72" s="186" t="s">
        <v>20</v>
      </c>
      <c r="G72" s="186" t="s">
        <v>20</v>
      </c>
      <c r="H72" s="74" t="s">
        <v>20</v>
      </c>
      <c r="I72" s="186">
        <v>44.541832139999997</v>
      </c>
      <c r="J72" s="186">
        <v>44.541832139999997</v>
      </c>
      <c r="K72" s="186">
        <f t="shared" si="124"/>
        <v>0</v>
      </c>
      <c r="L72" s="186">
        <v>0</v>
      </c>
      <c r="M72" s="186">
        <v>0</v>
      </c>
      <c r="N72" s="186">
        <v>0</v>
      </c>
      <c r="O72" s="186">
        <v>0</v>
      </c>
      <c r="P72" s="186">
        <f t="shared" si="115"/>
        <v>0</v>
      </c>
      <c r="Q72" s="69">
        <v>0</v>
      </c>
      <c r="R72" s="69">
        <v>0</v>
      </c>
      <c r="S72" s="69">
        <v>0</v>
      </c>
      <c r="T72" s="69">
        <v>0</v>
      </c>
      <c r="U72" s="186">
        <f t="shared" si="118"/>
        <v>0</v>
      </c>
      <c r="V72" s="69">
        <v>0</v>
      </c>
      <c r="W72" s="69">
        <v>0</v>
      </c>
      <c r="X72" s="69">
        <v>0</v>
      </c>
      <c r="Y72" s="69">
        <v>0</v>
      </c>
      <c r="Z72" s="186">
        <f t="shared" si="116"/>
        <v>0</v>
      </c>
      <c r="AA72" s="69">
        <v>0</v>
      </c>
      <c r="AB72" s="69">
        <v>0</v>
      </c>
      <c r="AC72" s="186">
        <v>0</v>
      </c>
      <c r="AD72" s="69">
        <v>0</v>
      </c>
      <c r="AE72" s="186">
        <f t="shared" si="117"/>
        <v>34.97633123</v>
      </c>
      <c r="AF72" s="69">
        <v>0</v>
      </c>
      <c r="AG72" s="69">
        <v>0</v>
      </c>
      <c r="AH72" s="69">
        <v>34.97633123</v>
      </c>
      <c r="AI72" s="69">
        <v>0</v>
      </c>
      <c r="AJ72" s="339">
        <f t="shared" si="119"/>
        <v>34.97633123</v>
      </c>
      <c r="AK72" s="339">
        <f t="shared" si="120"/>
        <v>0</v>
      </c>
      <c r="AL72" s="339">
        <f t="shared" si="121"/>
        <v>0</v>
      </c>
      <c r="AM72" s="339">
        <f t="shared" si="122"/>
        <v>34.97633123</v>
      </c>
      <c r="AN72" s="339">
        <f t="shared" si="123"/>
        <v>0</v>
      </c>
    </row>
    <row r="73" spans="1:40" ht="118.5" customHeight="1" x14ac:dyDescent="0.25">
      <c r="A73" s="75" t="s">
        <v>102</v>
      </c>
      <c r="B73" s="72" t="s">
        <v>422</v>
      </c>
      <c r="C73" s="80" t="s">
        <v>423</v>
      </c>
      <c r="D73" s="73">
        <v>2021</v>
      </c>
      <c r="E73" s="73">
        <v>2022</v>
      </c>
      <c r="F73" s="186" t="s">
        <v>20</v>
      </c>
      <c r="G73" s="186" t="s">
        <v>20</v>
      </c>
      <c r="H73" s="74" t="s">
        <v>20</v>
      </c>
      <c r="I73" s="186">
        <v>2.7068186999999999</v>
      </c>
      <c r="J73" s="186">
        <v>0</v>
      </c>
      <c r="K73" s="186">
        <f>L73+M73+N73+O73</f>
        <v>0</v>
      </c>
      <c r="L73" s="186">
        <v>0</v>
      </c>
      <c r="M73" s="186">
        <v>0</v>
      </c>
      <c r="N73" s="186">
        <v>0</v>
      </c>
      <c r="O73" s="186">
        <v>0</v>
      </c>
      <c r="P73" s="186">
        <f>Q73+R73+S73+T73</f>
        <v>0</v>
      </c>
      <c r="Q73" s="69">
        <v>0</v>
      </c>
      <c r="R73" s="69">
        <v>0</v>
      </c>
      <c r="S73" s="69">
        <v>0</v>
      </c>
      <c r="T73" s="69">
        <v>0</v>
      </c>
      <c r="U73" s="186">
        <f>V73+W73+X73+Y73</f>
        <v>0</v>
      </c>
      <c r="V73" s="69">
        <v>0</v>
      </c>
      <c r="W73" s="69">
        <v>0</v>
      </c>
      <c r="X73" s="69">
        <v>0</v>
      </c>
      <c r="Y73" s="69">
        <v>0</v>
      </c>
      <c r="Z73" s="186">
        <f>AA73+AB73+AC73+AD73</f>
        <v>0</v>
      </c>
      <c r="AA73" s="69">
        <v>0</v>
      </c>
      <c r="AB73" s="69">
        <v>0</v>
      </c>
      <c r="AC73" s="186">
        <v>0</v>
      </c>
      <c r="AD73" s="69">
        <v>0</v>
      </c>
      <c r="AE73" s="186">
        <f>AF73+AG73+AH73+AI73</f>
        <v>0</v>
      </c>
      <c r="AF73" s="69">
        <v>0</v>
      </c>
      <c r="AG73" s="69">
        <v>0</v>
      </c>
      <c r="AH73" s="69">
        <v>0</v>
      </c>
      <c r="AI73" s="69">
        <v>0</v>
      </c>
      <c r="AJ73" s="339">
        <f t="shared" si="119"/>
        <v>0</v>
      </c>
      <c r="AK73" s="339">
        <f t="shared" si="120"/>
        <v>0</v>
      </c>
      <c r="AL73" s="339">
        <f t="shared" si="121"/>
        <v>0</v>
      </c>
      <c r="AM73" s="339">
        <f t="shared" si="122"/>
        <v>0</v>
      </c>
      <c r="AN73" s="339">
        <f t="shared" si="123"/>
        <v>0</v>
      </c>
    </row>
    <row r="74" spans="1:40" ht="78.75" customHeight="1" x14ac:dyDescent="0.25">
      <c r="A74" s="42" t="s">
        <v>102</v>
      </c>
      <c r="B74" s="43" t="s">
        <v>118</v>
      </c>
      <c r="C74" s="44" t="s">
        <v>119</v>
      </c>
      <c r="D74" s="40">
        <v>2024</v>
      </c>
      <c r="E74" s="40">
        <v>2025</v>
      </c>
      <c r="F74" s="186" t="s">
        <v>20</v>
      </c>
      <c r="G74" s="186" t="s">
        <v>20</v>
      </c>
      <c r="H74" s="74" t="s">
        <v>20</v>
      </c>
      <c r="I74" s="186">
        <v>37.20864847</v>
      </c>
      <c r="J74" s="186">
        <v>37.20864847</v>
      </c>
      <c r="K74" s="186">
        <f t="shared" si="124"/>
        <v>0</v>
      </c>
      <c r="L74" s="186">
        <v>0</v>
      </c>
      <c r="M74" s="186">
        <v>0</v>
      </c>
      <c r="N74" s="186">
        <v>0</v>
      </c>
      <c r="O74" s="186">
        <v>0</v>
      </c>
      <c r="P74" s="186">
        <f t="shared" ref="P74:P79" si="125">SUM(Q74:T74)</f>
        <v>31.957518180000001</v>
      </c>
      <c r="Q74" s="69">
        <v>0</v>
      </c>
      <c r="R74" s="69">
        <v>0</v>
      </c>
      <c r="S74" s="69">
        <v>31.957518180000001</v>
      </c>
      <c r="T74" s="69">
        <v>0</v>
      </c>
      <c r="U74" s="186">
        <f t="shared" ref="U74:U79" si="126">SUM(V74:Y74)</f>
        <v>5.2511302899999999</v>
      </c>
      <c r="V74" s="69">
        <v>0</v>
      </c>
      <c r="W74" s="69">
        <v>0</v>
      </c>
      <c r="X74" s="69">
        <v>5.2511302899999999</v>
      </c>
      <c r="Y74" s="69">
        <v>0</v>
      </c>
      <c r="Z74" s="186">
        <f t="shared" ref="Z74:Z79" si="127">SUM(AA74:AD74)</f>
        <v>0</v>
      </c>
      <c r="AA74" s="69">
        <v>0</v>
      </c>
      <c r="AB74" s="69">
        <v>0</v>
      </c>
      <c r="AC74" s="186">
        <v>0</v>
      </c>
      <c r="AD74" s="69">
        <v>0</v>
      </c>
      <c r="AE74" s="186">
        <f t="shared" ref="AE74:AE79" si="128">SUM(AF74:AI74)</f>
        <v>0</v>
      </c>
      <c r="AF74" s="69">
        <v>0</v>
      </c>
      <c r="AG74" s="69">
        <v>0</v>
      </c>
      <c r="AH74" s="69">
        <v>0</v>
      </c>
      <c r="AI74" s="69">
        <v>0</v>
      </c>
      <c r="AJ74" s="339">
        <f t="shared" si="119"/>
        <v>37.20864847</v>
      </c>
      <c r="AK74" s="339">
        <f t="shared" si="120"/>
        <v>0</v>
      </c>
      <c r="AL74" s="339">
        <f t="shared" si="121"/>
        <v>0</v>
      </c>
      <c r="AM74" s="339">
        <f t="shared" si="122"/>
        <v>37.20864847</v>
      </c>
      <c r="AN74" s="339">
        <f t="shared" si="123"/>
        <v>0</v>
      </c>
    </row>
    <row r="75" spans="1:40" ht="78.75" customHeight="1" x14ac:dyDescent="0.25">
      <c r="A75" s="75" t="s">
        <v>102</v>
      </c>
      <c r="B75" s="81" t="s">
        <v>424</v>
      </c>
      <c r="C75" s="79" t="s">
        <v>425</v>
      </c>
      <c r="D75" s="77">
        <v>2019</v>
      </c>
      <c r="E75" s="77">
        <v>2020</v>
      </c>
      <c r="F75" s="174" t="s">
        <v>20</v>
      </c>
      <c r="G75" s="174" t="s">
        <v>20</v>
      </c>
      <c r="H75" s="78" t="s">
        <v>20</v>
      </c>
      <c r="I75" s="186">
        <v>12.38610197</v>
      </c>
      <c r="J75" s="186">
        <v>-1.1102230246251565E-16</v>
      </c>
      <c r="K75" s="186">
        <f t="shared" si="124"/>
        <v>0</v>
      </c>
      <c r="L75" s="69">
        <v>0</v>
      </c>
      <c r="M75" s="69">
        <v>0</v>
      </c>
      <c r="N75" s="69">
        <v>0</v>
      </c>
      <c r="O75" s="69">
        <v>0</v>
      </c>
      <c r="P75" s="186">
        <f t="shared" si="125"/>
        <v>0</v>
      </c>
      <c r="Q75" s="69">
        <v>0</v>
      </c>
      <c r="R75" s="69">
        <v>0</v>
      </c>
      <c r="S75" s="69">
        <v>0</v>
      </c>
      <c r="T75" s="69">
        <v>0</v>
      </c>
      <c r="U75" s="186">
        <f t="shared" si="126"/>
        <v>0</v>
      </c>
      <c r="V75" s="69">
        <v>0</v>
      </c>
      <c r="W75" s="69">
        <v>0</v>
      </c>
      <c r="X75" s="69">
        <v>0</v>
      </c>
      <c r="Y75" s="69">
        <v>0</v>
      </c>
      <c r="Z75" s="186">
        <f t="shared" si="127"/>
        <v>0</v>
      </c>
      <c r="AA75" s="69">
        <v>0</v>
      </c>
      <c r="AB75" s="69">
        <v>0</v>
      </c>
      <c r="AC75" s="186">
        <v>0</v>
      </c>
      <c r="AD75" s="69">
        <v>0</v>
      </c>
      <c r="AE75" s="186">
        <f t="shared" si="128"/>
        <v>0</v>
      </c>
      <c r="AF75" s="69">
        <v>0</v>
      </c>
      <c r="AG75" s="69">
        <v>0</v>
      </c>
      <c r="AH75" s="69">
        <v>0</v>
      </c>
      <c r="AI75" s="69">
        <v>0</v>
      </c>
      <c r="AJ75" s="339">
        <f t="shared" si="119"/>
        <v>0</v>
      </c>
      <c r="AK75" s="339">
        <f t="shared" si="120"/>
        <v>0</v>
      </c>
      <c r="AL75" s="339">
        <f t="shared" si="121"/>
        <v>0</v>
      </c>
      <c r="AM75" s="339">
        <f t="shared" si="122"/>
        <v>0</v>
      </c>
      <c r="AN75" s="339">
        <f t="shared" si="123"/>
        <v>0</v>
      </c>
    </row>
    <row r="76" spans="1:40" ht="78.75" customHeight="1" x14ac:dyDescent="0.25">
      <c r="A76" s="75" t="s">
        <v>102</v>
      </c>
      <c r="B76" s="81" t="s">
        <v>426</v>
      </c>
      <c r="C76" s="79" t="s">
        <v>427</v>
      </c>
      <c r="D76" s="77">
        <v>2020</v>
      </c>
      <c r="E76" s="77">
        <v>2020</v>
      </c>
      <c r="F76" s="174" t="s">
        <v>20</v>
      </c>
      <c r="G76" s="174" t="s">
        <v>20</v>
      </c>
      <c r="H76" s="78" t="s">
        <v>20</v>
      </c>
      <c r="I76" s="186">
        <v>6.8520292700000001</v>
      </c>
      <c r="J76" s="186">
        <v>0</v>
      </c>
      <c r="K76" s="186">
        <f t="shared" si="124"/>
        <v>0</v>
      </c>
      <c r="L76" s="69">
        <v>0</v>
      </c>
      <c r="M76" s="69">
        <v>0</v>
      </c>
      <c r="N76" s="69">
        <v>0</v>
      </c>
      <c r="O76" s="69">
        <v>0</v>
      </c>
      <c r="P76" s="186">
        <f t="shared" si="125"/>
        <v>0</v>
      </c>
      <c r="Q76" s="69">
        <v>0</v>
      </c>
      <c r="R76" s="69">
        <v>0</v>
      </c>
      <c r="S76" s="69">
        <v>0</v>
      </c>
      <c r="T76" s="69">
        <v>0</v>
      </c>
      <c r="U76" s="186">
        <f t="shared" si="126"/>
        <v>0</v>
      </c>
      <c r="V76" s="69">
        <v>0</v>
      </c>
      <c r="W76" s="69">
        <v>0</v>
      </c>
      <c r="X76" s="69">
        <v>0</v>
      </c>
      <c r="Y76" s="69">
        <v>0</v>
      </c>
      <c r="Z76" s="186">
        <f t="shared" si="127"/>
        <v>0</v>
      </c>
      <c r="AA76" s="69">
        <v>0</v>
      </c>
      <c r="AB76" s="69">
        <v>0</v>
      </c>
      <c r="AC76" s="186">
        <v>0</v>
      </c>
      <c r="AD76" s="69">
        <v>0</v>
      </c>
      <c r="AE76" s="186">
        <f t="shared" si="128"/>
        <v>0</v>
      </c>
      <c r="AF76" s="69">
        <v>0</v>
      </c>
      <c r="AG76" s="69">
        <v>0</v>
      </c>
      <c r="AH76" s="69">
        <v>0</v>
      </c>
      <c r="AI76" s="69">
        <v>0</v>
      </c>
      <c r="AJ76" s="339">
        <f t="shared" si="119"/>
        <v>0</v>
      </c>
      <c r="AK76" s="339">
        <f t="shared" si="120"/>
        <v>0</v>
      </c>
      <c r="AL76" s="339">
        <f t="shared" si="121"/>
        <v>0</v>
      </c>
      <c r="AM76" s="339">
        <f t="shared" si="122"/>
        <v>0</v>
      </c>
      <c r="AN76" s="339">
        <f t="shared" si="123"/>
        <v>0</v>
      </c>
    </row>
    <row r="77" spans="1:40" ht="78.75" customHeight="1" x14ac:dyDescent="0.25">
      <c r="A77" s="75" t="s">
        <v>102</v>
      </c>
      <c r="B77" s="81" t="s">
        <v>428</v>
      </c>
      <c r="C77" s="79" t="s">
        <v>429</v>
      </c>
      <c r="D77" s="77">
        <v>2019</v>
      </c>
      <c r="E77" s="77">
        <v>2020</v>
      </c>
      <c r="F77" s="174" t="s">
        <v>20</v>
      </c>
      <c r="G77" s="174" t="s">
        <v>20</v>
      </c>
      <c r="H77" s="78" t="s">
        <v>20</v>
      </c>
      <c r="I77" s="186">
        <v>3.38983692</v>
      </c>
      <c r="J77" s="186">
        <v>-1.6653345369377348E-16</v>
      </c>
      <c r="K77" s="186">
        <f t="shared" si="124"/>
        <v>0</v>
      </c>
      <c r="L77" s="69">
        <v>0</v>
      </c>
      <c r="M77" s="69">
        <v>0</v>
      </c>
      <c r="N77" s="69">
        <v>0</v>
      </c>
      <c r="O77" s="69">
        <v>0</v>
      </c>
      <c r="P77" s="186">
        <f t="shared" si="125"/>
        <v>0</v>
      </c>
      <c r="Q77" s="69">
        <v>0</v>
      </c>
      <c r="R77" s="69">
        <v>0</v>
      </c>
      <c r="S77" s="69">
        <v>0</v>
      </c>
      <c r="T77" s="69">
        <v>0</v>
      </c>
      <c r="U77" s="186">
        <f t="shared" si="126"/>
        <v>0</v>
      </c>
      <c r="V77" s="69">
        <v>0</v>
      </c>
      <c r="W77" s="69">
        <v>0</v>
      </c>
      <c r="X77" s="69">
        <v>0</v>
      </c>
      <c r="Y77" s="69">
        <v>0</v>
      </c>
      <c r="Z77" s="186">
        <f t="shared" si="127"/>
        <v>0</v>
      </c>
      <c r="AA77" s="69">
        <v>0</v>
      </c>
      <c r="AB77" s="69">
        <v>0</v>
      </c>
      <c r="AC77" s="186">
        <v>0</v>
      </c>
      <c r="AD77" s="69">
        <v>0</v>
      </c>
      <c r="AE77" s="186">
        <f t="shared" si="128"/>
        <v>0</v>
      </c>
      <c r="AF77" s="69">
        <v>0</v>
      </c>
      <c r="AG77" s="69">
        <v>0</v>
      </c>
      <c r="AH77" s="69">
        <v>0</v>
      </c>
      <c r="AI77" s="69">
        <v>0</v>
      </c>
      <c r="AJ77" s="339">
        <f t="shared" si="119"/>
        <v>0</v>
      </c>
      <c r="AK77" s="339">
        <f t="shared" si="120"/>
        <v>0</v>
      </c>
      <c r="AL77" s="339">
        <f t="shared" si="121"/>
        <v>0</v>
      </c>
      <c r="AM77" s="339">
        <f t="shared" si="122"/>
        <v>0</v>
      </c>
      <c r="AN77" s="339">
        <f t="shared" si="123"/>
        <v>0</v>
      </c>
    </row>
    <row r="78" spans="1:40" ht="78.75" customHeight="1" x14ac:dyDescent="0.25">
      <c r="A78" s="75" t="s">
        <v>102</v>
      </c>
      <c r="B78" s="81" t="s">
        <v>430</v>
      </c>
      <c r="C78" s="79" t="s">
        <v>431</v>
      </c>
      <c r="D78" s="77">
        <v>2020</v>
      </c>
      <c r="E78" s="77">
        <v>2020</v>
      </c>
      <c r="F78" s="174" t="s">
        <v>20</v>
      </c>
      <c r="G78" s="174" t="s">
        <v>20</v>
      </c>
      <c r="H78" s="78" t="s">
        <v>20</v>
      </c>
      <c r="I78" s="186">
        <v>6.6271199999999997</v>
      </c>
      <c r="J78" s="186">
        <v>0</v>
      </c>
      <c r="K78" s="186">
        <f t="shared" si="124"/>
        <v>0</v>
      </c>
      <c r="L78" s="69">
        <v>0</v>
      </c>
      <c r="M78" s="69">
        <v>0</v>
      </c>
      <c r="N78" s="69">
        <v>0</v>
      </c>
      <c r="O78" s="69">
        <v>0</v>
      </c>
      <c r="P78" s="186">
        <f t="shared" si="125"/>
        <v>0</v>
      </c>
      <c r="Q78" s="69">
        <v>0</v>
      </c>
      <c r="R78" s="69">
        <v>0</v>
      </c>
      <c r="S78" s="69">
        <v>0</v>
      </c>
      <c r="T78" s="69">
        <v>0</v>
      </c>
      <c r="U78" s="186">
        <f t="shared" si="126"/>
        <v>0</v>
      </c>
      <c r="V78" s="69">
        <v>0</v>
      </c>
      <c r="W78" s="69">
        <v>0</v>
      </c>
      <c r="X78" s="69">
        <v>0</v>
      </c>
      <c r="Y78" s="69">
        <v>0</v>
      </c>
      <c r="Z78" s="186">
        <f t="shared" si="127"/>
        <v>0</v>
      </c>
      <c r="AA78" s="69">
        <v>0</v>
      </c>
      <c r="AB78" s="69">
        <v>0</v>
      </c>
      <c r="AC78" s="186">
        <v>0</v>
      </c>
      <c r="AD78" s="69">
        <v>0</v>
      </c>
      <c r="AE78" s="186">
        <f t="shared" si="128"/>
        <v>0</v>
      </c>
      <c r="AF78" s="69">
        <v>0</v>
      </c>
      <c r="AG78" s="69">
        <v>0</v>
      </c>
      <c r="AH78" s="69">
        <v>0</v>
      </c>
      <c r="AI78" s="69">
        <v>0</v>
      </c>
      <c r="AJ78" s="339">
        <f t="shared" si="119"/>
        <v>0</v>
      </c>
      <c r="AK78" s="339">
        <f t="shared" si="120"/>
        <v>0</v>
      </c>
      <c r="AL78" s="339">
        <f t="shared" si="121"/>
        <v>0</v>
      </c>
      <c r="AM78" s="339">
        <f t="shared" si="122"/>
        <v>0</v>
      </c>
      <c r="AN78" s="339">
        <f t="shared" si="123"/>
        <v>0</v>
      </c>
    </row>
    <row r="79" spans="1:40" ht="78.75" customHeight="1" x14ac:dyDescent="0.25">
      <c r="A79" s="75" t="s">
        <v>102</v>
      </c>
      <c r="B79" s="81" t="s">
        <v>432</v>
      </c>
      <c r="C79" s="79" t="s">
        <v>433</v>
      </c>
      <c r="D79" s="77">
        <v>2020</v>
      </c>
      <c r="E79" s="77">
        <v>2020</v>
      </c>
      <c r="F79" s="174" t="s">
        <v>20</v>
      </c>
      <c r="G79" s="174" t="s">
        <v>20</v>
      </c>
      <c r="H79" s="78" t="s">
        <v>20</v>
      </c>
      <c r="I79" s="186">
        <v>3.42</v>
      </c>
      <c r="J79" s="186">
        <v>0</v>
      </c>
      <c r="K79" s="186">
        <f t="shared" si="124"/>
        <v>0</v>
      </c>
      <c r="L79" s="69">
        <v>0</v>
      </c>
      <c r="M79" s="69">
        <v>0</v>
      </c>
      <c r="N79" s="69">
        <v>0</v>
      </c>
      <c r="O79" s="69">
        <v>0</v>
      </c>
      <c r="P79" s="186">
        <f t="shared" si="125"/>
        <v>0</v>
      </c>
      <c r="Q79" s="69">
        <v>0</v>
      </c>
      <c r="R79" s="69">
        <v>0</v>
      </c>
      <c r="S79" s="69">
        <v>0</v>
      </c>
      <c r="T79" s="69">
        <v>0</v>
      </c>
      <c r="U79" s="186">
        <f t="shared" si="126"/>
        <v>0</v>
      </c>
      <c r="V79" s="69">
        <v>0</v>
      </c>
      <c r="W79" s="69">
        <v>0</v>
      </c>
      <c r="X79" s="69">
        <v>0</v>
      </c>
      <c r="Y79" s="69">
        <v>0</v>
      </c>
      <c r="Z79" s="186">
        <f t="shared" si="127"/>
        <v>0</v>
      </c>
      <c r="AA79" s="69">
        <v>0</v>
      </c>
      <c r="AB79" s="69">
        <v>0</v>
      </c>
      <c r="AC79" s="186">
        <v>0</v>
      </c>
      <c r="AD79" s="69">
        <v>0</v>
      </c>
      <c r="AE79" s="186">
        <f t="shared" si="128"/>
        <v>0</v>
      </c>
      <c r="AF79" s="69">
        <v>0</v>
      </c>
      <c r="AG79" s="69">
        <v>0</v>
      </c>
      <c r="AH79" s="69">
        <v>0</v>
      </c>
      <c r="AI79" s="69">
        <v>0</v>
      </c>
      <c r="AJ79" s="339">
        <f t="shared" si="119"/>
        <v>0</v>
      </c>
      <c r="AK79" s="339">
        <f t="shared" si="120"/>
        <v>0</v>
      </c>
      <c r="AL79" s="339">
        <f t="shared" si="121"/>
        <v>0</v>
      </c>
      <c r="AM79" s="339">
        <f t="shared" si="122"/>
        <v>0</v>
      </c>
      <c r="AN79" s="339">
        <f t="shared" si="123"/>
        <v>0</v>
      </c>
    </row>
    <row r="80" spans="1:40" ht="96.75" customHeight="1" x14ac:dyDescent="0.25">
      <c r="A80" s="42" t="s">
        <v>102</v>
      </c>
      <c r="B80" s="43" t="s">
        <v>708</v>
      </c>
      <c r="C80" s="44" t="s">
        <v>120</v>
      </c>
      <c r="D80" s="48">
        <v>2021</v>
      </c>
      <c r="E80" s="48">
        <v>2025</v>
      </c>
      <c r="F80" s="186" t="s">
        <v>20</v>
      </c>
      <c r="G80" s="186" t="s">
        <v>20</v>
      </c>
      <c r="H80" s="74" t="s">
        <v>20</v>
      </c>
      <c r="I80" s="186">
        <v>29.459944109999999</v>
      </c>
      <c r="J80" s="186">
        <v>18.503693249999998</v>
      </c>
      <c r="K80" s="186">
        <v>0</v>
      </c>
      <c r="L80" s="186">
        <v>0</v>
      </c>
      <c r="M80" s="186">
        <v>0</v>
      </c>
      <c r="N80" s="186">
        <v>0</v>
      </c>
      <c r="O80" s="186">
        <v>0</v>
      </c>
      <c r="P80" s="186">
        <f>Q80+R80+S80+T80</f>
        <v>9.1172750800000006</v>
      </c>
      <c r="Q80" s="69">
        <v>0</v>
      </c>
      <c r="R80" s="69">
        <v>0</v>
      </c>
      <c r="S80" s="69">
        <v>9.1172750800000006</v>
      </c>
      <c r="T80" s="69">
        <v>0</v>
      </c>
      <c r="U80" s="186">
        <f>V80+W80+X80+Y80</f>
        <v>9.3864181699999971</v>
      </c>
      <c r="V80" s="69">
        <v>0</v>
      </c>
      <c r="W80" s="69">
        <v>0</v>
      </c>
      <c r="X80" s="69">
        <v>9.3864181699999971</v>
      </c>
      <c r="Y80" s="69">
        <v>0</v>
      </c>
      <c r="Z80" s="186">
        <f>AA80+AB80+AC80+AD80</f>
        <v>0</v>
      </c>
      <c r="AA80" s="69">
        <v>0</v>
      </c>
      <c r="AB80" s="69">
        <v>0</v>
      </c>
      <c r="AC80" s="186">
        <v>0</v>
      </c>
      <c r="AD80" s="69">
        <v>0</v>
      </c>
      <c r="AE80" s="186">
        <f>AF80+AG80+AH80+AI80</f>
        <v>0</v>
      </c>
      <c r="AF80" s="69">
        <v>0</v>
      </c>
      <c r="AG80" s="69">
        <v>0</v>
      </c>
      <c r="AH80" s="69">
        <v>0</v>
      </c>
      <c r="AI80" s="69">
        <v>0</v>
      </c>
      <c r="AJ80" s="339">
        <f t="shared" si="119"/>
        <v>18.503693249999998</v>
      </c>
      <c r="AK80" s="339">
        <f t="shared" si="120"/>
        <v>0</v>
      </c>
      <c r="AL80" s="339">
        <f t="shared" si="121"/>
        <v>0</v>
      </c>
      <c r="AM80" s="339">
        <f t="shared" si="122"/>
        <v>18.503693249999998</v>
      </c>
      <c r="AN80" s="339">
        <f t="shared" si="123"/>
        <v>0</v>
      </c>
    </row>
    <row r="81" spans="1:40" s="5" customFormat="1" ht="47.25" customHeight="1" x14ac:dyDescent="0.25">
      <c r="A81" s="32" t="s">
        <v>121</v>
      </c>
      <c r="B81" s="33" t="s">
        <v>122</v>
      </c>
      <c r="C81" s="30" t="s">
        <v>19</v>
      </c>
      <c r="D81" s="34" t="s">
        <v>20</v>
      </c>
      <c r="E81" s="34" t="s">
        <v>20</v>
      </c>
      <c r="F81" s="228">
        <f>SUM(F82,F85)</f>
        <v>7.3403499608000011</v>
      </c>
      <c r="G81" s="228">
        <f>SUM(G82,G85)</f>
        <v>110.99</v>
      </c>
      <c r="H81" s="336" t="s">
        <v>20</v>
      </c>
      <c r="I81" s="228">
        <f t="shared" ref="I81" si="129">SUM(I82,I85)</f>
        <v>217.08454504999997</v>
      </c>
      <c r="J81" s="228">
        <f t="shared" ref="J81" si="130">SUM(J82,J85)</f>
        <v>92.428065009999997</v>
      </c>
      <c r="K81" s="228">
        <f>SUM(K82,K85)</f>
        <v>26.594483530000002</v>
      </c>
      <c r="L81" s="228">
        <v>0</v>
      </c>
      <c r="M81" s="228">
        <v>0</v>
      </c>
      <c r="N81" s="228">
        <f>SUM(N82,N85)</f>
        <v>26.594483530000002</v>
      </c>
      <c r="O81" s="228">
        <f>SUM(O82,O85)</f>
        <v>0</v>
      </c>
      <c r="P81" s="228">
        <f>SUM(P82,P85)</f>
        <v>65.833581480000007</v>
      </c>
      <c r="Q81" s="158">
        <v>0</v>
      </c>
      <c r="R81" s="158">
        <v>0</v>
      </c>
      <c r="S81" s="158">
        <f>SUM(S82,S85)</f>
        <v>65.833581480000007</v>
      </c>
      <c r="T81" s="158">
        <f>SUM(T82,T85)</f>
        <v>0</v>
      </c>
      <c r="U81" s="228">
        <f>SUM(U82,U85)</f>
        <v>0</v>
      </c>
      <c r="V81" s="158">
        <v>0</v>
      </c>
      <c r="W81" s="158">
        <v>0</v>
      </c>
      <c r="X81" s="158">
        <f>SUM(X82,X85)</f>
        <v>0</v>
      </c>
      <c r="Y81" s="158">
        <f>SUM(Y82,Y85)</f>
        <v>0</v>
      </c>
      <c r="Z81" s="228">
        <f>SUM(Z82,Z85)</f>
        <v>0</v>
      </c>
      <c r="AA81" s="158">
        <v>0</v>
      </c>
      <c r="AB81" s="158">
        <v>0</v>
      </c>
      <c r="AC81" s="228">
        <f>SUM(AC82,AC85)</f>
        <v>0</v>
      </c>
      <c r="AD81" s="158">
        <f>SUM(AD82,AD85)</f>
        <v>0</v>
      </c>
      <c r="AE81" s="228">
        <f>SUM(AE82,AE85)</f>
        <v>0</v>
      </c>
      <c r="AF81" s="158">
        <v>0</v>
      </c>
      <c r="AG81" s="158">
        <v>0</v>
      </c>
      <c r="AH81" s="158">
        <f>SUM(AH82,AH85)</f>
        <v>0</v>
      </c>
      <c r="AI81" s="158">
        <f>SUM(AI82,AI85)</f>
        <v>0</v>
      </c>
      <c r="AJ81" s="158">
        <f t="shared" ref="AJ81:AN81" si="131">SUM(AJ82,AJ85)</f>
        <v>92.428065010000012</v>
      </c>
      <c r="AK81" s="158">
        <f t="shared" si="131"/>
        <v>0</v>
      </c>
      <c r="AL81" s="158">
        <f t="shared" si="131"/>
        <v>0</v>
      </c>
      <c r="AM81" s="158">
        <f t="shared" si="131"/>
        <v>92.428065010000012</v>
      </c>
      <c r="AN81" s="158">
        <f t="shared" si="131"/>
        <v>0</v>
      </c>
    </row>
    <row r="82" spans="1:40" s="5" customFormat="1" ht="31.5" customHeight="1" x14ac:dyDescent="0.25">
      <c r="A82" s="32" t="s">
        <v>123</v>
      </c>
      <c r="B82" s="33" t="s">
        <v>124</v>
      </c>
      <c r="C82" s="30" t="s">
        <v>19</v>
      </c>
      <c r="D82" s="34" t="s">
        <v>20</v>
      </c>
      <c r="E82" s="34" t="s">
        <v>20</v>
      </c>
      <c r="F82" s="228">
        <f>SUM(F83:F84)</f>
        <v>7.3403499608000011</v>
      </c>
      <c r="G82" s="228">
        <f>SUM(G83:G84)</f>
        <v>110.99</v>
      </c>
      <c r="H82" s="336" t="s">
        <v>20</v>
      </c>
      <c r="I82" s="228">
        <f t="shared" ref="I82:Y82" si="132">SUM(I83:I84)</f>
        <v>217.08454504999997</v>
      </c>
      <c r="J82" s="228">
        <f t="shared" ref="J82" si="133">SUM(J83:J84)</f>
        <v>92.428065009999997</v>
      </c>
      <c r="K82" s="228">
        <f t="shared" si="132"/>
        <v>26.594483530000002</v>
      </c>
      <c r="L82" s="228">
        <f t="shared" si="132"/>
        <v>0</v>
      </c>
      <c r="M82" s="228">
        <f t="shared" si="132"/>
        <v>0</v>
      </c>
      <c r="N82" s="228">
        <f t="shared" si="132"/>
        <v>26.594483530000002</v>
      </c>
      <c r="O82" s="228">
        <f t="shared" si="132"/>
        <v>0</v>
      </c>
      <c r="P82" s="228">
        <f t="shared" si="132"/>
        <v>65.833581480000007</v>
      </c>
      <c r="Q82" s="158">
        <f t="shared" si="132"/>
        <v>0</v>
      </c>
      <c r="R82" s="158">
        <f t="shared" si="132"/>
        <v>0</v>
      </c>
      <c r="S82" s="158">
        <f t="shared" si="132"/>
        <v>65.833581480000007</v>
      </c>
      <c r="T82" s="158">
        <f t="shared" si="132"/>
        <v>0</v>
      </c>
      <c r="U82" s="228">
        <f t="shared" si="132"/>
        <v>0</v>
      </c>
      <c r="V82" s="158">
        <f t="shared" si="132"/>
        <v>0</v>
      </c>
      <c r="W82" s="158">
        <f t="shared" si="132"/>
        <v>0</v>
      </c>
      <c r="X82" s="158">
        <f t="shared" si="132"/>
        <v>0</v>
      </c>
      <c r="Y82" s="158">
        <f t="shared" si="132"/>
        <v>0</v>
      </c>
      <c r="Z82" s="228">
        <f t="shared" ref="Z82:AI82" si="134">SUM(Z83:Z84)</f>
        <v>0</v>
      </c>
      <c r="AA82" s="158">
        <f t="shared" si="134"/>
        <v>0</v>
      </c>
      <c r="AB82" s="158">
        <f t="shared" si="134"/>
        <v>0</v>
      </c>
      <c r="AC82" s="228">
        <f t="shared" si="134"/>
        <v>0</v>
      </c>
      <c r="AD82" s="158">
        <f t="shared" si="134"/>
        <v>0</v>
      </c>
      <c r="AE82" s="228">
        <f t="shared" si="134"/>
        <v>0</v>
      </c>
      <c r="AF82" s="158">
        <f t="shared" si="134"/>
        <v>0</v>
      </c>
      <c r="AG82" s="158">
        <f t="shared" si="134"/>
        <v>0</v>
      </c>
      <c r="AH82" s="158">
        <f t="shared" si="134"/>
        <v>0</v>
      </c>
      <c r="AI82" s="158">
        <f t="shared" si="134"/>
        <v>0</v>
      </c>
      <c r="AJ82" s="158">
        <f t="shared" ref="AJ82:AN82" si="135">SUM(AJ83:AJ84)</f>
        <v>92.428065010000012</v>
      </c>
      <c r="AK82" s="158">
        <f t="shared" si="135"/>
        <v>0</v>
      </c>
      <c r="AL82" s="158">
        <f t="shared" si="135"/>
        <v>0</v>
      </c>
      <c r="AM82" s="158">
        <f t="shared" si="135"/>
        <v>92.428065010000012</v>
      </c>
      <c r="AN82" s="158">
        <f t="shared" si="135"/>
        <v>0</v>
      </c>
    </row>
    <row r="83" spans="1:40" ht="97.9" customHeight="1" x14ac:dyDescent="0.25">
      <c r="A83" s="75" t="s">
        <v>123</v>
      </c>
      <c r="B83" s="72" t="s">
        <v>434</v>
      </c>
      <c r="C83" s="80" t="s">
        <v>435</v>
      </c>
      <c r="D83" s="73">
        <v>2013</v>
      </c>
      <c r="E83" s="73">
        <v>2022</v>
      </c>
      <c r="F83" s="174">
        <f>(1.945929+1.890819+2.202704)*1.18*1.03</f>
        <v>7.3403499608000011</v>
      </c>
      <c r="G83" s="174">
        <v>110.99</v>
      </c>
      <c r="H83" s="78">
        <v>42459</v>
      </c>
      <c r="I83" s="174">
        <v>121.73927762999999</v>
      </c>
      <c r="J83" s="186">
        <v>0</v>
      </c>
      <c r="K83" s="186">
        <f>SUM(L83:O83)</f>
        <v>0</v>
      </c>
      <c r="L83" s="186">
        <v>0</v>
      </c>
      <c r="M83" s="186">
        <v>0</v>
      </c>
      <c r="N83" s="186">
        <v>0</v>
      </c>
      <c r="O83" s="186">
        <v>0</v>
      </c>
      <c r="P83" s="186">
        <v>0</v>
      </c>
      <c r="Q83" s="69">
        <v>0</v>
      </c>
      <c r="R83" s="69">
        <v>0</v>
      </c>
      <c r="S83" s="69">
        <v>0</v>
      </c>
      <c r="T83" s="69">
        <v>0</v>
      </c>
      <c r="U83" s="186">
        <f>V83+W83+X83+Y83</f>
        <v>0</v>
      </c>
      <c r="V83" s="69">
        <v>0</v>
      </c>
      <c r="W83" s="69">
        <v>0</v>
      </c>
      <c r="X83" s="69">
        <v>0</v>
      </c>
      <c r="Y83" s="69">
        <v>0</v>
      </c>
      <c r="Z83" s="186">
        <f>AA83+AB83+AC83+AD83</f>
        <v>0</v>
      </c>
      <c r="AA83" s="69">
        <v>0</v>
      </c>
      <c r="AB83" s="69">
        <v>0</v>
      </c>
      <c r="AC83" s="186">
        <v>0</v>
      </c>
      <c r="AD83" s="69">
        <v>0</v>
      </c>
      <c r="AE83" s="186">
        <f>AF83+AG83+AH83+AI83</f>
        <v>0</v>
      </c>
      <c r="AF83" s="69">
        <v>0</v>
      </c>
      <c r="AG83" s="69">
        <v>0</v>
      </c>
      <c r="AH83" s="69">
        <v>0</v>
      </c>
      <c r="AI83" s="69">
        <v>0</v>
      </c>
      <c r="AJ83" s="339">
        <f t="shared" ref="AJ83" si="136">K83+P83+U83+Z83+AE83</f>
        <v>0</v>
      </c>
      <c r="AK83" s="339">
        <f t="shared" ref="AK83" si="137">L83+Q83+V83+AA83+AF83</f>
        <v>0</v>
      </c>
      <c r="AL83" s="339">
        <f t="shared" ref="AL83" si="138">M83+R83+W83+AB83+AG83</f>
        <v>0</v>
      </c>
      <c r="AM83" s="339">
        <f t="shared" ref="AM83" si="139">N83+S83+X83+AC83+AH83</f>
        <v>0</v>
      </c>
      <c r="AN83" s="339">
        <f t="shared" ref="AN83" si="140">O83+T83+Y83+AD83+AI83</f>
        <v>0</v>
      </c>
    </row>
    <row r="84" spans="1:40" ht="153.6" customHeight="1" x14ac:dyDescent="0.25">
      <c r="A84" s="42" t="s">
        <v>123</v>
      </c>
      <c r="B84" s="43" t="s">
        <v>125</v>
      </c>
      <c r="C84" s="44" t="s">
        <v>126</v>
      </c>
      <c r="D84" s="40">
        <v>2021</v>
      </c>
      <c r="E84" s="40">
        <v>2024</v>
      </c>
      <c r="F84" s="186" t="s">
        <v>20</v>
      </c>
      <c r="G84" s="186" t="s">
        <v>20</v>
      </c>
      <c r="H84" s="74" t="s">
        <v>20</v>
      </c>
      <c r="I84" s="186">
        <v>95.345267419999999</v>
      </c>
      <c r="J84" s="186">
        <v>92.428065009999997</v>
      </c>
      <c r="K84" s="186">
        <f>L84+M84+N84+O84</f>
        <v>26.594483530000002</v>
      </c>
      <c r="L84" s="186">
        <v>0</v>
      </c>
      <c r="M84" s="186">
        <v>0</v>
      </c>
      <c r="N84" s="186">
        <v>26.594483530000002</v>
      </c>
      <c r="O84" s="186">
        <v>0</v>
      </c>
      <c r="P84" s="186">
        <f>Q84+R84+S84+T84</f>
        <v>65.833581480000007</v>
      </c>
      <c r="Q84" s="69">
        <v>0</v>
      </c>
      <c r="R84" s="69">
        <v>0</v>
      </c>
      <c r="S84" s="69">
        <v>65.833581480000007</v>
      </c>
      <c r="T84" s="69">
        <v>0</v>
      </c>
      <c r="U84" s="186">
        <f>V84+W84+X84+Y84</f>
        <v>0</v>
      </c>
      <c r="V84" s="69">
        <v>0</v>
      </c>
      <c r="W84" s="69">
        <v>0</v>
      </c>
      <c r="X84" s="69">
        <v>0</v>
      </c>
      <c r="Y84" s="69">
        <v>0</v>
      </c>
      <c r="Z84" s="186">
        <f>AA84+AB84+AC84+AD84</f>
        <v>0</v>
      </c>
      <c r="AA84" s="69">
        <v>0</v>
      </c>
      <c r="AB84" s="69">
        <v>0</v>
      </c>
      <c r="AC84" s="186">
        <v>0</v>
      </c>
      <c r="AD84" s="69">
        <v>0</v>
      </c>
      <c r="AE84" s="186">
        <f>AF84+AG84+AH84+AI84</f>
        <v>0</v>
      </c>
      <c r="AF84" s="69">
        <v>0</v>
      </c>
      <c r="AG84" s="69">
        <v>0</v>
      </c>
      <c r="AH84" s="69">
        <v>0</v>
      </c>
      <c r="AI84" s="69">
        <v>0</v>
      </c>
      <c r="AJ84" s="339">
        <f t="shared" ref="AJ84" si="141">K84+P84+U84+Z84+AE84</f>
        <v>92.428065010000012</v>
      </c>
      <c r="AK84" s="339">
        <f t="shared" ref="AK84" si="142">L84+Q84+V84+AA84+AF84</f>
        <v>0</v>
      </c>
      <c r="AL84" s="339">
        <f t="shared" ref="AL84" si="143">M84+R84+W84+AB84+AG84</f>
        <v>0</v>
      </c>
      <c r="AM84" s="339">
        <f t="shared" ref="AM84" si="144">N84+S84+X84+AC84+AH84</f>
        <v>92.428065010000012</v>
      </c>
      <c r="AN84" s="339">
        <f t="shared" ref="AN84" si="145">O84+T84+Y84+AD84+AI84</f>
        <v>0</v>
      </c>
    </row>
    <row r="85" spans="1:40" s="5" customFormat="1" ht="47.25" customHeight="1" x14ac:dyDescent="0.25">
      <c r="A85" s="32" t="s">
        <v>127</v>
      </c>
      <c r="B85" s="33" t="s">
        <v>128</v>
      </c>
      <c r="C85" s="30" t="s">
        <v>19</v>
      </c>
      <c r="D85" s="34" t="s">
        <v>20</v>
      </c>
      <c r="E85" s="34" t="s">
        <v>20</v>
      </c>
      <c r="F85" s="228" t="s">
        <v>20</v>
      </c>
      <c r="G85" s="228" t="s">
        <v>20</v>
      </c>
      <c r="H85" s="336" t="s">
        <v>20</v>
      </c>
      <c r="I85" s="186">
        <v>0</v>
      </c>
      <c r="J85" s="228">
        <v>0</v>
      </c>
      <c r="K85" s="186">
        <v>0</v>
      </c>
      <c r="L85" s="186">
        <v>0</v>
      </c>
      <c r="M85" s="186">
        <v>0</v>
      </c>
      <c r="N85" s="186">
        <v>0</v>
      </c>
      <c r="O85" s="228">
        <v>0</v>
      </c>
      <c r="P85" s="228">
        <v>0</v>
      </c>
      <c r="Q85" s="158">
        <v>0</v>
      </c>
      <c r="R85" s="158">
        <v>0</v>
      </c>
      <c r="S85" s="158">
        <v>0</v>
      </c>
      <c r="T85" s="158">
        <v>0</v>
      </c>
      <c r="U85" s="228">
        <v>0</v>
      </c>
      <c r="V85" s="158">
        <v>0</v>
      </c>
      <c r="W85" s="158">
        <v>0</v>
      </c>
      <c r="X85" s="158">
        <v>0</v>
      </c>
      <c r="Y85" s="158">
        <v>0</v>
      </c>
      <c r="Z85" s="228">
        <v>0</v>
      </c>
      <c r="AA85" s="158">
        <v>0</v>
      </c>
      <c r="AB85" s="158">
        <v>0</v>
      </c>
      <c r="AC85" s="228">
        <v>0</v>
      </c>
      <c r="AD85" s="158">
        <v>0</v>
      </c>
      <c r="AE85" s="228">
        <v>0</v>
      </c>
      <c r="AF85" s="158">
        <v>0</v>
      </c>
      <c r="AG85" s="158">
        <v>0</v>
      </c>
      <c r="AH85" s="158">
        <v>0</v>
      </c>
      <c r="AI85" s="158">
        <v>0</v>
      </c>
      <c r="AJ85" s="158">
        <v>0</v>
      </c>
      <c r="AK85" s="158">
        <v>0</v>
      </c>
      <c r="AL85" s="158">
        <v>0</v>
      </c>
      <c r="AM85" s="158">
        <v>0</v>
      </c>
      <c r="AN85" s="158">
        <v>0</v>
      </c>
    </row>
    <row r="86" spans="1:40" s="5" customFormat="1" ht="47.25" customHeight="1" x14ac:dyDescent="0.25">
      <c r="A86" s="32" t="s">
        <v>129</v>
      </c>
      <c r="B86" s="33" t="s">
        <v>130</v>
      </c>
      <c r="C86" s="30" t="s">
        <v>19</v>
      </c>
      <c r="D86" s="34" t="s">
        <v>20</v>
      </c>
      <c r="E86" s="34" t="s">
        <v>20</v>
      </c>
      <c r="F86" s="228" t="s">
        <v>20</v>
      </c>
      <c r="G86" s="228" t="s">
        <v>20</v>
      </c>
      <c r="H86" s="336" t="s">
        <v>20</v>
      </c>
      <c r="I86" s="228">
        <f t="shared" ref="I86:J86" si="146">SUM(I87)</f>
        <v>589.95225885000002</v>
      </c>
      <c r="J86" s="228">
        <f t="shared" si="146"/>
        <v>447.46890626999993</v>
      </c>
      <c r="K86" s="228">
        <f>SUM(K87)</f>
        <v>152.57527021000001</v>
      </c>
      <c r="L86" s="228">
        <f t="shared" ref="L86:AN86" si="147">SUM(L87)</f>
        <v>0</v>
      </c>
      <c r="M86" s="228">
        <f>SUM(M87)</f>
        <v>0</v>
      </c>
      <c r="N86" s="228">
        <f t="shared" si="147"/>
        <v>152.57527021000001</v>
      </c>
      <c r="O86" s="228">
        <f t="shared" si="147"/>
        <v>0</v>
      </c>
      <c r="P86" s="228">
        <f t="shared" si="147"/>
        <v>130.56795371999999</v>
      </c>
      <c r="Q86" s="158">
        <f t="shared" si="147"/>
        <v>0</v>
      </c>
      <c r="R86" s="158">
        <f>SUM(R87)</f>
        <v>0</v>
      </c>
      <c r="S86" s="158">
        <f t="shared" si="147"/>
        <v>130.56795371999999</v>
      </c>
      <c r="T86" s="158">
        <f t="shared" si="147"/>
        <v>0</v>
      </c>
      <c r="U86" s="228">
        <f t="shared" si="147"/>
        <v>164.32568233999999</v>
      </c>
      <c r="V86" s="158">
        <f t="shared" si="147"/>
        <v>0</v>
      </c>
      <c r="W86" s="158">
        <f>SUM(W87)</f>
        <v>0</v>
      </c>
      <c r="X86" s="158">
        <f t="shared" si="147"/>
        <v>164.32568233999999</v>
      </c>
      <c r="Y86" s="158">
        <f t="shared" si="147"/>
        <v>0</v>
      </c>
      <c r="Z86" s="228">
        <f t="shared" si="147"/>
        <v>0</v>
      </c>
      <c r="AA86" s="158">
        <f t="shared" si="147"/>
        <v>0</v>
      </c>
      <c r="AB86" s="158">
        <f>SUM(AB87)</f>
        <v>0</v>
      </c>
      <c r="AC86" s="228">
        <f t="shared" si="147"/>
        <v>0</v>
      </c>
      <c r="AD86" s="158">
        <f t="shared" si="147"/>
        <v>0</v>
      </c>
      <c r="AE86" s="228">
        <f t="shared" si="147"/>
        <v>0</v>
      </c>
      <c r="AF86" s="158">
        <f t="shared" si="147"/>
        <v>0</v>
      </c>
      <c r="AG86" s="158">
        <f>SUM(AG87)</f>
        <v>0</v>
      </c>
      <c r="AH86" s="158">
        <f t="shared" si="147"/>
        <v>0</v>
      </c>
      <c r="AI86" s="158">
        <f t="shared" si="147"/>
        <v>0</v>
      </c>
      <c r="AJ86" s="158">
        <f t="shared" si="147"/>
        <v>447.46890626999993</v>
      </c>
      <c r="AK86" s="158">
        <f t="shared" si="147"/>
        <v>0</v>
      </c>
      <c r="AL86" s="158">
        <f t="shared" si="147"/>
        <v>0</v>
      </c>
      <c r="AM86" s="158">
        <f t="shared" si="147"/>
        <v>447.46890626999993</v>
      </c>
      <c r="AN86" s="158">
        <f t="shared" si="147"/>
        <v>0</v>
      </c>
    </row>
    <row r="87" spans="1:40" ht="307.89999999999998" customHeight="1" x14ac:dyDescent="0.25">
      <c r="A87" s="42" t="s">
        <v>129</v>
      </c>
      <c r="B87" s="49" t="s">
        <v>131</v>
      </c>
      <c r="C87" s="44" t="s">
        <v>132</v>
      </c>
      <c r="D87" s="40">
        <v>2019</v>
      </c>
      <c r="E87" s="40">
        <v>2025</v>
      </c>
      <c r="F87" s="186" t="s">
        <v>20</v>
      </c>
      <c r="G87" s="186" t="s">
        <v>20</v>
      </c>
      <c r="H87" s="74" t="s">
        <v>20</v>
      </c>
      <c r="I87" s="186">
        <v>589.95225885000002</v>
      </c>
      <c r="J87" s="186">
        <v>447.46890626999993</v>
      </c>
      <c r="K87" s="186">
        <f>L87+M87+N87+O87</f>
        <v>152.57527021000001</v>
      </c>
      <c r="L87" s="186">
        <v>0</v>
      </c>
      <c r="M87" s="186">
        <v>0</v>
      </c>
      <c r="N87" s="186">
        <v>152.57527021000001</v>
      </c>
      <c r="O87" s="186">
        <v>0</v>
      </c>
      <c r="P87" s="186">
        <f>Q87+R87+S87+T87</f>
        <v>130.56795371999999</v>
      </c>
      <c r="Q87" s="69">
        <v>0</v>
      </c>
      <c r="R87" s="69">
        <v>0</v>
      </c>
      <c r="S87" s="69">
        <v>130.56795371999999</v>
      </c>
      <c r="T87" s="69">
        <v>0</v>
      </c>
      <c r="U87" s="186">
        <f>V87+W87+X87+Y87</f>
        <v>164.32568233999999</v>
      </c>
      <c r="V87" s="69">
        <v>0</v>
      </c>
      <c r="W87" s="69">
        <v>0</v>
      </c>
      <c r="X87" s="69">
        <v>164.32568233999999</v>
      </c>
      <c r="Y87" s="69">
        <v>0</v>
      </c>
      <c r="Z87" s="186">
        <f>AA87+AB87+AC87+AD87</f>
        <v>0</v>
      </c>
      <c r="AA87" s="69">
        <v>0</v>
      </c>
      <c r="AB87" s="69">
        <v>0</v>
      </c>
      <c r="AC87" s="186">
        <v>0</v>
      </c>
      <c r="AD87" s="69">
        <v>0</v>
      </c>
      <c r="AE87" s="186">
        <f>AF87+AG87+AH87+AI87</f>
        <v>0</v>
      </c>
      <c r="AF87" s="69">
        <v>0</v>
      </c>
      <c r="AG87" s="69">
        <v>0</v>
      </c>
      <c r="AH87" s="69">
        <v>0</v>
      </c>
      <c r="AI87" s="69">
        <v>0</v>
      </c>
      <c r="AJ87" s="339">
        <f t="shared" ref="AJ87" si="148">K87+P87+U87+Z87+AE87</f>
        <v>447.46890626999993</v>
      </c>
      <c r="AK87" s="339">
        <f t="shared" ref="AK87" si="149">L87+Q87+V87+AA87+AF87</f>
        <v>0</v>
      </c>
      <c r="AL87" s="339">
        <f t="shared" ref="AL87" si="150">M87+R87+W87+AB87+AG87</f>
        <v>0</v>
      </c>
      <c r="AM87" s="339">
        <f t="shared" ref="AM87" si="151">N87+S87+X87+AC87+AH87</f>
        <v>447.46890626999993</v>
      </c>
      <c r="AN87" s="339">
        <f t="shared" ref="AN87" si="152">O87+T87+Y87+AD87+AI87</f>
        <v>0</v>
      </c>
    </row>
    <row r="88" spans="1:40" s="5" customFormat="1" ht="63" customHeight="1" x14ac:dyDescent="0.25">
      <c r="A88" s="32" t="s">
        <v>133</v>
      </c>
      <c r="B88" s="33" t="s">
        <v>134</v>
      </c>
      <c r="C88" s="30" t="s">
        <v>19</v>
      </c>
      <c r="D88" s="34" t="s">
        <v>20</v>
      </c>
      <c r="E88" s="34" t="s">
        <v>20</v>
      </c>
      <c r="F88" s="228" t="s">
        <v>20</v>
      </c>
      <c r="G88" s="228" t="s">
        <v>20</v>
      </c>
      <c r="H88" s="336" t="s">
        <v>20</v>
      </c>
      <c r="I88" s="228">
        <f>SUM(I89:I90)</f>
        <v>0</v>
      </c>
      <c r="J88" s="228">
        <f>SUM(J89:J90)</f>
        <v>0</v>
      </c>
      <c r="K88" s="186">
        <f t="shared" ref="K88:Y88" si="153">SUM(K89:K90)</f>
        <v>0</v>
      </c>
      <c r="L88" s="186">
        <f t="shared" si="153"/>
        <v>0</v>
      </c>
      <c r="M88" s="186">
        <f t="shared" si="153"/>
        <v>0</v>
      </c>
      <c r="N88" s="186">
        <f t="shared" si="153"/>
        <v>0</v>
      </c>
      <c r="O88" s="228">
        <f t="shared" si="153"/>
        <v>0</v>
      </c>
      <c r="P88" s="228">
        <f t="shared" si="153"/>
        <v>0</v>
      </c>
      <c r="Q88" s="158">
        <f t="shared" si="153"/>
        <v>0</v>
      </c>
      <c r="R88" s="158">
        <f t="shared" si="153"/>
        <v>0</v>
      </c>
      <c r="S88" s="158">
        <f t="shared" si="153"/>
        <v>0</v>
      </c>
      <c r="T88" s="158">
        <f t="shared" si="153"/>
        <v>0</v>
      </c>
      <c r="U88" s="228">
        <f t="shared" si="153"/>
        <v>0</v>
      </c>
      <c r="V88" s="158">
        <f t="shared" si="153"/>
        <v>0</v>
      </c>
      <c r="W88" s="158">
        <f t="shared" si="153"/>
        <v>0</v>
      </c>
      <c r="X88" s="158">
        <f t="shared" si="153"/>
        <v>0</v>
      </c>
      <c r="Y88" s="158">
        <f t="shared" si="153"/>
        <v>0</v>
      </c>
      <c r="Z88" s="228">
        <f t="shared" ref="Z88:AI88" si="154">SUM(Z89:Z90)</f>
        <v>0</v>
      </c>
      <c r="AA88" s="158">
        <f t="shared" si="154"/>
        <v>0</v>
      </c>
      <c r="AB88" s="158">
        <f t="shared" si="154"/>
        <v>0</v>
      </c>
      <c r="AC88" s="228">
        <f t="shared" si="154"/>
        <v>0</v>
      </c>
      <c r="AD88" s="158">
        <f t="shared" si="154"/>
        <v>0</v>
      </c>
      <c r="AE88" s="228">
        <f t="shared" si="154"/>
        <v>0</v>
      </c>
      <c r="AF88" s="158">
        <f t="shared" si="154"/>
        <v>0</v>
      </c>
      <c r="AG88" s="158">
        <f t="shared" si="154"/>
        <v>0</v>
      </c>
      <c r="AH88" s="158">
        <f t="shared" si="154"/>
        <v>0</v>
      </c>
      <c r="AI88" s="158">
        <f t="shared" si="154"/>
        <v>0</v>
      </c>
      <c r="AJ88" s="158">
        <f t="shared" ref="AJ88:AN88" si="155">SUM(AJ89:AJ90)</f>
        <v>0</v>
      </c>
      <c r="AK88" s="158">
        <f t="shared" si="155"/>
        <v>0</v>
      </c>
      <c r="AL88" s="158">
        <f t="shared" si="155"/>
        <v>0</v>
      </c>
      <c r="AM88" s="158">
        <f t="shared" si="155"/>
        <v>0</v>
      </c>
      <c r="AN88" s="158">
        <f t="shared" si="155"/>
        <v>0</v>
      </c>
    </row>
    <row r="89" spans="1:40" s="5" customFormat="1" ht="31.5" customHeight="1" x14ac:dyDescent="0.25">
      <c r="A89" s="32" t="s">
        <v>135</v>
      </c>
      <c r="B89" s="33" t="s">
        <v>136</v>
      </c>
      <c r="C89" s="30" t="s">
        <v>19</v>
      </c>
      <c r="D89" s="34" t="s">
        <v>20</v>
      </c>
      <c r="E89" s="34" t="s">
        <v>20</v>
      </c>
      <c r="F89" s="228" t="s">
        <v>20</v>
      </c>
      <c r="G89" s="228" t="s">
        <v>20</v>
      </c>
      <c r="H89" s="336" t="s">
        <v>20</v>
      </c>
      <c r="I89" s="228">
        <v>0</v>
      </c>
      <c r="J89" s="228">
        <v>0</v>
      </c>
      <c r="K89" s="186">
        <v>0</v>
      </c>
      <c r="L89" s="186">
        <v>0</v>
      </c>
      <c r="M89" s="186">
        <v>0</v>
      </c>
      <c r="N89" s="186">
        <v>0</v>
      </c>
      <c r="O89" s="228">
        <v>0</v>
      </c>
      <c r="P89" s="228">
        <v>0</v>
      </c>
      <c r="Q89" s="158">
        <v>0</v>
      </c>
      <c r="R89" s="158">
        <v>0</v>
      </c>
      <c r="S89" s="158">
        <v>0</v>
      </c>
      <c r="T89" s="158">
        <v>0</v>
      </c>
      <c r="U89" s="228">
        <v>0</v>
      </c>
      <c r="V89" s="158">
        <v>0</v>
      </c>
      <c r="W89" s="158">
        <v>0</v>
      </c>
      <c r="X89" s="158">
        <v>0</v>
      </c>
      <c r="Y89" s="158">
        <v>0</v>
      </c>
      <c r="Z89" s="228">
        <v>0</v>
      </c>
      <c r="AA89" s="158">
        <v>0</v>
      </c>
      <c r="AB89" s="158">
        <v>0</v>
      </c>
      <c r="AC89" s="228">
        <v>0</v>
      </c>
      <c r="AD89" s="158">
        <v>0</v>
      </c>
      <c r="AE89" s="228">
        <v>0</v>
      </c>
      <c r="AF89" s="158">
        <v>0</v>
      </c>
      <c r="AG89" s="158">
        <v>0</v>
      </c>
      <c r="AH89" s="158">
        <v>0</v>
      </c>
      <c r="AI89" s="158">
        <v>0</v>
      </c>
      <c r="AJ89" s="158">
        <v>0</v>
      </c>
      <c r="AK89" s="158">
        <v>0</v>
      </c>
      <c r="AL89" s="158">
        <v>0</v>
      </c>
      <c r="AM89" s="158">
        <v>0</v>
      </c>
      <c r="AN89" s="158">
        <v>0</v>
      </c>
    </row>
    <row r="90" spans="1:40" s="5" customFormat="1" ht="47.25" customHeight="1" x14ac:dyDescent="0.25">
      <c r="A90" s="32" t="s">
        <v>137</v>
      </c>
      <c r="B90" s="33" t="s">
        <v>138</v>
      </c>
      <c r="C90" s="30" t="s">
        <v>19</v>
      </c>
      <c r="D90" s="34" t="s">
        <v>20</v>
      </c>
      <c r="E90" s="34" t="s">
        <v>20</v>
      </c>
      <c r="F90" s="228" t="s">
        <v>20</v>
      </c>
      <c r="G90" s="228" t="s">
        <v>20</v>
      </c>
      <c r="H90" s="336" t="s">
        <v>20</v>
      </c>
      <c r="I90" s="228">
        <v>0</v>
      </c>
      <c r="J90" s="228">
        <v>0</v>
      </c>
      <c r="K90" s="186">
        <v>0</v>
      </c>
      <c r="L90" s="186">
        <v>0</v>
      </c>
      <c r="M90" s="186">
        <v>0</v>
      </c>
      <c r="N90" s="186">
        <v>0</v>
      </c>
      <c r="O90" s="228">
        <v>0</v>
      </c>
      <c r="P90" s="228">
        <v>0</v>
      </c>
      <c r="Q90" s="158">
        <v>0</v>
      </c>
      <c r="R90" s="158">
        <v>0</v>
      </c>
      <c r="S90" s="158">
        <v>0</v>
      </c>
      <c r="T90" s="158">
        <v>0</v>
      </c>
      <c r="U90" s="228">
        <v>0</v>
      </c>
      <c r="V90" s="158">
        <v>0</v>
      </c>
      <c r="W90" s="158">
        <v>0</v>
      </c>
      <c r="X90" s="158">
        <v>0</v>
      </c>
      <c r="Y90" s="158">
        <v>0</v>
      </c>
      <c r="Z90" s="228">
        <v>0</v>
      </c>
      <c r="AA90" s="158">
        <v>0</v>
      </c>
      <c r="AB90" s="158">
        <v>0</v>
      </c>
      <c r="AC90" s="228">
        <v>0</v>
      </c>
      <c r="AD90" s="158">
        <v>0</v>
      </c>
      <c r="AE90" s="228">
        <v>0</v>
      </c>
      <c r="AF90" s="158">
        <v>0</v>
      </c>
      <c r="AG90" s="158">
        <v>0</v>
      </c>
      <c r="AH90" s="158">
        <v>0</v>
      </c>
      <c r="AI90" s="158">
        <v>0</v>
      </c>
      <c r="AJ90" s="158">
        <v>0</v>
      </c>
      <c r="AK90" s="158">
        <v>0</v>
      </c>
      <c r="AL90" s="158">
        <v>0</v>
      </c>
      <c r="AM90" s="158">
        <v>0</v>
      </c>
      <c r="AN90" s="158">
        <v>0</v>
      </c>
    </row>
    <row r="91" spans="1:40" s="5" customFormat="1" ht="78.75" customHeight="1" x14ac:dyDescent="0.25">
      <c r="A91" s="32" t="s">
        <v>139</v>
      </c>
      <c r="B91" s="33" t="s">
        <v>140</v>
      </c>
      <c r="C91" s="30" t="s">
        <v>19</v>
      </c>
      <c r="D91" s="34" t="s">
        <v>20</v>
      </c>
      <c r="E91" s="34" t="s">
        <v>20</v>
      </c>
      <c r="F91" s="228">
        <f>F93</f>
        <v>3802.0671778000001</v>
      </c>
      <c r="G91" s="228">
        <f>G93</f>
        <v>34878.402347470001</v>
      </c>
      <c r="H91" s="228" t="s">
        <v>20</v>
      </c>
      <c r="I91" s="228">
        <f t="shared" ref="I91:Y91" si="156">SUM(I92:I93)</f>
        <v>42460.874529180001</v>
      </c>
      <c r="J91" s="228">
        <f t="shared" ref="J91" si="157">SUM(J92:J93)</f>
        <v>17642.423775200004</v>
      </c>
      <c r="K91" s="186">
        <f t="shared" si="156"/>
        <v>9135.0737901399989</v>
      </c>
      <c r="L91" s="186">
        <f t="shared" si="156"/>
        <v>0</v>
      </c>
      <c r="M91" s="186">
        <f t="shared" si="156"/>
        <v>0</v>
      </c>
      <c r="N91" s="186">
        <f t="shared" si="156"/>
        <v>0</v>
      </c>
      <c r="O91" s="228">
        <f t="shared" si="156"/>
        <v>9135.0737901399989</v>
      </c>
      <c r="P91" s="228">
        <f t="shared" si="156"/>
        <v>4755.0341686800002</v>
      </c>
      <c r="Q91" s="158">
        <f t="shared" si="156"/>
        <v>0</v>
      </c>
      <c r="R91" s="158">
        <f t="shared" si="156"/>
        <v>0</v>
      </c>
      <c r="S91" s="158">
        <f t="shared" si="156"/>
        <v>0</v>
      </c>
      <c r="T91" s="158">
        <f t="shared" si="156"/>
        <v>4755.0341686800002</v>
      </c>
      <c r="U91" s="228">
        <f t="shared" si="156"/>
        <v>3752.3158163799999</v>
      </c>
      <c r="V91" s="158">
        <f t="shared" si="156"/>
        <v>0</v>
      </c>
      <c r="W91" s="158">
        <f t="shared" si="156"/>
        <v>0</v>
      </c>
      <c r="X91" s="158">
        <f t="shared" si="156"/>
        <v>0</v>
      </c>
      <c r="Y91" s="158">
        <f t="shared" si="156"/>
        <v>3752.3158163799999</v>
      </c>
      <c r="Z91" s="228">
        <f t="shared" ref="Z91:AI91" si="158">SUM(Z92:Z93)</f>
        <v>0</v>
      </c>
      <c r="AA91" s="158">
        <f t="shared" si="158"/>
        <v>0</v>
      </c>
      <c r="AB91" s="158">
        <f t="shared" si="158"/>
        <v>0</v>
      </c>
      <c r="AC91" s="228">
        <f t="shared" si="158"/>
        <v>0</v>
      </c>
      <c r="AD91" s="158">
        <f t="shared" si="158"/>
        <v>0</v>
      </c>
      <c r="AE91" s="228">
        <f t="shared" si="158"/>
        <v>0</v>
      </c>
      <c r="AF91" s="158">
        <f t="shared" si="158"/>
        <v>0</v>
      </c>
      <c r="AG91" s="158">
        <f t="shared" si="158"/>
        <v>0</v>
      </c>
      <c r="AH91" s="158">
        <f t="shared" si="158"/>
        <v>0</v>
      </c>
      <c r="AI91" s="158">
        <f t="shared" si="158"/>
        <v>0</v>
      </c>
      <c r="AJ91" s="158">
        <f t="shared" ref="AJ91:AN91" si="159">SUM(AJ92:AJ93)</f>
        <v>17642.423775199997</v>
      </c>
      <c r="AK91" s="158">
        <f t="shared" si="159"/>
        <v>0</v>
      </c>
      <c r="AL91" s="158">
        <f t="shared" si="159"/>
        <v>0</v>
      </c>
      <c r="AM91" s="158">
        <f t="shared" si="159"/>
        <v>0</v>
      </c>
      <c r="AN91" s="158">
        <f t="shared" si="159"/>
        <v>17642.423775199997</v>
      </c>
    </row>
    <row r="92" spans="1:40" s="5" customFormat="1" ht="78.75" customHeight="1" x14ac:dyDescent="0.25">
      <c r="A92" s="32" t="s">
        <v>141</v>
      </c>
      <c r="B92" s="33" t="s">
        <v>142</v>
      </c>
      <c r="C92" s="30" t="s">
        <v>19</v>
      </c>
      <c r="D92" s="34" t="s">
        <v>20</v>
      </c>
      <c r="E92" s="34" t="s">
        <v>20</v>
      </c>
      <c r="F92" s="228" t="s">
        <v>20</v>
      </c>
      <c r="G92" s="228" t="s">
        <v>20</v>
      </c>
      <c r="H92" s="336" t="s">
        <v>20</v>
      </c>
      <c r="I92" s="228">
        <v>0</v>
      </c>
      <c r="J92" s="228">
        <v>0</v>
      </c>
      <c r="K92" s="186">
        <v>0</v>
      </c>
      <c r="L92" s="186">
        <v>0</v>
      </c>
      <c r="M92" s="186">
        <v>0</v>
      </c>
      <c r="N92" s="186">
        <v>0</v>
      </c>
      <c r="O92" s="228">
        <v>0</v>
      </c>
      <c r="P92" s="228">
        <v>0</v>
      </c>
      <c r="Q92" s="158">
        <v>0</v>
      </c>
      <c r="R92" s="158">
        <v>0</v>
      </c>
      <c r="S92" s="158">
        <v>0</v>
      </c>
      <c r="T92" s="158">
        <v>0</v>
      </c>
      <c r="U92" s="228">
        <v>0</v>
      </c>
      <c r="V92" s="158">
        <v>0</v>
      </c>
      <c r="W92" s="158">
        <v>0</v>
      </c>
      <c r="X92" s="158">
        <v>0</v>
      </c>
      <c r="Y92" s="158">
        <v>0</v>
      </c>
      <c r="Z92" s="228">
        <v>0</v>
      </c>
      <c r="AA92" s="158">
        <v>0</v>
      </c>
      <c r="AB92" s="158">
        <v>0</v>
      </c>
      <c r="AC92" s="228">
        <v>0</v>
      </c>
      <c r="AD92" s="158">
        <v>0</v>
      </c>
      <c r="AE92" s="228">
        <v>0</v>
      </c>
      <c r="AF92" s="158">
        <v>0</v>
      </c>
      <c r="AG92" s="158">
        <v>0</v>
      </c>
      <c r="AH92" s="158">
        <v>0</v>
      </c>
      <c r="AI92" s="158">
        <v>0</v>
      </c>
      <c r="AJ92" s="158">
        <v>0</v>
      </c>
      <c r="AK92" s="158">
        <v>0</v>
      </c>
      <c r="AL92" s="158">
        <v>0</v>
      </c>
      <c r="AM92" s="158">
        <v>0</v>
      </c>
      <c r="AN92" s="158">
        <v>0</v>
      </c>
    </row>
    <row r="93" spans="1:40" s="5" customFormat="1" ht="78.75" customHeight="1" x14ac:dyDescent="0.25">
      <c r="A93" s="32" t="s">
        <v>143</v>
      </c>
      <c r="B93" s="33" t="s">
        <v>144</v>
      </c>
      <c r="C93" s="30" t="s">
        <v>19</v>
      </c>
      <c r="D93" s="34" t="s">
        <v>20</v>
      </c>
      <c r="E93" s="34" t="s">
        <v>20</v>
      </c>
      <c r="F93" s="228">
        <f>SUM(F94:F95)</f>
        <v>3802.0671778000001</v>
      </c>
      <c r="G93" s="228">
        <f>SUM(G94:G95)</f>
        <v>34878.402347470001</v>
      </c>
      <c r="H93" s="336" t="s">
        <v>20</v>
      </c>
      <c r="I93" s="228">
        <f t="shared" ref="I93:T93" si="160">SUM(I94:I95)</f>
        <v>42460.874529180001</v>
      </c>
      <c r="J93" s="228">
        <f t="shared" ref="J93" si="161">SUM(J94:J95)</f>
        <v>17642.423775200004</v>
      </c>
      <c r="K93" s="228">
        <f t="shared" si="160"/>
        <v>9135.0737901399989</v>
      </c>
      <c r="L93" s="228">
        <f t="shared" si="160"/>
        <v>0</v>
      </c>
      <c r="M93" s="228">
        <f t="shared" si="160"/>
        <v>0</v>
      </c>
      <c r="N93" s="228">
        <f t="shared" si="160"/>
        <v>0</v>
      </c>
      <c r="O93" s="228">
        <f t="shared" si="160"/>
        <v>9135.0737901399989</v>
      </c>
      <c r="P93" s="228">
        <f t="shared" si="160"/>
        <v>4755.0341686800002</v>
      </c>
      <c r="Q93" s="228">
        <f t="shared" si="160"/>
        <v>0</v>
      </c>
      <c r="R93" s="228">
        <f t="shared" si="160"/>
        <v>0</v>
      </c>
      <c r="S93" s="228">
        <f t="shared" si="160"/>
        <v>0</v>
      </c>
      <c r="T93" s="228">
        <f t="shared" si="160"/>
        <v>4755.0341686800002</v>
      </c>
      <c r="U93" s="228">
        <f t="shared" ref="U93:AI93" si="162">SUM(U94:U95)</f>
        <v>3752.3158163799999</v>
      </c>
      <c r="V93" s="228">
        <f t="shared" si="162"/>
        <v>0</v>
      </c>
      <c r="W93" s="228">
        <f t="shared" si="162"/>
        <v>0</v>
      </c>
      <c r="X93" s="228">
        <f t="shared" si="162"/>
        <v>0</v>
      </c>
      <c r="Y93" s="228">
        <f t="shared" si="162"/>
        <v>3752.3158163799999</v>
      </c>
      <c r="Z93" s="228">
        <f t="shared" si="162"/>
        <v>0</v>
      </c>
      <c r="AA93" s="228">
        <f t="shared" si="162"/>
        <v>0</v>
      </c>
      <c r="AB93" s="228">
        <f t="shared" si="162"/>
        <v>0</v>
      </c>
      <c r="AC93" s="228">
        <f t="shared" si="162"/>
        <v>0</v>
      </c>
      <c r="AD93" s="228">
        <f t="shared" si="162"/>
        <v>0</v>
      </c>
      <c r="AE93" s="228">
        <f t="shared" si="162"/>
        <v>0</v>
      </c>
      <c r="AF93" s="228">
        <f t="shared" si="162"/>
        <v>0</v>
      </c>
      <c r="AG93" s="228">
        <f t="shared" si="162"/>
        <v>0</v>
      </c>
      <c r="AH93" s="228">
        <f t="shared" si="162"/>
        <v>0</v>
      </c>
      <c r="AI93" s="228">
        <f t="shared" si="162"/>
        <v>0</v>
      </c>
      <c r="AJ93" s="228">
        <f t="shared" ref="AJ93:AN93" si="163">SUM(AJ94:AJ95)</f>
        <v>17642.423775199997</v>
      </c>
      <c r="AK93" s="228">
        <f t="shared" si="163"/>
        <v>0</v>
      </c>
      <c r="AL93" s="228">
        <f t="shared" si="163"/>
        <v>0</v>
      </c>
      <c r="AM93" s="228">
        <f t="shared" si="163"/>
        <v>0</v>
      </c>
      <c r="AN93" s="228">
        <f t="shared" si="163"/>
        <v>17642.423775199997</v>
      </c>
    </row>
    <row r="94" spans="1:40" s="53" customFormat="1" ht="47.25" customHeight="1" x14ac:dyDescent="0.25">
      <c r="A94" s="50" t="s">
        <v>143</v>
      </c>
      <c r="B94" s="51" t="s">
        <v>145</v>
      </c>
      <c r="C94" s="41" t="s">
        <v>146</v>
      </c>
      <c r="D94" s="52">
        <v>2018</v>
      </c>
      <c r="E94" s="52" t="s">
        <v>147</v>
      </c>
      <c r="F94" s="186">
        <v>2317.7141218000002</v>
      </c>
      <c r="G94" s="186">
        <v>20633.442367470001</v>
      </c>
      <c r="H94" s="74">
        <v>43434</v>
      </c>
      <c r="I94" s="186">
        <v>24733.292727309999</v>
      </c>
      <c r="J94" s="186">
        <v>5363.7633573399999</v>
      </c>
      <c r="K94" s="186">
        <f>L94+M94+N94+O94</f>
        <v>5363.7633573399999</v>
      </c>
      <c r="L94" s="186">
        <v>0</v>
      </c>
      <c r="M94" s="186">
        <v>0</v>
      </c>
      <c r="N94" s="186">
        <v>0</v>
      </c>
      <c r="O94" s="186">
        <v>5363.7633573399999</v>
      </c>
      <c r="P94" s="188">
        <f>Q94+R94+S94+T94</f>
        <v>0</v>
      </c>
      <c r="Q94" s="69">
        <v>0</v>
      </c>
      <c r="R94" s="69">
        <v>0</v>
      </c>
      <c r="S94" s="69">
        <v>0</v>
      </c>
      <c r="T94" s="186">
        <v>0</v>
      </c>
      <c r="U94" s="186">
        <f>V94+W94+X94+Y94</f>
        <v>0</v>
      </c>
      <c r="V94" s="186">
        <v>0</v>
      </c>
      <c r="W94" s="186">
        <v>0</v>
      </c>
      <c r="X94" s="186">
        <v>0</v>
      </c>
      <c r="Y94" s="186">
        <v>0</v>
      </c>
      <c r="Z94" s="186">
        <f>AA94+AB94+AD94+AC94</f>
        <v>0</v>
      </c>
      <c r="AA94" s="186">
        <v>0</v>
      </c>
      <c r="AB94" s="186">
        <v>0</v>
      </c>
      <c r="AC94" s="186">
        <v>0</v>
      </c>
      <c r="AD94" s="186">
        <v>0</v>
      </c>
      <c r="AE94" s="186">
        <f>AF988+AF94+AG94+AH94+AI94</f>
        <v>0</v>
      </c>
      <c r="AF94" s="186">
        <v>0</v>
      </c>
      <c r="AG94" s="186">
        <v>0</v>
      </c>
      <c r="AH94" s="186">
        <v>0</v>
      </c>
      <c r="AI94" s="186">
        <v>0</v>
      </c>
      <c r="AJ94" s="339">
        <f t="shared" ref="AJ94" si="164">K94+P94+U94+Z94+AE94</f>
        <v>5363.7633573399999</v>
      </c>
      <c r="AK94" s="339">
        <f t="shared" ref="AK94" si="165">L94+Q94+V94+AA94+AF94</f>
        <v>0</v>
      </c>
      <c r="AL94" s="339">
        <f t="shared" ref="AL94" si="166">M94+R94+W94+AB94+AG94</f>
        <v>0</v>
      </c>
      <c r="AM94" s="339">
        <f t="shared" ref="AM94" si="167">N94+S94+X94+AC94+AH94</f>
        <v>0</v>
      </c>
      <c r="AN94" s="339">
        <f t="shared" ref="AN94" si="168">O94+T94+Y94+AD94+AI94</f>
        <v>5363.7633573399999</v>
      </c>
    </row>
    <row r="95" spans="1:40" s="53" customFormat="1" ht="62.25" customHeight="1" x14ac:dyDescent="0.25">
      <c r="A95" s="50" t="s">
        <v>143</v>
      </c>
      <c r="B95" s="113" t="s">
        <v>148</v>
      </c>
      <c r="C95" s="41" t="s">
        <v>149</v>
      </c>
      <c r="D95" s="52" t="s">
        <v>150</v>
      </c>
      <c r="E95" s="52" t="s">
        <v>151</v>
      </c>
      <c r="F95" s="186">
        <v>1484.3530559999999</v>
      </c>
      <c r="G95" s="186">
        <v>14244.95998</v>
      </c>
      <c r="H95" s="92" t="s">
        <v>152</v>
      </c>
      <c r="I95" s="186">
        <v>17727.581801870001</v>
      </c>
      <c r="J95" s="186">
        <v>12278.660417860003</v>
      </c>
      <c r="K95" s="186">
        <f>L95+M95+N95+O95</f>
        <v>3771.3104327999999</v>
      </c>
      <c r="L95" s="186">
        <v>0</v>
      </c>
      <c r="M95" s="186">
        <v>0</v>
      </c>
      <c r="N95" s="186">
        <v>0</v>
      </c>
      <c r="O95" s="186">
        <v>3771.3104327999999</v>
      </c>
      <c r="P95" s="188">
        <f>Q95+R95+S95+T95</f>
        <v>4755.0341686800002</v>
      </c>
      <c r="Q95" s="186">
        <v>0</v>
      </c>
      <c r="R95" s="186">
        <v>0</v>
      </c>
      <c r="S95" s="186">
        <v>0</v>
      </c>
      <c r="T95" s="186">
        <v>4755.0341686800002</v>
      </c>
      <c r="U95" s="186">
        <f>V989+V95+W95+X95+Y95</f>
        <v>3752.3158163799999</v>
      </c>
      <c r="V95" s="186">
        <v>0</v>
      </c>
      <c r="W95" s="186">
        <v>0</v>
      </c>
      <c r="X95" s="186">
        <v>0</v>
      </c>
      <c r="Y95" s="186">
        <v>3752.3158163799999</v>
      </c>
      <c r="Z95" s="186">
        <f>AA989+AA95+AB95+AC95+AD95</f>
        <v>0</v>
      </c>
      <c r="AA95" s="186">
        <v>0</v>
      </c>
      <c r="AB95" s="186">
        <v>0</v>
      </c>
      <c r="AC95" s="186">
        <v>0</v>
      </c>
      <c r="AD95" s="186">
        <v>0</v>
      </c>
      <c r="AE95" s="186">
        <f>AF989+AF95+AG95+AH95+AI95</f>
        <v>0</v>
      </c>
      <c r="AF95" s="186">
        <v>0</v>
      </c>
      <c r="AG95" s="186">
        <v>0</v>
      </c>
      <c r="AH95" s="186">
        <v>0</v>
      </c>
      <c r="AI95" s="186">
        <v>0</v>
      </c>
      <c r="AJ95" s="339">
        <f t="shared" ref="AJ95" si="169">K95+P95+U95+Z95+AE95</f>
        <v>12278.660417859999</v>
      </c>
      <c r="AK95" s="339">
        <f t="shared" ref="AK95" si="170">L95+Q95+V95+AA95+AF95</f>
        <v>0</v>
      </c>
      <c r="AL95" s="339">
        <f t="shared" ref="AL95" si="171">M95+R95+W95+AB95+AG95</f>
        <v>0</v>
      </c>
      <c r="AM95" s="339">
        <f t="shared" ref="AM95" si="172">N95+S95+X95+AC95+AH95</f>
        <v>0</v>
      </c>
      <c r="AN95" s="339">
        <f t="shared" ref="AN95" si="173">O95+T95+Y95+AD95+AI95</f>
        <v>12278.660417859999</v>
      </c>
    </row>
    <row r="96" spans="1:40" s="5" customFormat="1" ht="47.25" customHeight="1" x14ac:dyDescent="0.25">
      <c r="A96" s="32" t="s">
        <v>153</v>
      </c>
      <c r="B96" s="33" t="s">
        <v>154</v>
      </c>
      <c r="C96" s="30" t="s">
        <v>19</v>
      </c>
      <c r="D96" s="34" t="s">
        <v>20</v>
      </c>
      <c r="E96" s="34" t="s">
        <v>20</v>
      </c>
      <c r="F96" s="228" t="s">
        <v>20</v>
      </c>
      <c r="G96" s="228" t="s">
        <v>20</v>
      </c>
      <c r="H96" s="336" t="s">
        <v>20</v>
      </c>
      <c r="I96" s="228">
        <f t="shared" ref="I96:AD96" si="174">SUM(I97)</f>
        <v>5.0699969999999999</v>
      </c>
      <c r="J96" s="228">
        <f t="shared" si="174"/>
        <v>4.3574969999999995</v>
      </c>
      <c r="K96" s="228">
        <f t="shared" si="174"/>
        <v>4.3574969999999995</v>
      </c>
      <c r="L96" s="228">
        <f t="shared" si="174"/>
        <v>0</v>
      </c>
      <c r="M96" s="228">
        <f t="shared" si="174"/>
        <v>0</v>
      </c>
      <c r="N96" s="228">
        <f t="shared" si="174"/>
        <v>4.3574969999999995</v>
      </c>
      <c r="O96" s="228">
        <f t="shared" si="174"/>
        <v>0</v>
      </c>
      <c r="P96" s="228">
        <f t="shared" si="174"/>
        <v>0</v>
      </c>
      <c r="Q96" s="158">
        <f t="shared" si="174"/>
        <v>0</v>
      </c>
      <c r="R96" s="158">
        <f t="shared" si="174"/>
        <v>0</v>
      </c>
      <c r="S96" s="158">
        <f t="shared" si="174"/>
        <v>0</v>
      </c>
      <c r="T96" s="158">
        <f t="shared" si="174"/>
        <v>0</v>
      </c>
      <c r="U96" s="228">
        <f t="shared" si="174"/>
        <v>0</v>
      </c>
      <c r="V96" s="158">
        <f t="shared" si="174"/>
        <v>0</v>
      </c>
      <c r="W96" s="158">
        <f t="shared" si="174"/>
        <v>0</v>
      </c>
      <c r="X96" s="158">
        <f t="shared" si="174"/>
        <v>0</v>
      </c>
      <c r="Y96" s="158">
        <f t="shared" si="174"/>
        <v>0</v>
      </c>
      <c r="Z96" s="228">
        <f t="shared" si="174"/>
        <v>0</v>
      </c>
      <c r="AA96" s="158">
        <f t="shared" si="174"/>
        <v>0</v>
      </c>
      <c r="AB96" s="158">
        <f t="shared" si="174"/>
        <v>0</v>
      </c>
      <c r="AC96" s="228">
        <f t="shared" si="174"/>
        <v>0</v>
      </c>
      <c r="AD96" s="158">
        <f t="shared" si="174"/>
        <v>0</v>
      </c>
      <c r="AE96" s="228">
        <f>SUM(AE97)</f>
        <v>0</v>
      </c>
      <c r="AF96" s="158">
        <f>SUM(AF97)</f>
        <v>0</v>
      </c>
      <c r="AG96" s="158">
        <f>SUM(AG97)</f>
        <v>0</v>
      </c>
      <c r="AH96" s="158">
        <f>SUM(AH97)</f>
        <v>0</v>
      </c>
      <c r="AI96" s="158">
        <f>SUM(AI97)</f>
        <v>0</v>
      </c>
      <c r="AJ96" s="158">
        <f t="shared" ref="AJ96:AN96" si="175">SUM(AJ97)</f>
        <v>4.3574969999999995</v>
      </c>
      <c r="AK96" s="158">
        <f t="shared" si="175"/>
        <v>0</v>
      </c>
      <c r="AL96" s="158">
        <f t="shared" si="175"/>
        <v>0</v>
      </c>
      <c r="AM96" s="158">
        <f t="shared" si="175"/>
        <v>4.3574969999999995</v>
      </c>
      <c r="AN96" s="158">
        <f t="shared" si="175"/>
        <v>0</v>
      </c>
    </row>
    <row r="97" spans="1:40" ht="71.25" customHeight="1" x14ac:dyDescent="0.25">
      <c r="A97" s="38" t="s">
        <v>153</v>
      </c>
      <c r="B97" s="39" t="s">
        <v>155</v>
      </c>
      <c r="C97" s="38" t="s">
        <v>156</v>
      </c>
      <c r="D97" s="40">
        <v>2022</v>
      </c>
      <c r="E97" s="40">
        <v>2023</v>
      </c>
      <c r="F97" s="186" t="s">
        <v>20</v>
      </c>
      <c r="G97" s="186" t="s">
        <v>20</v>
      </c>
      <c r="H97" s="74" t="s">
        <v>20</v>
      </c>
      <c r="I97" s="186">
        <v>5.0699969999999999</v>
      </c>
      <c r="J97" s="186">
        <v>4.3574969999999995</v>
      </c>
      <c r="K97" s="186">
        <f>L97+M97+N97+O97</f>
        <v>4.3574969999999995</v>
      </c>
      <c r="L97" s="186">
        <v>0</v>
      </c>
      <c r="M97" s="186">
        <v>0</v>
      </c>
      <c r="N97" s="186">
        <v>4.3574969999999995</v>
      </c>
      <c r="O97" s="186">
        <v>0</v>
      </c>
      <c r="P97" s="186">
        <f>Q97+R97+S97+T97</f>
        <v>0</v>
      </c>
      <c r="Q97" s="69">
        <v>0</v>
      </c>
      <c r="R97" s="69">
        <v>0</v>
      </c>
      <c r="S97" s="69">
        <v>0</v>
      </c>
      <c r="T97" s="69">
        <v>0</v>
      </c>
      <c r="U97" s="186">
        <f>V97+W97+X97+Y97</f>
        <v>0</v>
      </c>
      <c r="V97" s="69">
        <v>0</v>
      </c>
      <c r="W97" s="69">
        <v>0</v>
      </c>
      <c r="X97" s="69">
        <v>0</v>
      </c>
      <c r="Y97" s="69">
        <v>0</v>
      </c>
      <c r="Z97" s="186">
        <v>0</v>
      </c>
      <c r="AA97" s="69">
        <v>0</v>
      </c>
      <c r="AB97" s="69">
        <v>0</v>
      </c>
      <c r="AC97" s="186">
        <v>0</v>
      </c>
      <c r="AD97" s="69">
        <v>0</v>
      </c>
      <c r="AE97" s="186">
        <v>0</v>
      </c>
      <c r="AF97" s="69">
        <v>0</v>
      </c>
      <c r="AG97" s="69">
        <v>0</v>
      </c>
      <c r="AH97" s="69">
        <v>0</v>
      </c>
      <c r="AI97" s="69">
        <v>0</v>
      </c>
      <c r="AJ97" s="339">
        <f t="shared" ref="AJ97" si="176">K97+P97+U97+Z97+AE97</f>
        <v>4.3574969999999995</v>
      </c>
      <c r="AK97" s="339">
        <f t="shared" ref="AK97" si="177">L97+Q97+V97+AA97+AF97</f>
        <v>0</v>
      </c>
      <c r="AL97" s="339">
        <f t="shared" ref="AL97" si="178">M97+R97+W97+AB97+AG97</f>
        <v>0</v>
      </c>
      <c r="AM97" s="339">
        <f t="shared" ref="AM97" si="179">N97+S97+X97+AC97+AH97</f>
        <v>4.3574969999999995</v>
      </c>
      <c r="AN97" s="339">
        <f t="shared" ref="AN97" si="180">O97+T97+Y97+AD97+AI97</f>
        <v>0</v>
      </c>
    </row>
    <row r="98" spans="1:40" s="5" customFormat="1" ht="47.25" customHeight="1" x14ac:dyDescent="0.25">
      <c r="A98" s="32" t="s">
        <v>157</v>
      </c>
      <c r="B98" s="36" t="s">
        <v>158</v>
      </c>
      <c r="C98" s="30" t="s">
        <v>19</v>
      </c>
      <c r="D98" s="34" t="s">
        <v>20</v>
      </c>
      <c r="E98" s="34" t="s">
        <v>20</v>
      </c>
      <c r="F98" s="228" t="s">
        <v>20</v>
      </c>
      <c r="G98" s="228" t="s">
        <v>20</v>
      </c>
      <c r="H98" s="336" t="s">
        <v>20</v>
      </c>
      <c r="I98" s="228">
        <v>0</v>
      </c>
      <c r="J98" s="228">
        <v>0</v>
      </c>
      <c r="K98" s="186">
        <v>0</v>
      </c>
      <c r="L98" s="186">
        <v>0</v>
      </c>
      <c r="M98" s="186">
        <v>0</v>
      </c>
      <c r="N98" s="186">
        <v>0</v>
      </c>
      <c r="O98" s="228">
        <v>0</v>
      </c>
      <c r="P98" s="228">
        <v>0</v>
      </c>
      <c r="Q98" s="158">
        <v>0</v>
      </c>
      <c r="R98" s="158">
        <v>0</v>
      </c>
      <c r="S98" s="158">
        <v>0</v>
      </c>
      <c r="T98" s="158">
        <v>0</v>
      </c>
      <c r="U98" s="228">
        <v>0</v>
      </c>
      <c r="V98" s="158">
        <v>0</v>
      </c>
      <c r="W98" s="158">
        <v>0</v>
      </c>
      <c r="X98" s="158">
        <v>0</v>
      </c>
      <c r="Y98" s="158">
        <v>0</v>
      </c>
      <c r="Z98" s="228">
        <v>0</v>
      </c>
      <c r="AA98" s="158">
        <v>0</v>
      </c>
      <c r="AB98" s="158">
        <v>0</v>
      </c>
      <c r="AC98" s="228">
        <v>0</v>
      </c>
      <c r="AD98" s="158">
        <v>0</v>
      </c>
      <c r="AE98" s="228">
        <v>0</v>
      </c>
      <c r="AF98" s="158">
        <v>0</v>
      </c>
      <c r="AG98" s="158">
        <v>0</v>
      </c>
      <c r="AH98" s="158">
        <v>0</v>
      </c>
      <c r="AI98" s="158">
        <v>0</v>
      </c>
      <c r="AJ98" s="158">
        <v>0</v>
      </c>
      <c r="AK98" s="158">
        <v>0</v>
      </c>
      <c r="AL98" s="158">
        <v>0</v>
      </c>
      <c r="AM98" s="158">
        <v>0</v>
      </c>
      <c r="AN98" s="158">
        <v>0</v>
      </c>
    </row>
    <row r="99" spans="1:40" s="5" customFormat="1" ht="31.5" customHeight="1" x14ac:dyDescent="0.25">
      <c r="A99" s="32" t="s">
        <v>159</v>
      </c>
      <c r="B99" s="36" t="s">
        <v>160</v>
      </c>
      <c r="C99" s="30" t="s">
        <v>19</v>
      </c>
      <c r="D99" s="34" t="s">
        <v>20</v>
      </c>
      <c r="E99" s="34" t="s">
        <v>20</v>
      </c>
      <c r="F99" s="228" t="s">
        <v>20</v>
      </c>
      <c r="G99" s="228" t="s">
        <v>20</v>
      </c>
      <c r="H99" s="336" t="s">
        <v>20</v>
      </c>
      <c r="I99" s="228">
        <f t="shared" ref="I99:Y99" si="181">SUM(I100:I148)</f>
        <v>517.72968704999982</v>
      </c>
      <c r="J99" s="228">
        <f t="shared" ref="J99" si="182">SUM(J100:J148)</f>
        <v>240.98030114999995</v>
      </c>
      <c r="K99" s="228">
        <f t="shared" si="181"/>
        <v>46.212914129999994</v>
      </c>
      <c r="L99" s="228">
        <f t="shared" si="181"/>
        <v>0</v>
      </c>
      <c r="M99" s="228">
        <f t="shared" si="181"/>
        <v>0</v>
      </c>
      <c r="N99" s="228">
        <f t="shared" si="181"/>
        <v>46.212914129999994</v>
      </c>
      <c r="O99" s="228">
        <f t="shared" si="181"/>
        <v>0</v>
      </c>
      <c r="P99" s="228">
        <f t="shared" si="181"/>
        <v>35.166092480000003</v>
      </c>
      <c r="Q99" s="158">
        <f t="shared" si="181"/>
        <v>0</v>
      </c>
      <c r="R99" s="158">
        <f t="shared" si="181"/>
        <v>0</v>
      </c>
      <c r="S99" s="158">
        <f t="shared" si="181"/>
        <v>35.166092480000003</v>
      </c>
      <c r="T99" s="158">
        <f t="shared" si="181"/>
        <v>0</v>
      </c>
      <c r="U99" s="228">
        <f t="shared" si="181"/>
        <v>125.92112899999998</v>
      </c>
      <c r="V99" s="158">
        <f t="shared" si="181"/>
        <v>0</v>
      </c>
      <c r="W99" s="158">
        <f t="shared" si="181"/>
        <v>0</v>
      </c>
      <c r="X99" s="158">
        <f t="shared" si="181"/>
        <v>125.92112899999998</v>
      </c>
      <c r="Y99" s="158">
        <f t="shared" si="181"/>
        <v>0</v>
      </c>
      <c r="Z99" s="228">
        <f t="shared" ref="Z99:AI99" si="183">SUM(Z100:Z148)</f>
        <v>33.680165539999997</v>
      </c>
      <c r="AA99" s="158">
        <f t="shared" si="183"/>
        <v>0</v>
      </c>
      <c r="AB99" s="158">
        <f t="shared" si="183"/>
        <v>0</v>
      </c>
      <c r="AC99" s="228">
        <f t="shared" si="183"/>
        <v>33.680165539999997</v>
      </c>
      <c r="AD99" s="158">
        <f t="shared" si="183"/>
        <v>0</v>
      </c>
      <c r="AE99" s="228">
        <f t="shared" si="183"/>
        <v>0</v>
      </c>
      <c r="AF99" s="158">
        <f t="shared" si="183"/>
        <v>0</v>
      </c>
      <c r="AG99" s="158">
        <f t="shared" si="183"/>
        <v>0</v>
      </c>
      <c r="AH99" s="158">
        <f t="shared" si="183"/>
        <v>0</v>
      </c>
      <c r="AI99" s="158">
        <f t="shared" si="183"/>
        <v>0</v>
      </c>
      <c r="AJ99" s="158">
        <f t="shared" ref="AJ99:AN99" si="184">SUM(AJ100:AJ148)</f>
        <v>240.98030114999995</v>
      </c>
      <c r="AK99" s="158">
        <f t="shared" si="184"/>
        <v>0</v>
      </c>
      <c r="AL99" s="158">
        <f t="shared" si="184"/>
        <v>0</v>
      </c>
      <c r="AM99" s="158">
        <f t="shared" si="184"/>
        <v>240.98030114999995</v>
      </c>
      <c r="AN99" s="158">
        <f t="shared" si="184"/>
        <v>0</v>
      </c>
    </row>
    <row r="100" spans="1:40" s="5" customFormat="1" ht="113.25" customHeight="1" x14ac:dyDescent="0.25">
      <c r="A100" s="42" t="s">
        <v>159</v>
      </c>
      <c r="B100" s="43" t="s">
        <v>161</v>
      </c>
      <c r="C100" s="80" t="s">
        <v>162</v>
      </c>
      <c r="D100" s="73">
        <v>2021</v>
      </c>
      <c r="E100" s="73">
        <v>2023</v>
      </c>
      <c r="F100" s="186" t="s">
        <v>20</v>
      </c>
      <c r="G100" s="186" t="s">
        <v>20</v>
      </c>
      <c r="H100" s="74" t="s">
        <v>20</v>
      </c>
      <c r="I100" s="186">
        <v>2.9920800000000001</v>
      </c>
      <c r="J100" s="186">
        <v>2.4172800000000003</v>
      </c>
      <c r="K100" s="186">
        <f t="shared" ref="K100:K147" si="185">SUM(L100:O100)</f>
        <v>2.4172800000000003</v>
      </c>
      <c r="L100" s="186">
        <v>0</v>
      </c>
      <c r="M100" s="186">
        <v>0</v>
      </c>
      <c r="N100" s="186">
        <v>2.4172800000000003</v>
      </c>
      <c r="O100" s="186">
        <v>0</v>
      </c>
      <c r="P100" s="186">
        <f>Q100+R100+S100+T100</f>
        <v>0</v>
      </c>
      <c r="Q100" s="69">
        <v>0</v>
      </c>
      <c r="R100" s="69">
        <v>0</v>
      </c>
      <c r="S100" s="69">
        <v>0</v>
      </c>
      <c r="T100" s="69">
        <v>0</v>
      </c>
      <c r="U100" s="186">
        <f>V100+W100+X100+Y100</f>
        <v>0</v>
      </c>
      <c r="V100" s="69">
        <v>0</v>
      </c>
      <c r="W100" s="69">
        <v>0</v>
      </c>
      <c r="X100" s="69">
        <v>0</v>
      </c>
      <c r="Y100" s="69">
        <v>0</v>
      </c>
      <c r="Z100" s="186">
        <v>0</v>
      </c>
      <c r="AA100" s="69">
        <v>0</v>
      </c>
      <c r="AB100" s="69">
        <v>0</v>
      </c>
      <c r="AC100" s="186">
        <v>0</v>
      </c>
      <c r="AD100" s="69">
        <v>0</v>
      </c>
      <c r="AE100" s="186">
        <v>0</v>
      </c>
      <c r="AF100" s="69">
        <v>0</v>
      </c>
      <c r="AG100" s="69">
        <v>0</v>
      </c>
      <c r="AH100" s="69">
        <v>0</v>
      </c>
      <c r="AI100" s="69">
        <v>0</v>
      </c>
      <c r="AJ100" s="339">
        <f t="shared" ref="AJ100" si="186">K100+P100+U100+Z100+AE100</f>
        <v>2.4172800000000003</v>
      </c>
      <c r="AK100" s="339">
        <f t="shared" ref="AK100" si="187">L100+Q100+V100+AA100+AF100</f>
        <v>0</v>
      </c>
      <c r="AL100" s="339">
        <f t="shared" ref="AL100" si="188">M100+R100+W100+AB100+AG100</f>
        <v>0</v>
      </c>
      <c r="AM100" s="339">
        <f t="shared" ref="AM100" si="189">N100+S100+X100+AC100+AH100</f>
        <v>2.4172800000000003</v>
      </c>
      <c r="AN100" s="339">
        <f t="shared" ref="AN100" si="190">O100+T100+Y100+AD100+AI100</f>
        <v>0</v>
      </c>
    </row>
    <row r="101" spans="1:40" ht="113.25" customHeight="1" x14ac:dyDescent="0.25">
      <c r="A101" s="75" t="s">
        <v>159</v>
      </c>
      <c r="B101" s="72" t="s">
        <v>436</v>
      </c>
      <c r="C101" s="80" t="s">
        <v>437</v>
      </c>
      <c r="D101" s="90" t="s">
        <v>438</v>
      </c>
      <c r="E101" s="90">
        <v>2022</v>
      </c>
      <c r="F101" s="174" t="s">
        <v>20</v>
      </c>
      <c r="G101" s="174" t="s">
        <v>20</v>
      </c>
      <c r="H101" s="78" t="s">
        <v>20</v>
      </c>
      <c r="I101" s="186">
        <v>5.3057941099999999</v>
      </c>
      <c r="J101" s="186">
        <v>0</v>
      </c>
      <c r="K101" s="186">
        <f t="shared" si="185"/>
        <v>0</v>
      </c>
      <c r="L101" s="69">
        <v>0</v>
      </c>
      <c r="M101" s="69">
        <v>0</v>
      </c>
      <c r="N101" s="69">
        <v>0</v>
      </c>
      <c r="O101" s="69">
        <v>0</v>
      </c>
      <c r="P101" s="186">
        <f t="shared" ref="P101:P108" si="191">Q101+R101+S101+T101</f>
        <v>0</v>
      </c>
      <c r="Q101" s="69">
        <v>0</v>
      </c>
      <c r="R101" s="69">
        <v>0</v>
      </c>
      <c r="S101" s="69">
        <v>0</v>
      </c>
      <c r="T101" s="69">
        <v>0</v>
      </c>
      <c r="U101" s="186">
        <f t="shared" ref="U101:U108" si="192">V101+W101+X101+Y101</f>
        <v>0</v>
      </c>
      <c r="V101" s="69">
        <v>0</v>
      </c>
      <c r="W101" s="69">
        <v>0</v>
      </c>
      <c r="X101" s="69">
        <v>0</v>
      </c>
      <c r="Y101" s="69">
        <v>0</v>
      </c>
      <c r="Z101" s="186">
        <v>0</v>
      </c>
      <c r="AA101" s="69">
        <v>0</v>
      </c>
      <c r="AB101" s="69">
        <v>0</v>
      </c>
      <c r="AC101" s="186">
        <v>0</v>
      </c>
      <c r="AD101" s="69">
        <v>0</v>
      </c>
      <c r="AE101" s="186">
        <v>0</v>
      </c>
      <c r="AF101" s="69">
        <v>0</v>
      </c>
      <c r="AG101" s="69">
        <v>0</v>
      </c>
      <c r="AH101" s="69">
        <v>0</v>
      </c>
      <c r="AI101" s="69">
        <v>0</v>
      </c>
      <c r="AJ101" s="339">
        <f t="shared" ref="AJ101" si="193">K101+P101+U101+Z101+AE101</f>
        <v>0</v>
      </c>
      <c r="AK101" s="339">
        <f t="shared" ref="AK101" si="194">L101+Q101+V101+AA101+AF101</f>
        <v>0</v>
      </c>
      <c r="AL101" s="339">
        <f t="shared" ref="AL101" si="195">M101+R101+W101+AB101+AG101</f>
        <v>0</v>
      </c>
      <c r="AM101" s="339">
        <f t="shared" ref="AM101" si="196">N101+S101+X101+AC101+AH101</f>
        <v>0</v>
      </c>
      <c r="AN101" s="339">
        <f t="shared" ref="AN101" si="197">O101+T101+Y101+AD101+AI101</f>
        <v>0</v>
      </c>
    </row>
    <row r="102" spans="1:40" s="5" customFormat="1" ht="113.25" customHeight="1" x14ac:dyDescent="0.25">
      <c r="A102" s="75" t="s">
        <v>159</v>
      </c>
      <c r="B102" s="76" t="s">
        <v>165</v>
      </c>
      <c r="C102" s="79" t="s">
        <v>633</v>
      </c>
      <c r="D102" s="90" t="s">
        <v>438</v>
      </c>
      <c r="E102" s="90">
        <v>2021</v>
      </c>
      <c r="F102" s="174" t="s">
        <v>20</v>
      </c>
      <c r="G102" s="174" t="s">
        <v>20</v>
      </c>
      <c r="H102" s="78" t="s">
        <v>20</v>
      </c>
      <c r="I102" s="186">
        <v>7.9047597100000004</v>
      </c>
      <c r="J102" s="186">
        <v>0</v>
      </c>
      <c r="K102" s="186">
        <f>SUM(L102:O102)</f>
        <v>0</v>
      </c>
      <c r="L102" s="69">
        <v>0</v>
      </c>
      <c r="M102" s="69">
        <v>0</v>
      </c>
      <c r="N102" s="69">
        <v>0</v>
      </c>
      <c r="O102" s="69">
        <v>0</v>
      </c>
      <c r="P102" s="186">
        <f>Q102+R102+S102+T102</f>
        <v>0</v>
      </c>
      <c r="Q102" s="69">
        <v>0</v>
      </c>
      <c r="R102" s="69">
        <v>0</v>
      </c>
      <c r="S102" s="69">
        <v>0</v>
      </c>
      <c r="T102" s="69">
        <v>0</v>
      </c>
      <c r="U102" s="186">
        <f>V102+W102+X102+Y102</f>
        <v>0</v>
      </c>
      <c r="V102" s="69">
        <v>0</v>
      </c>
      <c r="W102" s="69">
        <v>0</v>
      </c>
      <c r="X102" s="69">
        <v>0</v>
      </c>
      <c r="Y102" s="69">
        <v>0</v>
      </c>
      <c r="Z102" s="186">
        <v>0</v>
      </c>
      <c r="AA102" s="69">
        <v>0</v>
      </c>
      <c r="AB102" s="69">
        <v>0</v>
      </c>
      <c r="AC102" s="186">
        <v>0</v>
      </c>
      <c r="AD102" s="69">
        <v>0</v>
      </c>
      <c r="AE102" s="186">
        <v>0</v>
      </c>
      <c r="AF102" s="69">
        <v>0</v>
      </c>
      <c r="AG102" s="69">
        <v>0</v>
      </c>
      <c r="AH102" s="69">
        <v>0</v>
      </c>
      <c r="AI102" s="69">
        <v>0</v>
      </c>
      <c r="AJ102" s="339">
        <f t="shared" ref="AJ102:AJ148" si="198">K102+P102+U102+Z102+AE102</f>
        <v>0</v>
      </c>
      <c r="AK102" s="339">
        <f t="shared" ref="AK102:AK148" si="199">L102+Q102+V102+AA102+AF102</f>
        <v>0</v>
      </c>
      <c r="AL102" s="339">
        <f t="shared" ref="AL102:AL148" si="200">M102+R102+W102+AB102+AG102</f>
        <v>0</v>
      </c>
      <c r="AM102" s="339">
        <f t="shared" ref="AM102:AM148" si="201">N102+S102+X102+AC102+AH102</f>
        <v>0</v>
      </c>
      <c r="AN102" s="339">
        <f t="shared" ref="AN102:AN148" si="202">O102+T102+Y102+AD102+AI102</f>
        <v>0</v>
      </c>
    </row>
    <row r="103" spans="1:40" s="5" customFormat="1" ht="113.25" customHeight="1" x14ac:dyDescent="0.25">
      <c r="A103" s="75" t="s">
        <v>159</v>
      </c>
      <c r="B103" s="76" t="s">
        <v>167</v>
      </c>
      <c r="C103" s="79" t="s">
        <v>634</v>
      </c>
      <c r="D103" s="90">
        <v>2021</v>
      </c>
      <c r="E103" s="90">
        <v>2021</v>
      </c>
      <c r="F103" s="174" t="s">
        <v>20</v>
      </c>
      <c r="G103" s="174" t="s">
        <v>20</v>
      </c>
      <c r="H103" s="78" t="s">
        <v>20</v>
      </c>
      <c r="I103" s="186">
        <v>1.5572360000000001</v>
      </c>
      <c r="J103" s="186">
        <v>0</v>
      </c>
      <c r="K103" s="186">
        <f>SUM(L103:O103)</f>
        <v>0</v>
      </c>
      <c r="L103" s="69">
        <v>0</v>
      </c>
      <c r="M103" s="69">
        <v>0</v>
      </c>
      <c r="N103" s="69">
        <v>0</v>
      </c>
      <c r="O103" s="69">
        <v>0</v>
      </c>
      <c r="P103" s="186">
        <f>Q103+R103+S103+T103</f>
        <v>0</v>
      </c>
      <c r="Q103" s="69">
        <v>0</v>
      </c>
      <c r="R103" s="69">
        <v>0</v>
      </c>
      <c r="S103" s="69">
        <v>0</v>
      </c>
      <c r="T103" s="69">
        <v>0</v>
      </c>
      <c r="U103" s="186">
        <f>V103+W103+X103+Y103</f>
        <v>0</v>
      </c>
      <c r="V103" s="69">
        <v>0</v>
      </c>
      <c r="W103" s="69">
        <v>0</v>
      </c>
      <c r="X103" s="69">
        <v>0</v>
      </c>
      <c r="Y103" s="69">
        <v>0</v>
      </c>
      <c r="Z103" s="186">
        <v>0</v>
      </c>
      <c r="AA103" s="69">
        <v>0</v>
      </c>
      <c r="AB103" s="69">
        <v>0</v>
      </c>
      <c r="AC103" s="186">
        <v>0</v>
      </c>
      <c r="AD103" s="69">
        <v>0</v>
      </c>
      <c r="AE103" s="186">
        <v>0</v>
      </c>
      <c r="AF103" s="69">
        <v>0</v>
      </c>
      <c r="AG103" s="69">
        <v>0</v>
      </c>
      <c r="AH103" s="69">
        <v>0</v>
      </c>
      <c r="AI103" s="69">
        <v>0</v>
      </c>
      <c r="AJ103" s="339">
        <f t="shared" si="198"/>
        <v>0</v>
      </c>
      <c r="AK103" s="339">
        <f t="shared" si="199"/>
        <v>0</v>
      </c>
      <c r="AL103" s="339">
        <f t="shared" si="200"/>
        <v>0</v>
      </c>
      <c r="AM103" s="339">
        <f t="shared" si="201"/>
        <v>0</v>
      </c>
      <c r="AN103" s="339">
        <f t="shared" si="202"/>
        <v>0</v>
      </c>
    </row>
    <row r="104" spans="1:40" s="5" customFormat="1" ht="113.25" customHeight="1" x14ac:dyDescent="0.25">
      <c r="A104" s="75" t="s">
        <v>159</v>
      </c>
      <c r="B104" s="76" t="s">
        <v>635</v>
      </c>
      <c r="C104" s="79" t="s">
        <v>636</v>
      </c>
      <c r="D104" s="90" t="s">
        <v>438</v>
      </c>
      <c r="E104" s="90">
        <v>2021</v>
      </c>
      <c r="F104" s="174" t="s">
        <v>20</v>
      </c>
      <c r="G104" s="174" t="s">
        <v>20</v>
      </c>
      <c r="H104" s="78" t="s">
        <v>20</v>
      </c>
      <c r="I104" s="186">
        <v>10.59382042</v>
      </c>
      <c r="J104" s="186">
        <v>0</v>
      </c>
      <c r="K104" s="186">
        <f>SUM(L104:O104)</f>
        <v>0</v>
      </c>
      <c r="L104" s="69">
        <v>0</v>
      </c>
      <c r="M104" s="69">
        <v>0</v>
      </c>
      <c r="N104" s="69">
        <v>0</v>
      </c>
      <c r="O104" s="69">
        <v>0</v>
      </c>
      <c r="P104" s="186">
        <f>Q104+R104+S104+T104</f>
        <v>0</v>
      </c>
      <c r="Q104" s="69">
        <v>0</v>
      </c>
      <c r="R104" s="69">
        <v>0</v>
      </c>
      <c r="S104" s="69">
        <v>0</v>
      </c>
      <c r="T104" s="69">
        <v>0</v>
      </c>
      <c r="U104" s="186">
        <f>V104+W104+X104+Y104</f>
        <v>0</v>
      </c>
      <c r="V104" s="69">
        <v>0</v>
      </c>
      <c r="W104" s="69">
        <v>0</v>
      </c>
      <c r="X104" s="69">
        <v>0</v>
      </c>
      <c r="Y104" s="69">
        <v>0</v>
      </c>
      <c r="Z104" s="186">
        <v>0</v>
      </c>
      <c r="AA104" s="69">
        <v>0</v>
      </c>
      <c r="AB104" s="69">
        <v>0</v>
      </c>
      <c r="AC104" s="186">
        <v>0</v>
      </c>
      <c r="AD104" s="69">
        <v>0</v>
      </c>
      <c r="AE104" s="186">
        <v>0</v>
      </c>
      <c r="AF104" s="69">
        <v>0</v>
      </c>
      <c r="AG104" s="69">
        <v>0</v>
      </c>
      <c r="AH104" s="69">
        <v>0</v>
      </c>
      <c r="AI104" s="69">
        <v>0</v>
      </c>
      <c r="AJ104" s="339">
        <f t="shared" si="198"/>
        <v>0</v>
      </c>
      <c r="AK104" s="339">
        <f t="shared" si="199"/>
        <v>0</v>
      </c>
      <c r="AL104" s="339">
        <f t="shared" si="200"/>
        <v>0</v>
      </c>
      <c r="AM104" s="339">
        <f t="shared" si="201"/>
        <v>0</v>
      </c>
      <c r="AN104" s="339">
        <f t="shared" si="202"/>
        <v>0</v>
      </c>
    </row>
    <row r="105" spans="1:40" s="5" customFormat="1" ht="113.25" customHeight="1" x14ac:dyDescent="0.25">
      <c r="A105" s="75" t="s">
        <v>159</v>
      </c>
      <c r="B105" s="81" t="s">
        <v>543</v>
      </c>
      <c r="C105" s="79" t="s">
        <v>544</v>
      </c>
      <c r="D105" s="90">
        <v>2020</v>
      </c>
      <c r="E105" s="90">
        <v>2020</v>
      </c>
      <c r="F105" s="174" t="s">
        <v>20</v>
      </c>
      <c r="G105" s="174" t="s">
        <v>20</v>
      </c>
      <c r="H105" s="78" t="s">
        <v>20</v>
      </c>
      <c r="I105" s="186">
        <v>2.73385831</v>
      </c>
      <c r="J105" s="186">
        <v>0</v>
      </c>
      <c r="K105" s="186">
        <f>L105+M105+N105+O105</f>
        <v>0</v>
      </c>
      <c r="L105" s="69">
        <v>0</v>
      </c>
      <c r="M105" s="69">
        <v>0</v>
      </c>
      <c r="N105" s="69">
        <v>0</v>
      </c>
      <c r="O105" s="69">
        <v>0</v>
      </c>
      <c r="P105" s="186">
        <f t="shared" si="191"/>
        <v>0</v>
      </c>
      <c r="Q105" s="69">
        <v>0</v>
      </c>
      <c r="R105" s="69">
        <v>0</v>
      </c>
      <c r="S105" s="69">
        <v>0</v>
      </c>
      <c r="T105" s="69">
        <v>0</v>
      </c>
      <c r="U105" s="186">
        <f t="shared" si="192"/>
        <v>0</v>
      </c>
      <c r="V105" s="69">
        <v>0</v>
      </c>
      <c r="W105" s="69">
        <v>0</v>
      </c>
      <c r="X105" s="69">
        <v>0</v>
      </c>
      <c r="Y105" s="69">
        <v>0</v>
      </c>
      <c r="Z105" s="186">
        <f>AA105+AB105+AC105+AD105</f>
        <v>0</v>
      </c>
      <c r="AA105" s="69">
        <v>0</v>
      </c>
      <c r="AB105" s="69">
        <v>0</v>
      </c>
      <c r="AC105" s="69">
        <v>0</v>
      </c>
      <c r="AD105" s="69">
        <v>0</v>
      </c>
      <c r="AE105" s="69">
        <f>AF105+AG105+AH105+AI105</f>
        <v>0</v>
      </c>
      <c r="AF105" s="69">
        <v>0</v>
      </c>
      <c r="AG105" s="69">
        <v>0</v>
      </c>
      <c r="AH105" s="69">
        <v>0</v>
      </c>
      <c r="AI105" s="69">
        <v>0</v>
      </c>
      <c r="AJ105" s="339">
        <f t="shared" si="198"/>
        <v>0</v>
      </c>
      <c r="AK105" s="339">
        <f t="shared" si="199"/>
        <v>0</v>
      </c>
      <c r="AL105" s="339">
        <f t="shared" si="200"/>
        <v>0</v>
      </c>
      <c r="AM105" s="339">
        <f t="shared" si="201"/>
        <v>0</v>
      </c>
      <c r="AN105" s="339">
        <f t="shared" si="202"/>
        <v>0</v>
      </c>
    </row>
    <row r="106" spans="1:40" s="5" customFormat="1" ht="113.25" customHeight="1" x14ac:dyDescent="0.25">
      <c r="A106" s="75" t="s">
        <v>159</v>
      </c>
      <c r="B106" s="81" t="s">
        <v>545</v>
      </c>
      <c r="C106" s="79" t="s">
        <v>546</v>
      </c>
      <c r="D106" s="90">
        <v>2020</v>
      </c>
      <c r="E106" s="90">
        <v>2020</v>
      </c>
      <c r="F106" s="174" t="s">
        <v>20</v>
      </c>
      <c r="G106" s="174" t="s">
        <v>20</v>
      </c>
      <c r="H106" s="78" t="s">
        <v>20</v>
      </c>
      <c r="I106" s="186">
        <v>14.236932840000001</v>
      </c>
      <c r="J106" s="186">
        <v>0</v>
      </c>
      <c r="K106" s="186">
        <f>L106+M106+N106+O106</f>
        <v>0</v>
      </c>
      <c r="L106" s="69">
        <v>0</v>
      </c>
      <c r="M106" s="69">
        <v>0</v>
      </c>
      <c r="N106" s="69">
        <v>0</v>
      </c>
      <c r="O106" s="69">
        <v>0</v>
      </c>
      <c r="P106" s="186">
        <f t="shared" si="191"/>
        <v>0</v>
      </c>
      <c r="Q106" s="69">
        <v>0</v>
      </c>
      <c r="R106" s="69">
        <v>0</v>
      </c>
      <c r="S106" s="69">
        <v>0</v>
      </c>
      <c r="T106" s="69">
        <v>0</v>
      </c>
      <c r="U106" s="186">
        <f t="shared" si="192"/>
        <v>0</v>
      </c>
      <c r="V106" s="69">
        <v>0</v>
      </c>
      <c r="W106" s="69">
        <v>0</v>
      </c>
      <c r="X106" s="69">
        <v>0</v>
      </c>
      <c r="Y106" s="69">
        <v>0</v>
      </c>
      <c r="Z106" s="186">
        <f>AA106+AB106+AC106+AD106</f>
        <v>0</v>
      </c>
      <c r="AA106" s="69">
        <v>0</v>
      </c>
      <c r="AB106" s="69">
        <v>0</v>
      </c>
      <c r="AC106" s="69">
        <v>0</v>
      </c>
      <c r="AD106" s="69">
        <v>0</v>
      </c>
      <c r="AE106" s="69">
        <f>AF106+AG106+AH106+AI106</f>
        <v>0</v>
      </c>
      <c r="AF106" s="69">
        <v>0</v>
      </c>
      <c r="AG106" s="69">
        <v>0</v>
      </c>
      <c r="AH106" s="69">
        <v>0</v>
      </c>
      <c r="AI106" s="69">
        <v>0</v>
      </c>
      <c r="AJ106" s="339">
        <f t="shared" si="198"/>
        <v>0</v>
      </c>
      <c r="AK106" s="339">
        <f t="shared" si="199"/>
        <v>0</v>
      </c>
      <c r="AL106" s="339">
        <f t="shared" si="200"/>
        <v>0</v>
      </c>
      <c r="AM106" s="339">
        <f t="shared" si="201"/>
        <v>0</v>
      </c>
      <c r="AN106" s="339">
        <f t="shared" si="202"/>
        <v>0</v>
      </c>
    </row>
    <row r="107" spans="1:40" s="5" customFormat="1" ht="113.25" customHeight="1" x14ac:dyDescent="0.25">
      <c r="A107" s="75" t="s">
        <v>159</v>
      </c>
      <c r="B107" s="76" t="s">
        <v>637</v>
      </c>
      <c r="C107" s="79" t="s">
        <v>638</v>
      </c>
      <c r="D107" s="90" t="s">
        <v>438</v>
      </c>
      <c r="E107" s="90">
        <v>2021</v>
      </c>
      <c r="F107" s="174" t="s">
        <v>20</v>
      </c>
      <c r="G107" s="174" t="s">
        <v>20</v>
      </c>
      <c r="H107" s="78" t="s">
        <v>20</v>
      </c>
      <c r="I107" s="186">
        <v>1.428984</v>
      </c>
      <c r="J107" s="186">
        <v>0</v>
      </c>
      <c r="K107" s="186">
        <f>L107+M107+N107+O107</f>
        <v>0</v>
      </c>
      <c r="L107" s="69">
        <v>0</v>
      </c>
      <c r="M107" s="69">
        <v>0</v>
      </c>
      <c r="N107" s="69">
        <v>0</v>
      </c>
      <c r="O107" s="69">
        <v>0</v>
      </c>
      <c r="P107" s="186">
        <f>Q107+R107+S107+T107</f>
        <v>0</v>
      </c>
      <c r="Q107" s="69">
        <v>0</v>
      </c>
      <c r="R107" s="69">
        <v>0</v>
      </c>
      <c r="S107" s="69">
        <v>0</v>
      </c>
      <c r="T107" s="69">
        <v>0</v>
      </c>
      <c r="U107" s="186">
        <f>V107+W107+X107+Y107</f>
        <v>0</v>
      </c>
      <c r="V107" s="69">
        <v>0</v>
      </c>
      <c r="W107" s="69">
        <v>0</v>
      </c>
      <c r="X107" s="69">
        <v>0</v>
      </c>
      <c r="Y107" s="69">
        <v>0</v>
      </c>
      <c r="Z107" s="186">
        <f>AA107+AB107+AC107+AD107</f>
        <v>0</v>
      </c>
      <c r="AA107" s="69">
        <v>0</v>
      </c>
      <c r="AB107" s="69">
        <v>0</v>
      </c>
      <c r="AC107" s="69">
        <v>0</v>
      </c>
      <c r="AD107" s="69">
        <v>0</v>
      </c>
      <c r="AE107" s="69">
        <f>AF107+AG107+AH107+AI107</f>
        <v>0</v>
      </c>
      <c r="AF107" s="69">
        <v>0</v>
      </c>
      <c r="AG107" s="69">
        <v>0</v>
      </c>
      <c r="AH107" s="69">
        <v>0</v>
      </c>
      <c r="AI107" s="69">
        <v>0</v>
      </c>
      <c r="AJ107" s="339">
        <f t="shared" si="198"/>
        <v>0</v>
      </c>
      <c r="AK107" s="339">
        <f t="shared" si="199"/>
        <v>0</v>
      </c>
      <c r="AL107" s="339">
        <f t="shared" si="200"/>
        <v>0</v>
      </c>
      <c r="AM107" s="339">
        <f t="shared" si="201"/>
        <v>0</v>
      </c>
      <c r="AN107" s="339">
        <f t="shared" si="202"/>
        <v>0</v>
      </c>
    </row>
    <row r="108" spans="1:40" s="5" customFormat="1" ht="113.25" customHeight="1" x14ac:dyDescent="0.25">
      <c r="A108" s="75" t="s">
        <v>159</v>
      </c>
      <c r="B108" s="72" t="s">
        <v>439</v>
      </c>
      <c r="C108" s="80" t="s">
        <v>440</v>
      </c>
      <c r="D108" s="82">
        <v>2022</v>
      </c>
      <c r="E108" s="82">
        <v>2022</v>
      </c>
      <c r="F108" s="174" t="s">
        <v>20</v>
      </c>
      <c r="G108" s="174" t="s">
        <v>20</v>
      </c>
      <c r="H108" s="78" t="s">
        <v>20</v>
      </c>
      <c r="I108" s="186">
        <v>21.0338511</v>
      </c>
      <c r="J108" s="186">
        <v>0</v>
      </c>
      <c r="K108" s="186">
        <f t="shared" si="185"/>
        <v>0</v>
      </c>
      <c r="L108" s="69">
        <v>0</v>
      </c>
      <c r="M108" s="69">
        <v>0</v>
      </c>
      <c r="N108" s="69">
        <v>0</v>
      </c>
      <c r="O108" s="69">
        <v>0</v>
      </c>
      <c r="P108" s="186">
        <f t="shared" si="191"/>
        <v>0</v>
      </c>
      <c r="Q108" s="69">
        <v>0</v>
      </c>
      <c r="R108" s="69">
        <v>0</v>
      </c>
      <c r="S108" s="69">
        <v>0</v>
      </c>
      <c r="T108" s="69">
        <v>0</v>
      </c>
      <c r="U108" s="186">
        <f t="shared" si="192"/>
        <v>0</v>
      </c>
      <c r="V108" s="69">
        <v>0</v>
      </c>
      <c r="W108" s="69">
        <v>0</v>
      </c>
      <c r="X108" s="69">
        <v>0</v>
      </c>
      <c r="Y108" s="69">
        <v>0</v>
      </c>
      <c r="Z108" s="186">
        <v>0</v>
      </c>
      <c r="AA108" s="69">
        <v>0</v>
      </c>
      <c r="AB108" s="69">
        <v>0</v>
      </c>
      <c r="AC108" s="186">
        <v>0</v>
      </c>
      <c r="AD108" s="69">
        <v>0</v>
      </c>
      <c r="AE108" s="186">
        <v>0</v>
      </c>
      <c r="AF108" s="69">
        <v>0</v>
      </c>
      <c r="AG108" s="69">
        <v>0</v>
      </c>
      <c r="AH108" s="69">
        <v>0</v>
      </c>
      <c r="AI108" s="69">
        <v>0</v>
      </c>
      <c r="AJ108" s="339">
        <f t="shared" si="198"/>
        <v>0</v>
      </c>
      <c r="AK108" s="339">
        <f t="shared" si="199"/>
        <v>0</v>
      </c>
      <c r="AL108" s="339">
        <f t="shared" si="200"/>
        <v>0</v>
      </c>
      <c r="AM108" s="339">
        <f t="shared" si="201"/>
        <v>0</v>
      </c>
      <c r="AN108" s="339">
        <f t="shared" si="202"/>
        <v>0</v>
      </c>
    </row>
    <row r="109" spans="1:40" ht="63" customHeight="1" x14ac:dyDescent="0.25">
      <c r="A109" s="42" t="s">
        <v>159</v>
      </c>
      <c r="B109" s="43" t="s">
        <v>163</v>
      </c>
      <c r="C109" s="44" t="s">
        <v>164</v>
      </c>
      <c r="D109" s="48">
        <v>2025</v>
      </c>
      <c r="E109" s="48">
        <v>2025</v>
      </c>
      <c r="F109" s="186" t="s">
        <v>20</v>
      </c>
      <c r="G109" s="186" t="s">
        <v>20</v>
      </c>
      <c r="H109" s="74" t="s">
        <v>20</v>
      </c>
      <c r="I109" s="186">
        <v>22.17990365</v>
      </c>
      <c r="J109" s="186">
        <v>22.17990365</v>
      </c>
      <c r="K109" s="186">
        <f t="shared" si="185"/>
        <v>0</v>
      </c>
      <c r="L109" s="186">
        <v>0</v>
      </c>
      <c r="M109" s="186">
        <v>0</v>
      </c>
      <c r="N109" s="186">
        <v>0</v>
      </c>
      <c r="O109" s="186">
        <v>0</v>
      </c>
      <c r="P109" s="186">
        <f>SUM(Q109:T109)</f>
        <v>0</v>
      </c>
      <c r="Q109" s="69">
        <v>0</v>
      </c>
      <c r="R109" s="69">
        <v>0</v>
      </c>
      <c r="S109" s="69">
        <v>0</v>
      </c>
      <c r="T109" s="69">
        <v>0</v>
      </c>
      <c r="U109" s="186">
        <f>SUM(V109:Y109)</f>
        <v>22.17990365</v>
      </c>
      <c r="V109" s="69">
        <v>0</v>
      </c>
      <c r="W109" s="69">
        <v>0</v>
      </c>
      <c r="X109" s="69">
        <v>22.17990365</v>
      </c>
      <c r="Y109" s="69">
        <v>0</v>
      </c>
      <c r="Z109" s="186">
        <f>SUM(AA109:AD109)</f>
        <v>0</v>
      </c>
      <c r="AA109" s="69">
        <v>0</v>
      </c>
      <c r="AB109" s="69">
        <v>0</v>
      </c>
      <c r="AC109" s="186">
        <v>0</v>
      </c>
      <c r="AD109" s="69">
        <v>0</v>
      </c>
      <c r="AE109" s="186">
        <f>SUM(AF109:AI109)</f>
        <v>0</v>
      </c>
      <c r="AF109" s="69">
        <v>0</v>
      </c>
      <c r="AG109" s="69">
        <v>0</v>
      </c>
      <c r="AH109" s="69">
        <v>0</v>
      </c>
      <c r="AI109" s="69">
        <v>0</v>
      </c>
      <c r="AJ109" s="339">
        <f t="shared" si="198"/>
        <v>22.17990365</v>
      </c>
      <c r="AK109" s="339">
        <f t="shared" si="199"/>
        <v>0</v>
      </c>
      <c r="AL109" s="339">
        <f t="shared" si="200"/>
        <v>0</v>
      </c>
      <c r="AM109" s="339">
        <f t="shared" si="201"/>
        <v>22.17990365</v>
      </c>
      <c r="AN109" s="339">
        <f t="shared" si="202"/>
        <v>0</v>
      </c>
    </row>
    <row r="110" spans="1:40" ht="63" customHeight="1" x14ac:dyDescent="0.25">
      <c r="A110" s="75" t="s">
        <v>159</v>
      </c>
      <c r="B110" s="72" t="s">
        <v>699</v>
      </c>
      <c r="C110" s="80" t="s">
        <v>441</v>
      </c>
      <c r="D110" s="82">
        <v>2022</v>
      </c>
      <c r="E110" s="82">
        <v>2022</v>
      </c>
      <c r="F110" s="174" t="s">
        <v>20</v>
      </c>
      <c r="G110" s="174" t="s">
        <v>20</v>
      </c>
      <c r="H110" s="78" t="s">
        <v>20</v>
      </c>
      <c r="I110" s="186">
        <v>11.64894</v>
      </c>
      <c r="J110" s="186">
        <v>0</v>
      </c>
      <c r="K110" s="186">
        <f t="shared" si="185"/>
        <v>0</v>
      </c>
      <c r="L110" s="69">
        <v>0</v>
      </c>
      <c r="M110" s="69">
        <v>0</v>
      </c>
      <c r="N110" s="69">
        <v>0</v>
      </c>
      <c r="O110" s="69">
        <v>0</v>
      </c>
      <c r="P110" s="186">
        <f>Q110+R110+S110+T110</f>
        <v>0</v>
      </c>
      <c r="Q110" s="69">
        <v>0</v>
      </c>
      <c r="R110" s="69">
        <v>0</v>
      </c>
      <c r="S110" s="69">
        <v>0</v>
      </c>
      <c r="T110" s="69">
        <v>0</v>
      </c>
      <c r="U110" s="186">
        <f>V110+W110+X110+Y110</f>
        <v>0</v>
      </c>
      <c r="V110" s="69">
        <v>0</v>
      </c>
      <c r="W110" s="69">
        <v>0</v>
      </c>
      <c r="X110" s="69">
        <v>0</v>
      </c>
      <c r="Y110" s="69">
        <v>0</v>
      </c>
      <c r="Z110" s="186">
        <v>0</v>
      </c>
      <c r="AA110" s="69">
        <v>0</v>
      </c>
      <c r="AB110" s="69">
        <v>0</v>
      </c>
      <c r="AC110" s="186">
        <v>0</v>
      </c>
      <c r="AD110" s="69">
        <v>0</v>
      </c>
      <c r="AE110" s="186">
        <v>0</v>
      </c>
      <c r="AF110" s="69">
        <v>0</v>
      </c>
      <c r="AG110" s="69">
        <v>0</v>
      </c>
      <c r="AH110" s="69">
        <v>0</v>
      </c>
      <c r="AI110" s="69">
        <v>0</v>
      </c>
      <c r="AJ110" s="339">
        <f t="shared" si="198"/>
        <v>0</v>
      </c>
      <c r="AK110" s="339">
        <f t="shared" si="199"/>
        <v>0</v>
      </c>
      <c r="AL110" s="339">
        <f t="shared" si="200"/>
        <v>0</v>
      </c>
      <c r="AM110" s="339">
        <f t="shared" si="201"/>
        <v>0</v>
      </c>
      <c r="AN110" s="339">
        <f t="shared" si="202"/>
        <v>0</v>
      </c>
    </row>
    <row r="111" spans="1:40" ht="47.25" customHeight="1" x14ac:dyDescent="0.25">
      <c r="A111" s="42" t="s">
        <v>159</v>
      </c>
      <c r="B111" s="43" t="s">
        <v>165</v>
      </c>
      <c r="C111" s="44" t="s">
        <v>166</v>
      </c>
      <c r="D111" s="48">
        <v>2024</v>
      </c>
      <c r="E111" s="48">
        <v>2024</v>
      </c>
      <c r="F111" s="186" t="s">
        <v>20</v>
      </c>
      <c r="G111" s="186" t="s">
        <v>20</v>
      </c>
      <c r="H111" s="74" t="s">
        <v>20</v>
      </c>
      <c r="I111" s="186">
        <v>14.048397939999999</v>
      </c>
      <c r="J111" s="186">
        <v>14.048397939999999</v>
      </c>
      <c r="K111" s="186">
        <f t="shared" si="185"/>
        <v>0</v>
      </c>
      <c r="L111" s="186">
        <v>0</v>
      </c>
      <c r="M111" s="186">
        <v>0</v>
      </c>
      <c r="N111" s="186">
        <v>0</v>
      </c>
      <c r="O111" s="186">
        <v>0</v>
      </c>
      <c r="P111" s="186">
        <f t="shared" ref="P111:P130" si="203">SUM(Q111:T111)</f>
        <v>14.048397939999999</v>
      </c>
      <c r="Q111" s="69">
        <v>0</v>
      </c>
      <c r="R111" s="69">
        <v>0</v>
      </c>
      <c r="S111" s="69">
        <v>14.048397939999999</v>
      </c>
      <c r="T111" s="69">
        <v>0</v>
      </c>
      <c r="U111" s="186">
        <f t="shared" ref="U111:U130" si="204">SUM(V111:Y111)</f>
        <v>0</v>
      </c>
      <c r="V111" s="69">
        <v>0</v>
      </c>
      <c r="W111" s="69">
        <v>0</v>
      </c>
      <c r="X111" s="69">
        <v>0</v>
      </c>
      <c r="Y111" s="69">
        <v>0</v>
      </c>
      <c r="Z111" s="186">
        <f t="shared" ref="Z111:Z130" si="205">SUM(AA111:AD111)</f>
        <v>0</v>
      </c>
      <c r="AA111" s="69">
        <v>0</v>
      </c>
      <c r="AB111" s="69">
        <v>0</v>
      </c>
      <c r="AC111" s="186">
        <v>0</v>
      </c>
      <c r="AD111" s="69">
        <v>0</v>
      </c>
      <c r="AE111" s="186">
        <f t="shared" ref="AE111:AE130" si="206">SUM(AF111:AI111)</f>
        <v>0</v>
      </c>
      <c r="AF111" s="69">
        <v>0</v>
      </c>
      <c r="AG111" s="69">
        <v>0</v>
      </c>
      <c r="AH111" s="69">
        <v>0</v>
      </c>
      <c r="AI111" s="69">
        <v>0</v>
      </c>
      <c r="AJ111" s="339">
        <f t="shared" si="198"/>
        <v>14.048397939999999</v>
      </c>
      <c r="AK111" s="339">
        <f t="shared" si="199"/>
        <v>0</v>
      </c>
      <c r="AL111" s="339">
        <f t="shared" si="200"/>
        <v>0</v>
      </c>
      <c r="AM111" s="339">
        <f t="shared" si="201"/>
        <v>14.048397939999999</v>
      </c>
      <c r="AN111" s="339">
        <f t="shared" si="202"/>
        <v>0</v>
      </c>
    </row>
    <row r="112" spans="1:40" ht="47.25" customHeight="1" x14ac:dyDescent="0.25">
      <c r="A112" s="42" t="s">
        <v>159</v>
      </c>
      <c r="B112" s="43" t="s">
        <v>167</v>
      </c>
      <c r="C112" s="44" t="s">
        <v>168</v>
      </c>
      <c r="D112" s="48">
        <v>2023</v>
      </c>
      <c r="E112" s="48">
        <v>2023</v>
      </c>
      <c r="F112" s="186" t="s">
        <v>20</v>
      </c>
      <c r="G112" s="186" t="s">
        <v>20</v>
      </c>
      <c r="H112" s="74" t="s">
        <v>20</v>
      </c>
      <c r="I112" s="186">
        <v>2.5187856700000002</v>
      </c>
      <c r="J112" s="186">
        <v>2.5187856700000002</v>
      </c>
      <c r="K112" s="186">
        <f t="shared" si="185"/>
        <v>2.5187856700000002</v>
      </c>
      <c r="L112" s="186">
        <v>0</v>
      </c>
      <c r="M112" s="186">
        <v>0</v>
      </c>
      <c r="N112" s="186">
        <v>2.5187856700000002</v>
      </c>
      <c r="O112" s="186">
        <v>0</v>
      </c>
      <c r="P112" s="186">
        <f t="shared" si="203"/>
        <v>0</v>
      </c>
      <c r="Q112" s="69">
        <v>0</v>
      </c>
      <c r="R112" s="69">
        <v>0</v>
      </c>
      <c r="S112" s="69">
        <v>0</v>
      </c>
      <c r="T112" s="69">
        <v>0</v>
      </c>
      <c r="U112" s="186">
        <f t="shared" si="204"/>
        <v>0</v>
      </c>
      <c r="V112" s="69">
        <v>0</v>
      </c>
      <c r="W112" s="69">
        <v>0</v>
      </c>
      <c r="X112" s="69">
        <v>0</v>
      </c>
      <c r="Y112" s="69">
        <v>0</v>
      </c>
      <c r="Z112" s="186">
        <f t="shared" si="205"/>
        <v>0</v>
      </c>
      <c r="AA112" s="69">
        <v>0</v>
      </c>
      <c r="AB112" s="69">
        <v>0</v>
      </c>
      <c r="AC112" s="186">
        <v>0</v>
      </c>
      <c r="AD112" s="69">
        <v>0</v>
      </c>
      <c r="AE112" s="186">
        <f t="shared" si="206"/>
        <v>0</v>
      </c>
      <c r="AF112" s="69">
        <v>0</v>
      </c>
      <c r="AG112" s="69">
        <v>0</v>
      </c>
      <c r="AH112" s="69">
        <v>0</v>
      </c>
      <c r="AI112" s="69">
        <v>0</v>
      </c>
      <c r="AJ112" s="339">
        <f t="shared" si="198"/>
        <v>2.5187856700000002</v>
      </c>
      <c r="AK112" s="339">
        <f t="shared" si="199"/>
        <v>0</v>
      </c>
      <c r="AL112" s="339">
        <f t="shared" si="200"/>
        <v>0</v>
      </c>
      <c r="AM112" s="339">
        <f t="shared" si="201"/>
        <v>2.5187856700000002</v>
      </c>
      <c r="AN112" s="339">
        <f t="shared" si="202"/>
        <v>0</v>
      </c>
    </row>
    <row r="113" spans="1:40" ht="47.25" customHeight="1" x14ac:dyDescent="0.25">
      <c r="A113" s="42" t="s">
        <v>159</v>
      </c>
      <c r="B113" s="43" t="s">
        <v>169</v>
      </c>
      <c r="C113" s="44" t="s">
        <v>170</v>
      </c>
      <c r="D113" s="48">
        <v>2023</v>
      </c>
      <c r="E113" s="48">
        <v>2023</v>
      </c>
      <c r="F113" s="186" t="s">
        <v>20</v>
      </c>
      <c r="G113" s="186" t="s">
        <v>20</v>
      </c>
      <c r="H113" s="74" t="s">
        <v>20</v>
      </c>
      <c r="I113" s="186">
        <v>16.456489000000001</v>
      </c>
      <c r="J113" s="186">
        <v>16.456489000000001</v>
      </c>
      <c r="K113" s="186">
        <f t="shared" si="185"/>
        <v>16.456489000000001</v>
      </c>
      <c r="L113" s="186">
        <v>0</v>
      </c>
      <c r="M113" s="186">
        <v>0</v>
      </c>
      <c r="N113" s="186">
        <v>16.456489000000001</v>
      </c>
      <c r="O113" s="186">
        <v>0</v>
      </c>
      <c r="P113" s="186">
        <f t="shared" si="203"/>
        <v>0</v>
      </c>
      <c r="Q113" s="69">
        <v>0</v>
      </c>
      <c r="R113" s="69">
        <v>0</v>
      </c>
      <c r="S113" s="69">
        <v>0</v>
      </c>
      <c r="T113" s="69">
        <v>0</v>
      </c>
      <c r="U113" s="186">
        <f t="shared" si="204"/>
        <v>0</v>
      </c>
      <c r="V113" s="69">
        <v>0</v>
      </c>
      <c r="W113" s="69">
        <v>0</v>
      </c>
      <c r="X113" s="69">
        <v>0</v>
      </c>
      <c r="Y113" s="69">
        <v>0</v>
      </c>
      <c r="Z113" s="186">
        <f t="shared" si="205"/>
        <v>0</v>
      </c>
      <c r="AA113" s="69">
        <v>0</v>
      </c>
      <c r="AB113" s="69">
        <v>0</v>
      </c>
      <c r="AC113" s="186">
        <v>0</v>
      </c>
      <c r="AD113" s="69">
        <v>0</v>
      </c>
      <c r="AE113" s="186">
        <f t="shared" si="206"/>
        <v>0</v>
      </c>
      <c r="AF113" s="69">
        <v>0</v>
      </c>
      <c r="AG113" s="69">
        <v>0</v>
      </c>
      <c r="AH113" s="69">
        <v>0</v>
      </c>
      <c r="AI113" s="69">
        <v>0</v>
      </c>
      <c r="AJ113" s="339">
        <f t="shared" si="198"/>
        <v>16.456489000000001</v>
      </c>
      <c r="AK113" s="339">
        <f t="shared" si="199"/>
        <v>0</v>
      </c>
      <c r="AL113" s="339">
        <f t="shared" si="200"/>
        <v>0</v>
      </c>
      <c r="AM113" s="339">
        <f t="shared" si="201"/>
        <v>16.456489000000001</v>
      </c>
      <c r="AN113" s="339">
        <f t="shared" si="202"/>
        <v>0</v>
      </c>
    </row>
    <row r="114" spans="1:40" ht="47.25" customHeight="1" x14ac:dyDescent="0.25">
      <c r="A114" s="42" t="s">
        <v>159</v>
      </c>
      <c r="B114" s="43" t="s">
        <v>171</v>
      </c>
      <c r="C114" s="44" t="s">
        <v>172</v>
      </c>
      <c r="D114" s="48">
        <v>2024</v>
      </c>
      <c r="E114" s="48">
        <v>2024</v>
      </c>
      <c r="F114" s="186" t="s">
        <v>20</v>
      </c>
      <c r="G114" s="186" t="s">
        <v>20</v>
      </c>
      <c r="H114" s="74" t="s">
        <v>20</v>
      </c>
      <c r="I114" s="186">
        <v>13.49585298</v>
      </c>
      <c r="J114" s="186">
        <v>13.49585298</v>
      </c>
      <c r="K114" s="186">
        <f t="shared" si="185"/>
        <v>0</v>
      </c>
      <c r="L114" s="186">
        <v>0</v>
      </c>
      <c r="M114" s="186">
        <v>0</v>
      </c>
      <c r="N114" s="186">
        <v>0</v>
      </c>
      <c r="O114" s="186">
        <v>0</v>
      </c>
      <c r="P114" s="186">
        <f t="shared" si="203"/>
        <v>13.49585298</v>
      </c>
      <c r="Q114" s="69">
        <v>0</v>
      </c>
      <c r="R114" s="69">
        <v>0</v>
      </c>
      <c r="S114" s="69">
        <v>13.49585298</v>
      </c>
      <c r="T114" s="69">
        <v>0</v>
      </c>
      <c r="U114" s="186">
        <f t="shared" si="204"/>
        <v>0</v>
      </c>
      <c r="V114" s="69">
        <v>0</v>
      </c>
      <c r="W114" s="69">
        <v>0</v>
      </c>
      <c r="X114" s="69">
        <v>0</v>
      </c>
      <c r="Y114" s="69">
        <v>0</v>
      </c>
      <c r="Z114" s="186">
        <f t="shared" si="205"/>
        <v>0</v>
      </c>
      <c r="AA114" s="69">
        <v>0</v>
      </c>
      <c r="AB114" s="69">
        <v>0</v>
      </c>
      <c r="AC114" s="186">
        <v>0</v>
      </c>
      <c r="AD114" s="69">
        <v>0</v>
      </c>
      <c r="AE114" s="186">
        <f t="shared" si="206"/>
        <v>0</v>
      </c>
      <c r="AF114" s="69">
        <v>0</v>
      </c>
      <c r="AG114" s="69">
        <v>0</v>
      </c>
      <c r="AH114" s="69">
        <v>0</v>
      </c>
      <c r="AI114" s="69">
        <v>0</v>
      </c>
      <c r="AJ114" s="339">
        <f t="shared" si="198"/>
        <v>13.49585298</v>
      </c>
      <c r="AK114" s="339">
        <f t="shared" si="199"/>
        <v>0</v>
      </c>
      <c r="AL114" s="339">
        <f t="shared" si="200"/>
        <v>0</v>
      </c>
      <c r="AM114" s="339">
        <f t="shared" si="201"/>
        <v>13.49585298</v>
      </c>
      <c r="AN114" s="339">
        <f t="shared" si="202"/>
        <v>0</v>
      </c>
    </row>
    <row r="115" spans="1:40" ht="47.25" customHeight="1" x14ac:dyDescent="0.25">
      <c r="A115" s="42" t="s">
        <v>159</v>
      </c>
      <c r="B115" s="43" t="s">
        <v>173</v>
      </c>
      <c r="C115" s="44" t="s">
        <v>174</v>
      </c>
      <c r="D115" s="48">
        <v>2024</v>
      </c>
      <c r="E115" s="48">
        <v>2024</v>
      </c>
      <c r="F115" s="186" t="s">
        <v>20</v>
      </c>
      <c r="G115" s="186" t="s">
        <v>20</v>
      </c>
      <c r="H115" s="74" t="s">
        <v>20</v>
      </c>
      <c r="I115" s="186">
        <v>7.62184156</v>
      </c>
      <c r="J115" s="186">
        <v>7.62184156</v>
      </c>
      <c r="K115" s="186">
        <f t="shared" si="185"/>
        <v>0</v>
      </c>
      <c r="L115" s="186">
        <v>0</v>
      </c>
      <c r="M115" s="186">
        <v>0</v>
      </c>
      <c r="N115" s="186">
        <v>0</v>
      </c>
      <c r="O115" s="186">
        <v>0</v>
      </c>
      <c r="P115" s="186">
        <f t="shared" si="203"/>
        <v>7.62184156</v>
      </c>
      <c r="Q115" s="69">
        <v>0</v>
      </c>
      <c r="R115" s="69">
        <v>0</v>
      </c>
      <c r="S115" s="69">
        <v>7.62184156</v>
      </c>
      <c r="T115" s="69">
        <v>0</v>
      </c>
      <c r="U115" s="186">
        <f t="shared" si="204"/>
        <v>0</v>
      </c>
      <c r="V115" s="69">
        <v>0</v>
      </c>
      <c r="W115" s="69">
        <v>0</v>
      </c>
      <c r="X115" s="69">
        <v>0</v>
      </c>
      <c r="Y115" s="69">
        <v>0</v>
      </c>
      <c r="Z115" s="186">
        <f t="shared" si="205"/>
        <v>0</v>
      </c>
      <c r="AA115" s="69">
        <v>0</v>
      </c>
      <c r="AB115" s="69">
        <v>0</v>
      </c>
      <c r="AC115" s="186">
        <v>0</v>
      </c>
      <c r="AD115" s="69">
        <v>0</v>
      </c>
      <c r="AE115" s="186">
        <f t="shared" si="206"/>
        <v>0</v>
      </c>
      <c r="AF115" s="69">
        <v>0</v>
      </c>
      <c r="AG115" s="69">
        <v>0</v>
      </c>
      <c r="AH115" s="69">
        <v>0</v>
      </c>
      <c r="AI115" s="69">
        <v>0</v>
      </c>
      <c r="AJ115" s="339">
        <f t="shared" si="198"/>
        <v>7.62184156</v>
      </c>
      <c r="AK115" s="339">
        <f t="shared" si="199"/>
        <v>0</v>
      </c>
      <c r="AL115" s="339">
        <f t="shared" si="200"/>
        <v>0</v>
      </c>
      <c r="AM115" s="339">
        <f t="shared" si="201"/>
        <v>7.62184156</v>
      </c>
      <c r="AN115" s="339">
        <f t="shared" si="202"/>
        <v>0</v>
      </c>
    </row>
    <row r="116" spans="1:40" ht="82.9" customHeight="1" x14ac:dyDescent="0.25">
      <c r="A116" s="42" t="s">
        <v>159</v>
      </c>
      <c r="B116" s="43" t="s">
        <v>175</v>
      </c>
      <c r="C116" s="44" t="s">
        <v>176</v>
      </c>
      <c r="D116" s="48">
        <v>2025</v>
      </c>
      <c r="E116" s="48">
        <v>2025</v>
      </c>
      <c r="F116" s="186" t="s">
        <v>20</v>
      </c>
      <c r="G116" s="186" t="s">
        <v>20</v>
      </c>
      <c r="H116" s="74" t="s">
        <v>20</v>
      </c>
      <c r="I116" s="186">
        <v>2.1700549200000001</v>
      </c>
      <c r="J116" s="186">
        <v>2.1700549200000001</v>
      </c>
      <c r="K116" s="186">
        <f t="shared" si="185"/>
        <v>0</v>
      </c>
      <c r="L116" s="186">
        <v>0</v>
      </c>
      <c r="M116" s="186">
        <v>0</v>
      </c>
      <c r="N116" s="186">
        <v>0</v>
      </c>
      <c r="O116" s="186">
        <v>0</v>
      </c>
      <c r="P116" s="186">
        <f t="shared" si="203"/>
        <v>0</v>
      </c>
      <c r="Q116" s="69">
        <v>0</v>
      </c>
      <c r="R116" s="69">
        <v>0</v>
      </c>
      <c r="S116" s="69">
        <v>0</v>
      </c>
      <c r="T116" s="69">
        <v>0</v>
      </c>
      <c r="U116" s="186">
        <f t="shared" si="204"/>
        <v>2.1700549200000001</v>
      </c>
      <c r="V116" s="69">
        <v>0</v>
      </c>
      <c r="W116" s="69">
        <v>0</v>
      </c>
      <c r="X116" s="69">
        <v>2.1700549200000001</v>
      </c>
      <c r="Y116" s="69">
        <v>0</v>
      </c>
      <c r="Z116" s="186">
        <f t="shared" si="205"/>
        <v>0</v>
      </c>
      <c r="AA116" s="69">
        <v>0</v>
      </c>
      <c r="AB116" s="69">
        <v>0</v>
      </c>
      <c r="AC116" s="186">
        <v>0</v>
      </c>
      <c r="AD116" s="69">
        <v>0</v>
      </c>
      <c r="AE116" s="186">
        <f t="shared" si="206"/>
        <v>0</v>
      </c>
      <c r="AF116" s="69">
        <v>0</v>
      </c>
      <c r="AG116" s="69">
        <v>0</v>
      </c>
      <c r="AH116" s="69">
        <v>0</v>
      </c>
      <c r="AI116" s="69">
        <v>0</v>
      </c>
      <c r="AJ116" s="339">
        <f t="shared" si="198"/>
        <v>2.1700549200000001</v>
      </c>
      <c r="AK116" s="339">
        <f t="shared" si="199"/>
        <v>0</v>
      </c>
      <c r="AL116" s="339">
        <f t="shared" si="200"/>
        <v>0</v>
      </c>
      <c r="AM116" s="339">
        <f t="shared" si="201"/>
        <v>2.1700549200000001</v>
      </c>
      <c r="AN116" s="339">
        <f t="shared" si="202"/>
        <v>0</v>
      </c>
    </row>
    <row r="117" spans="1:40" ht="47.25" customHeight="1" x14ac:dyDescent="0.25">
      <c r="A117" s="42" t="s">
        <v>159</v>
      </c>
      <c r="B117" s="39" t="s">
        <v>177</v>
      </c>
      <c r="C117" s="38" t="s">
        <v>178</v>
      </c>
      <c r="D117" s="48">
        <v>2025</v>
      </c>
      <c r="E117" s="48">
        <v>2025</v>
      </c>
      <c r="F117" s="186" t="s">
        <v>20</v>
      </c>
      <c r="G117" s="186" t="s">
        <v>20</v>
      </c>
      <c r="H117" s="74" t="s">
        <v>20</v>
      </c>
      <c r="I117" s="186">
        <v>14.176274319999999</v>
      </c>
      <c r="J117" s="186">
        <v>14.176274319999999</v>
      </c>
      <c r="K117" s="186">
        <f t="shared" si="185"/>
        <v>0</v>
      </c>
      <c r="L117" s="186">
        <v>0</v>
      </c>
      <c r="M117" s="186">
        <v>0</v>
      </c>
      <c r="N117" s="186">
        <v>0</v>
      </c>
      <c r="O117" s="186">
        <v>0</v>
      </c>
      <c r="P117" s="186">
        <f t="shared" si="203"/>
        <v>0</v>
      </c>
      <c r="Q117" s="69">
        <v>0</v>
      </c>
      <c r="R117" s="69">
        <v>0</v>
      </c>
      <c r="S117" s="69">
        <v>0</v>
      </c>
      <c r="T117" s="69">
        <v>0</v>
      </c>
      <c r="U117" s="186">
        <f t="shared" si="204"/>
        <v>14.176274319999999</v>
      </c>
      <c r="V117" s="69">
        <v>0</v>
      </c>
      <c r="W117" s="69">
        <v>0</v>
      </c>
      <c r="X117" s="69">
        <v>14.176274319999999</v>
      </c>
      <c r="Y117" s="69">
        <v>0</v>
      </c>
      <c r="Z117" s="186">
        <f t="shared" si="205"/>
        <v>0</v>
      </c>
      <c r="AA117" s="69">
        <v>0</v>
      </c>
      <c r="AB117" s="69">
        <v>0</v>
      </c>
      <c r="AC117" s="186">
        <v>0</v>
      </c>
      <c r="AD117" s="69">
        <v>0</v>
      </c>
      <c r="AE117" s="186">
        <f t="shared" si="206"/>
        <v>0</v>
      </c>
      <c r="AF117" s="69">
        <v>0</v>
      </c>
      <c r="AG117" s="69">
        <v>0</v>
      </c>
      <c r="AH117" s="69">
        <v>0</v>
      </c>
      <c r="AI117" s="69">
        <v>0</v>
      </c>
      <c r="AJ117" s="339">
        <f t="shared" si="198"/>
        <v>14.176274319999999</v>
      </c>
      <c r="AK117" s="339">
        <f t="shared" si="199"/>
        <v>0</v>
      </c>
      <c r="AL117" s="339">
        <f t="shared" si="200"/>
        <v>0</v>
      </c>
      <c r="AM117" s="339">
        <f t="shared" si="201"/>
        <v>14.176274319999999</v>
      </c>
      <c r="AN117" s="339">
        <f t="shared" si="202"/>
        <v>0</v>
      </c>
    </row>
    <row r="118" spans="1:40" ht="47.25" customHeight="1" x14ac:dyDescent="0.25">
      <c r="A118" s="75" t="s">
        <v>159</v>
      </c>
      <c r="B118" s="76" t="s">
        <v>459</v>
      </c>
      <c r="C118" s="88" t="s">
        <v>547</v>
      </c>
      <c r="D118" s="90">
        <v>2020</v>
      </c>
      <c r="E118" s="90">
        <v>2020</v>
      </c>
      <c r="F118" s="174" t="s">
        <v>20</v>
      </c>
      <c r="G118" s="174" t="s">
        <v>20</v>
      </c>
      <c r="H118" s="78" t="s">
        <v>20</v>
      </c>
      <c r="I118" s="186">
        <v>5.48763413</v>
      </c>
      <c r="J118" s="186">
        <v>0</v>
      </c>
      <c r="K118" s="186">
        <f t="shared" si="185"/>
        <v>0</v>
      </c>
      <c r="L118" s="186">
        <v>0</v>
      </c>
      <c r="M118" s="186">
        <v>0</v>
      </c>
      <c r="N118" s="186">
        <v>0</v>
      </c>
      <c r="O118" s="186">
        <v>0</v>
      </c>
      <c r="P118" s="186">
        <f t="shared" si="203"/>
        <v>0</v>
      </c>
      <c r="Q118" s="69">
        <v>0</v>
      </c>
      <c r="R118" s="69">
        <v>0</v>
      </c>
      <c r="S118" s="69">
        <v>0</v>
      </c>
      <c r="T118" s="69">
        <v>0</v>
      </c>
      <c r="U118" s="186">
        <f t="shared" si="204"/>
        <v>0</v>
      </c>
      <c r="V118" s="69">
        <v>0</v>
      </c>
      <c r="W118" s="69">
        <v>0</v>
      </c>
      <c r="X118" s="69">
        <v>0</v>
      </c>
      <c r="Y118" s="69">
        <v>0</v>
      </c>
      <c r="Z118" s="186">
        <f t="shared" si="205"/>
        <v>0</v>
      </c>
      <c r="AA118" s="69">
        <v>0</v>
      </c>
      <c r="AB118" s="69">
        <v>0</v>
      </c>
      <c r="AC118" s="186">
        <v>0</v>
      </c>
      <c r="AD118" s="69">
        <v>0</v>
      </c>
      <c r="AE118" s="186">
        <f t="shared" si="206"/>
        <v>0</v>
      </c>
      <c r="AF118" s="69">
        <v>0</v>
      </c>
      <c r="AG118" s="69">
        <v>0</v>
      </c>
      <c r="AH118" s="69">
        <v>0</v>
      </c>
      <c r="AI118" s="69">
        <v>0</v>
      </c>
      <c r="AJ118" s="339">
        <f t="shared" si="198"/>
        <v>0</v>
      </c>
      <c r="AK118" s="339">
        <f t="shared" si="199"/>
        <v>0</v>
      </c>
      <c r="AL118" s="339">
        <f t="shared" si="200"/>
        <v>0</v>
      </c>
      <c r="AM118" s="339">
        <f t="shared" si="201"/>
        <v>0</v>
      </c>
      <c r="AN118" s="339">
        <f t="shared" si="202"/>
        <v>0</v>
      </c>
    </row>
    <row r="119" spans="1:40" ht="47.25" customHeight="1" x14ac:dyDescent="0.25">
      <c r="A119" s="75" t="s">
        <v>159</v>
      </c>
      <c r="B119" s="76" t="s">
        <v>548</v>
      </c>
      <c r="C119" s="88" t="s">
        <v>549</v>
      </c>
      <c r="D119" s="90">
        <v>2020</v>
      </c>
      <c r="E119" s="90">
        <v>2020</v>
      </c>
      <c r="F119" s="174" t="s">
        <v>20</v>
      </c>
      <c r="G119" s="174" t="s">
        <v>20</v>
      </c>
      <c r="H119" s="78" t="s">
        <v>20</v>
      </c>
      <c r="I119" s="186">
        <v>0.35508589000000002</v>
      </c>
      <c r="J119" s="186">
        <v>0</v>
      </c>
      <c r="K119" s="186">
        <f t="shared" si="185"/>
        <v>0</v>
      </c>
      <c r="L119" s="186">
        <v>0</v>
      </c>
      <c r="M119" s="186">
        <v>0</v>
      </c>
      <c r="N119" s="186">
        <v>0</v>
      </c>
      <c r="O119" s="186">
        <v>0</v>
      </c>
      <c r="P119" s="186">
        <f t="shared" si="203"/>
        <v>0</v>
      </c>
      <c r="Q119" s="69">
        <v>0</v>
      </c>
      <c r="R119" s="69">
        <v>0</v>
      </c>
      <c r="S119" s="69">
        <v>0</v>
      </c>
      <c r="T119" s="69">
        <v>0</v>
      </c>
      <c r="U119" s="186">
        <f t="shared" si="204"/>
        <v>0</v>
      </c>
      <c r="V119" s="69">
        <v>0</v>
      </c>
      <c r="W119" s="69">
        <v>0</v>
      </c>
      <c r="X119" s="69">
        <v>0</v>
      </c>
      <c r="Y119" s="69">
        <v>0</v>
      </c>
      <c r="Z119" s="186">
        <f t="shared" si="205"/>
        <v>0</v>
      </c>
      <c r="AA119" s="69">
        <v>0</v>
      </c>
      <c r="AB119" s="69">
        <v>0</v>
      </c>
      <c r="AC119" s="186">
        <v>0</v>
      </c>
      <c r="AD119" s="69">
        <v>0</v>
      </c>
      <c r="AE119" s="186">
        <f t="shared" si="206"/>
        <v>0</v>
      </c>
      <c r="AF119" s="69">
        <v>0</v>
      </c>
      <c r="AG119" s="69">
        <v>0</v>
      </c>
      <c r="AH119" s="69">
        <v>0</v>
      </c>
      <c r="AI119" s="69">
        <v>0</v>
      </c>
      <c r="AJ119" s="339">
        <f t="shared" si="198"/>
        <v>0</v>
      </c>
      <c r="AK119" s="339">
        <f t="shared" si="199"/>
        <v>0</v>
      </c>
      <c r="AL119" s="339">
        <f t="shared" si="200"/>
        <v>0</v>
      </c>
      <c r="AM119" s="339">
        <f t="shared" si="201"/>
        <v>0</v>
      </c>
      <c r="AN119" s="339">
        <f t="shared" si="202"/>
        <v>0</v>
      </c>
    </row>
    <row r="120" spans="1:40" ht="47.25" customHeight="1" x14ac:dyDescent="0.25">
      <c r="A120" s="75" t="s">
        <v>159</v>
      </c>
      <c r="B120" s="76" t="s">
        <v>550</v>
      </c>
      <c r="C120" s="79" t="s">
        <v>551</v>
      </c>
      <c r="D120" s="90">
        <v>2020</v>
      </c>
      <c r="E120" s="90">
        <v>2021</v>
      </c>
      <c r="F120" s="174" t="s">
        <v>20</v>
      </c>
      <c r="G120" s="174" t="s">
        <v>20</v>
      </c>
      <c r="H120" s="78" t="s">
        <v>20</v>
      </c>
      <c r="I120" s="186">
        <v>2.0316000000000001</v>
      </c>
      <c r="J120" s="186">
        <v>1.6653345369377348E-16</v>
      </c>
      <c r="K120" s="186">
        <f t="shared" si="185"/>
        <v>0</v>
      </c>
      <c r="L120" s="186">
        <v>0</v>
      </c>
      <c r="M120" s="186">
        <v>0</v>
      </c>
      <c r="N120" s="186">
        <v>0</v>
      </c>
      <c r="O120" s="186">
        <v>0</v>
      </c>
      <c r="P120" s="186">
        <f t="shared" si="203"/>
        <v>0</v>
      </c>
      <c r="Q120" s="69">
        <v>0</v>
      </c>
      <c r="R120" s="69">
        <v>0</v>
      </c>
      <c r="S120" s="69">
        <v>0</v>
      </c>
      <c r="T120" s="69">
        <v>0</v>
      </c>
      <c r="U120" s="186">
        <f t="shared" si="204"/>
        <v>0</v>
      </c>
      <c r="V120" s="69">
        <v>0</v>
      </c>
      <c r="W120" s="69">
        <v>0</v>
      </c>
      <c r="X120" s="69">
        <v>0</v>
      </c>
      <c r="Y120" s="69">
        <v>0</v>
      </c>
      <c r="Z120" s="186">
        <f t="shared" si="205"/>
        <v>0</v>
      </c>
      <c r="AA120" s="69">
        <v>0</v>
      </c>
      <c r="AB120" s="69">
        <v>0</v>
      </c>
      <c r="AC120" s="186">
        <v>0</v>
      </c>
      <c r="AD120" s="69">
        <v>0</v>
      </c>
      <c r="AE120" s="186">
        <f t="shared" si="206"/>
        <v>0</v>
      </c>
      <c r="AF120" s="69">
        <v>0</v>
      </c>
      <c r="AG120" s="69">
        <v>0</v>
      </c>
      <c r="AH120" s="69">
        <v>0</v>
      </c>
      <c r="AI120" s="69">
        <v>0</v>
      </c>
      <c r="AJ120" s="339">
        <f t="shared" si="198"/>
        <v>0</v>
      </c>
      <c r="AK120" s="339">
        <f t="shared" si="199"/>
        <v>0</v>
      </c>
      <c r="AL120" s="339">
        <f t="shared" si="200"/>
        <v>0</v>
      </c>
      <c r="AM120" s="339">
        <f t="shared" si="201"/>
        <v>0</v>
      </c>
      <c r="AN120" s="339">
        <f t="shared" si="202"/>
        <v>0</v>
      </c>
    </row>
    <row r="121" spans="1:40" ht="47.25" customHeight="1" x14ac:dyDescent="0.25">
      <c r="A121" s="75" t="s">
        <v>159</v>
      </c>
      <c r="B121" s="76" t="s">
        <v>552</v>
      </c>
      <c r="C121" s="88" t="s">
        <v>553</v>
      </c>
      <c r="D121" s="90">
        <v>2020</v>
      </c>
      <c r="E121" s="90">
        <v>2020</v>
      </c>
      <c r="F121" s="174" t="s">
        <v>20</v>
      </c>
      <c r="G121" s="174" t="s">
        <v>20</v>
      </c>
      <c r="H121" s="78" t="s">
        <v>20</v>
      </c>
      <c r="I121" s="186">
        <v>0.90175000000000005</v>
      </c>
      <c r="J121" s="186">
        <v>0</v>
      </c>
      <c r="K121" s="186">
        <f t="shared" si="185"/>
        <v>0</v>
      </c>
      <c r="L121" s="186">
        <v>0</v>
      </c>
      <c r="M121" s="186">
        <v>0</v>
      </c>
      <c r="N121" s="186">
        <v>0</v>
      </c>
      <c r="O121" s="186">
        <v>0</v>
      </c>
      <c r="P121" s="186">
        <f t="shared" si="203"/>
        <v>0</v>
      </c>
      <c r="Q121" s="69">
        <v>0</v>
      </c>
      <c r="R121" s="69">
        <v>0</v>
      </c>
      <c r="S121" s="69">
        <v>0</v>
      </c>
      <c r="T121" s="69">
        <v>0</v>
      </c>
      <c r="U121" s="186">
        <f t="shared" si="204"/>
        <v>0</v>
      </c>
      <c r="V121" s="69">
        <v>0</v>
      </c>
      <c r="W121" s="69">
        <v>0</v>
      </c>
      <c r="X121" s="69">
        <v>0</v>
      </c>
      <c r="Y121" s="69">
        <v>0</v>
      </c>
      <c r="Z121" s="186">
        <f t="shared" si="205"/>
        <v>0</v>
      </c>
      <c r="AA121" s="69">
        <v>0</v>
      </c>
      <c r="AB121" s="69">
        <v>0</v>
      </c>
      <c r="AC121" s="186">
        <v>0</v>
      </c>
      <c r="AD121" s="69">
        <v>0</v>
      </c>
      <c r="AE121" s="186">
        <f t="shared" si="206"/>
        <v>0</v>
      </c>
      <c r="AF121" s="69">
        <v>0</v>
      </c>
      <c r="AG121" s="69">
        <v>0</v>
      </c>
      <c r="AH121" s="69">
        <v>0</v>
      </c>
      <c r="AI121" s="69">
        <v>0</v>
      </c>
      <c r="AJ121" s="339">
        <f t="shared" si="198"/>
        <v>0</v>
      </c>
      <c r="AK121" s="339">
        <f t="shared" si="199"/>
        <v>0</v>
      </c>
      <c r="AL121" s="339">
        <f t="shared" si="200"/>
        <v>0</v>
      </c>
      <c r="AM121" s="339">
        <f t="shared" si="201"/>
        <v>0</v>
      </c>
      <c r="AN121" s="339">
        <f t="shared" si="202"/>
        <v>0</v>
      </c>
    </row>
    <row r="122" spans="1:40" ht="47.25" customHeight="1" x14ac:dyDescent="0.25">
      <c r="A122" s="75" t="s">
        <v>159</v>
      </c>
      <c r="B122" s="76" t="s">
        <v>554</v>
      </c>
      <c r="C122" s="88" t="s">
        <v>555</v>
      </c>
      <c r="D122" s="90">
        <v>2020</v>
      </c>
      <c r="E122" s="90">
        <v>2020</v>
      </c>
      <c r="F122" s="174" t="s">
        <v>20</v>
      </c>
      <c r="G122" s="174" t="s">
        <v>20</v>
      </c>
      <c r="H122" s="78" t="s">
        <v>20</v>
      </c>
      <c r="I122" s="186">
        <v>0.504</v>
      </c>
      <c r="J122" s="186">
        <v>0</v>
      </c>
      <c r="K122" s="186">
        <f t="shared" si="185"/>
        <v>0</v>
      </c>
      <c r="L122" s="186">
        <v>0</v>
      </c>
      <c r="M122" s="186">
        <v>0</v>
      </c>
      <c r="N122" s="186">
        <v>0</v>
      </c>
      <c r="O122" s="186">
        <v>0</v>
      </c>
      <c r="P122" s="186">
        <f t="shared" si="203"/>
        <v>0</v>
      </c>
      <c r="Q122" s="69">
        <v>0</v>
      </c>
      <c r="R122" s="69">
        <v>0</v>
      </c>
      <c r="S122" s="69">
        <v>0</v>
      </c>
      <c r="T122" s="69">
        <v>0</v>
      </c>
      <c r="U122" s="186">
        <f t="shared" si="204"/>
        <v>0</v>
      </c>
      <c r="V122" s="69">
        <v>0</v>
      </c>
      <c r="W122" s="69">
        <v>0</v>
      </c>
      <c r="X122" s="69">
        <v>0</v>
      </c>
      <c r="Y122" s="69">
        <v>0</v>
      </c>
      <c r="Z122" s="186">
        <f t="shared" si="205"/>
        <v>0</v>
      </c>
      <c r="AA122" s="69">
        <v>0</v>
      </c>
      <c r="AB122" s="69">
        <v>0</v>
      </c>
      <c r="AC122" s="186">
        <v>0</v>
      </c>
      <c r="AD122" s="69">
        <v>0</v>
      </c>
      <c r="AE122" s="186">
        <f t="shared" si="206"/>
        <v>0</v>
      </c>
      <c r="AF122" s="69">
        <v>0</v>
      </c>
      <c r="AG122" s="69">
        <v>0</v>
      </c>
      <c r="AH122" s="69">
        <v>0</v>
      </c>
      <c r="AI122" s="69">
        <v>0</v>
      </c>
      <c r="AJ122" s="339">
        <f t="shared" si="198"/>
        <v>0</v>
      </c>
      <c r="AK122" s="339">
        <f t="shared" si="199"/>
        <v>0</v>
      </c>
      <c r="AL122" s="339">
        <f t="shared" si="200"/>
        <v>0</v>
      </c>
      <c r="AM122" s="339">
        <f t="shared" si="201"/>
        <v>0</v>
      </c>
      <c r="AN122" s="339">
        <f t="shared" si="202"/>
        <v>0</v>
      </c>
    </row>
    <row r="123" spans="1:40" ht="47.25" customHeight="1" x14ac:dyDescent="0.25">
      <c r="A123" s="75" t="s">
        <v>159</v>
      </c>
      <c r="B123" s="76" t="s">
        <v>556</v>
      </c>
      <c r="C123" s="79" t="s">
        <v>557</v>
      </c>
      <c r="D123" s="90">
        <v>2020</v>
      </c>
      <c r="E123" s="90">
        <v>2021</v>
      </c>
      <c r="F123" s="174" t="s">
        <v>20</v>
      </c>
      <c r="G123" s="174" t="s">
        <v>20</v>
      </c>
      <c r="H123" s="78" t="s">
        <v>20</v>
      </c>
      <c r="I123" s="186">
        <v>0.25679000000000002</v>
      </c>
      <c r="J123" s="186">
        <v>0</v>
      </c>
      <c r="K123" s="186">
        <f t="shared" si="185"/>
        <v>0</v>
      </c>
      <c r="L123" s="186">
        <v>0</v>
      </c>
      <c r="M123" s="186">
        <v>0</v>
      </c>
      <c r="N123" s="186">
        <v>0</v>
      </c>
      <c r="O123" s="186">
        <v>0</v>
      </c>
      <c r="P123" s="186">
        <f t="shared" si="203"/>
        <v>0</v>
      </c>
      <c r="Q123" s="69">
        <v>0</v>
      </c>
      <c r="R123" s="69">
        <v>0</v>
      </c>
      <c r="S123" s="69">
        <v>0</v>
      </c>
      <c r="T123" s="69">
        <v>0</v>
      </c>
      <c r="U123" s="186">
        <f t="shared" si="204"/>
        <v>0</v>
      </c>
      <c r="V123" s="69">
        <v>0</v>
      </c>
      <c r="W123" s="69">
        <v>0</v>
      </c>
      <c r="X123" s="69">
        <v>0</v>
      </c>
      <c r="Y123" s="69">
        <v>0</v>
      </c>
      <c r="Z123" s="186">
        <f t="shared" si="205"/>
        <v>0</v>
      </c>
      <c r="AA123" s="69">
        <v>0</v>
      </c>
      <c r="AB123" s="69">
        <v>0</v>
      </c>
      <c r="AC123" s="186">
        <v>0</v>
      </c>
      <c r="AD123" s="69">
        <v>0</v>
      </c>
      <c r="AE123" s="186">
        <f t="shared" si="206"/>
        <v>0</v>
      </c>
      <c r="AF123" s="69">
        <v>0</v>
      </c>
      <c r="AG123" s="69">
        <v>0</v>
      </c>
      <c r="AH123" s="69">
        <v>0</v>
      </c>
      <c r="AI123" s="69">
        <v>0</v>
      </c>
      <c r="AJ123" s="339">
        <f t="shared" si="198"/>
        <v>0</v>
      </c>
      <c r="AK123" s="339">
        <f t="shared" si="199"/>
        <v>0</v>
      </c>
      <c r="AL123" s="339">
        <f t="shared" si="200"/>
        <v>0</v>
      </c>
      <c r="AM123" s="339">
        <f t="shared" si="201"/>
        <v>0</v>
      </c>
      <c r="AN123" s="339">
        <f t="shared" si="202"/>
        <v>0</v>
      </c>
    </row>
    <row r="124" spans="1:40" ht="47.25" customHeight="1" x14ac:dyDescent="0.25">
      <c r="A124" s="42" t="s">
        <v>159</v>
      </c>
      <c r="B124" s="39" t="s">
        <v>179</v>
      </c>
      <c r="C124" s="38" t="s">
        <v>180</v>
      </c>
      <c r="D124" s="48">
        <v>2025</v>
      </c>
      <c r="E124" s="48">
        <v>2025</v>
      </c>
      <c r="F124" s="186" t="s">
        <v>20</v>
      </c>
      <c r="G124" s="186" t="s">
        <v>20</v>
      </c>
      <c r="H124" s="74" t="s">
        <v>20</v>
      </c>
      <c r="I124" s="186">
        <v>19.817294</v>
      </c>
      <c r="J124" s="186">
        <v>19.817294</v>
      </c>
      <c r="K124" s="186">
        <f t="shared" si="185"/>
        <v>0</v>
      </c>
      <c r="L124" s="186">
        <v>0</v>
      </c>
      <c r="M124" s="186">
        <v>0</v>
      </c>
      <c r="N124" s="186">
        <v>0</v>
      </c>
      <c r="O124" s="186">
        <v>0</v>
      </c>
      <c r="P124" s="186">
        <f t="shared" si="203"/>
        <v>0</v>
      </c>
      <c r="Q124" s="69">
        <v>0</v>
      </c>
      <c r="R124" s="69">
        <v>0</v>
      </c>
      <c r="S124" s="69">
        <v>0</v>
      </c>
      <c r="T124" s="69">
        <v>0</v>
      </c>
      <c r="U124" s="186">
        <f t="shared" si="204"/>
        <v>19.817294</v>
      </c>
      <c r="V124" s="186">
        <v>0</v>
      </c>
      <c r="W124" s="186">
        <v>0</v>
      </c>
      <c r="X124" s="186">
        <v>19.817294</v>
      </c>
      <c r="Y124" s="186">
        <v>0</v>
      </c>
      <c r="Z124" s="186">
        <f t="shared" si="205"/>
        <v>0</v>
      </c>
      <c r="AA124" s="69">
        <v>0</v>
      </c>
      <c r="AB124" s="69">
        <v>0</v>
      </c>
      <c r="AC124" s="186">
        <v>0</v>
      </c>
      <c r="AD124" s="69">
        <v>0</v>
      </c>
      <c r="AE124" s="186">
        <f t="shared" si="206"/>
        <v>0</v>
      </c>
      <c r="AF124" s="69">
        <v>0</v>
      </c>
      <c r="AG124" s="69">
        <v>0</v>
      </c>
      <c r="AH124" s="69">
        <v>0</v>
      </c>
      <c r="AI124" s="69">
        <v>0</v>
      </c>
      <c r="AJ124" s="339">
        <f t="shared" si="198"/>
        <v>19.817294</v>
      </c>
      <c r="AK124" s="339">
        <f t="shared" si="199"/>
        <v>0</v>
      </c>
      <c r="AL124" s="339">
        <f t="shared" si="200"/>
        <v>0</v>
      </c>
      <c r="AM124" s="339">
        <f t="shared" si="201"/>
        <v>19.817294</v>
      </c>
      <c r="AN124" s="339">
        <f t="shared" si="202"/>
        <v>0</v>
      </c>
    </row>
    <row r="125" spans="1:40" ht="47.25" customHeight="1" x14ac:dyDescent="0.25">
      <c r="A125" s="42" t="s">
        <v>159</v>
      </c>
      <c r="B125" s="39" t="s">
        <v>181</v>
      </c>
      <c r="C125" s="38" t="s">
        <v>182</v>
      </c>
      <c r="D125" s="48">
        <v>2025</v>
      </c>
      <c r="E125" s="48">
        <v>2025</v>
      </c>
      <c r="F125" s="186" t="s">
        <v>20</v>
      </c>
      <c r="G125" s="186" t="s">
        <v>20</v>
      </c>
      <c r="H125" s="74" t="s">
        <v>20</v>
      </c>
      <c r="I125" s="186">
        <v>9.5074080999999993</v>
      </c>
      <c r="J125" s="186">
        <v>9.5074080999999993</v>
      </c>
      <c r="K125" s="186">
        <f t="shared" si="185"/>
        <v>0</v>
      </c>
      <c r="L125" s="186">
        <v>0</v>
      </c>
      <c r="M125" s="186">
        <v>0</v>
      </c>
      <c r="N125" s="186">
        <v>0</v>
      </c>
      <c r="O125" s="186">
        <v>0</v>
      </c>
      <c r="P125" s="186">
        <f t="shared" si="203"/>
        <v>0</v>
      </c>
      <c r="Q125" s="69">
        <v>0</v>
      </c>
      <c r="R125" s="69">
        <v>0</v>
      </c>
      <c r="S125" s="69">
        <v>0</v>
      </c>
      <c r="T125" s="69">
        <v>0</v>
      </c>
      <c r="U125" s="186">
        <f>SUM(V125:Y125)</f>
        <v>9.5074080999999993</v>
      </c>
      <c r="V125" s="186">
        <v>0</v>
      </c>
      <c r="W125" s="186">
        <v>0</v>
      </c>
      <c r="X125" s="186">
        <v>9.5074080999999993</v>
      </c>
      <c r="Y125" s="186">
        <v>0</v>
      </c>
      <c r="Z125" s="186">
        <f t="shared" si="205"/>
        <v>0</v>
      </c>
      <c r="AA125" s="69">
        <v>0</v>
      </c>
      <c r="AB125" s="69">
        <v>0</v>
      </c>
      <c r="AC125" s="186">
        <v>0</v>
      </c>
      <c r="AD125" s="69">
        <v>0</v>
      </c>
      <c r="AE125" s="186">
        <f t="shared" si="206"/>
        <v>0</v>
      </c>
      <c r="AF125" s="69">
        <v>0</v>
      </c>
      <c r="AG125" s="69">
        <v>0</v>
      </c>
      <c r="AH125" s="69">
        <v>0</v>
      </c>
      <c r="AI125" s="69">
        <v>0</v>
      </c>
      <c r="AJ125" s="339">
        <f t="shared" si="198"/>
        <v>9.5074080999999993</v>
      </c>
      <c r="AK125" s="339">
        <f t="shared" si="199"/>
        <v>0</v>
      </c>
      <c r="AL125" s="339">
        <f t="shared" si="200"/>
        <v>0</v>
      </c>
      <c r="AM125" s="339">
        <f t="shared" si="201"/>
        <v>9.5074080999999993</v>
      </c>
      <c r="AN125" s="339">
        <f t="shared" si="202"/>
        <v>0</v>
      </c>
    </row>
    <row r="126" spans="1:40" ht="47.25" customHeight="1" x14ac:dyDescent="0.25">
      <c r="A126" s="42" t="s">
        <v>159</v>
      </c>
      <c r="B126" s="39" t="s">
        <v>183</v>
      </c>
      <c r="C126" s="38" t="s">
        <v>184</v>
      </c>
      <c r="D126" s="48">
        <v>2025</v>
      </c>
      <c r="E126" s="48">
        <v>2025</v>
      </c>
      <c r="F126" s="186" t="s">
        <v>20</v>
      </c>
      <c r="G126" s="186" t="s">
        <v>20</v>
      </c>
      <c r="H126" s="74" t="s">
        <v>20</v>
      </c>
      <c r="I126" s="186">
        <v>2.7159186000000002</v>
      </c>
      <c r="J126" s="186">
        <v>2.7159186000000002</v>
      </c>
      <c r="K126" s="186">
        <f t="shared" si="185"/>
        <v>0</v>
      </c>
      <c r="L126" s="186">
        <v>0</v>
      </c>
      <c r="M126" s="186">
        <v>0</v>
      </c>
      <c r="N126" s="186">
        <v>0</v>
      </c>
      <c r="O126" s="186">
        <v>0</v>
      </c>
      <c r="P126" s="186">
        <f t="shared" si="203"/>
        <v>0</v>
      </c>
      <c r="Q126" s="69">
        <v>0</v>
      </c>
      <c r="R126" s="69">
        <v>0</v>
      </c>
      <c r="S126" s="69">
        <v>0</v>
      </c>
      <c r="T126" s="69">
        <v>0</v>
      </c>
      <c r="U126" s="186">
        <f t="shared" si="204"/>
        <v>2.7159186000000002</v>
      </c>
      <c r="V126" s="186">
        <v>0</v>
      </c>
      <c r="W126" s="186">
        <v>0</v>
      </c>
      <c r="X126" s="186">
        <v>2.7159186000000002</v>
      </c>
      <c r="Y126" s="186">
        <v>0</v>
      </c>
      <c r="Z126" s="186">
        <f t="shared" si="205"/>
        <v>0</v>
      </c>
      <c r="AA126" s="69">
        <v>0</v>
      </c>
      <c r="AB126" s="69">
        <v>0</v>
      </c>
      <c r="AC126" s="186">
        <v>0</v>
      </c>
      <c r="AD126" s="69">
        <v>0</v>
      </c>
      <c r="AE126" s="186">
        <f t="shared" si="206"/>
        <v>0</v>
      </c>
      <c r="AF126" s="69">
        <v>0</v>
      </c>
      <c r="AG126" s="69">
        <v>0</v>
      </c>
      <c r="AH126" s="69">
        <v>0</v>
      </c>
      <c r="AI126" s="69">
        <v>0</v>
      </c>
      <c r="AJ126" s="339">
        <f t="shared" si="198"/>
        <v>2.7159186000000002</v>
      </c>
      <c r="AK126" s="339">
        <f t="shared" si="199"/>
        <v>0</v>
      </c>
      <c r="AL126" s="339">
        <f t="shared" si="200"/>
        <v>0</v>
      </c>
      <c r="AM126" s="339">
        <f t="shared" si="201"/>
        <v>2.7159186000000002</v>
      </c>
      <c r="AN126" s="339">
        <f t="shared" si="202"/>
        <v>0</v>
      </c>
    </row>
    <row r="127" spans="1:40" ht="47.25" customHeight="1" x14ac:dyDescent="0.25">
      <c r="A127" s="42" t="s">
        <v>159</v>
      </c>
      <c r="B127" s="39" t="s">
        <v>185</v>
      </c>
      <c r="C127" s="38" t="s">
        <v>186</v>
      </c>
      <c r="D127" s="48">
        <v>2026</v>
      </c>
      <c r="E127" s="48">
        <v>2026</v>
      </c>
      <c r="F127" s="186" t="s">
        <v>20</v>
      </c>
      <c r="G127" s="186" t="s">
        <v>20</v>
      </c>
      <c r="H127" s="74" t="s">
        <v>20</v>
      </c>
      <c r="I127" s="186">
        <v>6.4931225399999999</v>
      </c>
      <c r="J127" s="186">
        <v>6.4931225399999999</v>
      </c>
      <c r="K127" s="186">
        <f t="shared" si="185"/>
        <v>0</v>
      </c>
      <c r="L127" s="186">
        <v>0</v>
      </c>
      <c r="M127" s="186">
        <v>0</v>
      </c>
      <c r="N127" s="186">
        <v>0</v>
      </c>
      <c r="O127" s="186">
        <v>0</v>
      </c>
      <c r="P127" s="186">
        <f t="shared" si="203"/>
        <v>0</v>
      </c>
      <c r="Q127" s="69">
        <v>0</v>
      </c>
      <c r="R127" s="69">
        <v>0</v>
      </c>
      <c r="S127" s="69">
        <v>0</v>
      </c>
      <c r="T127" s="69">
        <v>0</v>
      </c>
      <c r="U127" s="186">
        <f t="shared" si="204"/>
        <v>0</v>
      </c>
      <c r="V127" s="186">
        <v>0</v>
      </c>
      <c r="W127" s="186">
        <v>0</v>
      </c>
      <c r="X127" s="186">
        <v>0</v>
      </c>
      <c r="Y127" s="186">
        <v>0</v>
      </c>
      <c r="Z127" s="186">
        <f>SUM(AA127:AD127)</f>
        <v>6.4931225399999999</v>
      </c>
      <c r="AA127" s="69">
        <v>0</v>
      </c>
      <c r="AB127" s="69">
        <v>0</v>
      </c>
      <c r="AC127" s="186">
        <v>6.4931225399999999</v>
      </c>
      <c r="AD127" s="69">
        <v>0</v>
      </c>
      <c r="AE127" s="186">
        <f t="shared" si="206"/>
        <v>0</v>
      </c>
      <c r="AF127" s="69">
        <v>0</v>
      </c>
      <c r="AG127" s="69">
        <v>0</v>
      </c>
      <c r="AH127" s="69">
        <v>0</v>
      </c>
      <c r="AI127" s="69">
        <v>0</v>
      </c>
      <c r="AJ127" s="339">
        <f t="shared" si="198"/>
        <v>6.4931225399999999</v>
      </c>
      <c r="AK127" s="339">
        <f t="shared" si="199"/>
        <v>0</v>
      </c>
      <c r="AL127" s="339">
        <f t="shared" si="200"/>
        <v>0</v>
      </c>
      <c r="AM127" s="339">
        <f t="shared" si="201"/>
        <v>6.4931225399999999</v>
      </c>
      <c r="AN127" s="339">
        <f t="shared" si="202"/>
        <v>0</v>
      </c>
    </row>
    <row r="128" spans="1:40" ht="47.25" customHeight="1" x14ac:dyDescent="0.25">
      <c r="A128" s="42" t="s">
        <v>159</v>
      </c>
      <c r="B128" s="39" t="s">
        <v>187</v>
      </c>
      <c r="C128" s="38" t="s">
        <v>188</v>
      </c>
      <c r="D128" s="48">
        <v>2026</v>
      </c>
      <c r="E128" s="48">
        <v>2026</v>
      </c>
      <c r="F128" s="186" t="s">
        <v>20</v>
      </c>
      <c r="G128" s="186" t="s">
        <v>20</v>
      </c>
      <c r="H128" s="74" t="s">
        <v>20</v>
      </c>
      <c r="I128" s="186">
        <v>27.187042999999999</v>
      </c>
      <c r="J128" s="186">
        <v>27.187042999999999</v>
      </c>
      <c r="K128" s="186">
        <f t="shared" si="185"/>
        <v>0</v>
      </c>
      <c r="L128" s="186">
        <v>0</v>
      </c>
      <c r="M128" s="186">
        <v>0</v>
      </c>
      <c r="N128" s="186">
        <v>0</v>
      </c>
      <c r="O128" s="186">
        <v>0</v>
      </c>
      <c r="P128" s="186">
        <f t="shared" si="203"/>
        <v>0</v>
      </c>
      <c r="Q128" s="69">
        <v>0</v>
      </c>
      <c r="R128" s="69">
        <v>0</v>
      </c>
      <c r="S128" s="69">
        <v>0</v>
      </c>
      <c r="T128" s="69">
        <v>0</v>
      </c>
      <c r="U128" s="186">
        <f t="shared" si="204"/>
        <v>0</v>
      </c>
      <c r="V128" s="186">
        <v>0</v>
      </c>
      <c r="W128" s="186">
        <v>0</v>
      </c>
      <c r="X128" s="186">
        <v>0</v>
      </c>
      <c r="Y128" s="186">
        <v>0</v>
      </c>
      <c r="Z128" s="186">
        <f t="shared" si="205"/>
        <v>27.187042999999999</v>
      </c>
      <c r="AA128" s="69">
        <v>0</v>
      </c>
      <c r="AB128" s="69">
        <v>0</v>
      </c>
      <c r="AC128" s="186">
        <v>27.187042999999999</v>
      </c>
      <c r="AD128" s="69">
        <v>0</v>
      </c>
      <c r="AE128" s="186">
        <f t="shared" si="206"/>
        <v>0</v>
      </c>
      <c r="AF128" s="69">
        <v>0</v>
      </c>
      <c r="AG128" s="69">
        <v>0</v>
      </c>
      <c r="AH128" s="69">
        <v>0</v>
      </c>
      <c r="AI128" s="69">
        <v>0</v>
      </c>
      <c r="AJ128" s="339">
        <f t="shared" si="198"/>
        <v>27.187042999999999</v>
      </c>
      <c r="AK128" s="339">
        <f t="shared" si="199"/>
        <v>0</v>
      </c>
      <c r="AL128" s="339">
        <f t="shared" si="200"/>
        <v>0</v>
      </c>
      <c r="AM128" s="339">
        <f t="shared" si="201"/>
        <v>27.187042999999999</v>
      </c>
      <c r="AN128" s="339">
        <f t="shared" si="202"/>
        <v>0</v>
      </c>
    </row>
    <row r="129" spans="1:40" ht="47.25" customHeight="1" x14ac:dyDescent="0.25">
      <c r="A129" s="38" t="s">
        <v>159</v>
      </c>
      <c r="B129" s="43" t="s">
        <v>189</v>
      </c>
      <c r="C129" s="38" t="s">
        <v>190</v>
      </c>
      <c r="D129" s="48">
        <v>2022</v>
      </c>
      <c r="E129" s="48">
        <v>2023</v>
      </c>
      <c r="F129" s="186" t="s">
        <v>20</v>
      </c>
      <c r="G129" s="186" t="s">
        <v>20</v>
      </c>
      <c r="H129" s="74" t="s">
        <v>20</v>
      </c>
      <c r="I129" s="186">
        <v>21.94554106</v>
      </c>
      <c r="J129" s="186">
        <v>18.441175789999999</v>
      </c>
      <c r="K129" s="338">
        <f>SUM(L129:O129)</f>
        <v>18.441175789999999</v>
      </c>
      <c r="L129" s="186">
        <v>0</v>
      </c>
      <c r="M129" s="186">
        <v>0</v>
      </c>
      <c r="N129" s="186">
        <v>18.441175789999999</v>
      </c>
      <c r="O129" s="186">
        <v>0</v>
      </c>
      <c r="P129" s="186">
        <f t="shared" si="203"/>
        <v>0</v>
      </c>
      <c r="Q129" s="69">
        <v>0</v>
      </c>
      <c r="R129" s="69">
        <v>0</v>
      </c>
      <c r="S129" s="69">
        <v>0</v>
      </c>
      <c r="T129" s="69">
        <v>0</v>
      </c>
      <c r="U129" s="186">
        <f t="shared" si="204"/>
        <v>0</v>
      </c>
      <c r="V129" s="69">
        <v>0</v>
      </c>
      <c r="W129" s="69">
        <v>0</v>
      </c>
      <c r="X129" s="69">
        <v>0</v>
      </c>
      <c r="Y129" s="69">
        <v>0</v>
      </c>
      <c r="Z129" s="186">
        <f t="shared" si="205"/>
        <v>0</v>
      </c>
      <c r="AA129" s="69">
        <v>0</v>
      </c>
      <c r="AB129" s="69">
        <v>0</v>
      </c>
      <c r="AC129" s="186">
        <v>0</v>
      </c>
      <c r="AD129" s="69">
        <v>0</v>
      </c>
      <c r="AE129" s="186">
        <f t="shared" si="206"/>
        <v>0</v>
      </c>
      <c r="AF129" s="69">
        <v>0</v>
      </c>
      <c r="AG129" s="69">
        <v>0</v>
      </c>
      <c r="AH129" s="69">
        <v>0</v>
      </c>
      <c r="AI129" s="69">
        <v>0</v>
      </c>
      <c r="AJ129" s="339">
        <f t="shared" si="198"/>
        <v>18.441175789999999</v>
      </c>
      <c r="AK129" s="339">
        <f t="shared" si="199"/>
        <v>0</v>
      </c>
      <c r="AL129" s="339">
        <f t="shared" si="200"/>
        <v>0</v>
      </c>
      <c r="AM129" s="339">
        <f t="shared" si="201"/>
        <v>18.441175789999999</v>
      </c>
      <c r="AN129" s="339">
        <f t="shared" si="202"/>
        <v>0</v>
      </c>
    </row>
    <row r="130" spans="1:40" ht="47.25" x14ac:dyDescent="0.25">
      <c r="A130" s="38" t="s">
        <v>159</v>
      </c>
      <c r="B130" s="39" t="s">
        <v>191</v>
      </c>
      <c r="C130" s="38" t="s">
        <v>192</v>
      </c>
      <c r="D130" s="48">
        <v>2023</v>
      </c>
      <c r="E130" s="48">
        <v>2023</v>
      </c>
      <c r="F130" s="186" t="s">
        <v>20</v>
      </c>
      <c r="G130" s="186" t="s">
        <v>20</v>
      </c>
      <c r="H130" s="74" t="s">
        <v>20</v>
      </c>
      <c r="I130" s="186">
        <v>2.5178400000000001</v>
      </c>
      <c r="J130" s="186">
        <v>2.5178400000000001</v>
      </c>
      <c r="K130" s="186">
        <f t="shared" si="185"/>
        <v>2.5178400000000001</v>
      </c>
      <c r="L130" s="186">
        <v>0</v>
      </c>
      <c r="M130" s="186">
        <v>0</v>
      </c>
      <c r="N130" s="186">
        <v>2.5178400000000001</v>
      </c>
      <c r="O130" s="186">
        <v>0</v>
      </c>
      <c r="P130" s="186">
        <f t="shared" si="203"/>
        <v>0</v>
      </c>
      <c r="Q130" s="69">
        <v>0</v>
      </c>
      <c r="R130" s="69">
        <v>0</v>
      </c>
      <c r="S130" s="69">
        <v>0</v>
      </c>
      <c r="T130" s="69">
        <v>0</v>
      </c>
      <c r="U130" s="186">
        <f t="shared" si="204"/>
        <v>0</v>
      </c>
      <c r="V130" s="69">
        <v>0</v>
      </c>
      <c r="W130" s="69">
        <v>0</v>
      </c>
      <c r="X130" s="69">
        <v>0</v>
      </c>
      <c r="Y130" s="69">
        <v>0</v>
      </c>
      <c r="Z130" s="186">
        <f t="shared" si="205"/>
        <v>0</v>
      </c>
      <c r="AA130" s="69">
        <v>0</v>
      </c>
      <c r="AB130" s="69">
        <v>0</v>
      </c>
      <c r="AC130" s="186">
        <v>0</v>
      </c>
      <c r="AD130" s="69">
        <v>0</v>
      </c>
      <c r="AE130" s="186">
        <f t="shared" si="206"/>
        <v>0</v>
      </c>
      <c r="AF130" s="69">
        <v>0</v>
      </c>
      <c r="AG130" s="69">
        <v>0</v>
      </c>
      <c r="AH130" s="69">
        <v>0</v>
      </c>
      <c r="AI130" s="69">
        <v>0</v>
      </c>
      <c r="AJ130" s="339">
        <f t="shared" si="198"/>
        <v>2.5178400000000001</v>
      </c>
      <c r="AK130" s="339">
        <f t="shared" si="199"/>
        <v>0</v>
      </c>
      <c r="AL130" s="339">
        <f t="shared" si="200"/>
        <v>0</v>
      </c>
      <c r="AM130" s="339">
        <f t="shared" si="201"/>
        <v>2.5178400000000001</v>
      </c>
      <c r="AN130" s="339">
        <f t="shared" si="202"/>
        <v>0</v>
      </c>
    </row>
    <row r="131" spans="1:40" ht="59.45" customHeight="1" x14ac:dyDescent="0.25">
      <c r="A131" s="75" t="s">
        <v>159</v>
      </c>
      <c r="B131" s="72" t="s">
        <v>442</v>
      </c>
      <c r="C131" s="69" t="s">
        <v>443</v>
      </c>
      <c r="D131" s="82">
        <v>2022</v>
      </c>
      <c r="E131" s="82">
        <v>2022</v>
      </c>
      <c r="F131" s="174" t="s">
        <v>20</v>
      </c>
      <c r="G131" s="174" t="s">
        <v>20</v>
      </c>
      <c r="H131" s="78" t="s">
        <v>20</v>
      </c>
      <c r="I131" s="186">
        <v>4.3134653299999997</v>
      </c>
      <c r="J131" s="186">
        <v>0</v>
      </c>
      <c r="K131" s="186">
        <f t="shared" si="185"/>
        <v>0</v>
      </c>
      <c r="L131" s="69">
        <v>0</v>
      </c>
      <c r="M131" s="69">
        <v>0</v>
      </c>
      <c r="N131" s="69">
        <v>0</v>
      </c>
      <c r="O131" s="69">
        <v>0</v>
      </c>
      <c r="P131" s="186">
        <f t="shared" ref="P131:P144" si="207">Q131+R131+S131+T131</f>
        <v>0</v>
      </c>
      <c r="Q131" s="69">
        <v>0</v>
      </c>
      <c r="R131" s="69">
        <v>0</v>
      </c>
      <c r="S131" s="69">
        <v>0</v>
      </c>
      <c r="T131" s="69">
        <v>0</v>
      </c>
      <c r="U131" s="186">
        <f t="shared" ref="U131:U144" si="208">V131+W131+X131+Y131</f>
        <v>0</v>
      </c>
      <c r="V131" s="69">
        <v>0</v>
      </c>
      <c r="W131" s="69">
        <v>0</v>
      </c>
      <c r="X131" s="69">
        <v>0</v>
      </c>
      <c r="Y131" s="69">
        <v>0</v>
      </c>
      <c r="Z131" s="186">
        <v>0</v>
      </c>
      <c r="AA131" s="69">
        <v>0</v>
      </c>
      <c r="AB131" s="69">
        <v>0</v>
      </c>
      <c r="AC131" s="186">
        <v>0</v>
      </c>
      <c r="AD131" s="69">
        <v>0</v>
      </c>
      <c r="AE131" s="186">
        <v>0</v>
      </c>
      <c r="AF131" s="69">
        <v>0</v>
      </c>
      <c r="AG131" s="69">
        <v>0</v>
      </c>
      <c r="AH131" s="69">
        <v>0</v>
      </c>
      <c r="AI131" s="69">
        <v>0</v>
      </c>
      <c r="AJ131" s="339">
        <f t="shared" si="198"/>
        <v>0</v>
      </c>
      <c r="AK131" s="339">
        <f t="shared" si="199"/>
        <v>0</v>
      </c>
      <c r="AL131" s="339">
        <f t="shared" si="200"/>
        <v>0</v>
      </c>
      <c r="AM131" s="339">
        <f t="shared" si="201"/>
        <v>0</v>
      </c>
      <c r="AN131" s="339">
        <f t="shared" si="202"/>
        <v>0</v>
      </c>
    </row>
    <row r="132" spans="1:40" ht="59.45" customHeight="1" x14ac:dyDescent="0.25">
      <c r="A132" s="75" t="s">
        <v>159</v>
      </c>
      <c r="B132" s="72" t="s">
        <v>444</v>
      </c>
      <c r="C132" s="69" t="s">
        <v>445</v>
      </c>
      <c r="D132" s="82">
        <v>2022</v>
      </c>
      <c r="E132" s="82">
        <v>2023</v>
      </c>
      <c r="F132" s="174" t="s">
        <v>20</v>
      </c>
      <c r="G132" s="174" t="s">
        <v>20</v>
      </c>
      <c r="H132" s="78" t="s">
        <v>20</v>
      </c>
      <c r="I132" s="186">
        <v>2.0184766700000001</v>
      </c>
      <c r="J132" s="186">
        <v>1.11634367</v>
      </c>
      <c r="K132" s="186">
        <f t="shared" si="185"/>
        <v>1.11634367</v>
      </c>
      <c r="L132" s="69">
        <v>0</v>
      </c>
      <c r="M132" s="69">
        <v>0</v>
      </c>
      <c r="N132" s="69">
        <v>1.11634367</v>
      </c>
      <c r="O132" s="69">
        <v>0</v>
      </c>
      <c r="P132" s="186">
        <f t="shared" si="207"/>
        <v>0</v>
      </c>
      <c r="Q132" s="69">
        <v>0</v>
      </c>
      <c r="R132" s="69">
        <v>0</v>
      </c>
      <c r="S132" s="69">
        <v>0</v>
      </c>
      <c r="T132" s="69">
        <v>0</v>
      </c>
      <c r="U132" s="186">
        <f t="shared" si="208"/>
        <v>0</v>
      </c>
      <c r="V132" s="69">
        <v>0</v>
      </c>
      <c r="W132" s="69">
        <v>0</v>
      </c>
      <c r="X132" s="69">
        <v>0</v>
      </c>
      <c r="Y132" s="69">
        <v>0</v>
      </c>
      <c r="Z132" s="186">
        <v>0</v>
      </c>
      <c r="AA132" s="69">
        <v>0</v>
      </c>
      <c r="AB132" s="69">
        <v>0</v>
      </c>
      <c r="AC132" s="186">
        <v>0</v>
      </c>
      <c r="AD132" s="69">
        <v>0</v>
      </c>
      <c r="AE132" s="186">
        <v>0</v>
      </c>
      <c r="AF132" s="69">
        <v>0</v>
      </c>
      <c r="AG132" s="69">
        <v>0</v>
      </c>
      <c r="AH132" s="69">
        <v>0</v>
      </c>
      <c r="AI132" s="69">
        <v>0</v>
      </c>
      <c r="AJ132" s="339">
        <f t="shared" si="198"/>
        <v>1.11634367</v>
      </c>
      <c r="AK132" s="339">
        <f t="shared" si="199"/>
        <v>0</v>
      </c>
      <c r="AL132" s="339">
        <f t="shared" si="200"/>
        <v>0</v>
      </c>
      <c r="AM132" s="339">
        <f t="shared" si="201"/>
        <v>1.11634367</v>
      </c>
      <c r="AN132" s="339">
        <f t="shared" si="202"/>
        <v>0</v>
      </c>
    </row>
    <row r="133" spans="1:40" ht="59.45" customHeight="1" x14ac:dyDescent="0.25">
      <c r="A133" s="75" t="s">
        <v>159</v>
      </c>
      <c r="B133" s="72" t="s">
        <v>446</v>
      </c>
      <c r="C133" s="69" t="s">
        <v>695</v>
      </c>
      <c r="D133" s="82">
        <v>2022</v>
      </c>
      <c r="E133" s="82">
        <v>2022</v>
      </c>
      <c r="F133" s="174" t="s">
        <v>20</v>
      </c>
      <c r="G133" s="174" t="s">
        <v>20</v>
      </c>
      <c r="H133" s="78" t="s">
        <v>20</v>
      </c>
      <c r="I133" s="186">
        <v>7.6020669500000002</v>
      </c>
      <c r="J133" s="186">
        <v>0</v>
      </c>
      <c r="K133" s="186">
        <f t="shared" si="185"/>
        <v>0</v>
      </c>
      <c r="L133" s="69">
        <v>0</v>
      </c>
      <c r="M133" s="69">
        <v>0</v>
      </c>
      <c r="N133" s="69">
        <v>0</v>
      </c>
      <c r="O133" s="69">
        <v>0</v>
      </c>
      <c r="P133" s="186">
        <f t="shared" si="207"/>
        <v>0</v>
      </c>
      <c r="Q133" s="69">
        <v>0</v>
      </c>
      <c r="R133" s="69">
        <v>0</v>
      </c>
      <c r="S133" s="69">
        <v>0</v>
      </c>
      <c r="T133" s="69">
        <v>0</v>
      </c>
      <c r="U133" s="186">
        <f t="shared" si="208"/>
        <v>0</v>
      </c>
      <c r="V133" s="69">
        <v>0</v>
      </c>
      <c r="W133" s="69">
        <v>0</v>
      </c>
      <c r="X133" s="69">
        <v>0</v>
      </c>
      <c r="Y133" s="69">
        <v>0</v>
      </c>
      <c r="Z133" s="186">
        <v>0</v>
      </c>
      <c r="AA133" s="69">
        <v>0</v>
      </c>
      <c r="AB133" s="69">
        <v>0</v>
      </c>
      <c r="AC133" s="186">
        <v>0</v>
      </c>
      <c r="AD133" s="69">
        <v>0</v>
      </c>
      <c r="AE133" s="186">
        <v>0</v>
      </c>
      <c r="AF133" s="69">
        <v>0</v>
      </c>
      <c r="AG133" s="69">
        <v>0</v>
      </c>
      <c r="AH133" s="69">
        <v>0</v>
      </c>
      <c r="AI133" s="69">
        <v>0</v>
      </c>
      <c r="AJ133" s="339">
        <f t="shared" si="198"/>
        <v>0</v>
      </c>
      <c r="AK133" s="339">
        <f t="shared" si="199"/>
        <v>0</v>
      </c>
      <c r="AL133" s="339">
        <f t="shared" si="200"/>
        <v>0</v>
      </c>
      <c r="AM133" s="339">
        <f t="shared" si="201"/>
        <v>0</v>
      </c>
      <c r="AN133" s="339">
        <f t="shared" si="202"/>
        <v>0</v>
      </c>
    </row>
    <row r="134" spans="1:40" ht="59.45" customHeight="1" x14ac:dyDescent="0.25">
      <c r="A134" s="75" t="s">
        <v>159</v>
      </c>
      <c r="B134" s="72" t="s">
        <v>447</v>
      </c>
      <c r="C134" s="69" t="s">
        <v>448</v>
      </c>
      <c r="D134" s="82">
        <v>2022</v>
      </c>
      <c r="E134" s="82">
        <v>2022</v>
      </c>
      <c r="F134" s="174" t="s">
        <v>20</v>
      </c>
      <c r="G134" s="174" t="s">
        <v>20</v>
      </c>
      <c r="H134" s="78" t="s">
        <v>20</v>
      </c>
      <c r="I134" s="186">
        <v>2.5570333399999998</v>
      </c>
      <c r="J134" s="186">
        <v>0</v>
      </c>
      <c r="K134" s="186">
        <f t="shared" si="185"/>
        <v>0</v>
      </c>
      <c r="L134" s="69">
        <v>0</v>
      </c>
      <c r="M134" s="69">
        <v>0</v>
      </c>
      <c r="N134" s="69">
        <v>0</v>
      </c>
      <c r="O134" s="69">
        <v>0</v>
      </c>
      <c r="P134" s="186">
        <f t="shared" si="207"/>
        <v>0</v>
      </c>
      <c r="Q134" s="69">
        <v>0</v>
      </c>
      <c r="R134" s="69">
        <v>0</v>
      </c>
      <c r="S134" s="69">
        <v>0</v>
      </c>
      <c r="T134" s="69">
        <v>0</v>
      </c>
      <c r="U134" s="186">
        <f t="shared" si="208"/>
        <v>0</v>
      </c>
      <c r="V134" s="69">
        <v>0</v>
      </c>
      <c r="W134" s="69">
        <v>0</v>
      </c>
      <c r="X134" s="69">
        <v>0</v>
      </c>
      <c r="Y134" s="69">
        <v>0</v>
      </c>
      <c r="Z134" s="186">
        <v>0</v>
      </c>
      <c r="AA134" s="69">
        <v>0</v>
      </c>
      <c r="AB134" s="69">
        <v>0</v>
      </c>
      <c r="AC134" s="186">
        <v>0</v>
      </c>
      <c r="AD134" s="69">
        <v>0</v>
      </c>
      <c r="AE134" s="186">
        <v>0</v>
      </c>
      <c r="AF134" s="69">
        <v>0</v>
      </c>
      <c r="AG134" s="69">
        <v>0</v>
      </c>
      <c r="AH134" s="69">
        <v>0</v>
      </c>
      <c r="AI134" s="69">
        <v>0</v>
      </c>
      <c r="AJ134" s="339">
        <f t="shared" si="198"/>
        <v>0</v>
      </c>
      <c r="AK134" s="339">
        <f t="shared" si="199"/>
        <v>0</v>
      </c>
      <c r="AL134" s="339">
        <f t="shared" si="200"/>
        <v>0</v>
      </c>
      <c r="AM134" s="339">
        <f t="shared" si="201"/>
        <v>0</v>
      </c>
      <c r="AN134" s="339">
        <f t="shared" si="202"/>
        <v>0</v>
      </c>
    </row>
    <row r="135" spans="1:40" ht="59.45" customHeight="1" x14ac:dyDescent="0.25">
      <c r="A135" s="75" t="s">
        <v>159</v>
      </c>
      <c r="B135" s="83" t="s">
        <v>449</v>
      </c>
      <c r="C135" s="69" t="s">
        <v>450</v>
      </c>
      <c r="D135" s="82">
        <v>2022</v>
      </c>
      <c r="E135" s="82">
        <v>2022</v>
      </c>
      <c r="F135" s="174" t="s">
        <v>20</v>
      </c>
      <c r="G135" s="174" t="s">
        <v>20</v>
      </c>
      <c r="H135" s="78" t="s">
        <v>20</v>
      </c>
      <c r="I135" s="186">
        <v>11.599022120000001</v>
      </c>
      <c r="J135" s="186">
        <v>0</v>
      </c>
      <c r="K135" s="186">
        <f t="shared" si="185"/>
        <v>0</v>
      </c>
      <c r="L135" s="69">
        <v>0</v>
      </c>
      <c r="M135" s="69">
        <v>0</v>
      </c>
      <c r="N135" s="69">
        <v>0</v>
      </c>
      <c r="O135" s="69">
        <v>0</v>
      </c>
      <c r="P135" s="186">
        <f t="shared" si="207"/>
        <v>0</v>
      </c>
      <c r="Q135" s="69">
        <v>0</v>
      </c>
      <c r="R135" s="69">
        <v>0</v>
      </c>
      <c r="S135" s="69">
        <v>0</v>
      </c>
      <c r="T135" s="69">
        <v>0</v>
      </c>
      <c r="U135" s="186">
        <f t="shared" si="208"/>
        <v>0</v>
      </c>
      <c r="V135" s="69">
        <v>0</v>
      </c>
      <c r="W135" s="69">
        <v>0</v>
      </c>
      <c r="X135" s="69">
        <v>0</v>
      </c>
      <c r="Y135" s="69">
        <v>0</v>
      </c>
      <c r="Z135" s="186">
        <v>0</v>
      </c>
      <c r="AA135" s="69">
        <v>0</v>
      </c>
      <c r="AB135" s="69">
        <v>0</v>
      </c>
      <c r="AC135" s="186">
        <v>0</v>
      </c>
      <c r="AD135" s="69">
        <v>0</v>
      </c>
      <c r="AE135" s="186">
        <v>0</v>
      </c>
      <c r="AF135" s="69">
        <v>0</v>
      </c>
      <c r="AG135" s="69">
        <v>0</v>
      </c>
      <c r="AH135" s="69">
        <v>0</v>
      </c>
      <c r="AI135" s="69">
        <v>0</v>
      </c>
      <c r="AJ135" s="339">
        <f t="shared" si="198"/>
        <v>0</v>
      </c>
      <c r="AK135" s="339">
        <f t="shared" si="199"/>
        <v>0</v>
      </c>
      <c r="AL135" s="339">
        <f t="shared" si="200"/>
        <v>0</v>
      </c>
      <c r="AM135" s="339">
        <f t="shared" si="201"/>
        <v>0</v>
      </c>
      <c r="AN135" s="339">
        <f t="shared" si="202"/>
        <v>0</v>
      </c>
    </row>
    <row r="136" spans="1:40" ht="59.45" customHeight="1" x14ac:dyDescent="0.25">
      <c r="A136" s="75" t="s">
        <v>159</v>
      </c>
      <c r="B136" s="83" t="s">
        <v>451</v>
      </c>
      <c r="C136" s="69" t="s">
        <v>452</v>
      </c>
      <c r="D136" s="82">
        <v>2022</v>
      </c>
      <c r="E136" s="82">
        <v>2022</v>
      </c>
      <c r="F136" s="174" t="s">
        <v>20</v>
      </c>
      <c r="G136" s="174" t="s">
        <v>20</v>
      </c>
      <c r="H136" s="78" t="s">
        <v>20</v>
      </c>
      <c r="I136" s="186">
        <v>12.92412311</v>
      </c>
      <c r="J136" s="186">
        <v>0</v>
      </c>
      <c r="K136" s="186">
        <f t="shared" si="185"/>
        <v>0</v>
      </c>
      <c r="L136" s="69">
        <v>0</v>
      </c>
      <c r="M136" s="69">
        <v>0</v>
      </c>
      <c r="N136" s="69">
        <v>0</v>
      </c>
      <c r="O136" s="69">
        <v>0</v>
      </c>
      <c r="P136" s="186">
        <f t="shared" si="207"/>
        <v>0</v>
      </c>
      <c r="Q136" s="69">
        <v>0</v>
      </c>
      <c r="R136" s="69">
        <v>0</v>
      </c>
      <c r="S136" s="69">
        <v>0</v>
      </c>
      <c r="T136" s="69">
        <v>0</v>
      </c>
      <c r="U136" s="186">
        <f t="shared" si="208"/>
        <v>0</v>
      </c>
      <c r="V136" s="69">
        <v>0</v>
      </c>
      <c r="W136" s="69">
        <v>0</v>
      </c>
      <c r="X136" s="69">
        <v>0</v>
      </c>
      <c r="Y136" s="69">
        <v>0</v>
      </c>
      <c r="Z136" s="186">
        <v>0</v>
      </c>
      <c r="AA136" s="69">
        <v>0</v>
      </c>
      <c r="AB136" s="69">
        <v>0</v>
      </c>
      <c r="AC136" s="186">
        <v>0</v>
      </c>
      <c r="AD136" s="69">
        <v>0</v>
      </c>
      <c r="AE136" s="186">
        <v>0</v>
      </c>
      <c r="AF136" s="69">
        <v>0</v>
      </c>
      <c r="AG136" s="69">
        <v>0</v>
      </c>
      <c r="AH136" s="69">
        <v>0</v>
      </c>
      <c r="AI136" s="69">
        <v>0</v>
      </c>
      <c r="AJ136" s="339">
        <f t="shared" si="198"/>
        <v>0</v>
      </c>
      <c r="AK136" s="339">
        <f t="shared" si="199"/>
        <v>0</v>
      </c>
      <c r="AL136" s="339">
        <f t="shared" si="200"/>
        <v>0</v>
      </c>
      <c r="AM136" s="339">
        <f t="shared" si="201"/>
        <v>0</v>
      </c>
      <c r="AN136" s="339">
        <f t="shared" si="202"/>
        <v>0</v>
      </c>
    </row>
    <row r="137" spans="1:40" ht="59.45" customHeight="1" x14ac:dyDescent="0.25">
      <c r="A137" s="75" t="s">
        <v>159</v>
      </c>
      <c r="B137" s="83" t="s">
        <v>700</v>
      </c>
      <c r="C137" s="69" t="s">
        <v>453</v>
      </c>
      <c r="D137" s="82">
        <v>2022</v>
      </c>
      <c r="E137" s="82">
        <v>2022</v>
      </c>
      <c r="F137" s="174" t="s">
        <v>20</v>
      </c>
      <c r="G137" s="174" t="s">
        <v>20</v>
      </c>
      <c r="H137" s="78" t="s">
        <v>20</v>
      </c>
      <c r="I137" s="186">
        <v>11.20365368</v>
      </c>
      <c r="J137" s="186">
        <v>0</v>
      </c>
      <c r="K137" s="186">
        <f t="shared" si="185"/>
        <v>0</v>
      </c>
      <c r="L137" s="69">
        <v>0</v>
      </c>
      <c r="M137" s="69">
        <v>0</v>
      </c>
      <c r="N137" s="69">
        <v>0</v>
      </c>
      <c r="O137" s="69">
        <v>0</v>
      </c>
      <c r="P137" s="186">
        <f t="shared" si="207"/>
        <v>0</v>
      </c>
      <c r="Q137" s="69">
        <v>0</v>
      </c>
      <c r="R137" s="69">
        <v>0</v>
      </c>
      <c r="S137" s="69">
        <v>0</v>
      </c>
      <c r="T137" s="69">
        <v>0</v>
      </c>
      <c r="U137" s="186">
        <f t="shared" si="208"/>
        <v>0</v>
      </c>
      <c r="V137" s="69">
        <v>0</v>
      </c>
      <c r="W137" s="69">
        <v>0</v>
      </c>
      <c r="X137" s="69">
        <v>0</v>
      </c>
      <c r="Y137" s="69">
        <v>0</v>
      </c>
      <c r="Z137" s="186">
        <v>0</v>
      </c>
      <c r="AA137" s="69">
        <v>0</v>
      </c>
      <c r="AB137" s="69">
        <v>0</v>
      </c>
      <c r="AC137" s="186">
        <v>0</v>
      </c>
      <c r="AD137" s="69">
        <v>0</v>
      </c>
      <c r="AE137" s="186">
        <v>0</v>
      </c>
      <c r="AF137" s="69">
        <v>0</v>
      </c>
      <c r="AG137" s="69">
        <v>0</v>
      </c>
      <c r="AH137" s="69">
        <v>0</v>
      </c>
      <c r="AI137" s="69">
        <v>0</v>
      </c>
      <c r="AJ137" s="339">
        <f t="shared" si="198"/>
        <v>0</v>
      </c>
      <c r="AK137" s="339">
        <f t="shared" si="199"/>
        <v>0</v>
      </c>
      <c r="AL137" s="339">
        <f t="shared" si="200"/>
        <v>0</v>
      </c>
      <c r="AM137" s="339">
        <f t="shared" si="201"/>
        <v>0</v>
      </c>
      <c r="AN137" s="339">
        <f t="shared" si="202"/>
        <v>0</v>
      </c>
    </row>
    <row r="138" spans="1:40" ht="59.45" customHeight="1" x14ac:dyDescent="0.25">
      <c r="A138" s="75" t="s">
        <v>159</v>
      </c>
      <c r="B138" s="83" t="s">
        <v>436</v>
      </c>
      <c r="C138" s="69" t="s">
        <v>454</v>
      </c>
      <c r="D138" s="82">
        <v>2022</v>
      </c>
      <c r="E138" s="82">
        <v>2022</v>
      </c>
      <c r="F138" s="174" t="s">
        <v>20</v>
      </c>
      <c r="G138" s="174" t="s">
        <v>20</v>
      </c>
      <c r="H138" s="78" t="s">
        <v>20</v>
      </c>
      <c r="I138" s="186">
        <v>8.3267332399999994</v>
      </c>
      <c r="J138" s="186">
        <v>0</v>
      </c>
      <c r="K138" s="186">
        <f t="shared" si="185"/>
        <v>0</v>
      </c>
      <c r="L138" s="69">
        <v>0</v>
      </c>
      <c r="M138" s="69">
        <v>0</v>
      </c>
      <c r="N138" s="69">
        <v>0</v>
      </c>
      <c r="O138" s="69">
        <v>0</v>
      </c>
      <c r="P138" s="186">
        <f t="shared" si="207"/>
        <v>0</v>
      </c>
      <c r="Q138" s="69">
        <v>0</v>
      </c>
      <c r="R138" s="69">
        <v>0</v>
      </c>
      <c r="S138" s="69">
        <v>0</v>
      </c>
      <c r="T138" s="69">
        <v>0</v>
      </c>
      <c r="U138" s="186">
        <f t="shared" si="208"/>
        <v>0</v>
      </c>
      <c r="V138" s="69">
        <v>0</v>
      </c>
      <c r="W138" s="69">
        <v>0</v>
      </c>
      <c r="X138" s="69">
        <v>0</v>
      </c>
      <c r="Y138" s="69">
        <v>0</v>
      </c>
      <c r="Z138" s="186">
        <v>0</v>
      </c>
      <c r="AA138" s="69">
        <v>0</v>
      </c>
      <c r="AB138" s="69">
        <v>0</v>
      </c>
      <c r="AC138" s="186">
        <v>0</v>
      </c>
      <c r="AD138" s="69">
        <v>0</v>
      </c>
      <c r="AE138" s="186">
        <v>0</v>
      </c>
      <c r="AF138" s="69">
        <v>0</v>
      </c>
      <c r="AG138" s="69">
        <v>0</v>
      </c>
      <c r="AH138" s="69">
        <v>0</v>
      </c>
      <c r="AI138" s="69">
        <v>0</v>
      </c>
      <c r="AJ138" s="339">
        <f t="shared" si="198"/>
        <v>0</v>
      </c>
      <c r="AK138" s="339">
        <f t="shared" si="199"/>
        <v>0</v>
      </c>
      <c r="AL138" s="339">
        <f t="shared" si="200"/>
        <v>0</v>
      </c>
      <c r="AM138" s="339">
        <f t="shared" si="201"/>
        <v>0</v>
      </c>
      <c r="AN138" s="339">
        <f t="shared" si="202"/>
        <v>0</v>
      </c>
    </row>
    <row r="139" spans="1:40" ht="59.45" customHeight="1" x14ac:dyDescent="0.25">
      <c r="A139" s="75" t="s">
        <v>159</v>
      </c>
      <c r="B139" s="83" t="s">
        <v>455</v>
      </c>
      <c r="C139" s="69" t="s">
        <v>456</v>
      </c>
      <c r="D139" s="82">
        <v>2022</v>
      </c>
      <c r="E139" s="82">
        <v>2022</v>
      </c>
      <c r="F139" s="174" t="s">
        <v>20</v>
      </c>
      <c r="G139" s="174" t="s">
        <v>20</v>
      </c>
      <c r="H139" s="78" t="s">
        <v>20</v>
      </c>
      <c r="I139" s="186">
        <v>19.425498309999998</v>
      </c>
      <c r="J139" s="186">
        <v>0</v>
      </c>
      <c r="K139" s="186">
        <f t="shared" si="185"/>
        <v>0</v>
      </c>
      <c r="L139" s="69">
        <v>0</v>
      </c>
      <c r="M139" s="69">
        <v>0</v>
      </c>
      <c r="N139" s="69">
        <v>0</v>
      </c>
      <c r="O139" s="69">
        <v>0</v>
      </c>
      <c r="P139" s="186">
        <f t="shared" si="207"/>
        <v>0</v>
      </c>
      <c r="Q139" s="69">
        <v>0</v>
      </c>
      <c r="R139" s="69">
        <v>0</v>
      </c>
      <c r="S139" s="69">
        <v>0</v>
      </c>
      <c r="T139" s="69">
        <v>0</v>
      </c>
      <c r="U139" s="186">
        <f t="shared" si="208"/>
        <v>0</v>
      </c>
      <c r="V139" s="69">
        <v>0</v>
      </c>
      <c r="W139" s="69">
        <v>0</v>
      </c>
      <c r="X139" s="69">
        <v>0</v>
      </c>
      <c r="Y139" s="69">
        <v>0</v>
      </c>
      <c r="Z139" s="186">
        <v>0</v>
      </c>
      <c r="AA139" s="69">
        <v>0</v>
      </c>
      <c r="AB139" s="69">
        <v>0</v>
      </c>
      <c r="AC139" s="186">
        <v>0</v>
      </c>
      <c r="AD139" s="69">
        <v>0</v>
      </c>
      <c r="AE139" s="186">
        <v>0</v>
      </c>
      <c r="AF139" s="69">
        <v>0</v>
      </c>
      <c r="AG139" s="69">
        <v>0</v>
      </c>
      <c r="AH139" s="69">
        <v>0</v>
      </c>
      <c r="AI139" s="69">
        <v>0</v>
      </c>
      <c r="AJ139" s="339">
        <f t="shared" si="198"/>
        <v>0</v>
      </c>
      <c r="AK139" s="339">
        <f t="shared" si="199"/>
        <v>0</v>
      </c>
      <c r="AL139" s="339">
        <f t="shared" si="200"/>
        <v>0</v>
      </c>
      <c r="AM139" s="339">
        <f t="shared" si="201"/>
        <v>0</v>
      </c>
      <c r="AN139" s="339">
        <f t="shared" si="202"/>
        <v>0</v>
      </c>
    </row>
    <row r="140" spans="1:40" ht="47.25" customHeight="1" x14ac:dyDescent="0.25">
      <c r="A140" s="42" t="s">
        <v>159</v>
      </c>
      <c r="B140" s="39" t="s">
        <v>193</v>
      </c>
      <c r="C140" s="38" t="s">
        <v>194</v>
      </c>
      <c r="D140" s="48">
        <v>2022</v>
      </c>
      <c r="E140" s="48">
        <v>2023</v>
      </c>
      <c r="F140" s="186" t="s">
        <v>20</v>
      </c>
      <c r="G140" s="186" t="s">
        <v>20</v>
      </c>
      <c r="H140" s="74" t="s">
        <v>20</v>
      </c>
      <c r="I140" s="186">
        <v>29.805961</v>
      </c>
      <c r="J140" s="186">
        <v>2.745000000000001</v>
      </c>
      <c r="K140" s="186">
        <f t="shared" si="185"/>
        <v>2.7450000000000001</v>
      </c>
      <c r="L140" s="186">
        <v>0</v>
      </c>
      <c r="M140" s="186">
        <v>0</v>
      </c>
      <c r="N140" s="186">
        <v>2.7450000000000001</v>
      </c>
      <c r="O140" s="186">
        <v>0</v>
      </c>
      <c r="P140" s="186">
        <f t="shared" si="207"/>
        <v>0</v>
      </c>
      <c r="Q140" s="69">
        <v>0</v>
      </c>
      <c r="R140" s="69">
        <v>0</v>
      </c>
      <c r="S140" s="69">
        <v>0</v>
      </c>
      <c r="T140" s="69">
        <v>0</v>
      </c>
      <c r="U140" s="186">
        <f t="shared" si="208"/>
        <v>0</v>
      </c>
      <c r="V140" s="69">
        <v>0</v>
      </c>
      <c r="W140" s="69">
        <v>0</v>
      </c>
      <c r="X140" s="69">
        <v>0</v>
      </c>
      <c r="Y140" s="69">
        <v>0</v>
      </c>
      <c r="Z140" s="186">
        <v>0</v>
      </c>
      <c r="AA140" s="69">
        <v>0</v>
      </c>
      <c r="AB140" s="69">
        <v>0</v>
      </c>
      <c r="AC140" s="186">
        <v>0</v>
      </c>
      <c r="AD140" s="69">
        <v>0</v>
      </c>
      <c r="AE140" s="186">
        <v>0</v>
      </c>
      <c r="AF140" s="69">
        <v>0</v>
      </c>
      <c r="AG140" s="69">
        <v>0</v>
      </c>
      <c r="AH140" s="69">
        <v>0</v>
      </c>
      <c r="AI140" s="69">
        <v>0</v>
      </c>
      <c r="AJ140" s="339">
        <f t="shared" si="198"/>
        <v>2.7450000000000001</v>
      </c>
      <c r="AK140" s="339">
        <f t="shared" si="199"/>
        <v>0</v>
      </c>
      <c r="AL140" s="339">
        <f t="shared" si="200"/>
        <v>0</v>
      </c>
      <c r="AM140" s="339">
        <f t="shared" si="201"/>
        <v>2.7450000000000001</v>
      </c>
      <c r="AN140" s="339">
        <f t="shared" si="202"/>
        <v>0</v>
      </c>
    </row>
    <row r="141" spans="1:40" ht="47.25" customHeight="1" x14ac:dyDescent="0.25">
      <c r="A141" s="75" t="s">
        <v>159</v>
      </c>
      <c r="B141" s="83" t="s">
        <v>457</v>
      </c>
      <c r="C141" s="69" t="s">
        <v>458</v>
      </c>
      <c r="D141" s="82">
        <v>2022</v>
      </c>
      <c r="E141" s="82">
        <v>2022</v>
      </c>
      <c r="F141" s="186" t="s">
        <v>20</v>
      </c>
      <c r="G141" s="186" t="s">
        <v>20</v>
      </c>
      <c r="H141" s="74" t="s">
        <v>20</v>
      </c>
      <c r="I141" s="186">
        <v>22.084035409999998</v>
      </c>
      <c r="J141" s="186">
        <v>0</v>
      </c>
      <c r="K141" s="186">
        <f t="shared" si="185"/>
        <v>0</v>
      </c>
      <c r="L141" s="186">
        <v>0</v>
      </c>
      <c r="M141" s="186">
        <v>0</v>
      </c>
      <c r="N141" s="186">
        <v>0</v>
      </c>
      <c r="O141" s="186">
        <v>0</v>
      </c>
      <c r="P141" s="186">
        <f t="shared" si="207"/>
        <v>0</v>
      </c>
      <c r="Q141" s="69">
        <v>0</v>
      </c>
      <c r="R141" s="69">
        <v>0</v>
      </c>
      <c r="S141" s="69">
        <v>0</v>
      </c>
      <c r="T141" s="69">
        <v>0</v>
      </c>
      <c r="U141" s="186">
        <f t="shared" si="208"/>
        <v>0</v>
      </c>
      <c r="V141" s="69">
        <v>0</v>
      </c>
      <c r="W141" s="69">
        <v>0</v>
      </c>
      <c r="X141" s="69">
        <v>0</v>
      </c>
      <c r="Y141" s="69">
        <v>0</v>
      </c>
      <c r="Z141" s="186">
        <v>0</v>
      </c>
      <c r="AA141" s="69">
        <v>0</v>
      </c>
      <c r="AB141" s="69">
        <v>0</v>
      </c>
      <c r="AC141" s="186">
        <v>0</v>
      </c>
      <c r="AD141" s="69">
        <v>0</v>
      </c>
      <c r="AE141" s="186">
        <v>0</v>
      </c>
      <c r="AF141" s="69">
        <v>0</v>
      </c>
      <c r="AG141" s="69">
        <v>0</v>
      </c>
      <c r="AH141" s="69">
        <v>0</v>
      </c>
      <c r="AI141" s="69">
        <v>0</v>
      </c>
      <c r="AJ141" s="339">
        <f t="shared" si="198"/>
        <v>0</v>
      </c>
      <c r="AK141" s="339">
        <f t="shared" si="199"/>
        <v>0</v>
      </c>
      <c r="AL141" s="339">
        <f t="shared" si="200"/>
        <v>0</v>
      </c>
      <c r="AM141" s="339">
        <f t="shared" si="201"/>
        <v>0</v>
      </c>
      <c r="AN141" s="339">
        <f t="shared" si="202"/>
        <v>0</v>
      </c>
    </row>
    <row r="142" spans="1:40" ht="47.25" customHeight="1" x14ac:dyDescent="0.25">
      <c r="A142" s="75" t="s">
        <v>159</v>
      </c>
      <c r="B142" s="83" t="s">
        <v>459</v>
      </c>
      <c r="C142" s="69" t="s">
        <v>460</v>
      </c>
      <c r="D142" s="82">
        <v>2022</v>
      </c>
      <c r="E142" s="82">
        <v>2022</v>
      </c>
      <c r="F142" s="186" t="s">
        <v>20</v>
      </c>
      <c r="G142" s="186" t="s">
        <v>20</v>
      </c>
      <c r="H142" s="74" t="s">
        <v>20</v>
      </c>
      <c r="I142" s="186">
        <v>13.033759140000001</v>
      </c>
      <c r="J142" s="186">
        <v>0</v>
      </c>
      <c r="K142" s="186">
        <f t="shared" si="185"/>
        <v>0</v>
      </c>
      <c r="L142" s="186">
        <v>0</v>
      </c>
      <c r="M142" s="186">
        <v>0</v>
      </c>
      <c r="N142" s="186">
        <v>0</v>
      </c>
      <c r="O142" s="186">
        <v>0</v>
      </c>
      <c r="P142" s="186">
        <f t="shared" si="207"/>
        <v>0</v>
      </c>
      <c r="Q142" s="69">
        <v>0</v>
      </c>
      <c r="R142" s="69">
        <v>0</v>
      </c>
      <c r="S142" s="69">
        <v>0</v>
      </c>
      <c r="T142" s="69">
        <v>0</v>
      </c>
      <c r="U142" s="186">
        <f t="shared" si="208"/>
        <v>0</v>
      </c>
      <c r="V142" s="69">
        <v>0</v>
      </c>
      <c r="W142" s="69">
        <v>0</v>
      </c>
      <c r="X142" s="69">
        <v>0</v>
      </c>
      <c r="Y142" s="69">
        <v>0</v>
      </c>
      <c r="Z142" s="186">
        <v>0</v>
      </c>
      <c r="AA142" s="69">
        <v>0</v>
      </c>
      <c r="AB142" s="69">
        <v>0</v>
      </c>
      <c r="AC142" s="186">
        <v>0</v>
      </c>
      <c r="AD142" s="69">
        <v>0</v>
      </c>
      <c r="AE142" s="186">
        <v>0</v>
      </c>
      <c r="AF142" s="69">
        <v>0</v>
      </c>
      <c r="AG142" s="69">
        <v>0</v>
      </c>
      <c r="AH142" s="69">
        <v>0</v>
      </c>
      <c r="AI142" s="69">
        <v>0</v>
      </c>
      <c r="AJ142" s="339">
        <f t="shared" si="198"/>
        <v>0</v>
      </c>
      <c r="AK142" s="339">
        <f t="shared" si="199"/>
        <v>0</v>
      </c>
      <c r="AL142" s="339">
        <f t="shared" si="200"/>
        <v>0</v>
      </c>
      <c r="AM142" s="339">
        <f t="shared" si="201"/>
        <v>0</v>
      </c>
      <c r="AN142" s="339">
        <f t="shared" si="202"/>
        <v>0</v>
      </c>
    </row>
    <row r="143" spans="1:40" ht="47.25" customHeight="1" x14ac:dyDescent="0.25">
      <c r="A143" s="75" t="s">
        <v>159</v>
      </c>
      <c r="B143" s="83" t="s">
        <v>461</v>
      </c>
      <c r="C143" s="69" t="s">
        <v>462</v>
      </c>
      <c r="D143" s="82">
        <v>2022</v>
      </c>
      <c r="E143" s="82">
        <v>2022</v>
      </c>
      <c r="F143" s="186" t="s">
        <v>20</v>
      </c>
      <c r="G143" s="186" t="s">
        <v>20</v>
      </c>
      <c r="H143" s="74" t="s">
        <v>20</v>
      </c>
      <c r="I143" s="186">
        <v>0.95028363000000005</v>
      </c>
      <c r="J143" s="186">
        <v>0</v>
      </c>
      <c r="K143" s="186">
        <f t="shared" si="185"/>
        <v>0</v>
      </c>
      <c r="L143" s="186">
        <v>0</v>
      </c>
      <c r="M143" s="186">
        <v>0</v>
      </c>
      <c r="N143" s="186">
        <v>0</v>
      </c>
      <c r="O143" s="186">
        <v>0</v>
      </c>
      <c r="P143" s="186">
        <f t="shared" si="207"/>
        <v>0</v>
      </c>
      <c r="Q143" s="69">
        <v>0</v>
      </c>
      <c r="R143" s="69">
        <v>0</v>
      </c>
      <c r="S143" s="69">
        <v>0</v>
      </c>
      <c r="T143" s="69">
        <v>0</v>
      </c>
      <c r="U143" s="186">
        <f t="shared" si="208"/>
        <v>0</v>
      </c>
      <c r="V143" s="69">
        <v>0</v>
      </c>
      <c r="W143" s="69">
        <v>0</v>
      </c>
      <c r="X143" s="69">
        <v>0</v>
      </c>
      <c r="Y143" s="69">
        <v>0</v>
      </c>
      <c r="Z143" s="186">
        <v>0</v>
      </c>
      <c r="AA143" s="69">
        <v>0</v>
      </c>
      <c r="AB143" s="69">
        <v>0</v>
      </c>
      <c r="AC143" s="186">
        <v>0</v>
      </c>
      <c r="AD143" s="69">
        <v>0</v>
      </c>
      <c r="AE143" s="186">
        <v>0</v>
      </c>
      <c r="AF143" s="69">
        <v>0</v>
      </c>
      <c r="AG143" s="69">
        <v>0</v>
      </c>
      <c r="AH143" s="69">
        <v>0</v>
      </c>
      <c r="AI143" s="69">
        <v>0</v>
      </c>
      <c r="AJ143" s="339">
        <f t="shared" si="198"/>
        <v>0</v>
      </c>
      <c r="AK143" s="339">
        <f t="shared" si="199"/>
        <v>0</v>
      </c>
      <c r="AL143" s="339">
        <f t="shared" si="200"/>
        <v>0</v>
      </c>
      <c r="AM143" s="339">
        <f t="shared" si="201"/>
        <v>0</v>
      </c>
      <c r="AN143" s="339">
        <f t="shared" si="202"/>
        <v>0</v>
      </c>
    </row>
    <row r="144" spans="1:40" ht="47.25" customHeight="1" x14ac:dyDescent="0.25">
      <c r="A144" s="75" t="s">
        <v>159</v>
      </c>
      <c r="B144" s="83" t="s">
        <v>463</v>
      </c>
      <c r="C144" s="69" t="s">
        <v>464</v>
      </c>
      <c r="D144" s="82">
        <v>2022</v>
      </c>
      <c r="E144" s="82">
        <v>2022</v>
      </c>
      <c r="F144" s="186" t="s">
        <v>20</v>
      </c>
      <c r="G144" s="186" t="s">
        <v>20</v>
      </c>
      <c r="H144" s="74" t="s">
        <v>20</v>
      </c>
      <c r="I144" s="186">
        <v>10.517813390000001</v>
      </c>
      <c r="J144" s="186">
        <v>0</v>
      </c>
      <c r="K144" s="186">
        <f t="shared" si="185"/>
        <v>0</v>
      </c>
      <c r="L144" s="186">
        <v>0</v>
      </c>
      <c r="M144" s="186">
        <v>0</v>
      </c>
      <c r="N144" s="186">
        <v>0</v>
      </c>
      <c r="O144" s="186">
        <v>0</v>
      </c>
      <c r="P144" s="186">
        <f t="shared" si="207"/>
        <v>0</v>
      </c>
      <c r="Q144" s="69">
        <v>0</v>
      </c>
      <c r="R144" s="69">
        <v>0</v>
      </c>
      <c r="S144" s="69">
        <v>0</v>
      </c>
      <c r="T144" s="69">
        <v>0</v>
      </c>
      <c r="U144" s="186">
        <f t="shared" si="208"/>
        <v>0</v>
      </c>
      <c r="V144" s="69">
        <v>0</v>
      </c>
      <c r="W144" s="69">
        <v>0</v>
      </c>
      <c r="X144" s="69">
        <v>0</v>
      </c>
      <c r="Y144" s="69">
        <v>0</v>
      </c>
      <c r="Z144" s="186">
        <v>0</v>
      </c>
      <c r="AA144" s="69">
        <v>0</v>
      </c>
      <c r="AB144" s="69">
        <v>0</v>
      </c>
      <c r="AC144" s="186">
        <v>0</v>
      </c>
      <c r="AD144" s="69">
        <v>0</v>
      </c>
      <c r="AE144" s="186">
        <v>0</v>
      </c>
      <c r="AF144" s="69">
        <v>0</v>
      </c>
      <c r="AG144" s="69">
        <v>0</v>
      </c>
      <c r="AH144" s="69">
        <v>0</v>
      </c>
      <c r="AI144" s="69">
        <v>0</v>
      </c>
      <c r="AJ144" s="339">
        <f t="shared" si="198"/>
        <v>0</v>
      </c>
      <c r="AK144" s="339">
        <f t="shared" si="199"/>
        <v>0</v>
      </c>
      <c r="AL144" s="339">
        <f t="shared" si="200"/>
        <v>0</v>
      </c>
      <c r="AM144" s="339">
        <f t="shared" si="201"/>
        <v>0</v>
      </c>
      <c r="AN144" s="339">
        <f t="shared" si="202"/>
        <v>0</v>
      </c>
    </row>
    <row r="145" spans="1:40" ht="47.25" customHeight="1" x14ac:dyDescent="0.25">
      <c r="A145" s="42" t="s">
        <v>159</v>
      </c>
      <c r="B145" s="39" t="s">
        <v>195</v>
      </c>
      <c r="C145" s="38" t="s">
        <v>196</v>
      </c>
      <c r="D145" s="48" t="s">
        <v>20</v>
      </c>
      <c r="E145" s="48" t="s">
        <v>20</v>
      </c>
      <c r="F145" s="186" t="s">
        <v>20</v>
      </c>
      <c r="G145" s="186" t="s">
        <v>20</v>
      </c>
      <c r="H145" s="74" t="s">
        <v>20</v>
      </c>
      <c r="I145" s="186">
        <v>0</v>
      </c>
      <c r="J145" s="186">
        <v>0</v>
      </c>
      <c r="K145" s="186">
        <f t="shared" si="185"/>
        <v>0</v>
      </c>
      <c r="L145" s="186">
        <v>0</v>
      </c>
      <c r="M145" s="186">
        <v>0</v>
      </c>
      <c r="N145" s="186">
        <v>0</v>
      </c>
      <c r="O145" s="186">
        <v>0</v>
      </c>
      <c r="P145" s="186">
        <f>SUM(Q145:T145)</f>
        <v>0</v>
      </c>
      <c r="Q145" s="69">
        <v>0</v>
      </c>
      <c r="R145" s="69">
        <v>0</v>
      </c>
      <c r="S145" s="69">
        <v>0</v>
      </c>
      <c r="T145" s="69">
        <v>0</v>
      </c>
      <c r="U145" s="186">
        <f>SUM(V145:Y145)</f>
        <v>0</v>
      </c>
      <c r="V145" s="69">
        <v>0</v>
      </c>
      <c r="W145" s="69">
        <v>0</v>
      </c>
      <c r="X145" s="69">
        <v>0</v>
      </c>
      <c r="Y145" s="69">
        <v>0</v>
      </c>
      <c r="Z145" s="186">
        <f>SUM(AA145:AD145)</f>
        <v>0</v>
      </c>
      <c r="AA145" s="69">
        <v>0</v>
      </c>
      <c r="AB145" s="69">
        <v>0</v>
      </c>
      <c r="AC145" s="186">
        <v>0</v>
      </c>
      <c r="AD145" s="69">
        <v>0</v>
      </c>
      <c r="AE145" s="186">
        <f>SUM(AF145:AI145)</f>
        <v>0</v>
      </c>
      <c r="AF145" s="69">
        <v>0</v>
      </c>
      <c r="AG145" s="69">
        <v>0</v>
      </c>
      <c r="AH145" s="69">
        <v>0</v>
      </c>
      <c r="AI145" s="69">
        <v>0</v>
      </c>
      <c r="AJ145" s="339">
        <f t="shared" si="198"/>
        <v>0</v>
      </c>
      <c r="AK145" s="339">
        <f t="shared" si="199"/>
        <v>0</v>
      </c>
      <c r="AL145" s="339">
        <f t="shared" si="200"/>
        <v>0</v>
      </c>
      <c r="AM145" s="339">
        <f t="shared" si="201"/>
        <v>0</v>
      </c>
      <c r="AN145" s="339">
        <f t="shared" si="202"/>
        <v>0</v>
      </c>
    </row>
    <row r="146" spans="1:40" ht="47.25" customHeight="1" x14ac:dyDescent="0.25">
      <c r="A146" s="75" t="s">
        <v>159</v>
      </c>
      <c r="B146" s="83" t="s">
        <v>465</v>
      </c>
      <c r="C146" s="69" t="s">
        <v>466</v>
      </c>
      <c r="D146" s="82">
        <v>2022</v>
      </c>
      <c r="E146" s="82">
        <v>2022</v>
      </c>
      <c r="F146" s="186" t="s">
        <v>20</v>
      </c>
      <c r="G146" s="186" t="s">
        <v>20</v>
      </c>
      <c r="H146" s="74" t="s">
        <v>20</v>
      </c>
      <c r="I146" s="186">
        <v>21.976479359999999</v>
      </c>
      <c r="J146" s="186">
        <v>0</v>
      </c>
      <c r="K146" s="186">
        <f t="shared" si="185"/>
        <v>0</v>
      </c>
      <c r="L146" s="186">
        <v>0</v>
      </c>
      <c r="M146" s="186">
        <v>0</v>
      </c>
      <c r="N146" s="186">
        <v>0</v>
      </c>
      <c r="O146" s="186">
        <v>0</v>
      </c>
      <c r="P146" s="186">
        <f>Q146+R146+S146+T146</f>
        <v>0</v>
      </c>
      <c r="Q146" s="69">
        <v>0</v>
      </c>
      <c r="R146" s="69">
        <v>0</v>
      </c>
      <c r="S146" s="69">
        <v>0</v>
      </c>
      <c r="T146" s="69">
        <v>0</v>
      </c>
      <c r="U146" s="186">
        <f>V146+W146+X146+Y146</f>
        <v>0</v>
      </c>
      <c r="V146" s="69">
        <v>0</v>
      </c>
      <c r="W146" s="69">
        <v>0</v>
      </c>
      <c r="X146" s="69">
        <v>0</v>
      </c>
      <c r="Y146" s="69">
        <v>0</v>
      </c>
      <c r="Z146" s="186">
        <v>0</v>
      </c>
      <c r="AA146" s="69">
        <v>0</v>
      </c>
      <c r="AB146" s="69">
        <v>0</v>
      </c>
      <c r="AC146" s="186">
        <v>0</v>
      </c>
      <c r="AD146" s="69">
        <v>0</v>
      </c>
      <c r="AE146" s="186">
        <v>0</v>
      </c>
      <c r="AF146" s="69">
        <v>0</v>
      </c>
      <c r="AG146" s="69">
        <v>0</v>
      </c>
      <c r="AH146" s="69">
        <v>0</v>
      </c>
      <c r="AI146" s="69">
        <v>0</v>
      </c>
      <c r="AJ146" s="339">
        <f t="shared" si="198"/>
        <v>0</v>
      </c>
      <c r="AK146" s="339">
        <f t="shared" si="199"/>
        <v>0</v>
      </c>
      <c r="AL146" s="339">
        <f t="shared" si="200"/>
        <v>0</v>
      </c>
      <c r="AM146" s="339">
        <f t="shared" si="201"/>
        <v>0</v>
      </c>
      <c r="AN146" s="339">
        <f t="shared" si="202"/>
        <v>0</v>
      </c>
    </row>
    <row r="147" spans="1:40" ht="47.25" customHeight="1" x14ac:dyDescent="0.25">
      <c r="A147" s="75" t="s">
        <v>159</v>
      </c>
      <c r="B147" s="83" t="s">
        <v>467</v>
      </c>
      <c r="C147" s="69" t="s">
        <v>468</v>
      </c>
      <c r="D147" s="82">
        <v>2022</v>
      </c>
      <c r="E147" s="82">
        <v>2022</v>
      </c>
      <c r="F147" s="186" t="s">
        <v>20</v>
      </c>
      <c r="G147" s="186" t="s">
        <v>20</v>
      </c>
      <c r="H147" s="74" t="s">
        <v>20</v>
      </c>
      <c r="I147" s="186">
        <v>12.21212311</v>
      </c>
      <c r="J147" s="186">
        <v>0</v>
      </c>
      <c r="K147" s="186">
        <f t="shared" si="185"/>
        <v>0</v>
      </c>
      <c r="L147" s="186">
        <v>0</v>
      </c>
      <c r="M147" s="186">
        <v>0</v>
      </c>
      <c r="N147" s="186">
        <v>0</v>
      </c>
      <c r="O147" s="186">
        <v>0</v>
      </c>
      <c r="P147" s="186">
        <f>Q147+R147+S147+T147</f>
        <v>0</v>
      </c>
      <c r="Q147" s="69">
        <v>0</v>
      </c>
      <c r="R147" s="69">
        <v>0</v>
      </c>
      <c r="S147" s="69">
        <v>0</v>
      </c>
      <c r="T147" s="69">
        <v>0</v>
      </c>
      <c r="U147" s="186">
        <f>V147+W147+X147+Y147</f>
        <v>0</v>
      </c>
      <c r="V147" s="69">
        <v>0</v>
      </c>
      <c r="W147" s="69">
        <v>0</v>
      </c>
      <c r="X147" s="69">
        <v>0</v>
      </c>
      <c r="Y147" s="69">
        <v>0</v>
      </c>
      <c r="Z147" s="186">
        <v>0</v>
      </c>
      <c r="AA147" s="69">
        <v>0</v>
      </c>
      <c r="AB147" s="69">
        <v>0</v>
      </c>
      <c r="AC147" s="186">
        <v>0</v>
      </c>
      <c r="AD147" s="69">
        <v>0</v>
      </c>
      <c r="AE147" s="186">
        <v>0</v>
      </c>
      <c r="AF147" s="69">
        <v>0</v>
      </c>
      <c r="AG147" s="69">
        <v>0</v>
      </c>
      <c r="AH147" s="69">
        <v>0</v>
      </c>
      <c r="AI147" s="69">
        <v>0</v>
      </c>
      <c r="AJ147" s="339">
        <f t="shared" si="198"/>
        <v>0</v>
      </c>
      <c r="AK147" s="339">
        <f t="shared" si="199"/>
        <v>0</v>
      </c>
      <c r="AL147" s="339">
        <f t="shared" si="200"/>
        <v>0</v>
      </c>
      <c r="AM147" s="339">
        <f t="shared" si="201"/>
        <v>0</v>
      </c>
      <c r="AN147" s="339">
        <f t="shared" si="202"/>
        <v>0</v>
      </c>
    </row>
    <row r="148" spans="1:40" ht="63.6" customHeight="1" x14ac:dyDescent="0.25">
      <c r="A148" s="42" t="s">
        <v>159</v>
      </c>
      <c r="B148" s="54" t="s">
        <v>710</v>
      </c>
      <c r="C148" s="38" t="s">
        <v>197</v>
      </c>
      <c r="D148" s="48">
        <v>2025</v>
      </c>
      <c r="E148" s="48">
        <v>2025</v>
      </c>
      <c r="F148" s="186" t="s">
        <v>20</v>
      </c>
      <c r="G148" s="186" t="s">
        <v>20</v>
      </c>
      <c r="H148" s="74" t="s">
        <v>20</v>
      </c>
      <c r="I148" s="186">
        <v>55.35427541</v>
      </c>
      <c r="J148" s="186">
        <v>55.35427541</v>
      </c>
      <c r="K148" s="186">
        <v>0</v>
      </c>
      <c r="L148" s="186">
        <v>0</v>
      </c>
      <c r="M148" s="186">
        <v>0</v>
      </c>
      <c r="N148" s="186">
        <v>0</v>
      </c>
      <c r="O148" s="186">
        <v>0</v>
      </c>
      <c r="P148" s="186">
        <v>0</v>
      </c>
      <c r="Q148" s="69">
        <v>0</v>
      </c>
      <c r="R148" s="69">
        <v>0</v>
      </c>
      <c r="S148" s="69">
        <v>0</v>
      </c>
      <c r="T148" s="69">
        <v>0</v>
      </c>
      <c r="U148" s="186">
        <f t="shared" ref="U148" si="209">SUM(V148:Y148)</f>
        <v>55.35427541</v>
      </c>
      <c r="V148" s="186">
        <v>0</v>
      </c>
      <c r="W148" s="186">
        <v>0</v>
      </c>
      <c r="X148" s="69">
        <v>55.35427541</v>
      </c>
      <c r="Y148" s="186">
        <v>0</v>
      </c>
      <c r="Z148" s="186">
        <v>0</v>
      </c>
      <c r="AA148" s="69">
        <v>0</v>
      </c>
      <c r="AB148" s="69">
        <v>0</v>
      </c>
      <c r="AC148" s="186">
        <v>0</v>
      </c>
      <c r="AD148" s="69">
        <v>0</v>
      </c>
      <c r="AE148" s="186">
        <v>0</v>
      </c>
      <c r="AF148" s="69">
        <v>0</v>
      </c>
      <c r="AG148" s="69">
        <v>0</v>
      </c>
      <c r="AH148" s="69">
        <v>0</v>
      </c>
      <c r="AI148" s="69">
        <v>0</v>
      </c>
      <c r="AJ148" s="339">
        <f t="shared" si="198"/>
        <v>55.35427541</v>
      </c>
      <c r="AK148" s="339">
        <f t="shared" si="199"/>
        <v>0</v>
      </c>
      <c r="AL148" s="339">
        <f t="shared" si="200"/>
        <v>0</v>
      </c>
      <c r="AM148" s="339">
        <f t="shared" si="201"/>
        <v>55.35427541</v>
      </c>
      <c r="AN148" s="339">
        <f t="shared" si="202"/>
        <v>0</v>
      </c>
    </row>
    <row r="149" spans="1:40" s="5" customFormat="1" ht="47.25" customHeight="1" x14ac:dyDescent="0.25">
      <c r="A149" s="32" t="s">
        <v>198</v>
      </c>
      <c r="B149" s="36" t="s">
        <v>199</v>
      </c>
      <c r="C149" s="30" t="s">
        <v>19</v>
      </c>
      <c r="D149" s="34" t="s">
        <v>20</v>
      </c>
      <c r="E149" s="34" t="s">
        <v>20</v>
      </c>
      <c r="F149" s="228">
        <f>SUM(F150,F164,F173,F195,F202,F210,F211)</f>
        <v>62.213173568000002</v>
      </c>
      <c r="G149" s="228">
        <f>SUM(G150,G164,G173,G195,G202,G210,G211)</f>
        <v>419.55118044</v>
      </c>
      <c r="H149" s="336" t="s">
        <v>20</v>
      </c>
      <c r="I149" s="228">
        <f t="shared" ref="I149:Y149" si="210">SUM(I150,I164,I173,I195,I202,I210,I211)</f>
        <v>3006.0627652799994</v>
      </c>
      <c r="J149" s="228">
        <f t="shared" ref="J149" si="211">SUM(J150,J164,J173,J195,J202,J210,J211)</f>
        <v>2079.3982328100001</v>
      </c>
      <c r="K149" s="228">
        <f t="shared" si="210"/>
        <v>325.63429771000006</v>
      </c>
      <c r="L149" s="228">
        <f t="shared" si="210"/>
        <v>0</v>
      </c>
      <c r="M149" s="228">
        <f t="shared" si="210"/>
        <v>0</v>
      </c>
      <c r="N149" s="228">
        <f t="shared" si="210"/>
        <v>306.59171513000001</v>
      </c>
      <c r="O149" s="228">
        <f t="shared" si="210"/>
        <v>19.042582580000001</v>
      </c>
      <c r="P149" s="228">
        <f t="shared" si="210"/>
        <v>685.62728467000011</v>
      </c>
      <c r="Q149" s="158">
        <f t="shared" si="210"/>
        <v>0</v>
      </c>
      <c r="R149" s="158">
        <f t="shared" si="210"/>
        <v>0</v>
      </c>
      <c r="S149" s="158">
        <f t="shared" si="210"/>
        <v>685.62728467000011</v>
      </c>
      <c r="T149" s="158">
        <f t="shared" si="210"/>
        <v>0</v>
      </c>
      <c r="U149" s="228">
        <f t="shared" si="210"/>
        <v>605.26329199999998</v>
      </c>
      <c r="V149" s="158">
        <f t="shared" si="210"/>
        <v>0</v>
      </c>
      <c r="W149" s="158">
        <f t="shared" si="210"/>
        <v>0</v>
      </c>
      <c r="X149" s="158">
        <f t="shared" si="210"/>
        <v>605.26329199999998</v>
      </c>
      <c r="Y149" s="158">
        <f t="shared" si="210"/>
        <v>0</v>
      </c>
      <c r="Z149" s="228">
        <f t="shared" ref="Z149:AI149" si="212">SUM(Z150,Z164,Z173,Z195,Z202,Z210,Z211)</f>
        <v>401.63275789999994</v>
      </c>
      <c r="AA149" s="158">
        <f t="shared" si="212"/>
        <v>0</v>
      </c>
      <c r="AB149" s="158">
        <f t="shared" si="212"/>
        <v>0</v>
      </c>
      <c r="AC149" s="228">
        <f t="shared" si="212"/>
        <v>401.63275789999994</v>
      </c>
      <c r="AD149" s="158">
        <f t="shared" si="212"/>
        <v>0</v>
      </c>
      <c r="AE149" s="228">
        <f t="shared" si="212"/>
        <v>61.240600530000002</v>
      </c>
      <c r="AF149" s="158">
        <f t="shared" si="212"/>
        <v>0</v>
      </c>
      <c r="AG149" s="158">
        <f t="shared" si="212"/>
        <v>0</v>
      </c>
      <c r="AH149" s="158">
        <f t="shared" si="212"/>
        <v>61.240600530000002</v>
      </c>
      <c r="AI149" s="158">
        <f t="shared" si="212"/>
        <v>0</v>
      </c>
      <c r="AJ149" s="158">
        <f t="shared" ref="AJ149:AN149" si="213">SUM(AJ150,AJ164,AJ173,AJ195,AJ202,AJ210,AJ211)</f>
        <v>2079.3982328100001</v>
      </c>
      <c r="AK149" s="158">
        <f t="shared" si="213"/>
        <v>0</v>
      </c>
      <c r="AL149" s="158">
        <f t="shared" si="213"/>
        <v>0</v>
      </c>
      <c r="AM149" s="158">
        <f t="shared" si="213"/>
        <v>2060.3556502300003</v>
      </c>
      <c r="AN149" s="158">
        <f t="shared" si="213"/>
        <v>19.042582580000001</v>
      </c>
    </row>
    <row r="150" spans="1:40" s="5" customFormat="1" ht="87.75" customHeight="1" x14ac:dyDescent="0.25">
      <c r="A150" s="32" t="s">
        <v>200</v>
      </c>
      <c r="B150" s="33" t="s">
        <v>201</v>
      </c>
      <c r="C150" s="30" t="s">
        <v>19</v>
      </c>
      <c r="D150" s="34" t="s">
        <v>20</v>
      </c>
      <c r="E150" s="34" t="s">
        <v>20</v>
      </c>
      <c r="F150" s="228" t="s">
        <v>20</v>
      </c>
      <c r="G150" s="228" t="s">
        <v>20</v>
      </c>
      <c r="H150" s="336" t="s">
        <v>20</v>
      </c>
      <c r="I150" s="228">
        <f>SUM(I151,I154,I157,I163)</f>
        <v>0</v>
      </c>
      <c r="J150" s="228">
        <f>SUM(J151,J154,J157,J163)</f>
        <v>0</v>
      </c>
      <c r="K150" s="186">
        <f>SUM(K151,K154,K157,K163)</f>
        <v>0</v>
      </c>
      <c r="L150" s="186">
        <v>0</v>
      </c>
      <c r="M150" s="186">
        <v>0</v>
      </c>
      <c r="N150" s="186">
        <f>SUM(N151,N154,N157,N163)</f>
        <v>0</v>
      </c>
      <c r="O150" s="228">
        <f>SUM(O151,O154,O157,O163)</f>
        <v>0</v>
      </c>
      <c r="P150" s="228">
        <f>SUM(P151,P154,P157,P163)</f>
        <v>0</v>
      </c>
      <c r="Q150" s="158">
        <v>0</v>
      </c>
      <c r="R150" s="158">
        <v>0</v>
      </c>
      <c r="S150" s="158">
        <f>SUM(S151,S154,S157,S163)</f>
        <v>0</v>
      </c>
      <c r="T150" s="158">
        <f>SUM(T151,T154,T157,T163)</f>
        <v>0</v>
      </c>
      <c r="U150" s="228">
        <f>SUM(U151,U154,U157,U163)</f>
        <v>0</v>
      </c>
      <c r="V150" s="158">
        <v>0</v>
      </c>
      <c r="W150" s="158">
        <v>0</v>
      </c>
      <c r="X150" s="158">
        <f>SUM(X151,X154,X157,X163)</f>
        <v>0</v>
      </c>
      <c r="Y150" s="158">
        <f>SUM(Y151,Y154,Y157,Y163)</f>
        <v>0</v>
      </c>
      <c r="Z150" s="228">
        <f>SUM(Z151,Z154,Z157,Z163)</f>
        <v>0</v>
      </c>
      <c r="AA150" s="158">
        <v>0</v>
      </c>
      <c r="AB150" s="158">
        <v>0</v>
      </c>
      <c r="AC150" s="228">
        <f>SUM(AC151,AC154,AC157,AC163)</f>
        <v>0</v>
      </c>
      <c r="AD150" s="158">
        <f>SUM(AD151,AD154,AD157,AD163)</f>
        <v>0</v>
      </c>
      <c r="AE150" s="228">
        <f>SUM(AE151,AE154,AE157,AE163)</f>
        <v>0</v>
      </c>
      <c r="AF150" s="158">
        <v>0</v>
      </c>
      <c r="AG150" s="158">
        <v>0</v>
      </c>
      <c r="AH150" s="158">
        <f>SUM(AH151,AH154,AH157,AH163)</f>
        <v>0</v>
      </c>
      <c r="AI150" s="158">
        <f>SUM(AI151,AI154,AI157,AI163)</f>
        <v>0</v>
      </c>
      <c r="AJ150" s="158">
        <f t="shared" ref="AJ150:AN150" si="214">SUM(AJ151,AJ154,AJ157,AJ163)</f>
        <v>0</v>
      </c>
      <c r="AK150" s="158">
        <f t="shared" si="214"/>
        <v>0</v>
      </c>
      <c r="AL150" s="158">
        <f t="shared" si="214"/>
        <v>0</v>
      </c>
      <c r="AM150" s="158">
        <f t="shared" si="214"/>
        <v>0</v>
      </c>
      <c r="AN150" s="158">
        <f t="shared" si="214"/>
        <v>0</v>
      </c>
    </row>
    <row r="151" spans="1:40" s="5" customFormat="1" ht="126" customHeight="1" x14ac:dyDescent="0.25">
      <c r="A151" s="32" t="s">
        <v>202</v>
      </c>
      <c r="B151" s="33" t="s">
        <v>203</v>
      </c>
      <c r="C151" s="30" t="s">
        <v>19</v>
      </c>
      <c r="D151" s="34" t="s">
        <v>20</v>
      </c>
      <c r="E151" s="34" t="s">
        <v>20</v>
      </c>
      <c r="F151" s="228" t="s">
        <v>20</v>
      </c>
      <c r="G151" s="228" t="s">
        <v>20</v>
      </c>
      <c r="H151" s="336" t="s">
        <v>20</v>
      </c>
      <c r="I151" s="228">
        <f>SUM(I152:I153)</f>
        <v>0</v>
      </c>
      <c r="J151" s="228">
        <f>SUM(J152:J153)</f>
        <v>0</v>
      </c>
      <c r="K151" s="186">
        <v>0</v>
      </c>
      <c r="L151" s="186">
        <v>0</v>
      </c>
      <c r="M151" s="186">
        <v>0</v>
      </c>
      <c r="N151" s="186">
        <v>0</v>
      </c>
      <c r="O151" s="228">
        <v>0</v>
      </c>
      <c r="P151" s="228">
        <v>0</v>
      </c>
      <c r="Q151" s="158">
        <v>0</v>
      </c>
      <c r="R151" s="158">
        <v>0</v>
      </c>
      <c r="S151" s="158">
        <v>0</v>
      </c>
      <c r="T151" s="158">
        <v>0</v>
      </c>
      <c r="U151" s="228">
        <v>0</v>
      </c>
      <c r="V151" s="158">
        <v>0</v>
      </c>
      <c r="W151" s="158">
        <v>0</v>
      </c>
      <c r="X151" s="158">
        <v>0</v>
      </c>
      <c r="Y151" s="158">
        <v>0</v>
      </c>
      <c r="Z151" s="228">
        <v>0</v>
      </c>
      <c r="AA151" s="158">
        <v>0</v>
      </c>
      <c r="AB151" s="158">
        <v>0</v>
      </c>
      <c r="AC151" s="228">
        <v>0</v>
      </c>
      <c r="AD151" s="158">
        <v>0</v>
      </c>
      <c r="AE151" s="228">
        <v>0</v>
      </c>
      <c r="AF151" s="158">
        <v>0</v>
      </c>
      <c r="AG151" s="158">
        <v>0</v>
      </c>
      <c r="AH151" s="158">
        <v>0</v>
      </c>
      <c r="AI151" s="158">
        <v>0</v>
      </c>
      <c r="AJ151" s="158">
        <v>0</v>
      </c>
      <c r="AK151" s="158">
        <v>0</v>
      </c>
      <c r="AL151" s="158">
        <v>0</v>
      </c>
      <c r="AM151" s="158">
        <v>0</v>
      </c>
      <c r="AN151" s="158">
        <v>0</v>
      </c>
    </row>
    <row r="152" spans="1:40" s="5" customFormat="1" ht="47.25" customHeight="1" x14ac:dyDescent="0.25">
      <c r="A152" s="32" t="s">
        <v>204</v>
      </c>
      <c r="B152" s="37" t="s">
        <v>205</v>
      </c>
      <c r="C152" s="30" t="s">
        <v>19</v>
      </c>
      <c r="D152" s="34" t="s">
        <v>20</v>
      </c>
      <c r="E152" s="34" t="s">
        <v>20</v>
      </c>
      <c r="F152" s="228" t="s">
        <v>20</v>
      </c>
      <c r="G152" s="228" t="s">
        <v>20</v>
      </c>
      <c r="H152" s="336" t="s">
        <v>20</v>
      </c>
      <c r="I152" s="228">
        <v>0</v>
      </c>
      <c r="J152" s="228">
        <v>0</v>
      </c>
      <c r="K152" s="186">
        <v>0</v>
      </c>
      <c r="L152" s="186">
        <v>0</v>
      </c>
      <c r="M152" s="186">
        <v>0</v>
      </c>
      <c r="N152" s="186">
        <v>0</v>
      </c>
      <c r="O152" s="228">
        <v>0</v>
      </c>
      <c r="P152" s="228">
        <v>0</v>
      </c>
      <c r="Q152" s="158">
        <v>0</v>
      </c>
      <c r="R152" s="158">
        <v>0</v>
      </c>
      <c r="S152" s="158">
        <v>0</v>
      </c>
      <c r="T152" s="158">
        <v>0</v>
      </c>
      <c r="U152" s="228">
        <v>0</v>
      </c>
      <c r="V152" s="158">
        <v>0</v>
      </c>
      <c r="W152" s="158">
        <v>0</v>
      </c>
      <c r="X152" s="158">
        <v>0</v>
      </c>
      <c r="Y152" s="158">
        <v>0</v>
      </c>
      <c r="Z152" s="228">
        <v>0</v>
      </c>
      <c r="AA152" s="158">
        <v>0</v>
      </c>
      <c r="AB152" s="158">
        <v>0</v>
      </c>
      <c r="AC152" s="228">
        <v>0</v>
      </c>
      <c r="AD152" s="158">
        <v>0</v>
      </c>
      <c r="AE152" s="228">
        <v>0</v>
      </c>
      <c r="AF152" s="158">
        <v>0</v>
      </c>
      <c r="AG152" s="158">
        <v>0</v>
      </c>
      <c r="AH152" s="158">
        <v>0</v>
      </c>
      <c r="AI152" s="158">
        <v>0</v>
      </c>
      <c r="AJ152" s="158">
        <v>0</v>
      </c>
      <c r="AK152" s="158">
        <v>0</v>
      </c>
      <c r="AL152" s="158">
        <v>0</v>
      </c>
      <c r="AM152" s="158">
        <v>0</v>
      </c>
      <c r="AN152" s="158">
        <v>0</v>
      </c>
    </row>
    <row r="153" spans="1:40" s="5" customFormat="1" ht="47.25" customHeight="1" x14ac:dyDescent="0.25">
      <c r="A153" s="32" t="s">
        <v>206</v>
      </c>
      <c r="B153" s="37" t="s">
        <v>205</v>
      </c>
      <c r="C153" s="30" t="s">
        <v>19</v>
      </c>
      <c r="D153" s="34" t="s">
        <v>20</v>
      </c>
      <c r="E153" s="34" t="s">
        <v>20</v>
      </c>
      <c r="F153" s="228" t="s">
        <v>20</v>
      </c>
      <c r="G153" s="228" t="s">
        <v>20</v>
      </c>
      <c r="H153" s="336" t="s">
        <v>20</v>
      </c>
      <c r="I153" s="228">
        <v>0</v>
      </c>
      <c r="J153" s="228">
        <v>0</v>
      </c>
      <c r="K153" s="186">
        <v>0</v>
      </c>
      <c r="L153" s="186">
        <v>0</v>
      </c>
      <c r="M153" s="186">
        <v>0</v>
      </c>
      <c r="N153" s="186">
        <v>0</v>
      </c>
      <c r="O153" s="228">
        <v>0</v>
      </c>
      <c r="P153" s="228">
        <v>0</v>
      </c>
      <c r="Q153" s="158">
        <v>0</v>
      </c>
      <c r="R153" s="158">
        <v>0</v>
      </c>
      <c r="S153" s="158">
        <v>0</v>
      </c>
      <c r="T153" s="158">
        <v>0</v>
      </c>
      <c r="U153" s="228">
        <v>0</v>
      </c>
      <c r="V153" s="158">
        <v>0</v>
      </c>
      <c r="W153" s="158">
        <v>0</v>
      </c>
      <c r="X153" s="158">
        <v>0</v>
      </c>
      <c r="Y153" s="158">
        <v>0</v>
      </c>
      <c r="Z153" s="228">
        <v>0</v>
      </c>
      <c r="AA153" s="158">
        <v>0</v>
      </c>
      <c r="AB153" s="158">
        <v>0</v>
      </c>
      <c r="AC153" s="228">
        <v>0</v>
      </c>
      <c r="AD153" s="158">
        <v>0</v>
      </c>
      <c r="AE153" s="228">
        <v>0</v>
      </c>
      <c r="AF153" s="158">
        <v>0</v>
      </c>
      <c r="AG153" s="158">
        <v>0</v>
      </c>
      <c r="AH153" s="158">
        <v>0</v>
      </c>
      <c r="AI153" s="158">
        <v>0</v>
      </c>
      <c r="AJ153" s="158">
        <v>0</v>
      </c>
      <c r="AK153" s="158">
        <v>0</v>
      </c>
      <c r="AL153" s="158">
        <v>0</v>
      </c>
      <c r="AM153" s="158">
        <v>0</v>
      </c>
      <c r="AN153" s="158">
        <v>0</v>
      </c>
    </row>
    <row r="154" spans="1:40" s="5" customFormat="1" ht="78.75" customHeight="1" x14ac:dyDescent="0.25">
      <c r="A154" s="32" t="s">
        <v>207</v>
      </c>
      <c r="B154" s="33" t="s">
        <v>208</v>
      </c>
      <c r="C154" s="30" t="s">
        <v>19</v>
      </c>
      <c r="D154" s="34" t="s">
        <v>20</v>
      </c>
      <c r="E154" s="34" t="s">
        <v>20</v>
      </c>
      <c r="F154" s="228" t="s">
        <v>20</v>
      </c>
      <c r="G154" s="228" t="s">
        <v>20</v>
      </c>
      <c r="H154" s="336" t="s">
        <v>20</v>
      </c>
      <c r="I154" s="228">
        <f>SUM(I155:I156)</f>
        <v>0</v>
      </c>
      <c r="J154" s="228">
        <f>SUM(J155:J156)</f>
        <v>0</v>
      </c>
      <c r="K154" s="186">
        <v>0</v>
      </c>
      <c r="L154" s="186">
        <v>0</v>
      </c>
      <c r="M154" s="186">
        <v>0</v>
      </c>
      <c r="N154" s="186">
        <v>0</v>
      </c>
      <c r="O154" s="228">
        <v>0</v>
      </c>
      <c r="P154" s="228">
        <v>0</v>
      </c>
      <c r="Q154" s="158">
        <v>0</v>
      </c>
      <c r="R154" s="158">
        <v>0</v>
      </c>
      <c r="S154" s="158">
        <v>0</v>
      </c>
      <c r="T154" s="158">
        <v>0</v>
      </c>
      <c r="U154" s="228">
        <v>0</v>
      </c>
      <c r="V154" s="158">
        <v>0</v>
      </c>
      <c r="W154" s="158">
        <v>0</v>
      </c>
      <c r="X154" s="158">
        <v>0</v>
      </c>
      <c r="Y154" s="158">
        <v>0</v>
      </c>
      <c r="Z154" s="228">
        <v>0</v>
      </c>
      <c r="AA154" s="158">
        <v>0</v>
      </c>
      <c r="AB154" s="158">
        <v>0</v>
      </c>
      <c r="AC154" s="228">
        <v>0</v>
      </c>
      <c r="AD154" s="158">
        <v>0</v>
      </c>
      <c r="AE154" s="228">
        <v>0</v>
      </c>
      <c r="AF154" s="158">
        <v>0</v>
      </c>
      <c r="AG154" s="158">
        <v>0</v>
      </c>
      <c r="AH154" s="158">
        <v>0</v>
      </c>
      <c r="AI154" s="158">
        <v>0</v>
      </c>
      <c r="AJ154" s="158">
        <v>0</v>
      </c>
      <c r="AK154" s="158">
        <v>0</v>
      </c>
      <c r="AL154" s="158">
        <v>0</v>
      </c>
      <c r="AM154" s="158">
        <v>0</v>
      </c>
      <c r="AN154" s="158">
        <v>0</v>
      </c>
    </row>
    <row r="155" spans="1:40" s="5" customFormat="1" ht="47.25" customHeight="1" x14ac:dyDescent="0.25">
      <c r="A155" s="32" t="s">
        <v>209</v>
      </c>
      <c r="B155" s="37" t="s">
        <v>210</v>
      </c>
      <c r="C155" s="30" t="s">
        <v>19</v>
      </c>
      <c r="D155" s="34" t="s">
        <v>20</v>
      </c>
      <c r="E155" s="34" t="s">
        <v>20</v>
      </c>
      <c r="F155" s="228" t="s">
        <v>20</v>
      </c>
      <c r="G155" s="228" t="s">
        <v>20</v>
      </c>
      <c r="H155" s="336" t="s">
        <v>20</v>
      </c>
      <c r="I155" s="228">
        <v>0</v>
      </c>
      <c r="J155" s="228">
        <v>0</v>
      </c>
      <c r="K155" s="186">
        <v>0</v>
      </c>
      <c r="L155" s="186">
        <v>0</v>
      </c>
      <c r="M155" s="186">
        <v>0</v>
      </c>
      <c r="N155" s="186">
        <v>0</v>
      </c>
      <c r="O155" s="228">
        <v>0</v>
      </c>
      <c r="P155" s="228">
        <v>0</v>
      </c>
      <c r="Q155" s="158">
        <v>0</v>
      </c>
      <c r="R155" s="158">
        <v>0</v>
      </c>
      <c r="S155" s="158">
        <v>0</v>
      </c>
      <c r="T155" s="158">
        <v>0</v>
      </c>
      <c r="U155" s="228">
        <v>0</v>
      </c>
      <c r="V155" s="158">
        <v>0</v>
      </c>
      <c r="W155" s="158">
        <v>0</v>
      </c>
      <c r="X155" s="158">
        <v>0</v>
      </c>
      <c r="Y155" s="158">
        <v>0</v>
      </c>
      <c r="Z155" s="228">
        <v>0</v>
      </c>
      <c r="AA155" s="158">
        <v>0</v>
      </c>
      <c r="AB155" s="158">
        <v>0</v>
      </c>
      <c r="AC155" s="228">
        <v>0</v>
      </c>
      <c r="AD155" s="158">
        <v>0</v>
      </c>
      <c r="AE155" s="228">
        <v>0</v>
      </c>
      <c r="AF155" s="158">
        <v>0</v>
      </c>
      <c r="AG155" s="158">
        <v>0</v>
      </c>
      <c r="AH155" s="158">
        <v>0</v>
      </c>
      <c r="AI155" s="158">
        <v>0</v>
      </c>
      <c r="AJ155" s="158">
        <v>0</v>
      </c>
      <c r="AK155" s="158">
        <v>0</v>
      </c>
      <c r="AL155" s="158">
        <v>0</v>
      </c>
      <c r="AM155" s="158">
        <v>0</v>
      </c>
      <c r="AN155" s="158">
        <v>0</v>
      </c>
    </row>
    <row r="156" spans="1:40" s="5" customFormat="1" ht="47.25" customHeight="1" x14ac:dyDescent="0.25">
      <c r="A156" s="32" t="s">
        <v>211</v>
      </c>
      <c r="B156" s="37" t="s">
        <v>205</v>
      </c>
      <c r="C156" s="30" t="s">
        <v>19</v>
      </c>
      <c r="D156" s="34" t="s">
        <v>20</v>
      </c>
      <c r="E156" s="34" t="s">
        <v>20</v>
      </c>
      <c r="F156" s="228" t="s">
        <v>20</v>
      </c>
      <c r="G156" s="228" t="s">
        <v>20</v>
      </c>
      <c r="H156" s="336" t="s">
        <v>20</v>
      </c>
      <c r="I156" s="228">
        <v>0</v>
      </c>
      <c r="J156" s="228">
        <v>0</v>
      </c>
      <c r="K156" s="186">
        <v>0</v>
      </c>
      <c r="L156" s="186">
        <v>0</v>
      </c>
      <c r="M156" s="186">
        <v>0</v>
      </c>
      <c r="N156" s="186">
        <v>0</v>
      </c>
      <c r="O156" s="228">
        <v>0</v>
      </c>
      <c r="P156" s="228">
        <v>0</v>
      </c>
      <c r="Q156" s="158">
        <v>0</v>
      </c>
      <c r="R156" s="158">
        <v>0</v>
      </c>
      <c r="S156" s="158">
        <v>0</v>
      </c>
      <c r="T156" s="158">
        <v>0</v>
      </c>
      <c r="U156" s="228">
        <v>0</v>
      </c>
      <c r="V156" s="158">
        <v>0</v>
      </c>
      <c r="W156" s="158">
        <v>0</v>
      </c>
      <c r="X156" s="158">
        <v>0</v>
      </c>
      <c r="Y156" s="158">
        <v>0</v>
      </c>
      <c r="Z156" s="228">
        <v>0</v>
      </c>
      <c r="AA156" s="158">
        <v>0</v>
      </c>
      <c r="AB156" s="158">
        <v>0</v>
      </c>
      <c r="AC156" s="228">
        <v>0</v>
      </c>
      <c r="AD156" s="158">
        <v>0</v>
      </c>
      <c r="AE156" s="228">
        <v>0</v>
      </c>
      <c r="AF156" s="158">
        <v>0</v>
      </c>
      <c r="AG156" s="158">
        <v>0</v>
      </c>
      <c r="AH156" s="158">
        <v>0</v>
      </c>
      <c r="AI156" s="158">
        <v>0</v>
      </c>
      <c r="AJ156" s="158">
        <v>0</v>
      </c>
      <c r="AK156" s="158">
        <v>0</v>
      </c>
      <c r="AL156" s="158">
        <v>0</v>
      </c>
      <c r="AM156" s="158">
        <v>0</v>
      </c>
      <c r="AN156" s="158">
        <v>0</v>
      </c>
    </row>
    <row r="157" spans="1:40" s="5" customFormat="1" ht="63" customHeight="1" x14ac:dyDescent="0.25">
      <c r="A157" s="32" t="s">
        <v>212</v>
      </c>
      <c r="B157" s="33" t="s">
        <v>213</v>
      </c>
      <c r="C157" s="30" t="s">
        <v>19</v>
      </c>
      <c r="D157" s="34" t="s">
        <v>20</v>
      </c>
      <c r="E157" s="34" t="s">
        <v>20</v>
      </c>
      <c r="F157" s="228" t="s">
        <v>20</v>
      </c>
      <c r="G157" s="228" t="s">
        <v>20</v>
      </c>
      <c r="H157" s="336" t="s">
        <v>20</v>
      </c>
      <c r="I157" s="228">
        <f>SUM(I158:I162)</f>
        <v>0</v>
      </c>
      <c r="J157" s="228">
        <f>SUM(J158:J162)</f>
        <v>0</v>
      </c>
      <c r="K157" s="186">
        <v>0</v>
      </c>
      <c r="L157" s="186">
        <v>0</v>
      </c>
      <c r="M157" s="186">
        <v>0</v>
      </c>
      <c r="N157" s="186">
        <v>0</v>
      </c>
      <c r="O157" s="228">
        <v>0</v>
      </c>
      <c r="P157" s="228">
        <v>0</v>
      </c>
      <c r="Q157" s="158">
        <v>0</v>
      </c>
      <c r="R157" s="158">
        <v>0</v>
      </c>
      <c r="S157" s="158">
        <v>0</v>
      </c>
      <c r="T157" s="158">
        <v>0</v>
      </c>
      <c r="U157" s="228">
        <v>0</v>
      </c>
      <c r="V157" s="158">
        <v>0</v>
      </c>
      <c r="W157" s="158">
        <v>0</v>
      </c>
      <c r="X157" s="158">
        <v>0</v>
      </c>
      <c r="Y157" s="158">
        <v>0</v>
      </c>
      <c r="Z157" s="228">
        <v>0</v>
      </c>
      <c r="AA157" s="158">
        <v>0</v>
      </c>
      <c r="AB157" s="158">
        <v>0</v>
      </c>
      <c r="AC157" s="228">
        <v>0</v>
      </c>
      <c r="AD157" s="158">
        <v>0</v>
      </c>
      <c r="AE157" s="228">
        <v>0</v>
      </c>
      <c r="AF157" s="158">
        <v>0</v>
      </c>
      <c r="AG157" s="158">
        <v>0</v>
      </c>
      <c r="AH157" s="158">
        <v>0</v>
      </c>
      <c r="AI157" s="158">
        <v>0</v>
      </c>
      <c r="AJ157" s="158">
        <v>0</v>
      </c>
      <c r="AK157" s="158">
        <v>0</v>
      </c>
      <c r="AL157" s="158">
        <v>0</v>
      </c>
      <c r="AM157" s="158">
        <v>0</v>
      </c>
      <c r="AN157" s="158">
        <v>0</v>
      </c>
    </row>
    <row r="158" spans="1:40" s="5" customFormat="1" ht="94.5" customHeight="1" x14ac:dyDescent="0.25">
      <c r="A158" s="32" t="s">
        <v>214</v>
      </c>
      <c r="B158" s="33" t="s">
        <v>215</v>
      </c>
      <c r="C158" s="30" t="s">
        <v>19</v>
      </c>
      <c r="D158" s="34" t="s">
        <v>20</v>
      </c>
      <c r="E158" s="34" t="s">
        <v>20</v>
      </c>
      <c r="F158" s="228" t="s">
        <v>20</v>
      </c>
      <c r="G158" s="228" t="s">
        <v>20</v>
      </c>
      <c r="H158" s="336" t="s">
        <v>20</v>
      </c>
      <c r="I158" s="228">
        <v>0</v>
      </c>
      <c r="J158" s="228">
        <v>0</v>
      </c>
      <c r="K158" s="186">
        <v>0</v>
      </c>
      <c r="L158" s="186">
        <v>0</v>
      </c>
      <c r="M158" s="186">
        <v>0</v>
      </c>
      <c r="N158" s="186">
        <v>0</v>
      </c>
      <c r="O158" s="228">
        <v>0</v>
      </c>
      <c r="P158" s="228">
        <v>0</v>
      </c>
      <c r="Q158" s="158">
        <v>0</v>
      </c>
      <c r="R158" s="158">
        <v>0</v>
      </c>
      <c r="S158" s="158">
        <v>0</v>
      </c>
      <c r="T158" s="158">
        <v>0</v>
      </c>
      <c r="U158" s="228">
        <v>0</v>
      </c>
      <c r="V158" s="158">
        <v>0</v>
      </c>
      <c r="W158" s="158">
        <v>0</v>
      </c>
      <c r="X158" s="158">
        <v>0</v>
      </c>
      <c r="Y158" s="158">
        <v>0</v>
      </c>
      <c r="Z158" s="228">
        <v>0</v>
      </c>
      <c r="AA158" s="158">
        <v>0</v>
      </c>
      <c r="AB158" s="158">
        <v>0</v>
      </c>
      <c r="AC158" s="228">
        <v>0</v>
      </c>
      <c r="AD158" s="158">
        <v>0</v>
      </c>
      <c r="AE158" s="228">
        <v>0</v>
      </c>
      <c r="AF158" s="158">
        <v>0</v>
      </c>
      <c r="AG158" s="158">
        <v>0</v>
      </c>
      <c r="AH158" s="158">
        <v>0</v>
      </c>
      <c r="AI158" s="158">
        <v>0</v>
      </c>
      <c r="AJ158" s="158">
        <v>0</v>
      </c>
      <c r="AK158" s="158">
        <v>0</v>
      </c>
      <c r="AL158" s="158">
        <v>0</v>
      </c>
      <c r="AM158" s="158">
        <v>0</v>
      </c>
      <c r="AN158" s="158">
        <v>0</v>
      </c>
    </row>
    <row r="159" spans="1:40" s="5" customFormat="1" ht="94.5" customHeight="1" x14ac:dyDescent="0.25">
      <c r="A159" s="32" t="s">
        <v>216</v>
      </c>
      <c r="B159" s="33" t="s">
        <v>217</v>
      </c>
      <c r="C159" s="30" t="s">
        <v>19</v>
      </c>
      <c r="D159" s="34" t="s">
        <v>20</v>
      </c>
      <c r="E159" s="34" t="s">
        <v>20</v>
      </c>
      <c r="F159" s="228" t="s">
        <v>20</v>
      </c>
      <c r="G159" s="228" t="s">
        <v>20</v>
      </c>
      <c r="H159" s="336" t="s">
        <v>20</v>
      </c>
      <c r="I159" s="228">
        <v>0</v>
      </c>
      <c r="J159" s="228">
        <v>0</v>
      </c>
      <c r="K159" s="186">
        <v>0</v>
      </c>
      <c r="L159" s="186">
        <v>0</v>
      </c>
      <c r="M159" s="186">
        <v>0</v>
      </c>
      <c r="N159" s="186">
        <v>0</v>
      </c>
      <c r="O159" s="228">
        <v>0</v>
      </c>
      <c r="P159" s="228">
        <v>0</v>
      </c>
      <c r="Q159" s="158">
        <v>0</v>
      </c>
      <c r="R159" s="158">
        <v>0</v>
      </c>
      <c r="S159" s="158">
        <v>0</v>
      </c>
      <c r="T159" s="158">
        <v>0</v>
      </c>
      <c r="U159" s="228">
        <v>0</v>
      </c>
      <c r="V159" s="158">
        <v>0</v>
      </c>
      <c r="W159" s="158">
        <v>0</v>
      </c>
      <c r="X159" s="158">
        <v>0</v>
      </c>
      <c r="Y159" s="158">
        <v>0</v>
      </c>
      <c r="Z159" s="228">
        <v>0</v>
      </c>
      <c r="AA159" s="158">
        <v>0</v>
      </c>
      <c r="AB159" s="158">
        <v>0</v>
      </c>
      <c r="AC159" s="228">
        <v>0</v>
      </c>
      <c r="AD159" s="158">
        <v>0</v>
      </c>
      <c r="AE159" s="228">
        <v>0</v>
      </c>
      <c r="AF159" s="158">
        <v>0</v>
      </c>
      <c r="AG159" s="158">
        <v>0</v>
      </c>
      <c r="AH159" s="158">
        <v>0</v>
      </c>
      <c r="AI159" s="158">
        <v>0</v>
      </c>
      <c r="AJ159" s="158">
        <v>0</v>
      </c>
      <c r="AK159" s="158">
        <v>0</v>
      </c>
      <c r="AL159" s="158">
        <v>0</v>
      </c>
      <c r="AM159" s="158">
        <v>0</v>
      </c>
      <c r="AN159" s="158">
        <v>0</v>
      </c>
    </row>
    <row r="160" spans="1:40" s="5" customFormat="1" ht="94.5" customHeight="1" x14ac:dyDescent="0.25">
      <c r="A160" s="32" t="s">
        <v>218</v>
      </c>
      <c r="B160" s="33" t="s">
        <v>219</v>
      </c>
      <c r="C160" s="30" t="s">
        <v>19</v>
      </c>
      <c r="D160" s="34" t="s">
        <v>20</v>
      </c>
      <c r="E160" s="34" t="s">
        <v>20</v>
      </c>
      <c r="F160" s="228" t="s">
        <v>20</v>
      </c>
      <c r="G160" s="228" t="s">
        <v>20</v>
      </c>
      <c r="H160" s="336" t="s">
        <v>20</v>
      </c>
      <c r="I160" s="228">
        <v>0</v>
      </c>
      <c r="J160" s="228">
        <v>0</v>
      </c>
      <c r="K160" s="186">
        <v>0</v>
      </c>
      <c r="L160" s="186">
        <v>0</v>
      </c>
      <c r="M160" s="186">
        <v>0</v>
      </c>
      <c r="N160" s="186">
        <v>0</v>
      </c>
      <c r="O160" s="228">
        <v>0</v>
      </c>
      <c r="P160" s="228">
        <v>0</v>
      </c>
      <c r="Q160" s="158">
        <v>0</v>
      </c>
      <c r="R160" s="158">
        <v>0</v>
      </c>
      <c r="S160" s="158">
        <v>0</v>
      </c>
      <c r="T160" s="158">
        <v>0</v>
      </c>
      <c r="U160" s="228">
        <v>0</v>
      </c>
      <c r="V160" s="158">
        <v>0</v>
      </c>
      <c r="W160" s="158">
        <v>0</v>
      </c>
      <c r="X160" s="158">
        <v>0</v>
      </c>
      <c r="Y160" s="158">
        <v>0</v>
      </c>
      <c r="Z160" s="228">
        <v>0</v>
      </c>
      <c r="AA160" s="158">
        <v>0</v>
      </c>
      <c r="AB160" s="158">
        <v>0</v>
      </c>
      <c r="AC160" s="228">
        <v>0</v>
      </c>
      <c r="AD160" s="158">
        <v>0</v>
      </c>
      <c r="AE160" s="228">
        <v>0</v>
      </c>
      <c r="AF160" s="158">
        <v>0</v>
      </c>
      <c r="AG160" s="158">
        <v>0</v>
      </c>
      <c r="AH160" s="158">
        <v>0</v>
      </c>
      <c r="AI160" s="158">
        <v>0</v>
      </c>
      <c r="AJ160" s="158">
        <v>0</v>
      </c>
      <c r="AK160" s="158">
        <v>0</v>
      </c>
      <c r="AL160" s="158">
        <v>0</v>
      </c>
      <c r="AM160" s="158">
        <v>0</v>
      </c>
      <c r="AN160" s="158">
        <v>0</v>
      </c>
    </row>
    <row r="161" spans="1:40" s="5" customFormat="1" ht="126" customHeight="1" x14ac:dyDescent="0.25">
      <c r="A161" s="32" t="s">
        <v>220</v>
      </c>
      <c r="B161" s="33" t="s">
        <v>221</v>
      </c>
      <c r="C161" s="30" t="s">
        <v>19</v>
      </c>
      <c r="D161" s="34" t="s">
        <v>20</v>
      </c>
      <c r="E161" s="34" t="s">
        <v>20</v>
      </c>
      <c r="F161" s="228" t="s">
        <v>20</v>
      </c>
      <c r="G161" s="228" t="s">
        <v>20</v>
      </c>
      <c r="H161" s="336" t="s">
        <v>20</v>
      </c>
      <c r="I161" s="228">
        <v>0</v>
      </c>
      <c r="J161" s="228">
        <v>0</v>
      </c>
      <c r="K161" s="186">
        <v>0</v>
      </c>
      <c r="L161" s="186">
        <v>0</v>
      </c>
      <c r="M161" s="186">
        <v>0</v>
      </c>
      <c r="N161" s="186">
        <v>0</v>
      </c>
      <c r="O161" s="228">
        <v>0</v>
      </c>
      <c r="P161" s="228">
        <v>0</v>
      </c>
      <c r="Q161" s="158">
        <v>0</v>
      </c>
      <c r="R161" s="158">
        <v>0</v>
      </c>
      <c r="S161" s="158">
        <v>0</v>
      </c>
      <c r="T161" s="158">
        <v>0</v>
      </c>
      <c r="U161" s="228">
        <v>0</v>
      </c>
      <c r="V161" s="158">
        <v>0</v>
      </c>
      <c r="W161" s="158">
        <v>0</v>
      </c>
      <c r="X161" s="158">
        <v>0</v>
      </c>
      <c r="Y161" s="158">
        <v>0</v>
      </c>
      <c r="Z161" s="228">
        <v>0</v>
      </c>
      <c r="AA161" s="158">
        <v>0</v>
      </c>
      <c r="AB161" s="158">
        <v>0</v>
      </c>
      <c r="AC161" s="228">
        <v>0</v>
      </c>
      <c r="AD161" s="158">
        <v>0</v>
      </c>
      <c r="AE161" s="228">
        <v>0</v>
      </c>
      <c r="AF161" s="158">
        <v>0</v>
      </c>
      <c r="AG161" s="158">
        <v>0</v>
      </c>
      <c r="AH161" s="158">
        <v>0</v>
      </c>
      <c r="AI161" s="158">
        <v>0</v>
      </c>
      <c r="AJ161" s="158">
        <v>0</v>
      </c>
      <c r="AK161" s="158">
        <v>0</v>
      </c>
      <c r="AL161" s="158">
        <v>0</v>
      </c>
      <c r="AM161" s="158">
        <v>0</v>
      </c>
      <c r="AN161" s="158">
        <v>0</v>
      </c>
    </row>
    <row r="162" spans="1:40" s="5" customFormat="1" ht="126" customHeight="1" x14ac:dyDescent="0.25">
      <c r="A162" s="32" t="s">
        <v>222</v>
      </c>
      <c r="B162" s="33" t="s">
        <v>223</v>
      </c>
      <c r="C162" s="30" t="s">
        <v>19</v>
      </c>
      <c r="D162" s="34" t="s">
        <v>20</v>
      </c>
      <c r="E162" s="34" t="s">
        <v>20</v>
      </c>
      <c r="F162" s="228" t="s">
        <v>20</v>
      </c>
      <c r="G162" s="228" t="s">
        <v>20</v>
      </c>
      <c r="H162" s="336" t="s">
        <v>20</v>
      </c>
      <c r="I162" s="228">
        <v>0</v>
      </c>
      <c r="J162" s="228">
        <v>0</v>
      </c>
      <c r="K162" s="186">
        <v>0</v>
      </c>
      <c r="L162" s="186">
        <v>0</v>
      </c>
      <c r="M162" s="186">
        <v>0</v>
      </c>
      <c r="N162" s="186">
        <v>0</v>
      </c>
      <c r="O162" s="228">
        <v>0</v>
      </c>
      <c r="P162" s="228">
        <v>0</v>
      </c>
      <c r="Q162" s="158">
        <v>0</v>
      </c>
      <c r="R162" s="158">
        <v>0</v>
      </c>
      <c r="S162" s="158">
        <v>0</v>
      </c>
      <c r="T162" s="158">
        <v>0</v>
      </c>
      <c r="U162" s="228">
        <v>0</v>
      </c>
      <c r="V162" s="158">
        <v>0</v>
      </c>
      <c r="W162" s="158">
        <v>0</v>
      </c>
      <c r="X162" s="158">
        <v>0</v>
      </c>
      <c r="Y162" s="158">
        <v>0</v>
      </c>
      <c r="Z162" s="228">
        <v>0</v>
      </c>
      <c r="AA162" s="158">
        <v>0</v>
      </c>
      <c r="AB162" s="158">
        <v>0</v>
      </c>
      <c r="AC162" s="228">
        <v>0</v>
      </c>
      <c r="AD162" s="158">
        <v>0</v>
      </c>
      <c r="AE162" s="228">
        <v>0</v>
      </c>
      <c r="AF162" s="158">
        <v>0</v>
      </c>
      <c r="AG162" s="158">
        <v>0</v>
      </c>
      <c r="AH162" s="158">
        <v>0</v>
      </c>
      <c r="AI162" s="158">
        <v>0</v>
      </c>
      <c r="AJ162" s="158">
        <v>0</v>
      </c>
      <c r="AK162" s="158">
        <v>0</v>
      </c>
      <c r="AL162" s="158">
        <v>0</v>
      </c>
      <c r="AM162" s="158">
        <v>0</v>
      </c>
      <c r="AN162" s="158">
        <v>0</v>
      </c>
    </row>
    <row r="163" spans="1:40" s="5" customFormat="1" ht="47.25" customHeight="1" x14ac:dyDescent="0.25">
      <c r="A163" s="32" t="s">
        <v>224</v>
      </c>
      <c r="B163" s="33" t="s">
        <v>225</v>
      </c>
      <c r="C163" s="30" t="s">
        <v>19</v>
      </c>
      <c r="D163" s="34" t="s">
        <v>20</v>
      </c>
      <c r="E163" s="34" t="s">
        <v>20</v>
      </c>
      <c r="F163" s="228" t="s">
        <v>20</v>
      </c>
      <c r="G163" s="228" t="s">
        <v>20</v>
      </c>
      <c r="H163" s="336" t="s">
        <v>20</v>
      </c>
      <c r="I163" s="228">
        <v>0</v>
      </c>
      <c r="J163" s="228">
        <v>0</v>
      </c>
      <c r="K163" s="186">
        <v>0</v>
      </c>
      <c r="L163" s="186">
        <v>0</v>
      </c>
      <c r="M163" s="186">
        <v>0</v>
      </c>
      <c r="N163" s="186">
        <v>0</v>
      </c>
      <c r="O163" s="228">
        <v>0</v>
      </c>
      <c r="P163" s="228">
        <v>0</v>
      </c>
      <c r="Q163" s="158">
        <v>0</v>
      </c>
      <c r="R163" s="158">
        <v>0</v>
      </c>
      <c r="S163" s="158">
        <v>0</v>
      </c>
      <c r="T163" s="158">
        <v>0</v>
      </c>
      <c r="U163" s="228">
        <v>0</v>
      </c>
      <c r="V163" s="158">
        <v>0</v>
      </c>
      <c r="W163" s="158">
        <v>0</v>
      </c>
      <c r="X163" s="158">
        <v>0</v>
      </c>
      <c r="Y163" s="158">
        <v>0</v>
      </c>
      <c r="Z163" s="228">
        <v>0</v>
      </c>
      <c r="AA163" s="158">
        <v>0</v>
      </c>
      <c r="AB163" s="158">
        <v>0</v>
      </c>
      <c r="AC163" s="228">
        <v>0</v>
      </c>
      <c r="AD163" s="158">
        <v>0</v>
      </c>
      <c r="AE163" s="228">
        <v>0</v>
      </c>
      <c r="AF163" s="158">
        <v>0</v>
      </c>
      <c r="AG163" s="158">
        <v>0</v>
      </c>
      <c r="AH163" s="158">
        <v>0</v>
      </c>
      <c r="AI163" s="158">
        <v>0</v>
      </c>
      <c r="AJ163" s="158">
        <v>0</v>
      </c>
      <c r="AK163" s="158">
        <v>0</v>
      </c>
      <c r="AL163" s="158">
        <v>0</v>
      </c>
      <c r="AM163" s="158">
        <v>0</v>
      </c>
      <c r="AN163" s="158">
        <v>0</v>
      </c>
    </row>
    <row r="164" spans="1:40" s="5" customFormat="1" ht="78.75" customHeight="1" x14ac:dyDescent="0.25">
      <c r="A164" s="32" t="s">
        <v>226</v>
      </c>
      <c r="B164" s="33" t="s">
        <v>227</v>
      </c>
      <c r="C164" s="30" t="s">
        <v>19</v>
      </c>
      <c r="D164" s="34" t="s">
        <v>20</v>
      </c>
      <c r="E164" s="34" t="s">
        <v>20</v>
      </c>
      <c r="F164" s="228">
        <f>SUM(F165,F168,F170,F171)</f>
        <v>60.467294600000002</v>
      </c>
      <c r="G164" s="228">
        <f>SUM(G165,G168,G170,G171)</f>
        <v>387.577</v>
      </c>
      <c r="H164" s="336" t="s">
        <v>20</v>
      </c>
      <c r="I164" s="228">
        <f t="shared" ref="I164" si="215">SUM(I165,I168,I170,I171)</f>
        <v>571.51557232000005</v>
      </c>
      <c r="J164" s="228">
        <f t="shared" ref="J164" si="216">SUM(J165,J168,J170,J171)</f>
        <v>89.374025800000013</v>
      </c>
      <c r="K164" s="186">
        <f>SUM(K165,K168,K170,K171)</f>
        <v>23.3816542</v>
      </c>
      <c r="L164" s="186">
        <v>0</v>
      </c>
      <c r="M164" s="186">
        <v>0</v>
      </c>
      <c r="N164" s="186">
        <f>SUM(N165,N168,N170,N171)</f>
        <v>23.3816542</v>
      </c>
      <c r="O164" s="228">
        <f>SUM(O165,O168,O170,O171)</f>
        <v>0</v>
      </c>
      <c r="P164" s="228">
        <f>SUM(P165,P168,P170,P171)</f>
        <v>29.397815200000004</v>
      </c>
      <c r="Q164" s="158">
        <v>0</v>
      </c>
      <c r="R164" s="158">
        <v>0</v>
      </c>
      <c r="S164" s="158">
        <f>SUM(S165,S168,S170,S171)</f>
        <v>29.397815200000004</v>
      </c>
      <c r="T164" s="158">
        <f>SUM(T165,T168,T170,T171)</f>
        <v>0</v>
      </c>
      <c r="U164" s="228">
        <f>SUM(U165,U168,U170,U171)</f>
        <v>36.594556399999995</v>
      </c>
      <c r="V164" s="158">
        <v>0</v>
      </c>
      <c r="W164" s="158">
        <v>0</v>
      </c>
      <c r="X164" s="158">
        <f>SUM(X165,X168,X170,X171)</f>
        <v>36.594556399999995</v>
      </c>
      <c r="Y164" s="158">
        <f>SUM(AE165,Y168,Y170,Y171)</f>
        <v>0</v>
      </c>
      <c r="Z164" s="228">
        <f>SUM(Z165,Z168,Z170,Z171)</f>
        <v>0</v>
      </c>
      <c r="AA164" s="158">
        <v>0</v>
      </c>
      <c r="AB164" s="158">
        <v>0</v>
      </c>
      <c r="AC164" s="158">
        <f>SUM(AC165,AC168,AC170,AC171)</f>
        <v>0</v>
      </c>
      <c r="AD164" s="158">
        <f>SUM(AJ165,AD168,AD170,AD171)</f>
        <v>0</v>
      </c>
      <c r="AE164" s="228">
        <f>SUM(AE165,AE168,AE170,AE171)</f>
        <v>0</v>
      </c>
      <c r="AF164" s="158">
        <v>0</v>
      </c>
      <c r="AG164" s="158">
        <v>0</v>
      </c>
      <c r="AH164" s="158">
        <v>0</v>
      </c>
      <c r="AI164" s="158">
        <v>0</v>
      </c>
      <c r="AJ164" s="228">
        <f>SUM(AJ165,AJ168,AJ170,AJ171)</f>
        <v>89.374025799999998</v>
      </c>
      <c r="AK164" s="158">
        <v>0</v>
      </c>
      <c r="AL164" s="158">
        <v>0</v>
      </c>
      <c r="AM164" s="158">
        <f>SUM(AM165,AM168,AM170,AM171)</f>
        <v>89.374025799999998</v>
      </c>
      <c r="AN164" s="158">
        <f>SUM(AQ165,AN168,AN170,AN171)</f>
        <v>0</v>
      </c>
    </row>
    <row r="165" spans="1:40" s="5" customFormat="1" ht="47.25" customHeight="1" x14ac:dyDescent="0.25">
      <c r="A165" s="32" t="s">
        <v>228</v>
      </c>
      <c r="B165" s="33" t="s">
        <v>229</v>
      </c>
      <c r="C165" s="30" t="s">
        <v>19</v>
      </c>
      <c r="D165" s="34" t="s">
        <v>20</v>
      </c>
      <c r="E165" s="34" t="s">
        <v>20</v>
      </c>
      <c r="F165" s="228">
        <f>SUM(F166:F167)</f>
        <v>60.467294600000002</v>
      </c>
      <c r="G165" s="228">
        <f>SUM(G166:G167)</f>
        <v>387.577</v>
      </c>
      <c r="H165" s="336" t="s">
        <v>20</v>
      </c>
      <c r="I165" s="228">
        <f t="shared" ref="I165:Y165" si="217">SUM(I166:I167)</f>
        <v>436.25608745</v>
      </c>
      <c r="J165" s="228">
        <f t="shared" ref="J165" si="218">SUM(J166:J167)</f>
        <v>1.4210854715202004E-14</v>
      </c>
      <c r="K165" s="228">
        <f t="shared" si="217"/>
        <v>0</v>
      </c>
      <c r="L165" s="158">
        <f t="shared" si="217"/>
        <v>0</v>
      </c>
      <c r="M165" s="158">
        <f t="shared" si="217"/>
        <v>0</v>
      </c>
      <c r="N165" s="158">
        <f t="shared" si="217"/>
        <v>0</v>
      </c>
      <c r="O165" s="158">
        <f t="shared" si="217"/>
        <v>0</v>
      </c>
      <c r="P165" s="228">
        <f t="shared" si="217"/>
        <v>0</v>
      </c>
      <c r="Q165" s="158">
        <f t="shared" si="217"/>
        <v>0</v>
      </c>
      <c r="R165" s="158">
        <f t="shared" si="217"/>
        <v>0</v>
      </c>
      <c r="S165" s="158">
        <f t="shared" si="217"/>
        <v>0</v>
      </c>
      <c r="T165" s="158">
        <f t="shared" si="217"/>
        <v>0</v>
      </c>
      <c r="U165" s="228">
        <f t="shared" si="217"/>
        <v>0</v>
      </c>
      <c r="V165" s="158">
        <f t="shared" si="217"/>
        <v>0</v>
      </c>
      <c r="W165" s="158">
        <f t="shared" si="217"/>
        <v>0</v>
      </c>
      <c r="X165" s="158">
        <f t="shared" si="217"/>
        <v>0</v>
      </c>
      <c r="Y165" s="158">
        <f t="shared" si="217"/>
        <v>0</v>
      </c>
      <c r="Z165" s="228">
        <f t="shared" ref="Z165:AI165" si="219">SUM(Z166:Z167)</f>
        <v>0</v>
      </c>
      <c r="AA165" s="158">
        <f t="shared" si="219"/>
        <v>0</v>
      </c>
      <c r="AB165" s="158">
        <f t="shared" si="219"/>
        <v>0</v>
      </c>
      <c r="AC165" s="158">
        <f t="shared" si="219"/>
        <v>0</v>
      </c>
      <c r="AD165" s="158">
        <f t="shared" si="219"/>
        <v>0</v>
      </c>
      <c r="AE165" s="158">
        <f t="shared" si="219"/>
        <v>0</v>
      </c>
      <c r="AF165" s="158">
        <f t="shared" si="219"/>
        <v>0</v>
      </c>
      <c r="AG165" s="158">
        <f t="shared" si="219"/>
        <v>0</v>
      </c>
      <c r="AH165" s="158">
        <f t="shared" si="219"/>
        <v>0</v>
      </c>
      <c r="AI165" s="158">
        <f t="shared" si="219"/>
        <v>0</v>
      </c>
      <c r="AJ165" s="158">
        <f t="shared" ref="AJ165:AN165" si="220">SUM(AJ166:AJ167)</f>
        <v>0</v>
      </c>
      <c r="AK165" s="158">
        <f t="shared" si="220"/>
        <v>0</v>
      </c>
      <c r="AL165" s="158">
        <f t="shared" si="220"/>
        <v>0</v>
      </c>
      <c r="AM165" s="158">
        <f t="shared" si="220"/>
        <v>0</v>
      </c>
      <c r="AN165" s="158">
        <f t="shared" si="220"/>
        <v>0</v>
      </c>
    </row>
    <row r="166" spans="1:40" s="5" customFormat="1" ht="47.25" customHeight="1" x14ac:dyDescent="0.25">
      <c r="A166" s="75" t="s">
        <v>228</v>
      </c>
      <c r="B166" s="76" t="s">
        <v>524</v>
      </c>
      <c r="C166" s="79" t="s">
        <v>525</v>
      </c>
      <c r="D166" s="77">
        <v>2019</v>
      </c>
      <c r="E166" s="77">
        <v>2021</v>
      </c>
      <c r="F166" s="174">
        <f>51.24347*1.18</f>
        <v>60.467294600000002</v>
      </c>
      <c r="G166" s="174">
        <v>387.577</v>
      </c>
      <c r="H166" s="78">
        <v>42734</v>
      </c>
      <c r="I166" s="186">
        <v>430.81168745000002</v>
      </c>
      <c r="J166" s="186">
        <v>1.4210854715202004E-14</v>
      </c>
      <c r="K166" s="186">
        <f>L166+M166+N166+O166</f>
        <v>0</v>
      </c>
      <c r="L166" s="69">
        <v>0</v>
      </c>
      <c r="M166" s="69">
        <v>0</v>
      </c>
      <c r="N166" s="186">
        <v>0</v>
      </c>
      <c r="O166" s="69">
        <v>0</v>
      </c>
      <c r="P166" s="186">
        <f>Q166+R166+S166+T166</f>
        <v>0</v>
      </c>
      <c r="Q166" s="69">
        <v>0</v>
      </c>
      <c r="R166" s="69">
        <v>0</v>
      </c>
      <c r="S166" s="186">
        <v>0</v>
      </c>
      <c r="T166" s="69">
        <v>0</v>
      </c>
      <c r="U166" s="186">
        <f>V166+W166+X166+Y166</f>
        <v>0</v>
      </c>
      <c r="V166" s="69">
        <v>0</v>
      </c>
      <c r="W166" s="69">
        <v>0</v>
      </c>
      <c r="X166" s="186">
        <v>0</v>
      </c>
      <c r="Y166" s="69">
        <v>0</v>
      </c>
      <c r="Z166" s="186">
        <f>AA166+AB166+AC166+AD166</f>
        <v>0</v>
      </c>
      <c r="AA166" s="69">
        <v>0</v>
      </c>
      <c r="AB166" s="69">
        <v>0</v>
      </c>
      <c r="AC166" s="186">
        <v>0</v>
      </c>
      <c r="AD166" s="69">
        <v>0</v>
      </c>
      <c r="AE166" s="186">
        <f>AF166+AG166+AH166+AI166</f>
        <v>0</v>
      </c>
      <c r="AF166" s="69">
        <v>0</v>
      </c>
      <c r="AG166" s="69">
        <v>0</v>
      </c>
      <c r="AH166" s="186">
        <v>0</v>
      </c>
      <c r="AI166" s="69">
        <v>0</v>
      </c>
      <c r="AJ166" s="339">
        <f t="shared" ref="AJ166" si="221">K166+P166+U166+Z166+AE166</f>
        <v>0</v>
      </c>
      <c r="AK166" s="339">
        <f t="shared" ref="AK166" si="222">L166+Q166+V166+AA166+AF166</f>
        <v>0</v>
      </c>
      <c r="AL166" s="339">
        <f t="shared" ref="AL166" si="223">M166+R166+W166+AB166+AG166</f>
        <v>0</v>
      </c>
      <c r="AM166" s="339">
        <f t="shared" ref="AM166" si="224">N166+S166+X166+AC166+AH166</f>
        <v>0</v>
      </c>
      <c r="AN166" s="339">
        <f t="shared" ref="AN166" si="225">O166+T166+Y166+AD166+AI166</f>
        <v>0</v>
      </c>
    </row>
    <row r="167" spans="1:40" s="5" customFormat="1" ht="47.25" customHeight="1" x14ac:dyDescent="0.25">
      <c r="A167" s="75" t="s">
        <v>228</v>
      </c>
      <c r="B167" s="76" t="s">
        <v>526</v>
      </c>
      <c r="C167" s="79" t="s">
        <v>527</v>
      </c>
      <c r="D167" s="77">
        <v>2020</v>
      </c>
      <c r="E167" s="77">
        <v>2021</v>
      </c>
      <c r="F167" s="174" t="s">
        <v>20</v>
      </c>
      <c r="G167" s="174" t="s">
        <v>20</v>
      </c>
      <c r="H167" s="78" t="s">
        <v>20</v>
      </c>
      <c r="I167" s="186">
        <v>5.4443999999999999</v>
      </c>
      <c r="J167" s="186">
        <v>0</v>
      </c>
      <c r="K167" s="186">
        <f>L167+M167+N167+O167</f>
        <v>0</v>
      </c>
      <c r="L167" s="69">
        <v>0</v>
      </c>
      <c r="M167" s="69">
        <v>0</v>
      </c>
      <c r="N167" s="186">
        <v>0</v>
      </c>
      <c r="O167" s="69">
        <v>0</v>
      </c>
      <c r="P167" s="186">
        <f>Q167+R167+S167+T167</f>
        <v>0</v>
      </c>
      <c r="Q167" s="69">
        <v>0</v>
      </c>
      <c r="R167" s="69">
        <v>0</v>
      </c>
      <c r="S167" s="186">
        <v>0</v>
      </c>
      <c r="T167" s="69">
        <v>0</v>
      </c>
      <c r="U167" s="186">
        <f>V167+W167+X167+Y167</f>
        <v>0</v>
      </c>
      <c r="V167" s="69">
        <v>0</v>
      </c>
      <c r="W167" s="69">
        <v>0</v>
      </c>
      <c r="X167" s="186">
        <v>0</v>
      </c>
      <c r="Y167" s="69">
        <v>0</v>
      </c>
      <c r="Z167" s="186">
        <f>AA167+AB167+AC167+AD167</f>
        <v>0</v>
      </c>
      <c r="AA167" s="69">
        <v>0</v>
      </c>
      <c r="AB167" s="69">
        <v>0</v>
      </c>
      <c r="AC167" s="186">
        <v>0</v>
      </c>
      <c r="AD167" s="69">
        <v>0</v>
      </c>
      <c r="AE167" s="186">
        <f>AF167+AG167+AH167+AI167</f>
        <v>0</v>
      </c>
      <c r="AF167" s="69">
        <v>0</v>
      </c>
      <c r="AG167" s="69">
        <v>0</v>
      </c>
      <c r="AH167" s="186">
        <v>0</v>
      </c>
      <c r="AI167" s="69">
        <v>0</v>
      </c>
      <c r="AJ167" s="339">
        <f t="shared" ref="AJ167" si="226">K167+P167+U167+Z167+AE167</f>
        <v>0</v>
      </c>
      <c r="AK167" s="339">
        <f t="shared" ref="AK167" si="227">L167+Q167+V167+AA167+AF167</f>
        <v>0</v>
      </c>
      <c r="AL167" s="339">
        <f t="shared" ref="AL167" si="228">M167+R167+W167+AB167+AG167</f>
        <v>0</v>
      </c>
      <c r="AM167" s="339">
        <f t="shared" ref="AM167" si="229">N167+S167+X167+AC167+AH167</f>
        <v>0</v>
      </c>
      <c r="AN167" s="339">
        <f t="shared" ref="AN167" si="230">O167+T167+Y167+AD167+AI167</f>
        <v>0</v>
      </c>
    </row>
    <row r="168" spans="1:40" s="5" customFormat="1" ht="31.5" customHeight="1" x14ac:dyDescent="0.25">
      <c r="A168" s="32" t="s">
        <v>230</v>
      </c>
      <c r="B168" s="33" t="s">
        <v>231</v>
      </c>
      <c r="C168" s="30" t="s">
        <v>19</v>
      </c>
      <c r="D168" s="34" t="s">
        <v>20</v>
      </c>
      <c r="E168" s="34" t="s">
        <v>20</v>
      </c>
      <c r="F168" s="228" t="str">
        <f>F169</f>
        <v>нд</v>
      </c>
      <c r="G168" s="228" t="str">
        <f>G169</f>
        <v>нд</v>
      </c>
      <c r="H168" s="336" t="s">
        <v>20</v>
      </c>
      <c r="I168" s="228">
        <f t="shared" ref="I168:J168" si="231">I169</f>
        <v>35.743523230000001</v>
      </c>
      <c r="J168" s="228">
        <f t="shared" si="231"/>
        <v>0</v>
      </c>
      <c r="K168" s="228">
        <f t="shared" ref="K168:T168" si="232">K169</f>
        <v>0</v>
      </c>
      <c r="L168" s="158">
        <f t="shared" si="232"/>
        <v>0</v>
      </c>
      <c r="M168" s="158">
        <f t="shared" si="232"/>
        <v>0</v>
      </c>
      <c r="N168" s="158">
        <f t="shared" si="232"/>
        <v>0</v>
      </c>
      <c r="O168" s="158">
        <f t="shared" si="232"/>
        <v>0</v>
      </c>
      <c r="P168" s="228">
        <f t="shared" si="232"/>
        <v>0</v>
      </c>
      <c r="Q168" s="158">
        <f t="shared" si="232"/>
        <v>0</v>
      </c>
      <c r="R168" s="158">
        <f t="shared" si="232"/>
        <v>0</v>
      </c>
      <c r="S168" s="158">
        <f t="shared" si="232"/>
        <v>0</v>
      </c>
      <c r="T168" s="158">
        <f t="shared" si="232"/>
        <v>0</v>
      </c>
      <c r="U168" s="228">
        <f t="shared" ref="U168:AI168" si="233">U169</f>
        <v>0</v>
      </c>
      <c r="V168" s="158">
        <f t="shared" si="233"/>
        <v>0</v>
      </c>
      <c r="W168" s="158">
        <f t="shared" si="233"/>
        <v>0</v>
      </c>
      <c r="X168" s="158">
        <f t="shared" si="233"/>
        <v>0</v>
      </c>
      <c r="Y168" s="158">
        <f t="shared" si="233"/>
        <v>0</v>
      </c>
      <c r="Z168" s="228">
        <f t="shared" si="233"/>
        <v>0</v>
      </c>
      <c r="AA168" s="158">
        <f t="shared" si="233"/>
        <v>0</v>
      </c>
      <c r="AB168" s="158">
        <f t="shared" si="233"/>
        <v>0</v>
      </c>
      <c r="AC168" s="158">
        <f t="shared" si="233"/>
        <v>0</v>
      </c>
      <c r="AD168" s="158">
        <f t="shared" si="233"/>
        <v>0</v>
      </c>
      <c r="AE168" s="158">
        <f t="shared" si="233"/>
        <v>0</v>
      </c>
      <c r="AF168" s="158">
        <f t="shared" si="233"/>
        <v>0</v>
      </c>
      <c r="AG168" s="158">
        <f t="shared" si="233"/>
        <v>0</v>
      </c>
      <c r="AH168" s="158">
        <f t="shared" si="233"/>
        <v>0</v>
      </c>
      <c r="AI168" s="158">
        <f t="shared" si="233"/>
        <v>0</v>
      </c>
      <c r="AJ168" s="158">
        <f t="shared" ref="AJ168:AN168" si="234">AJ169</f>
        <v>0</v>
      </c>
      <c r="AK168" s="158">
        <f t="shared" si="234"/>
        <v>0</v>
      </c>
      <c r="AL168" s="158">
        <f t="shared" si="234"/>
        <v>0</v>
      </c>
      <c r="AM168" s="158">
        <f t="shared" si="234"/>
        <v>0</v>
      </c>
      <c r="AN168" s="158">
        <f t="shared" si="234"/>
        <v>0</v>
      </c>
    </row>
    <row r="169" spans="1:40" s="5" customFormat="1" ht="143.44999999999999" customHeight="1" x14ac:dyDescent="0.25">
      <c r="A169" s="79" t="s">
        <v>230</v>
      </c>
      <c r="B169" s="76" t="s">
        <v>528</v>
      </c>
      <c r="C169" s="79" t="s">
        <v>529</v>
      </c>
      <c r="D169" s="90">
        <v>2018</v>
      </c>
      <c r="E169" s="90">
        <v>2021</v>
      </c>
      <c r="F169" s="174" t="s">
        <v>20</v>
      </c>
      <c r="G169" s="174" t="s">
        <v>20</v>
      </c>
      <c r="H169" s="78" t="s">
        <v>20</v>
      </c>
      <c r="I169" s="186">
        <v>35.743523230000001</v>
      </c>
      <c r="J169" s="186">
        <v>0</v>
      </c>
      <c r="K169" s="186">
        <f>L169+M169+N169+O169</f>
        <v>0</v>
      </c>
      <c r="L169" s="69">
        <v>0</v>
      </c>
      <c r="M169" s="69">
        <v>0</v>
      </c>
      <c r="N169" s="186">
        <v>0</v>
      </c>
      <c r="O169" s="69">
        <v>0</v>
      </c>
      <c r="P169" s="186">
        <f>Q169+R169+S169+T169</f>
        <v>0</v>
      </c>
      <c r="Q169" s="69">
        <v>0</v>
      </c>
      <c r="R169" s="69">
        <v>0</v>
      </c>
      <c r="S169" s="186">
        <v>0</v>
      </c>
      <c r="T169" s="69">
        <v>0</v>
      </c>
      <c r="U169" s="186">
        <f>V169+W169+X169+Y169</f>
        <v>0</v>
      </c>
      <c r="V169" s="69">
        <v>0</v>
      </c>
      <c r="W169" s="69">
        <v>0</v>
      </c>
      <c r="X169" s="186">
        <v>0</v>
      </c>
      <c r="Y169" s="69">
        <v>0</v>
      </c>
      <c r="Z169" s="186">
        <f>AA169+AB169+AC169+AD169</f>
        <v>0</v>
      </c>
      <c r="AA169" s="69">
        <v>0</v>
      </c>
      <c r="AB169" s="69">
        <v>0</v>
      </c>
      <c r="AC169" s="186">
        <v>0</v>
      </c>
      <c r="AD169" s="69">
        <v>0</v>
      </c>
      <c r="AE169" s="186">
        <f>AF169+AG169+AH169+AI169</f>
        <v>0</v>
      </c>
      <c r="AF169" s="69">
        <v>0</v>
      </c>
      <c r="AG169" s="69">
        <v>0</v>
      </c>
      <c r="AH169" s="186">
        <v>0</v>
      </c>
      <c r="AI169" s="69">
        <v>0</v>
      </c>
      <c r="AJ169" s="339">
        <f t="shared" ref="AJ169" si="235">K169+P169+U169+Z169+AE169</f>
        <v>0</v>
      </c>
      <c r="AK169" s="339">
        <f t="shared" ref="AK169" si="236">L169+Q169+V169+AA169+AF169</f>
        <v>0</v>
      </c>
      <c r="AL169" s="339">
        <f t="shared" ref="AL169" si="237">M169+R169+W169+AB169+AG169</f>
        <v>0</v>
      </c>
      <c r="AM169" s="339">
        <f t="shared" ref="AM169" si="238">N169+S169+X169+AC169+AH169</f>
        <v>0</v>
      </c>
      <c r="AN169" s="339">
        <f t="shared" ref="AN169" si="239">O169+T169+Y169+AD169+AI169</f>
        <v>0</v>
      </c>
    </row>
    <row r="170" spans="1:40" s="5" customFormat="1" ht="31.5" customHeight="1" x14ac:dyDescent="0.25">
      <c r="A170" s="32" t="s">
        <v>232</v>
      </c>
      <c r="B170" s="33" t="s">
        <v>233</v>
      </c>
      <c r="C170" s="30" t="s">
        <v>19</v>
      </c>
      <c r="D170" s="34" t="s">
        <v>20</v>
      </c>
      <c r="E170" s="34" t="s">
        <v>20</v>
      </c>
      <c r="F170" s="228" t="s">
        <v>20</v>
      </c>
      <c r="G170" s="228" t="s">
        <v>20</v>
      </c>
      <c r="H170" s="158" t="s">
        <v>20</v>
      </c>
      <c r="I170" s="228" t="s">
        <v>20</v>
      </c>
      <c r="J170" s="228" t="s">
        <v>20</v>
      </c>
      <c r="K170" s="228">
        <v>0</v>
      </c>
      <c r="L170" s="228">
        <v>0</v>
      </c>
      <c r="M170" s="228">
        <v>0</v>
      </c>
      <c r="N170" s="228">
        <v>0</v>
      </c>
      <c r="O170" s="228">
        <v>0</v>
      </c>
      <c r="P170" s="228">
        <v>0</v>
      </c>
      <c r="Q170" s="158">
        <v>0</v>
      </c>
      <c r="R170" s="158">
        <v>0</v>
      </c>
      <c r="S170" s="158">
        <v>0</v>
      </c>
      <c r="T170" s="158">
        <v>0</v>
      </c>
      <c r="U170" s="228">
        <v>0</v>
      </c>
      <c r="V170" s="158">
        <v>0</v>
      </c>
      <c r="W170" s="158">
        <v>0</v>
      </c>
      <c r="X170" s="158">
        <v>0</v>
      </c>
      <c r="Y170" s="158">
        <v>0</v>
      </c>
      <c r="Z170" s="228">
        <v>0</v>
      </c>
      <c r="AA170" s="158">
        <v>0</v>
      </c>
      <c r="AB170" s="158">
        <v>0</v>
      </c>
      <c r="AC170" s="228">
        <v>0</v>
      </c>
      <c r="AD170" s="158">
        <v>0</v>
      </c>
      <c r="AE170" s="228">
        <v>0</v>
      </c>
      <c r="AF170" s="158">
        <v>0</v>
      </c>
      <c r="AG170" s="158">
        <v>0</v>
      </c>
      <c r="AH170" s="158">
        <v>0</v>
      </c>
      <c r="AI170" s="158">
        <v>0</v>
      </c>
      <c r="AJ170" s="158">
        <v>0</v>
      </c>
      <c r="AK170" s="158">
        <v>0</v>
      </c>
      <c r="AL170" s="158">
        <v>0</v>
      </c>
      <c r="AM170" s="158">
        <v>0</v>
      </c>
      <c r="AN170" s="158">
        <v>0</v>
      </c>
    </row>
    <row r="171" spans="1:40" s="5" customFormat="1" ht="31.5" customHeight="1" x14ac:dyDescent="0.25">
      <c r="A171" s="32" t="s">
        <v>234</v>
      </c>
      <c r="B171" s="33" t="s">
        <v>136</v>
      </c>
      <c r="C171" s="30" t="s">
        <v>19</v>
      </c>
      <c r="D171" s="34" t="s">
        <v>20</v>
      </c>
      <c r="E171" s="34" t="s">
        <v>20</v>
      </c>
      <c r="F171" s="228" t="s">
        <v>20</v>
      </c>
      <c r="G171" s="228" t="s">
        <v>20</v>
      </c>
      <c r="H171" s="336" t="s">
        <v>20</v>
      </c>
      <c r="I171" s="228">
        <f t="shared" ref="I171:AD171" si="240">SUM(I172:I172)</f>
        <v>99.51596164</v>
      </c>
      <c r="J171" s="228">
        <f t="shared" si="240"/>
        <v>89.374025799999998</v>
      </c>
      <c r="K171" s="228">
        <f t="shared" si="240"/>
        <v>23.3816542</v>
      </c>
      <c r="L171" s="228">
        <f t="shared" si="240"/>
        <v>0</v>
      </c>
      <c r="M171" s="228">
        <f t="shared" si="240"/>
        <v>0</v>
      </c>
      <c r="N171" s="228">
        <f t="shared" si="240"/>
        <v>23.3816542</v>
      </c>
      <c r="O171" s="228">
        <f t="shared" si="240"/>
        <v>0</v>
      </c>
      <c r="P171" s="228">
        <f t="shared" si="240"/>
        <v>29.397815200000004</v>
      </c>
      <c r="Q171" s="158">
        <f t="shared" si="240"/>
        <v>0</v>
      </c>
      <c r="R171" s="158">
        <f t="shared" si="240"/>
        <v>0</v>
      </c>
      <c r="S171" s="158">
        <f t="shared" si="240"/>
        <v>29.397815200000004</v>
      </c>
      <c r="T171" s="158">
        <f t="shared" si="240"/>
        <v>0</v>
      </c>
      <c r="U171" s="228">
        <f t="shared" si="240"/>
        <v>36.594556399999995</v>
      </c>
      <c r="V171" s="158">
        <f t="shared" si="240"/>
        <v>0</v>
      </c>
      <c r="W171" s="158">
        <f t="shared" si="240"/>
        <v>0</v>
      </c>
      <c r="X171" s="158">
        <f t="shared" si="240"/>
        <v>36.594556399999995</v>
      </c>
      <c r="Y171" s="158">
        <f t="shared" si="240"/>
        <v>0</v>
      </c>
      <c r="Z171" s="228">
        <f t="shared" si="240"/>
        <v>0</v>
      </c>
      <c r="AA171" s="158">
        <f t="shared" si="240"/>
        <v>0</v>
      </c>
      <c r="AB171" s="158">
        <f t="shared" si="240"/>
        <v>0</v>
      </c>
      <c r="AC171" s="228">
        <f t="shared" si="240"/>
        <v>0</v>
      </c>
      <c r="AD171" s="158">
        <f t="shared" si="240"/>
        <v>0</v>
      </c>
      <c r="AE171" s="228">
        <f>SUM(AE172:AE172)</f>
        <v>0</v>
      </c>
      <c r="AF171" s="158">
        <f>SUM(AF172:AF172)</f>
        <v>0</v>
      </c>
      <c r="AG171" s="158">
        <f>SUM(AG172:AG172)</f>
        <v>0</v>
      </c>
      <c r="AH171" s="158">
        <f>SUM(AH172:AH172)</f>
        <v>0</v>
      </c>
      <c r="AI171" s="158">
        <f>SUM(AI172:AI172)</f>
        <v>0</v>
      </c>
      <c r="AJ171" s="158">
        <f t="shared" ref="AJ171:AN171" si="241">SUM(AJ172:AJ172)</f>
        <v>89.374025799999998</v>
      </c>
      <c r="AK171" s="158">
        <f t="shared" si="241"/>
        <v>0</v>
      </c>
      <c r="AL171" s="158">
        <f t="shared" si="241"/>
        <v>0</v>
      </c>
      <c r="AM171" s="158">
        <f t="shared" si="241"/>
        <v>89.374025799999998</v>
      </c>
      <c r="AN171" s="158">
        <f t="shared" si="241"/>
        <v>0</v>
      </c>
    </row>
    <row r="172" spans="1:40" ht="78.75" customHeight="1" x14ac:dyDescent="0.25">
      <c r="A172" s="42" t="s">
        <v>234</v>
      </c>
      <c r="B172" s="43" t="s">
        <v>235</v>
      </c>
      <c r="C172" s="44" t="s">
        <v>236</v>
      </c>
      <c r="D172" s="48">
        <v>2022</v>
      </c>
      <c r="E172" s="48">
        <v>2025</v>
      </c>
      <c r="F172" s="186" t="s">
        <v>20</v>
      </c>
      <c r="G172" s="186" t="s">
        <v>20</v>
      </c>
      <c r="H172" s="74" t="s">
        <v>20</v>
      </c>
      <c r="I172" s="186">
        <v>99.51596164</v>
      </c>
      <c r="J172" s="186">
        <v>89.374025799999998</v>
      </c>
      <c r="K172" s="186">
        <f>L172+M172+N172+O172</f>
        <v>23.3816542</v>
      </c>
      <c r="L172" s="186">
        <v>0</v>
      </c>
      <c r="M172" s="186">
        <v>0</v>
      </c>
      <c r="N172" s="186">
        <f>11.3902542+11.9914</f>
        <v>23.3816542</v>
      </c>
      <c r="O172" s="186">
        <v>0</v>
      </c>
      <c r="P172" s="186">
        <f>SUBTOTAL(9,Q172:T172)</f>
        <v>29.397815200000004</v>
      </c>
      <c r="Q172" s="69">
        <v>0</v>
      </c>
      <c r="R172" s="69">
        <v>0</v>
      </c>
      <c r="S172" s="69">
        <v>29.397815200000004</v>
      </c>
      <c r="T172" s="69">
        <v>0</v>
      </c>
      <c r="U172" s="186">
        <f>V172+W172+X172+Y172</f>
        <v>36.594556399999995</v>
      </c>
      <c r="V172" s="69">
        <v>0</v>
      </c>
      <c r="W172" s="69">
        <v>0</v>
      </c>
      <c r="X172" s="69">
        <v>36.594556399999995</v>
      </c>
      <c r="Y172" s="69">
        <v>0</v>
      </c>
      <c r="Z172" s="186">
        <f>AA172+AB172+AC172+AD172</f>
        <v>0</v>
      </c>
      <c r="AA172" s="69">
        <v>0</v>
      </c>
      <c r="AB172" s="69">
        <v>0</v>
      </c>
      <c r="AC172" s="186">
        <v>0</v>
      </c>
      <c r="AD172" s="69">
        <v>0</v>
      </c>
      <c r="AE172" s="186">
        <f>AF172+AG172+AH172+AI172</f>
        <v>0</v>
      </c>
      <c r="AF172" s="69">
        <v>0</v>
      </c>
      <c r="AG172" s="69">
        <v>0</v>
      </c>
      <c r="AH172" s="69">
        <v>0</v>
      </c>
      <c r="AI172" s="69">
        <v>0</v>
      </c>
      <c r="AJ172" s="339">
        <f t="shared" ref="AJ172" si="242">K172+P172+U172+Z172+AE172</f>
        <v>89.374025799999998</v>
      </c>
      <c r="AK172" s="339">
        <f t="shared" ref="AK172" si="243">L172+Q172+V172+AA172+AF172</f>
        <v>0</v>
      </c>
      <c r="AL172" s="339">
        <f t="shared" ref="AL172" si="244">M172+R172+W172+AB172+AG172</f>
        <v>0</v>
      </c>
      <c r="AM172" s="339">
        <f t="shared" ref="AM172" si="245">N172+S172+X172+AC172+AH172</f>
        <v>89.374025799999998</v>
      </c>
      <c r="AN172" s="339">
        <f t="shared" ref="AN172" si="246">O172+T172+Y172+AD172+AI172</f>
        <v>0</v>
      </c>
    </row>
    <row r="173" spans="1:40" s="5" customFormat="1" ht="107.45" customHeight="1" x14ac:dyDescent="0.25">
      <c r="A173" s="32" t="s">
        <v>237</v>
      </c>
      <c r="B173" s="33" t="s">
        <v>238</v>
      </c>
      <c r="C173" s="30" t="s">
        <v>19</v>
      </c>
      <c r="D173" s="34" t="s">
        <v>20</v>
      </c>
      <c r="E173" s="34" t="s">
        <v>20</v>
      </c>
      <c r="F173" s="228">
        <f>SUM(F174,F183,F184,F186)</f>
        <v>0</v>
      </c>
      <c r="G173" s="228">
        <f>SUM(G174,G183,G184,G186)</f>
        <v>0</v>
      </c>
      <c r="H173" s="336" t="s">
        <v>20</v>
      </c>
      <c r="I173" s="228">
        <f t="shared" ref="I173:Y173" si="247">SUM(I174,I183,I184,I186)</f>
        <v>1011.06744151</v>
      </c>
      <c r="J173" s="228">
        <f t="shared" ref="J173" si="248">SUM(J174,J183,J184,J186)</f>
        <v>790.74989805000007</v>
      </c>
      <c r="K173" s="228">
        <f t="shared" si="247"/>
        <v>138.82649662</v>
      </c>
      <c r="L173" s="228">
        <f t="shared" si="247"/>
        <v>0</v>
      </c>
      <c r="M173" s="228">
        <f t="shared" si="247"/>
        <v>0</v>
      </c>
      <c r="N173" s="228">
        <f t="shared" si="247"/>
        <v>138.82649662</v>
      </c>
      <c r="O173" s="228">
        <f t="shared" si="247"/>
        <v>0</v>
      </c>
      <c r="P173" s="228">
        <f t="shared" si="247"/>
        <v>308.64272979999998</v>
      </c>
      <c r="Q173" s="158">
        <f t="shared" si="247"/>
        <v>0</v>
      </c>
      <c r="R173" s="158">
        <f t="shared" si="247"/>
        <v>0</v>
      </c>
      <c r="S173" s="158">
        <f t="shared" si="247"/>
        <v>308.64272979999998</v>
      </c>
      <c r="T173" s="158">
        <f t="shared" si="247"/>
        <v>0</v>
      </c>
      <c r="U173" s="228">
        <f t="shared" si="247"/>
        <v>133.8728284</v>
      </c>
      <c r="V173" s="158">
        <f t="shared" si="247"/>
        <v>0</v>
      </c>
      <c r="W173" s="158">
        <f t="shared" si="247"/>
        <v>0</v>
      </c>
      <c r="X173" s="158">
        <f t="shared" si="247"/>
        <v>133.8728284</v>
      </c>
      <c r="Y173" s="158">
        <f t="shared" si="247"/>
        <v>0</v>
      </c>
      <c r="Z173" s="228">
        <f t="shared" ref="Z173:AI173" si="249">SUM(Z174,Z183,Z184,Z186)</f>
        <v>209.40784322999997</v>
      </c>
      <c r="AA173" s="158">
        <f t="shared" si="249"/>
        <v>0</v>
      </c>
      <c r="AB173" s="158">
        <f t="shared" si="249"/>
        <v>0</v>
      </c>
      <c r="AC173" s="228">
        <f t="shared" si="249"/>
        <v>209.40784322999997</v>
      </c>
      <c r="AD173" s="158">
        <f t="shared" si="249"/>
        <v>0</v>
      </c>
      <c r="AE173" s="228">
        <f t="shared" si="249"/>
        <v>0</v>
      </c>
      <c r="AF173" s="158">
        <f t="shared" si="249"/>
        <v>0</v>
      </c>
      <c r="AG173" s="158">
        <f t="shared" si="249"/>
        <v>0</v>
      </c>
      <c r="AH173" s="158">
        <f t="shared" si="249"/>
        <v>0</v>
      </c>
      <c r="AI173" s="158">
        <f t="shared" si="249"/>
        <v>0</v>
      </c>
      <c r="AJ173" s="158">
        <f t="shared" ref="AJ173:AN173" si="250">SUM(AJ174,AJ183,AJ184,AJ186)</f>
        <v>790.74989805000007</v>
      </c>
      <c r="AK173" s="158">
        <f t="shared" si="250"/>
        <v>0</v>
      </c>
      <c r="AL173" s="158">
        <f t="shared" si="250"/>
        <v>0</v>
      </c>
      <c r="AM173" s="158">
        <f t="shared" si="250"/>
        <v>790.74989805000007</v>
      </c>
      <c r="AN173" s="158">
        <f t="shared" si="250"/>
        <v>0</v>
      </c>
    </row>
    <row r="174" spans="1:40" s="5" customFormat="1" ht="63" customHeight="1" x14ac:dyDescent="0.25">
      <c r="A174" s="32" t="s">
        <v>239</v>
      </c>
      <c r="B174" s="33" t="s">
        <v>240</v>
      </c>
      <c r="C174" s="30" t="s">
        <v>19</v>
      </c>
      <c r="D174" s="34" t="s">
        <v>20</v>
      </c>
      <c r="E174" s="34" t="s">
        <v>20</v>
      </c>
      <c r="F174" s="228">
        <f>SUM(F175:F182)</f>
        <v>0</v>
      </c>
      <c r="G174" s="228">
        <f>SUM(G175:G182)</f>
        <v>0</v>
      </c>
      <c r="H174" s="336" t="s">
        <v>20</v>
      </c>
      <c r="I174" s="228">
        <f t="shared" ref="I174:Y174" si="251">SUM(I175:I182)</f>
        <v>146.03300564</v>
      </c>
      <c r="J174" s="228">
        <f t="shared" ref="J174" si="252">SUM(J175:J182)</f>
        <v>86.30597831</v>
      </c>
      <c r="K174" s="228">
        <f t="shared" si="251"/>
        <v>44.524989120000001</v>
      </c>
      <c r="L174" s="158">
        <f t="shared" si="251"/>
        <v>0</v>
      </c>
      <c r="M174" s="158">
        <f t="shared" si="251"/>
        <v>0</v>
      </c>
      <c r="N174" s="158">
        <f t="shared" si="251"/>
        <v>44.524989120000001</v>
      </c>
      <c r="O174" s="158">
        <f t="shared" si="251"/>
        <v>0</v>
      </c>
      <c r="P174" s="228">
        <f t="shared" si="251"/>
        <v>41.78098919</v>
      </c>
      <c r="Q174" s="158">
        <f t="shared" si="251"/>
        <v>0</v>
      </c>
      <c r="R174" s="158">
        <f t="shared" si="251"/>
        <v>0</v>
      </c>
      <c r="S174" s="158">
        <f t="shared" si="251"/>
        <v>41.78098919</v>
      </c>
      <c r="T174" s="158">
        <f t="shared" si="251"/>
        <v>0</v>
      </c>
      <c r="U174" s="228">
        <f t="shared" si="251"/>
        <v>0</v>
      </c>
      <c r="V174" s="158">
        <f t="shared" si="251"/>
        <v>0</v>
      </c>
      <c r="W174" s="158">
        <f t="shared" si="251"/>
        <v>0</v>
      </c>
      <c r="X174" s="158">
        <f t="shared" si="251"/>
        <v>0</v>
      </c>
      <c r="Y174" s="158">
        <f t="shared" si="251"/>
        <v>0</v>
      </c>
      <c r="Z174" s="228">
        <f t="shared" ref="Z174:AI174" si="253">SUM(Z175:Z182)</f>
        <v>0</v>
      </c>
      <c r="AA174" s="158">
        <f t="shared" si="253"/>
        <v>0</v>
      </c>
      <c r="AB174" s="158">
        <f t="shared" si="253"/>
        <v>0</v>
      </c>
      <c r="AC174" s="158">
        <f t="shared" si="253"/>
        <v>0</v>
      </c>
      <c r="AD174" s="158">
        <f t="shared" si="253"/>
        <v>0</v>
      </c>
      <c r="AE174" s="158">
        <f t="shared" si="253"/>
        <v>0</v>
      </c>
      <c r="AF174" s="158">
        <f t="shared" si="253"/>
        <v>0</v>
      </c>
      <c r="AG174" s="158">
        <f t="shared" si="253"/>
        <v>0</v>
      </c>
      <c r="AH174" s="158">
        <f t="shared" si="253"/>
        <v>0</v>
      </c>
      <c r="AI174" s="158">
        <f t="shared" si="253"/>
        <v>0</v>
      </c>
      <c r="AJ174" s="158">
        <f t="shared" ref="AJ174:AN174" si="254">SUM(AJ175:AJ182)</f>
        <v>86.30597831</v>
      </c>
      <c r="AK174" s="158">
        <f t="shared" si="254"/>
        <v>0</v>
      </c>
      <c r="AL174" s="158">
        <f t="shared" si="254"/>
        <v>0</v>
      </c>
      <c r="AM174" s="158">
        <f t="shared" si="254"/>
        <v>86.30597831</v>
      </c>
      <c r="AN174" s="158">
        <f t="shared" si="254"/>
        <v>0</v>
      </c>
    </row>
    <row r="175" spans="1:40" ht="63" customHeight="1" x14ac:dyDescent="0.25">
      <c r="A175" s="75" t="s">
        <v>239</v>
      </c>
      <c r="B175" s="76" t="s">
        <v>530</v>
      </c>
      <c r="C175" s="79" t="s">
        <v>531</v>
      </c>
      <c r="D175" s="77">
        <v>2021</v>
      </c>
      <c r="E175" s="77">
        <v>2021</v>
      </c>
      <c r="F175" s="174" t="s">
        <v>20</v>
      </c>
      <c r="G175" s="174" t="s">
        <v>20</v>
      </c>
      <c r="H175" s="78" t="s">
        <v>20</v>
      </c>
      <c r="I175" s="174">
        <v>12.521520000000001</v>
      </c>
      <c r="J175" s="186">
        <v>0</v>
      </c>
      <c r="K175" s="186">
        <f t="shared" ref="K175:K179" si="255">L175+M175+N175+O175</f>
        <v>0</v>
      </c>
      <c r="L175" s="186">
        <v>0</v>
      </c>
      <c r="M175" s="186">
        <v>0</v>
      </c>
      <c r="N175" s="186">
        <v>0</v>
      </c>
      <c r="O175" s="186">
        <v>0</v>
      </c>
      <c r="P175" s="186">
        <f>Q175+R175+S175+T175</f>
        <v>0</v>
      </c>
      <c r="Q175" s="69">
        <v>0</v>
      </c>
      <c r="R175" s="69">
        <v>0</v>
      </c>
      <c r="S175" s="69">
        <v>0</v>
      </c>
      <c r="T175" s="69">
        <v>0</v>
      </c>
      <c r="U175" s="186">
        <f t="shared" ref="U175:U179" si="256">V175+W175+X175+Y175</f>
        <v>0</v>
      </c>
      <c r="V175" s="186">
        <v>0</v>
      </c>
      <c r="W175" s="186">
        <v>0</v>
      </c>
      <c r="X175" s="186">
        <v>0</v>
      </c>
      <c r="Y175" s="186">
        <v>0</v>
      </c>
      <c r="Z175" s="186">
        <f>AA1049+AA175+AB175+AC175+AD175</f>
        <v>0</v>
      </c>
      <c r="AA175" s="69">
        <v>0</v>
      </c>
      <c r="AB175" s="69">
        <v>0</v>
      </c>
      <c r="AC175" s="186">
        <v>0</v>
      </c>
      <c r="AD175" s="69">
        <v>0</v>
      </c>
      <c r="AE175" s="186">
        <f>AF1049+AF175+AG175+AH175+AI175</f>
        <v>0</v>
      </c>
      <c r="AF175" s="69">
        <v>0</v>
      </c>
      <c r="AG175" s="69">
        <v>0</v>
      </c>
      <c r="AH175" s="69">
        <v>0</v>
      </c>
      <c r="AI175" s="69">
        <v>0</v>
      </c>
      <c r="AJ175" s="339">
        <f t="shared" ref="AJ175" si="257">K175+P175+U175+Z175+AE175</f>
        <v>0</v>
      </c>
      <c r="AK175" s="339">
        <f t="shared" ref="AK175" si="258">L175+Q175+V175+AA175+AF175</f>
        <v>0</v>
      </c>
      <c r="AL175" s="339">
        <f t="shared" ref="AL175" si="259">M175+R175+W175+AB175+AG175</f>
        <v>0</v>
      </c>
      <c r="AM175" s="339">
        <f t="shared" ref="AM175" si="260">N175+S175+X175+AC175+AH175</f>
        <v>0</v>
      </c>
      <c r="AN175" s="339">
        <f t="shared" ref="AN175" si="261">O175+T175+Y175+AD175+AI175</f>
        <v>0</v>
      </c>
    </row>
    <row r="176" spans="1:40" ht="63" customHeight="1" x14ac:dyDescent="0.25">
      <c r="A176" s="75" t="s">
        <v>239</v>
      </c>
      <c r="B176" s="72" t="s">
        <v>243</v>
      </c>
      <c r="C176" s="80" t="s">
        <v>244</v>
      </c>
      <c r="D176" s="73">
        <v>2020</v>
      </c>
      <c r="E176" s="73">
        <v>2024</v>
      </c>
      <c r="F176" s="186" t="s">
        <v>20</v>
      </c>
      <c r="G176" s="186" t="s">
        <v>20</v>
      </c>
      <c r="H176" s="74" t="s">
        <v>20</v>
      </c>
      <c r="I176" s="174">
        <v>47.146618650000001</v>
      </c>
      <c r="J176" s="186">
        <v>36.41938983</v>
      </c>
      <c r="K176" s="186">
        <f>SUBTOTAL(9,L176:O176)</f>
        <v>19.204522780000001</v>
      </c>
      <c r="L176" s="186">
        <v>0</v>
      </c>
      <c r="M176" s="186">
        <v>0</v>
      </c>
      <c r="N176" s="186">
        <v>19.204522780000001</v>
      </c>
      <c r="O176" s="186">
        <v>0</v>
      </c>
      <c r="P176" s="186">
        <f>SUBTOTAL(9,Q176:T176)</f>
        <v>17.214867050000002</v>
      </c>
      <c r="Q176" s="69">
        <v>0</v>
      </c>
      <c r="R176" s="69">
        <v>0</v>
      </c>
      <c r="S176" s="69">
        <v>17.214867050000002</v>
      </c>
      <c r="T176" s="69">
        <v>0</v>
      </c>
      <c r="U176" s="186">
        <f>SUBTOTAL(9,V176:Y176)</f>
        <v>0</v>
      </c>
      <c r="V176" s="186">
        <v>0</v>
      </c>
      <c r="W176" s="186">
        <v>0</v>
      </c>
      <c r="X176" s="186">
        <v>0</v>
      </c>
      <c r="Y176" s="186">
        <v>0</v>
      </c>
      <c r="Z176" s="186">
        <f>SUBTOTAL(9,AA176:AD176)</f>
        <v>0</v>
      </c>
      <c r="AA176" s="69">
        <v>0</v>
      </c>
      <c r="AB176" s="69">
        <v>0</v>
      </c>
      <c r="AC176" s="186">
        <v>0</v>
      </c>
      <c r="AD176" s="69">
        <v>0</v>
      </c>
      <c r="AE176" s="186">
        <f>SUBTOTAL(9,AF176:AI176)</f>
        <v>0</v>
      </c>
      <c r="AF176" s="69">
        <v>0</v>
      </c>
      <c r="AG176" s="69">
        <v>0</v>
      </c>
      <c r="AH176" s="69">
        <v>0</v>
      </c>
      <c r="AI176" s="69">
        <v>0</v>
      </c>
      <c r="AJ176" s="339">
        <f t="shared" ref="AJ176:AJ182" si="262">K176+P176+U176+Z176+AE176</f>
        <v>36.41938983</v>
      </c>
      <c r="AK176" s="339">
        <f t="shared" ref="AK176:AK182" si="263">L176+Q176+V176+AA176+AF176</f>
        <v>0</v>
      </c>
      <c r="AL176" s="339">
        <f t="shared" ref="AL176:AL182" si="264">M176+R176+W176+AB176+AG176</f>
        <v>0</v>
      </c>
      <c r="AM176" s="339">
        <f t="shared" ref="AM176:AM182" si="265">N176+S176+X176+AC176+AH176</f>
        <v>36.41938983</v>
      </c>
      <c r="AN176" s="339">
        <f t="shared" ref="AN176:AN182" si="266">O176+T176+Y176+AD176+AI176</f>
        <v>0</v>
      </c>
    </row>
    <row r="177" spans="1:40" ht="110.25" customHeight="1" x14ac:dyDescent="0.25">
      <c r="A177" s="38" t="s">
        <v>239</v>
      </c>
      <c r="B177" s="39" t="s">
        <v>241</v>
      </c>
      <c r="C177" s="38" t="s">
        <v>242</v>
      </c>
      <c r="D177" s="40">
        <v>2022</v>
      </c>
      <c r="E177" s="40">
        <v>2023</v>
      </c>
      <c r="F177" s="186" t="s">
        <v>20</v>
      </c>
      <c r="G177" s="186" t="s">
        <v>20</v>
      </c>
      <c r="H177" s="74" t="s">
        <v>20</v>
      </c>
      <c r="I177" s="186">
        <v>27.96874004</v>
      </c>
      <c r="J177" s="186">
        <v>19.402664489999999</v>
      </c>
      <c r="K177" s="186">
        <f t="shared" si="255"/>
        <v>19.402664489999999</v>
      </c>
      <c r="L177" s="186">
        <v>0</v>
      </c>
      <c r="M177" s="186">
        <v>0</v>
      </c>
      <c r="N177" s="186">
        <v>19.402664489999999</v>
      </c>
      <c r="O177" s="186">
        <v>0</v>
      </c>
      <c r="P177" s="186">
        <f>Q177+R177+S177+T177</f>
        <v>0</v>
      </c>
      <c r="Q177" s="69">
        <v>0</v>
      </c>
      <c r="R177" s="69">
        <v>0</v>
      </c>
      <c r="S177" s="69">
        <v>0</v>
      </c>
      <c r="T177" s="69">
        <v>0</v>
      </c>
      <c r="U177" s="186">
        <f t="shared" si="256"/>
        <v>0</v>
      </c>
      <c r="V177" s="186">
        <v>0</v>
      </c>
      <c r="W177" s="186">
        <v>0</v>
      </c>
      <c r="X177" s="186">
        <v>0</v>
      </c>
      <c r="Y177" s="186">
        <v>0</v>
      </c>
      <c r="Z177" s="186">
        <f>AA1050+AA177+AB177+AC177+AD177</f>
        <v>0</v>
      </c>
      <c r="AA177" s="69">
        <v>0</v>
      </c>
      <c r="AB177" s="69">
        <v>0</v>
      </c>
      <c r="AC177" s="186">
        <v>0</v>
      </c>
      <c r="AD177" s="69">
        <v>0</v>
      </c>
      <c r="AE177" s="186">
        <f>AF1050+AF177+AG177+AH177+AI177</f>
        <v>0</v>
      </c>
      <c r="AF177" s="69">
        <v>0</v>
      </c>
      <c r="AG177" s="69">
        <v>0</v>
      </c>
      <c r="AH177" s="69">
        <v>0</v>
      </c>
      <c r="AI177" s="69">
        <v>0</v>
      </c>
      <c r="AJ177" s="339">
        <f t="shared" si="262"/>
        <v>19.402664489999999</v>
      </c>
      <c r="AK177" s="339">
        <f t="shared" si="263"/>
        <v>0</v>
      </c>
      <c r="AL177" s="339">
        <f t="shared" si="264"/>
        <v>0</v>
      </c>
      <c r="AM177" s="339">
        <f t="shared" si="265"/>
        <v>19.402664489999999</v>
      </c>
      <c r="AN177" s="339">
        <f t="shared" si="266"/>
        <v>0</v>
      </c>
    </row>
    <row r="178" spans="1:40" ht="178.9" customHeight="1" x14ac:dyDescent="0.25">
      <c r="A178" s="42" t="s">
        <v>239</v>
      </c>
      <c r="B178" s="55" t="s">
        <v>245</v>
      </c>
      <c r="C178" s="46" t="s">
        <v>246</v>
      </c>
      <c r="D178" s="40">
        <v>2023</v>
      </c>
      <c r="E178" s="40">
        <v>2024</v>
      </c>
      <c r="F178" s="186" t="s">
        <v>20</v>
      </c>
      <c r="G178" s="186" t="s">
        <v>20</v>
      </c>
      <c r="H178" s="74" t="s">
        <v>20</v>
      </c>
      <c r="I178" s="186">
        <v>30.483923990000001</v>
      </c>
      <c r="J178" s="186">
        <v>30.483923990000001</v>
      </c>
      <c r="K178" s="186">
        <f t="shared" si="255"/>
        <v>5.91780185</v>
      </c>
      <c r="L178" s="186">
        <v>0</v>
      </c>
      <c r="M178" s="186">
        <v>0</v>
      </c>
      <c r="N178" s="186">
        <v>5.91780185</v>
      </c>
      <c r="O178" s="186">
        <v>0</v>
      </c>
      <c r="P178" s="186">
        <f>SUBTOTAL(9,Q178:T178)</f>
        <v>24.566122140000001</v>
      </c>
      <c r="Q178" s="69">
        <v>0</v>
      </c>
      <c r="R178" s="69">
        <v>0</v>
      </c>
      <c r="S178" s="69">
        <v>24.566122140000001</v>
      </c>
      <c r="T178" s="69">
        <v>0</v>
      </c>
      <c r="U178" s="186">
        <f t="shared" si="256"/>
        <v>0</v>
      </c>
      <c r="V178" s="186">
        <v>0</v>
      </c>
      <c r="W178" s="186">
        <v>0</v>
      </c>
      <c r="X178" s="186">
        <v>0</v>
      </c>
      <c r="Y178" s="186">
        <v>0</v>
      </c>
      <c r="Z178" s="186">
        <f t="shared" ref="Z178:Z182" si="267">AA178+AB178+AC178+AD178</f>
        <v>0</v>
      </c>
      <c r="AA178" s="69">
        <v>0</v>
      </c>
      <c r="AB178" s="69">
        <v>0</v>
      </c>
      <c r="AC178" s="186">
        <v>0</v>
      </c>
      <c r="AD178" s="69">
        <v>0</v>
      </c>
      <c r="AE178" s="186">
        <f>AF1048+AF178+AG178+AH178+AI178</f>
        <v>0</v>
      </c>
      <c r="AF178" s="69">
        <v>0</v>
      </c>
      <c r="AG178" s="69">
        <v>0</v>
      </c>
      <c r="AH178" s="69">
        <v>0</v>
      </c>
      <c r="AI178" s="69">
        <v>0</v>
      </c>
      <c r="AJ178" s="339">
        <f t="shared" si="262"/>
        <v>30.483923990000001</v>
      </c>
      <c r="AK178" s="339">
        <f t="shared" si="263"/>
        <v>0</v>
      </c>
      <c r="AL178" s="339">
        <f t="shared" si="264"/>
        <v>0</v>
      </c>
      <c r="AM178" s="339">
        <f t="shared" si="265"/>
        <v>30.483923990000001</v>
      </c>
      <c r="AN178" s="339">
        <f t="shared" si="266"/>
        <v>0</v>
      </c>
    </row>
    <row r="179" spans="1:40" ht="64.150000000000006" customHeight="1" x14ac:dyDescent="0.25">
      <c r="A179" s="42" t="s">
        <v>239</v>
      </c>
      <c r="B179" s="43" t="s">
        <v>247</v>
      </c>
      <c r="C179" s="44" t="s">
        <v>248</v>
      </c>
      <c r="D179" s="40" t="s">
        <v>20</v>
      </c>
      <c r="E179" s="40" t="s">
        <v>20</v>
      </c>
      <c r="F179" s="186" t="s">
        <v>20</v>
      </c>
      <c r="G179" s="186" t="s">
        <v>20</v>
      </c>
      <c r="H179" s="74" t="s">
        <v>20</v>
      </c>
      <c r="I179" s="186">
        <v>0</v>
      </c>
      <c r="J179" s="186">
        <v>0</v>
      </c>
      <c r="K179" s="186">
        <f t="shared" si="255"/>
        <v>0</v>
      </c>
      <c r="L179" s="186">
        <v>0</v>
      </c>
      <c r="M179" s="186">
        <v>0</v>
      </c>
      <c r="N179" s="186">
        <v>0</v>
      </c>
      <c r="O179" s="186">
        <v>0</v>
      </c>
      <c r="P179" s="186">
        <f>Q179+R179+S179+T179</f>
        <v>0</v>
      </c>
      <c r="Q179" s="69">
        <v>0</v>
      </c>
      <c r="R179" s="69">
        <v>0</v>
      </c>
      <c r="S179" s="69">
        <v>0</v>
      </c>
      <c r="T179" s="69">
        <v>0</v>
      </c>
      <c r="U179" s="186">
        <f t="shared" si="256"/>
        <v>0</v>
      </c>
      <c r="V179" s="69">
        <v>0</v>
      </c>
      <c r="W179" s="69">
        <v>0</v>
      </c>
      <c r="X179" s="69">
        <v>0</v>
      </c>
      <c r="Y179" s="69">
        <v>0</v>
      </c>
      <c r="Z179" s="186">
        <f t="shared" si="267"/>
        <v>0</v>
      </c>
      <c r="AA179" s="69">
        <v>0</v>
      </c>
      <c r="AB179" s="69">
        <v>0</v>
      </c>
      <c r="AC179" s="186">
        <v>0</v>
      </c>
      <c r="AD179" s="69">
        <v>0</v>
      </c>
      <c r="AE179" s="186">
        <f>AF179+AG179+AH179+AI179</f>
        <v>0</v>
      </c>
      <c r="AF179" s="69">
        <v>0</v>
      </c>
      <c r="AG179" s="69">
        <v>0</v>
      </c>
      <c r="AH179" s="69">
        <v>0</v>
      </c>
      <c r="AI179" s="69">
        <v>0</v>
      </c>
      <c r="AJ179" s="339">
        <f t="shared" si="262"/>
        <v>0</v>
      </c>
      <c r="AK179" s="339">
        <f t="shared" si="263"/>
        <v>0</v>
      </c>
      <c r="AL179" s="339">
        <f t="shared" si="264"/>
        <v>0</v>
      </c>
      <c r="AM179" s="339">
        <f t="shared" si="265"/>
        <v>0</v>
      </c>
      <c r="AN179" s="339">
        <f t="shared" si="266"/>
        <v>0</v>
      </c>
    </row>
    <row r="180" spans="1:40" ht="175.9" customHeight="1" x14ac:dyDescent="0.25">
      <c r="A180" s="75" t="s">
        <v>239</v>
      </c>
      <c r="B180" s="87" t="s">
        <v>532</v>
      </c>
      <c r="C180" s="79" t="s">
        <v>533</v>
      </c>
      <c r="D180" s="77">
        <v>2013</v>
      </c>
      <c r="E180" s="77">
        <v>2021</v>
      </c>
      <c r="F180" s="174" t="s">
        <v>20</v>
      </c>
      <c r="G180" s="174" t="s">
        <v>20</v>
      </c>
      <c r="H180" s="78" t="s">
        <v>20</v>
      </c>
      <c r="I180" s="186">
        <v>22.51539137</v>
      </c>
      <c r="J180" s="186">
        <v>0</v>
      </c>
      <c r="K180" s="186">
        <f>L180+M180+N180+O180</f>
        <v>0</v>
      </c>
      <c r="L180" s="69">
        <v>0</v>
      </c>
      <c r="M180" s="69">
        <v>0</v>
      </c>
      <c r="N180" s="69">
        <v>0</v>
      </c>
      <c r="O180" s="69">
        <v>0</v>
      </c>
      <c r="P180" s="186">
        <f>Q180+R180+S180+T180</f>
        <v>0</v>
      </c>
      <c r="Q180" s="69">
        <v>0</v>
      </c>
      <c r="R180" s="69">
        <v>0</v>
      </c>
      <c r="S180" s="69">
        <v>0</v>
      </c>
      <c r="T180" s="69">
        <v>0</v>
      </c>
      <c r="U180" s="186">
        <f>V180+W180+X180+Y180</f>
        <v>0</v>
      </c>
      <c r="V180" s="69">
        <v>0</v>
      </c>
      <c r="W180" s="69">
        <v>0</v>
      </c>
      <c r="X180" s="69">
        <v>0</v>
      </c>
      <c r="Y180" s="69">
        <v>0</v>
      </c>
      <c r="Z180" s="186">
        <f t="shared" si="267"/>
        <v>0</v>
      </c>
      <c r="AA180" s="69">
        <v>0</v>
      </c>
      <c r="AB180" s="69">
        <v>0</v>
      </c>
      <c r="AC180" s="186">
        <v>0</v>
      </c>
      <c r="AD180" s="69">
        <v>0</v>
      </c>
      <c r="AE180" s="186">
        <f>AF180+AG180+AH180+AI180</f>
        <v>0</v>
      </c>
      <c r="AF180" s="69">
        <v>0</v>
      </c>
      <c r="AG180" s="69">
        <v>0</v>
      </c>
      <c r="AH180" s="69">
        <v>0</v>
      </c>
      <c r="AI180" s="69">
        <v>0</v>
      </c>
      <c r="AJ180" s="339">
        <f t="shared" si="262"/>
        <v>0</v>
      </c>
      <c r="AK180" s="339">
        <f t="shared" si="263"/>
        <v>0</v>
      </c>
      <c r="AL180" s="339">
        <f t="shared" si="264"/>
        <v>0</v>
      </c>
      <c r="AM180" s="339">
        <f t="shared" si="265"/>
        <v>0</v>
      </c>
      <c r="AN180" s="339">
        <f t="shared" si="266"/>
        <v>0</v>
      </c>
    </row>
    <row r="181" spans="1:40" ht="64.150000000000006" customHeight="1" x14ac:dyDescent="0.25">
      <c r="A181" s="75" t="s">
        <v>239</v>
      </c>
      <c r="B181" s="87" t="s">
        <v>534</v>
      </c>
      <c r="C181" s="79" t="s">
        <v>535</v>
      </c>
      <c r="D181" s="77">
        <v>2013</v>
      </c>
      <c r="E181" s="77" t="s">
        <v>20</v>
      </c>
      <c r="F181" s="174" t="s">
        <v>20</v>
      </c>
      <c r="G181" s="174" t="s">
        <v>20</v>
      </c>
      <c r="H181" s="78" t="s">
        <v>20</v>
      </c>
      <c r="I181" s="186">
        <v>0.22419999999999998</v>
      </c>
      <c r="J181" s="186">
        <v>0</v>
      </c>
      <c r="K181" s="186">
        <f>L181+M181+N181+O181</f>
        <v>0</v>
      </c>
      <c r="L181" s="69">
        <v>0</v>
      </c>
      <c r="M181" s="69">
        <v>0</v>
      </c>
      <c r="N181" s="69">
        <v>0</v>
      </c>
      <c r="O181" s="69">
        <v>0</v>
      </c>
      <c r="P181" s="186">
        <f>Q181+R181+S181+T181</f>
        <v>0</v>
      </c>
      <c r="Q181" s="69">
        <v>0</v>
      </c>
      <c r="R181" s="69">
        <v>0</v>
      </c>
      <c r="S181" s="69">
        <v>0</v>
      </c>
      <c r="T181" s="69">
        <v>0</v>
      </c>
      <c r="U181" s="186">
        <f>V181+W181+X181+Y181</f>
        <v>0</v>
      </c>
      <c r="V181" s="69">
        <v>0</v>
      </c>
      <c r="W181" s="69">
        <v>0</v>
      </c>
      <c r="X181" s="69">
        <v>0</v>
      </c>
      <c r="Y181" s="69">
        <v>0</v>
      </c>
      <c r="Z181" s="186">
        <f t="shared" si="267"/>
        <v>0</v>
      </c>
      <c r="AA181" s="69">
        <v>0</v>
      </c>
      <c r="AB181" s="69">
        <v>0</v>
      </c>
      <c r="AC181" s="186">
        <v>0</v>
      </c>
      <c r="AD181" s="69">
        <v>0</v>
      </c>
      <c r="AE181" s="186">
        <f>AF181+AG181+AH181+AI181</f>
        <v>0</v>
      </c>
      <c r="AF181" s="69">
        <v>0</v>
      </c>
      <c r="AG181" s="69">
        <v>0</v>
      </c>
      <c r="AH181" s="69">
        <v>0</v>
      </c>
      <c r="AI181" s="69">
        <v>0</v>
      </c>
      <c r="AJ181" s="339">
        <f t="shared" si="262"/>
        <v>0</v>
      </c>
      <c r="AK181" s="339">
        <f t="shared" si="263"/>
        <v>0</v>
      </c>
      <c r="AL181" s="339">
        <f t="shared" si="264"/>
        <v>0</v>
      </c>
      <c r="AM181" s="339">
        <f t="shared" si="265"/>
        <v>0</v>
      </c>
      <c r="AN181" s="339">
        <f t="shared" si="266"/>
        <v>0</v>
      </c>
    </row>
    <row r="182" spans="1:40" ht="101.45" customHeight="1" x14ac:dyDescent="0.25">
      <c r="A182" s="75" t="s">
        <v>239</v>
      </c>
      <c r="B182" s="91" t="s">
        <v>536</v>
      </c>
      <c r="C182" s="79" t="s">
        <v>537</v>
      </c>
      <c r="D182" s="77">
        <v>2017</v>
      </c>
      <c r="E182" s="77">
        <v>2020</v>
      </c>
      <c r="F182" s="174" t="s">
        <v>20</v>
      </c>
      <c r="G182" s="174" t="s">
        <v>20</v>
      </c>
      <c r="H182" s="78" t="s">
        <v>20</v>
      </c>
      <c r="I182" s="174">
        <v>5.1726115899999998</v>
      </c>
      <c r="J182" s="186">
        <v>-2.2204460492503131E-16</v>
      </c>
      <c r="K182" s="186">
        <f>L182+M182+N182+O182</f>
        <v>0</v>
      </c>
      <c r="L182" s="69">
        <v>0</v>
      </c>
      <c r="M182" s="69">
        <v>0</v>
      </c>
      <c r="N182" s="69">
        <v>0</v>
      </c>
      <c r="O182" s="69">
        <v>0</v>
      </c>
      <c r="P182" s="186">
        <f>Q182+R182+S182+T182</f>
        <v>0</v>
      </c>
      <c r="Q182" s="69">
        <v>0</v>
      </c>
      <c r="R182" s="69">
        <v>0</v>
      </c>
      <c r="S182" s="69">
        <v>0</v>
      </c>
      <c r="T182" s="69">
        <v>0</v>
      </c>
      <c r="U182" s="186">
        <f>V182+W182+X182+Y182</f>
        <v>0</v>
      </c>
      <c r="V182" s="69">
        <v>0</v>
      </c>
      <c r="W182" s="69">
        <v>0</v>
      </c>
      <c r="X182" s="69">
        <v>0</v>
      </c>
      <c r="Y182" s="69">
        <v>0</v>
      </c>
      <c r="Z182" s="186">
        <f t="shared" si="267"/>
        <v>0</v>
      </c>
      <c r="AA182" s="69">
        <v>0</v>
      </c>
      <c r="AB182" s="69">
        <v>0</v>
      </c>
      <c r="AC182" s="186">
        <v>0</v>
      </c>
      <c r="AD182" s="69">
        <v>0</v>
      </c>
      <c r="AE182" s="186">
        <f>AF182+AG182+AH182+AI182</f>
        <v>0</v>
      </c>
      <c r="AF182" s="69">
        <v>0</v>
      </c>
      <c r="AG182" s="69">
        <v>0</v>
      </c>
      <c r="AH182" s="69">
        <v>0</v>
      </c>
      <c r="AI182" s="69">
        <v>0</v>
      </c>
      <c r="AJ182" s="339">
        <f t="shared" si="262"/>
        <v>0</v>
      </c>
      <c r="AK182" s="339">
        <f t="shared" si="263"/>
        <v>0</v>
      </c>
      <c r="AL182" s="339">
        <f t="shared" si="264"/>
        <v>0</v>
      </c>
      <c r="AM182" s="339">
        <f t="shared" si="265"/>
        <v>0</v>
      </c>
      <c r="AN182" s="339">
        <f t="shared" si="266"/>
        <v>0</v>
      </c>
    </row>
    <row r="183" spans="1:40" s="5" customFormat="1" ht="47.25" customHeight="1" x14ac:dyDescent="0.25">
      <c r="A183" s="32" t="s">
        <v>249</v>
      </c>
      <c r="B183" s="33" t="s">
        <v>250</v>
      </c>
      <c r="C183" s="30" t="s">
        <v>19</v>
      </c>
      <c r="D183" s="34" t="s">
        <v>20</v>
      </c>
      <c r="E183" s="34" t="s">
        <v>20</v>
      </c>
      <c r="F183" s="228" t="s">
        <v>20</v>
      </c>
      <c r="G183" s="228" t="s">
        <v>20</v>
      </c>
      <c r="H183" s="336" t="s">
        <v>20</v>
      </c>
      <c r="I183" s="228">
        <v>0</v>
      </c>
      <c r="J183" s="228">
        <v>0</v>
      </c>
      <c r="K183" s="228">
        <v>0</v>
      </c>
      <c r="L183" s="228">
        <v>0</v>
      </c>
      <c r="M183" s="228">
        <v>0</v>
      </c>
      <c r="N183" s="228">
        <v>0</v>
      </c>
      <c r="O183" s="228">
        <v>0</v>
      </c>
      <c r="P183" s="228">
        <v>0</v>
      </c>
      <c r="Q183" s="158">
        <v>0</v>
      </c>
      <c r="R183" s="158">
        <v>0</v>
      </c>
      <c r="S183" s="158">
        <v>0</v>
      </c>
      <c r="T183" s="158">
        <v>0</v>
      </c>
      <c r="U183" s="228">
        <v>0</v>
      </c>
      <c r="V183" s="158">
        <v>0</v>
      </c>
      <c r="W183" s="158">
        <v>0</v>
      </c>
      <c r="X183" s="158">
        <v>0</v>
      </c>
      <c r="Y183" s="158">
        <v>0</v>
      </c>
      <c r="Z183" s="228">
        <v>0</v>
      </c>
      <c r="AA183" s="158">
        <v>0</v>
      </c>
      <c r="AB183" s="158">
        <v>0</v>
      </c>
      <c r="AC183" s="228">
        <v>0</v>
      </c>
      <c r="AD183" s="158">
        <v>0</v>
      </c>
      <c r="AE183" s="228">
        <v>0</v>
      </c>
      <c r="AF183" s="158">
        <v>0</v>
      </c>
      <c r="AG183" s="158">
        <v>0</v>
      </c>
      <c r="AH183" s="158">
        <v>0</v>
      </c>
      <c r="AI183" s="158">
        <v>0</v>
      </c>
      <c r="AJ183" s="158">
        <v>0</v>
      </c>
      <c r="AK183" s="158">
        <v>0</v>
      </c>
      <c r="AL183" s="158">
        <v>0</v>
      </c>
      <c r="AM183" s="158">
        <v>0</v>
      </c>
      <c r="AN183" s="158">
        <v>0</v>
      </c>
    </row>
    <row r="184" spans="1:40" s="5" customFormat="1" ht="47.25" customHeight="1" x14ac:dyDescent="0.25">
      <c r="A184" s="32" t="s">
        <v>251</v>
      </c>
      <c r="B184" s="33" t="s">
        <v>252</v>
      </c>
      <c r="C184" s="30" t="s">
        <v>19</v>
      </c>
      <c r="D184" s="34" t="s">
        <v>20</v>
      </c>
      <c r="E184" s="34" t="s">
        <v>20</v>
      </c>
      <c r="F184" s="228" t="s">
        <v>20</v>
      </c>
      <c r="G184" s="228" t="s">
        <v>20</v>
      </c>
      <c r="H184" s="165" t="s">
        <v>20</v>
      </c>
      <c r="I184" s="228">
        <f t="shared" ref="I184:T184" si="268">I185</f>
        <v>20.530180919999999</v>
      </c>
      <c r="J184" s="228">
        <f t="shared" si="268"/>
        <v>0</v>
      </c>
      <c r="K184" s="228">
        <f t="shared" si="268"/>
        <v>0</v>
      </c>
      <c r="L184" s="158">
        <f t="shared" si="268"/>
        <v>0</v>
      </c>
      <c r="M184" s="158">
        <f t="shared" si="268"/>
        <v>0</v>
      </c>
      <c r="N184" s="158">
        <f t="shared" si="268"/>
        <v>0</v>
      </c>
      <c r="O184" s="158">
        <f t="shared" si="268"/>
        <v>0</v>
      </c>
      <c r="P184" s="228">
        <f t="shared" si="268"/>
        <v>0</v>
      </c>
      <c r="Q184" s="158">
        <f t="shared" si="268"/>
        <v>0</v>
      </c>
      <c r="R184" s="158">
        <f t="shared" si="268"/>
        <v>0</v>
      </c>
      <c r="S184" s="158">
        <f t="shared" si="268"/>
        <v>0</v>
      </c>
      <c r="T184" s="158">
        <f t="shared" si="268"/>
        <v>0</v>
      </c>
      <c r="U184" s="228">
        <f t="shared" ref="U184:AI184" si="269">U185</f>
        <v>0</v>
      </c>
      <c r="V184" s="158">
        <f t="shared" si="269"/>
        <v>0</v>
      </c>
      <c r="W184" s="158">
        <f t="shared" si="269"/>
        <v>0</v>
      </c>
      <c r="X184" s="158">
        <f t="shared" si="269"/>
        <v>0</v>
      </c>
      <c r="Y184" s="158">
        <f t="shared" si="269"/>
        <v>0</v>
      </c>
      <c r="Z184" s="228">
        <f t="shared" si="269"/>
        <v>0</v>
      </c>
      <c r="AA184" s="158">
        <f t="shared" si="269"/>
        <v>0</v>
      </c>
      <c r="AB184" s="158">
        <f t="shared" si="269"/>
        <v>0</v>
      </c>
      <c r="AC184" s="158">
        <f t="shared" si="269"/>
        <v>0</v>
      </c>
      <c r="AD184" s="158">
        <f t="shared" si="269"/>
        <v>0</v>
      </c>
      <c r="AE184" s="158">
        <f t="shared" si="269"/>
        <v>0</v>
      </c>
      <c r="AF184" s="158">
        <f t="shared" si="269"/>
        <v>0</v>
      </c>
      <c r="AG184" s="158">
        <f t="shared" si="269"/>
        <v>0</v>
      </c>
      <c r="AH184" s="158">
        <f t="shared" si="269"/>
        <v>0</v>
      </c>
      <c r="AI184" s="158">
        <f t="shared" si="269"/>
        <v>0</v>
      </c>
      <c r="AJ184" s="158">
        <f t="shared" ref="AJ184:AN184" si="270">AJ185</f>
        <v>0</v>
      </c>
      <c r="AK184" s="158">
        <f t="shared" si="270"/>
        <v>0</v>
      </c>
      <c r="AL184" s="158">
        <f t="shared" si="270"/>
        <v>0</v>
      </c>
      <c r="AM184" s="158">
        <f t="shared" si="270"/>
        <v>0</v>
      </c>
      <c r="AN184" s="158">
        <f t="shared" si="270"/>
        <v>0</v>
      </c>
    </row>
    <row r="185" spans="1:40" ht="47.25" customHeight="1" x14ac:dyDescent="0.25">
      <c r="A185" s="75" t="s">
        <v>251</v>
      </c>
      <c r="B185" s="84" t="s">
        <v>469</v>
      </c>
      <c r="C185" s="80" t="s">
        <v>470</v>
      </c>
      <c r="D185" s="73">
        <v>2022</v>
      </c>
      <c r="E185" s="73">
        <v>2022</v>
      </c>
      <c r="F185" s="186" t="s">
        <v>20</v>
      </c>
      <c r="G185" s="186" t="s">
        <v>20</v>
      </c>
      <c r="H185" s="74" t="s">
        <v>20</v>
      </c>
      <c r="I185" s="338">
        <v>20.530180919999999</v>
      </c>
      <c r="J185" s="186">
        <v>0</v>
      </c>
      <c r="K185" s="186">
        <f>SUM(L185:O185)</f>
        <v>0</v>
      </c>
      <c r="L185" s="186">
        <v>0</v>
      </c>
      <c r="M185" s="186">
        <v>0</v>
      </c>
      <c r="N185" s="186">
        <v>0</v>
      </c>
      <c r="O185" s="186">
        <v>0</v>
      </c>
      <c r="P185" s="186">
        <f>SUM(Q185:T185)</f>
        <v>0</v>
      </c>
      <c r="Q185" s="69">
        <v>0</v>
      </c>
      <c r="R185" s="69">
        <v>0</v>
      </c>
      <c r="S185" s="69">
        <v>0</v>
      </c>
      <c r="T185" s="69">
        <v>0</v>
      </c>
      <c r="U185" s="186">
        <f>V185+W185+X185+Y185</f>
        <v>0</v>
      </c>
      <c r="V185" s="69">
        <v>0</v>
      </c>
      <c r="W185" s="69">
        <v>0</v>
      </c>
      <c r="X185" s="69">
        <v>0</v>
      </c>
      <c r="Y185" s="69">
        <v>0</v>
      </c>
      <c r="Z185" s="186">
        <f>AA185+AB185+AC185+AD185</f>
        <v>0</v>
      </c>
      <c r="AA185" s="69">
        <v>0</v>
      </c>
      <c r="AB185" s="69">
        <v>0</v>
      </c>
      <c r="AC185" s="186">
        <v>0</v>
      </c>
      <c r="AD185" s="69">
        <v>0</v>
      </c>
      <c r="AE185" s="186">
        <f>AF185+AG185+AH185+AI185</f>
        <v>0</v>
      </c>
      <c r="AF185" s="69">
        <v>0</v>
      </c>
      <c r="AG185" s="69">
        <v>0</v>
      </c>
      <c r="AH185" s="69">
        <v>0</v>
      </c>
      <c r="AI185" s="69">
        <v>0</v>
      </c>
      <c r="AJ185" s="339">
        <f t="shared" ref="AJ185" si="271">K185+P185+U185+Z185+AE185</f>
        <v>0</v>
      </c>
      <c r="AK185" s="339">
        <f t="shared" ref="AK185" si="272">L185+Q185+V185+AA185+AF185</f>
        <v>0</v>
      </c>
      <c r="AL185" s="339">
        <f t="shared" ref="AL185" si="273">M185+R185+W185+AB185+AG185</f>
        <v>0</v>
      </c>
      <c r="AM185" s="339">
        <f t="shared" ref="AM185" si="274">N185+S185+X185+AC185+AH185</f>
        <v>0</v>
      </c>
      <c r="AN185" s="339">
        <f t="shared" ref="AN185" si="275">O185+T185+Y185+AD185+AI185</f>
        <v>0</v>
      </c>
    </row>
    <row r="186" spans="1:40" s="5" customFormat="1" ht="47.25" customHeight="1" x14ac:dyDescent="0.25">
      <c r="A186" s="32" t="s">
        <v>253</v>
      </c>
      <c r="B186" s="33" t="s">
        <v>138</v>
      </c>
      <c r="C186" s="30" t="s">
        <v>19</v>
      </c>
      <c r="D186" s="34" t="s">
        <v>20</v>
      </c>
      <c r="E186" s="34" t="s">
        <v>20</v>
      </c>
      <c r="F186" s="228" t="s">
        <v>20</v>
      </c>
      <c r="G186" s="228" t="s">
        <v>20</v>
      </c>
      <c r="H186" s="336" t="s">
        <v>20</v>
      </c>
      <c r="I186" s="228">
        <f t="shared" ref="I186:Y186" si="276">SUM(I187:I194)</f>
        <v>844.50425495000002</v>
      </c>
      <c r="J186" s="228">
        <f t="shared" si="276"/>
        <v>704.44391974000007</v>
      </c>
      <c r="K186" s="228">
        <f t="shared" si="276"/>
        <v>94.301507499999985</v>
      </c>
      <c r="L186" s="158">
        <f t="shared" si="276"/>
        <v>0</v>
      </c>
      <c r="M186" s="158">
        <f t="shared" si="276"/>
        <v>0</v>
      </c>
      <c r="N186" s="158">
        <f t="shared" si="276"/>
        <v>94.301507499999985</v>
      </c>
      <c r="O186" s="158">
        <f t="shared" si="276"/>
        <v>0</v>
      </c>
      <c r="P186" s="228">
        <f t="shared" si="276"/>
        <v>266.86174060999997</v>
      </c>
      <c r="Q186" s="158">
        <f t="shared" si="276"/>
        <v>0</v>
      </c>
      <c r="R186" s="158">
        <f t="shared" si="276"/>
        <v>0</v>
      </c>
      <c r="S186" s="158">
        <f t="shared" si="276"/>
        <v>266.86174060999997</v>
      </c>
      <c r="T186" s="158">
        <f t="shared" si="276"/>
        <v>0</v>
      </c>
      <c r="U186" s="228">
        <f t="shared" si="276"/>
        <v>133.8728284</v>
      </c>
      <c r="V186" s="158">
        <f t="shared" si="276"/>
        <v>0</v>
      </c>
      <c r="W186" s="158">
        <f t="shared" si="276"/>
        <v>0</v>
      </c>
      <c r="X186" s="158">
        <f t="shared" si="276"/>
        <v>133.8728284</v>
      </c>
      <c r="Y186" s="158">
        <f t="shared" si="276"/>
        <v>0</v>
      </c>
      <c r="Z186" s="228">
        <f t="shared" ref="Z186:AI186" si="277">SUM(Z187:Z194)</f>
        <v>209.40784322999997</v>
      </c>
      <c r="AA186" s="158">
        <f t="shared" si="277"/>
        <v>0</v>
      </c>
      <c r="AB186" s="158">
        <f t="shared" si="277"/>
        <v>0</v>
      </c>
      <c r="AC186" s="158">
        <f t="shared" si="277"/>
        <v>209.40784322999997</v>
      </c>
      <c r="AD186" s="158">
        <f t="shared" si="277"/>
        <v>0</v>
      </c>
      <c r="AE186" s="158">
        <f t="shared" si="277"/>
        <v>0</v>
      </c>
      <c r="AF186" s="158">
        <f t="shared" si="277"/>
        <v>0</v>
      </c>
      <c r="AG186" s="158">
        <f t="shared" si="277"/>
        <v>0</v>
      </c>
      <c r="AH186" s="158">
        <f t="shared" si="277"/>
        <v>0</v>
      </c>
      <c r="AI186" s="158">
        <f t="shared" si="277"/>
        <v>0</v>
      </c>
      <c r="AJ186" s="158">
        <f t="shared" ref="AJ186:AN186" si="278">SUM(AJ187:AJ194)</f>
        <v>704.44391974000007</v>
      </c>
      <c r="AK186" s="158">
        <f t="shared" si="278"/>
        <v>0</v>
      </c>
      <c r="AL186" s="158">
        <f t="shared" si="278"/>
        <v>0</v>
      </c>
      <c r="AM186" s="158">
        <f t="shared" si="278"/>
        <v>704.44391974000007</v>
      </c>
      <c r="AN186" s="158">
        <f t="shared" si="278"/>
        <v>0</v>
      </c>
    </row>
    <row r="187" spans="1:40" ht="408.6" customHeight="1" x14ac:dyDescent="0.25">
      <c r="A187" s="42" t="s">
        <v>253</v>
      </c>
      <c r="B187" s="43" t="s">
        <v>254</v>
      </c>
      <c r="C187" s="44" t="s">
        <v>255</v>
      </c>
      <c r="D187" s="48">
        <v>2021</v>
      </c>
      <c r="E187" s="48">
        <v>2024</v>
      </c>
      <c r="F187" s="186" t="s">
        <v>20</v>
      </c>
      <c r="G187" s="186" t="s">
        <v>20</v>
      </c>
      <c r="H187" s="74" t="s">
        <v>20</v>
      </c>
      <c r="I187" s="186">
        <v>304.57128168999998</v>
      </c>
      <c r="J187" s="186">
        <v>242.52928782999999</v>
      </c>
      <c r="K187" s="186">
        <f t="shared" ref="K187:K192" si="279">L187+M187+N187+O187</f>
        <v>60.085359400000002</v>
      </c>
      <c r="L187" s="186">
        <v>0</v>
      </c>
      <c r="M187" s="186">
        <v>0</v>
      </c>
      <c r="N187" s="186">
        <v>60.085359400000002</v>
      </c>
      <c r="O187" s="186">
        <v>0</v>
      </c>
      <c r="P187" s="186">
        <f t="shared" ref="P187:P194" si="280">Q187+R187+S187+T187</f>
        <v>182.44392842999997</v>
      </c>
      <c r="Q187" s="69">
        <v>0</v>
      </c>
      <c r="R187" s="69">
        <v>0</v>
      </c>
      <c r="S187" s="69">
        <v>182.44392842999997</v>
      </c>
      <c r="T187" s="69">
        <v>0</v>
      </c>
      <c r="U187" s="186">
        <f t="shared" ref="U187:U192" si="281">V187+W187+X187+Y187</f>
        <v>0</v>
      </c>
      <c r="V187" s="69">
        <v>0</v>
      </c>
      <c r="W187" s="69">
        <v>0</v>
      </c>
      <c r="X187" s="69">
        <v>0</v>
      </c>
      <c r="Y187" s="69">
        <v>0</v>
      </c>
      <c r="Z187" s="186">
        <f t="shared" ref="Z187:Z192" si="282">AA187+AB187+AC187+AD187</f>
        <v>0</v>
      </c>
      <c r="AA187" s="69">
        <v>0</v>
      </c>
      <c r="AB187" s="69">
        <v>0</v>
      </c>
      <c r="AC187" s="186">
        <v>0</v>
      </c>
      <c r="AD187" s="69">
        <v>0</v>
      </c>
      <c r="AE187" s="186">
        <f t="shared" ref="AE187:AE192" si="283">AF187+AG187+AH187+AI187</f>
        <v>0</v>
      </c>
      <c r="AF187" s="69">
        <v>0</v>
      </c>
      <c r="AG187" s="69">
        <v>0</v>
      </c>
      <c r="AH187" s="69">
        <v>0</v>
      </c>
      <c r="AI187" s="69">
        <v>0</v>
      </c>
      <c r="AJ187" s="339">
        <f t="shared" ref="AJ187:AJ188" si="284">K187+P187+U187+Z187+AE187</f>
        <v>242.52928782999999</v>
      </c>
      <c r="AK187" s="339">
        <f t="shared" ref="AK187:AK188" si="285">L187+Q187+V187+AA187+AF187</f>
        <v>0</v>
      </c>
      <c r="AL187" s="339">
        <f t="shared" ref="AL187:AL188" si="286">M187+R187+W187+AB187+AG187</f>
        <v>0</v>
      </c>
      <c r="AM187" s="339">
        <f t="shared" ref="AM187:AM188" si="287">N187+S187+X187+AC187+AH187</f>
        <v>242.52928782999999</v>
      </c>
      <c r="AN187" s="339">
        <f t="shared" ref="AN187:AN188" si="288">O187+T187+Y187+AD187+AI187</f>
        <v>0</v>
      </c>
    </row>
    <row r="188" spans="1:40" ht="139.15" customHeight="1" x14ac:dyDescent="0.25">
      <c r="A188" s="42" t="s">
        <v>253</v>
      </c>
      <c r="B188" s="43" t="s">
        <v>256</v>
      </c>
      <c r="C188" s="44" t="s">
        <v>257</v>
      </c>
      <c r="D188" s="48">
        <v>2025</v>
      </c>
      <c r="E188" s="48">
        <v>2026</v>
      </c>
      <c r="F188" s="186" t="s">
        <v>20</v>
      </c>
      <c r="G188" s="186" t="s">
        <v>20</v>
      </c>
      <c r="H188" s="74" t="s">
        <v>20</v>
      </c>
      <c r="I188" s="186">
        <v>343.28067162999997</v>
      </c>
      <c r="J188" s="186">
        <v>343.28067162999997</v>
      </c>
      <c r="K188" s="186">
        <f t="shared" si="279"/>
        <v>0</v>
      </c>
      <c r="L188" s="186">
        <v>0</v>
      </c>
      <c r="M188" s="186">
        <v>0</v>
      </c>
      <c r="N188" s="186">
        <v>0</v>
      </c>
      <c r="O188" s="186">
        <v>0</v>
      </c>
      <c r="P188" s="186">
        <f t="shared" si="280"/>
        <v>0</v>
      </c>
      <c r="Q188" s="69">
        <v>0</v>
      </c>
      <c r="R188" s="69">
        <v>0</v>
      </c>
      <c r="S188" s="69">
        <v>0</v>
      </c>
      <c r="T188" s="69">
        <v>0</v>
      </c>
      <c r="U188" s="186">
        <f t="shared" si="281"/>
        <v>133.8728284</v>
      </c>
      <c r="V188" s="69">
        <v>0</v>
      </c>
      <c r="W188" s="69">
        <v>0</v>
      </c>
      <c r="X188" s="69">
        <v>133.8728284</v>
      </c>
      <c r="Y188" s="69">
        <v>0</v>
      </c>
      <c r="Z188" s="186">
        <f t="shared" si="282"/>
        <v>209.40784322999997</v>
      </c>
      <c r="AA188" s="69">
        <v>0</v>
      </c>
      <c r="AB188" s="69">
        <v>0</v>
      </c>
      <c r="AC188" s="186">
        <v>209.40784322999997</v>
      </c>
      <c r="AD188" s="69">
        <v>0</v>
      </c>
      <c r="AE188" s="186">
        <f t="shared" si="283"/>
        <v>0</v>
      </c>
      <c r="AF188" s="69">
        <v>0</v>
      </c>
      <c r="AG188" s="69">
        <v>0</v>
      </c>
      <c r="AH188" s="69">
        <v>0</v>
      </c>
      <c r="AI188" s="69">
        <v>0</v>
      </c>
      <c r="AJ188" s="339">
        <f t="shared" si="284"/>
        <v>343.28067162999997</v>
      </c>
      <c r="AK188" s="339">
        <f t="shared" si="285"/>
        <v>0</v>
      </c>
      <c r="AL188" s="339">
        <f t="shared" si="286"/>
        <v>0</v>
      </c>
      <c r="AM188" s="339">
        <f t="shared" si="287"/>
        <v>343.28067162999997</v>
      </c>
      <c r="AN188" s="339">
        <f t="shared" si="288"/>
        <v>0</v>
      </c>
    </row>
    <row r="189" spans="1:40" ht="133.5" customHeight="1" x14ac:dyDescent="0.25">
      <c r="A189" s="42" t="s">
        <v>253</v>
      </c>
      <c r="B189" s="43" t="s">
        <v>259</v>
      </c>
      <c r="C189" s="44" t="s">
        <v>260</v>
      </c>
      <c r="D189" s="40">
        <v>2021</v>
      </c>
      <c r="E189" s="40">
        <v>2024</v>
      </c>
      <c r="F189" s="186" t="s">
        <v>20</v>
      </c>
      <c r="G189" s="186" t="s">
        <v>20</v>
      </c>
      <c r="H189" s="74" t="s">
        <v>20</v>
      </c>
      <c r="I189" s="186">
        <v>44.22495507</v>
      </c>
      <c r="J189" s="186">
        <v>42.97495507</v>
      </c>
      <c r="K189" s="186">
        <f t="shared" si="279"/>
        <v>23.252012199999999</v>
      </c>
      <c r="L189" s="186">
        <v>0</v>
      </c>
      <c r="M189" s="186">
        <v>0</v>
      </c>
      <c r="N189" s="186">
        <v>23.252012199999999</v>
      </c>
      <c r="O189" s="186">
        <v>0</v>
      </c>
      <c r="P189" s="186">
        <f t="shared" si="280"/>
        <v>19.722942870000001</v>
      </c>
      <c r="Q189" s="69">
        <v>0</v>
      </c>
      <c r="R189" s="69">
        <v>0</v>
      </c>
      <c r="S189" s="69">
        <v>19.722942870000001</v>
      </c>
      <c r="T189" s="69">
        <v>0</v>
      </c>
      <c r="U189" s="186">
        <f t="shared" si="281"/>
        <v>0</v>
      </c>
      <c r="V189" s="69">
        <v>0</v>
      </c>
      <c r="W189" s="69">
        <v>0</v>
      </c>
      <c r="X189" s="69">
        <v>0</v>
      </c>
      <c r="Y189" s="69">
        <v>0</v>
      </c>
      <c r="Z189" s="186">
        <f t="shared" si="282"/>
        <v>0</v>
      </c>
      <c r="AA189" s="69">
        <v>0</v>
      </c>
      <c r="AB189" s="69">
        <v>0</v>
      </c>
      <c r="AC189" s="186">
        <v>0</v>
      </c>
      <c r="AD189" s="69">
        <v>0</v>
      </c>
      <c r="AE189" s="186">
        <f t="shared" si="283"/>
        <v>0</v>
      </c>
      <c r="AF189" s="69">
        <v>0</v>
      </c>
      <c r="AG189" s="69">
        <v>0</v>
      </c>
      <c r="AH189" s="69">
        <v>0</v>
      </c>
      <c r="AI189" s="69">
        <v>0</v>
      </c>
      <c r="AJ189" s="339">
        <f t="shared" ref="AJ189:AJ194" si="289">K189+P189+U189+Z189+AE189</f>
        <v>42.97495507</v>
      </c>
      <c r="AK189" s="339">
        <f t="shared" ref="AK189:AK194" si="290">L189+Q189+V189+AA189+AF189</f>
        <v>0</v>
      </c>
      <c r="AL189" s="339">
        <f t="shared" ref="AL189:AL194" si="291">M189+R189+W189+AB189+AG189</f>
        <v>0</v>
      </c>
      <c r="AM189" s="339">
        <f t="shared" ref="AM189:AM194" si="292">N189+S189+X189+AC189+AH189</f>
        <v>42.97495507</v>
      </c>
      <c r="AN189" s="339">
        <f t="shared" ref="AN189:AN194" si="293">O189+T189+Y189+AD189+AI189</f>
        <v>0</v>
      </c>
    </row>
    <row r="190" spans="1:40" ht="93.75" customHeight="1" x14ac:dyDescent="0.25">
      <c r="A190" s="42" t="s">
        <v>253</v>
      </c>
      <c r="B190" s="43" t="s">
        <v>261</v>
      </c>
      <c r="C190" s="44" t="s">
        <v>262</v>
      </c>
      <c r="D190" s="48">
        <v>2021</v>
      </c>
      <c r="E190" s="48">
        <v>2023</v>
      </c>
      <c r="F190" s="186" t="s">
        <v>20</v>
      </c>
      <c r="G190" s="186" t="s">
        <v>20</v>
      </c>
      <c r="H190" s="74" t="s">
        <v>20</v>
      </c>
      <c r="I190" s="186">
        <v>10.36895975</v>
      </c>
      <c r="J190" s="186">
        <v>4.9693893800000009</v>
      </c>
      <c r="K190" s="186">
        <f t="shared" si="279"/>
        <v>4.96938938</v>
      </c>
      <c r="L190" s="186">
        <v>0</v>
      </c>
      <c r="M190" s="186">
        <v>0</v>
      </c>
      <c r="N190" s="186">
        <v>4.96938938</v>
      </c>
      <c r="O190" s="186">
        <v>0</v>
      </c>
      <c r="P190" s="186">
        <f t="shared" si="280"/>
        <v>0</v>
      </c>
      <c r="Q190" s="69">
        <v>0</v>
      </c>
      <c r="R190" s="69">
        <v>0</v>
      </c>
      <c r="S190" s="69">
        <v>0</v>
      </c>
      <c r="T190" s="69">
        <v>0</v>
      </c>
      <c r="U190" s="186">
        <f t="shared" si="281"/>
        <v>0</v>
      </c>
      <c r="V190" s="69">
        <v>0</v>
      </c>
      <c r="W190" s="69">
        <v>0</v>
      </c>
      <c r="X190" s="69">
        <v>0</v>
      </c>
      <c r="Y190" s="69">
        <v>0</v>
      </c>
      <c r="Z190" s="186">
        <f t="shared" si="282"/>
        <v>0</v>
      </c>
      <c r="AA190" s="69">
        <v>0</v>
      </c>
      <c r="AB190" s="69">
        <v>0</v>
      </c>
      <c r="AC190" s="186">
        <v>0</v>
      </c>
      <c r="AD190" s="69">
        <v>0</v>
      </c>
      <c r="AE190" s="186">
        <f t="shared" si="283"/>
        <v>0</v>
      </c>
      <c r="AF190" s="69">
        <v>0</v>
      </c>
      <c r="AG190" s="69">
        <v>0</v>
      </c>
      <c r="AH190" s="69">
        <v>0</v>
      </c>
      <c r="AI190" s="69">
        <v>0</v>
      </c>
      <c r="AJ190" s="339">
        <f t="shared" si="289"/>
        <v>4.96938938</v>
      </c>
      <c r="AK190" s="339">
        <f t="shared" si="290"/>
        <v>0</v>
      </c>
      <c r="AL190" s="339">
        <f t="shared" si="291"/>
        <v>0</v>
      </c>
      <c r="AM190" s="339">
        <f t="shared" si="292"/>
        <v>4.96938938</v>
      </c>
      <c r="AN190" s="339">
        <f t="shared" si="293"/>
        <v>0</v>
      </c>
    </row>
    <row r="191" spans="1:40" ht="75.599999999999994" customHeight="1" x14ac:dyDescent="0.25">
      <c r="A191" s="75" t="s">
        <v>253</v>
      </c>
      <c r="B191" s="72" t="s">
        <v>263</v>
      </c>
      <c r="C191" s="80" t="s">
        <v>264</v>
      </c>
      <c r="D191" s="82">
        <v>2021</v>
      </c>
      <c r="E191" s="82">
        <v>2024</v>
      </c>
      <c r="F191" s="186" t="s">
        <v>20</v>
      </c>
      <c r="G191" s="186" t="s">
        <v>20</v>
      </c>
      <c r="H191" s="74" t="s">
        <v>20</v>
      </c>
      <c r="I191" s="186">
        <v>43.273442420000002</v>
      </c>
      <c r="J191" s="186">
        <v>41.939642419999998</v>
      </c>
      <c r="K191" s="186">
        <f t="shared" si="279"/>
        <v>5.9947465199999996</v>
      </c>
      <c r="L191" s="186">
        <v>0</v>
      </c>
      <c r="M191" s="186">
        <v>0</v>
      </c>
      <c r="N191" s="186">
        <v>5.9947465199999996</v>
      </c>
      <c r="O191" s="186">
        <v>0</v>
      </c>
      <c r="P191" s="186">
        <f t="shared" si="280"/>
        <v>35.944895899999999</v>
      </c>
      <c r="Q191" s="69">
        <v>0</v>
      </c>
      <c r="R191" s="69">
        <v>0</v>
      </c>
      <c r="S191" s="69">
        <v>35.944895899999999</v>
      </c>
      <c r="T191" s="69">
        <v>0</v>
      </c>
      <c r="U191" s="186">
        <f t="shared" si="281"/>
        <v>0</v>
      </c>
      <c r="V191" s="69">
        <v>0</v>
      </c>
      <c r="W191" s="69">
        <v>0</v>
      </c>
      <c r="X191" s="69">
        <v>0</v>
      </c>
      <c r="Y191" s="69">
        <v>0</v>
      </c>
      <c r="Z191" s="186">
        <f t="shared" si="282"/>
        <v>0</v>
      </c>
      <c r="AA191" s="69">
        <v>0</v>
      </c>
      <c r="AB191" s="69">
        <v>0</v>
      </c>
      <c r="AC191" s="186">
        <v>0</v>
      </c>
      <c r="AD191" s="69">
        <v>0</v>
      </c>
      <c r="AE191" s="186">
        <f t="shared" si="283"/>
        <v>0</v>
      </c>
      <c r="AF191" s="69">
        <v>0</v>
      </c>
      <c r="AG191" s="69">
        <v>0</v>
      </c>
      <c r="AH191" s="69">
        <v>0</v>
      </c>
      <c r="AI191" s="69">
        <v>0</v>
      </c>
      <c r="AJ191" s="339">
        <f t="shared" si="289"/>
        <v>41.939642419999998</v>
      </c>
      <c r="AK191" s="339">
        <f t="shared" si="290"/>
        <v>0</v>
      </c>
      <c r="AL191" s="339">
        <f t="shared" si="291"/>
        <v>0</v>
      </c>
      <c r="AM191" s="339">
        <f t="shared" si="292"/>
        <v>41.939642419999998</v>
      </c>
      <c r="AN191" s="339">
        <f t="shared" si="293"/>
        <v>0</v>
      </c>
    </row>
    <row r="192" spans="1:40" ht="66.75" customHeight="1" x14ac:dyDescent="0.25">
      <c r="A192" s="38" t="s">
        <v>253</v>
      </c>
      <c r="B192" s="39" t="s">
        <v>265</v>
      </c>
      <c r="C192" s="38" t="s">
        <v>266</v>
      </c>
      <c r="D192" s="48">
        <v>2022</v>
      </c>
      <c r="E192" s="48">
        <v>2024</v>
      </c>
      <c r="F192" s="186" t="s">
        <v>20</v>
      </c>
      <c r="G192" s="186" t="s">
        <v>20</v>
      </c>
      <c r="H192" s="74" t="s">
        <v>20</v>
      </c>
      <c r="I192" s="186">
        <v>42.323869250000001</v>
      </c>
      <c r="J192" s="186">
        <v>28.749973410000003</v>
      </c>
      <c r="K192" s="186">
        <f t="shared" si="279"/>
        <v>0</v>
      </c>
      <c r="L192" s="186">
        <v>0</v>
      </c>
      <c r="M192" s="186">
        <v>0</v>
      </c>
      <c r="N192" s="186">
        <v>0</v>
      </c>
      <c r="O192" s="186">
        <v>0</v>
      </c>
      <c r="P192" s="186">
        <f t="shared" si="280"/>
        <v>28.749973410000003</v>
      </c>
      <c r="Q192" s="69">
        <v>0</v>
      </c>
      <c r="R192" s="69">
        <v>0</v>
      </c>
      <c r="S192" s="69">
        <v>28.749973410000003</v>
      </c>
      <c r="T192" s="69">
        <v>0</v>
      </c>
      <c r="U192" s="186">
        <f t="shared" si="281"/>
        <v>0</v>
      </c>
      <c r="V192" s="69">
        <v>0</v>
      </c>
      <c r="W192" s="69">
        <v>0</v>
      </c>
      <c r="X192" s="69">
        <v>0</v>
      </c>
      <c r="Y192" s="69">
        <v>0</v>
      </c>
      <c r="Z192" s="186">
        <f t="shared" si="282"/>
        <v>0</v>
      </c>
      <c r="AA192" s="69">
        <v>0</v>
      </c>
      <c r="AB192" s="69">
        <v>0</v>
      </c>
      <c r="AC192" s="186">
        <v>0</v>
      </c>
      <c r="AD192" s="69">
        <v>0</v>
      </c>
      <c r="AE192" s="186">
        <f t="shared" si="283"/>
        <v>0</v>
      </c>
      <c r="AF192" s="69">
        <v>0</v>
      </c>
      <c r="AG192" s="69">
        <v>0</v>
      </c>
      <c r="AH192" s="69">
        <v>0</v>
      </c>
      <c r="AI192" s="69">
        <v>0</v>
      </c>
      <c r="AJ192" s="339">
        <f t="shared" si="289"/>
        <v>28.749973410000003</v>
      </c>
      <c r="AK192" s="339">
        <f t="shared" si="290"/>
        <v>0</v>
      </c>
      <c r="AL192" s="339">
        <f t="shared" si="291"/>
        <v>0</v>
      </c>
      <c r="AM192" s="339">
        <f t="shared" si="292"/>
        <v>28.749973410000003</v>
      </c>
      <c r="AN192" s="339">
        <f t="shared" si="293"/>
        <v>0</v>
      </c>
    </row>
    <row r="193" spans="1:40" ht="108" customHeight="1" x14ac:dyDescent="0.25">
      <c r="A193" s="75" t="s">
        <v>253</v>
      </c>
      <c r="B193" s="81" t="s">
        <v>538</v>
      </c>
      <c r="C193" s="79" t="s">
        <v>539</v>
      </c>
      <c r="D193" s="90">
        <v>2016</v>
      </c>
      <c r="E193" s="90">
        <v>2020</v>
      </c>
      <c r="F193" s="174" t="s">
        <v>20</v>
      </c>
      <c r="G193" s="174" t="s">
        <v>20</v>
      </c>
      <c r="H193" s="78" t="s">
        <v>20</v>
      </c>
      <c r="I193" s="174">
        <v>36.824573919999999</v>
      </c>
      <c r="J193" s="186">
        <v>-3.5527136788005009E-15</v>
      </c>
      <c r="K193" s="186">
        <f>L193+M193+N193+O193</f>
        <v>0</v>
      </c>
      <c r="L193" s="186">
        <v>0</v>
      </c>
      <c r="M193" s="186">
        <v>0</v>
      </c>
      <c r="N193" s="186">
        <v>0</v>
      </c>
      <c r="O193" s="186">
        <v>0</v>
      </c>
      <c r="P193" s="186">
        <f t="shared" si="280"/>
        <v>0</v>
      </c>
      <c r="Q193" s="69">
        <v>0</v>
      </c>
      <c r="R193" s="69">
        <v>0</v>
      </c>
      <c r="S193" s="69">
        <v>0</v>
      </c>
      <c r="T193" s="69">
        <v>0</v>
      </c>
      <c r="U193" s="186">
        <f>V193+W193+X193+Y193</f>
        <v>0</v>
      </c>
      <c r="V193" s="69">
        <v>0</v>
      </c>
      <c r="W193" s="69">
        <v>0</v>
      </c>
      <c r="X193" s="69">
        <v>0</v>
      </c>
      <c r="Y193" s="69">
        <v>0</v>
      </c>
      <c r="Z193" s="186">
        <f>AA193+AB193+AC193+AD193</f>
        <v>0</v>
      </c>
      <c r="AA193" s="69">
        <v>0</v>
      </c>
      <c r="AB193" s="69">
        <v>0</v>
      </c>
      <c r="AC193" s="186">
        <v>0</v>
      </c>
      <c r="AD193" s="69">
        <v>0</v>
      </c>
      <c r="AE193" s="186">
        <f>AF193+AG193+AH193+AI193</f>
        <v>0</v>
      </c>
      <c r="AF193" s="69">
        <v>0</v>
      </c>
      <c r="AG193" s="69">
        <v>0</v>
      </c>
      <c r="AH193" s="69">
        <v>0</v>
      </c>
      <c r="AI193" s="69">
        <v>0</v>
      </c>
      <c r="AJ193" s="339">
        <f t="shared" si="289"/>
        <v>0</v>
      </c>
      <c r="AK193" s="339">
        <f t="shared" si="290"/>
        <v>0</v>
      </c>
      <c r="AL193" s="339">
        <f t="shared" si="291"/>
        <v>0</v>
      </c>
      <c r="AM193" s="339">
        <f t="shared" si="292"/>
        <v>0</v>
      </c>
      <c r="AN193" s="339">
        <f t="shared" si="293"/>
        <v>0</v>
      </c>
    </row>
    <row r="194" spans="1:40" ht="66.75" customHeight="1" x14ac:dyDescent="0.25">
      <c r="A194" s="75" t="s">
        <v>253</v>
      </c>
      <c r="B194" s="76" t="s">
        <v>540</v>
      </c>
      <c r="C194" s="79" t="s">
        <v>541</v>
      </c>
      <c r="D194" s="90">
        <v>2019</v>
      </c>
      <c r="E194" s="90">
        <v>2020</v>
      </c>
      <c r="F194" s="174" t="s">
        <v>20</v>
      </c>
      <c r="G194" s="174" t="s">
        <v>20</v>
      </c>
      <c r="H194" s="78" t="s">
        <v>20</v>
      </c>
      <c r="I194" s="174">
        <v>19.63650122</v>
      </c>
      <c r="J194" s="186">
        <v>0</v>
      </c>
      <c r="K194" s="186">
        <f>L194+M194+N194+O194</f>
        <v>0</v>
      </c>
      <c r="L194" s="186">
        <v>0</v>
      </c>
      <c r="M194" s="186">
        <v>0</v>
      </c>
      <c r="N194" s="186">
        <v>0</v>
      </c>
      <c r="O194" s="186">
        <v>0</v>
      </c>
      <c r="P194" s="186">
        <f t="shared" si="280"/>
        <v>0</v>
      </c>
      <c r="Q194" s="69">
        <v>0</v>
      </c>
      <c r="R194" s="69">
        <v>0</v>
      </c>
      <c r="S194" s="69">
        <v>0</v>
      </c>
      <c r="T194" s="69">
        <v>0</v>
      </c>
      <c r="U194" s="186">
        <f>V194+W194+X194+Y194</f>
        <v>0</v>
      </c>
      <c r="V194" s="69">
        <v>0</v>
      </c>
      <c r="W194" s="69">
        <v>0</v>
      </c>
      <c r="X194" s="69">
        <v>0</v>
      </c>
      <c r="Y194" s="69">
        <v>0</v>
      </c>
      <c r="Z194" s="186">
        <f>AA194+AB194+AC194+AD194</f>
        <v>0</v>
      </c>
      <c r="AA194" s="69">
        <v>0</v>
      </c>
      <c r="AB194" s="69">
        <v>0</v>
      </c>
      <c r="AC194" s="186">
        <v>0</v>
      </c>
      <c r="AD194" s="69">
        <v>0</v>
      </c>
      <c r="AE194" s="186">
        <f>AF194+AG194+AH194+AI194</f>
        <v>0</v>
      </c>
      <c r="AF194" s="69">
        <v>0</v>
      </c>
      <c r="AG194" s="69">
        <v>0</v>
      </c>
      <c r="AH194" s="69">
        <v>0</v>
      </c>
      <c r="AI194" s="69">
        <v>0</v>
      </c>
      <c r="AJ194" s="339">
        <f t="shared" si="289"/>
        <v>0</v>
      </c>
      <c r="AK194" s="339">
        <f t="shared" si="290"/>
        <v>0</v>
      </c>
      <c r="AL194" s="339">
        <f t="shared" si="291"/>
        <v>0</v>
      </c>
      <c r="AM194" s="339">
        <f t="shared" si="292"/>
        <v>0</v>
      </c>
      <c r="AN194" s="339">
        <f t="shared" si="293"/>
        <v>0</v>
      </c>
    </row>
    <row r="195" spans="1:40" s="5" customFormat="1" ht="47.25" customHeight="1" x14ac:dyDescent="0.25">
      <c r="A195" s="32" t="s">
        <v>267</v>
      </c>
      <c r="B195" s="36" t="s">
        <v>268</v>
      </c>
      <c r="C195" s="30" t="s">
        <v>19</v>
      </c>
      <c r="D195" s="34" t="s">
        <v>20</v>
      </c>
      <c r="E195" s="34" t="s">
        <v>20</v>
      </c>
      <c r="F195" s="228" t="s">
        <v>20</v>
      </c>
      <c r="G195" s="228" t="s">
        <v>20</v>
      </c>
      <c r="H195" s="336" t="s">
        <v>20</v>
      </c>
      <c r="I195" s="228">
        <f>SUM(I196,I199)</f>
        <v>0</v>
      </c>
      <c r="J195" s="228">
        <f>SUM(J196,J199)</f>
        <v>0</v>
      </c>
      <c r="K195" s="228">
        <f t="shared" ref="K195:T195" si="294">SUM(K196,K199)</f>
        <v>0</v>
      </c>
      <c r="L195" s="228">
        <f t="shared" si="294"/>
        <v>0</v>
      </c>
      <c r="M195" s="228">
        <f t="shared" si="294"/>
        <v>0</v>
      </c>
      <c r="N195" s="228">
        <f t="shared" si="294"/>
        <v>0</v>
      </c>
      <c r="O195" s="228">
        <f t="shared" si="294"/>
        <v>0</v>
      </c>
      <c r="P195" s="228">
        <f t="shared" si="294"/>
        <v>0</v>
      </c>
      <c r="Q195" s="158">
        <f t="shared" si="294"/>
        <v>0</v>
      </c>
      <c r="R195" s="158">
        <f t="shared" si="294"/>
        <v>0</v>
      </c>
      <c r="S195" s="158">
        <f t="shared" si="294"/>
        <v>0</v>
      </c>
      <c r="T195" s="158">
        <f t="shared" si="294"/>
        <v>0</v>
      </c>
      <c r="U195" s="228">
        <f t="shared" ref="U195:AI195" si="295">SUM(U196,U199)</f>
        <v>0</v>
      </c>
      <c r="V195" s="158">
        <f t="shared" si="295"/>
        <v>0</v>
      </c>
      <c r="W195" s="158">
        <f t="shared" si="295"/>
        <v>0</v>
      </c>
      <c r="X195" s="158">
        <f t="shared" si="295"/>
        <v>0</v>
      </c>
      <c r="Y195" s="158">
        <f t="shared" si="295"/>
        <v>0</v>
      </c>
      <c r="Z195" s="228">
        <f t="shared" si="295"/>
        <v>0</v>
      </c>
      <c r="AA195" s="158">
        <f t="shared" si="295"/>
        <v>0</v>
      </c>
      <c r="AB195" s="158">
        <f t="shared" si="295"/>
        <v>0</v>
      </c>
      <c r="AC195" s="228">
        <f t="shared" si="295"/>
        <v>0</v>
      </c>
      <c r="AD195" s="158">
        <f t="shared" si="295"/>
        <v>0</v>
      </c>
      <c r="AE195" s="228">
        <f t="shared" si="295"/>
        <v>0</v>
      </c>
      <c r="AF195" s="158">
        <f t="shared" si="295"/>
        <v>0</v>
      </c>
      <c r="AG195" s="158">
        <f t="shared" si="295"/>
        <v>0</v>
      </c>
      <c r="AH195" s="158">
        <f t="shared" si="295"/>
        <v>0</v>
      </c>
      <c r="AI195" s="158">
        <f t="shared" si="295"/>
        <v>0</v>
      </c>
      <c r="AJ195" s="158">
        <f t="shared" ref="AJ195:AN195" si="296">SUM(AJ196,AJ199)</f>
        <v>0</v>
      </c>
      <c r="AK195" s="158">
        <f t="shared" si="296"/>
        <v>0</v>
      </c>
      <c r="AL195" s="158">
        <f t="shared" si="296"/>
        <v>0</v>
      </c>
      <c r="AM195" s="158">
        <f t="shared" si="296"/>
        <v>0</v>
      </c>
      <c r="AN195" s="158">
        <f t="shared" si="296"/>
        <v>0</v>
      </c>
    </row>
    <row r="196" spans="1:40" s="5" customFormat="1" ht="31.5" customHeight="1" x14ac:dyDescent="0.25">
      <c r="A196" s="57" t="s">
        <v>269</v>
      </c>
      <c r="B196" s="37" t="s">
        <v>270</v>
      </c>
      <c r="C196" s="30" t="s">
        <v>19</v>
      </c>
      <c r="D196" s="34" t="s">
        <v>20</v>
      </c>
      <c r="E196" s="34" t="s">
        <v>20</v>
      </c>
      <c r="F196" s="228" t="s">
        <v>20</v>
      </c>
      <c r="G196" s="228" t="s">
        <v>20</v>
      </c>
      <c r="H196" s="336" t="s">
        <v>20</v>
      </c>
      <c r="I196" s="228">
        <f>SUM(I197:I198)</f>
        <v>0</v>
      </c>
      <c r="J196" s="228">
        <f>SUM(J197:J198)</f>
        <v>0</v>
      </c>
      <c r="K196" s="228">
        <v>0</v>
      </c>
      <c r="L196" s="228">
        <v>0</v>
      </c>
      <c r="M196" s="228">
        <v>0</v>
      </c>
      <c r="N196" s="228">
        <v>0</v>
      </c>
      <c r="O196" s="228">
        <v>0</v>
      </c>
      <c r="P196" s="228">
        <v>0</v>
      </c>
      <c r="Q196" s="158">
        <v>0</v>
      </c>
      <c r="R196" s="158">
        <v>0</v>
      </c>
      <c r="S196" s="158">
        <v>0</v>
      </c>
      <c r="T196" s="158">
        <v>0</v>
      </c>
      <c r="U196" s="228">
        <v>0</v>
      </c>
      <c r="V196" s="158">
        <v>0</v>
      </c>
      <c r="W196" s="158">
        <v>0</v>
      </c>
      <c r="X196" s="158">
        <v>0</v>
      </c>
      <c r="Y196" s="158">
        <v>0</v>
      </c>
      <c r="Z196" s="228">
        <v>0</v>
      </c>
      <c r="AA196" s="158">
        <v>0</v>
      </c>
      <c r="AB196" s="158">
        <v>0</v>
      </c>
      <c r="AC196" s="228">
        <v>0</v>
      </c>
      <c r="AD196" s="158">
        <v>0</v>
      </c>
      <c r="AE196" s="228">
        <v>0</v>
      </c>
      <c r="AF196" s="158">
        <v>0</v>
      </c>
      <c r="AG196" s="158">
        <v>0</v>
      </c>
      <c r="AH196" s="158">
        <v>0</v>
      </c>
      <c r="AI196" s="158">
        <v>0</v>
      </c>
      <c r="AJ196" s="158">
        <v>0</v>
      </c>
      <c r="AK196" s="158">
        <v>0</v>
      </c>
      <c r="AL196" s="158">
        <v>0</v>
      </c>
      <c r="AM196" s="158">
        <v>0</v>
      </c>
      <c r="AN196" s="158">
        <v>0</v>
      </c>
    </row>
    <row r="197" spans="1:40" s="5" customFormat="1" ht="63" customHeight="1" x14ac:dyDescent="0.25">
      <c r="A197" s="58" t="s">
        <v>271</v>
      </c>
      <c r="B197" s="33" t="s">
        <v>272</v>
      </c>
      <c r="C197" s="30" t="s">
        <v>19</v>
      </c>
      <c r="D197" s="34" t="s">
        <v>20</v>
      </c>
      <c r="E197" s="34" t="s">
        <v>20</v>
      </c>
      <c r="F197" s="228" t="s">
        <v>20</v>
      </c>
      <c r="G197" s="228" t="s">
        <v>20</v>
      </c>
      <c r="H197" s="336" t="s">
        <v>20</v>
      </c>
      <c r="I197" s="228">
        <v>0</v>
      </c>
      <c r="J197" s="228">
        <v>0</v>
      </c>
      <c r="K197" s="228">
        <v>0</v>
      </c>
      <c r="L197" s="228">
        <v>0</v>
      </c>
      <c r="M197" s="228">
        <v>0</v>
      </c>
      <c r="N197" s="228">
        <v>0</v>
      </c>
      <c r="O197" s="228">
        <v>0</v>
      </c>
      <c r="P197" s="228">
        <v>0</v>
      </c>
      <c r="Q197" s="158">
        <v>0</v>
      </c>
      <c r="R197" s="158">
        <v>0</v>
      </c>
      <c r="S197" s="158">
        <v>0</v>
      </c>
      <c r="T197" s="158">
        <v>0</v>
      </c>
      <c r="U197" s="228">
        <v>0</v>
      </c>
      <c r="V197" s="158">
        <v>0</v>
      </c>
      <c r="W197" s="158">
        <v>0</v>
      </c>
      <c r="X197" s="158">
        <v>0</v>
      </c>
      <c r="Y197" s="158">
        <v>0</v>
      </c>
      <c r="Z197" s="228">
        <v>0</v>
      </c>
      <c r="AA197" s="158">
        <v>0</v>
      </c>
      <c r="AB197" s="158">
        <v>0</v>
      </c>
      <c r="AC197" s="228">
        <v>0</v>
      </c>
      <c r="AD197" s="158">
        <v>0</v>
      </c>
      <c r="AE197" s="228">
        <v>0</v>
      </c>
      <c r="AF197" s="158">
        <v>0</v>
      </c>
      <c r="AG197" s="158">
        <v>0</v>
      </c>
      <c r="AH197" s="158">
        <v>0</v>
      </c>
      <c r="AI197" s="158">
        <v>0</v>
      </c>
      <c r="AJ197" s="158">
        <v>0</v>
      </c>
      <c r="AK197" s="158">
        <v>0</v>
      </c>
      <c r="AL197" s="158">
        <v>0</v>
      </c>
      <c r="AM197" s="158">
        <v>0</v>
      </c>
      <c r="AN197" s="158">
        <v>0</v>
      </c>
    </row>
    <row r="198" spans="1:40" s="5" customFormat="1" ht="63" customHeight="1" x14ac:dyDescent="0.25">
      <c r="A198" s="58" t="s">
        <v>273</v>
      </c>
      <c r="B198" s="33" t="s">
        <v>274</v>
      </c>
      <c r="C198" s="30" t="s">
        <v>19</v>
      </c>
      <c r="D198" s="34" t="s">
        <v>20</v>
      </c>
      <c r="E198" s="34" t="s">
        <v>20</v>
      </c>
      <c r="F198" s="228" t="s">
        <v>20</v>
      </c>
      <c r="G198" s="228" t="s">
        <v>20</v>
      </c>
      <c r="H198" s="336" t="s">
        <v>20</v>
      </c>
      <c r="I198" s="228">
        <v>0</v>
      </c>
      <c r="J198" s="228">
        <v>0</v>
      </c>
      <c r="K198" s="228">
        <v>0</v>
      </c>
      <c r="L198" s="228">
        <v>0</v>
      </c>
      <c r="M198" s="228">
        <v>0</v>
      </c>
      <c r="N198" s="228">
        <v>0</v>
      </c>
      <c r="O198" s="228">
        <v>0</v>
      </c>
      <c r="P198" s="228">
        <v>0</v>
      </c>
      <c r="Q198" s="158">
        <v>0</v>
      </c>
      <c r="R198" s="158">
        <v>0</v>
      </c>
      <c r="S198" s="158">
        <v>0</v>
      </c>
      <c r="T198" s="158">
        <v>0</v>
      </c>
      <c r="U198" s="228">
        <v>0</v>
      </c>
      <c r="V198" s="158">
        <v>0</v>
      </c>
      <c r="W198" s="158">
        <v>0</v>
      </c>
      <c r="X198" s="158">
        <v>0</v>
      </c>
      <c r="Y198" s="158">
        <v>0</v>
      </c>
      <c r="Z198" s="228">
        <v>0</v>
      </c>
      <c r="AA198" s="158">
        <v>0</v>
      </c>
      <c r="AB198" s="158">
        <v>0</v>
      </c>
      <c r="AC198" s="228">
        <v>0</v>
      </c>
      <c r="AD198" s="158">
        <v>0</v>
      </c>
      <c r="AE198" s="228">
        <v>0</v>
      </c>
      <c r="AF198" s="158">
        <v>0</v>
      </c>
      <c r="AG198" s="158">
        <v>0</v>
      </c>
      <c r="AH198" s="158">
        <v>0</v>
      </c>
      <c r="AI198" s="158">
        <v>0</v>
      </c>
      <c r="AJ198" s="158">
        <v>0</v>
      </c>
      <c r="AK198" s="158">
        <v>0</v>
      </c>
      <c r="AL198" s="158">
        <v>0</v>
      </c>
      <c r="AM198" s="158">
        <v>0</v>
      </c>
      <c r="AN198" s="158">
        <v>0</v>
      </c>
    </row>
    <row r="199" spans="1:40" s="5" customFormat="1" ht="31.5" customHeight="1" x14ac:dyDescent="0.25">
      <c r="A199" s="57" t="s">
        <v>275</v>
      </c>
      <c r="B199" s="37" t="s">
        <v>270</v>
      </c>
      <c r="C199" s="30" t="s">
        <v>19</v>
      </c>
      <c r="D199" s="34" t="s">
        <v>20</v>
      </c>
      <c r="E199" s="34" t="s">
        <v>20</v>
      </c>
      <c r="F199" s="228" t="s">
        <v>20</v>
      </c>
      <c r="G199" s="228" t="s">
        <v>20</v>
      </c>
      <c r="H199" s="336" t="s">
        <v>20</v>
      </c>
      <c r="I199" s="228">
        <f>SUM(I200:I201)</f>
        <v>0</v>
      </c>
      <c r="J199" s="228">
        <f>SUM(J200:J201)</f>
        <v>0</v>
      </c>
      <c r="K199" s="228">
        <v>0</v>
      </c>
      <c r="L199" s="228">
        <v>0</v>
      </c>
      <c r="M199" s="228">
        <v>0</v>
      </c>
      <c r="N199" s="228">
        <v>0</v>
      </c>
      <c r="O199" s="228">
        <v>0</v>
      </c>
      <c r="P199" s="228">
        <v>0</v>
      </c>
      <c r="Q199" s="158">
        <v>0</v>
      </c>
      <c r="R199" s="158">
        <v>0</v>
      </c>
      <c r="S199" s="158">
        <v>0</v>
      </c>
      <c r="T199" s="158">
        <v>0</v>
      </c>
      <c r="U199" s="228">
        <v>0</v>
      </c>
      <c r="V199" s="158">
        <v>0</v>
      </c>
      <c r="W199" s="158">
        <v>0</v>
      </c>
      <c r="X199" s="158">
        <v>0</v>
      </c>
      <c r="Y199" s="158">
        <v>0</v>
      </c>
      <c r="Z199" s="228">
        <v>0</v>
      </c>
      <c r="AA199" s="158">
        <v>0</v>
      </c>
      <c r="AB199" s="158">
        <v>0</v>
      </c>
      <c r="AC199" s="228">
        <v>0</v>
      </c>
      <c r="AD199" s="158">
        <v>0</v>
      </c>
      <c r="AE199" s="228">
        <v>0</v>
      </c>
      <c r="AF199" s="158">
        <v>0</v>
      </c>
      <c r="AG199" s="158">
        <v>0</v>
      </c>
      <c r="AH199" s="158">
        <v>0</v>
      </c>
      <c r="AI199" s="158">
        <v>0</v>
      </c>
      <c r="AJ199" s="158">
        <v>0</v>
      </c>
      <c r="AK199" s="158">
        <v>0</v>
      </c>
      <c r="AL199" s="158">
        <v>0</v>
      </c>
      <c r="AM199" s="158">
        <v>0</v>
      </c>
      <c r="AN199" s="158">
        <v>0</v>
      </c>
    </row>
    <row r="200" spans="1:40" s="5" customFormat="1" ht="63" customHeight="1" x14ac:dyDescent="0.25">
      <c r="A200" s="58" t="s">
        <v>276</v>
      </c>
      <c r="B200" s="33" t="s">
        <v>272</v>
      </c>
      <c r="C200" s="30" t="s">
        <v>19</v>
      </c>
      <c r="D200" s="34" t="s">
        <v>20</v>
      </c>
      <c r="E200" s="34" t="s">
        <v>20</v>
      </c>
      <c r="F200" s="228" t="s">
        <v>20</v>
      </c>
      <c r="G200" s="228" t="s">
        <v>20</v>
      </c>
      <c r="H200" s="336" t="s">
        <v>20</v>
      </c>
      <c r="I200" s="228">
        <v>0</v>
      </c>
      <c r="J200" s="228">
        <v>0</v>
      </c>
      <c r="K200" s="228">
        <v>0</v>
      </c>
      <c r="L200" s="228">
        <v>0</v>
      </c>
      <c r="M200" s="228">
        <v>0</v>
      </c>
      <c r="N200" s="228">
        <v>0</v>
      </c>
      <c r="O200" s="228">
        <v>0</v>
      </c>
      <c r="P200" s="228">
        <v>0</v>
      </c>
      <c r="Q200" s="158">
        <v>0</v>
      </c>
      <c r="R200" s="158">
        <v>0</v>
      </c>
      <c r="S200" s="158">
        <v>0</v>
      </c>
      <c r="T200" s="158">
        <v>0</v>
      </c>
      <c r="U200" s="228">
        <v>0</v>
      </c>
      <c r="V200" s="158">
        <v>0</v>
      </c>
      <c r="W200" s="158">
        <v>0</v>
      </c>
      <c r="X200" s="158">
        <v>0</v>
      </c>
      <c r="Y200" s="158">
        <v>0</v>
      </c>
      <c r="Z200" s="228">
        <v>0</v>
      </c>
      <c r="AA200" s="158">
        <v>0</v>
      </c>
      <c r="AB200" s="158">
        <v>0</v>
      </c>
      <c r="AC200" s="228">
        <v>0</v>
      </c>
      <c r="AD200" s="158">
        <v>0</v>
      </c>
      <c r="AE200" s="228">
        <v>0</v>
      </c>
      <c r="AF200" s="158">
        <v>0</v>
      </c>
      <c r="AG200" s="158">
        <v>0</v>
      </c>
      <c r="AH200" s="158">
        <v>0</v>
      </c>
      <c r="AI200" s="158">
        <v>0</v>
      </c>
      <c r="AJ200" s="158">
        <v>0</v>
      </c>
      <c r="AK200" s="158">
        <v>0</v>
      </c>
      <c r="AL200" s="158">
        <v>0</v>
      </c>
      <c r="AM200" s="158">
        <v>0</v>
      </c>
      <c r="AN200" s="158">
        <v>0</v>
      </c>
    </row>
    <row r="201" spans="1:40" s="5" customFormat="1" ht="63" customHeight="1" x14ac:dyDescent="0.25">
      <c r="A201" s="58" t="s">
        <v>277</v>
      </c>
      <c r="B201" s="33" t="s">
        <v>274</v>
      </c>
      <c r="C201" s="30" t="s">
        <v>19</v>
      </c>
      <c r="D201" s="34" t="s">
        <v>20</v>
      </c>
      <c r="E201" s="34" t="s">
        <v>20</v>
      </c>
      <c r="F201" s="228" t="s">
        <v>20</v>
      </c>
      <c r="G201" s="228" t="s">
        <v>20</v>
      </c>
      <c r="H201" s="336" t="s">
        <v>20</v>
      </c>
      <c r="I201" s="228">
        <v>0</v>
      </c>
      <c r="J201" s="228">
        <v>0</v>
      </c>
      <c r="K201" s="228">
        <v>0</v>
      </c>
      <c r="L201" s="228">
        <v>0</v>
      </c>
      <c r="M201" s="228">
        <v>0</v>
      </c>
      <c r="N201" s="228">
        <v>0</v>
      </c>
      <c r="O201" s="228">
        <v>0</v>
      </c>
      <c r="P201" s="228">
        <v>0</v>
      </c>
      <c r="Q201" s="158">
        <v>0</v>
      </c>
      <c r="R201" s="158">
        <v>0</v>
      </c>
      <c r="S201" s="158">
        <v>0</v>
      </c>
      <c r="T201" s="158">
        <v>0</v>
      </c>
      <c r="U201" s="228">
        <v>0</v>
      </c>
      <c r="V201" s="158">
        <v>0</v>
      </c>
      <c r="W201" s="158">
        <v>0</v>
      </c>
      <c r="X201" s="158">
        <v>0</v>
      </c>
      <c r="Y201" s="158">
        <v>0</v>
      </c>
      <c r="Z201" s="228">
        <v>0</v>
      </c>
      <c r="AA201" s="158">
        <v>0</v>
      </c>
      <c r="AB201" s="158">
        <v>0</v>
      </c>
      <c r="AC201" s="228">
        <v>0</v>
      </c>
      <c r="AD201" s="158">
        <v>0</v>
      </c>
      <c r="AE201" s="228">
        <v>0</v>
      </c>
      <c r="AF201" s="158">
        <v>0</v>
      </c>
      <c r="AG201" s="158">
        <v>0</v>
      </c>
      <c r="AH201" s="158">
        <v>0</v>
      </c>
      <c r="AI201" s="158">
        <v>0</v>
      </c>
      <c r="AJ201" s="158">
        <v>0</v>
      </c>
      <c r="AK201" s="158">
        <v>0</v>
      </c>
      <c r="AL201" s="158">
        <v>0</v>
      </c>
      <c r="AM201" s="158">
        <v>0</v>
      </c>
      <c r="AN201" s="158">
        <v>0</v>
      </c>
    </row>
    <row r="202" spans="1:40" s="5" customFormat="1" ht="31.5" customHeight="1" x14ac:dyDescent="0.25">
      <c r="A202" s="32" t="s">
        <v>278</v>
      </c>
      <c r="B202" s="33" t="s">
        <v>279</v>
      </c>
      <c r="C202" s="30" t="s">
        <v>19</v>
      </c>
      <c r="D202" s="34" t="s">
        <v>20</v>
      </c>
      <c r="E202" s="34" t="s">
        <v>20</v>
      </c>
      <c r="F202" s="228">
        <f>SUM(F203,F204:F206)</f>
        <v>1.745878968</v>
      </c>
      <c r="G202" s="228">
        <f>SUM(G203,G204:G206)</f>
        <v>31.974180440000001</v>
      </c>
      <c r="H202" s="336" t="s">
        <v>20</v>
      </c>
      <c r="I202" s="228">
        <f t="shared" ref="I202:Y202" si="297">SUM(I203,I204:I206)</f>
        <v>337.99833160999998</v>
      </c>
      <c r="J202" s="228">
        <f t="shared" ref="J202" si="298">SUM(J203,J204:J206)</f>
        <v>297.48589678999997</v>
      </c>
      <c r="K202" s="228">
        <f t="shared" si="297"/>
        <v>34.839557640000002</v>
      </c>
      <c r="L202" s="228">
        <f t="shared" si="297"/>
        <v>0</v>
      </c>
      <c r="M202" s="228">
        <f t="shared" si="297"/>
        <v>0</v>
      </c>
      <c r="N202" s="228">
        <f t="shared" si="297"/>
        <v>34.839557640000002</v>
      </c>
      <c r="O202" s="228">
        <f t="shared" si="297"/>
        <v>0</v>
      </c>
      <c r="P202" s="228">
        <f t="shared" si="297"/>
        <v>7.92</v>
      </c>
      <c r="Q202" s="158">
        <f t="shared" si="297"/>
        <v>0</v>
      </c>
      <c r="R202" s="158">
        <f t="shared" si="297"/>
        <v>0</v>
      </c>
      <c r="S202" s="158">
        <f t="shared" si="297"/>
        <v>7.92</v>
      </c>
      <c r="T202" s="158">
        <f t="shared" si="297"/>
        <v>0</v>
      </c>
      <c r="U202" s="228">
        <f t="shared" si="297"/>
        <v>156.26377357000001</v>
      </c>
      <c r="V202" s="158">
        <f t="shared" si="297"/>
        <v>0</v>
      </c>
      <c r="W202" s="158">
        <f t="shared" si="297"/>
        <v>0</v>
      </c>
      <c r="X202" s="158">
        <f t="shared" si="297"/>
        <v>156.26377357000001</v>
      </c>
      <c r="Y202" s="158">
        <f t="shared" si="297"/>
        <v>0</v>
      </c>
      <c r="Z202" s="228">
        <f t="shared" ref="Z202:AI202" si="299">SUM(Z203,Z204:Z206)</f>
        <v>98.462565580000003</v>
      </c>
      <c r="AA202" s="158">
        <f t="shared" si="299"/>
        <v>0</v>
      </c>
      <c r="AB202" s="158">
        <f t="shared" si="299"/>
        <v>0</v>
      </c>
      <c r="AC202" s="228">
        <f t="shared" si="299"/>
        <v>98.462565580000003</v>
      </c>
      <c r="AD202" s="158">
        <f t="shared" si="299"/>
        <v>0</v>
      </c>
      <c r="AE202" s="228">
        <f t="shared" si="299"/>
        <v>0</v>
      </c>
      <c r="AF202" s="158">
        <f t="shared" si="299"/>
        <v>0</v>
      </c>
      <c r="AG202" s="158">
        <f t="shared" si="299"/>
        <v>0</v>
      </c>
      <c r="AH202" s="158">
        <f t="shared" si="299"/>
        <v>0</v>
      </c>
      <c r="AI202" s="158">
        <f t="shared" si="299"/>
        <v>0</v>
      </c>
      <c r="AJ202" s="158">
        <f t="shared" ref="AJ202:AN202" si="300">SUM(AJ203,AJ204:AJ206)</f>
        <v>297.48589679000003</v>
      </c>
      <c r="AK202" s="158">
        <f t="shared" si="300"/>
        <v>0</v>
      </c>
      <c r="AL202" s="158">
        <f t="shared" si="300"/>
        <v>0</v>
      </c>
      <c r="AM202" s="158">
        <f t="shared" si="300"/>
        <v>297.48589679000003</v>
      </c>
      <c r="AN202" s="158">
        <f t="shared" si="300"/>
        <v>0</v>
      </c>
    </row>
    <row r="203" spans="1:40" s="5" customFormat="1" ht="47.25" customHeight="1" x14ac:dyDescent="0.25">
      <c r="A203" s="32" t="s">
        <v>280</v>
      </c>
      <c r="B203" s="33" t="s">
        <v>281</v>
      </c>
      <c r="C203" s="30" t="s">
        <v>19</v>
      </c>
      <c r="D203" s="34" t="s">
        <v>20</v>
      </c>
      <c r="E203" s="34" t="s">
        <v>20</v>
      </c>
      <c r="F203" s="228">
        <v>0</v>
      </c>
      <c r="G203" s="228">
        <v>0</v>
      </c>
      <c r="H203" s="336" t="s">
        <v>20</v>
      </c>
      <c r="I203" s="228">
        <v>0</v>
      </c>
      <c r="J203" s="228">
        <v>0</v>
      </c>
      <c r="K203" s="228">
        <v>0</v>
      </c>
      <c r="L203" s="228">
        <v>0</v>
      </c>
      <c r="M203" s="228">
        <v>0</v>
      </c>
      <c r="N203" s="228">
        <v>0</v>
      </c>
      <c r="O203" s="228">
        <v>0</v>
      </c>
      <c r="P203" s="228">
        <v>0</v>
      </c>
      <c r="Q203" s="158">
        <v>0</v>
      </c>
      <c r="R203" s="158">
        <v>0</v>
      </c>
      <c r="S203" s="158">
        <v>0</v>
      </c>
      <c r="T203" s="158">
        <v>0</v>
      </c>
      <c r="U203" s="228">
        <v>0</v>
      </c>
      <c r="V203" s="158">
        <v>0</v>
      </c>
      <c r="W203" s="158">
        <v>0</v>
      </c>
      <c r="X203" s="158">
        <v>0</v>
      </c>
      <c r="Y203" s="158">
        <v>0</v>
      </c>
      <c r="Z203" s="228">
        <v>0</v>
      </c>
      <c r="AA203" s="158">
        <v>0</v>
      </c>
      <c r="AB203" s="158">
        <v>0</v>
      </c>
      <c r="AC203" s="228">
        <v>0</v>
      </c>
      <c r="AD203" s="158">
        <v>0</v>
      </c>
      <c r="AE203" s="228">
        <v>0</v>
      </c>
      <c r="AF203" s="158">
        <v>0</v>
      </c>
      <c r="AG203" s="158">
        <v>0</v>
      </c>
      <c r="AH203" s="158">
        <v>0</v>
      </c>
      <c r="AI203" s="158">
        <v>0</v>
      </c>
      <c r="AJ203" s="158">
        <v>0</v>
      </c>
      <c r="AK203" s="158">
        <v>0</v>
      </c>
      <c r="AL203" s="158">
        <v>0</v>
      </c>
      <c r="AM203" s="158">
        <v>0</v>
      </c>
      <c r="AN203" s="158">
        <v>0</v>
      </c>
    </row>
    <row r="204" spans="1:40" s="5" customFormat="1" ht="31.5" customHeight="1" x14ac:dyDescent="0.25">
      <c r="A204" s="32" t="s">
        <v>282</v>
      </c>
      <c r="B204" s="33" t="s">
        <v>283</v>
      </c>
      <c r="C204" s="30" t="s">
        <v>19</v>
      </c>
      <c r="D204" s="34" t="s">
        <v>20</v>
      </c>
      <c r="E204" s="34" t="s">
        <v>20</v>
      </c>
      <c r="F204" s="228">
        <v>0</v>
      </c>
      <c r="G204" s="228">
        <v>0</v>
      </c>
      <c r="H204" s="336" t="s">
        <v>20</v>
      </c>
      <c r="I204" s="228">
        <v>0</v>
      </c>
      <c r="J204" s="228">
        <v>0</v>
      </c>
      <c r="K204" s="228">
        <v>0</v>
      </c>
      <c r="L204" s="228">
        <v>0</v>
      </c>
      <c r="M204" s="228">
        <v>0</v>
      </c>
      <c r="N204" s="228">
        <v>0</v>
      </c>
      <c r="O204" s="228">
        <v>0</v>
      </c>
      <c r="P204" s="228">
        <v>0</v>
      </c>
      <c r="Q204" s="158">
        <v>0</v>
      </c>
      <c r="R204" s="158">
        <v>0</v>
      </c>
      <c r="S204" s="158">
        <v>0</v>
      </c>
      <c r="T204" s="158">
        <v>0</v>
      </c>
      <c r="U204" s="228">
        <v>0</v>
      </c>
      <c r="V204" s="158">
        <v>0</v>
      </c>
      <c r="W204" s="158">
        <v>0</v>
      </c>
      <c r="X204" s="158">
        <v>0</v>
      </c>
      <c r="Y204" s="158">
        <v>0</v>
      </c>
      <c r="Z204" s="228">
        <v>0</v>
      </c>
      <c r="AA204" s="158">
        <v>0</v>
      </c>
      <c r="AB204" s="158">
        <v>0</v>
      </c>
      <c r="AC204" s="228">
        <v>0</v>
      </c>
      <c r="AD204" s="158">
        <v>0</v>
      </c>
      <c r="AE204" s="228">
        <v>0</v>
      </c>
      <c r="AF204" s="158">
        <v>0</v>
      </c>
      <c r="AG204" s="158">
        <v>0</v>
      </c>
      <c r="AH204" s="158">
        <v>0</v>
      </c>
      <c r="AI204" s="158">
        <v>0</v>
      </c>
      <c r="AJ204" s="158">
        <v>0</v>
      </c>
      <c r="AK204" s="158">
        <v>0</v>
      </c>
      <c r="AL204" s="158">
        <v>0</v>
      </c>
      <c r="AM204" s="158">
        <v>0</v>
      </c>
      <c r="AN204" s="158">
        <v>0</v>
      </c>
    </row>
    <row r="205" spans="1:40" s="5" customFormat="1" ht="31.5" customHeight="1" x14ac:dyDescent="0.25">
      <c r="A205" s="32" t="s">
        <v>284</v>
      </c>
      <c r="B205" s="33" t="s">
        <v>285</v>
      </c>
      <c r="C205" s="30" t="s">
        <v>19</v>
      </c>
      <c r="D205" s="34" t="s">
        <v>20</v>
      </c>
      <c r="E205" s="34" t="s">
        <v>20</v>
      </c>
      <c r="F205" s="228">
        <v>0</v>
      </c>
      <c r="G205" s="228">
        <v>0</v>
      </c>
      <c r="H205" s="336" t="s">
        <v>20</v>
      </c>
      <c r="I205" s="228">
        <v>0</v>
      </c>
      <c r="J205" s="228">
        <v>0</v>
      </c>
      <c r="K205" s="228">
        <v>0</v>
      </c>
      <c r="L205" s="228">
        <v>0</v>
      </c>
      <c r="M205" s="228">
        <v>0</v>
      </c>
      <c r="N205" s="228">
        <v>0</v>
      </c>
      <c r="O205" s="228">
        <v>0</v>
      </c>
      <c r="P205" s="228">
        <v>0</v>
      </c>
      <c r="Q205" s="158">
        <v>0</v>
      </c>
      <c r="R205" s="158">
        <v>0</v>
      </c>
      <c r="S205" s="158">
        <v>0</v>
      </c>
      <c r="T205" s="158">
        <v>0</v>
      </c>
      <c r="U205" s="228">
        <v>0</v>
      </c>
      <c r="V205" s="158">
        <v>0</v>
      </c>
      <c r="W205" s="158">
        <v>0</v>
      </c>
      <c r="X205" s="158">
        <v>0</v>
      </c>
      <c r="Y205" s="158">
        <v>0</v>
      </c>
      <c r="Z205" s="228">
        <v>0</v>
      </c>
      <c r="AA205" s="158">
        <v>0</v>
      </c>
      <c r="AB205" s="158">
        <v>0</v>
      </c>
      <c r="AC205" s="228">
        <v>0</v>
      </c>
      <c r="AD205" s="158">
        <v>0</v>
      </c>
      <c r="AE205" s="228">
        <v>0</v>
      </c>
      <c r="AF205" s="158">
        <v>0</v>
      </c>
      <c r="AG205" s="158">
        <v>0</v>
      </c>
      <c r="AH205" s="158">
        <v>0</v>
      </c>
      <c r="AI205" s="158">
        <v>0</v>
      </c>
      <c r="AJ205" s="158">
        <v>0</v>
      </c>
      <c r="AK205" s="158">
        <v>0</v>
      </c>
      <c r="AL205" s="158">
        <v>0</v>
      </c>
      <c r="AM205" s="158">
        <v>0</v>
      </c>
      <c r="AN205" s="158">
        <v>0</v>
      </c>
    </row>
    <row r="206" spans="1:40" s="5" customFormat="1" ht="31.5" customHeight="1" x14ac:dyDescent="0.25">
      <c r="A206" s="32" t="s">
        <v>286</v>
      </c>
      <c r="B206" s="33" t="s">
        <v>287</v>
      </c>
      <c r="C206" s="30" t="s">
        <v>19</v>
      </c>
      <c r="D206" s="34" t="s">
        <v>20</v>
      </c>
      <c r="E206" s="34" t="s">
        <v>20</v>
      </c>
      <c r="F206" s="228">
        <f>SUM(F207:F209)</f>
        <v>1.745878968</v>
      </c>
      <c r="G206" s="228">
        <f>SUM(G207:G209)</f>
        <v>31.974180440000001</v>
      </c>
      <c r="H206" s="336" t="s">
        <v>20</v>
      </c>
      <c r="I206" s="228">
        <f t="shared" ref="I206:Y206" si="301">SUM(I207:I209)</f>
        <v>337.99833160999998</v>
      </c>
      <c r="J206" s="228">
        <f t="shared" ref="J206" si="302">SUM(J207:J209)</f>
        <v>297.48589678999997</v>
      </c>
      <c r="K206" s="228">
        <f t="shared" si="301"/>
        <v>34.839557640000002</v>
      </c>
      <c r="L206" s="228">
        <f t="shared" si="301"/>
        <v>0</v>
      </c>
      <c r="M206" s="228">
        <f t="shared" si="301"/>
        <v>0</v>
      </c>
      <c r="N206" s="228">
        <f t="shared" si="301"/>
        <v>34.839557640000002</v>
      </c>
      <c r="O206" s="228">
        <f t="shared" si="301"/>
        <v>0</v>
      </c>
      <c r="P206" s="228">
        <f t="shared" si="301"/>
        <v>7.92</v>
      </c>
      <c r="Q206" s="158">
        <f t="shared" si="301"/>
        <v>0</v>
      </c>
      <c r="R206" s="158">
        <f t="shared" si="301"/>
        <v>0</v>
      </c>
      <c r="S206" s="158">
        <f t="shared" si="301"/>
        <v>7.92</v>
      </c>
      <c r="T206" s="158">
        <f t="shared" si="301"/>
        <v>0</v>
      </c>
      <c r="U206" s="228">
        <f t="shared" si="301"/>
        <v>156.26377357000001</v>
      </c>
      <c r="V206" s="158">
        <f t="shared" si="301"/>
        <v>0</v>
      </c>
      <c r="W206" s="158">
        <f t="shared" si="301"/>
        <v>0</v>
      </c>
      <c r="X206" s="158">
        <f t="shared" si="301"/>
        <v>156.26377357000001</v>
      </c>
      <c r="Y206" s="158">
        <f t="shared" si="301"/>
        <v>0</v>
      </c>
      <c r="Z206" s="228">
        <f t="shared" ref="Z206:AI206" si="303">SUM(Z207:Z209)</f>
        <v>98.462565580000003</v>
      </c>
      <c r="AA206" s="158">
        <f t="shared" si="303"/>
        <v>0</v>
      </c>
      <c r="AB206" s="158">
        <f t="shared" si="303"/>
        <v>0</v>
      </c>
      <c r="AC206" s="228">
        <f t="shared" si="303"/>
        <v>98.462565580000003</v>
      </c>
      <c r="AD206" s="158">
        <f t="shared" si="303"/>
        <v>0</v>
      </c>
      <c r="AE206" s="228">
        <f t="shared" si="303"/>
        <v>0</v>
      </c>
      <c r="AF206" s="158">
        <f t="shared" si="303"/>
        <v>0</v>
      </c>
      <c r="AG206" s="158">
        <f t="shared" si="303"/>
        <v>0</v>
      </c>
      <c r="AH206" s="158">
        <f t="shared" si="303"/>
        <v>0</v>
      </c>
      <c r="AI206" s="158">
        <f t="shared" si="303"/>
        <v>0</v>
      </c>
      <c r="AJ206" s="158">
        <f t="shared" ref="AJ206:AN206" si="304">SUM(AJ207:AJ209)</f>
        <v>297.48589679000003</v>
      </c>
      <c r="AK206" s="158">
        <f t="shared" si="304"/>
        <v>0</v>
      </c>
      <c r="AL206" s="158">
        <f t="shared" si="304"/>
        <v>0</v>
      </c>
      <c r="AM206" s="158">
        <f t="shared" si="304"/>
        <v>297.48589679000003</v>
      </c>
      <c r="AN206" s="158">
        <f t="shared" si="304"/>
        <v>0</v>
      </c>
    </row>
    <row r="207" spans="1:40" ht="100.15" customHeight="1" x14ac:dyDescent="0.25">
      <c r="A207" s="75" t="s">
        <v>286</v>
      </c>
      <c r="B207" s="76" t="s">
        <v>288</v>
      </c>
      <c r="C207" s="79" t="s">
        <v>289</v>
      </c>
      <c r="D207" s="77">
        <v>2017</v>
      </c>
      <c r="E207" s="77">
        <v>2023</v>
      </c>
      <c r="F207" s="174">
        <v>1.745878968</v>
      </c>
      <c r="G207" s="174">
        <v>31.974180440000001</v>
      </c>
      <c r="H207" s="78">
        <v>43132</v>
      </c>
      <c r="I207" s="186">
        <v>44.131992459999999</v>
      </c>
      <c r="J207" s="186">
        <v>5.4075576400000021</v>
      </c>
      <c r="K207" s="186">
        <f>L207+M207+N207+O207</f>
        <v>5.4075576400000003</v>
      </c>
      <c r="L207" s="186">
        <v>0</v>
      </c>
      <c r="M207" s="186">
        <v>0</v>
      </c>
      <c r="N207" s="186">
        <v>5.4075576400000003</v>
      </c>
      <c r="O207" s="186">
        <v>0</v>
      </c>
      <c r="P207" s="186">
        <f>Q207+R207+S207+T207</f>
        <v>0</v>
      </c>
      <c r="Q207" s="69">
        <v>0</v>
      </c>
      <c r="R207" s="69">
        <v>0</v>
      </c>
      <c r="S207" s="69">
        <v>0</v>
      </c>
      <c r="T207" s="69">
        <v>0</v>
      </c>
      <c r="U207" s="186">
        <f>V207+W207+X207+Y207</f>
        <v>0</v>
      </c>
      <c r="V207" s="186">
        <v>0</v>
      </c>
      <c r="W207" s="186">
        <v>0</v>
      </c>
      <c r="X207" s="186">
        <v>0</v>
      </c>
      <c r="Y207" s="186">
        <v>0</v>
      </c>
      <c r="Z207" s="186">
        <f>AA1071+AA207+AB207+AC207+AD207</f>
        <v>0</v>
      </c>
      <c r="AA207" s="69">
        <v>0</v>
      </c>
      <c r="AB207" s="69">
        <v>0</v>
      </c>
      <c r="AC207" s="186">
        <v>0</v>
      </c>
      <c r="AD207" s="69">
        <v>0</v>
      </c>
      <c r="AE207" s="186">
        <f>AF1071+AF207+AG207+AH207+AI207</f>
        <v>0</v>
      </c>
      <c r="AF207" s="69">
        <v>0</v>
      </c>
      <c r="AG207" s="69">
        <v>0</v>
      </c>
      <c r="AH207" s="69">
        <v>0</v>
      </c>
      <c r="AI207" s="69">
        <v>0</v>
      </c>
      <c r="AJ207" s="339">
        <f t="shared" ref="AJ207" si="305">K207+P207+U207+Z207+AE207</f>
        <v>5.4075576400000003</v>
      </c>
      <c r="AK207" s="339">
        <f t="shared" ref="AK207" si="306">L207+Q207+V207+AA207+AF207</f>
        <v>0</v>
      </c>
      <c r="AL207" s="339">
        <f t="shared" ref="AL207" si="307">M207+R207+W207+AB207+AG207</f>
        <v>0</v>
      </c>
      <c r="AM207" s="339">
        <f t="shared" ref="AM207" si="308">N207+S207+X207+AC207+AH207</f>
        <v>5.4075576400000003</v>
      </c>
      <c r="AN207" s="339">
        <f t="shared" ref="AN207" si="309">O207+T207+Y207+AD207+AI207</f>
        <v>0</v>
      </c>
    </row>
    <row r="208" spans="1:40" ht="63" customHeight="1" x14ac:dyDescent="0.25">
      <c r="A208" s="42" t="s">
        <v>286</v>
      </c>
      <c r="B208" s="59" t="s">
        <v>709</v>
      </c>
      <c r="C208" s="44" t="s">
        <v>290</v>
      </c>
      <c r="D208" s="40">
        <v>2022</v>
      </c>
      <c r="E208" s="40">
        <v>2026</v>
      </c>
      <c r="F208" s="186" t="s">
        <v>20</v>
      </c>
      <c r="G208" s="186" t="s">
        <v>20</v>
      </c>
      <c r="H208" s="74" t="s">
        <v>20</v>
      </c>
      <c r="I208" s="186">
        <v>260.68633914999998</v>
      </c>
      <c r="J208" s="186">
        <v>258.89833914999997</v>
      </c>
      <c r="K208" s="186">
        <f>L208+M208+N208+O208</f>
        <v>4.1719999999999997</v>
      </c>
      <c r="L208" s="186">
        <v>0</v>
      </c>
      <c r="M208" s="186">
        <v>0</v>
      </c>
      <c r="N208" s="186">
        <v>4.1719999999999997</v>
      </c>
      <c r="O208" s="186">
        <v>0</v>
      </c>
      <c r="P208" s="186">
        <f>Q208+R208+S208+T208</f>
        <v>0</v>
      </c>
      <c r="Q208" s="69">
        <v>0</v>
      </c>
      <c r="R208" s="69">
        <v>0</v>
      </c>
      <c r="S208" s="69">
        <v>0</v>
      </c>
      <c r="T208" s="69">
        <v>0</v>
      </c>
      <c r="U208" s="186">
        <f>V208+W208+X208+Y208</f>
        <v>156.26377357000001</v>
      </c>
      <c r="V208" s="69">
        <v>0</v>
      </c>
      <c r="W208" s="69">
        <v>0</v>
      </c>
      <c r="X208" s="69">
        <v>156.26377357000001</v>
      </c>
      <c r="Y208" s="69">
        <v>0</v>
      </c>
      <c r="Z208" s="186">
        <f>AA1073+AA208+AB208+AC208+AD208</f>
        <v>98.462565580000003</v>
      </c>
      <c r="AA208" s="69">
        <v>0</v>
      </c>
      <c r="AB208" s="69">
        <v>0</v>
      </c>
      <c r="AC208" s="186">
        <v>98.462565580000003</v>
      </c>
      <c r="AD208" s="69">
        <v>0</v>
      </c>
      <c r="AE208" s="186">
        <v>0</v>
      </c>
      <c r="AF208" s="69">
        <v>0</v>
      </c>
      <c r="AG208" s="69">
        <v>0</v>
      </c>
      <c r="AH208" s="69">
        <v>0</v>
      </c>
      <c r="AI208" s="69">
        <v>0</v>
      </c>
      <c r="AJ208" s="339">
        <f t="shared" ref="AJ208:AJ209" si="310">K208+P208+U208+Z208+AE208</f>
        <v>258.89833915000003</v>
      </c>
      <c r="AK208" s="339">
        <f t="shared" ref="AK208:AK209" si="311">L208+Q208+V208+AA208+AF208</f>
        <v>0</v>
      </c>
      <c r="AL208" s="339">
        <f t="shared" ref="AL208:AL209" si="312">M208+R208+W208+AB208+AG208</f>
        <v>0</v>
      </c>
      <c r="AM208" s="339">
        <f t="shared" ref="AM208:AM209" si="313">N208+S208+X208+AC208+AH208</f>
        <v>258.89833915000003</v>
      </c>
      <c r="AN208" s="339">
        <f t="shared" ref="AN208:AN209" si="314">O208+T208+Y208+AD208+AI208</f>
        <v>0</v>
      </c>
    </row>
    <row r="209" spans="1:40" ht="94.5" customHeight="1" x14ac:dyDescent="0.25">
      <c r="A209" s="42" t="s">
        <v>286</v>
      </c>
      <c r="B209" s="59" t="s">
        <v>291</v>
      </c>
      <c r="C209" s="44" t="s">
        <v>292</v>
      </c>
      <c r="D209" s="40">
        <v>2023</v>
      </c>
      <c r="E209" s="40">
        <v>2024</v>
      </c>
      <c r="F209" s="186" t="s">
        <v>20</v>
      </c>
      <c r="G209" s="186" t="s">
        <v>20</v>
      </c>
      <c r="H209" s="74" t="s">
        <v>20</v>
      </c>
      <c r="I209" s="186">
        <v>33.18</v>
      </c>
      <c r="J209" s="186">
        <v>33.18</v>
      </c>
      <c r="K209" s="186">
        <f>L209+M209+N209+O209</f>
        <v>25.26</v>
      </c>
      <c r="L209" s="186">
        <v>0</v>
      </c>
      <c r="M209" s="186">
        <v>0</v>
      </c>
      <c r="N209" s="186">
        <v>25.26</v>
      </c>
      <c r="O209" s="186">
        <v>0</v>
      </c>
      <c r="P209" s="186">
        <f>Q209+R209+S209+T209</f>
        <v>7.92</v>
      </c>
      <c r="Q209" s="69">
        <v>0</v>
      </c>
      <c r="R209" s="69">
        <v>0</v>
      </c>
      <c r="S209" s="69">
        <v>7.92</v>
      </c>
      <c r="T209" s="69">
        <v>0</v>
      </c>
      <c r="U209" s="186">
        <f>V1074+V209+W209+X209+Y209</f>
        <v>0</v>
      </c>
      <c r="V209" s="69">
        <v>0</v>
      </c>
      <c r="W209" s="69">
        <v>0</v>
      </c>
      <c r="X209" s="69">
        <v>0</v>
      </c>
      <c r="Y209" s="69">
        <v>0</v>
      </c>
      <c r="Z209" s="186">
        <f>AA1074+AA209+AB209+AC209+AD209</f>
        <v>0</v>
      </c>
      <c r="AA209" s="69">
        <v>0</v>
      </c>
      <c r="AB209" s="69">
        <v>0</v>
      </c>
      <c r="AC209" s="186">
        <v>0</v>
      </c>
      <c r="AD209" s="69">
        <v>0</v>
      </c>
      <c r="AE209" s="186">
        <f>AF1074+AF209+AG209+AH209+AI209</f>
        <v>0</v>
      </c>
      <c r="AF209" s="69">
        <v>0</v>
      </c>
      <c r="AG209" s="69">
        <v>0</v>
      </c>
      <c r="AH209" s="69">
        <v>0</v>
      </c>
      <c r="AI209" s="69">
        <v>0</v>
      </c>
      <c r="AJ209" s="339">
        <f t="shared" si="310"/>
        <v>33.18</v>
      </c>
      <c r="AK209" s="339">
        <f t="shared" si="311"/>
        <v>0</v>
      </c>
      <c r="AL209" s="339">
        <f t="shared" si="312"/>
        <v>0</v>
      </c>
      <c r="AM209" s="339">
        <f t="shared" si="313"/>
        <v>33.18</v>
      </c>
      <c r="AN209" s="339">
        <f t="shared" si="314"/>
        <v>0</v>
      </c>
    </row>
    <row r="210" spans="1:40" s="5" customFormat="1" ht="47.25" customHeight="1" x14ac:dyDescent="0.25">
      <c r="A210" s="32" t="s">
        <v>293</v>
      </c>
      <c r="B210" s="36" t="s">
        <v>158</v>
      </c>
      <c r="C210" s="30" t="s">
        <v>19</v>
      </c>
      <c r="D210" s="34" t="s">
        <v>20</v>
      </c>
      <c r="E210" s="34" t="s">
        <v>20</v>
      </c>
      <c r="F210" s="228" t="s">
        <v>20</v>
      </c>
      <c r="G210" s="228" t="s">
        <v>20</v>
      </c>
      <c r="H210" s="336" t="s">
        <v>20</v>
      </c>
      <c r="I210" s="228">
        <v>0</v>
      </c>
      <c r="J210" s="228">
        <v>0</v>
      </c>
      <c r="K210" s="228">
        <v>0</v>
      </c>
      <c r="L210" s="228">
        <v>0</v>
      </c>
      <c r="M210" s="228">
        <v>0</v>
      </c>
      <c r="N210" s="228">
        <v>0</v>
      </c>
      <c r="O210" s="228">
        <v>0</v>
      </c>
      <c r="P210" s="228">
        <v>0</v>
      </c>
      <c r="Q210" s="158">
        <v>0</v>
      </c>
      <c r="R210" s="158">
        <v>0</v>
      </c>
      <c r="S210" s="158">
        <v>0</v>
      </c>
      <c r="T210" s="158">
        <v>0</v>
      </c>
      <c r="U210" s="228">
        <v>0</v>
      </c>
      <c r="V210" s="158">
        <v>0</v>
      </c>
      <c r="W210" s="158">
        <v>0</v>
      </c>
      <c r="X210" s="158">
        <v>0</v>
      </c>
      <c r="Y210" s="158">
        <v>0</v>
      </c>
      <c r="Z210" s="228">
        <v>0</v>
      </c>
      <c r="AA210" s="158">
        <v>0</v>
      </c>
      <c r="AB210" s="158">
        <v>0</v>
      </c>
      <c r="AC210" s="228">
        <v>0</v>
      </c>
      <c r="AD210" s="158">
        <v>0</v>
      </c>
      <c r="AE210" s="228">
        <v>0</v>
      </c>
      <c r="AF210" s="158">
        <v>0</v>
      </c>
      <c r="AG210" s="158">
        <v>0</v>
      </c>
      <c r="AH210" s="158">
        <v>0</v>
      </c>
      <c r="AI210" s="158">
        <v>0</v>
      </c>
      <c r="AJ210" s="158">
        <v>0</v>
      </c>
      <c r="AK210" s="158">
        <v>0</v>
      </c>
      <c r="AL210" s="158">
        <v>0</v>
      </c>
      <c r="AM210" s="158">
        <v>0</v>
      </c>
      <c r="AN210" s="158">
        <v>0</v>
      </c>
    </row>
    <row r="211" spans="1:40" s="95" customFormat="1" ht="49.9" customHeight="1" x14ac:dyDescent="0.25">
      <c r="A211" s="32" t="s">
        <v>294</v>
      </c>
      <c r="B211" s="33" t="s">
        <v>295</v>
      </c>
      <c r="C211" s="30" t="s">
        <v>19</v>
      </c>
      <c r="D211" s="34" t="s">
        <v>20</v>
      </c>
      <c r="E211" s="34" t="s">
        <v>20</v>
      </c>
      <c r="F211" s="228" t="s">
        <v>20</v>
      </c>
      <c r="G211" s="228" t="s">
        <v>20</v>
      </c>
      <c r="H211" s="336" t="s">
        <v>20</v>
      </c>
      <c r="I211" s="228">
        <f t="shared" ref="I211:Y211" si="315">SUM(I212:I350)</f>
        <v>1085.4814198399997</v>
      </c>
      <c r="J211" s="228">
        <f t="shared" ref="J211" si="316">SUM(J212:J350)</f>
        <v>901.78841217000013</v>
      </c>
      <c r="K211" s="228">
        <f t="shared" si="315"/>
        <v>128.58658925</v>
      </c>
      <c r="L211" s="158">
        <f t="shared" si="315"/>
        <v>0</v>
      </c>
      <c r="M211" s="158">
        <f t="shared" si="315"/>
        <v>0</v>
      </c>
      <c r="N211" s="158">
        <f t="shared" si="315"/>
        <v>109.54400666999999</v>
      </c>
      <c r="O211" s="158">
        <f t="shared" si="315"/>
        <v>19.042582580000001</v>
      </c>
      <c r="P211" s="228">
        <f t="shared" si="315"/>
        <v>339.66673967000003</v>
      </c>
      <c r="Q211" s="158">
        <f t="shared" si="315"/>
        <v>0</v>
      </c>
      <c r="R211" s="158">
        <f t="shared" si="315"/>
        <v>0</v>
      </c>
      <c r="S211" s="158">
        <f t="shared" si="315"/>
        <v>339.66673967000003</v>
      </c>
      <c r="T211" s="158">
        <f t="shared" si="315"/>
        <v>0</v>
      </c>
      <c r="U211" s="228">
        <f t="shared" si="315"/>
        <v>278.53213362999998</v>
      </c>
      <c r="V211" s="158">
        <f t="shared" si="315"/>
        <v>0</v>
      </c>
      <c r="W211" s="158">
        <f t="shared" si="315"/>
        <v>0</v>
      </c>
      <c r="X211" s="158">
        <f t="shared" si="315"/>
        <v>278.53213362999998</v>
      </c>
      <c r="Y211" s="158">
        <f t="shared" si="315"/>
        <v>0</v>
      </c>
      <c r="Z211" s="228">
        <f t="shared" ref="Z211:AI211" si="317">SUM(Z212:Z350)</f>
        <v>93.762349090000001</v>
      </c>
      <c r="AA211" s="158">
        <f t="shared" si="317"/>
        <v>0</v>
      </c>
      <c r="AB211" s="158">
        <f t="shared" si="317"/>
        <v>0</v>
      </c>
      <c r="AC211" s="158">
        <f t="shared" si="317"/>
        <v>93.762349090000001</v>
      </c>
      <c r="AD211" s="158">
        <f t="shared" si="317"/>
        <v>0</v>
      </c>
      <c r="AE211" s="158">
        <f t="shared" si="317"/>
        <v>61.240600530000002</v>
      </c>
      <c r="AF211" s="158">
        <f t="shared" si="317"/>
        <v>0</v>
      </c>
      <c r="AG211" s="158">
        <f t="shared" si="317"/>
        <v>0</v>
      </c>
      <c r="AH211" s="158">
        <f t="shared" si="317"/>
        <v>61.240600530000002</v>
      </c>
      <c r="AI211" s="158">
        <f t="shared" si="317"/>
        <v>0</v>
      </c>
      <c r="AJ211" s="158">
        <f t="shared" ref="AJ211:AN211" si="318">SUM(AJ212:AJ350)</f>
        <v>901.78841217000013</v>
      </c>
      <c r="AK211" s="158">
        <f t="shared" si="318"/>
        <v>0</v>
      </c>
      <c r="AL211" s="158">
        <f t="shared" si="318"/>
        <v>0</v>
      </c>
      <c r="AM211" s="158">
        <f t="shared" si="318"/>
        <v>882.74582959000008</v>
      </c>
      <c r="AN211" s="158">
        <f t="shared" si="318"/>
        <v>19.042582580000001</v>
      </c>
    </row>
    <row r="212" spans="1:40" s="5" customFormat="1" ht="87" customHeight="1" x14ac:dyDescent="0.25">
      <c r="A212" s="75" t="s">
        <v>294</v>
      </c>
      <c r="B212" s="93" t="s">
        <v>558</v>
      </c>
      <c r="C212" s="79" t="s">
        <v>559</v>
      </c>
      <c r="D212" s="77">
        <v>2020</v>
      </c>
      <c r="E212" s="77">
        <v>2020</v>
      </c>
      <c r="F212" s="174" t="s">
        <v>20</v>
      </c>
      <c r="G212" s="174" t="s">
        <v>20</v>
      </c>
      <c r="H212" s="78" t="s">
        <v>20</v>
      </c>
      <c r="I212" s="186">
        <v>1.6008500000000001</v>
      </c>
      <c r="J212" s="186">
        <v>0</v>
      </c>
      <c r="K212" s="186">
        <f>SUM(L212:O212)</f>
        <v>0</v>
      </c>
      <c r="L212" s="69">
        <v>0</v>
      </c>
      <c r="M212" s="69">
        <v>0</v>
      </c>
      <c r="N212" s="69">
        <v>0</v>
      </c>
      <c r="O212" s="69">
        <v>0</v>
      </c>
      <c r="P212" s="186">
        <f>SUM(Q212:T212)</f>
        <v>0</v>
      </c>
      <c r="Q212" s="69">
        <v>0</v>
      </c>
      <c r="R212" s="69">
        <v>0</v>
      </c>
      <c r="S212" s="69">
        <v>0</v>
      </c>
      <c r="T212" s="69">
        <v>0</v>
      </c>
      <c r="U212" s="186">
        <f>SUM(V212:Y212)</f>
        <v>0</v>
      </c>
      <c r="V212" s="69">
        <v>0</v>
      </c>
      <c r="W212" s="69">
        <v>0</v>
      </c>
      <c r="X212" s="69">
        <v>0</v>
      </c>
      <c r="Y212" s="69">
        <v>0</v>
      </c>
      <c r="Z212" s="186">
        <f>SUM(AA212:AD212)</f>
        <v>0</v>
      </c>
      <c r="AA212" s="69">
        <v>0</v>
      </c>
      <c r="AB212" s="69">
        <v>0</v>
      </c>
      <c r="AC212" s="69">
        <v>0</v>
      </c>
      <c r="AD212" s="69">
        <v>0</v>
      </c>
      <c r="AE212" s="69">
        <f>SUM(AF212:AI212)</f>
        <v>0</v>
      </c>
      <c r="AF212" s="69">
        <v>0</v>
      </c>
      <c r="AG212" s="69">
        <v>0</v>
      </c>
      <c r="AH212" s="69">
        <v>0</v>
      </c>
      <c r="AI212" s="69">
        <v>0</v>
      </c>
      <c r="AJ212" s="339">
        <f t="shared" ref="AJ212" si="319">K212+P212+U212+Z212+AE212</f>
        <v>0</v>
      </c>
      <c r="AK212" s="339">
        <f t="shared" ref="AK212" si="320">L212+Q212+V212+AA212+AF212</f>
        <v>0</v>
      </c>
      <c r="AL212" s="339">
        <f t="shared" ref="AL212" si="321">M212+R212+W212+AB212+AG212</f>
        <v>0</v>
      </c>
      <c r="AM212" s="339">
        <f t="shared" ref="AM212" si="322">N212+S212+X212+AC212+AH212</f>
        <v>0</v>
      </c>
      <c r="AN212" s="339">
        <f t="shared" ref="AN212" si="323">O212+T212+Y212+AD212+AI212</f>
        <v>0</v>
      </c>
    </row>
    <row r="213" spans="1:40" s="5" customFormat="1" ht="31.5" customHeight="1" x14ac:dyDescent="0.25">
      <c r="A213" s="75" t="s">
        <v>294</v>
      </c>
      <c r="B213" s="81" t="s">
        <v>560</v>
      </c>
      <c r="C213" s="79" t="s">
        <v>561</v>
      </c>
      <c r="D213" s="77">
        <v>2020</v>
      </c>
      <c r="E213" s="77">
        <v>2020</v>
      </c>
      <c r="F213" s="174" t="s">
        <v>20</v>
      </c>
      <c r="G213" s="174" t="s">
        <v>20</v>
      </c>
      <c r="H213" s="78" t="s">
        <v>20</v>
      </c>
      <c r="I213" s="186">
        <v>0.41239081999999999</v>
      </c>
      <c r="J213" s="186">
        <v>0</v>
      </c>
      <c r="K213" s="186">
        <f t="shared" ref="K213:K276" si="324">SUM(L213:O213)</f>
        <v>0</v>
      </c>
      <c r="L213" s="69">
        <v>0</v>
      </c>
      <c r="M213" s="69">
        <v>0</v>
      </c>
      <c r="N213" s="69">
        <v>0</v>
      </c>
      <c r="O213" s="69">
        <v>0</v>
      </c>
      <c r="P213" s="186">
        <f t="shared" ref="P213:P224" si="325">SUM(Q213:T213)</f>
        <v>0</v>
      </c>
      <c r="Q213" s="69">
        <v>0</v>
      </c>
      <c r="R213" s="69">
        <v>0</v>
      </c>
      <c r="S213" s="69">
        <v>0</v>
      </c>
      <c r="T213" s="69">
        <v>0</v>
      </c>
      <c r="U213" s="186">
        <f t="shared" ref="U213:U224" si="326">SUM(V213:Y213)</f>
        <v>0</v>
      </c>
      <c r="V213" s="69">
        <v>0</v>
      </c>
      <c r="W213" s="69">
        <v>0</v>
      </c>
      <c r="X213" s="69">
        <v>0</v>
      </c>
      <c r="Y213" s="69">
        <v>0</v>
      </c>
      <c r="Z213" s="186">
        <f t="shared" ref="Z213:Z273" si="327">SUM(AA213:AD213)</f>
        <v>0</v>
      </c>
      <c r="AA213" s="69">
        <v>0</v>
      </c>
      <c r="AB213" s="69">
        <v>0</v>
      </c>
      <c r="AC213" s="69">
        <v>0</v>
      </c>
      <c r="AD213" s="69">
        <v>0</v>
      </c>
      <c r="AE213" s="69">
        <f t="shared" ref="AE213:AE273" si="328">SUM(AF213:AI213)</f>
        <v>0</v>
      </c>
      <c r="AF213" s="69">
        <v>0</v>
      </c>
      <c r="AG213" s="69">
        <v>0</v>
      </c>
      <c r="AH213" s="69">
        <v>0</v>
      </c>
      <c r="AI213" s="69">
        <v>0</v>
      </c>
      <c r="AJ213" s="339">
        <f t="shared" ref="AJ213:AJ276" si="329">K213+P213+U213+Z213+AE213</f>
        <v>0</v>
      </c>
      <c r="AK213" s="339">
        <f t="shared" ref="AK213:AK276" si="330">L213+Q213+V213+AA213+AF213</f>
        <v>0</v>
      </c>
      <c r="AL213" s="339">
        <f t="shared" ref="AL213:AL276" si="331">M213+R213+W213+AB213+AG213</f>
        <v>0</v>
      </c>
      <c r="AM213" s="339">
        <f t="shared" ref="AM213:AM276" si="332">N213+S213+X213+AC213+AH213</f>
        <v>0</v>
      </c>
      <c r="AN213" s="339">
        <f t="shared" ref="AN213:AN276" si="333">O213+T213+Y213+AD213+AI213</f>
        <v>0</v>
      </c>
    </row>
    <row r="214" spans="1:40" s="5" customFormat="1" ht="31.5" customHeight="1" x14ac:dyDescent="0.25">
      <c r="A214" s="75" t="s">
        <v>294</v>
      </c>
      <c r="B214" s="81" t="s">
        <v>562</v>
      </c>
      <c r="C214" s="79" t="s">
        <v>563</v>
      </c>
      <c r="D214" s="77">
        <v>2020</v>
      </c>
      <c r="E214" s="77">
        <v>2020</v>
      </c>
      <c r="F214" s="174" t="s">
        <v>20</v>
      </c>
      <c r="G214" s="174" t="s">
        <v>20</v>
      </c>
      <c r="H214" s="78" t="s">
        <v>20</v>
      </c>
      <c r="I214" s="186">
        <v>7.4598739999999997E-2</v>
      </c>
      <c r="J214" s="186">
        <v>0</v>
      </c>
      <c r="K214" s="186">
        <f t="shared" si="324"/>
        <v>0</v>
      </c>
      <c r="L214" s="69">
        <v>0</v>
      </c>
      <c r="M214" s="69">
        <v>0</v>
      </c>
      <c r="N214" s="69">
        <v>0</v>
      </c>
      <c r="O214" s="69">
        <v>0</v>
      </c>
      <c r="P214" s="186">
        <f t="shared" si="325"/>
        <v>0</v>
      </c>
      <c r="Q214" s="69">
        <v>0</v>
      </c>
      <c r="R214" s="69">
        <v>0</v>
      </c>
      <c r="S214" s="69">
        <v>0</v>
      </c>
      <c r="T214" s="69">
        <v>0</v>
      </c>
      <c r="U214" s="186">
        <f t="shared" si="326"/>
        <v>0</v>
      </c>
      <c r="V214" s="69">
        <v>0</v>
      </c>
      <c r="W214" s="69">
        <v>0</v>
      </c>
      <c r="X214" s="69">
        <v>0</v>
      </c>
      <c r="Y214" s="69">
        <v>0</v>
      </c>
      <c r="Z214" s="186">
        <f t="shared" si="327"/>
        <v>0</v>
      </c>
      <c r="AA214" s="69">
        <v>0</v>
      </c>
      <c r="AB214" s="69">
        <v>0</v>
      </c>
      <c r="AC214" s="69">
        <v>0</v>
      </c>
      <c r="AD214" s="69">
        <v>0</v>
      </c>
      <c r="AE214" s="69">
        <f t="shared" si="328"/>
        <v>0</v>
      </c>
      <c r="AF214" s="69">
        <v>0</v>
      </c>
      <c r="AG214" s="69">
        <v>0</v>
      </c>
      <c r="AH214" s="69">
        <v>0</v>
      </c>
      <c r="AI214" s="69">
        <v>0</v>
      </c>
      <c r="AJ214" s="339">
        <f t="shared" si="329"/>
        <v>0</v>
      </c>
      <c r="AK214" s="339">
        <f t="shared" si="330"/>
        <v>0</v>
      </c>
      <c r="AL214" s="339">
        <f t="shared" si="331"/>
        <v>0</v>
      </c>
      <c r="AM214" s="339">
        <f t="shared" si="332"/>
        <v>0</v>
      </c>
      <c r="AN214" s="339">
        <f t="shared" si="333"/>
        <v>0</v>
      </c>
    </row>
    <row r="215" spans="1:40" s="5" customFormat="1" ht="31.5" customHeight="1" x14ac:dyDescent="0.25">
      <c r="A215" s="75" t="s">
        <v>294</v>
      </c>
      <c r="B215" s="81" t="s">
        <v>564</v>
      </c>
      <c r="C215" s="79" t="s">
        <v>565</v>
      </c>
      <c r="D215" s="77">
        <v>2020</v>
      </c>
      <c r="E215" s="77">
        <v>2020</v>
      </c>
      <c r="F215" s="174" t="s">
        <v>20</v>
      </c>
      <c r="G215" s="174" t="s">
        <v>20</v>
      </c>
      <c r="H215" s="78" t="s">
        <v>20</v>
      </c>
      <c r="I215" s="186">
        <v>0.33581061000000001</v>
      </c>
      <c r="J215" s="186">
        <v>0</v>
      </c>
      <c r="K215" s="186">
        <f t="shared" si="324"/>
        <v>0</v>
      </c>
      <c r="L215" s="69">
        <v>0</v>
      </c>
      <c r="M215" s="69">
        <v>0</v>
      </c>
      <c r="N215" s="69">
        <v>0</v>
      </c>
      <c r="O215" s="69">
        <v>0</v>
      </c>
      <c r="P215" s="186">
        <f t="shared" si="325"/>
        <v>0</v>
      </c>
      <c r="Q215" s="69">
        <v>0</v>
      </c>
      <c r="R215" s="69">
        <v>0</v>
      </c>
      <c r="S215" s="69">
        <v>0</v>
      </c>
      <c r="T215" s="69">
        <v>0</v>
      </c>
      <c r="U215" s="186">
        <f t="shared" si="326"/>
        <v>0</v>
      </c>
      <c r="V215" s="69">
        <v>0</v>
      </c>
      <c r="W215" s="69">
        <v>0</v>
      </c>
      <c r="X215" s="69">
        <v>0</v>
      </c>
      <c r="Y215" s="69">
        <v>0</v>
      </c>
      <c r="Z215" s="186">
        <f t="shared" si="327"/>
        <v>0</v>
      </c>
      <c r="AA215" s="69">
        <v>0</v>
      </c>
      <c r="AB215" s="69">
        <v>0</v>
      </c>
      <c r="AC215" s="69">
        <v>0</v>
      </c>
      <c r="AD215" s="69">
        <v>0</v>
      </c>
      <c r="AE215" s="69">
        <f t="shared" si="328"/>
        <v>0</v>
      </c>
      <c r="AF215" s="69">
        <v>0</v>
      </c>
      <c r="AG215" s="69">
        <v>0</v>
      </c>
      <c r="AH215" s="69">
        <v>0</v>
      </c>
      <c r="AI215" s="69">
        <v>0</v>
      </c>
      <c r="AJ215" s="339">
        <f t="shared" si="329"/>
        <v>0</v>
      </c>
      <c r="AK215" s="339">
        <f t="shared" si="330"/>
        <v>0</v>
      </c>
      <c r="AL215" s="339">
        <f t="shared" si="331"/>
        <v>0</v>
      </c>
      <c r="AM215" s="339">
        <f t="shared" si="332"/>
        <v>0</v>
      </c>
      <c r="AN215" s="339">
        <f t="shared" si="333"/>
        <v>0</v>
      </c>
    </row>
    <row r="216" spans="1:40" s="5" customFormat="1" ht="43.9" customHeight="1" x14ac:dyDescent="0.25">
      <c r="A216" s="75" t="s">
        <v>294</v>
      </c>
      <c r="B216" s="81" t="s">
        <v>693</v>
      </c>
      <c r="C216" s="79" t="s">
        <v>694</v>
      </c>
      <c r="D216" s="124" t="s">
        <v>20</v>
      </c>
      <c r="E216" s="77" t="s">
        <v>20</v>
      </c>
      <c r="F216" s="174" t="s">
        <v>20</v>
      </c>
      <c r="G216" s="174" t="s">
        <v>20</v>
      </c>
      <c r="H216" s="78" t="s">
        <v>20</v>
      </c>
      <c r="I216" s="186">
        <v>0</v>
      </c>
      <c r="J216" s="186">
        <v>0</v>
      </c>
      <c r="K216" s="186">
        <f>SUM(L216:O216)</f>
        <v>0</v>
      </c>
      <c r="L216" s="69">
        <v>0</v>
      </c>
      <c r="M216" s="69">
        <v>0</v>
      </c>
      <c r="N216" s="69">
        <v>0</v>
      </c>
      <c r="O216" s="69">
        <v>0</v>
      </c>
      <c r="P216" s="186">
        <f>SUM(Q216:T216)</f>
        <v>0</v>
      </c>
      <c r="Q216" s="69">
        <v>0</v>
      </c>
      <c r="R216" s="69">
        <v>0</v>
      </c>
      <c r="S216" s="69">
        <v>0</v>
      </c>
      <c r="T216" s="69">
        <v>0</v>
      </c>
      <c r="U216" s="186">
        <f>SUM(V216:Y216)</f>
        <v>0</v>
      </c>
      <c r="V216" s="69">
        <v>0</v>
      </c>
      <c r="W216" s="69">
        <v>0</v>
      </c>
      <c r="X216" s="69">
        <v>0</v>
      </c>
      <c r="Y216" s="69">
        <v>0</v>
      </c>
      <c r="Z216" s="186">
        <f>SUM(AA216:AD216)</f>
        <v>0</v>
      </c>
      <c r="AA216" s="69">
        <v>0</v>
      </c>
      <c r="AB216" s="69">
        <v>0</v>
      </c>
      <c r="AC216" s="69">
        <v>0</v>
      </c>
      <c r="AD216" s="69">
        <v>0</v>
      </c>
      <c r="AE216" s="69">
        <f>SUM(AF216:AI216)</f>
        <v>0</v>
      </c>
      <c r="AF216" s="69">
        <v>0</v>
      </c>
      <c r="AG216" s="69">
        <v>0</v>
      </c>
      <c r="AH216" s="69">
        <v>0</v>
      </c>
      <c r="AI216" s="69">
        <v>0</v>
      </c>
      <c r="AJ216" s="339">
        <f t="shared" si="329"/>
        <v>0</v>
      </c>
      <c r="AK216" s="339">
        <f t="shared" si="330"/>
        <v>0</v>
      </c>
      <c r="AL216" s="339">
        <f t="shared" si="331"/>
        <v>0</v>
      </c>
      <c r="AM216" s="339">
        <f t="shared" si="332"/>
        <v>0</v>
      </c>
      <c r="AN216" s="339">
        <f t="shared" si="333"/>
        <v>0</v>
      </c>
    </row>
    <row r="217" spans="1:40" s="5" customFormat="1" ht="67.150000000000006" customHeight="1" x14ac:dyDescent="0.25">
      <c r="A217" s="75" t="s">
        <v>294</v>
      </c>
      <c r="B217" s="81" t="s">
        <v>566</v>
      </c>
      <c r="C217" s="79" t="s">
        <v>567</v>
      </c>
      <c r="D217" s="77">
        <v>2020</v>
      </c>
      <c r="E217" s="77">
        <v>2020</v>
      </c>
      <c r="F217" s="174" t="s">
        <v>20</v>
      </c>
      <c r="G217" s="174" t="s">
        <v>20</v>
      </c>
      <c r="H217" s="78" t="s">
        <v>20</v>
      </c>
      <c r="I217" s="186">
        <v>0.1246</v>
      </c>
      <c r="J217" s="186">
        <v>0</v>
      </c>
      <c r="K217" s="186">
        <f t="shared" si="324"/>
        <v>0</v>
      </c>
      <c r="L217" s="69">
        <v>0</v>
      </c>
      <c r="M217" s="69">
        <v>0</v>
      </c>
      <c r="N217" s="69">
        <v>0</v>
      </c>
      <c r="O217" s="69">
        <v>0</v>
      </c>
      <c r="P217" s="186">
        <f t="shared" si="325"/>
        <v>0</v>
      </c>
      <c r="Q217" s="69">
        <v>0</v>
      </c>
      <c r="R217" s="69">
        <v>0</v>
      </c>
      <c r="S217" s="69">
        <v>0</v>
      </c>
      <c r="T217" s="69">
        <v>0</v>
      </c>
      <c r="U217" s="186">
        <f t="shared" si="326"/>
        <v>0</v>
      </c>
      <c r="V217" s="69">
        <v>0</v>
      </c>
      <c r="W217" s="69">
        <v>0</v>
      </c>
      <c r="X217" s="69">
        <v>0</v>
      </c>
      <c r="Y217" s="69">
        <v>0</v>
      </c>
      <c r="Z217" s="186">
        <f t="shared" si="327"/>
        <v>0</v>
      </c>
      <c r="AA217" s="69">
        <v>0</v>
      </c>
      <c r="AB217" s="69">
        <v>0</v>
      </c>
      <c r="AC217" s="69">
        <v>0</v>
      </c>
      <c r="AD217" s="69">
        <v>0</v>
      </c>
      <c r="AE217" s="69">
        <f t="shared" si="328"/>
        <v>0</v>
      </c>
      <c r="AF217" s="69">
        <v>0</v>
      </c>
      <c r="AG217" s="69">
        <v>0</v>
      </c>
      <c r="AH217" s="69">
        <v>0</v>
      </c>
      <c r="AI217" s="69">
        <v>0</v>
      </c>
      <c r="AJ217" s="339">
        <f t="shared" si="329"/>
        <v>0</v>
      </c>
      <c r="AK217" s="339">
        <f t="shared" si="330"/>
        <v>0</v>
      </c>
      <c r="AL217" s="339">
        <f t="shared" si="331"/>
        <v>0</v>
      </c>
      <c r="AM217" s="339">
        <f t="shared" si="332"/>
        <v>0</v>
      </c>
      <c r="AN217" s="339">
        <f t="shared" si="333"/>
        <v>0</v>
      </c>
    </row>
    <row r="218" spans="1:40" s="5" customFormat="1" ht="71.45" customHeight="1" x14ac:dyDescent="0.25">
      <c r="A218" s="75" t="s">
        <v>294</v>
      </c>
      <c r="B218" s="81" t="s">
        <v>568</v>
      </c>
      <c r="C218" s="79" t="s">
        <v>569</v>
      </c>
      <c r="D218" s="77">
        <v>2020</v>
      </c>
      <c r="E218" s="77">
        <v>2020</v>
      </c>
      <c r="F218" s="174" t="s">
        <v>20</v>
      </c>
      <c r="G218" s="174" t="s">
        <v>20</v>
      </c>
      <c r="H218" s="78" t="s">
        <v>20</v>
      </c>
      <c r="I218" s="186">
        <v>0.20144103999999999</v>
      </c>
      <c r="J218" s="69">
        <v>-2.7755575615628914E-17</v>
      </c>
      <c r="K218" s="186">
        <f t="shared" si="324"/>
        <v>0</v>
      </c>
      <c r="L218" s="69">
        <v>0</v>
      </c>
      <c r="M218" s="69">
        <v>0</v>
      </c>
      <c r="N218" s="69">
        <v>0</v>
      </c>
      <c r="O218" s="69">
        <v>0</v>
      </c>
      <c r="P218" s="186">
        <f t="shared" si="325"/>
        <v>0</v>
      </c>
      <c r="Q218" s="69">
        <v>0</v>
      </c>
      <c r="R218" s="69">
        <v>0</v>
      </c>
      <c r="S218" s="69">
        <v>0</v>
      </c>
      <c r="T218" s="69">
        <v>0</v>
      </c>
      <c r="U218" s="186">
        <f t="shared" si="326"/>
        <v>0</v>
      </c>
      <c r="V218" s="69">
        <v>0</v>
      </c>
      <c r="W218" s="69">
        <v>0</v>
      </c>
      <c r="X218" s="69">
        <v>0</v>
      </c>
      <c r="Y218" s="69">
        <v>0</v>
      </c>
      <c r="Z218" s="186">
        <f t="shared" si="327"/>
        <v>0</v>
      </c>
      <c r="AA218" s="69">
        <v>0</v>
      </c>
      <c r="AB218" s="69">
        <v>0</v>
      </c>
      <c r="AC218" s="69">
        <v>0</v>
      </c>
      <c r="AD218" s="69">
        <v>0</v>
      </c>
      <c r="AE218" s="69">
        <f t="shared" si="328"/>
        <v>0</v>
      </c>
      <c r="AF218" s="69">
        <v>0</v>
      </c>
      <c r="AG218" s="69">
        <v>0</v>
      </c>
      <c r="AH218" s="69">
        <v>0</v>
      </c>
      <c r="AI218" s="69">
        <v>0</v>
      </c>
      <c r="AJ218" s="339">
        <f t="shared" si="329"/>
        <v>0</v>
      </c>
      <c r="AK218" s="339">
        <f t="shared" si="330"/>
        <v>0</v>
      </c>
      <c r="AL218" s="339">
        <f t="shared" si="331"/>
        <v>0</v>
      </c>
      <c r="AM218" s="339">
        <f t="shared" si="332"/>
        <v>0</v>
      </c>
      <c r="AN218" s="339">
        <f t="shared" si="333"/>
        <v>0</v>
      </c>
    </row>
    <row r="219" spans="1:40" s="5" customFormat="1" ht="31.5" customHeight="1" x14ac:dyDescent="0.25">
      <c r="A219" s="75" t="s">
        <v>294</v>
      </c>
      <c r="B219" s="81" t="s">
        <v>570</v>
      </c>
      <c r="C219" s="79" t="s">
        <v>571</v>
      </c>
      <c r="D219" s="77">
        <v>2020</v>
      </c>
      <c r="E219" s="77">
        <v>2020</v>
      </c>
      <c r="F219" s="174" t="s">
        <v>20</v>
      </c>
      <c r="G219" s="174" t="s">
        <v>20</v>
      </c>
      <c r="H219" s="78" t="s">
        <v>20</v>
      </c>
      <c r="I219" s="186">
        <v>0.17431920000000001</v>
      </c>
      <c r="J219" s="69">
        <v>0</v>
      </c>
      <c r="K219" s="186">
        <f t="shared" si="324"/>
        <v>0</v>
      </c>
      <c r="L219" s="69">
        <v>0</v>
      </c>
      <c r="M219" s="69">
        <v>0</v>
      </c>
      <c r="N219" s="69">
        <v>0</v>
      </c>
      <c r="O219" s="69">
        <v>0</v>
      </c>
      <c r="P219" s="186">
        <f t="shared" si="325"/>
        <v>0</v>
      </c>
      <c r="Q219" s="69">
        <v>0</v>
      </c>
      <c r="R219" s="69">
        <v>0</v>
      </c>
      <c r="S219" s="69">
        <v>0</v>
      </c>
      <c r="T219" s="69">
        <v>0</v>
      </c>
      <c r="U219" s="186">
        <f t="shared" si="326"/>
        <v>0</v>
      </c>
      <c r="V219" s="69">
        <v>0</v>
      </c>
      <c r="W219" s="69">
        <v>0</v>
      </c>
      <c r="X219" s="69">
        <v>0</v>
      </c>
      <c r="Y219" s="69">
        <v>0</v>
      </c>
      <c r="Z219" s="186">
        <f t="shared" si="327"/>
        <v>0</v>
      </c>
      <c r="AA219" s="69">
        <v>0</v>
      </c>
      <c r="AB219" s="69">
        <v>0</v>
      </c>
      <c r="AC219" s="69">
        <v>0</v>
      </c>
      <c r="AD219" s="69">
        <v>0</v>
      </c>
      <c r="AE219" s="69">
        <f t="shared" si="328"/>
        <v>0</v>
      </c>
      <c r="AF219" s="69">
        <v>0</v>
      </c>
      <c r="AG219" s="69">
        <v>0</v>
      </c>
      <c r="AH219" s="69">
        <v>0</v>
      </c>
      <c r="AI219" s="69">
        <v>0</v>
      </c>
      <c r="AJ219" s="339">
        <f t="shared" si="329"/>
        <v>0</v>
      </c>
      <c r="AK219" s="339">
        <f t="shared" si="330"/>
        <v>0</v>
      </c>
      <c r="AL219" s="339">
        <f t="shared" si="331"/>
        <v>0</v>
      </c>
      <c r="AM219" s="339">
        <f t="shared" si="332"/>
        <v>0</v>
      </c>
      <c r="AN219" s="339">
        <f t="shared" si="333"/>
        <v>0</v>
      </c>
    </row>
    <row r="220" spans="1:40" s="5" customFormat="1" ht="31.5" customHeight="1" x14ac:dyDescent="0.25">
      <c r="A220" s="75" t="s">
        <v>294</v>
      </c>
      <c r="B220" s="81" t="s">
        <v>572</v>
      </c>
      <c r="C220" s="79" t="s">
        <v>573</v>
      </c>
      <c r="D220" s="77">
        <v>2020</v>
      </c>
      <c r="E220" s="77">
        <v>2020</v>
      </c>
      <c r="F220" s="174" t="s">
        <v>20</v>
      </c>
      <c r="G220" s="174" t="s">
        <v>20</v>
      </c>
      <c r="H220" s="78" t="s">
        <v>20</v>
      </c>
      <c r="I220" s="186">
        <v>9.5216060000000005E-2</v>
      </c>
      <c r="J220" s="69">
        <v>0</v>
      </c>
      <c r="K220" s="186">
        <f t="shared" si="324"/>
        <v>0</v>
      </c>
      <c r="L220" s="69">
        <v>0</v>
      </c>
      <c r="M220" s="69">
        <v>0</v>
      </c>
      <c r="N220" s="69">
        <v>0</v>
      </c>
      <c r="O220" s="69">
        <v>0</v>
      </c>
      <c r="P220" s="186">
        <f t="shared" si="325"/>
        <v>0</v>
      </c>
      <c r="Q220" s="69">
        <v>0</v>
      </c>
      <c r="R220" s="69">
        <v>0</v>
      </c>
      <c r="S220" s="69">
        <v>0</v>
      </c>
      <c r="T220" s="69">
        <v>0</v>
      </c>
      <c r="U220" s="186">
        <f t="shared" si="326"/>
        <v>0</v>
      </c>
      <c r="V220" s="69">
        <v>0</v>
      </c>
      <c r="W220" s="69">
        <v>0</v>
      </c>
      <c r="X220" s="69">
        <v>0</v>
      </c>
      <c r="Y220" s="69">
        <v>0</v>
      </c>
      <c r="Z220" s="186">
        <f t="shared" si="327"/>
        <v>0</v>
      </c>
      <c r="AA220" s="69">
        <v>0</v>
      </c>
      <c r="AB220" s="69">
        <v>0</v>
      </c>
      <c r="AC220" s="69">
        <v>0</v>
      </c>
      <c r="AD220" s="69">
        <v>0</v>
      </c>
      <c r="AE220" s="69">
        <f t="shared" si="328"/>
        <v>0</v>
      </c>
      <c r="AF220" s="69">
        <v>0</v>
      </c>
      <c r="AG220" s="69">
        <v>0</v>
      </c>
      <c r="AH220" s="69">
        <v>0</v>
      </c>
      <c r="AI220" s="69">
        <v>0</v>
      </c>
      <c r="AJ220" s="339">
        <f t="shared" si="329"/>
        <v>0</v>
      </c>
      <c r="AK220" s="339">
        <f t="shared" si="330"/>
        <v>0</v>
      </c>
      <c r="AL220" s="339">
        <f t="shared" si="331"/>
        <v>0</v>
      </c>
      <c r="AM220" s="339">
        <f t="shared" si="332"/>
        <v>0</v>
      </c>
      <c r="AN220" s="339">
        <f t="shared" si="333"/>
        <v>0</v>
      </c>
    </row>
    <row r="221" spans="1:40" s="5" customFormat="1" ht="31.5" customHeight="1" x14ac:dyDescent="0.25">
      <c r="A221" s="75" t="s">
        <v>294</v>
      </c>
      <c r="B221" s="81" t="s">
        <v>574</v>
      </c>
      <c r="C221" s="79" t="s">
        <v>575</v>
      </c>
      <c r="D221" s="77">
        <v>2020</v>
      </c>
      <c r="E221" s="77">
        <v>2020</v>
      </c>
      <c r="F221" s="174" t="s">
        <v>20</v>
      </c>
      <c r="G221" s="174" t="s">
        <v>20</v>
      </c>
      <c r="H221" s="78" t="s">
        <v>20</v>
      </c>
      <c r="I221" s="186">
        <v>3.3301799999999999</v>
      </c>
      <c r="J221" s="69">
        <v>0</v>
      </c>
      <c r="K221" s="186">
        <f t="shared" si="324"/>
        <v>0</v>
      </c>
      <c r="L221" s="69">
        <v>0</v>
      </c>
      <c r="M221" s="69">
        <v>0</v>
      </c>
      <c r="N221" s="69">
        <v>0</v>
      </c>
      <c r="O221" s="69">
        <v>0</v>
      </c>
      <c r="P221" s="186">
        <f t="shared" si="325"/>
        <v>0</v>
      </c>
      <c r="Q221" s="69">
        <v>0</v>
      </c>
      <c r="R221" s="69">
        <v>0</v>
      </c>
      <c r="S221" s="69">
        <v>0</v>
      </c>
      <c r="T221" s="69">
        <v>0</v>
      </c>
      <c r="U221" s="186">
        <f t="shared" si="326"/>
        <v>0</v>
      </c>
      <c r="V221" s="69">
        <v>0</v>
      </c>
      <c r="W221" s="69">
        <v>0</v>
      </c>
      <c r="X221" s="69">
        <v>0</v>
      </c>
      <c r="Y221" s="69">
        <v>0</v>
      </c>
      <c r="Z221" s="186">
        <f t="shared" si="327"/>
        <v>0</v>
      </c>
      <c r="AA221" s="69">
        <v>0</v>
      </c>
      <c r="AB221" s="69">
        <v>0</v>
      </c>
      <c r="AC221" s="69">
        <v>0</v>
      </c>
      <c r="AD221" s="69">
        <v>0</v>
      </c>
      <c r="AE221" s="69">
        <f t="shared" si="328"/>
        <v>0</v>
      </c>
      <c r="AF221" s="69">
        <v>0</v>
      </c>
      <c r="AG221" s="69">
        <v>0</v>
      </c>
      <c r="AH221" s="69">
        <v>0</v>
      </c>
      <c r="AI221" s="69">
        <v>0</v>
      </c>
      <c r="AJ221" s="339">
        <f t="shared" si="329"/>
        <v>0</v>
      </c>
      <c r="AK221" s="339">
        <f t="shared" si="330"/>
        <v>0</v>
      </c>
      <c r="AL221" s="339">
        <f t="shared" si="331"/>
        <v>0</v>
      </c>
      <c r="AM221" s="339">
        <f t="shared" si="332"/>
        <v>0</v>
      </c>
      <c r="AN221" s="339">
        <f t="shared" si="333"/>
        <v>0</v>
      </c>
    </row>
    <row r="222" spans="1:40" s="5" customFormat="1" ht="31.5" customHeight="1" x14ac:dyDescent="0.25">
      <c r="A222" s="75" t="s">
        <v>294</v>
      </c>
      <c r="B222" s="81" t="s">
        <v>576</v>
      </c>
      <c r="C222" s="79" t="s">
        <v>577</v>
      </c>
      <c r="D222" s="77">
        <v>2020</v>
      </c>
      <c r="E222" s="77">
        <v>2020</v>
      </c>
      <c r="F222" s="174" t="s">
        <v>20</v>
      </c>
      <c r="G222" s="174" t="s">
        <v>20</v>
      </c>
      <c r="H222" s="78" t="s">
        <v>20</v>
      </c>
      <c r="I222" s="186">
        <v>0.10186177</v>
      </c>
      <c r="J222" s="69">
        <v>2.7755575615628914E-17</v>
      </c>
      <c r="K222" s="186">
        <f t="shared" si="324"/>
        <v>0</v>
      </c>
      <c r="L222" s="69">
        <v>0</v>
      </c>
      <c r="M222" s="69">
        <v>0</v>
      </c>
      <c r="N222" s="69">
        <v>0</v>
      </c>
      <c r="O222" s="69">
        <v>0</v>
      </c>
      <c r="P222" s="186">
        <f t="shared" si="325"/>
        <v>0</v>
      </c>
      <c r="Q222" s="69">
        <v>0</v>
      </c>
      <c r="R222" s="69">
        <v>0</v>
      </c>
      <c r="S222" s="69">
        <v>0</v>
      </c>
      <c r="T222" s="69">
        <v>0</v>
      </c>
      <c r="U222" s="186">
        <f t="shared" si="326"/>
        <v>0</v>
      </c>
      <c r="V222" s="69">
        <v>0</v>
      </c>
      <c r="W222" s="69">
        <v>0</v>
      </c>
      <c r="X222" s="69">
        <v>0</v>
      </c>
      <c r="Y222" s="69">
        <v>0</v>
      </c>
      <c r="Z222" s="186">
        <f t="shared" si="327"/>
        <v>0</v>
      </c>
      <c r="AA222" s="69">
        <v>0</v>
      </c>
      <c r="AB222" s="69">
        <v>0</v>
      </c>
      <c r="AC222" s="69">
        <v>0</v>
      </c>
      <c r="AD222" s="69">
        <v>0</v>
      </c>
      <c r="AE222" s="69">
        <f t="shared" si="328"/>
        <v>0</v>
      </c>
      <c r="AF222" s="69">
        <v>0</v>
      </c>
      <c r="AG222" s="69">
        <v>0</v>
      </c>
      <c r="AH222" s="69">
        <v>0</v>
      </c>
      <c r="AI222" s="69">
        <v>0</v>
      </c>
      <c r="AJ222" s="339">
        <f t="shared" si="329"/>
        <v>0</v>
      </c>
      <c r="AK222" s="339">
        <f t="shared" si="330"/>
        <v>0</v>
      </c>
      <c r="AL222" s="339">
        <f t="shared" si="331"/>
        <v>0</v>
      </c>
      <c r="AM222" s="339">
        <f t="shared" si="332"/>
        <v>0</v>
      </c>
      <c r="AN222" s="339">
        <f t="shared" si="333"/>
        <v>0</v>
      </c>
    </row>
    <row r="223" spans="1:40" s="5" customFormat="1" ht="31.5" customHeight="1" x14ac:dyDescent="0.25">
      <c r="A223" s="75" t="s">
        <v>294</v>
      </c>
      <c r="B223" s="81" t="s">
        <v>578</v>
      </c>
      <c r="C223" s="79" t="s">
        <v>579</v>
      </c>
      <c r="D223" s="77">
        <v>2020</v>
      </c>
      <c r="E223" s="77">
        <v>2020</v>
      </c>
      <c r="F223" s="174" t="s">
        <v>20</v>
      </c>
      <c r="G223" s="174" t="s">
        <v>20</v>
      </c>
      <c r="H223" s="78" t="s">
        <v>20</v>
      </c>
      <c r="I223" s="186">
        <v>4.8073200000000003E-2</v>
      </c>
      <c r="J223" s="69">
        <v>0</v>
      </c>
      <c r="K223" s="186">
        <f t="shared" si="324"/>
        <v>0</v>
      </c>
      <c r="L223" s="69">
        <v>0</v>
      </c>
      <c r="M223" s="69">
        <v>0</v>
      </c>
      <c r="N223" s="69">
        <v>0</v>
      </c>
      <c r="O223" s="69">
        <v>0</v>
      </c>
      <c r="P223" s="186">
        <f t="shared" si="325"/>
        <v>0</v>
      </c>
      <c r="Q223" s="69">
        <v>0</v>
      </c>
      <c r="R223" s="69">
        <v>0</v>
      </c>
      <c r="S223" s="69">
        <v>0</v>
      </c>
      <c r="T223" s="69">
        <v>0</v>
      </c>
      <c r="U223" s="186">
        <f t="shared" si="326"/>
        <v>0</v>
      </c>
      <c r="V223" s="69">
        <v>0</v>
      </c>
      <c r="W223" s="69">
        <v>0</v>
      </c>
      <c r="X223" s="69">
        <v>0</v>
      </c>
      <c r="Y223" s="69">
        <v>0</v>
      </c>
      <c r="Z223" s="186">
        <f t="shared" si="327"/>
        <v>0</v>
      </c>
      <c r="AA223" s="69">
        <v>0</v>
      </c>
      <c r="AB223" s="69">
        <v>0</v>
      </c>
      <c r="AC223" s="69">
        <v>0</v>
      </c>
      <c r="AD223" s="69">
        <v>0</v>
      </c>
      <c r="AE223" s="69">
        <f t="shared" si="328"/>
        <v>0</v>
      </c>
      <c r="AF223" s="69">
        <v>0</v>
      </c>
      <c r="AG223" s="69">
        <v>0</v>
      </c>
      <c r="AH223" s="69">
        <v>0</v>
      </c>
      <c r="AI223" s="69">
        <v>0</v>
      </c>
      <c r="AJ223" s="339">
        <f t="shared" si="329"/>
        <v>0</v>
      </c>
      <c r="AK223" s="339">
        <f t="shared" si="330"/>
        <v>0</v>
      </c>
      <c r="AL223" s="339">
        <f t="shared" si="331"/>
        <v>0</v>
      </c>
      <c r="AM223" s="339">
        <f t="shared" si="332"/>
        <v>0</v>
      </c>
      <c r="AN223" s="339">
        <f t="shared" si="333"/>
        <v>0</v>
      </c>
    </row>
    <row r="224" spans="1:40" s="5" customFormat="1" ht="31.5" customHeight="1" x14ac:dyDescent="0.25">
      <c r="A224" s="75" t="s">
        <v>294</v>
      </c>
      <c r="B224" s="81" t="s">
        <v>580</v>
      </c>
      <c r="C224" s="79" t="s">
        <v>581</v>
      </c>
      <c r="D224" s="77">
        <v>2020</v>
      </c>
      <c r="E224" s="77">
        <v>2020</v>
      </c>
      <c r="F224" s="174" t="s">
        <v>20</v>
      </c>
      <c r="G224" s="174" t="s">
        <v>20</v>
      </c>
      <c r="H224" s="78" t="s">
        <v>20</v>
      </c>
      <c r="I224" s="186">
        <v>0.18060000000000001</v>
      </c>
      <c r="J224" s="69">
        <v>0</v>
      </c>
      <c r="K224" s="186">
        <f t="shared" si="324"/>
        <v>0</v>
      </c>
      <c r="L224" s="69">
        <v>0</v>
      </c>
      <c r="M224" s="69">
        <v>0</v>
      </c>
      <c r="N224" s="69">
        <v>0</v>
      </c>
      <c r="O224" s="69">
        <v>0</v>
      </c>
      <c r="P224" s="186">
        <f t="shared" si="325"/>
        <v>0</v>
      </c>
      <c r="Q224" s="69">
        <v>0</v>
      </c>
      <c r="R224" s="69">
        <v>0</v>
      </c>
      <c r="S224" s="69">
        <v>0</v>
      </c>
      <c r="T224" s="69">
        <v>0</v>
      </c>
      <c r="U224" s="186">
        <f t="shared" si="326"/>
        <v>0</v>
      </c>
      <c r="V224" s="69">
        <v>0</v>
      </c>
      <c r="W224" s="69">
        <v>0</v>
      </c>
      <c r="X224" s="69">
        <v>0</v>
      </c>
      <c r="Y224" s="69">
        <v>0</v>
      </c>
      <c r="Z224" s="186">
        <f t="shared" si="327"/>
        <v>0</v>
      </c>
      <c r="AA224" s="69">
        <v>0</v>
      </c>
      <c r="AB224" s="69">
        <v>0</v>
      </c>
      <c r="AC224" s="69">
        <v>0</v>
      </c>
      <c r="AD224" s="69">
        <v>0</v>
      </c>
      <c r="AE224" s="69">
        <f t="shared" si="328"/>
        <v>0</v>
      </c>
      <c r="AF224" s="69">
        <v>0</v>
      </c>
      <c r="AG224" s="69">
        <v>0</v>
      </c>
      <c r="AH224" s="69">
        <v>0</v>
      </c>
      <c r="AI224" s="69">
        <v>0</v>
      </c>
      <c r="AJ224" s="339">
        <f t="shared" si="329"/>
        <v>0</v>
      </c>
      <c r="AK224" s="339">
        <f t="shared" si="330"/>
        <v>0</v>
      </c>
      <c r="AL224" s="339">
        <f t="shared" si="331"/>
        <v>0</v>
      </c>
      <c r="AM224" s="339">
        <f t="shared" si="332"/>
        <v>0</v>
      </c>
      <c r="AN224" s="339">
        <f t="shared" si="333"/>
        <v>0</v>
      </c>
    </row>
    <row r="225" spans="1:40" s="5" customFormat="1" ht="31.5" customHeight="1" x14ac:dyDescent="0.25">
      <c r="A225" s="75" t="s">
        <v>294</v>
      </c>
      <c r="B225" s="81" t="s">
        <v>691</v>
      </c>
      <c r="C225" s="79" t="s">
        <v>692</v>
      </c>
      <c r="D225" s="90">
        <v>2021</v>
      </c>
      <c r="E225" s="90">
        <v>2021</v>
      </c>
      <c r="F225" s="174" t="s">
        <v>20</v>
      </c>
      <c r="G225" s="174" t="s">
        <v>20</v>
      </c>
      <c r="H225" s="78" t="s">
        <v>20</v>
      </c>
      <c r="I225" s="186">
        <v>0.56999999999999995</v>
      </c>
      <c r="J225" s="69">
        <v>0</v>
      </c>
      <c r="K225" s="186">
        <f t="shared" si="324"/>
        <v>0</v>
      </c>
      <c r="L225" s="69">
        <v>0</v>
      </c>
      <c r="M225" s="69">
        <v>0</v>
      </c>
      <c r="N225" s="69">
        <v>0</v>
      </c>
      <c r="O225" s="69">
        <v>0</v>
      </c>
      <c r="P225" s="186">
        <f>SUM(Q225:T225)</f>
        <v>0</v>
      </c>
      <c r="Q225" s="69">
        <v>0</v>
      </c>
      <c r="R225" s="69">
        <v>0</v>
      </c>
      <c r="S225" s="69">
        <v>0</v>
      </c>
      <c r="T225" s="69">
        <v>0</v>
      </c>
      <c r="U225" s="186">
        <f>SUM(V225:Y225)</f>
        <v>0</v>
      </c>
      <c r="V225" s="69">
        <v>0</v>
      </c>
      <c r="W225" s="69">
        <v>0</v>
      </c>
      <c r="X225" s="69">
        <v>0</v>
      </c>
      <c r="Y225" s="69">
        <v>0</v>
      </c>
      <c r="Z225" s="186">
        <f t="shared" si="327"/>
        <v>0</v>
      </c>
      <c r="AA225" s="69">
        <v>0</v>
      </c>
      <c r="AB225" s="69">
        <v>0</v>
      </c>
      <c r="AC225" s="69">
        <v>0</v>
      </c>
      <c r="AD225" s="69">
        <v>0</v>
      </c>
      <c r="AE225" s="69">
        <f t="shared" si="328"/>
        <v>0</v>
      </c>
      <c r="AF225" s="69">
        <v>0</v>
      </c>
      <c r="AG225" s="69">
        <v>0</v>
      </c>
      <c r="AH225" s="69">
        <v>0</v>
      </c>
      <c r="AI225" s="69">
        <v>0</v>
      </c>
      <c r="AJ225" s="339">
        <f t="shared" si="329"/>
        <v>0</v>
      </c>
      <c r="AK225" s="339">
        <f t="shared" si="330"/>
        <v>0</v>
      </c>
      <c r="AL225" s="339">
        <f t="shared" si="331"/>
        <v>0</v>
      </c>
      <c r="AM225" s="339">
        <f t="shared" si="332"/>
        <v>0</v>
      </c>
      <c r="AN225" s="339">
        <f t="shared" si="333"/>
        <v>0</v>
      </c>
    </row>
    <row r="226" spans="1:40" s="5" customFormat="1" ht="31.5" customHeight="1" x14ac:dyDescent="0.25">
      <c r="A226" s="75" t="s">
        <v>294</v>
      </c>
      <c r="B226" s="81" t="s">
        <v>582</v>
      </c>
      <c r="C226" s="79" t="s">
        <v>583</v>
      </c>
      <c r="D226" s="90">
        <v>2020</v>
      </c>
      <c r="E226" s="90">
        <v>2021</v>
      </c>
      <c r="F226" s="174" t="s">
        <v>20</v>
      </c>
      <c r="G226" s="174" t="s">
        <v>20</v>
      </c>
      <c r="H226" s="78" t="s">
        <v>20</v>
      </c>
      <c r="I226" s="186">
        <v>0.15170120000000001</v>
      </c>
      <c r="J226" s="69">
        <v>1.3877787807814457E-17</v>
      </c>
      <c r="K226" s="186">
        <f t="shared" si="324"/>
        <v>0</v>
      </c>
      <c r="L226" s="69">
        <v>0</v>
      </c>
      <c r="M226" s="69">
        <v>0</v>
      </c>
      <c r="N226" s="69">
        <v>0</v>
      </c>
      <c r="O226" s="69">
        <v>0</v>
      </c>
      <c r="P226" s="186">
        <f>SUM(Q226:T226)</f>
        <v>0</v>
      </c>
      <c r="Q226" s="69">
        <v>0</v>
      </c>
      <c r="R226" s="69">
        <v>0</v>
      </c>
      <c r="S226" s="69">
        <v>0</v>
      </c>
      <c r="T226" s="69">
        <v>0</v>
      </c>
      <c r="U226" s="186">
        <f>SUM(V226:Y226)</f>
        <v>0</v>
      </c>
      <c r="V226" s="69">
        <v>0</v>
      </c>
      <c r="W226" s="69">
        <v>0</v>
      </c>
      <c r="X226" s="69">
        <v>0</v>
      </c>
      <c r="Y226" s="69">
        <v>0</v>
      </c>
      <c r="Z226" s="186">
        <f t="shared" si="327"/>
        <v>0</v>
      </c>
      <c r="AA226" s="69">
        <v>0</v>
      </c>
      <c r="AB226" s="69">
        <v>0</v>
      </c>
      <c r="AC226" s="69">
        <v>0</v>
      </c>
      <c r="AD226" s="69">
        <v>0</v>
      </c>
      <c r="AE226" s="69">
        <f t="shared" si="328"/>
        <v>0</v>
      </c>
      <c r="AF226" s="69">
        <v>0</v>
      </c>
      <c r="AG226" s="69">
        <v>0</v>
      </c>
      <c r="AH226" s="69">
        <v>0</v>
      </c>
      <c r="AI226" s="69">
        <v>0</v>
      </c>
      <c r="AJ226" s="339">
        <f t="shared" si="329"/>
        <v>0</v>
      </c>
      <c r="AK226" s="339">
        <f t="shared" si="330"/>
        <v>0</v>
      </c>
      <c r="AL226" s="339">
        <f t="shared" si="331"/>
        <v>0</v>
      </c>
      <c r="AM226" s="339">
        <f t="shared" si="332"/>
        <v>0</v>
      </c>
      <c r="AN226" s="339">
        <f t="shared" si="333"/>
        <v>0</v>
      </c>
    </row>
    <row r="227" spans="1:40" ht="47.25" customHeight="1" x14ac:dyDescent="0.25">
      <c r="A227" s="42" t="s">
        <v>294</v>
      </c>
      <c r="B227" s="56" t="s">
        <v>296</v>
      </c>
      <c r="C227" s="44" t="s">
        <v>297</v>
      </c>
      <c r="D227" s="48">
        <v>2020</v>
      </c>
      <c r="E227" s="48">
        <v>2024</v>
      </c>
      <c r="F227" s="174" t="s">
        <v>20</v>
      </c>
      <c r="G227" s="174" t="s">
        <v>20</v>
      </c>
      <c r="H227" s="78" t="s">
        <v>20</v>
      </c>
      <c r="I227" s="186">
        <v>0.47793169000000002</v>
      </c>
      <c r="J227" s="69">
        <v>0.34388131</v>
      </c>
      <c r="K227" s="186">
        <f t="shared" si="324"/>
        <v>0</v>
      </c>
      <c r="L227" s="186">
        <v>0</v>
      </c>
      <c r="M227" s="186">
        <v>0</v>
      </c>
      <c r="N227" s="186">
        <v>0</v>
      </c>
      <c r="O227" s="186">
        <v>0</v>
      </c>
      <c r="P227" s="186">
        <f t="shared" ref="P227:P273" si="334">Q227+R227+S227+T227</f>
        <v>0.34388131</v>
      </c>
      <c r="Q227" s="69">
        <v>0</v>
      </c>
      <c r="R227" s="69">
        <v>0</v>
      </c>
      <c r="S227" s="69">
        <v>0.34388131</v>
      </c>
      <c r="T227" s="69">
        <v>0</v>
      </c>
      <c r="U227" s="186">
        <f t="shared" ref="U227:U273" si="335">V227+W227+X227+Y227</f>
        <v>0</v>
      </c>
      <c r="V227" s="186">
        <v>0</v>
      </c>
      <c r="W227" s="186">
        <v>0</v>
      </c>
      <c r="X227" s="186">
        <v>0</v>
      </c>
      <c r="Y227" s="186">
        <v>0</v>
      </c>
      <c r="Z227" s="186">
        <f t="shared" si="327"/>
        <v>0</v>
      </c>
      <c r="AA227" s="69">
        <v>0</v>
      </c>
      <c r="AB227" s="69">
        <v>0</v>
      </c>
      <c r="AC227" s="186">
        <v>0</v>
      </c>
      <c r="AD227" s="69">
        <v>0</v>
      </c>
      <c r="AE227" s="186">
        <f t="shared" si="328"/>
        <v>0</v>
      </c>
      <c r="AF227" s="69">
        <v>0</v>
      </c>
      <c r="AG227" s="69">
        <v>0</v>
      </c>
      <c r="AH227" s="69">
        <v>0</v>
      </c>
      <c r="AI227" s="69">
        <v>0</v>
      </c>
      <c r="AJ227" s="339">
        <f t="shared" si="329"/>
        <v>0.34388131</v>
      </c>
      <c r="AK227" s="339">
        <f t="shared" si="330"/>
        <v>0</v>
      </c>
      <c r="AL227" s="339">
        <f t="shared" si="331"/>
        <v>0</v>
      </c>
      <c r="AM227" s="339">
        <f t="shared" si="332"/>
        <v>0.34388131</v>
      </c>
      <c r="AN227" s="339">
        <f t="shared" si="333"/>
        <v>0</v>
      </c>
    </row>
    <row r="228" spans="1:40" ht="166.9" customHeight="1" x14ac:dyDescent="0.25">
      <c r="A228" s="75" t="s">
        <v>294</v>
      </c>
      <c r="B228" s="81" t="s">
        <v>584</v>
      </c>
      <c r="C228" s="79" t="s">
        <v>585</v>
      </c>
      <c r="D228" s="90">
        <v>2020</v>
      </c>
      <c r="E228" s="90">
        <v>2020</v>
      </c>
      <c r="F228" s="174" t="s">
        <v>20</v>
      </c>
      <c r="G228" s="174" t="s">
        <v>20</v>
      </c>
      <c r="H228" s="78" t="s">
        <v>20</v>
      </c>
      <c r="I228" s="186">
        <v>0.16195599999999999</v>
      </c>
      <c r="J228" s="69">
        <v>0</v>
      </c>
      <c r="K228" s="186">
        <f t="shared" si="324"/>
        <v>0</v>
      </c>
      <c r="L228" s="186">
        <v>0</v>
      </c>
      <c r="M228" s="186">
        <v>0</v>
      </c>
      <c r="N228" s="186">
        <v>0</v>
      </c>
      <c r="O228" s="186">
        <v>0</v>
      </c>
      <c r="P228" s="186">
        <f t="shared" si="334"/>
        <v>0</v>
      </c>
      <c r="Q228" s="69">
        <v>0</v>
      </c>
      <c r="R228" s="69">
        <v>0</v>
      </c>
      <c r="S228" s="69">
        <v>0</v>
      </c>
      <c r="T228" s="69">
        <v>0</v>
      </c>
      <c r="U228" s="186">
        <f t="shared" si="335"/>
        <v>0</v>
      </c>
      <c r="V228" s="186">
        <v>0</v>
      </c>
      <c r="W228" s="186">
        <v>0</v>
      </c>
      <c r="X228" s="186">
        <v>0</v>
      </c>
      <c r="Y228" s="186">
        <v>0</v>
      </c>
      <c r="Z228" s="186">
        <f t="shared" si="327"/>
        <v>0</v>
      </c>
      <c r="AA228" s="69">
        <v>0</v>
      </c>
      <c r="AB228" s="69">
        <v>0</v>
      </c>
      <c r="AC228" s="186">
        <v>0</v>
      </c>
      <c r="AD228" s="69">
        <v>0</v>
      </c>
      <c r="AE228" s="186">
        <f t="shared" si="328"/>
        <v>0</v>
      </c>
      <c r="AF228" s="69">
        <v>0</v>
      </c>
      <c r="AG228" s="69">
        <v>0</v>
      </c>
      <c r="AH228" s="69">
        <v>0</v>
      </c>
      <c r="AI228" s="69">
        <v>0</v>
      </c>
      <c r="AJ228" s="339">
        <f t="shared" si="329"/>
        <v>0</v>
      </c>
      <c r="AK228" s="339">
        <f t="shared" si="330"/>
        <v>0</v>
      </c>
      <c r="AL228" s="339">
        <f t="shared" si="331"/>
        <v>0</v>
      </c>
      <c r="AM228" s="339">
        <f t="shared" si="332"/>
        <v>0</v>
      </c>
      <c r="AN228" s="339">
        <f t="shared" si="333"/>
        <v>0</v>
      </c>
    </row>
    <row r="229" spans="1:40" ht="47.25" customHeight="1" x14ac:dyDescent="0.25">
      <c r="A229" s="75" t="s">
        <v>294</v>
      </c>
      <c r="B229" s="81" t="s">
        <v>687</v>
      </c>
      <c r="C229" s="79" t="s">
        <v>688</v>
      </c>
      <c r="D229" s="90">
        <v>2021</v>
      </c>
      <c r="E229" s="90">
        <v>2021</v>
      </c>
      <c r="F229" s="174" t="s">
        <v>20</v>
      </c>
      <c r="G229" s="174" t="s">
        <v>20</v>
      </c>
      <c r="H229" s="78" t="s">
        <v>20</v>
      </c>
      <c r="I229" s="186">
        <v>0.17159429000000001</v>
      </c>
      <c r="J229" s="69">
        <v>0</v>
      </c>
      <c r="K229" s="186">
        <f t="shared" si="324"/>
        <v>0</v>
      </c>
      <c r="L229" s="186">
        <v>0</v>
      </c>
      <c r="M229" s="186">
        <v>0</v>
      </c>
      <c r="N229" s="186">
        <v>0</v>
      </c>
      <c r="O229" s="186">
        <v>0</v>
      </c>
      <c r="P229" s="186">
        <f t="shared" si="334"/>
        <v>0</v>
      </c>
      <c r="Q229" s="69">
        <v>0</v>
      </c>
      <c r="R229" s="69">
        <v>0</v>
      </c>
      <c r="S229" s="69">
        <v>0</v>
      </c>
      <c r="T229" s="69">
        <v>0</v>
      </c>
      <c r="U229" s="186">
        <f t="shared" si="335"/>
        <v>0</v>
      </c>
      <c r="V229" s="186">
        <v>0</v>
      </c>
      <c r="W229" s="186">
        <v>0</v>
      </c>
      <c r="X229" s="186">
        <v>0</v>
      </c>
      <c r="Y229" s="186">
        <v>0</v>
      </c>
      <c r="Z229" s="186">
        <f t="shared" si="327"/>
        <v>0</v>
      </c>
      <c r="AA229" s="69">
        <v>0</v>
      </c>
      <c r="AB229" s="69">
        <v>0</v>
      </c>
      <c r="AC229" s="186">
        <v>0</v>
      </c>
      <c r="AD229" s="69">
        <v>0</v>
      </c>
      <c r="AE229" s="186">
        <f t="shared" si="328"/>
        <v>0</v>
      </c>
      <c r="AF229" s="69">
        <v>0</v>
      </c>
      <c r="AG229" s="69">
        <v>0</v>
      </c>
      <c r="AH229" s="69">
        <v>0</v>
      </c>
      <c r="AI229" s="69">
        <v>0</v>
      </c>
      <c r="AJ229" s="339">
        <f t="shared" si="329"/>
        <v>0</v>
      </c>
      <c r="AK229" s="339">
        <f t="shared" si="330"/>
        <v>0</v>
      </c>
      <c r="AL229" s="339">
        <f t="shared" si="331"/>
        <v>0</v>
      </c>
      <c r="AM229" s="339">
        <f t="shared" si="332"/>
        <v>0</v>
      </c>
      <c r="AN229" s="339">
        <f t="shared" si="333"/>
        <v>0</v>
      </c>
    </row>
    <row r="230" spans="1:40" ht="47.25" customHeight="1" x14ac:dyDescent="0.25">
      <c r="A230" s="75" t="s">
        <v>294</v>
      </c>
      <c r="B230" s="81" t="s">
        <v>594</v>
      </c>
      <c r="C230" s="79" t="s">
        <v>595</v>
      </c>
      <c r="D230" s="90">
        <v>2021</v>
      </c>
      <c r="E230" s="90">
        <v>2021</v>
      </c>
      <c r="F230" s="174" t="s">
        <v>20</v>
      </c>
      <c r="G230" s="174" t="s">
        <v>20</v>
      </c>
      <c r="H230" s="78" t="s">
        <v>20</v>
      </c>
      <c r="I230" s="186">
        <v>0.16416</v>
      </c>
      <c r="J230" s="69">
        <v>0</v>
      </c>
      <c r="K230" s="186">
        <f t="shared" si="324"/>
        <v>0</v>
      </c>
      <c r="L230" s="186">
        <v>0</v>
      </c>
      <c r="M230" s="186">
        <v>0</v>
      </c>
      <c r="N230" s="186">
        <v>0</v>
      </c>
      <c r="O230" s="186">
        <v>0</v>
      </c>
      <c r="P230" s="186">
        <f t="shared" si="334"/>
        <v>0</v>
      </c>
      <c r="Q230" s="69">
        <v>0</v>
      </c>
      <c r="R230" s="69">
        <v>0</v>
      </c>
      <c r="S230" s="69">
        <v>0</v>
      </c>
      <c r="T230" s="69">
        <v>0</v>
      </c>
      <c r="U230" s="186">
        <f t="shared" si="335"/>
        <v>0</v>
      </c>
      <c r="V230" s="186">
        <v>0</v>
      </c>
      <c r="W230" s="186">
        <v>0</v>
      </c>
      <c r="X230" s="186">
        <v>0</v>
      </c>
      <c r="Y230" s="186">
        <v>0</v>
      </c>
      <c r="Z230" s="186">
        <f t="shared" si="327"/>
        <v>0</v>
      </c>
      <c r="AA230" s="69">
        <v>0</v>
      </c>
      <c r="AB230" s="69">
        <v>0</v>
      </c>
      <c r="AC230" s="186">
        <v>0</v>
      </c>
      <c r="AD230" s="69">
        <v>0</v>
      </c>
      <c r="AE230" s="186">
        <f t="shared" si="328"/>
        <v>0</v>
      </c>
      <c r="AF230" s="69">
        <v>0</v>
      </c>
      <c r="AG230" s="69">
        <v>0</v>
      </c>
      <c r="AH230" s="69">
        <v>0</v>
      </c>
      <c r="AI230" s="69">
        <v>0</v>
      </c>
      <c r="AJ230" s="339">
        <f t="shared" si="329"/>
        <v>0</v>
      </c>
      <c r="AK230" s="339">
        <f t="shared" si="330"/>
        <v>0</v>
      </c>
      <c r="AL230" s="339">
        <f t="shared" si="331"/>
        <v>0</v>
      </c>
      <c r="AM230" s="339">
        <f t="shared" si="332"/>
        <v>0</v>
      </c>
      <c r="AN230" s="339">
        <f t="shared" si="333"/>
        <v>0</v>
      </c>
    </row>
    <row r="231" spans="1:40" ht="47.25" customHeight="1" x14ac:dyDescent="0.25">
      <c r="A231" s="75" t="s">
        <v>294</v>
      </c>
      <c r="B231" s="85" t="s">
        <v>471</v>
      </c>
      <c r="C231" s="80" t="s">
        <v>472</v>
      </c>
      <c r="D231" s="82">
        <v>2022</v>
      </c>
      <c r="E231" s="82">
        <v>2022</v>
      </c>
      <c r="F231" s="174" t="s">
        <v>20</v>
      </c>
      <c r="G231" s="174" t="s">
        <v>20</v>
      </c>
      <c r="H231" s="78" t="s">
        <v>20</v>
      </c>
      <c r="I231" s="186">
        <v>1.3717931999999999</v>
      </c>
      <c r="J231" s="69">
        <v>0</v>
      </c>
      <c r="K231" s="186">
        <f t="shared" si="324"/>
        <v>0</v>
      </c>
      <c r="L231" s="186">
        <v>0</v>
      </c>
      <c r="M231" s="186">
        <v>0</v>
      </c>
      <c r="N231" s="186">
        <v>0</v>
      </c>
      <c r="O231" s="186">
        <v>0</v>
      </c>
      <c r="P231" s="186">
        <f t="shared" si="334"/>
        <v>0</v>
      </c>
      <c r="Q231" s="69">
        <v>0</v>
      </c>
      <c r="R231" s="69">
        <v>0</v>
      </c>
      <c r="S231" s="69">
        <v>0</v>
      </c>
      <c r="T231" s="69">
        <v>0</v>
      </c>
      <c r="U231" s="186">
        <f t="shared" si="335"/>
        <v>0</v>
      </c>
      <c r="V231" s="186">
        <v>0</v>
      </c>
      <c r="W231" s="186">
        <v>0</v>
      </c>
      <c r="X231" s="186">
        <v>0</v>
      </c>
      <c r="Y231" s="186">
        <v>0</v>
      </c>
      <c r="Z231" s="186">
        <f t="shared" si="327"/>
        <v>0</v>
      </c>
      <c r="AA231" s="69">
        <v>0</v>
      </c>
      <c r="AB231" s="69">
        <v>0</v>
      </c>
      <c r="AC231" s="186">
        <v>0</v>
      </c>
      <c r="AD231" s="69">
        <v>0</v>
      </c>
      <c r="AE231" s="186">
        <f t="shared" si="328"/>
        <v>0</v>
      </c>
      <c r="AF231" s="69">
        <v>0</v>
      </c>
      <c r="AG231" s="69">
        <v>0</v>
      </c>
      <c r="AH231" s="69">
        <v>0</v>
      </c>
      <c r="AI231" s="69">
        <v>0</v>
      </c>
      <c r="AJ231" s="339">
        <f t="shared" si="329"/>
        <v>0</v>
      </c>
      <c r="AK231" s="339">
        <f t="shared" si="330"/>
        <v>0</v>
      </c>
      <c r="AL231" s="339">
        <f t="shared" si="331"/>
        <v>0</v>
      </c>
      <c r="AM231" s="339">
        <f t="shared" si="332"/>
        <v>0</v>
      </c>
      <c r="AN231" s="339">
        <f t="shared" si="333"/>
        <v>0</v>
      </c>
    </row>
    <row r="232" spans="1:40" ht="47.25" customHeight="1" x14ac:dyDescent="0.25">
      <c r="A232" s="75" t="s">
        <v>294</v>
      </c>
      <c r="B232" s="85" t="s">
        <v>473</v>
      </c>
      <c r="C232" s="80" t="s">
        <v>474</v>
      </c>
      <c r="D232" s="82">
        <v>2022</v>
      </c>
      <c r="E232" s="82">
        <v>2022</v>
      </c>
      <c r="F232" s="174" t="s">
        <v>20</v>
      </c>
      <c r="G232" s="174" t="s">
        <v>20</v>
      </c>
      <c r="H232" s="78" t="s">
        <v>20</v>
      </c>
      <c r="I232" s="186">
        <v>0.60551999999999995</v>
      </c>
      <c r="J232" s="69">
        <v>0</v>
      </c>
      <c r="K232" s="186">
        <f t="shared" si="324"/>
        <v>0</v>
      </c>
      <c r="L232" s="186">
        <v>0</v>
      </c>
      <c r="M232" s="186">
        <v>0</v>
      </c>
      <c r="N232" s="186">
        <v>0</v>
      </c>
      <c r="O232" s="186">
        <v>0</v>
      </c>
      <c r="P232" s="186">
        <f t="shared" si="334"/>
        <v>0</v>
      </c>
      <c r="Q232" s="69">
        <v>0</v>
      </c>
      <c r="R232" s="69">
        <v>0</v>
      </c>
      <c r="S232" s="69">
        <v>0</v>
      </c>
      <c r="T232" s="69">
        <v>0</v>
      </c>
      <c r="U232" s="186">
        <f t="shared" si="335"/>
        <v>0</v>
      </c>
      <c r="V232" s="186">
        <v>0</v>
      </c>
      <c r="W232" s="186">
        <v>0</v>
      </c>
      <c r="X232" s="186">
        <v>0</v>
      </c>
      <c r="Y232" s="186">
        <v>0</v>
      </c>
      <c r="Z232" s="186">
        <f t="shared" si="327"/>
        <v>0</v>
      </c>
      <c r="AA232" s="69">
        <v>0</v>
      </c>
      <c r="AB232" s="69">
        <v>0</v>
      </c>
      <c r="AC232" s="186">
        <v>0</v>
      </c>
      <c r="AD232" s="69">
        <v>0</v>
      </c>
      <c r="AE232" s="186">
        <f t="shared" si="328"/>
        <v>0</v>
      </c>
      <c r="AF232" s="69">
        <v>0</v>
      </c>
      <c r="AG232" s="69">
        <v>0</v>
      </c>
      <c r="AH232" s="69">
        <v>0</v>
      </c>
      <c r="AI232" s="69">
        <v>0</v>
      </c>
      <c r="AJ232" s="339">
        <f t="shared" si="329"/>
        <v>0</v>
      </c>
      <c r="AK232" s="339">
        <f t="shared" si="330"/>
        <v>0</v>
      </c>
      <c r="AL232" s="339">
        <f t="shared" si="331"/>
        <v>0</v>
      </c>
      <c r="AM232" s="339">
        <f t="shared" si="332"/>
        <v>0</v>
      </c>
      <c r="AN232" s="339">
        <f t="shared" si="333"/>
        <v>0</v>
      </c>
    </row>
    <row r="233" spans="1:40" ht="47.25" customHeight="1" x14ac:dyDescent="0.25">
      <c r="A233" s="75" t="s">
        <v>294</v>
      </c>
      <c r="B233" s="86" t="s">
        <v>475</v>
      </c>
      <c r="C233" s="80" t="s">
        <v>476</v>
      </c>
      <c r="D233" s="82">
        <v>2022</v>
      </c>
      <c r="E233" s="82">
        <v>2022</v>
      </c>
      <c r="F233" s="174" t="s">
        <v>20</v>
      </c>
      <c r="G233" s="174" t="s">
        <v>20</v>
      </c>
      <c r="H233" s="78" t="s">
        <v>20</v>
      </c>
      <c r="I233" s="186">
        <v>12.0989968</v>
      </c>
      <c r="J233" s="69">
        <v>0</v>
      </c>
      <c r="K233" s="186">
        <f t="shared" si="324"/>
        <v>0</v>
      </c>
      <c r="L233" s="186">
        <v>0</v>
      </c>
      <c r="M233" s="186">
        <v>0</v>
      </c>
      <c r="N233" s="186">
        <v>0</v>
      </c>
      <c r="O233" s="186">
        <v>0</v>
      </c>
      <c r="P233" s="186">
        <f t="shared" si="334"/>
        <v>0</v>
      </c>
      <c r="Q233" s="69">
        <v>0</v>
      </c>
      <c r="R233" s="69">
        <v>0</v>
      </c>
      <c r="S233" s="69">
        <v>0</v>
      </c>
      <c r="T233" s="69">
        <v>0</v>
      </c>
      <c r="U233" s="186">
        <f t="shared" si="335"/>
        <v>0</v>
      </c>
      <c r="V233" s="186">
        <v>0</v>
      </c>
      <c r="W233" s="186">
        <v>0</v>
      </c>
      <c r="X233" s="186">
        <v>0</v>
      </c>
      <c r="Y233" s="186">
        <v>0</v>
      </c>
      <c r="Z233" s="186">
        <f t="shared" si="327"/>
        <v>0</v>
      </c>
      <c r="AA233" s="69">
        <v>0</v>
      </c>
      <c r="AB233" s="69">
        <v>0</v>
      </c>
      <c r="AC233" s="186">
        <v>0</v>
      </c>
      <c r="AD233" s="69">
        <v>0</v>
      </c>
      <c r="AE233" s="186">
        <f t="shared" si="328"/>
        <v>0</v>
      </c>
      <c r="AF233" s="69">
        <v>0</v>
      </c>
      <c r="AG233" s="69">
        <v>0</v>
      </c>
      <c r="AH233" s="69">
        <v>0</v>
      </c>
      <c r="AI233" s="69">
        <v>0</v>
      </c>
      <c r="AJ233" s="339">
        <f t="shared" si="329"/>
        <v>0</v>
      </c>
      <c r="AK233" s="339">
        <f t="shared" si="330"/>
        <v>0</v>
      </c>
      <c r="AL233" s="339">
        <f t="shared" si="331"/>
        <v>0</v>
      </c>
      <c r="AM233" s="339">
        <f t="shared" si="332"/>
        <v>0</v>
      </c>
      <c r="AN233" s="339">
        <f t="shared" si="333"/>
        <v>0</v>
      </c>
    </row>
    <row r="234" spans="1:40" ht="47.25" customHeight="1" x14ac:dyDescent="0.25">
      <c r="A234" s="75" t="s">
        <v>294</v>
      </c>
      <c r="B234" s="93" t="s">
        <v>661</v>
      </c>
      <c r="C234" s="79" t="s">
        <v>662</v>
      </c>
      <c r="D234" s="90">
        <v>2021</v>
      </c>
      <c r="E234" s="90">
        <v>2021</v>
      </c>
      <c r="F234" s="174" t="s">
        <v>20</v>
      </c>
      <c r="G234" s="174" t="s">
        <v>20</v>
      </c>
      <c r="H234" s="78" t="s">
        <v>20</v>
      </c>
      <c r="I234" s="186">
        <v>0.15266940000000001</v>
      </c>
      <c r="J234" s="69">
        <v>0</v>
      </c>
      <c r="K234" s="186">
        <f t="shared" si="324"/>
        <v>0</v>
      </c>
      <c r="L234" s="186">
        <v>0</v>
      </c>
      <c r="M234" s="186">
        <v>0</v>
      </c>
      <c r="N234" s="186">
        <v>0</v>
      </c>
      <c r="O234" s="186">
        <v>0</v>
      </c>
      <c r="P234" s="186">
        <f t="shared" si="334"/>
        <v>0</v>
      </c>
      <c r="Q234" s="69">
        <v>0</v>
      </c>
      <c r="R234" s="69">
        <v>0</v>
      </c>
      <c r="S234" s="69">
        <v>0</v>
      </c>
      <c r="T234" s="69">
        <v>0</v>
      </c>
      <c r="U234" s="186">
        <f t="shared" si="335"/>
        <v>0</v>
      </c>
      <c r="V234" s="186">
        <v>0</v>
      </c>
      <c r="W234" s="186">
        <v>0</v>
      </c>
      <c r="X234" s="186">
        <v>0</v>
      </c>
      <c r="Y234" s="186">
        <v>0</v>
      </c>
      <c r="Z234" s="186">
        <f t="shared" si="327"/>
        <v>0</v>
      </c>
      <c r="AA234" s="69">
        <v>0</v>
      </c>
      <c r="AB234" s="69">
        <v>0</v>
      </c>
      <c r="AC234" s="186">
        <v>0</v>
      </c>
      <c r="AD234" s="69">
        <v>0</v>
      </c>
      <c r="AE234" s="186">
        <f t="shared" si="328"/>
        <v>0</v>
      </c>
      <c r="AF234" s="69">
        <v>0</v>
      </c>
      <c r="AG234" s="69">
        <v>0</v>
      </c>
      <c r="AH234" s="69">
        <v>0</v>
      </c>
      <c r="AI234" s="69">
        <v>0</v>
      </c>
      <c r="AJ234" s="339">
        <f t="shared" si="329"/>
        <v>0</v>
      </c>
      <c r="AK234" s="339">
        <f t="shared" si="330"/>
        <v>0</v>
      </c>
      <c r="AL234" s="339">
        <f t="shared" si="331"/>
        <v>0</v>
      </c>
      <c r="AM234" s="339">
        <f t="shared" si="332"/>
        <v>0</v>
      </c>
      <c r="AN234" s="339">
        <f t="shared" si="333"/>
        <v>0</v>
      </c>
    </row>
    <row r="235" spans="1:40" ht="47.25" customHeight="1" x14ac:dyDescent="0.25">
      <c r="A235" s="75" t="s">
        <v>294</v>
      </c>
      <c r="B235" s="85" t="s">
        <v>477</v>
      </c>
      <c r="C235" s="80" t="s">
        <v>478</v>
      </c>
      <c r="D235" s="82">
        <v>2021</v>
      </c>
      <c r="E235" s="82">
        <v>2022</v>
      </c>
      <c r="F235" s="174" t="s">
        <v>20</v>
      </c>
      <c r="G235" s="174" t="s">
        <v>20</v>
      </c>
      <c r="H235" s="78" t="s">
        <v>20</v>
      </c>
      <c r="I235" s="186">
        <v>2.7629379599999999</v>
      </c>
      <c r="J235" s="69">
        <v>0</v>
      </c>
      <c r="K235" s="186">
        <f t="shared" si="324"/>
        <v>0</v>
      </c>
      <c r="L235" s="186">
        <v>0</v>
      </c>
      <c r="M235" s="186">
        <v>0</v>
      </c>
      <c r="N235" s="186">
        <v>0</v>
      </c>
      <c r="O235" s="186">
        <v>0</v>
      </c>
      <c r="P235" s="186">
        <f t="shared" si="334"/>
        <v>0</v>
      </c>
      <c r="Q235" s="69">
        <v>0</v>
      </c>
      <c r="R235" s="69">
        <v>0</v>
      </c>
      <c r="S235" s="69">
        <v>0</v>
      </c>
      <c r="T235" s="69">
        <v>0</v>
      </c>
      <c r="U235" s="186">
        <f t="shared" si="335"/>
        <v>0</v>
      </c>
      <c r="V235" s="186">
        <v>0</v>
      </c>
      <c r="W235" s="186">
        <v>0</v>
      </c>
      <c r="X235" s="186">
        <v>0</v>
      </c>
      <c r="Y235" s="186">
        <v>0</v>
      </c>
      <c r="Z235" s="186">
        <f t="shared" si="327"/>
        <v>0</v>
      </c>
      <c r="AA235" s="69">
        <v>0</v>
      </c>
      <c r="AB235" s="69">
        <v>0</v>
      </c>
      <c r="AC235" s="186">
        <v>0</v>
      </c>
      <c r="AD235" s="69">
        <v>0</v>
      </c>
      <c r="AE235" s="186">
        <f t="shared" si="328"/>
        <v>0</v>
      </c>
      <c r="AF235" s="69">
        <v>0</v>
      </c>
      <c r="AG235" s="69">
        <v>0</v>
      </c>
      <c r="AH235" s="69">
        <v>0</v>
      </c>
      <c r="AI235" s="69">
        <v>0</v>
      </c>
      <c r="AJ235" s="339">
        <f t="shared" si="329"/>
        <v>0</v>
      </c>
      <c r="AK235" s="339">
        <f t="shared" si="330"/>
        <v>0</v>
      </c>
      <c r="AL235" s="339">
        <f t="shared" si="331"/>
        <v>0</v>
      </c>
      <c r="AM235" s="339">
        <f t="shared" si="332"/>
        <v>0</v>
      </c>
      <c r="AN235" s="339">
        <f t="shared" si="333"/>
        <v>0</v>
      </c>
    </row>
    <row r="236" spans="1:40" ht="47.25" customHeight="1" x14ac:dyDescent="0.25">
      <c r="A236" s="75" t="s">
        <v>294</v>
      </c>
      <c r="B236" s="81" t="s">
        <v>663</v>
      </c>
      <c r="C236" s="79" t="s">
        <v>664</v>
      </c>
      <c r="D236" s="90">
        <v>2021</v>
      </c>
      <c r="E236" s="90">
        <v>2021</v>
      </c>
      <c r="F236" s="174" t="s">
        <v>20</v>
      </c>
      <c r="G236" s="174" t="s">
        <v>20</v>
      </c>
      <c r="H236" s="78" t="s">
        <v>20</v>
      </c>
      <c r="I236" s="186">
        <v>0.16188900000000001</v>
      </c>
      <c r="J236" s="69">
        <v>0</v>
      </c>
      <c r="K236" s="186">
        <f t="shared" si="324"/>
        <v>0</v>
      </c>
      <c r="L236" s="186">
        <v>0</v>
      </c>
      <c r="M236" s="186">
        <v>0</v>
      </c>
      <c r="N236" s="186">
        <v>0</v>
      </c>
      <c r="O236" s="186">
        <v>0</v>
      </c>
      <c r="P236" s="186">
        <f t="shared" si="334"/>
        <v>0</v>
      </c>
      <c r="Q236" s="69">
        <v>0</v>
      </c>
      <c r="R236" s="69">
        <v>0</v>
      </c>
      <c r="S236" s="69">
        <v>0</v>
      </c>
      <c r="T236" s="69">
        <v>0</v>
      </c>
      <c r="U236" s="186">
        <f t="shared" si="335"/>
        <v>0</v>
      </c>
      <c r="V236" s="186">
        <v>0</v>
      </c>
      <c r="W236" s="186">
        <v>0</v>
      </c>
      <c r="X236" s="186">
        <v>0</v>
      </c>
      <c r="Y236" s="186">
        <v>0</v>
      </c>
      <c r="Z236" s="186">
        <f t="shared" si="327"/>
        <v>0</v>
      </c>
      <c r="AA236" s="69">
        <v>0</v>
      </c>
      <c r="AB236" s="69">
        <v>0</v>
      </c>
      <c r="AC236" s="186">
        <v>0</v>
      </c>
      <c r="AD236" s="69">
        <v>0</v>
      </c>
      <c r="AE236" s="186">
        <f t="shared" si="328"/>
        <v>0</v>
      </c>
      <c r="AF236" s="69">
        <v>0</v>
      </c>
      <c r="AG236" s="69">
        <v>0</v>
      </c>
      <c r="AH236" s="69">
        <v>0</v>
      </c>
      <c r="AI236" s="69">
        <v>0</v>
      </c>
      <c r="AJ236" s="339">
        <f t="shared" si="329"/>
        <v>0</v>
      </c>
      <c r="AK236" s="339">
        <f t="shared" si="330"/>
        <v>0</v>
      </c>
      <c r="AL236" s="339">
        <f t="shared" si="331"/>
        <v>0</v>
      </c>
      <c r="AM236" s="339">
        <f t="shared" si="332"/>
        <v>0</v>
      </c>
      <c r="AN236" s="339">
        <f t="shared" si="333"/>
        <v>0</v>
      </c>
    </row>
    <row r="237" spans="1:40" ht="47.25" customHeight="1" x14ac:dyDescent="0.25">
      <c r="A237" s="75" t="s">
        <v>294</v>
      </c>
      <c r="B237" s="81" t="s">
        <v>689</v>
      </c>
      <c r="C237" s="79" t="s">
        <v>690</v>
      </c>
      <c r="D237" s="90">
        <v>2021</v>
      </c>
      <c r="E237" s="90">
        <v>2021</v>
      </c>
      <c r="F237" s="174" t="s">
        <v>20</v>
      </c>
      <c r="G237" s="174" t="s">
        <v>20</v>
      </c>
      <c r="H237" s="78" t="s">
        <v>20</v>
      </c>
      <c r="I237" s="186">
        <v>5.8941E-2</v>
      </c>
      <c r="J237" s="69">
        <v>0</v>
      </c>
      <c r="K237" s="186">
        <f t="shared" si="324"/>
        <v>0</v>
      </c>
      <c r="L237" s="186">
        <v>0</v>
      </c>
      <c r="M237" s="186">
        <v>0</v>
      </c>
      <c r="N237" s="186">
        <v>0</v>
      </c>
      <c r="O237" s="186">
        <v>0</v>
      </c>
      <c r="P237" s="186">
        <f t="shared" si="334"/>
        <v>0</v>
      </c>
      <c r="Q237" s="69">
        <v>0</v>
      </c>
      <c r="R237" s="69">
        <v>0</v>
      </c>
      <c r="S237" s="69">
        <v>0</v>
      </c>
      <c r="T237" s="69">
        <v>0</v>
      </c>
      <c r="U237" s="186">
        <f t="shared" si="335"/>
        <v>0</v>
      </c>
      <c r="V237" s="186">
        <v>0</v>
      </c>
      <c r="W237" s="186">
        <v>0</v>
      </c>
      <c r="X237" s="186">
        <v>0</v>
      </c>
      <c r="Y237" s="186">
        <v>0</v>
      </c>
      <c r="Z237" s="186">
        <f t="shared" si="327"/>
        <v>0</v>
      </c>
      <c r="AA237" s="69">
        <v>0</v>
      </c>
      <c r="AB237" s="69">
        <v>0</v>
      </c>
      <c r="AC237" s="186">
        <v>0</v>
      </c>
      <c r="AD237" s="69">
        <v>0</v>
      </c>
      <c r="AE237" s="186">
        <f t="shared" si="328"/>
        <v>0</v>
      </c>
      <c r="AF237" s="69">
        <v>0</v>
      </c>
      <c r="AG237" s="69">
        <v>0</v>
      </c>
      <c r="AH237" s="69">
        <v>0</v>
      </c>
      <c r="AI237" s="69">
        <v>0</v>
      </c>
      <c r="AJ237" s="339">
        <f t="shared" si="329"/>
        <v>0</v>
      </c>
      <c r="AK237" s="339">
        <f t="shared" si="330"/>
        <v>0</v>
      </c>
      <c r="AL237" s="339">
        <f t="shared" si="331"/>
        <v>0</v>
      </c>
      <c r="AM237" s="339">
        <f t="shared" si="332"/>
        <v>0</v>
      </c>
      <c r="AN237" s="339">
        <f t="shared" si="333"/>
        <v>0</v>
      </c>
    </row>
    <row r="238" spans="1:40" ht="47.25" customHeight="1" x14ac:dyDescent="0.25">
      <c r="A238" s="75" t="s">
        <v>294</v>
      </c>
      <c r="B238" s="81" t="s">
        <v>665</v>
      </c>
      <c r="C238" s="79" t="s">
        <v>666</v>
      </c>
      <c r="D238" s="90">
        <v>2021</v>
      </c>
      <c r="E238" s="90">
        <v>2021</v>
      </c>
      <c r="F238" s="174" t="s">
        <v>20</v>
      </c>
      <c r="G238" s="174" t="s">
        <v>20</v>
      </c>
      <c r="H238" s="78" t="s">
        <v>20</v>
      </c>
      <c r="I238" s="186">
        <v>0.31293120000000002</v>
      </c>
      <c r="J238" s="69">
        <v>0</v>
      </c>
      <c r="K238" s="186">
        <f t="shared" si="324"/>
        <v>0</v>
      </c>
      <c r="L238" s="186">
        <v>0</v>
      </c>
      <c r="M238" s="186">
        <v>0</v>
      </c>
      <c r="N238" s="186">
        <v>0</v>
      </c>
      <c r="O238" s="186">
        <v>0</v>
      </c>
      <c r="P238" s="186">
        <f t="shared" si="334"/>
        <v>0</v>
      </c>
      <c r="Q238" s="69">
        <v>0</v>
      </c>
      <c r="R238" s="69">
        <v>0</v>
      </c>
      <c r="S238" s="69">
        <v>0</v>
      </c>
      <c r="T238" s="69">
        <v>0</v>
      </c>
      <c r="U238" s="186">
        <f t="shared" si="335"/>
        <v>0</v>
      </c>
      <c r="V238" s="186">
        <v>0</v>
      </c>
      <c r="W238" s="186">
        <v>0</v>
      </c>
      <c r="X238" s="186">
        <v>0</v>
      </c>
      <c r="Y238" s="186">
        <v>0</v>
      </c>
      <c r="Z238" s="186">
        <f t="shared" si="327"/>
        <v>0</v>
      </c>
      <c r="AA238" s="69">
        <v>0</v>
      </c>
      <c r="AB238" s="69">
        <v>0</v>
      </c>
      <c r="AC238" s="186">
        <v>0</v>
      </c>
      <c r="AD238" s="69">
        <v>0</v>
      </c>
      <c r="AE238" s="186">
        <f t="shared" si="328"/>
        <v>0</v>
      </c>
      <c r="AF238" s="69">
        <v>0</v>
      </c>
      <c r="AG238" s="69">
        <v>0</v>
      </c>
      <c r="AH238" s="69">
        <v>0</v>
      </c>
      <c r="AI238" s="69">
        <v>0</v>
      </c>
      <c r="AJ238" s="339">
        <f t="shared" si="329"/>
        <v>0</v>
      </c>
      <c r="AK238" s="339">
        <f t="shared" si="330"/>
        <v>0</v>
      </c>
      <c r="AL238" s="339">
        <f t="shared" si="331"/>
        <v>0</v>
      </c>
      <c r="AM238" s="339">
        <f t="shared" si="332"/>
        <v>0</v>
      </c>
      <c r="AN238" s="339">
        <f t="shared" si="333"/>
        <v>0</v>
      </c>
    </row>
    <row r="239" spans="1:40" ht="47.25" customHeight="1" x14ac:dyDescent="0.25">
      <c r="A239" s="75" t="s">
        <v>294</v>
      </c>
      <c r="B239" s="81" t="s">
        <v>667</v>
      </c>
      <c r="C239" s="79" t="s">
        <v>668</v>
      </c>
      <c r="D239" s="90">
        <v>2021</v>
      </c>
      <c r="E239" s="90">
        <v>2021</v>
      </c>
      <c r="F239" s="174" t="s">
        <v>20</v>
      </c>
      <c r="G239" s="174" t="s">
        <v>20</v>
      </c>
      <c r="H239" s="78" t="s">
        <v>20</v>
      </c>
      <c r="I239" s="186">
        <v>7.0800000000000002E-2</v>
      </c>
      <c r="J239" s="69">
        <v>0</v>
      </c>
      <c r="K239" s="186">
        <f t="shared" si="324"/>
        <v>0</v>
      </c>
      <c r="L239" s="186">
        <v>0</v>
      </c>
      <c r="M239" s="186">
        <v>0</v>
      </c>
      <c r="N239" s="186">
        <v>0</v>
      </c>
      <c r="O239" s="186">
        <v>0</v>
      </c>
      <c r="P239" s="186">
        <f t="shared" si="334"/>
        <v>0</v>
      </c>
      <c r="Q239" s="69">
        <v>0</v>
      </c>
      <c r="R239" s="69">
        <v>0</v>
      </c>
      <c r="S239" s="69">
        <v>0</v>
      </c>
      <c r="T239" s="69">
        <v>0</v>
      </c>
      <c r="U239" s="186">
        <f t="shared" si="335"/>
        <v>0</v>
      </c>
      <c r="V239" s="186">
        <v>0</v>
      </c>
      <c r="W239" s="186">
        <v>0</v>
      </c>
      <c r="X239" s="186">
        <v>0</v>
      </c>
      <c r="Y239" s="186">
        <v>0</v>
      </c>
      <c r="Z239" s="186">
        <f t="shared" si="327"/>
        <v>0</v>
      </c>
      <c r="AA239" s="69">
        <v>0</v>
      </c>
      <c r="AB239" s="69">
        <v>0</v>
      </c>
      <c r="AC239" s="186">
        <v>0</v>
      </c>
      <c r="AD239" s="69">
        <v>0</v>
      </c>
      <c r="AE239" s="186">
        <f t="shared" si="328"/>
        <v>0</v>
      </c>
      <c r="AF239" s="69">
        <v>0</v>
      </c>
      <c r="AG239" s="69">
        <v>0</v>
      </c>
      <c r="AH239" s="69">
        <v>0</v>
      </c>
      <c r="AI239" s="69">
        <v>0</v>
      </c>
      <c r="AJ239" s="339">
        <f t="shared" si="329"/>
        <v>0</v>
      </c>
      <c r="AK239" s="339">
        <f t="shared" si="330"/>
        <v>0</v>
      </c>
      <c r="AL239" s="339">
        <f t="shared" si="331"/>
        <v>0</v>
      </c>
      <c r="AM239" s="339">
        <f t="shared" si="332"/>
        <v>0</v>
      </c>
      <c r="AN239" s="339">
        <f t="shared" si="333"/>
        <v>0</v>
      </c>
    </row>
    <row r="240" spans="1:40" ht="47.25" customHeight="1" x14ac:dyDescent="0.25">
      <c r="A240" s="75" t="s">
        <v>294</v>
      </c>
      <c r="B240" s="81" t="s">
        <v>669</v>
      </c>
      <c r="C240" s="79" t="s">
        <v>670</v>
      </c>
      <c r="D240" s="90">
        <v>2021</v>
      </c>
      <c r="E240" s="90">
        <v>2021</v>
      </c>
      <c r="F240" s="174" t="s">
        <v>20</v>
      </c>
      <c r="G240" s="174" t="s">
        <v>20</v>
      </c>
      <c r="H240" s="78" t="s">
        <v>20</v>
      </c>
      <c r="I240" s="186">
        <v>8.0399999999999999E-2</v>
      </c>
      <c r="J240" s="69">
        <v>0</v>
      </c>
      <c r="K240" s="186">
        <f t="shared" si="324"/>
        <v>0</v>
      </c>
      <c r="L240" s="186">
        <v>0</v>
      </c>
      <c r="M240" s="186">
        <v>0</v>
      </c>
      <c r="N240" s="186">
        <v>0</v>
      </c>
      <c r="O240" s="186">
        <v>0</v>
      </c>
      <c r="P240" s="186">
        <f t="shared" si="334"/>
        <v>0</v>
      </c>
      <c r="Q240" s="69">
        <v>0</v>
      </c>
      <c r="R240" s="69">
        <v>0</v>
      </c>
      <c r="S240" s="69">
        <v>0</v>
      </c>
      <c r="T240" s="69">
        <v>0</v>
      </c>
      <c r="U240" s="186">
        <f t="shared" si="335"/>
        <v>0</v>
      </c>
      <c r="V240" s="186">
        <v>0</v>
      </c>
      <c r="W240" s="186">
        <v>0</v>
      </c>
      <c r="X240" s="186">
        <v>0</v>
      </c>
      <c r="Y240" s="186">
        <v>0</v>
      </c>
      <c r="Z240" s="186">
        <f t="shared" si="327"/>
        <v>0</v>
      </c>
      <c r="AA240" s="69">
        <v>0</v>
      </c>
      <c r="AB240" s="69">
        <v>0</v>
      </c>
      <c r="AC240" s="186">
        <v>0</v>
      </c>
      <c r="AD240" s="69">
        <v>0</v>
      </c>
      <c r="AE240" s="186">
        <f t="shared" si="328"/>
        <v>0</v>
      </c>
      <c r="AF240" s="69">
        <v>0</v>
      </c>
      <c r="AG240" s="69">
        <v>0</v>
      </c>
      <c r="AH240" s="69">
        <v>0</v>
      </c>
      <c r="AI240" s="69">
        <v>0</v>
      </c>
      <c r="AJ240" s="339">
        <f t="shared" si="329"/>
        <v>0</v>
      </c>
      <c r="AK240" s="339">
        <f t="shared" si="330"/>
        <v>0</v>
      </c>
      <c r="AL240" s="339">
        <f t="shared" si="331"/>
        <v>0</v>
      </c>
      <c r="AM240" s="339">
        <f t="shared" si="332"/>
        <v>0</v>
      </c>
      <c r="AN240" s="339">
        <f t="shared" si="333"/>
        <v>0</v>
      </c>
    </row>
    <row r="241" spans="1:40" ht="47.25" customHeight="1" x14ac:dyDescent="0.25">
      <c r="A241" s="75" t="s">
        <v>294</v>
      </c>
      <c r="B241" s="81" t="s">
        <v>671</v>
      </c>
      <c r="C241" s="79" t="s">
        <v>672</v>
      </c>
      <c r="D241" s="90">
        <v>2021</v>
      </c>
      <c r="E241" s="90">
        <v>2021</v>
      </c>
      <c r="F241" s="174" t="s">
        <v>20</v>
      </c>
      <c r="G241" s="174" t="s">
        <v>20</v>
      </c>
      <c r="H241" s="78" t="s">
        <v>20</v>
      </c>
      <c r="I241" s="186">
        <v>4.6097956</v>
      </c>
      <c r="J241" s="69">
        <v>0</v>
      </c>
      <c r="K241" s="186">
        <f t="shared" si="324"/>
        <v>0</v>
      </c>
      <c r="L241" s="186">
        <v>0</v>
      </c>
      <c r="M241" s="186">
        <v>0</v>
      </c>
      <c r="N241" s="186">
        <v>0</v>
      </c>
      <c r="O241" s="186">
        <v>0</v>
      </c>
      <c r="P241" s="186">
        <f t="shared" si="334"/>
        <v>0</v>
      </c>
      <c r="Q241" s="69">
        <v>0</v>
      </c>
      <c r="R241" s="69">
        <v>0</v>
      </c>
      <c r="S241" s="69">
        <v>0</v>
      </c>
      <c r="T241" s="69">
        <v>0</v>
      </c>
      <c r="U241" s="186">
        <f t="shared" si="335"/>
        <v>0</v>
      </c>
      <c r="V241" s="186">
        <v>0</v>
      </c>
      <c r="W241" s="186">
        <v>0</v>
      </c>
      <c r="X241" s="186">
        <v>0</v>
      </c>
      <c r="Y241" s="186">
        <v>0</v>
      </c>
      <c r="Z241" s="186">
        <f t="shared" si="327"/>
        <v>0</v>
      </c>
      <c r="AA241" s="69">
        <v>0</v>
      </c>
      <c r="AB241" s="69">
        <v>0</v>
      </c>
      <c r="AC241" s="186">
        <v>0</v>
      </c>
      <c r="AD241" s="69">
        <v>0</v>
      </c>
      <c r="AE241" s="186">
        <f t="shared" si="328"/>
        <v>0</v>
      </c>
      <c r="AF241" s="69">
        <v>0</v>
      </c>
      <c r="AG241" s="69">
        <v>0</v>
      </c>
      <c r="AH241" s="69">
        <v>0</v>
      </c>
      <c r="AI241" s="69">
        <v>0</v>
      </c>
      <c r="AJ241" s="339">
        <f t="shared" si="329"/>
        <v>0</v>
      </c>
      <c r="AK241" s="339">
        <f t="shared" si="330"/>
        <v>0</v>
      </c>
      <c r="AL241" s="339">
        <f t="shared" si="331"/>
        <v>0</v>
      </c>
      <c r="AM241" s="339">
        <f t="shared" si="332"/>
        <v>0</v>
      </c>
      <c r="AN241" s="339">
        <f t="shared" si="333"/>
        <v>0</v>
      </c>
    </row>
    <row r="242" spans="1:40" ht="47.25" customHeight="1" x14ac:dyDescent="0.25">
      <c r="A242" s="75" t="s">
        <v>294</v>
      </c>
      <c r="B242" s="81" t="s">
        <v>673</v>
      </c>
      <c r="C242" s="79" t="s">
        <v>674</v>
      </c>
      <c r="D242" s="90">
        <v>2021</v>
      </c>
      <c r="E242" s="90">
        <v>2021</v>
      </c>
      <c r="F242" s="174" t="s">
        <v>20</v>
      </c>
      <c r="G242" s="174" t="s">
        <v>20</v>
      </c>
      <c r="H242" s="78" t="s">
        <v>20</v>
      </c>
      <c r="I242" s="186">
        <v>4.7936970000000002E-2</v>
      </c>
      <c r="J242" s="69">
        <v>0</v>
      </c>
      <c r="K242" s="186">
        <f t="shared" si="324"/>
        <v>0</v>
      </c>
      <c r="L242" s="186">
        <v>0</v>
      </c>
      <c r="M242" s="186">
        <v>0</v>
      </c>
      <c r="N242" s="186">
        <v>0</v>
      </c>
      <c r="O242" s="186">
        <v>0</v>
      </c>
      <c r="P242" s="186">
        <f t="shared" si="334"/>
        <v>0</v>
      </c>
      <c r="Q242" s="69">
        <v>0</v>
      </c>
      <c r="R242" s="69">
        <v>0</v>
      </c>
      <c r="S242" s="69">
        <v>0</v>
      </c>
      <c r="T242" s="69">
        <v>0</v>
      </c>
      <c r="U242" s="186">
        <f t="shared" si="335"/>
        <v>0</v>
      </c>
      <c r="V242" s="186">
        <v>0</v>
      </c>
      <c r="W242" s="186">
        <v>0</v>
      </c>
      <c r="X242" s="186">
        <v>0</v>
      </c>
      <c r="Y242" s="186">
        <v>0</v>
      </c>
      <c r="Z242" s="186">
        <f t="shared" si="327"/>
        <v>0</v>
      </c>
      <c r="AA242" s="69">
        <v>0</v>
      </c>
      <c r="AB242" s="69">
        <v>0</v>
      </c>
      <c r="AC242" s="186">
        <v>0</v>
      </c>
      <c r="AD242" s="69">
        <v>0</v>
      </c>
      <c r="AE242" s="186">
        <f t="shared" si="328"/>
        <v>0</v>
      </c>
      <c r="AF242" s="69">
        <v>0</v>
      </c>
      <c r="AG242" s="69">
        <v>0</v>
      </c>
      <c r="AH242" s="69">
        <v>0</v>
      </c>
      <c r="AI242" s="69">
        <v>0</v>
      </c>
      <c r="AJ242" s="339">
        <f t="shared" si="329"/>
        <v>0</v>
      </c>
      <c r="AK242" s="339">
        <f t="shared" si="330"/>
        <v>0</v>
      </c>
      <c r="AL242" s="339">
        <f t="shared" si="331"/>
        <v>0</v>
      </c>
      <c r="AM242" s="339">
        <f t="shared" si="332"/>
        <v>0</v>
      </c>
      <c r="AN242" s="339">
        <f t="shared" si="333"/>
        <v>0</v>
      </c>
    </row>
    <row r="243" spans="1:40" ht="47.25" customHeight="1" x14ac:dyDescent="0.25">
      <c r="A243" s="75" t="s">
        <v>294</v>
      </c>
      <c r="B243" s="81" t="s">
        <v>675</v>
      </c>
      <c r="C243" s="79" t="s">
        <v>676</v>
      </c>
      <c r="D243" s="90">
        <v>2021</v>
      </c>
      <c r="E243" s="90">
        <v>2021</v>
      </c>
      <c r="F243" s="174" t="s">
        <v>20</v>
      </c>
      <c r="G243" s="174" t="s">
        <v>20</v>
      </c>
      <c r="H243" s="78" t="s">
        <v>20</v>
      </c>
      <c r="I243" s="186">
        <v>6.6442349999999997E-2</v>
      </c>
      <c r="J243" s="69">
        <v>0</v>
      </c>
      <c r="K243" s="186">
        <f t="shared" si="324"/>
        <v>0</v>
      </c>
      <c r="L243" s="186">
        <v>0</v>
      </c>
      <c r="M243" s="186">
        <v>0</v>
      </c>
      <c r="N243" s="186">
        <v>0</v>
      </c>
      <c r="O243" s="186">
        <v>0</v>
      </c>
      <c r="P243" s="186">
        <f t="shared" si="334"/>
        <v>0</v>
      </c>
      <c r="Q243" s="69">
        <v>0</v>
      </c>
      <c r="R243" s="69">
        <v>0</v>
      </c>
      <c r="S243" s="69">
        <v>0</v>
      </c>
      <c r="T243" s="69">
        <v>0</v>
      </c>
      <c r="U243" s="186">
        <f t="shared" si="335"/>
        <v>0</v>
      </c>
      <c r="V243" s="186">
        <v>0</v>
      </c>
      <c r="W243" s="186">
        <v>0</v>
      </c>
      <c r="X243" s="186">
        <v>0</v>
      </c>
      <c r="Y243" s="186">
        <v>0</v>
      </c>
      <c r="Z243" s="186">
        <f t="shared" si="327"/>
        <v>0</v>
      </c>
      <c r="AA243" s="69">
        <v>0</v>
      </c>
      <c r="AB243" s="69">
        <v>0</v>
      </c>
      <c r="AC243" s="186">
        <v>0</v>
      </c>
      <c r="AD243" s="69">
        <v>0</v>
      </c>
      <c r="AE243" s="186">
        <f t="shared" si="328"/>
        <v>0</v>
      </c>
      <c r="AF243" s="69">
        <v>0</v>
      </c>
      <c r="AG243" s="69">
        <v>0</v>
      </c>
      <c r="AH243" s="69">
        <v>0</v>
      </c>
      <c r="AI243" s="69">
        <v>0</v>
      </c>
      <c r="AJ243" s="339">
        <f t="shared" si="329"/>
        <v>0</v>
      </c>
      <c r="AK243" s="339">
        <f t="shared" si="330"/>
        <v>0</v>
      </c>
      <c r="AL243" s="339">
        <f t="shared" si="331"/>
        <v>0</v>
      </c>
      <c r="AM243" s="339">
        <f t="shared" si="332"/>
        <v>0</v>
      </c>
      <c r="AN243" s="339">
        <f t="shared" si="333"/>
        <v>0</v>
      </c>
    </row>
    <row r="244" spans="1:40" ht="47.25" customHeight="1" x14ac:dyDescent="0.25">
      <c r="A244" s="75" t="s">
        <v>294</v>
      </c>
      <c r="B244" s="81" t="s">
        <v>677</v>
      </c>
      <c r="C244" s="79" t="s">
        <v>678</v>
      </c>
      <c r="D244" s="90">
        <v>2021</v>
      </c>
      <c r="E244" s="90">
        <v>2021</v>
      </c>
      <c r="F244" s="174" t="s">
        <v>20</v>
      </c>
      <c r="G244" s="174" t="s">
        <v>20</v>
      </c>
      <c r="H244" s="78" t="s">
        <v>20</v>
      </c>
      <c r="I244" s="186">
        <v>0.17</v>
      </c>
      <c r="J244" s="69">
        <v>0</v>
      </c>
      <c r="K244" s="186">
        <f t="shared" si="324"/>
        <v>0</v>
      </c>
      <c r="L244" s="186">
        <v>0</v>
      </c>
      <c r="M244" s="186">
        <v>0</v>
      </c>
      <c r="N244" s="186">
        <v>0</v>
      </c>
      <c r="O244" s="186">
        <v>0</v>
      </c>
      <c r="P244" s="186">
        <f t="shared" si="334"/>
        <v>0</v>
      </c>
      <c r="Q244" s="69">
        <v>0</v>
      </c>
      <c r="R244" s="69">
        <v>0</v>
      </c>
      <c r="S244" s="69">
        <v>0</v>
      </c>
      <c r="T244" s="69">
        <v>0</v>
      </c>
      <c r="U244" s="186">
        <f t="shared" si="335"/>
        <v>0</v>
      </c>
      <c r="V244" s="186">
        <v>0</v>
      </c>
      <c r="W244" s="186">
        <v>0</v>
      </c>
      <c r="X244" s="186">
        <v>0</v>
      </c>
      <c r="Y244" s="186">
        <v>0</v>
      </c>
      <c r="Z244" s="186">
        <f t="shared" si="327"/>
        <v>0</v>
      </c>
      <c r="AA244" s="69">
        <v>0</v>
      </c>
      <c r="AB244" s="69">
        <v>0</v>
      </c>
      <c r="AC244" s="186">
        <v>0</v>
      </c>
      <c r="AD244" s="69">
        <v>0</v>
      </c>
      <c r="AE244" s="186">
        <f t="shared" si="328"/>
        <v>0</v>
      </c>
      <c r="AF244" s="69">
        <v>0</v>
      </c>
      <c r="AG244" s="69">
        <v>0</v>
      </c>
      <c r="AH244" s="69">
        <v>0</v>
      </c>
      <c r="AI244" s="69">
        <v>0</v>
      </c>
      <c r="AJ244" s="339">
        <f t="shared" si="329"/>
        <v>0</v>
      </c>
      <c r="AK244" s="339">
        <f t="shared" si="330"/>
        <v>0</v>
      </c>
      <c r="AL244" s="339">
        <f t="shared" si="331"/>
        <v>0</v>
      </c>
      <c r="AM244" s="339">
        <f t="shared" si="332"/>
        <v>0</v>
      </c>
      <c r="AN244" s="339">
        <f t="shared" si="333"/>
        <v>0</v>
      </c>
    </row>
    <row r="245" spans="1:40" ht="47.25" customHeight="1" x14ac:dyDescent="0.25">
      <c r="A245" s="75" t="s">
        <v>294</v>
      </c>
      <c r="B245" s="81" t="s">
        <v>679</v>
      </c>
      <c r="C245" s="79" t="s">
        <v>680</v>
      </c>
      <c r="D245" s="90">
        <v>2021</v>
      </c>
      <c r="E245" s="90">
        <v>2021</v>
      </c>
      <c r="F245" s="174" t="s">
        <v>20</v>
      </c>
      <c r="G245" s="174" t="s">
        <v>20</v>
      </c>
      <c r="H245" s="78" t="s">
        <v>20</v>
      </c>
      <c r="I245" s="186">
        <v>0.252</v>
      </c>
      <c r="J245" s="69">
        <v>0</v>
      </c>
      <c r="K245" s="186">
        <f t="shared" si="324"/>
        <v>0</v>
      </c>
      <c r="L245" s="186">
        <v>0</v>
      </c>
      <c r="M245" s="186">
        <v>0</v>
      </c>
      <c r="N245" s="186">
        <v>0</v>
      </c>
      <c r="O245" s="186">
        <v>0</v>
      </c>
      <c r="P245" s="186">
        <f t="shared" si="334"/>
        <v>0</v>
      </c>
      <c r="Q245" s="69">
        <v>0</v>
      </c>
      <c r="R245" s="69">
        <v>0</v>
      </c>
      <c r="S245" s="69">
        <v>0</v>
      </c>
      <c r="T245" s="69">
        <v>0</v>
      </c>
      <c r="U245" s="186">
        <f t="shared" si="335"/>
        <v>0</v>
      </c>
      <c r="V245" s="186">
        <v>0</v>
      </c>
      <c r="W245" s="186">
        <v>0</v>
      </c>
      <c r="X245" s="186">
        <v>0</v>
      </c>
      <c r="Y245" s="186">
        <v>0</v>
      </c>
      <c r="Z245" s="186">
        <f t="shared" si="327"/>
        <v>0</v>
      </c>
      <c r="AA245" s="69">
        <v>0</v>
      </c>
      <c r="AB245" s="69">
        <v>0</v>
      </c>
      <c r="AC245" s="186">
        <v>0</v>
      </c>
      <c r="AD245" s="69">
        <v>0</v>
      </c>
      <c r="AE245" s="186">
        <f t="shared" si="328"/>
        <v>0</v>
      </c>
      <c r="AF245" s="69">
        <v>0</v>
      </c>
      <c r="AG245" s="69">
        <v>0</v>
      </c>
      <c r="AH245" s="69">
        <v>0</v>
      </c>
      <c r="AI245" s="69">
        <v>0</v>
      </c>
      <c r="AJ245" s="339">
        <f t="shared" si="329"/>
        <v>0</v>
      </c>
      <c r="AK245" s="339">
        <f t="shared" si="330"/>
        <v>0</v>
      </c>
      <c r="AL245" s="339">
        <f t="shared" si="331"/>
        <v>0</v>
      </c>
      <c r="AM245" s="339">
        <f t="shared" si="332"/>
        <v>0</v>
      </c>
      <c r="AN245" s="339">
        <f t="shared" si="333"/>
        <v>0</v>
      </c>
    </row>
    <row r="246" spans="1:40" ht="47.25" customHeight="1" x14ac:dyDescent="0.25">
      <c r="A246" s="75" t="s">
        <v>294</v>
      </c>
      <c r="B246" s="81" t="s">
        <v>681</v>
      </c>
      <c r="C246" s="79" t="s">
        <v>682</v>
      </c>
      <c r="D246" s="90">
        <v>2021</v>
      </c>
      <c r="E246" s="90">
        <v>2021</v>
      </c>
      <c r="F246" s="174" t="s">
        <v>20</v>
      </c>
      <c r="G246" s="174" t="s">
        <v>20</v>
      </c>
      <c r="H246" s="78" t="s">
        <v>20</v>
      </c>
      <c r="I246" s="186">
        <v>6.8519999999999998E-2</v>
      </c>
      <c r="J246" s="69">
        <v>0</v>
      </c>
      <c r="K246" s="186">
        <f t="shared" si="324"/>
        <v>0</v>
      </c>
      <c r="L246" s="186">
        <v>0</v>
      </c>
      <c r="M246" s="186">
        <v>0</v>
      </c>
      <c r="N246" s="186">
        <v>0</v>
      </c>
      <c r="O246" s="186">
        <v>0</v>
      </c>
      <c r="P246" s="186">
        <f t="shared" si="334"/>
        <v>0</v>
      </c>
      <c r="Q246" s="69">
        <v>0</v>
      </c>
      <c r="R246" s="69">
        <v>0</v>
      </c>
      <c r="S246" s="69">
        <v>0</v>
      </c>
      <c r="T246" s="69">
        <v>0</v>
      </c>
      <c r="U246" s="186">
        <f t="shared" si="335"/>
        <v>0</v>
      </c>
      <c r="V246" s="186">
        <v>0</v>
      </c>
      <c r="W246" s="186">
        <v>0</v>
      </c>
      <c r="X246" s="186">
        <v>0</v>
      </c>
      <c r="Y246" s="186">
        <v>0</v>
      </c>
      <c r="Z246" s="186">
        <f t="shared" si="327"/>
        <v>0</v>
      </c>
      <c r="AA246" s="69">
        <v>0</v>
      </c>
      <c r="AB246" s="69">
        <v>0</v>
      </c>
      <c r="AC246" s="186">
        <v>0</v>
      </c>
      <c r="AD246" s="69">
        <v>0</v>
      </c>
      <c r="AE246" s="186">
        <f t="shared" si="328"/>
        <v>0</v>
      </c>
      <c r="AF246" s="69">
        <v>0</v>
      </c>
      <c r="AG246" s="69">
        <v>0</v>
      </c>
      <c r="AH246" s="69">
        <v>0</v>
      </c>
      <c r="AI246" s="69">
        <v>0</v>
      </c>
      <c r="AJ246" s="339">
        <f t="shared" si="329"/>
        <v>0</v>
      </c>
      <c r="AK246" s="339">
        <f t="shared" si="330"/>
        <v>0</v>
      </c>
      <c r="AL246" s="339">
        <f t="shared" si="331"/>
        <v>0</v>
      </c>
      <c r="AM246" s="339">
        <f t="shared" si="332"/>
        <v>0</v>
      </c>
      <c r="AN246" s="339">
        <f t="shared" si="333"/>
        <v>0</v>
      </c>
    </row>
    <row r="247" spans="1:40" ht="47.25" customHeight="1" x14ac:dyDescent="0.25">
      <c r="A247" s="75" t="s">
        <v>294</v>
      </c>
      <c r="B247" s="94" t="s">
        <v>683</v>
      </c>
      <c r="C247" s="79" t="s">
        <v>684</v>
      </c>
      <c r="D247" s="90">
        <v>2021</v>
      </c>
      <c r="E247" s="90">
        <v>2021</v>
      </c>
      <c r="F247" s="174" t="s">
        <v>20</v>
      </c>
      <c r="G247" s="174" t="s">
        <v>20</v>
      </c>
      <c r="H247" s="78" t="s">
        <v>20</v>
      </c>
      <c r="I247" s="186">
        <v>7.8260807999999997</v>
      </c>
      <c r="J247" s="69">
        <v>0</v>
      </c>
      <c r="K247" s="186">
        <f t="shared" si="324"/>
        <v>0</v>
      </c>
      <c r="L247" s="186">
        <v>0</v>
      </c>
      <c r="M247" s="186">
        <v>0</v>
      </c>
      <c r="N247" s="186">
        <v>0</v>
      </c>
      <c r="O247" s="186">
        <v>0</v>
      </c>
      <c r="P247" s="186">
        <f t="shared" si="334"/>
        <v>0</v>
      </c>
      <c r="Q247" s="69">
        <v>0</v>
      </c>
      <c r="R247" s="69">
        <v>0</v>
      </c>
      <c r="S247" s="69">
        <v>0</v>
      </c>
      <c r="T247" s="69">
        <v>0</v>
      </c>
      <c r="U247" s="186">
        <f t="shared" si="335"/>
        <v>0</v>
      </c>
      <c r="V247" s="186">
        <v>0</v>
      </c>
      <c r="W247" s="186">
        <v>0</v>
      </c>
      <c r="X247" s="186">
        <v>0</v>
      </c>
      <c r="Y247" s="186">
        <v>0</v>
      </c>
      <c r="Z247" s="186">
        <f t="shared" si="327"/>
        <v>0</v>
      </c>
      <c r="AA247" s="69">
        <v>0</v>
      </c>
      <c r="AB247" s="69">
        <v>0</v>
      </c>
      <c r="AC247" s="186">
        <v>0</v>
      </c>
      <c r="AD247" s="69">
        <v>0</v>
      </c>
      <c r="AE247" s="186">
        <f t="shared" si="328"/>
        <v>0</v>
      </c>
      <c r="AF247" s="69">
        <v>0</v>
      </c>
      <c r="AG247" s="69">
        <v>0</v>
      </c>
      <c r="AH247" s="69">
        <v>0</v>
      </c>
      <c r="AI247" s="69">
        <v>0</v>
      </c>
      <c r="AJ247" s="339">
        <f t="shared" si="329"/>
        <v>0</v>
      </c>
      <c r="AK247" s="339">
        <f t="shared" si="330"/>
        <v>0</v>
      </c>
      <c r="AL247" s="339">
        <f t="shared" si="331"/>
        <v>0</v>
      </c>
      <c r="AM247" s="339">
        <f t="shared" si="332"/>
        <v>0</v>
      </c>
      <c r="AN247" s="339">
        <f t="shared" si="333"/>
        <v>0</v>
      </c>
    </row>
    <row r="248" spans="1:40" ht="47.25" customHeight="1" x14ac:dyDescent="0.25">
      <c r="A248" s="75" t="s">
        <v>294</v>
      </c>
      <c r="B248" s="81" t="s">
        <v>685</v>
      </c>
      <c r="C248" s="79" t="s">
        <v>686</v>
      </c>
      <c r="D248" s="90">
        <v>2021</v>
      </c>
      <c r="E248" s="90">
        <v>2021</v>
      </c>
      <c r="F248" s="174" t="s">
        <v>20</v>
      </c>
      <c r="G248" s="174" t="s">
        <v>20</v>
      </c>
      <c r="H248" s="78" t="s">
        <v>20</v>
      </c>
      <c r="I248" s="186">
        <v>2.2953863999999999</v>
      </c>
      <c r="J248" s="69">
        <v>0</v>
      </c>
      <c r="K248" s="186">
        <f t="shared" si="324"/>
        <v>0</v>
      </c>
      <c r="L248" s="186">
        <v>0</v>
      </c>
      <c r="M248" s="186">
        <v>0</v>
      </c>
      <c r="N248" s="186">
        <v>0</v>
      </c>
      <c r="O248" s="186">
        <v>0</v>
      </c>
      <c r="P248" s="186">
        <f t="shared" si="334"/>
        <v>0</v>
      </c>
      <c r="Q248" s="69">
        <v>0</v>
      </c>
      <c r="R248" s="69">
        <v>0</v>
      </c>
      <c r="S248" s="69">
        <v>0</v>
      </c>
      <c r="T248" s="69">
        <v>0</v>
      </c>
      <c r="U248" s="186">
        <f t="shared" si="335"/>
        <v>0</v>
      </c>
      <c r="V248" s="186">
        <v>0</v>
      </c>
      <c r="W248" s="186">
        <v>0</v>
      </c>
      <c r="X248" s="186">
        <v>0</v>
      </c>
      <c r="Y248" s="186">
        <v>0</v>
      </c>
      <c r="Z248" s="186">
        <f t="shared" si="327"/>
        <v>0</v>
      </c>
      <c r="AA248" s="69">
        <v>0</v>
      </c>
      <c r="AB248" s="69">
        <v>0</v>
      </c>
      <c r="AC248" s="186">
        <v>0</v>
      </c>
      <c r="AD248" s="69">
        <v>0</v>
      </c>
      <c r="AE248" s="186">
        <f t="shared" si="328"/>
        <v>0</v>
      </c>
      <c r="AF248" s="69">
        <v>0</v>
      </c>
      <c r="AG248" s="69">
        <v>0</v>
      </c>
      <c r="AH248" s="69">
        <v>0</v>
      </c>
      <c r="AI248" s="69">
        <v>0</v>
      </c>
      <c r="AJ248" s="339">
        <f t="shared" si="329"/>
        <v>0</v>
      </c>
      <c r="AK248" s="339">
        <f t="shared" si="330"/>
        <v>0</v>
      </c>
      <c r="AL248" s="339">
        <f t="shared" si="331"/>
        <v>0</v>
      </c>
      <c r="AM248" s="339">
        <f t="shared" si="332"/>
        <v>0</v>
      </c>
      <c r="AN248" s="339">
        <f t="shared" si="333"/>
        <v>0</v>
      </c>
    </row>
    <row r="249" spans="1:40" ht="47.25" customHeight="1" x14ac:dyDescent="0.25">
      <c r="A249" s="69" t="s">
        <v>294</v>
      </c>
      <c r="B249" s="83" t="s">
        <v>479</v>
      </c>
      <c r="C249" s="69" t="s">
        <v>480</v>
      </c>
      <c r="D249" s="82">
        <v>2022</v>
      </c>
      <c r="E249" s="82">
        <v>2022</v>
      </c>
      <c r="F249" s="174" t="s">
        <v>20</v>
      </c>
      <c r="G249" s="174" t="s">
        <v>20</v>
      </c>
      <c r="H249" s="78" t="s">
        <v>20</v>
      </c>
      <c r="I249" s="186">
        <v>0.31130000000000002</v>
      </c>
      <c r="J249" s="69">
        <v>0</v>
      </c>
      <c r="K249" s="186">
        <f t="shared" si="324"/>
        <v>0</v>
      </c>
      <c r="L249" s="186">
        <v>0</v>
      </c>
      <c r="M249" s="186">
        <v>0</v>
      </c>
      <c r="N249" s="186">
        <v>0</v>
      </c>
      <c r="O249" s="186">
        <v>0</v>
      </c>
      <c r="P249" s="186">
        <f t="shared" si="334"/>
        <v>0</v>
      </c>
      <c r="Q249" s="69">
        <v>0</v>
      </c>
      <c r="R249" s="69">
        <v>0</v>
      </c>
      <c r="S249" s="69">
        <v>0</v>
      </c>
      <c r="T249" s="69">
        <v>0</v>
      </c>
      <c r="U249" s="186">
        <f t="shared" si="335"/>
        <v>0</v>
      </c>
      <c r="V249" s="186">
        <v>0</v>
      </c>
      <c r="W249" s="186">
        <v>0</v>
      </c>
      <c r="X249" s="186">
        <v>0</v>
      </c>
      <c r="Y249" s="186">
        <v>0</v>
      </c>
      <c r="Z249" s="186">
        <f t="shared" si="327"/>
        <v>0</v>
      </c>
      <c r="AA249" s="69">
        <v>0</v>
      </c>
      <c r="AB249" s="69">
        <v>0</v>
      </c>
      <c r="AC249" s="186">
        <v>0</v>
      </c>
      <c r="AD249" s="69">
        <v>0</v>
      </c>
      <c r="AE249" s="186">
        <f t="shared" si="328"/>
        <v>0</v>
      </c>
      <c r="AF249" s="69">
        <v>0</v>
      </c>
      <c r="AG249" s="69">
        <v>0</v>
      </c>
      <c r="AH249" s="69">
        <v>0</v>
      </c>
      <c r="AI249" s="69">
        <v>0</v>
      </c>
      <c r="AJ249" s="339">
        <f t="shared" si="329"/>
        <v>0</v>
      </c>
      <c r="AK249" s="339">
        <f t="shared" si="330"/>
        <v>0</v>
      </c>
      <c r="AL249" s="339">
        <f t="shared" si="331"/>
        <v>0</v>
      </c>
      <c r="AM249" s="339">
        <f t="shared" si="332"/>
        <v>0</v>
      </c>
      <c r="AN249" s="339">
        <f t="shared" si="333"/>
        <v>0</v>
      </c>
    </row>
    <row r="250" spans="1:40" ht="47.25" x14ac:dyDescent="0.25">
      <c r="A250" s="38" t="s">
        <v>294</v>
      </c>
      <c r="B250" s="39" t="s">
        <v>298</v>
      </c>
      <c r="C250" s="38" t="s">
        <v>299</v>
      </c>
      <c r="D250" s="48">
        <v>2023</v>
      </c>
      <c r="E250" s="48">
        <v>2023</v>
      </c>
      <c r="F250" s="174" t="s">
        <v>20</v>
      </c>
      <c r="G250" s="174" t="s">
        <v>20</v>
      </c>
      <c r="H250" s="78" t="s">
        <v>20</v>
      </c>
      <c r="I250" s="186">
        <v>5.4886727999999998</v>
      </c>
      <c r="J250" s="69">
        <v>5.4886727999999998</v>
      </c>
      <c r="K250" s="186">
        <f t="shared" si="324"/>
        <v>5.4886727999999998</v>
      </c>
      <c r="L250" s="186">
        <v>0</v>
      </c>
      <c r="M250" s="186">
        <v>0</v>
      </c>
      <c r="N250" s="186">
        <v>5.4886727999999998</v>
      </c>
      <c r="O250" s="186">
        <v>0</v>
      </c>
      <c r="P250" s="186">
        <f t="shared" si="334"/>
        <v>0</v>
      </c>
      <c r="Q250" s="69">
        <v>0</v>
      </c>
      <c r="R250" s="69">
        <v>0</v>
      </c>
      <c r="S250" s="69">
        <v>0</v>
      </c>
      <c r="T250" s="69">
        <v>0</v>
      </c>
      <c r="U250" s="186">
        <f t="shared" si="335"/>
        <v>0</v>
      </c>
      <c r="V250" s="69">
        <v>0</v>
      </c>
      <c r="W250" s="69">
        <v>0</v>
      </c>
      <c r="X250" s="69">
        <v>0</v>
      </c>
      <c r="Y250" s="69">
        <v>0</v>
      </c>
      <c r="Z250" s="186">
        <f t="shared" si="327"/>
        <v>0</v>
      </c>
      <c r="AA250" s="69">
        <v>0</v>
      </c>
      <c r="AB250" s="69">
        <v>0</v>
      </c>
      <c r="AC250" s="186">
        <v>0</v>
      </c>
      <c r="AD250" s="69">
        <v>0</v>
      </c>
      <c r="AE250" s="186">
        <f t="shared" si="328"/>
        <v>0</v>
      </c>
      <c r="AF250" s="69">
        <v>0</v>
      </c>
      <c r="AG250" s="69">
        <v>0</v>
      </c>
      <c r="AH250" s="69">
        <v>0</v>
      </c>
      <c r="AI250" s="69">
        <v>0</v>
      </c>
      <c r="AJ250" s="339">
        <f t="shared" si="329"/>
        <v>5.4886727999999998</v>
      </c>
      <c r="AK250" s="339">
        <f t="shared" si="330"/>
        <v>0</v>
      </c>
      <c r="AL250" s="339">
        <f t="shared" si="331"/>
        <v>0</v>
      </c>
      <c r="AM250" s="339">
        <f t="shared" si="332"/>
        <v>5.4886727999999998</v>
      </c>
      <c r="AN250" s="339">
        <f t="shared" si="333"/>
        <v>0</v>
      </c>
    </row>
    <row r="251" spans="1:40" ht="31.5" x14ac:dyDescent="0.25">
      <c r="A251" s="75" t="s">
        <v>294</v>
      </c>
      <c r="B251" s="87" t="s">
        <v>639</v>
      </c>
      <c r="C251" s="79" t="s">
        <v>640</v>
      </c>
      <c r="D251" s="77">
        <v>2021</v>
      </c>
      <c r="E251" s="77">
        <v>2021</v>
      </c>
      <c r="F251" s="174" t="s">
        <v>20</v>
      </c>
      <c r="G251" s="174" t="s">
        <v>20</v>
      </c>
      <c r="H251" s="78" t="s">
        <v>20</v>
      </c>
      <c r="I251" s="186">
        <v>14.8216953</v>
      </c>
      <c r="J251" s="69">
        <v>0</v>
      </c>
      <c r="K251" s="186">
        <f t="shared" si="324"/>
        <v>0</v>
      </c>
      <c r="L251" s="186">
        <v>0</v>
      </c>
      <c r="M251" s="186">
        <v>0</v>
      </c>
      <c r="N251" s="186">
        <v>0</v>
      </c>
      <c r="O251" s="186">
        <v>0</v>
      </c>
      <c r="P251" s="186">
        <f t="shared" si="334"/>
        <v>0</v>
      </c>
      <c r="Q251" s="69">
        <v>0</v>
      </c>
      <c r="R251" s="69">
        <v>0</v>
      </c>
      <c r="S251" s="69">
        <v>0</v>
      </c>
      <c r="T251" s="69">
        <v>0</v>
      </c>
      <c r="U251" s="186">
        <f t="shared" si="335"/>
        <v>0</v>
      </c>
      <c r="V251" s="69">
        <v>0</v>
      </c>
      <c r="W251" s="69">
        <v>0</v>
      </c>
      <c r="X251" s="69">
        <v>0</v>
      </c>
      <c r="Y251" s="69">
        <v>0</v>
      </c>
      <c r="Z251" s="186">
        <f t="shared" si="327"/>
        <v>0</v>
      </c>
      <c r="AA251" s="69">
        <v>0</v>
      </c>
      <c r="AB251" s="69">
        <v>0</v>
      </c>
      <c r="AC251" s="186">
        <v>0</v>
      </c>
      <c r="AD251" s="69">
        <v>0</v>
      </c>
      <c r="AE251" s="186">
        <f t="shared" si="328"/>
        <v>0</v>
      </c>
      <c r="AF251" s="69">
        <v>0</v>
      </c>
      <c r="AG251" s="69">
        <v>0</v>
      </c>
      <c r="AH251" s="69">
        <v>0</v>
      </c>
      <c r="AI251" s="69">
        <v>0</v>
      </c>
      <c r="AJ251" s="339">
        <f t="shared" si="329"/>
        <v>0</v>
      </c>
      <c r="AK251" s="339">
        <f t="shared" si="330"/>
        <v>0</v>
      </c>
      <c r="AL251" s="339">
        <f t="shared" si="331"/>
        <v>0</v>
      </c>
      <c r="AM251" s="339">
        <f t="shared" si="332"/>
        <v>0</v>
      </c>
      <c r="AN251" s="339">
        <f t="shared" si="333"/>
        <v>0</v>
      </c>
    </row>
    <row r="252" spans="1:40" ht="31.5" x14ac:dyDescent="0.25">
      <c r="A252" s="75" t="s">
        <v>294</v>
      </c>
      <c r="B252" s="87" t="s">
        <v>641</v>
      </c>
      <c r="C252" s="79" t="s">
        <v>642</v>
      </c>
      <c r="D252" s="77">
        <v>2021</v>
      </c>
      <c r="E252" s="77">
        <v>2021</v>
      </c>
      <c r="F252" s="174" t="s">
        <v>20</v>
      </c>
      <c r="G252" s="174" t="s">
        <v>20</v>
      </c>
      <c r="H252" s="78" t="s">
        <v>20</v>
      </c>
      <c r="I252" s="186">
        <v>0.1360875</v>
      </c>
      <c r="J252" s="69">
        <v>0</v>
      </c>
      <c r="K252" s="186">
        <f t="shared" si="324"/>
        <v>0</v>
      </c>
      <c r="L252" s="186">
        <v>0</v>
      </c>
      <c r="M252" s="186">
        <v>0</v>
      </c>
      <c r="N252" s="186">
        <v>0</v>
      </c>
      <c r="O252" s="186">
        <v>0</v>
      </c>
      <c r="P252" s="186">
        <f t="shared" si="334"/>
        <v>0</v>
      </c>
      <c r="Q252" s="69">
        <v>0</v>
      </c>
      <c r="R252" s="69">
        <v>0</v>
      </c>
      <c r="S252" s="69">
        <v>0</v>
      </c>
      <c r="T252" s="69">
        <v>0</v>
      </c>
      <c r="U252" s="186">
        <f t="shared" si="335"/>
        <v>0</v>
      </c>
      <c r="V252" s="69">
        <v>0</v>
      </c>
      <c r="W252" s="69">
        <v>0</v>
      </c>
      <c r="X252" s="69">
        <v>0</v>
      </c>
      <c r="Y252" s="69">
        <v>0</v>
      </c>
      <c r="Z252" s="186">
        <f t="shared" si="327"/>
        <v>0</v>
      </c>
      <c r="AA252" s="69">
        <v>0</v>
      </c>
      <c r="AB252" s="69">
        <v>0</v>
      </c>
      <c r="AC252" s="186">
        <v>0</v>
      </c>
      <c r="AD252" s="69">
        <v>0</v>
      </c>
      <c r="AE252" s="186">
        <f t="shared" si="328"/>
        <v>0</v>
      </c>
      <c r="AF252" s="69">
        <v>0</v>
      </c>
      <c r="AG252" s="69">
        <v>0</v>
      </c>
      <c r="AH252" s="69">
        <v>0</v>
      </c>
      <c r="AI252" s="69">
        <v>0</v>
      </c>
      <c r="AJ252" s="339">
        <f t="shared" si="329"/>
        <v>0</v>
      </c>
      <c r="AK252" s="339">
        <f t="shared" si="330"/>
        <v>0</v>
      </c>
      <c r="AL252" s="339">
        <f t="shared" si="331"/>
        <v>0</v>
      </c>
      <c r="AM252" s="339">
        <f t="shared" si="332"/>
        <v>0</v>
      </c>
      <c r="AN252" s="339">
        <f t="shared" si="333"/>
        <v>0</v>
      </c>
    </row>
    <row r="253" spans="1:40" ht="31.5" x14ac:dyDescent="0.25">
      <c r="A253" s="75" t="s">
        <v>294</v>
      </c>
      <c r="B253" s="81" t="s">
        <v>596</v>
      </c>
      <c r="C253" s="79" t="s">
        <v>597</v>
      </c>
      <c r="D253" s="77">
        <v>2020</v>
      </c>
      <c r="E253" s="77">
        <v>2020</v>
      </c>
      <c r="F253" s="174" t="s">
        <v>20</v>
      </c>
      <c r="G253" s="174" t="s">
        <v>20</v>
      </c>
      <c r="H253" s="78" t="s">
        <v>20</v>
      </c>
      <c r="I253" s="186">
        <v>0.92531825000000001</v>
      </c>
      <c r="J253" s="69">
        <v>1.1102230246251565E-16</v>
      </c>
      <c r="K253" s="186">
        <f t="shared" si="324"/>
        <v>0</v>
      </c>
      <c r="L253" s="186">
        <v>0</v>
      </c>
      <c r="M253" s="186">
        <v>0</v>
      </c>
      <c r="N253" s="186">
        <v>0</v>
      </c>
      <c r="O253" s="186">
        <v>0</v>
      </c>
      <c r="P253" s="186">
        <f t="shared" si="334"/>
        <v>0</v>
      </c>
      <c r="Q253" s="69">
        <v>0</v>
      </c>
      <c r="R253" s="69">
        <v>0</v>
      </c>
      <c r="S253" s="69">
        <v>0</v>
      </c>
      <c r="T253" s="69">
        <v>0</v>
      </c>
      <c r="U253" s="186">
        <f t="shared" si="335"/>
        <v>0</v>
      </c>
      <c r="V253" s="69">
        <v>0</v>
      </c>
      <c r="W253" s="69">
        <v>0</v>
      </c>
      <c r="X253" s="69">
        <v>0</v>
      </c>
      <c r="Y253" s="69">
        <v>0</v>
      </c>
      <c r="Z253" s="186">
        <f t="shared" si="327"/>
        <v>0</v>
      </c>
      <c r="AA253" s="69">
        <v>0</v>
      </c>
      <c r="AB253" s="69">
        <v>0</v>
      </c>
      <c r="AC253" s="186">
        <v>0</v>
      </c>
      <c r="AD253" s="69">
        <v>0</v>
      </c>
      <c r="AE253" s="186">
        <f t="shared" si="328"/>
        <v>0</v>
      </c>
      <c r="AF253" s="69">
        <v>0</v>
      </c>
      <c r="AG253" s="69">
        <v>0</v>
      </c>
      <c r="AH253" s="69">
        <v>0</v>
      </c>
      <c r="AI253" s="69">
        <v>0</v>
      </c>
      <c r="AJ253" s="339">
        <f t="shared" si="329"/>
        <v>0</v>
      </c>
      <c r="AK253" s="339">
        <f t="shared" si="330"/>
        <v>0</v>
      </c>
      <c r="AL253" s="339">
        <f t="shared" si="331"/>
        <v>0</v>
      </c>
      <c r="AM253" s="339">
        <f t="shared" si="332"/>
        <v>0</v>
      </c>
      <c r="AN253" s="339">
        <f t="shared" si="333"/>
        <v>0</v>
      </c>
    </row>
    <row r="254" spans="1:40" ht="31.5" x14ac:dyDescent="0.25">
      <c r="A254" s="75" t="s">
        <v>294</v>
      </c>
      <c r="B254" s="81" t="s">
        <v>598</v>
      </c>
      <c r="C254" s="101" t="s">
        <v>599</v>
      </c>
      <c r="D254" s="77">
        <v>2020</v>
      </c>
      <c r="E254" s="77">
        <v>2020</v>
      </c>
      <c r="F254" s="174" t="s">
        <v>20</v>
      </c>
      <c r="G254" s="174" t="s">
        <v>20</v>
      </c>
      <c r="H254" s="78" t="s">
        <v>20</v>
      </c>
      <c r="I254" s="186">
        <v>0.73187732999999999</v>
      </c>
      <c r="J254" s="69">
        <v>-1.1102230246251565E-16</v>
      </c>
      <c r="K254" s="186">
        <f t="shared" si="324"/>
        <v>0</v>
      </c>
      <c r="L254" s="186">
        <v>0</v>
      </c>
      <c r="M254" s="186">
        <v>0</v>
      </c>
      <c r="N254" s="186">
        <v>0</v>
      </c>
      <c r="O254" s="186">
        <v>0</v>
      </c>
      <c r="P254" s="186">
        <f t="shared" si="334"/>
        <v>0</v>
      </c>
      <c r="Q254" s="69">
        <v>0</v>
      </c>
      <c r="R254" s="69">
        <v>0</v>
      </c>
      <c r="S254" s="69">
        <v>0</v>
      </c>
      <c r="T254" s="69">
        <v>0</v>
      </c>
      <c r="U254" s="186">
        <f t="shared" si="335"/>
        <v>0</v>
      </c>
      <c r="V254" s="69">
        <v>0</v>
      </c>
      <c r="W254" s="69">
        <v>0</v>
      </c>
      <c r="X254" s="69">
        <v>0</v>
      </c>
      <c r="Y254" s="69">
        <v>0</v>
      </c>
      <c r="Z254" s="186">
        <f t="shared" si="327"/>
        <v>0</v>
      </c>
      <c r="AA254" s="69">
        <v>0</v>
      </c>
      <c r="AB254" s="69">
        <v>0</v>
      </c>
      <c r="AC254" s="186">
        <v>0</v>
      </c>
      <c r="AD254" s="69">
        <v>0</v>
      </c>
      <c r="AE254" s="186">
        <f t="shared" si="328"/>
        <v>0</v>
      </c>
      <c r="AF254" s="69">
        <v>0</v>
      </c>
      <c r="AG254" s="69">
        <v>0</v>
      </c>
      <c r="AH254" s="69">
        <v>0</v>
      </c>
      <c r="AI254" s="69">
        <v>0</v>
      </c>
      <c r="AJ254" s="339">
        <f t="shared" si="329"/>
        <v>0</v>
      </c>
      <c r="AK254" s="339">
        <f t="shared" si="330"/>
        <v>0</v>
      </c>
      <c r="AL254" s="339">
        <f t="shared" si="331"/>
        <v>0</v>
      </c>
      <c r="AM254" s="339">
        <f t="shared" si="332"/>
        <v>0</v>
      </c>
      <c r="AN254" s="339">
        <f t="shared" si="333"/>
        <v>0</v>
      </c>
    </row>
    <row r="255" spans="1:40" ht="47.25" x14ac:dyDescent="0.25">
      <c r="A255" s="75" t="s">
        <v>294</v>
      </c>
      <c r="B255" s="81" t="s">
        <v>586</v>
      </c>
      <c r="C255" s="79" t="s">
        <v>587</v>
      </c>
      <c r="D255" s="77">
        <v>2020</v>
      </c>
      <c r="E255" s="77">
        <v>2020</v>
      </c>
      <c r="F255" s="174" t="s">
        <v>20</v>
      </c>
      <c r="G255" s="174" t="s">
        <v>20</v>
      </c>
      <c r="H255" s="78" t="s">
        <v>20</v>
      </c>
      <c r="I255" s="186">
        <v>8.6999999999999994E-2</v>
      </c>
      <c r="J255" s="69">
        <v>0</v>
      </c>
      <c r="K255" s="186">
        <f t="shared" si="324"/>
        <v>0</v>
      </c>
      <c r="L255" s="186">
        <v>0</v>
      </c>
      <c r="M255" s="186">
        <v>0</v>
      </c>
      <c r="N255" s="186">
        <v>0</v>
      </c>
      <c r="O255" s="186">
        <v>0</v>
      </c>
      <c r="P255" s="186">
        <f t="shared" si="334"/>
        <v>0</v>
      </c>
      <c r="Q255" s="69">
        <v>0</v>
      </c>
      <c r="R255" s="69">
        <v>0</v>
      </c>
      <c r="S255" s="69">
        <v>0</v>
      </c>
      <c r="T255" s="69">
        <v>0</v>
      </c>
      <c r="U255" s="186">
        <f t="shared" si="335"/>
        <v>0</v>
      </c>
      <c r="V255" s="69">
        <v>0</v>
      </c>
      <c r="W255" s="69">
        <v>0</v>
      </c>
      <c r="X255" s="69">
        <v>0</v>
      </c>
      <c r="Y255" s="69">
        <v>0</v>
      </c>
      <c r="Z255" s="186">
        <f t="shared" si="327"/>
        <v>0</v>
      </c>
      <c r="AA255" s="69">
        <v>0</v>
      </c>
      <c r="AB255" s="69">
        <v>0</v>
      </c>
      <c r="AC255" s="186">
        <v>0</v>
      </c>
      <c r="AD255" s="69">
        <v>0</v>
      </c>
      <c r="AE255" s="186">
        <f t="shared" si="328"/>
        <v>0</v>
      </c>
      <c r="AF255" s="69">
        <v>0</v>
      </c>
      <c r="AG255" s="69">
        <v>0</v>
      </c>
      <c r="AH255" s="69">
        <v>0</v>
      </c>
      <c r="AI255" s="69">
        <v>0</v>
      </c>
      <c r="AJ255" s="339">
        <f t="shared" si="329"/>
        <v>0</v>
      </c>
      <c r="AK255" s="339">
        <f t="shared" si="330"/>
        <v>0</v>
      </c>
      <c r="AL255" s="339">
        <f t="shared" si="331"/>
        <v>0</v>
      </c>
      <c r="AM255" s="339">
        <f t="shared" si="332"/>
        <v>0</v>
      </c>
      <c r="AN255" s="339">
        <f t="shared" si="333"/>
        <v>0</v>
      </c>
    </row>
    <row r="256" spans="1:40" ht="96.6" customHeight="1" x14ac:dyDescent="0.25">
      <c r="A256" s="42" t="s">
        <v>294</v>
      </c>
      <c r="B256" s="56" t="s">
        <v>300</v>
      </c>
      <c r="C256" s="44" t="s">
        <v>301</v>
      </c>
      <c r="D256" s="40">
        <v>2025</v>
      </c>
      <c r="E256" s="40">
        <v>2025</v>
      </c>
      <c r="F256" s="174" t="s">
        <v>20</v>
      </c>
      <c r="G256" s="174" t="s">
        <v>20</v>
      </c>
      <c r="H256" s="78" t="s">
        <v>20</v>
      </c>
      <c r="I256" s="186">
        <v>22.62626285</v>
      </c>
      <c r="J256" s="69">
        <v>22.62626285</v>
      </c>
      <c r="K256" s="186">
        <f t="shared" si="324"/>
        <v>0</v>
      </c>
      <c r="L256" s="186">
        <v>0</v>
      </c>
      <c r="M256" s="186">
        <v>0</v>
      </c>
      <c r="N256" s="186">
        <v>0</v>
      </c>
      <c r="O256" s="186">
        <v>0</v>
      </c>
      <c r="P256" s="186">
        <f t="shared" si="334"/>
        <v>0</v>
      </c>
      <c r="Q256" s="69">
        <v>0</v>
      </c>
      <c r="R256" s="69">
        <v>0</v>
      </c>
      <c r="S256" s="69">
        <v>0</v>
      </c>
      <c r="T256" s="69">
        <v>0</v>
      </c>
      <c r="U256" s="186">
        <f t="shared" si="335"/>
        <v>22.62626285</v>
      </c>
      <c r="V256" s="69">
        <v>0</v>
      </c>
      <c r="W256" s="69">
        <v>0</v>
      </c>
      <c r="X256" s="69">
        <v>22.62626285</v>
      </c>
      <c r="Y256" s="69">
        <v>0</v>
      </c>
      <c r="Z256" s="186">
        <f t="shared" si="327"/>
        <v>0</v>
      </c>
      <c r="AA256" s="69">
        <v>0</v>
      </c>
      <c r="AB256" s="69">
        <v>0</v>
      </c>
      <c r="AC256" s="186">
        <v>0</v>
      </c>
      <c r="AD256" s="69">
        <v>0</v>
      </c>
      <c r="AE256" s="186">
        <f t="shared" si="328"/>
        <v>0</v>
      </c>
      <c r="AF256" s="69">
        <v>0</v>
      </c>
      <c r="AG256" s="69">
        <v>0</v>
      </c>
      <c r="AH256" s="69">
        <v>0</v>
      </c>
      <c r="AI256" s="69">
        <v>0</v>
      </c>
      <c r="AJ256" s="339">
        <f t="shared" si="329"/>
        <v>22.62626285</v>
      </c>
      <c r="AK256" s="339">
        <f t="shared" si="330"/>
        <v>0</v>
      </c>
      <c r="AL256" s="339">
        <f t="shared" si="331"/>
        <v>0</v>
      </c>
      <c r="AM256" s="339">
        <f t="shared" si="332"/>
        <v>22.62626285</v>
      </c>
      <c r="AN256" s="339">
        <f t="shared" si="333"/>
        <v>0</v>
      </c>
    </row>
    <row r="257" spans="1:40" ht="96.6" customHeight="1" x14ac:dyDescent="0.25">
      <c r="A257" s="75" t="s">
        <v>294</v>
      </c>
      <c r="B257" s="81" t="s">
        <v>588</v>
      </c>
      <c r="C257" s="101" t="s">
        <v>589</v>
      </c>
      <c r="D257" s="77">
        <v>2020</v>
      </c>
      <c r="E257" s="77">
        <v>2020</v>
      </c>
      <c r="F257" s="174" t="s">
        <v>20</v>
      </c>
      <c r="G257" s="174" t="s">
        <v>20</v>
      </c>
      <c r="H257" s="78" t="s">
        <v>20</v>
      </c>
      <c r="I257" s="186">
        <v>11.180776160000001</v>
      </c>
      <c r="J257" s="69">
        <v>0</v>
      </c>
      <c r="K257" s="186">
        <f t="shared" si="324"/>
        <v>0</v>
      </c>
      <c r="L257" s="186">
        <v>0</v>
      </c>
      <c r="M257" s="186">
        <v>0</v>
      </c>
      <c r="N257" s="186">
        <v>0</v>
      </c>
      <c r="O257" s="186">
        <v>0</v>
      </c>
      <c r="P257" s="186">
        <f t="shared" si="334"/>
        <v>0</v>
      </c>
      <c r="Q257" s="69">
        <v>0</v>
      </c>
      <c r="R257" s="69">
        <v>0</v>
      </c>
      <c r="S257" s="69">
        <v>0</v>
      </c>
      <c r="T257" s="69">
        <v>0</v>
      </c>
      <c r="U257" s="186">
        <f t="shared" si="335"/>
        <v>0</v>
      </c>
      <c r="V257" s="69">
        <v>0</v>
      </c>
      <c r="W257" s="69">
        <v>0</v>
      </c>
      <c r="X257" s="69">
        <v>0</v>
      </c>
      <c r="Y257" s="69">
        <v>0</v>
      </c>
      <c r="Z257" s="186">
        <f t="shared" si="327"/>
        <v>0</v>
      </c>
      <c r="AA257" s="69">
        <v>0</v>
      </c>
      <c r="AB257" s="69">
        <v>0</v>
      </c>
      <c r="AC257" s="186">
        <v>0</v>
      </c>
      <c r="AD257" s="69">
        <v>0</v>
      </c>
      <c r="AE257" s="186">
        <f t="shared" si="328"/>
        <v>0</v>
      </c>
      <c r="AF257" s="69">
        <v>0</v>
      </c>
      <c r="AG257" s="69">
        <v>0</v>
      </c>
      <c r="AH257" s="69">
        <v>0</v>
      </c>
      <c r="AI257" s="69">
        <v>0</v>
      </c>
      <c r="AJ257" s="339">
        <f t="shared" si="329"/>
        <v>0</v>
      </c>
      <c r="AK257" s="339">
        <f t="shared" si="330"/>
        <v>0</v>
      </c>
      <c r="AL257" s="339">
        <f t="shared" si="331"/>
        <v>0</v>
      </c>
      <c r="AM257" s="339">
        <f t="shared" si="332"/>
        <v>0</v>
      </c>
      <c r="AN257" s="339">
        <f t="shared" si="333"/>
        <v>0</v>
      </c>
    </row>
    <row r="258" spans="1:40" ht="96.6" customHeight="1" x14ac:dyDescent="0.25">
      <c r="A258" s="75" t="s">
        <v>294</v>
      </c>
      <c r="B258" s="81" t="s">
        <v>592</v>
      </c>
      <c r="C258" s="79" t="s">
        <v>593</v>
      </c>
      <c r="D258" s="77">
        <v>2021</v>
      </c>
      <c r="E258" s="77">
        <v>2022</v>
      </c>
      <c r="F258" s="174" t="s">
        <v>20</v>
      </c>
      <c r="G258" s="174" t="s">
        <v>20</v>
      </c>
      <c r="H258" s="78" t="s">
        <v>20</v>
      </c>
      <c r="I258" s="186">
        <v>0.43053521</v>
      </c>
      <c r="J258" s="69">
        <v>0</v>
      </c>
      <c r="K258" s="186">
        <f t="shared" si="324"/>
        <v>0</v>
      </c>
      <c r="L258" s="186">
        <v>0</v>
      </c>
      <c r="M258" s="186">
        <v>0</v>
      </c>
      <c r="N258" s="186">
        <v>0</v>
      </c>
      <c r="O258" s="186">
        <v>0</v>
      </c>
      <c r="P258" s="186">
        <f>Q258+R258+S258+T258</f>
        <v>0</v>
      </c>
      <c r="Q258" s="69">
        <v>0</v>
      </c>
      <c r="R258" s="69">
        <v>0</v>
      </c>
      <c r="S258" s="69">
        <v>0</v>
      </c>
      <c r="T258" s="69">
        <v>0</v>
      </c>
      <c r="U258" s="186">
        <f t="shared" si="335"/>
        <v>0</v>
      </c>
      <c r="V258" s="69">
        <v>0</v>
      </c>
      <c r="W258" s="69">
        <v>0</v>
      </c>
      <c r="X258" s="69">
        <v>0</v>
      </c>
      <c r="Y258" s="69">
        <v>0</v>
      </c>
      <c r="Z258" s="186">
        <f>SUM(AA258:AD258)</f>
        <v>0</v>
      </c>
      <c r="AA258" s="69">
        <v>0</v>
      </c>
      <c r="AB258" s="69">
        <v>0</v>
      </c>
      <c r="AC258" s="186">
        <v>0</v>
      </c>
      <c r="AD258" s="69">
        <v>0</v>
      </c>
      <c r="AE258" s="186">
        <f>SUM(AF258:AI258)</f>
        <v>0</v>
      </c>
      <c r="AF258" s="69">
        <v>0</v>
      </c>
      <c r="AG258" s="69">
        <v>0</v>
      </c>
      <c r="AH258" s="69">
        <v>0</v>
      </c>
      <c r="AI258" s="69">
        <v>0</v>
      </c>
      <c r="AJ258" s="339">
        <f t="shared" si="329"/>
        <v>0</v>
      </c>
      <c r="AK258" s="339">
        <f t="shared" si="330"/>
        <v>0</v>
      </c>
      <c r="AL258" s="339">
        <f t="shared" si="331"/>
        <v>0</v>
      </c>
      <c r="AM258" s="339">
        <f t="shared" si="332"/>
        <v>0</v>
      </c>
      <c r="AN258" s="339">
        <f t="shared" si="333"/>
        <v>0</v>
      </c>
    </row>
    <row r="259" spans="1:40" ht="96.6" customHeight="1" x14ac:dyDescent="0.25">
      <c r="A259" s="75" t="s">
        <v>294</v>
      </c>
      <c r="B259" s="87" t="s">
        <v>600</v>
      </c>
      <c r="C259" s="79" t="s">
        <v>601</v>
      </c>
      <c r="D259" s="77">
        <v>2021</v>
      </c>
      <c r="E259" s="77">
        <v>2021</v>
      </c>
      <c r="F259" s="174" t="s">
        <v>20</v>
      </c>
      <c r="G259" s="174" t="s">
        <v>20</v>
      </c>
      <c r="H259" s="78" t="s">
        <v>20</v>
      </c>
      <c r="I259" s="186">
        <v>6.0391500000000001E-2</v>
      </c>
      <c r="J259" s="69">
        <v>0</v>
      </c>
      <c r="K259" s="186">
        <f t="shared" si="324"/>
        <v>0</v>
      </c>
      <c r="L259" s="186">
        <v>0</v>
      </c>
      <c r="M259" s="186">
        <v>0</v>
      </c>
      <c r="N259" s="186">
        <v>0</v>
      </c>
      <c r="O259" s="186">
        <v>0</v>
      </c>
      <c r="P259" s="186">
        <f>Q259+R259+S259+T259</f>
        <v>0</v>
      </c>
      <c r="Q259" s="69">
        <v>0</v>
      </c>
      <c r="R259" s="69">
        <v>0</v>
      </c>
      <c r="S259" s="69">
        <v>0</v>
      </c>
      <c r="T259" s="69">
        <v>0</v>
      </c>
      <c r="U259" s="186">
        <f t="shared" si="335"/>
        <v>0</v>
      </c>
      <c r="V259" s="69">
        <v>0</v>
      </c>
      <c r="W259" s="69">
        <v>0</v>
      </c>
      <c r="X259" s="69">
        <v>0</v>
      </c>
      <c r="Y259" s="69">
        <v>0</v>
      </c>
      <c r="Z259" s="186">
        <f>SUM(AA259:AD259)</f>
        <v>0</v>
      </c>
      <c r="AA259" s="69">
        <v>0</v>
      </c>
      <c r="AB259" s="69">
        <v>0</v>
      </c>
      <c r="AC259" s="186">
        <v>0</v>
      </c>
      <c r="AD259" s="69">
        <v>0</v>
      </c>
      <c r="AE259" s="186">
        <f>SUM(AF259:AI259)</f>
        <v>0</v>
      </c>
      <c r="AF259" s="69">
        <v>0</v>
      </c>
      <c r="AG259" s="69">
        <v>0</v>
      </c>
      <c r="AH259" s="69">
        <v>0</v>
      </c>
      <c r="AI259" s="69">
        <v>0</v>
      </c>
      <c r="AJ259" s="339">
        <f t="shared" si="329"/>
        <v>0</v>
      </c>
      <c r="AK259" s="339">
        <f t="shared" si="330"/>
        <v>0</v>
      </c>
      <c r="AL259" s="339">
        <f t="shared" si="331"/>
        <v>0</v>
      </c>
      <c r="AM259" s="339">
        <f t="shared" si="332"/>
        <v>0</v>
      </c>
      <c r="AN259" s="339">
        <f t="shared" si="333"/>
        <v>0</v>
      </c>
    </row>
    <row r="260" spans="1:40" ht="60" customHeight="1" x14ac:dyDescent="0.25">
      <c r="A260" s="42" t="s">
        <v>294</v>
      </c>
      <c r="B260" s="60" t="s">
        <v>302</v>
      </c>
      <c r="C260" s="44" t="s">
        <v>303</v>
      </c>
      <c r="D260" s="40">
        <v>2021</v>
      </c>
      <c r="E260" s="40">
        <v>2022</v>
      </c>
      <c r="F260" s="174" t="s">
        <v>20</v>
      </c>
      <c r="G260" s="174" t="s">
        <v>20</v>
      </c>
      <c r="H260" s="78" t="s">
        <v>20</v>
      </c>
      <c r="I260" s="186">
        <v>4.8047510000000002E-2</v>
      </c>
      <c r="J260" s="69">
        <v>0</v>
      </c>
      <c r="K260" s="186">
        <f t="shared" si="324"/>
        <v>0</v>
      </c>
      <c r="L260" s="186">
        <v>0</v>
      </c>
      <c r="M260" s="186">
        <v>0</v>
      </c>
      <c r="N260" s="186">
        <v>0</v>
      </c>
      <c r="O260" s="186">
        <v>0</v>
      </c>
      <c r="P260" s="186">
        <f t="shared" si="334"/>
        <v>0</v>
      </c>
      <c r="Q260" s="69">
        <v>0</v>
      </c>
      <c r="R260" s="69">
        <v>0</v>
      </c>
      <c r="S260" s="69">
        <v>0</v>
      </c>
      <c r="T260" s="69">
        <v>0</v>
      </c>
      <c r="U260" s="186">
        <f t="shared" si="335"/>
        <v>0</v>
      </c>
      <c r="V260" s="69">
        <v>0</v>
      </c>
      <c r="W260" s="69">
        <v>0</v>
      </c>
      <c r="X260" s="69">
        <v>0</v>
      </c>
      <c r="Y260" s="69">
        <v>0</v>
      </c>
      <c r="Z260" s="186">
        <f t="shared" si="327"/>
        <v>0</v>
      </c>
      <c r="AA260" s="69">
        <v>0</v>
      </c>
      <c r="AB260" s="69">
        <v>0</v>
      </c>
      <c r="AC260" s="186">
        <v>0</v>
      </c>
      <c r="AD260" s="69">
        <v>0</v>
      </c>
      <c r="AE260" s="186">
        <f t="shared" si="328"/>
        <v>0</v>
      </c>
      <c r="AF260" s="69">
        <v>0</v>
      </c>
      <c r="AG260" s="69">
        <v>0</v>
      </c>
      <c r="AH260" s="69">
        <v>0</v>
      </c>
      <c r="AI260" s="69">
        <v>0</v>
      </c>
      <c r="AJ260" s="339">
        <f t="shared" si="329"/>
        <v>0</v>
      </c>
      <c r="AK260" s="339">
        <f t="shared" si="330"/>
        <v>0</v>
      </c>
      <c r="AL260" s="339">
        <f t="shared" si="331"/>
        <v>0</v>
      </c>
      <c r="AM260" s="339">
        <f t="shared" si="332"/>
        <v>0</v>
      </c>
      <c r="AN260" s="339">
        <f t="shared" si="333"/>
        <v>0</v>
      </c>
    </row>
    <row r="261" spans="1:40" ht="60" customHeight="1" x14ac:dyDescent="0.25">
      <c r="A261" s="75" t="s">
        <v>294</v>
      </c>
      <c r="B261" s="72" t="s">
        <v>483</v>
      </c>
      <c r="C261" s="80" t="s">
        <v>484</v>
      </c>
      <c r="D261" s="73">
        <v>2021</v>
      </c>
      <c r="E261" s="73">
        <v>2022</v>
      </c>
      <c r="F261" s="174" t="s">
        <v>20</v>
      </c>
      <c r="G261" s="174" t="s">
        <v>20</v>
      </c>
      <c r="H261" s="78" t="s">
        <v>20</v>
      </c>
      <c r="I261" s="186">
        <v>5.1167499999999998E-2</v>
      </c>
      <c r="J261" s="69">
        <v>0</v>
      </c>
      <c r="K261" s="186">
        <f t="shared" si="324"/>
        <v>0</v>
      </c>
      <c r="L261" s="186">
        <v>0</v>
      </c>
      <c r="M261" s="186">
        <v>0</v>
      </c>
      <c r="N261" s="186">
        <v>0</v>
      </c>
      <c r="O261" s="186">
        <v>0</v>
      </c>
      <c r="P261" s="186">
        <f t="shared" si="334"/>
        <v>0</v>
      </c>
      <c r="Q261" s="69">
        <v>0</v>
      </c>
      <c r="R261" s="69">
        <v>0</v>
      </c>
      <c r="S261" s="69">
        <v>0</v>
      </c>
      <c r="T261" s="69">
        <v>0</v>
      </c>
      <c r="U261" s="186">
        <f t="shared" si="335"/>
        <v>0</v>
      </c>
      <c r="V261" s="69">
        <v>0</v>
      </c>
      <c r="W261" s="69">
        <v>0</v>
      </c>
      <c r="X261" s="69">
        <v>0</v>
      </c>
      <c r="Y261" s="69">
        <v>0</v>
      </c>
      <c r="Z261" s="186">
        <f t="shared" si="327"/>
        <v>0</v>
      </c>
      <c r="AA261" s="69">
        <v>0</v>
      </c>
      <c r="AB261" s="69">
        <v>0</v>
      </c>
      <c r="AC261" s="186">
        <v>0</v>
      </c>
      <c r="AD261" s="69">
        <v>0</v>
      </c>
      <c r="AE261" s="186">
        <f t="shared" si="328"/>
        <v>0</v>
      </c>
      <c r="AF261" s="69">
        <v>0</v>
      </c>
      <c r="AG261" s="69">
        <v>0</v>
      </c>
      <c r="AH261" s="69">
        <v>0</v>
      </c>
      <c r="AI261" s="69">
        <v>0</v>
      </c>
      <c r="AJ261" s="339">
        <f t="shared" si="329"/>
        <v>0</v>
      </c>
      <c r="AK261" s="339">
        <f t="shared" si="330"/>
        <v>0</v>
      </c>
      <c r="AL261" s="339">
        <f t="shared" si="331"/>
        <v>0</v>
      </c>
      <c r="AM261" s="339">
        <f t="shared" si="332"/>
        <v>0</v>
      </c>
      <c r="AN261" s="339">
        <f t="shared" si="333"/>
        <v>0</v>
      </c>
    </row>
    <row r="262" spans="1:40" ht="60" customHeight="1" x14ac:dyDescent="0.25">
      <c r="A262" s="75" t="s">
        <v>294</v>
      </c>
      <c r="B262" s="76" t="s">
        <v>602</v>
      </c>
      <c r="C262" s="79" t="s">
        <v>603</v>
      </c>
      <c r="D262" s="77">
        <v>2021</v>
      </c>
      <c r="E262" s="77">
        <v>2021</v>
      </c>
      <c r="F262" s="174" t="s">
        <v>20</v>
      </c>
      <c r="G262" s="174" t="s">
        <v>20</v>
      </c>
      <c r="H262" s="78" t="s">
        <v>20</v>
      </c>
      <c r="I262" s="186">
        <v>0.20449999999999999</v>
      </c>
      <c r="J262" s="69">
        <v>0</v>
      </c>
      <c r="K262" s="186">
        <f t="shared" si="324"/>
        <v>0</v>
      </c>
      <c r="L262" s="186">
        <v>0</v>
      </c>
      <c r="M262" s="186">
        <v>0</v>
      </c>
      <c r="N262" s="186">
        <v>0</v>
      </c>
      <c r="O262" s="186">
        <v>0</v>
      </c>
      <c r="P262" s="186">
        <f>Q262+R262+S262+T262</f>
        <v>0</v>
      </c>
      <c r="Q262" s="69">
        <v>0</v>
      </c>
      <c r="R262" s="69">
        <v>0</v>
      </c>
      <c r="S262" s="69">
        <v>0</v>
      </c>
      <c r="T262" s="69">
        <v>0</v>
      </c>
      <c r="U262" s="186">
        <f t="shared" si="335"/>
        <v>0</v>
      </c>
      <c r="V262" s="69">
        <v>0</v>
      </c>
      <c r="W262" s="69">
        <v>0</v>
      </c>
      <c r="X262" s="69">
        <v>0</v>
      </c>
      <c r="Y262" s="69">
        <v>0</v>
      </c>
      <c r="Z262" s="186">
        <f>SUM(AA262:AD262)</f>
        <v>0</v>
      </c>
      <c r="AA262" s="69">
        <v>0</v>
      </c>
      <c r="AB262" s="69">
        <v>0</v>
      </c>
      <c r="AC262" s="186">
        <v>0</v>
      </c>
      <c r="AD262" s="69">
        <v>0</v>
      </c>
      <c r="AE262" s="186">
        <f>SUM(AF262:AI262)</f>
        <v>0</v>
      </c>
      <c r="AF262" s="69">
        <v>0</v>
      </c>
      <c r="AG262" s="69">
        <v>0</v>
      </c>
      <c r="AH262" s="69">
        <v>0</v>
      </c>
      <c r="AI262" s="69">
        <v>0</v>
      </c>
      <c r="AJ262" s="339">
        <f t="shared" si="329"/>
        <v>0</v>
      </c>
      <c r="AK262" s="339">
        <f t="shared" si="330"/>
        <v>0</v>
      </c>
      <c r="AL262" s="339">
        <f t="shared" si="331"/>
        <v>0</v>
      </c>
      <c r="AM262" s="339">
        <f t="shared" si="332"/>
        <v>0</v>
      </c>
      <c r="AN262" s="339">
        <f t="shared" si="333"/>
        <v>0</v>
      </c>
    </row>
    <row r="263" spans="1:40" ht="60" customHeight="1" x14ac:dyDescent="0.25">
      <c r="A263" s="75" t="s">
        <v>294</v>
      </c>
      <c r="B263" s="76" t="s">
        <v>604</v>
      </c>
      <c r="C263" s="79" t="s">
        <v>605</v>
      </c>
      <c r="D263" s="77">
        <v>2021</v>
      </c>
      <c r="E263" s="77">
        <v>2021</v>
      </c>
      <c r="F263" s="174" t="s">
        <v>20</v>
      </c>
      <c r="G263" s="174" t="s">
        <v>20</v>
      </c>
      <c r="H263" s="78" t="s">
        <v>20</v>
      </c>
      <c r="I263" s="186">
        <v>5.3904189999999998E-2</v>
      </c>
      <c r="J263" s="69">
        <v>0</v>
      </c>
      <c r="K263" s="186">
        <f t="shared" si="324"/>
        <v>0</v>
      </c>
      <c r="L263" s="186">
        <v>0</v>
      </c>
      <c r="M263" s="186">
        <v>0</v>
      </c>
      <c r="N263" s="186">
        <v>0</v>
      </c>
      <c r="O263" s="186">
        <v>0</v>
      </c>
      <c r="P263" s="186">
        <f>Q263+R263+S263+T263</f>
        <v>0</v>
      </c>
      <c r="Q263" s="69">
        <v>0</v>
      </c>
      <c r="R263" s="69">
        <v>0</v>
      </c>
      <c r="S263" s="69">
        <v>0</v>
      </c>
      <c r="T263" s="69">
        <v>0</v>
      </c>
      <c r="U263" s="186">
        <f t="shared" si="335"/>
        <v>0</v>
      </c>
      <c r="V263" s="69">
        <v>0</v>
      </c>
      <c r="W263" s="69">
        <v>0</v>
      </c>
      <c r="X263" s="69">
        <v>0</v>
      </c>
      <c r="Y263" s="69">
        <v>0</v>
      </c>
      <c r="Z263" s="186">
        <f>SUM(AA263:AD263)</f>
        <v>0</v>
      </c>
      <c r="AA263" s="69">
        <v>0</v>
      </c>
      <c r="AB263" s="69">
        <v>0</v>
      </c>
      <c r="AC263" s="186">
        <v>0</v>
      </c>
      <c r="AD263" s="69">
        <v>0</v>
      </c>
      <c r="AE263" s="186">
        <f>SUM(AF263:AI263)</f>
        <v>0</v>
      </c>
      <c r="AF263" s="69">
        <v>0</v>
      </c>
      <c r="AG263" s="69">
        <v>0</v>
      </c>
      <c r="AH263" s="69">
        <v>0</v>
      </c>
      <c r="AI263" s="69">
        <v>0</v>
      </c>
      <c r="AJ263" s="339">
        <f t="shared" si="329"/>
        <v>0</v>
      </c>
      <c r="AK263" s="339">
        <f t="shared" si="330"/>
        <v>0</v>
      </c>
      <c r="AL263" s="339">
        <f t="shared" si="331"/>
        <v>0</v>
      </c>
      <c r="AM263" s="339">
        <f t="shared" si="332"/>
        <v>0</v>
      </c>
      <c r="AN263" s="339">
        <f t="shared" si="333"/>
        <v>0</v>
      </c>
    </row>
    <row r="264" spans="1:40" ht="60" customHeight="1" x14ac:dyDescent="0.25">
      <c r="A264" s="75" t="s">
        <v>294</v>
      </c>
      <c r="B264" s="72" t="s">
        <v>485</v>
      </c>
      <c r="C264" s="80" t="s">
        <v>486</v>
      </c>
      <c r="D264" s="73">
        <v>2021</v>
      </c>
      <c r="E264" s="73">
        <v>2022</v>
      </c>
      <c r="F264" s="174" t="s">
        <v>20</v>
      </c>
      <c r="G264" s="174" t="s">
        <v>20</v>
      </c>
      <c r="H264" s="78" t="s">
        <v>20</v>
      </c>
      <c r="I264" s="186">
        <v>0.69982889999999998</v>
      </c>
      <c r="J264" s="69">
        <v>0</v>
      </c>
      <c r="K264" s="186">
        <f t="shared" si="324"/>
        <v>0</v>
      </c>
      <c r="L264" s="186">
        <v>0</v>
      </c>
      <c r="M264" s="186">
        <v>0</v>
      </c>
      <c r="N264" s="186">
        <v>0</v>
      </c>
      <c r="O264" s="186">
        <v>0</v>
      </c>
      <c r="P264" s="186">
        <f t="shared" si="334"/>
        <v>0</v>
      </c>
      <c r="Q264" s="69">
        <v>0</v>
      </c>
      <c r="R264" s="69">
        <v>0</v>
      </c>
      <c r="S264" s="69">
        <v>0</v>
      </c>
      <c r="T264" s="69">
        <v>0</v>
      </c>
      <c r="U264" s="186">
        <f t="shared" si="335"/>
        <v>0</v>
      </c>
      <c r="V264" s="69">
        <v>0</v>
      </c>
      <c r="W264" s="69">
        <v>0</v>
      </c>
      <c r="X264" s="69">
        <v>0</v>
      </c>
      <c r="Y264" s="69">
        <v>0</v>
      </c>
      <c r="Z264" s="186">
        <f t="shared" si="327"/>
        <v>0</v>
      </c>
      <c r="AA264" s="69">
        <v>0</v>
      </c>
      <c r="AB264" s="69">
        <v>0</v>
      </c>
      <c r="AC264" s="186">
        <v>0</v>
      </c>
      <c r="AD264" s="69">
        <v>0</v>
      </c>
      <c r="AE264" s="186">
        <f t="shared" si="328"/>
        <v>0</v>
      </c>
      <c r="AF264" s="69">
        <v>0</v>
      </c>
      <c r="AG264" s="69">
        <v>0</v>
      </c>
      <c r="AH264" s="69">
        <v>0</v>
      </c>
      <c r="AI264" s="69">
        <v>0</v>
      </c>
      <c r="AJ264" s="339">
        <f t="shared" si="329"/>
        <v>0</v>
      </c>
      <c r="AK264" s="339">
        <f t="shared" si="330"/>
        <v>0</v>
      </c>
      <c r="AL264" s="339">
        <f t="shared" si="331"/>
        <v>0</v>
      </c>
      <c r="AM264" s="339">
        <f t="shared" si="332"/>
        <v>0</v>
      </c>
      <c r="AN264" s="339">
        <f t="shared" si="333"/>
        <v>0</v>
      </c>
    </row>
    <row r="265" spans="1:40" ht="57.75" customHeight="1" x14ac:dyDescent="0.25">
      <c r="A265" s="42" t="s">
        <v>294</v>
      </c>
      <c r="B265" s="43" t="s">
        <v>304</v>
      </c>
      <c r="C265" s="44" t="s">
        <v>305</v>
      </c>
      <c r="D265" s="40">
        <v>2021</v>
      </c>
      <c r="E265" s="40">
        <v>2022</v>
      </c>
      <c r="F265" s="174" t="s">
        <v>20</v>
      </c>
      <c r="G265" s="174" t="s">
        <v>20</v>
      </c>
      <c r="H265" s="78" t="s">
        <v>20</v>
      </c>
      <c r="I265" s="186">
        <v>0.39646500000000001</v>
      </c>
      <c r="J265" s="69">
        <v>0</v>
      </c>
      <c r="K265" s="186">
        <f t="shared" si="324"/>
        <v>0</v>
      </c>
      <c r="L265" s="186">
        <v>0</v>
      </c>
      <c r="M265" s="186">
        <v>0</v>
      </c>
      <c r="N265" s="186">
        <v>0</v>
      </c>
      <c r="O265" s="186">
        <v>0</v>
      </c>
      <c r="P265" s="186">
        <f t="shared" si="334"/>
        <v>0</v>
      </c>
      <c r="Q265" s="69">
        <v>0</v>
      </c>
      <c r="R265" s="69">
        <v>0</v>
      </c>
      <c r="S265" s="69">
        <v>0</v>
      </c>
      <c r="T265" s="69">
        <v>0</v>
      </c>
      <c r="U265" s="186">
        <f t="shared" si="335"/>
        <v>0</v>
      </c>
      <c r="V265" s="69">
        <v>0</v>
      </c>
      <c r="W265" s="69">
        <v>0</v>
      </c>
      <c r="X265" s="69">
        <v>0</v>
      </c>
      <c r="Y265" s="69">
        <v>0</v>
      </c>
      <c r="Z265" s="186">
        <f t="shared" si="327"/>
        <v>0</v>
      </c>
      <c r="AA265" s="69">
        <v>0</v>
      </c>
      <c r="AB265" s="69">
        <v>0</v>
      </c>
      <c r="AC265" s="186">
        <v>0</v>
      </c>
      <c r="AD265" s="69">
        <v>0</v>
      </c>
      <c r="AE265" s="186">
        <f t="shared" si="328"/>
        <v>0</v>
      </c>
      <c r="AF265" s="69">
        <v>0</v>
      </c>
      <c r="AG265" s="69">
        <v>0</v>
      </c>
      <c r="AH265" s="69">
        <v>0</v>
      </c>
      <c r="AI265" s="69">
        <v>0</v>
      </c>
      <c r="AJ265" s="339">
        <f t="shared" si="329"/>
        <v>0</v>
      </c>
      <c r="AK265" s="339">
        <f t="shared" si="330"/>
        <v>0</v>
      </c>
      <c r="AL265" s="339">
        <f t="shared" si="331"/>
        <v>0</v>
      </c>
      <c r="AM265" s="339">
        <f t="shared" si="332"/>
        <v>0</v>
      </c>
      <c r="AN265" s="339">
        <f t="shared" si="333"/>
        <v>0</v>
      </c>
    </row>
    <row r="266" spans="1:40" ht="57.75" customHeight="1" x14ac:dyDescent="0.25">
      <c r="A266" s="75" t="s">
        <v>294</v>
      </c>
      <c r="B266" s="76" t="s">
        <v>643</v>
      </c>
      <c r="C266" s="79" t="s">
        <v>644</v>
      </c>
      <c r="D266" s="77">
        <v>2021</v>
      </c>
      <c r="E266" s="77">
        <v>2021</v>
      </c>
      <c r="F266" s="174" t="s">
        <v>20</v>
      </c>
      <c r="G266" s="174" t="s">
        <v>20</v>
      </c>
      <c r="H266" s="78" t="s">
        <v>20</v>
      </c>
      <c r="I266" s="186">
        <v>0.82364194000000002</v>
      </c>
      <c r="J266" s="69">
        <v>0</v>
      </c>
      <c r="K266" s="186">
        <f t="shared" si="324"/>
        <v>0</v>
      </c>
      <c r="L266" s="186">
        <v>0</v>
      </c>
      <c r="M266" s="186">
        <v>0</v>
      </c>
      <c r="N266" s="186">
        <v>0</v>
      </c>
      <c r="O266" s="186">
        <v>0</v>
      </c>
      <c r="P266" s="186">
        <f>Q266+R266+S266+T266</f>
        <v>0</v>
      </c>
      <c r="Q266" s="69">
        <v>0</v>
      </c>
      <c r="R266" s="69">
        <v>0</v>
      </c>
      <c r="S266" s="69">
        <v>0</v>
      </c>
      <c r="T266" s="69">
        <v>0</v>
      </c>
      <c r="U266" s="186">
        <f t="shared" si="335"/>
        <v>0</v>
      </c>
      <c r="V266" s="69">
        <v>0</v>
      </c>
      <c r="W266" s="69">
        <v>0</v>
      </c>
      <c r="X266" s="69">
        <v>0</v>
      </c>
      <c r="Y266" s="69">
        <v>0</v>
      </c>
      <c r="Z266" s="186">
        <f>SUM(AA266:AD266)</f>
        <v>0</v>
      </c>
      <c r="AA266" s="69">
        <v>0</v>
      </c>
      <c r="AB266" s="69">
        <v>0</v>
      </c>
      <c r="AC266" s="186">
        <v>0</v>
      </c>
      <c r="AD266" s="69">
        <v>0</v>
      </c>
      <c r="AE266" s="186">
        <f>SUM(AF266:AI266)</f>
        <v>0</v>
      </c>
      <c r="AF266" s="69">
        <v>0</v>
      </c>
      <c r="AG266" s="69">
        <v>0</v>
      </c>
      <c r="AH266" s="69">
        <v>0</v>
      </c>
      <c r="AI266" s="69">
        <v>0</v>
      </c>
      <c r="AJ266" s="339">
        <f t="shared" si="329"/>
        <v>0</v>
      </c>
      <c r="AK266" s="339">
        <f t="shared" si="330"/>
        <v>0</v>
      </c>
      <c r="AL266" s="339">
        <f t="shared" si="331"/>
        <v>0</v>
      </c>
      <c r="AM266" s="339">
        <f t="shared" si="332"/>
        <v>0</v>
      </c>
      <c r="AN266" s="339">
        <f t="shared" si="333"/>
        <v>0</v>
      </c>
    </row>
    <row r="267" spans="1:40" ht="57.75" customHeight="1" x14ac:dyDescent="0.25">
      <c r="A267" s="75" t="s">
        <v>294</v>
      </c>
      <c r="B267" s="72" t="s">
        <v>487</v>
      </c>
      <c r="C267" s="80" t="s">
        <v>488</v>
      </c>
      <c r="D267" s="73">
        <v>2021</v>
      </c>
      <c r="E267" s="73">
        <v>2022</v>
      </c>
      <c r="F267" s="174" t="s">
        <v>20</v>
      </c>
      <c r="G267" s="174" t="s">
        <v>20</v>
      </c>
      <c r="H267" s="78" t="s">
        <v>20</v>
      </c>
      <c r="I267" s="186">
        <v>0.17491725999999999</v>
      </c>
      <c r="J267" s="69">
        <v>0</v>
      </c>
      <c r="K267" s="186">
        <f t="shared" si="324"/>
        <v>0</v>
      </c>
      <c r="L267" s="186">
        <v>0</v>
      </c>
      <c r="M267" s="186">
        <v>0</v>
      </c>
      <c r="N267" s="186">
        <v>0</v>
      </c>
      <c r="O267" s="186">
        <v>0</v>
      </c>
      <c r="P267" s="186">
        <f>Q267+R267+S267+T267</f>
        <v>0</v>
      </c>
      <c r="Q267" s="69">
        <v>0</v>
      </c>
      <c r="R267" s="69">
        <v>0</v>
      </c>
      <c r="S267" s="69">
        <v>0</v>
      </c>
      <c r="T267" s="69">
        <v>0</v>
      </c>
      <c r="U267" s="186">
        <f t="shared" si="335"/>
        <v>0</v>
      </c>
      <c r="V267" s="69">
        <v>0</v>
      </c>
      <c r="W267" s="69">
        <v>0</v>
      </c>
      <c r="X267" s="69">
        <v>0</v>
      </c>
      <c r="Y267" s="69">
        <v>0</v>
      </c>
      <c r="Z267" s="186">
        <f>SUM(AA267:AD267)</f>
        <v>0</v>
      </c>
      <c r="AA267" s="69">
        <v>0</v>
      </c>
      <c r="AB267" s="69">
        <v>0</v>
      </c>
      <c r="AC267" s="186">
        <v>0</v>
      </c>
      <c r="AD267" s="69">
        <v>0</v>
      </c>
      <c r="AE267" s="186">
        <f>SUM(AF267:AI267)</f>
        <v>0</v>
      </c>
      <c r="AF267" s="69">
        <v>0</v>
      </c>
      <c r="AG267" s="69">
        <v>0</v>
      </c>
      <c r="AH267" s="69">
        <v>0</v>
      </c>
      <c r="AI267" s="69">
        <v>0</v>
      </c>
      <c r="AJ267" s="339">
        <f t="shared" si="329"/>
        <v>0</v>
      </c>
      <c r="AK267" s="339">
        <f t="shared" si="330"/>
        <v>0</v>
      </c>
      <c r="AL267" s="339">
        <f t="shared" si="331"/>
        <v>0</v>
      </c>
      <c r="AM267" s="339">
        <f t="shared" si="332"/>
        <v>0</v>
      </c>
      <c r="AN267" s="339">
        <f t="shared" si="333"/>
        <v>0</v>
      </c>
    </row>
    <row r="268" spans="1:40" ht="57.75" customHeight="1" x14ac:dyDescent="0.25">
      <c r="A268" s="75" t="s">
        <v>294</v>
      </c>
      <c r="B268" s="76" t="s">
        <v>645</v>
      </c>
      <c r="C268" s="79" t="s">
        <v>646</v>
      </c>
      <c r="D268" s="77">
        <v>2021</v>
      </c>
      <c r="E268" s="77">
        <v>2021</v>
      </c>
      <c r="F268" s="174" t="s">
        <v>20</v>
      </c>
      <c r="G268" s="174" t="s">
        <v>20</v>
      </c>
      <c r="H268" s="78" t="s">
        <v>20</v>
      </c>
      <c r="I268" s="186">
        <v>1.8364073599999999</v>
      </c>
      <c r="J268" s="69">
        <v>0</v>
      </c>
      <c r="K268" s="186">
        <f t="shared" si="324"/>
        <v>0</v>
      </c>
      <c r="L268" s="186">
        <v>0</v>
      </c>
      <c r="M268" s="186">
        <v>0</v>
      </c>
      <c r="N268" s="186">
        <v>0</v>
      </c>
      <c r="O268" s="186">
        <v>0</v>
      </c>
      <c r="P268" s="186">
        <f>Q268+R268+S268+T268</f>
        <v>0</v>
      </c>
      <c r="Q268" s="69">
        <v>0</v>
      </c>
      <c r="R268" s="69">
        <v>0</v>
      </c>
      <c r="S268" s="69">
        <v>0</v>
      </c>
      <c r="T268" s="69">
        <v>0</v>
      </c>
      <c r="U268" s="186">
        <f t="shared" si="335"/>
        <v>0</v>
      </c>
      <c r="V268" s="69">
        <v>0</v>
      </c>
      <c r="W268" s="69">
        <v>0</v>
      </c>
      <c r="X268" s="69">
        <v>0</v>
      </c>
      <c r="Y268" s="69">
        <v>0</v>
      </c>
      <c r="Z268" s="186">
        <f>SUM(AA268:AD268)</f>
        <v>0</v>
      </c>
      <c r="AA268" s="69">
        <v>0</v>
      </c>
      <c r="AB268" s="69">
        <v>0</v>
      </c>
      <c r="AC268" s="186">
        <v>0</v>
      </c>
      <c r="AD268" s="69">
        <v>0</v>
      </c>
      <c r="AE268" s="186">
        <f>SUM(AF268:AI268)</f>
        <v>0</v>
      </c>
      <c r="AF268" s="69">
        <v>0</v>
      </c>
      <c r="AG268" s="69">
        <v>0</v>
      </c>
      <c r="AH268" s="69">
        <v>0</v>
      </c>
      <c r="AI268" s="69">
        <v>0</v>
      </c>
      <c r="AJ268" s="339">
        <f t="shared" si="329"/>
        <v>0</v>
      </c>
      <c r="AK268" s="339">
        <f t="shared" si="330"/>
        <v>0</v>
      </c>
      <c r="AL268" s="339">
        <f t="shared" si="331"/>
        <v>0</v>
      </c>
      <c r="AM268" s="339">
        <f t="shared" si="332"/>
        <v>0</v>
      </c>
      <c r="AN268" s="339">
        <f t="shared" si="333"/>
        <v>0</v>
      </c>
    </row>
    <row r="269" spans="1:40" ht="57.75" customHeight="1" x14ac:dyDescent="0.25">
      <c r="A269" s="75" t="s">
        <v>294</v>
      </c>
      <c r="B269" s="72" t="s">
        <v>522</v>
      </c>
      <c r="C269" s="80" t="s">
        <v>523</v>
      </c>
      <c r="D269" s="73">
        <v>2021</v>
      </c>
      <c r="E269" s="73">
        <v>2022</v>
      </c>
      <c r="F269" s="174" t="s">
        <v>20</v>
      </c>
      <c r="G269" s="174" t="s">
        <v>20</v>
      </c>
      <c r="H269" s="78" t="s">
        <v>20</v>
      </c>
      <c r="I269" s="186">
        <v>1.9154878399999999</v>
      </c>
      <c r="J269" s="69">
        <v>0</v>
      </c>
      <c r="K269" s="186">
        <f t="shared" si="324"/>
        <v>0</v>
      </c>
      <c r="L269" s="186">
        <v>0</v>
      </c>
      <c r="M269" s="186">
        <v>0</v>
      </c>
      <c r="N269" s="186">
        <v>0</v>
      </c>
      <c r="O269" s="186">
        <v>0</v>
      </c>
      <c r="P269" s="186">
        <f>Q269+R269+S269+T269</f>
        <v>0</v>
      </c>
      <c r="Q269" s="69">
        <v>0</v>
      </c>
      <c r="R269" s="69">
        <v>0</v>
      </c>
      <c r="S269" s="69">
        <v>0</v>
      </c>
      <c r="T269" s="69">
        <v>0</v>
      </c>
      <c r="U269" s="186">
        <f t="shared" si="335"/>
        <v>0</v>
      </c>
      <c r="V269" s="69">
        <v>0</v>
      </c>
      <c r="W269" s="69">
        <v>0</v>
      </c>
      <c r="X269" s="69">
        <v>0</v>
      </c>
      <c r="Y269" s="69">
        <v>0</v>
      </c>
      <c r="Z269" s="186">
        <f>SUM(AA269:AD269)</f>
        <v>0</v>
      </c>
      <c r="AA269" s="69">
        <v>0</v>
      </c>
      <c r="AB269" s="69">
        <v>0</v>
      </c>
      <c r="AC269" s="186">
        <v>0</v>
      </c>
      <c r="AD269" s="69">
        <v>0</v>
      </c>
      <c r="AE269" s="186">
        <f>SUM(AF269:AI269)</f>
        <v>0</v>
      </c>
      <c r="AF269" s="69">
        <v>0</v>
      </c>
      <c r="AG269" s="69">
        <v>0</v>
      </c>
      <c r="AH269" s="69">
        <v>0</v>
      </c>
      <c r="AI269" s="69">
        <v>0</v>
      </c>
      <c r="AJ269" s="339">
        <f t="shared" si="329"/>
        <v>0</v>
      </c>
      <c r="AK269" s="339">
        <f t="shared" si="330"/>
        <v>0</v>
      </c>
      <c r="AL269" s="339">
        <f t="shared" si="331"/>
        <v>0</v>
      </c>
      <c r="AM269" s="339">
        <f t="shared" si="332"/>
        <v>0</v>
      </c>
      <c r="AN269" s="339">
        <f t="shared" si="333"/>
        <v>0</v>
      </c>
    </row>
    <row r="270" spans="1:40" ht="57.75" customHeight="1" x14ac:dyDescent="0.25">
      <c r="A270" s="75" t="s">
        <v>294</v>
      </c>
      <c r="B270" s="76" t="s">
        <v>489</v>
      </c>
      <c r="C270" s="79" t="s">
        <v>606</v>
      </c>
      <c r="D270" s="77">
        <v>2021</v>
      </c>
      <c r="E270" s="77">
        <v>2021</v>
      </c>
      <c r="F270" s="174" t="s">
        <v>20</v>
      </c>
      <c r="G270" s="174" t="s">
        <v>20</v>
      </c>
      <c r="H270" s="78" t="s">
        <v>20</v>
      </c>
      <c r="I270" s="186">
        <v>8.7683579999999997E-2</v>
      </c>
      <c r="J270" s="69">
        <v>0</v>
      </c>
      <c r="K270" s="186">
        <f t="shared" si="324"/>
        <v>0</v>
      </c>
      <c r="L270" s="186">
        <v>0</v>
      </c>
      <c r="M270" s="186">
        <v>0</v>
      </c>
      <c r="N270" s="186">
        <v>0</v>
      </c>
      <c r="O270" s="186">
        <v>0</v>
      </c>
      <c r="P270" s="186">
        <f>Q270+R270+S270+T270</f>
        <v>0</v>
      </c>
      <c r="Q270" s="69">
        <v>0</v>
      </c>
      <c r="R270" s="69">
        <v>0</v>
      </c>
      <c r="S270" s="69">
        <v>0</v>
      </c>
      <c r="T270" s="69">
        <v>0</v>
      </c>
      <c r="U270" s="186">
        <f t="shared" ref="U270" si="336">SUM(V270:Y270)</f>
        <v>0</v>
      </c>
      <c r="V270" s="69">
        <v>0</v>
      </c>
      <c r="W270" s="69">
        <v>0</v>
      </c>
      <c r="X270" s="69">
        <v>0</v>
      </c>
      <c r="Y270" s="69">
        <v>0</v>
      </c>
      <c r="Z270" s="186">
        <f>SUM(AA270:AD270)</f>
        <v>0</v>
      </c>
      <c r="AA270" s="69">
        <v>0</v>
      </c>
      <c r="AB270" s="69">
        <v>0</v>
      </c>
      <c r="AC270" s="186">
        <v>0</v>
      </c>
      <c r="AD270" s="69">
        <v>0</v>
      </c>
      <c r="AE270" s="186">
        <f>SUM(AF270:AI270)</f>
        <v>0</v>
      </c>
      <c r="AF270" s="69">
        <v>0</v>
      </c>
      <c r="AG270" s="69">
        <v>0</v>
      </c>
      <c r="AH270" s="69">
        <v>0</v>
      </c>
      <c r="AI270" s="69">
        <v>0</v>
      </c>
      <c r="AJ270" s="339">
        <f t="shared" si="329"/>
        <v>0</v>
      </c>
      <c r="AK270" s="339">
        <f t="shared" si="330"/>
        <v>0</v>
      </c>
      <c r="AL270" s="339">
        <f t="shared" si="331"/>
        <v>0</v>
      </c>
      <c r="AM270" s="339">
        <f t="shared" si="332"/>
        <v>0</v>
      </c>
      <c r="AN270" s="339">
        <f t="shared" si="333"/>
        <v>0</v>
      </c>
    </row>
    <row r="271" spans="1:40" ht="57.75" customHeight="1" x14ac:dyDescent="0.25">
      <c r="A271" s="75" t="s">
        <v>294</v>
      </c>
      <c r="B271" s="85" t="s">
        <v>481</v>
      </c>
      <c r="C271" s="80" t="s">
        <v>482</v>
      </c>
      <c r="D271" s="73">
        <v>2022</v>
      </c>
      <c r="E271" s="73">
        <v>2022</v>
      </c>
      <c r="F271" s="174" t="s">
        <v>20</v>
      </c>
      <c r="G271" s="174" t="s">
        <v>20</v>
      </c>
      <c r="H271" s="78" t="s">
        <v>20</v>
      </c>
      <c r="I271" s="186">
        <v>10.78875388</v>
      </c>
      <c r="J271" s="69">
        <v>0</v>
      </c>
      <c r="K271" s="186">
        <f t="shared" si="324"/>
        <v>0</v>
      </c>
      <c r="L271" s="186">
        <v>0</v>
      </c>
      <c r="M271" s="186">
        <v>0</v>
      </c>
      <c r="N271" s="186">
        <v>0</v>
      </c>
      <c r="O271" s="186">
        <v>0</v>
      </c>
      <c r="P271" s="186">
        <f t="shared" si="334"/>
        <v>0</v>
      </c>
      <c r="Q271" s="69">
        <v>0</v>
      </c>
      <c r="R271" s="69">
        <v>0</v>
      </c>
      <c r="S271" s="69">
        <v>0</v>
      </c>
      <c r="T271" s="69">
        <v>0</v>
      </c>
      <c r="U271" s="186">
        <f t="shared" si="335"/>
        <v>0</v>
      </c>
      <c r="V271" s="69">
        <v>0</v>
      </c>
      <c r="W271" s="69">
        <v>0</v>
      </c>
      <c r="X271" s="69">
        <v>0</v>
      </c>
      <c r="Y271" s="69">
        <v>0</v>
      </c>
      <c r="Z271" s="186">
        <f t="shared" si="327"/>
        <v>0</v>
      </c>
      <c r="AA271" s="69">
        <v>0</v>
      </c>
      <c r="AB271" s="69">
        <v>0</v>
      </c>
      <c r="AC271" s="186">
        <v>0</v>
      </c>
      <c r="AD271" s="69">
        <v>0</v>
      </c>
      <c r="AE271" s="186">
        <f t="shared" si="328"/>
        <v>0</v>
      </c>
      <c r="AF271" s="69">
        <v>0</v>
      </c>
      <c r="AG271" s="69">
        <v>0</v>
      </c>
      <c r="AH271" s="69">
        <v>0</v>
      </c>
      <c r="AI271" s="69">
        <v>0</v>
      </c>
      <c r="AJ271" s="339">
        <f t="shared" si="329"/>
        <v>0</v>
      </c>
      <c r="AK271" s="339">
        <f t="shared" si="330"/>
        <v>0</v>
      </c>
      <c r="AL271" s="339">
        <f t="shared" si="331"/>
        <v>0</v>
      </c>
      <c r="AM271" s="339">
        <f t="shared" si="332"/>
        <v>0</v>
      </c>
      <c r="AN271" s="339">
        <f t="shared" si="333"/>
        <v>0</v>
      </c>
    </row>
    <row r="272" spans="1:40" ht="57.75" customHeight="1" x14ac:dyDescent="0.25">
      <c r="A272" s="69" t="s">
        <v>294</v>
      </c>
      <c r="B272" s="83" t="s">
        <v>489</v>
      </c>
      <c r="C272" s="69" t="s">
        <v>490</v>
      </c>
      <c r="D272" s="73">
        <v>2022</v>
      </c>
      <c r="E272" s="73">
        <v>2022</v>
      </c>
      <c r="F272" s="174" t="s">
        <v>20</v>
      </c>
      <c r="G272" s="174" t="s">
        <v>20</v>
      </c>
      <c r="H272" s="78" t="s">
        <v>20</v>
      </c>
      <c r="I272" s="186">
        <v>1.4581999999999999</v>
      </c>
      <c r="J272" s="69">
        <v>0</v>
      </c>
      <c r="K272" s="186">
        <f t="shared" si="324"/>
        <v>0</v>
      </c>
      <c r="L272" s="186">
        <v>0</v>
      </c>
      <c r="M272" s="186">
        <v>0</v>
      </c>
      <c r="N272" s="186">
        <v>0</v>
      </c>
      <c r="O272" s="186">
        <v>0</v>
      </c>
      <c r="P272" s="186">
        <f t="shared" si="334"/>
        <v>0</v>
      </c>
      <c r="Q272" s="69">
        <v>0</v>
      </c>
      <c r="R272" s="69">
        <v>0</v>
      </c>
      <c r="S272" s="69">
        <v>0</v>
      </c>
      <c r="T272" s="69">
        <v>0</v>
      </c>
      <c r="U272" s="186">
        <f t="shared" si="335"/>
        <v>0</v>
      </c>
      <c r="V272" s="69">
        <v>0</v>
      </c>
      <c r="W272" s="69">
        <v>0</v>
      </c>
      <c r="X272" s="69">
        <v>0</v>
      </c>
      <c r="Y272" s="69">
        <v>0</v>
      </c>
      <c r="Z272" s="186">
        <f t="shared" si="327"/>
        <v>0</v>
      </c>
      <c r="AA272" s="69">
        <v>0</v>
      </c>
      <c r="AB272" s="69">
        <v>0</v>
      </c>
      <c r="AC272" s="186">
        <v>0</v>
      </c>
      <c r="AD272" s="69">
        <v>0</v>
      </c>
      <c r="AE272" s="186">
        <f t="shared" si="328"/>
        <v>0</v>
      </c>
      <c r="AF272" s="69">
        <v>0</v>
      </c>
      <c r="AG272" s="69">
        <v>0</v>
      </c>
      <c r="AH272" s="69">
        <v>0</v>
      </c>
      <c r="AI272" s="69">
        <v>0</v>
      </c>
      <c r="AJ272" s="339">
        <f t="shared" si="329"/>
        <v>0</v>
      </c>
      <c r="AK272" s="339">
        <f t="shared" si="330"/>
        <v>0</v>
      </c>
      <c r="AL272" s="339">
        <f t="shared" si="331"/>
        <v>0</v>
      </c>
      <c r="AM272" s="339">
        <f t="shared" si="332"/>
        <v>0</v>
      </c>
      <c r="AN272" s="339">
        <f t="shared" si="333"/>
        <v>0</v>
      </c>
    </row>
    <row r="273" spans="1:40" ht="57.75" customHeight="1" x14ac:dyDescent="0.25">
      <c r="A273" s="92" t="s">
        <v>294</v>
      </c>
      <c r="B273" s="83" t="s">
        <v>306</v>
      </c>
      <c r="C273" s="69" t="s">
        <v>307</v>
      </c>
      <c r="D273" s="73">
        <v>2023</v>
      </c>
      <c r="E273" s="73">
        <v>2023</v>
      </c>
      <c r="F273" s="174" t="s">
        <v>20</v>
      </c>
      <c r="G273" s="174" t="s">
        <v>20</v>
      </c>
      <c r="H273" s="78" t="s">
        <v>20</v>
      </c>
      <c r="I273" s="186">
        <v>5.2553999999999998</v>
      </c>
      <c r="J273" s="69">
        <v>5.2553999999999998</v>
      </c>
      <c r="K273" s="186">
        <f t="shared" si="324"/>
        <v>5.2553999999999998</v>
      </c>
      <c r="L273" s="186">
        <v>0</v>
      </c>
      <c r="M273" s="186">
        <v>0</v>
      </c>
      <c r="N273" s="186">
        <v>5.2553999999999998</v>
      </c>
      <c r="O273" s="186">
        <v>0</v>
      </c>
      <c r="P273" s="186">
        <f t="shared" si="334"/>
        <v>0</v>
      </c>
      <c r="Q273" s="69">
        <v>0</v>
      </c>
      <c r="R273" s="69">
        <v>0</v>
      </c>
      <c r="S273" s="69">
        <v>0</v>
      </c>
      <c r="T273" s="69">
        <v>0</v>
      </c>
      <c r="U273" s="186">
        <f t="shared" si="335"/>
        <v>0</v>
      </c>
      <c r="V273" s="69">
        <v>0</v>
      </c>
      <c r="W273" s="69">
        <v>0</v>
      </c>
      <c r="X273" s="69">
        <v>0</v>
      </c>
      <c r="Y273" s="69">
        <v>0</v>
      </c>
      <c r="Z273" s="186">
        <f t="shared" si="327"/>
        <v>0</v>
      </c>
      <c r="AA273" s="69">
        <v>0</v>
      </c>
      <c r="AB273" s="69">
        <v>0</v>
      </c>
      <c r="AC273" s="186">
        <v>0</v>
      </c>
      <c r="AD273" s="69">
        <v>0</v>
      </c>
      <c r="AE273" s="186">
        <f t="shared" si="328"/>
        <v>0</v>
      </c>
      <c r="AF273" s="69">
        <v>0</v>
      </c>
      <c r="AG273" s="69">
        <v>0</v>
      </c>
      <c r="AH273" s="69">
        <v>0</v>
      </c>
      <c r="AI273" s="69">
        <v>0</v>
      </c>
      <c r="AJ273" s="339">
        <f t="shared" si="329"/>
        <v>5.2553999999999998</v>
      </c>
      <c r="AK273" s="339">
        <f t="shared" si="330"/>
        <v>0</v>
      </c>
      <c r="AL273" s="339">
        <f t="shared" si="331"/>
        <v>0</v>
      </c>
      <c r="AM273" s="339">
        <f t="shared" si="332"/>
        <v>5.2553999999999998</v>
      </c>
      <c r="AN273" s="339">
        <f t="shared" si="333"/>
        <v>0</v>
      </c>
    </row>
    <row r="274" spans="1:40" ht="62.25" customHeight="1" x14ac:dyDescent="0.25">
      <c r="A274" s="38" t="s">
        <v>294</v>
      </c>
      <c r="B274" s="39" t="s">
        <v>308</v>
      </c>
      <c r="C274" s="38" t="s">
        <v>309</v>
      </c>
      <c r="D274" s="40">
        <v>2023</v>
      </c>
      <c r="E274" s="40">
        <v>2023</v>
      </c>
      <c r="F274" s="174" t="s">
        <v>20</v>
      </c>
      <c r="G274" s="174" t="s">
        <v>20</v>
      </c>
      <c r="H274" s="78" t="s">
        <v>20</v>
      </c>
      <c r="I274" s="186">
        <v>3.1292399999999998</v>
      </c>
      <c r="J274" s="69">
        <v>3.1292399999999998</v>
      </c>
      <c r="K274" s="186">
        <f t="shared" si="324"/>
        <v>3.1292399999999998</v>
      </c>
      <c r="L274" s="186">
        <v>0</v>
      </c>
      <c r="M274" s="186">
        <v>0</v>
      </c>
      <c r="N274" s="186">
        <v>3.1292399999999998</v>
      </c>
      <c r="O274" s="186">
        <v>0</v>
      </c>
      <c r="P274" s="186">
        <f t="shared" ref="P274:P296" si="337">SUM(Q274:T274)</f>
        <v>0</v>
      </c>
      <c r="Q274" s="69">
        <v>0</v>
      </c>
      <c r="R274" s="69">
        <v>0</v>
      </c>
      <c r="S274" s="69">
        <v>0</v>
      </c>
      <c r="T274" s="69">
        <v>0</v>
      </c>
      <c r="U274" s="186">
        <f t="shared" ref="U274:U296" si="338">SUM(V274:Y274)</f>
        <v>0</v>
      </c>
      <c r="V274" s="69">
        <v>0</v>
      </c>
      <c r="W274" s="69">
        <v>0</v>
      </c>
      <c r="X274" s="69">
        <v>0</v>
      </c>
      <c r="Y274" s="69">
        <v>0</v>
      </c>
      <c r="Z274" s="186">
        <f t="shared" ref="Z274:Z308" si="339">SUM(AA274:AD274)</f>
        <v>0</v>
      </c>
      <c r="AA274" s="69">
        <v>0</v>
      </c>
      <c r="AB274" s="69">
        <v>0</v>
      </c>
      <c r="AC274" s="186">
        <v>0</v>
      </c>
      <c r="AD274" s="69">
        <v>0</v>
      </c>
      <c r="AE274" s="186">
        <f t="shared" ref="AE274:AE307" si="340">SUM(AF274:AI274)</f>
        <v>0</v>
      </c>
      <c r="AF274" s="69">
        <v>0</v>
      </c>
      <c r="AG274" s="69">
        <v>0</v>
      </c>
      <c r="AH274" s="69">
        <v>0</v>
      </c>
      <c r="AI274" s="69">
        <v>0</v>
      </c>
      <c r="AJ274" s="339">
        <f t="shared" si="329"/>
        <v>3.1292399999999998</v>
      </c>
      <c r="AK274" s="339">
        <f t="shared" si="330"/>
        <v>0</v>
      </c>
      <c r="AL274" s="339">
        <f t="shared" si="331"/>
        <v>0</v>
      </c>
      <c r="AM274" s="339">
        <f t="shared" si="332"/>
        <v>3.1292399999999998</v>
      </c>
      <c r="AN274" s="339">
        <f t="shared" si="333"/>
        <v>0</v>
      </c>
    </row>
    <row r="275" spans="1:40" ht="62.25" customHeight="1" x14ac:dyDescent="0.25">
      <c r="A275" s="38" t="s">
        <v>294</v>
      </c>
      <c r="B275" s="39" t="s">
        <v>310</v>
      </c>
      <c r="C275" s="38" t="s">
        <v>311</v>
      </c>
      <c r="D275" s="125" t="s">
        <v>20</v>
      </c>
      <c r="E275" s="40" t="s">
        <v>20</v>
      </c>
      <c r="F275" s="174" t="s">
        <v>20</v>
      </c>
      <c r="G275" s="174" t="s">
        <v>20</v>
      </c>
      <c r="H275" s="78" t="s">
        <v>20</v>
      </c>
      <c r="I275" s="186">
        <v>0</v>
      </c>
      <c r="J275" s="69">
        <v>0</v>
      </c>
      <c r="K275" s="186">
        <f t="shared" si="324"/>
        <v>0</v>
      </c>
      <c r="L275" s="186">
        <v>0</v>
      </c>
      <c r="M275" s="186">
        <v>0</v>
      </c>
      <c r="N275" s="186">
        <v>0</v>
      </c>
      <c r="O275" s="186">
        <v>0</v>
      </c>
      <c r="P275" s="186">
        <f t="shared" si="337"/>
        <v>0</v>
      </c>
      <c r="Q275" s="69">
        <v>0</v>
      </c>
      <c r="R275" s="69">
        <v>0</v>
      </c>
      <c r="S275" s="69">
        <v>0</v>
      </c>
      <c r="T275" s="69">
        <v>0</v>
      </c>
      <c r="U275" s="186">
        <f t="shared" si="338"/>
        <v>0</v>
      </c>
      <c r="V275" s="69">
        <v>0</v>
      </c>
      <c r="W275" s="69">
        <v>0</v>
      </c>
      <c r="X275" s="69">
        <v>0</v>
      </c>
      <c r="Y275" s="69">
        <v>0</v>
      </c>
      <c r="Z275" s="186">
        <f t="shared" si="339"/>
        <v>0</v>
      </c>
      <c r="AA275" s="69">
        <v>0</v>
      </c>
      <c r="AB275" s="69">
        <v>0</v>
      </c>
      <c r="AC275" s="186">
        <v>0</v>
      </c>
      <c r="AD275" s="69">
        <v>0</v>
      </c>
      <c r="AE275" s="186">
        <f t="shared" si="340"/>
        <v>0</v>
      </c>
      <c r="AF275" s="69">
        <v>0</v>
      </c>
      <c r="AG275" s="69">
        <v>0</v>
      </c>
      <c r="AH275" s="69">
        <v>0</v>
      </c>
      <c r="AI275" s="69">
        <v>0</v>
      </c>
      <c r="AJ275" s="339">
        <f t="shared" si="329"/>
        <v>0</v>
      </c>
      <c r="AK275" s="339">
        <f t="shared" si="330"/>
        <v>0</v>
      </c>
      <c r="AL275" s="339">
        <f t="shared" si="331"/>
        <v>0</v>
      </c>
      <c r="AM275" s="339">
        <f t="shared" si="332"/>
        <v>0</v>
      </c>
      <c r="AN275" s="339">
        <f t="shared" si="333"/>
        <v>0</v>
      </c>
    </row>
    <row r="276" spans="1:40" ht="62.25" customHeight="1" x14ac:dyDescent="0.25">
      <c r="A276" s="38" t="s">
        <v>294</v>
      </c>
      <c r="B276" s="39" t="s">
        <v>312</v>
      </c>
      <c r="C276" s="38" t="s">
        <v>313</v>
      </c>
      <c r="D276" s="40">
        <v>2022</v>
      </c>
      <c r="E276" s="40">
        <v>2023</v>
      </c>
      <c r="F276" s="186" t="s">
        <v>20</v>
      </c>
      <c r="G276" s="186" t="s">
        <v>20</v>
      </c>
      <c r="H276" s="74" t="s">
        <v>20</v>
      </c>
      <c r="I276" s="186">
        <v>2.91</v>
      </c>
      <c r="J276" s="69">
        <v>0.36299999999999999</v>
      </c>
      <c r="K276" s="186">
        <f t="shared" si="324"/>
        <v>0.36299999999999999</v>
      </c>
      <c r="L276" s="186">
        <v>0</v>
      </c>
      <c r="M276" s="186">
        <v>0</v>
      </c>
      <c r="N276" s="186">
        <v>0.36299999999999999</v>
      </c>
      <c r="O276" s="186">
        <v>0</v>
      </c>
      <c r="P276" s="186">
        <f t="shared" si="337"/>
        <v>0</v>
      </c>
      <c r="Q276" s="69">
        <v>0</v>
      </c>
      <c r="R276" s="69">
        <v>0</v>
      </c>
      <c r="S276" s="69">
        <v>0</v>
      </c>
      <c r="T276" s="69">
        <v>0</v>
      </c>
      <c r="U276" s="186">
        <f t="shared" si="338"/>
        <v>0</v>
      </c>
      <c r="V276" s="69">
        <v>0</v>
      </c>
      <c r="W276" s="69">
        <v>0</v>
      </c>
      <c r="X276" s="69">
        <v>0</v>
      </c>
      <c r="Y276" s="69">
        <v>0</v>
      </c>
      <c r="Z276" s="186">
        <f t="shared" si="339"/>
        <v>0</v>
      </c>
      <c r="AA276" s="69">
        <v>0</v>
      </c>
      <c r="AB276" s="69">
        <v>0</v>
      </c>
      <c r="AC276" s="186">
        <v>0</v>
      </c>
      <c r="AD276" s="69">
        <v>0</v>
      </c>
      <c r="AE276" s="186">
        <f t="shared" si="340"/>
        <v>0</v>
      </c>
      <c r="AF276" s="69">
        <v>0</v>
      </c>
      <c r="AG276" s="69">
        <v>0</v>
      </c>
      <c r="AH276" s="69">
        <v>0</v>
      </c>
      <c r="AI276" s="69">
        <v>0</v>
      </c>
      <c r="AJ276" s="339">
        <f t="shared" si="329"/>
        <v>0.36299999999999999</v>
      </c>
      <c r="AK276" s="339">
        <f t="shared" si="330"/>
        <v>0</v>
      </c>
      <c r="AL276" s="339">
        <f t="shared" si="331"/>
        <v>0</v>
      </c>
      <c r="AM276" s="339">
        <f t="shared" si="332"/>
        <v>0.36299999999999999</v>
      </c>
      <c r="AN276" s="339">
        <f t="shared" si="333"/>
        <v>0</v>
      </c>
    </row>
    <row r="277" spans="1:40" ht="62.25" customHeight="1" x14ac:dyDescent="0.25">
      <c r="A277" s="38" t="s">
        <v>294</v>
      </c>
      <c r="B277" s="39" t="s">
        <v>314</v>
      </c>
      <c r="C277" s="38" t="s">
        <v>315</v>
      </c>
      <c r="D277" s="125" t="s">
        <v>20</v>
      </c>
      <c r="E277" s="40" t="s">
        <v>20</v>
      </c>
      <c r="F277" s="186" t="s">
        <v>20</v>
      </c>
      <c r="G277" s="186" t="s">
        <v>20</v>
      </c>
      <c r="H277" s="74" t="s">
        <v>20</v>
      </c>
      <c r="I277" s="186">
        <v>0</v>
      </c>
      <c r="J277" s="69">
        <v>0</v>
      </c>
      <c r="K277" s="186">
        <f t="shared" ref="K277:K314" si="341">SUM(L277:O277)</f>
        <v>0</v>
      </c>
      <c r="L277" s="186">
        <v>0</v>
      </c>
      <c r="M277" s="186">
        <v>0</v>
      </c>
      <c r="N277" s="186">
        <v>0</v>
      </c>
      <c r="O277" s="186">
        <v>0</v>
      </c>
      <c r="P277" s="186">
        <f t="shared" si="337"/>
        <v>0</v>
      </c>
      <c r="Q277" s="69">
        <v>0</v>
      </c>
      <c r="R277" s="69">
        <v>0</v>
      </c>
      <c r="S277" s="69">
        <v>0</v>
      </c>
      <c r="T277" s="69">
        <v>0</v>
      </c>
      <c r="U277" s="186">
        <f t="shared" si="338"/>
        <v>0</v>
      </c>
      <c r="V277" s="69">
        <v>0</v>
      </c>
      <c r="W277" s="69">
        <v>0</v>
      </c>
      <c r="X277" s="69">
        <v>0</v>
      </c>
      <c r="Y277" s="69">
        <v>0</v>
      </c>
      <c r="Z277" s="186">
        <f t="shared" si="339"/>
        <v>0</v>
      </c>
      <c r="AA277" s="69">
        <v>0</v>
      </c>
      <c r="AB277" s="69">
        <v>0</v>
      </c>
      <c r="AC277" s="186">
        <v>0</v>
      </c>
      <c r="AD277" s="69">
        <v>0</v>
      </c>
      <c r="AE277" s="186">
        <f t="shared" si="340"/>
        <v>0</v>
      </c>
      <c r="AF277" s="69">
        <v>0</v>
      </c>
      <c r="AG277" s="69">
        <v>0</v>
      </c>
      <c r="AH277" s="69">
        <v>0</v>
      </c>
      <c r="AI277" s="69">
        <v>0</v>
      </c>
      <c r="AJ277" s="339">
        <f t="shared" ref="AJ277:AJ340" si="342">K277+P277+U277+Z277+AE277</f>
        <v>0</v>
      </c>
      <c r="AK277" s="339">
        <f t="shared" ref="AK277:AK340" si="343">L277+Q277+V277+AA277+AF277</f>
        <v>0</v>
      </c>
      <c r="AL277" s="339">
        <f t="shared" ref="AL277:AL340" si="344">M277+R277+W277+AB277+AG277</f>
        <v>0</v>
      </c>
      <c r="AM277" s="339">
        <f t="shared" ref="AM277:AM340" si="345">N277+S277+X277+AC277+AH277</f>
        <v>0</v>
      </c>
      <c r="AN277" s="339">
        <f t="shared" ref="AN277:AN340" si="346">O277+T277+Y277+AD277+AI277</f>
        <v>0</v>
      </c>
    </row>
    <row r="278" spans="1:40" ht="62.25" customHeight="1" x14ac:dyDescent="0.25">
      <c r="A278" s="69" t="s">
        <v>294</v>
      </c>
      <c r="B278" s="83" t="s">
        <v>491</v>
      </c>
      <c r="C278" s="69" t="s">
        <v>492</v>
      </c>
      <c r="D278" s="73">
        <v>2022</v>
      </c>
      <c r="E278" s="73">
        <v>2022</v>
      </c>
      <c r="F278" s="186" t="s">
        <v>20</v>
      </c>
      <c r="G278" s="186" t="s">
        <v>20</v>
      </c>
      <c r="H278" s="74" t="s">
        <v>20</v>
      </c>
      <c r="I278" s="186">
        <v>0.52773499999999995</v>
      </c>
      <c r="J278" s="69">
        <v>0</v>
      </c>
      <c r="K278" s="186">
        <f t="shared" si="341"/>
        <v>0</v>
      </c>
      <c r="L278" s="186">
        <v>0</v>
      </c>
      <c r="M278" s="186">
        <v>0</v>
      </c>
      <c r="N278" s="186">
        <v>0</v>
      </c>
      <c r="O278" s="186">
        <v>0</v>
      </c>
      <c r="P278" s="186">
        <f t="shared" si="337"/>
        <v>0</v>
      </c>
      <c r="Q278" s="69">
        <v>0</v>
      </c>
      <c r="R278" s="69">
        <v>0</v>
      </c>
      <c r="S278" s="69">
        <v>0</v>
      </c>
      <c r="T278" s="69">
        <v>0</v>
      </c>
      <c r="U278" s="186">
        <f t="shared" si="338"/>
        <v>0</v>
      </c>
      <c r="V278" s="69">
        <v>0</v>
      </c>
      <c r="W278" s="69">
        <v>0</v>
      </c>
      <c r="X278" s="69">
        <v>0</v>
      </c>
      <c r="Y278" s="69">
        <v>0</v>
      </c>
      <c r="Z278" s="186">
        <f t="shared" si="339"/>
        <v>0</v>
      </c>
      <c r="AA278" s="69">
        <v>0</v>
      </c>
      <c r="AB278" s="69">
        <v>0</v>
      </c>
      <c r="AC278" s="186">
        <v>0</v>
      </c>
      <c r="AD278" s="69">
        <v>0</v>
      </c>
      <c r="AE278" s="186">
        <f t="shared" si="340"/>
        <v>0</v>
      </c>
      <c r="AF278" s="69">
        <v>0</v>
      </c>
      <c r="AG278" s="69">
        <v>0</v>
      </c>
      <c r="AH278" s="69">
        <v>0</v>
      </c>
      <c r="AI278" s="69">
        <v>0</v>
      </c>
      <c r="AJ278" s="339">
        <f t="shared" si="342"/>
        <v>0</v>
      </c>
      <c r="AK278" s="339">
        <f t="shared" si="343"/>
        <v>0</v>
      </c>
      <c r="AL278" s="339">
        <f t="shared" si="344"/>
        <v>0</v>
      </c>
      <c r="AM278" s="339">
        <f t="shared" si="345"/>
        <v>0</v>
      </c>
      <c r="AN278" s="339">
        <f t="shared" si="346"/>
        <v>0</v>
      </c>
    </row>
    <row r="279" spans="1:40" ht="62.25" customHeight="1" x14ac:dyDescent="0.25">
      <c r="A279" s="69" t="s">
        <v>294</v>
      </c>
      <c r="B279" s="83" t="s">
        <v>493</v>
      </c>
      <c r="C279" s="69" t="s">
        <v>494</v>
      </c>
      <c r="D279" s="73">
        <v>2022</v>
      </c>
      <c r="E279" s="73">
        <v>2022</v>
      </c>
      <c r="F279" s="186" t="s">
        <v>20</v>
      </c>
      <c r="G279" s="186" t="s">
        <v>20</v>
      </c>
      <c r="H279" s="74" t="s">
        <v>20</v>
      </c>
      <c r="I279" s="186">
        <v>0.19914667</v>
      </c>
      <c r="J279" s="69">
        <v>0</v>
      </c>
      <c r="K279" s="186">
        <f t="shared" si="341"/>
        <v>0</v>
      </c>
      <c r="L279" s="186">
        <v>0</v>
      </c>
      <c r="M279" s="186">
        <v>0</v>
      </c>
      <c r="N279" s="186">
        <v>0</v>
      </c>
      <c r="O279" s="186">
        <v>0</v>
      </c>
      <c r="P279" s="186">
        <f t="shared" si="337"/>
        <v>0</v>
      </c>
      <c r="Q279" s="69">
        <v>0</v>
      </c>
      <c r="R279" s="69">
        <v>0</v>
      </c>
      <c r="S279" s="69">
        <v>0</v>
      </c>
      <c r="T279" s="69">
        <v>0</v>
      </c>
      <c r="U279" s="186">
        <f t="shared" si="338"/>
        <v>0</v>
      </c>
      <c r="V279" s="69">
        <v>0</v>
      </c>
      <c r="W279" s="69">
        <v>0</v>
      </c>
      <c r="X279" s="69">
        <v>0</v>
      </c>
      <c r="Y279" s="69">
        <v>0</v>
      </c>
      <c r="Z279" s="186">
        <f t="shared" si="339"/>
        <v>0</v>
      </c>
      <c r="AA279" s="69">
        <v>0</v>
      </c>
      <c r="AB279" s="69">
        <v>0</v>
      </c>
      <c r="AC279" s="186">
        <v>0</v>
      </c>
      <c r="AD279" s="69">
        <v>0</v>
      </c>
      <c r="AE279" s="186">
        <f t="shared" si="340"/>
        <v>0</v>
      </c>
      <c r="AF279" s="69">
        <v>0</v>
      </c>
      <c r="AG279" s="69">
        <v>0</v>
      </c>
      <c r="AH279" s="69">
        <v>0</v>
      </c>
      <c r="AI279" s="69">
        <v>0</v>
      </c>
      <c r="AJ279" s="339">
        <f t="shared" si="342"/>
        <v>0</v>
      </c>
      <c r="AK279" s="339">
        <f t="shared" si="343"/>
        <v>0</v>
      </c>
      <c r="AL279" s="339">
        <f t="shared" si="344"/>
        <v>0</v>
      </c>
      <c r="AM279" s="339">
        <f t="shared" si="345"/>
        <v>0</v>
      </c>
      <c r="AN279" s="339">
        <f t="shared" si="346"/>
        <v>0</v>
      </c>
    </row>
    <row r="280" spans="1:40" ht="62.25" customHeight="1" x14ac:dyDescent="0.25">
      <c r="A280" s="69" t="s">
        <v>294</v>
      </c>
      <c r="B280" s="83" t="s">
        <v>495</v>
      </c>
      <c r="C280" s="69" t="s">
        <v>496</v>
      </c>
      <c r="D280" s="73">
        <v>2022</v>
      </c>
      <c r="E280" s="73">
        <v>2022</v>
      </c>
      <c r="F280" s="186" t="s">
        <v>20</v>
      </c>
      <c r="G280" s="186" t="s">
        <v>20</v>
      </c>
      <c r="H280" s="74" t="s">
        <v>20</v>
      </c>
      <c r="I280" s="186">
        <v>0.34954659999999999</v>
      </c>
      <c r="J280" s="69">
        <v>0</v>
      </c>
      <c r="K280" s="186">
        <f t="shared" si="341"/>
        <v>0</v>
      </c>
      <c r="L280" s="186">
        <v>0</v>
      </c>
      <c r="M280" s="186">
        <v>0</v>
      </c>
      <c r="N280" s="186">
        <v>0</v>
      </c>
      <c r="O280" s="186">
        <v>0</v>
      </c>
      <c r="P280" s="186">
        <f t="shared" si="337"/>
        <v>0</v>
      </c>
      <c r="Q280" s="69">
        <v>0</v>
      </c>
      <c r="R280" s="69">
        <v>0</v>
      </c>
      <c r="S280" s="69">
        <v>0</v>
      </c>
      <c r="T280" s="69">
        <v>0</v>
      </c>
      <c r="U280" s="186">
        <f t="shared" si="338"/>
        <v>0</v>
      </c>
      <c r="V280" s="69">
        <v>0</v>
      </c>
      <c r="W280" s="69">
        <v>0</v>
      </c>
      <c r="X280" s="69">
        <v>0</v>
      </c>
      <c r="Y280" s="69">
        <v>0</v>
      </c>
      <c r="Z280" s="186">
        <f t="shared" si="339"/>
        <v>0</v>
      </c>
      <c r="AA280" s="69">
        <v>0</v>
      </c>
      <c r="AB280" s="69">
        <v>0</v>
      </c>
      <c r="AC280" s="186">
        <v>0</v>
      </c>
      <c r="AD280" s="69">
        <v>0</v>
      </c>
      <c r="AE280" s="186">
        <f t="shared" si="340"/>
        <v>0</v>
      </c>
      <c r="AF280" s="69">
        <v>0</v>
      </c>
      <c r="AG280" s="69">
        <v>0</v>
      </c>
      <c r="AH280" s="69">
        <v>0</v>
      </c>
      <c r="AI280" s="69">
        <v>0</v>
      </c>
      <c r="AJ280" s="339">
        <f t="shared" si="342"/>
        <v>0</v>
      </c>
      <c r="AK280" s="339">
        <f t="shared" si="343"/>
        <v>0</v>
      </c>
      <c r="AL280" s="339">
        <f t="shared" si="344"/>
        <v>0</v>
      </c>
      <c r="AM280" s="339">
        <f t="shared" si="345"/>
        <v>0</v>
      </c>
      <c r="AN280" s="339">
        <f t="shared" si="346"/>
        <v>0</v>
      </c>
    </row>
    <row r="281" spans="1:40" ht="62.25" customHeight="1" x14ac:dyDescent="0.25">
      <c r="A281" s="38" t="s">
        <v>294</v>
      </c>
      <c r="B281" s="39" t="s">
        <v>316</v>
      </c>
      <c r="C281" s="38" t="s">
        <v>317</v>
      </c>
      <c r="D281" s="40">
        <v>2026</v>
      </c>
      <c r="E281" s="40">
        <v>2027</v>
      </c>
      <c r="F281" s="186" t="s">
        <v>20</v>
      </c>
      <c r="G281" s="186" t="s">
        <v>20</v>
      </c>
      <c r="H281" s="74" t="s">
        <v>20</v>
      </c>
      <c r="I281" s="186">
        <v>114.95854717</v>
      </c>
      <c r="J281" s="69">
        <v>114.95854717</v>
      </c>
      <c r="K281" s="186">
        <f t="shared" si="341"/>
        <v>0</v>
      </c>
      <c r="L281" s="186">
        <v>0</v>
      </c>
      <c r="M281" s="186">
        <v>0</v>
      </c>
      <c r="N281" s="186">
        <v>0</v>
      </c>
      <c r="O281" s="186">
        <v>0</v>
      </c>
      <c r="P281" s="186">
        <f t="shared" si="337"/>
        <v>0</v>
      </c>
      <c r="Q281" s="69">
        <v>0</v>
      </c>
      <c r="R281" s="69">
        <v>0</v>
      </c>
      <c r="S281" s="69">
        <v>0</v>
      </c>
      <c r="T281" s="69">
        <v>0</v>
      </c>
      <c r="U281" s="186">
        <f t="shared" si="338"/>
        <v>0</v>
      </c>
      <c r="V281" s="69">
        <v>0</v>
      </c>
      <c r="W281" s="69">
        <v>0</v>
      </c>
      <c r="X281" s="69">
        <v>0</v>
      </c>
      <c r="Y281" s="69">
        <v>0</v>
      </c>
      <c r="Z281" s="186">
        <f t="shared" si="339"/>
        <v>56.143051210000003</v>
      </c>
      <c r="AA281" s="69">
        <v>0</v>
      </c>
      <c r="AB281" s="69">
        <v>0</v>
      </c>
      <c r="AC281" s="186">
        <v>56.143051210000003</v>
      </c>
      <c r="AD281" s="69">
        <v>0</v>
      </c>
      <c r="AE281" s="186">
        <f t="shared" si="340"/>
        <v>58.81549596</v>
      </c>
      <c r="AF281" s="69">
        <v>0</v>
      </c>
      <c r="AG281" s="69">
        <v>0</v>
      </c>
      <c r="AH281" s="69">
        <v>58.81549596</v>
      </c>
      <c r="AI281" s="69">
        <v>0</v>
      </c>
      <c r="AJ281" s="339">
        <f t="shared" si="342"/>
        <v>114.95854717</v>
      </c>
      <c r="AK281" s="339">
        <f t="shared" si="343"/>
        <v>0</v>
      </c>
      <c r="AL281" s="339">
        <f t="shared" si="344"/>
        <v>0</v>
      </c>
      <c r="AM281" s="339">
        <f t="shared" si="345"/>
        <v>114.95854717</v>
      </c>
      <c r="AN281" s="339">
        <f t="shared" si="346"/>
        <v>0</v>
      </c>
    </row>
    <row r="282" spans="1:40" ht="62.25" customHeight="1" x14ac:dyDescent="0.25">
      <c r="A282" s="38" t="s">
        <v>294</v>
      </c>
      <c r="B282" s="39" t="s">
        <v>318</v>
      </c>
      <c r="C282" s="38" t="s">
        <v>319</v>
      </c>
      <c r="D282" s="40">
        <v>2024</v>
      </c>
      <c r="E282" s="40">
        <v>2024</v>
      </c>
      <c r="F282" s="186" t="s">
        <v>20</v>
      </c>
      <c r="G282" s="186" t="s">
        <v>20</v>
      </c>
      <c r="H282" s="74" t="s">
        <v>20</v>
      </c>
      <c r="I282" s="186">
        <v>14.56798319</v>
      </c>
      <c r="J282" s="69">
        <v>14.56798319</v>
      </c>
      <c r="K282" s="186">
        <f t="shared" si="341"/>
        <v>0</v>
      </c>
      <c r="L282" s="186">
        <v>0</v>
      </c>
      <c r="M282" s="186">
        <v>0</v>
      </c>
      <c r="N282" s="186">
        <v>0</v>
      </c>
      <c r="O282" s="186">
        <v>0</v>
      </c>
      <c r="P282" s="186">
        <f t="shared" si="337"/>
        <v>14.56798319</v>
      </c>
      <c r="Q282" s="69">
        <v>0</v>
      </c>
      <c r="R282" s="69">
        <v>0</v>
      </c>
      <c r="S282" s="69">
        <v>14.56798319</v>
      </c>
      <c r="T282" s="69">
        <v>0</v>
      </c>
      <c r="U282" s="186">
        <f t="shared" si="338"/>
        <v>0</v>
      </c>
      <c r="V282" s="69">
        <v>0</v>
      </c>
      <c r="W282" s="69">
        <v>0</v>
      </c>
      <c r="X282" s="69">
        <v>0</v>
      </c>
      <c r="Y282" s="69">
        <v>0</v>
      </c>
      <c r="Z282" s="186">
        <f t="shared" si="339"/>
        <v>0</v>
      </c>
      <c r="AA282" s="69">
        <v>0</v>
      </c>
      <c r="AB282" s="69">
        <v>0</v>
      </c>
      <c r="AC282" s="186">
        <v>0</v>
      </c>
      <c r="AD282" s="69">
        <v>0</v>
      </c>
      <c r="AE282" s="186">
        <f t="shared" si="340"/>
        <v>0</v>
      </c>
      <c r="AF282" s="69">
        <v>0</v>
      </c>
      <c r="AG282" s="69">
        <v>0</v>
      </c>
      <c r="AH282" s="69">
        <v>0</v>
      </c>
      <c r="AI282" s="69">
        <v>0</v>
      </c>
      <c r="AJ282" s="339">
        <f t="shared" si="342"/>
        <v>14.56798319</v>
      </c>
      <c r="AK282" s="339">
        <f t="shared" si="343"/>
        <v>0</v>
      </c>
      <c r="AL282" s="339">
        <f t="shared" si="344"/>
        <v>0</v>
      </c>
      <c r="AM282" s="339">
        <f t="shared" si="345"/>
        <v>14.56798319</v>
      </c>
      <c r="AN282" s="339">
        <f t="shared" si="346"/>
        <v>0</v>
      </c>
    </row>
    <row r="283" spans="1:40" ht="62.25" customHeight="1" x14ac:dyDescent="0.25">
      <c r="A283" s="75" t="s">
        <v>294</v>
      </c>
      <c r="B283" s="76" t="s">
        <v>655</v>
      </c>
      <c r="C283" s="79" t="s">
        <v>656</v>
      </c>
      <c r="D283" s="77">
        <v>2021</v>
      </c>
      <c r="E283" s="77">
        <v>2021</v>
      </c>
      <c r="F283" s="186" t="s">
        <v>20</v>
      </c>
      <c r="G283" s="186" t="s">
        <v>20</v>
      </c>
      <c r="H283" s="74" t="s">
        <v>20</v>
      </c>
      <c r="I283" s="186">
        <v>5.6627999999999998</v>
      </c>
      <c r="J283" s="69">
        <v>0</v>
      </c>
      <c r="K283" s="186">
        <f t="shared" si="341"/>
        <v>0</v>
      </c>
      <c r="L283" s="186">
        <v>0</v>
      </c>
      <c r="M283" s="186">
        <v>0</v>
      </c>
      <c r="N283" s="186">
        <v>0</v>
      </c>
      <c r="O283" s="186">
        <v>0</v>
      </c>
      <c r="P283" s="186">
        <f t="shared" si="337"/>
        <v>0</v>
      </c>
      <c r="Q283" s="69">
        <v>0</v>
      </c>
      <c r="R283" s="69">
        <v>0</v>
      </c>
      <c r="S283" s="69">
        <v>0</v>
      </c>
      <c r="T283" s="69">
        <v>0</v>
      </c>
      <c r="U283" s="186">
        <f t="shared" si="338"/>
        <v>0</v>
      </c>
      <c r="V283" s="69">
        <v>0</v>
      </c>
      <c r="W283" s="69">
        <v>0</v>
      </c>
      <c r="X283" s="69">
        <v>0</v>
      </c>
      <c r="Y283" s="69">
        <v>0</v>
      </c>
      <c r="Z283" s="186">
        <f t="shared" si="339"/>
        <v>0</v>
      </c>
      <c r="AA283" s="69">
        <v>0</v>
      </c>
      <c r="AB283" s="69">
        <v>0</v>
      </c>
      <c r="AC283" s="186">
        <v>0</v>
      </c>
      <c r="AD283" s="69">
        <v>0</v>
      </c>
      <c r="AE283" s="186">
        <f t="shared" si="340"/>
        <v>0</v>
      </c>
      <c r="AF283" s="69">
        <v>0</v>
      </c>
      <c r="AG283" s="69">
        <v>0</v>
      </c>
      <c r="AH283" s="69">
        <v>0</v>
      </c>
      <c r="AI283" s="69">
        <v>0</v>
      </c>
      <c r="AJ283" s="339">
        <f t="shared" si="342"/>
        <v>0</v>
      </c>
      <c r="AK283" s="339">
        <f t="shared" si="343"/>
        <v>0</v>
      </c>
      <c r="AL283" s="339">
        <f t="shared" si="344"/>
        <v>0</v>
      </c>
      <c r="AM283" s="339">
        <f t="shared" si="345"/>
        <v>0</v>
      </c>
      <c r="AN283" s="339">
        <f t="shared" si="346"/>
        <v>0</v>
      </c>
    </row>
    <row r="284" spans="1:40" ht="62.25" customHeight="1" x14ac:dyDescent="0.25">
      <c r="A284" s="75" t="s">
        <v>294</v>
      </c>
      <c r="B284" s="76" t="s">
        <v>657</v>
      </c>
      <c r="C284" s="79" t="s">
        <v>658</v>
      </c>
      <c r="D284" s="77">
        <v>2021</v>
      </c>
      <c r="E284" s="77">
        <v>2021</v>
      </c>
      <c r="F284" s="186" t="s">
        <v>20</v>
      </c>
      <c r="G284" s="186" t="s">
        <v>20</v>
      </c>
      <c r="H284" s="74" t="s">
        <v>20</v>
      </c>
      <c r="I284" s="186">
        <v>7.8663800000000004</v>
      </c>
      <c r="J284" s="69">
        <v>0</v>
      </c>
      <c r="K284" s="186">
        <f t="shared" si="341"/>
        <v>0</v>
      </c>
      <c r="L284" s="186">
        <v>0</v>
      </c>
      <c r="M284" s="186">
        <v>0</v>
      </c>
      <c r="N284" s="186">
        <v>0</v>
      </c>
      <c r="O284" s="186">
        <v>0</v>
      </c>
      <c r="P284" s="186">
        <f t="shared" si="337"/>
        <v>0</v>
      </c>
      <c r="Q284" s="69">
        <v>0</v>
      </c>
      <c r="R284" s="69">
        <v>0</v>
      </c>
      <c r="S284" s="69">
        <v>0</v>
      </c>
      <c r="T284" s="69">
        <v>0</v>
      </c>
      <c r="U284" s="186">
        <f t="shared" si="338"/>
        <v>0</v>
      </c>
      <c r="V284" s="69">
        <v>0</v>
      </c>
      <c r="W284" s="69">
        <v>0</v>
      </c>
      <c r="X284" s="69">
        <v>0</v>
      </c>
      <c r="Y284" s="69">
        <v>0</v>
      </c>
      <c r="Z284" s="186">
        <f t="shared" si="339"/>
        <v>0</v>
      </c>
      <c r="AA284" s="69">
        <v>0</v>
      </c>
      <c r="AB284" s="69">
        <v>0</v>
      </c>
      <c r="AC284" s="186">
        <v>0</v>
      </c>
      <c r="AD284" s="69">
        <v>0</v>
      </c>
      <c r="AE284" s="186">
        <f t="shared" si="340"/>
        <v>0</v>
      </c>
      <c r="AF284" s="69">
        <v>0</v>
      </c>
      <c r="AG284" s="69">
        <v>0</v>
      </c>
      <c r="AH284" s="69">
        <v>0</v>
      </c>
      <c r="AI284" s="69">
        <v>0</v>
      </c>
      <c r="AJ284" s="339">
        <f t="shared" si="342"/>
        <v>0</v>
      </c>
      <c r="AK284" s="339">
        <f t="shared" si="343"/>
        <v>0</v>
      </c>
      <c r="AL284" s="339">
        <f t="shared" si="344"/>
        <v>0</v>
      </c>
      <c r="AM284" s="339">
        <f t="shared" si="345"/>
        <v>0</v>
      </c>
      <c r="AN284" s="339">
        <f t="shared" si="346"/>
        <v>0</v>
      </c>
    </row>
    <row r="285" spans="1:40" ht="62.25" customHeight="1" x14ac:dyDescent="0.25">
      <c r="A285" s="75" t="s">
        <v>294</v>
      </c>
      <c r="B285" s="91" t="s">
        <v>590</v>
      </c>
      <c r="C285" s="79" t="s">
        <v>591</v>
      </c>
      <c r="D285" s="77">
        <v>2020</v>
      </c>
      <c r="E285" s="77">
        <v>2020</v>
      </c>
      <c r="F285" s="186" t="s">
        <v>20</v>
      </c>
      <c r="G285" s="186" t="s">
        <v>20</v>
      </c>
      <c r="H285" s="74" t="s">
        <v>20</v>
      </c>
      <c r="I285" s="186">
        <v>6.6675500000000003</v>
      </c>
      <c r="J285" s="69">
        <v>0</v>
      </c>
      <c r="K285" s="186">
        <f t="shared" si="341"/>
        <v>0</v>
      </c>
      <c r="L285" s="186">
        <v>0</v>
      </c>
      <c r="M285" s="186">
        <v>0</v>
      </c>
      <c r="N285" s="186">
        <v>0</v>
      </c>
      <c r="O285" s="186">
        <v>0</v>
      </c>
      <c r="P285" s="186">
        <f t="shared" si="337"/>
        <v>0</v>
      </c>
      <c r="Q285" s="69">
        <v>0</v>
      </c>
      <c r="R285" s="69">
        <v>0</v>
      </c>
      <c r="S285" s="69">
        <v>0</v>
      </c>
      <c r="T285" s="69">
        <v>0</v>
      </c>
      <c r="U285" s="186">
        <f t="shared" si="338"/>
        <v>0</v>
      </c>
      <c r="V285" s="69">
        <v>0</v>
      </c>
      <c r="W285" s="69">
        <v>0</v>
      </c>
      <c r="X285" s="69">
        <v>0</v>
      </c>
      <c r="Y285" s="69">
        <v>0</v>
      </c>
      <c r="Z285" s="186">
        <f t="shared" si="339"/>
        <v>0</v>
      </c>
      <c r="AA285" s="69">
        <v>0</v>
      </c>
      <c r="AB285" s="69">
        <v>0</v>
      </c>
      <c r="AC285" s="186">
        <v>0</v>
      </c>
      <c r="AD285" s="69">
        <v>0</v>
      </c>
      <c r="AE285" s="186">
        <f t="shared" si="340"/>
        <v>0</v>
      </c>
      <c r="AF285" s="69">
        <v>0</v>
      </c>
      <c r="AG285" s="69">
        <v>0</v>
      </c>
      <c r="AH285" s="69">
        <v>0</v>
      </c>
      <c r="AI285" s="69">
        <v>0</v>
      </c>
      <c r="AJ285" s="339">
        <f t="shared" si="342"/>
        <v>0</v>
      </c>
      <c r="AK285" s="339">
        <f t="shared" si="343"/>
        <v>0</v>
      </c>
      <c r="AL285" s="339">
        <f t="shared" si="344"/>
        <v>0</v>
      </c>
      <c r="AM285" s="339">
        <f t="shared" si="345"/>
        <v>0</v>
      </c>
      <c r="AN285" s="339">
        <f t="shared" si="346"/>
        <v>0</v>
      </c>
    </row>
    <row r="286" spans="1:40" ht="62.25" customHeight="1" x14ac:dyDescent="0.25">
      <c r="A286" s="75" t="s">
        <v>294</v>
      </c>
      <c r="B286" s="76" t="s">
        <v>497</v>
      </c>
      <c r="C286" s="79" t="s">
        <v>498</v>
      </c>
      <c r="D286" s="77">
        <v>2021</v>
      </c>
      <c r="E286" s="77">
        <v>2021</v>
      </c>
      <c r="F286" s="186" t="s">
        <v>20</v>
      </c>
      <c r="G286" s="186" t="s">
        <v>20</v>
      </c>
      <c r="H286" s="74" t="s">
        <v>20</v>
      </c>
      <c r="I286" s="186">
        <v>0.47799999999999998</v>
      </c>
      <c r="J286" s="69">
        <v>0</v>
      </c>
      <c r="K286" s="186">
        <f t="shared" si="341"/>
        <v>0</v>
      </c>
      <c r="L286" s="186">
        <v>0</v>
      </c>
      <c r="M286" s="186">
        <v>0</v>
      </c>
      <c r="N286" s="186">
        <v>0</v>
      </c>
      <c r="O286" s="186">
        <v>0</v>
      </c>
      <c r="P286" s="186">
        <f t="shared" si="337"/>
        <v>0</v>
      </c>
      <c r="Q286" s="69">
        <v>0</v>
      </c>
      <c r="R286" s="69">
        <v>0</v>
      </c>
      <c r="S286" s="69">
        <v>0</v>
      </c>
      <c r="T286" s="69">
        <v>0</v>
      </c>
      <c r="U286" s="186">
        <f t="shared" si="338"/>
        <v>0</v>
      </c>
      <c r="V286" s="69">
        <v>0</v>
      </c>
      <c r="W286" s="69">
        <v>0</v>
      </c>
      <c r="X286" s="69">
        <v>0</v>
      </c>
      <c r="Y286" s="69">
        <v>0</v>
      </c>
      <c r="Z286" s="186">
        <f t="shared" si="339"/>
        <v>0</v>
      </c>
      <c r="AA286" s="69">
        <v>0</v>
      </c>
      <c r="AB286" s="69">
        <v>0</v>
      </c>
      <c r="AC286" s="186">
        <v>0</v>
      </c>
      <c r="AD286" s="69">
        <v>0</v>
      </c>
      <c r="AE286" s="186">
        <f t="shared" si="340"/>
        <v>0</v>
      </c>
      <c r="AF286" s="69">
        <v>0</v>
      </c>
      <c r="AG286" s="69">
        <v>0</v>
      </c>
      <c r="AH286" s="69">
        <v>0</v>
      </c>
      <c r="AI286" s="69">
        <v>0</v>
      </c>
      <c r="AJ286" s="339">
        <f t="shared" si="342"/>
        <v>0</v>
      </c>
      <c r="AK286" s="339">
        <f t="shared" si="343"/>
        <v>0</v>
      </c>
      <c r="AL286" s="339">
        <f t="shared" si="344"/>
        <v>0</v>
      </c>
      <c r="AM286" s="339">
        <f t="shared" si="345"/>
        <v>0</v>
      </c>
      <c r="AN286" s="339">
        <f t="shared" si="346"/>
        <v>0</v>
      </c>
    </row>
    <row r="287" spans="1:40" ht="95.25" customHeight="1" x14ac:dyDescent="0.25">
      <c r="A287" s="42" t="s">
        <v>294</v>
      </c>
      <c r="B287" s="43" t="s">
        <v>707</v>
      </c>
      <c r="C287" s="44" t="s">
        <v>320</v>
      </c>
      <c r="D287" s="40">
        <v>2020</v>
      </c>
      <c r="E287" s="40">
        <v>2023</v>
      </c>
      <c r="F287" s="186" t="s">
        <v>20</v>
      </c>
      <c r="G287" s="186" t="s">
        <v>20</v>
      </c>
      <c r="H287" s="74" t="s">
        <v>20</v>
      </c>
      <c r="I287" s="186">
        <v>5.0471712399999999</v>
      </c>
      <c r="J287" s="69">
        <v>1.5586008000000005</v>
      </c>
      <c r="K287" s="186">
        <f t="shared" si="341"/>
        <v>1.5586008000000005</v>
      </c>
      <c r="L287" s="186">
        <v>0</v>
      </c>
      <c r="M287" s="186">
        <v>0</v>
      </c>
      <c r="N287" s="186">
        <v>1.5586008000000005</v>
      </c>
      <c r="O287" s="186">
        <v>0</v>
      </c>
      <c r="P287" s="186">
        <f t="shared" si="337"/>
        <v>0</v>
      </c>
      <c r="Q287" s="69">
        <v>0</v>
      </c>
      <c r="R287" s="69">
        <v>0</v>
      </c>
      <c r="S287" s="69">
        <v>0</v>
      </c>
      <c r="T287" s="69">
        <v>0</v>
      </c>
      <c r="U287" s="186">
        <f t="shared" si="338"/>
        <v>0</v>
      </c>
      <c r="V287" s="186">
        <v>0</v>
      </c>
      <c r="W287" s="186">
        <v>0</v>
      </c>
      <c r="X287" s="69">
        <v>0</v>
      </c>
      <c r="Y287" s="186">
        <v>0</v>
      </c>
      <c r="Z287" s="186">
        <f t="shared" si="339"/>
        <v>0</v>
      </c>
      <c r="AA287" s="69">
        <v>0</v>
      </c>
      <c r="AB287" s="69">
        <v>0</v>
      </c>
      <c r="AC287" s="186">
        <v>0</v>
      </c>
      <c r="AD287" s="69">
        <v>0</v>
      </c>
      <c r="AE287" s="186">
        <f t="shared" si="340"/>
        <v>0</v>
      </c>
      <c r="AF287" s="69">
        <v>0</v>
      </c>
      <c r="AG287" s="69">
        <v>0</v>
      </c>
      <c r="AH287" s="69">
        <v>0</v>
      </c>
      <c r="AI287" s="69">
        <v>0</v>
      </c>
      <c r="AJ287" s="339">
        <f t="shared" si="342"/>
        <v>1.5586008000000005</v>
      </c>
      <c r="AK287" s="339">
        <f t="shared" si="343"/>
        <v>0</v>
      </c>
      <c r="AL287" s="339">
        <f t="shared" si="344"/>
        <v>0</v>
      </c>
      <c r="AM287" s="339">
        <f t="shared" si="345"/>
        <v>1.5586008000000005</v>
      </c>
      <c r="AN287" s="339">
        <f t="shared" si="346"/>
        <v>0</v>
      </c>
    </row>
    <row r="288" spans="1:40" ht="95.25" customHeight="1" x14ac:dyDescent="0.25">
      <c r="A288" s="75" t="s">
        <v>294</v>
      </c>
      <c r="B288" s="76" t="s">
        <v>704</v>
      </c>
      <c r="C288" s="88" t="s">
        <v>542</v>
      </c>
      <c r="D288" s="77">
        <v>2019</v>
      </c>
      <c r="E288" s="77">
        <v>2020</v>
      </c>
      <c r="F288" s="186" t="s">
        <v>20</v>
      </c>
      <c r="G288" s="186" t="s">
        <v>20</v>
      </c>
      <c r="H288" s="74" t="s">
        <v>20</v>
      </c>
      <c r="I288" s="186">
        <v>2.1822366</v>
      </c>
      <c r="J288" s="69">
        <v>0</v>
      </c>
      <c r="K288" s="338">
        <f t="shared" si="341"/>
        <v>0</v>
      </c>
      <c r="L288" s="69">
        <v>0</v>
      </c>
      <c r="M288" s="69">
        <v>0</v>
      </c>
      <c r="N288" s="69">
        <v>0</v>
      </c>
      <c r="O288" s="69">
        <v>0</v>
      </c>
      <c r="P288" s="338">
        <f t="shared" si="337"/>
        <v>0</v>
      </c>
      <c r="Q288" s="69">
        <v>0</v>
      </c>
      <c r="R288" s="69">
        <v>0</v>
      </c>
      <c r="S288" s="69">
        <v>0</v>
      </c>
      <c r="T288" s="69">
        <v>0</v>
      </c>
      <c r="U288" s="338">
        <f t="shared" si="338"/>
        <v>0</v>
      </c>
      <c r="V288" s="69">
        <v>0</v>
      </c>
      <c r="W288" s="69">
        <v>0</v>
      </c>
      <c r="X288" s="69">
        <v>0</v>
      </c>
      <c r="Y288" s="69">
        <v>0</v>
      </c>
      <c r="Z288" s="338">
        <f t="shared" si="339"/>
        <v>0</v>
      </c>
      <c r="AA288" s="69">
        <v>0</v>
      </c>
      <c r="AB288" s="69">
        <v>0</v>
      </c>
      <c r="AC288" s="69">
        <v>0</v>
      </c>
      <c r="AD288" s="69">
        <v>0</v>
      </c>
      <c r="AE288" s="340">
        <f t="shared" si="340"/>
        <v>0</v>
      </c>
      <c r="AF288" s="69">
        <v>0</v>
      </c>
      <c r="AG288" s="69">
        <v>0</v>
      </c>
      <c r="AH288" s="69">
        <v>0</v>
      </c>
      <c r="AI288" s="69">
        <v>0</v>
      </c>
      <c r="AJ288" s="339">
        <f t="shared" si="342"/>
        <v>0</v>
      </c>
      <c r="AK288" s="339">
        <f t="shared" si="343"/>
        <v>0</v>
      </c>
      <c r="AL288" s="339">
        <f t="shared" si="344"/>
        <v>0</v>
      </c>
      <c r="AM288" s="339">
        <f t="shared" si="345"/>
        <v>0</v>
      </c>
      <c r="AN288" s="339">
        <f t="shared" si="346"/>
        <v>0</v>
      </c>
    </row>
    <row r="289" spans="1:40" ht="95.25" customHeight="1" x14ac:dyDescent="0.25">
      <c r="A289" s="75" t="s">
        <v>294</v>
      </c>
      <c r="B289" s="76" t="s">
        <v>607</v>
      </c>
      <c r="C289" s="88" t="s">
        <v>608</v>
      </c>
      <c r="D289" s="77">
        <v>2020</v>
      </c>
      <c r="E289" s="77">
        <v>2020</v>
      </c>
      <c r="F289" s="186" t="s">
        <v>20</v>
      </c>
      <c r="G289" s="186" t="s">
        <v>20</v>
      </c>
      <c r="H289" s="74" t="s">
        <v>20</v>
      </c>
      <c r="I289" s="186">
        <v>1.53</v>
      </c>
      <c r="J289" s="69">
        <v>0</v>
      </c>
      <c r="K289" s="338">
        <f t="shared" si="341"/>
        <v>0</v>
      </c>
      <c r="L289" s="69">
        <v>0</v>
      </c>
      <c r="M289" s="69">
        <v>0</v>
      </c>
      <c r="N289" s="69">
        <v>0</v>
      </c>
      <c r="O289" s="69">
        <v>0</v>
      </c>
      <c r="P289" s="338">
        <f t="shared" si="337"/>
        <v>0</v>
      </c>
      <c r="Q289" s="69">
        <v>0</v>
      </c>
      <c r="R289" s="69">
        <v>0</v>
      </c>
      <c r="S289" s="69">
        <v>0</v>
      </c>
      <c r="T289" s="69">
        <v>0</v>
      </c>
      <c r="U289" s="338">
        <f t="shared" si="338"/>
        <v>0</v>
      </c>
      <c r="V289" s="69">
        <v>0</v>
      </c>
      <c r="W289" s="69">
        <v>0</v>
      </c>
      <c r="X289" s="69">
        <v>0</v>
      </c>
      <c r="Y289" s="69">
        <v>0</v>
      </c>
      <c r="Z289" s="338">
        <f t="shared" si="339"/>
        <v>0</v>
      </c>
      <c r="AA289" s="69">
        <v>0</v>
      </c>
      <c r="AB289" s="69">
        <v>0</v>
      </c>
      <c r="AC289" s="69">
        <v>0</v>
      </c>
      <c r="AD289" s="69">
        <v>0</v>
      </c>
      <c r="AE289" s="340">
        <f t="shared" si="340"/>
        <v>0</v>
      </c>
      <c r="AF289" s="69">
        <v>0</v>
      </c>
      <c r="AG289" s="69">
        <v>0</v>
      </c>
      <c r="AH289" s="69">
        <v>0</v>
      </c>
      <c r="AI289" s="69">
        <v>0</v>
      </c>
      <c r="AJ289" s="339">
        <f t="shared" si="342"/>
        <v>0</v>
      </c>
      <c r="AK289" s="339">
        <f t="shared" si="343"/>
        <v>0</v>
      </c>
      <c r="AL289" s="339">
        <f t="shared" si="344"/>
        <v>0</v>
      </c>
      <c r="AM289" s="339">
        <f t="shared" si="345"/>
        <v>0</v>
      </c>
      <c r="AN289" s="339">
        <f t="shared" si="346"/>
        <v>0</v>
      </c>
    </row>
    <row r="290" spans="1:40" ht="95.25" customHeight="1" x14ac:dyDescent="0.25">
      <c r="A290" s="75" t="s">
        <v>294</v>
      </c>
      <c r="B290" s="76" t="s">
        <v>609</v>
      </c>
      <c r="C290" s="88" t="s">
        <v>610</v>
      </c>
      <c r="D290" s="77">
        <v>2020</v>
      </c>
      <c r="E290" s="77">
        <v>2020</v>
      </c>
      <c r="F290" s="186" t="s">
        <v>20</v>
      </c>
      <c r="G290" s="186" t="s">
        <v>20</v>
      </c>
      <c r="H290" s="74" t="s">
        <v>20</v>
      </c>
      <c r="I290" s="186">
        <v>3.42</v>
      </c>
      <c r="J290" s="69">
        <v>-4.4408920985006262E-16</v>
      </c>
      <c r="K290" s="338">
        <f t="shared" si="341"/>
        <v>0</v>
      </c>
      <c r="L290" s="69">
        <v>0</v>
      </c>
      <c r="M290" s="69">
        <v>0</v>
      </c>
      <c r="N290" s="69">
        <v>0</v>
      </c>
      <c r="O290" s="69">
        <v>0</v>
      </c>
      <c r="P290" s="338">
        <f t="shared" si="337"/>
        <v>0</v>
      </c>
      <c r="Q290" s="69">
        <v>0</v>
      </c>
      <c r="R290" s="69">
        <v>0</v>
      </c>
      <c r="S290" s="69">
        <v>0</v>
      </c>
      <c r="T290" s="69">
        <v>0</v>
      </c>
      <c r="U290" s="338">
        <f t="shared" si="338"/>
        <v>0</v>
      </c>
      <c r="V290" s="69">
        <v>0</v>
      </c>
      <c r="W290" s="69">
        <v>0</v>
      </c>
      <c r="X290" s="69">
        <v>0</v>
      </c>
      <c r="Y290" s="69">
        <v>0</v>
      </c>
      <c r="Z290" s="338">
        <f t="shared" si="339"/>
        <v>0</v>
      </c>
      <c r="AA290" s="69">
        <v>0</v>
      </c>
      <c r="AB290" s="69">
        <v>0</v>
      </c>
      <c r="AC290" s="69">
        <v>0</v>
      </c>
      <c r="AD290" s="69">
        <v>0</v>
      </c>
      <c r="AE290" s="340">
        <f t="shared" si="340"/>
        <v>0</v>
      </c>
      <c r="AF290" s="69">
        <v>0</v>
      </c>
      <c r="AG290" s="69">
        <v>0</v>
      </c>
      <c r="AH290" s="69">
        <v>0</v>
      </c>
      <c r="AI290" s="69">
        <v>0</v>
      </c>
      <c r="AJ290" s="339">
        <f t="shared" si="342"/>
        <v>0</v>
      </c>
      <c r="AK290" s="339">
        <f t="shared" si="343"/>
        <v>0</v>
      </c>
      <c r="AL290" s="339">
        <f t="shared" si="344"/>
        <v>0</v>
      </c>
      <c r="AM290" s="339">
        <f t="shared" si="345"/>
        <v>0</v>
      </c>
      <c r="AN290" s="339">
        <f t="shared" si="346"/>
        <v>0</v>
      </c>
    </row>
    <row r="291" spans="1:40" ht="95.25" customHeight="1" x14ac:dyDescent="0.25">
      <c r="A291" s="75" t="s">
        <v>294</v>
      </c>
      <c r="B291" s="76" t="s">
        <v>611</v>
      </c>
      <c r="C291" s="88" t="s">
        <v>612</v>
      </c>
      <c r="D291" s="77">
        <v>2020</v>
      </c>
      <c r="E291" s="77">
        <v>2020</v>
      </c>
      <c r="F291" s="186" t="s">
        <v>20</v>
      </c>
      <c r="G291" s="186" t="s">
        <v>20</v>
      </c>
      <c r="H291" s="74" t="s">
        <v>20</v>
      </c>
      <c r="I291" s="186">
        <v>0.67978799999999995</v>
      </c>
      <c r="J291" s="69">
        <v>0</v>
      </c>
      <c r="K291" s="338">
        <f t="shared" si="341"/>
        <v>0</v>
      </c>
      <c r="L291" s="69">
        <v>0</v>
      </c>
      <c r="M291" s="69">
        <v>0</v>
      </c>
      <c r="N291" s="69">
        <v>0</v>
      </c>
      <c r="O291" s="69">
        <v>0</v>
      </c>
      <c r="P291" s="338">
        <f t="shared" si="337"/>
        <v>0</v>
      </c>
      <c r="Q291" s="69">
        <v>0</v>
      </c>
      <c r="R291" s="69">
        <v>0</v>
      </c>
      <c r="S291" s="69">
        <v>0</v>
      </c>
      <c r="T291" s="69">
        <v>0</v>
      </c>
      <c r="U291" s="338">
        <f t="shared" si="338"/>
        <v>0</v>
      </c>
      <c r="V291" s="69">
        <v>0</v>
      </c>
      <c r="W291" s="69">
        <v>0</v>
      </c>
      <c r="X291" s="69">
        <v>0</v>
      </c>
      <c r="Y291" s="69">
        <v>0</v>
      </c>
      <c r="Z291" s="338">
        <f t="shared" si="339"/>
        <v>0</v>
      </c>
      <c r="AA291" s="69">
        <v>0</v>
      </c>
      <c r="AB291" s="69">
        <v>0</v>
      </c>
      <c r="AC291" s="69">
        <v>0</v>
      </c>
      <c r="AD291" s="69">
        <v>0</v>
      </c>
      <c r="AE291" s="340">
        <f t="shared" si="340"/>
        <v>0</v>
      </c>
      <c r="AF291" s="69">
        <v>0</v>
      </c>
      <c r="AG291" s="69">
        <v>0</v>
      </c>
      <c r="AH291" s="69">
        <v>0</v>
      </c>
      <c r="AI291" s="69">
        <v>0</v>
      </c>
      <c r="AJ291" s="339">
        <f t="shared" si="342"/>
        <v>0</v>
      </c>
      <c r="AK291" s="339">
        <f t="shared" si="343"/>
        <v>0</v>
      </c>
      <c r="AL291" s="339">
        <f t="shared" si="344"/>
        <v>0</v>
      </c>
      <c r="AM291" s="339">
        <f t="shared" si="345"/>
        <v>0</v>
      </c>
      <c r="AN291" s="339">
        <f t="shared" si="346"/>
        <v>0</v>
      </c>
    </row>
    <row r="292" spans="1:40" ht="95.25" customHeight="1" x14ac:dyDescent="0.25">
      <c r="A292" s="75" t="s">
        <v>294</v>
      </c>
      <c r="B292" s="76" t="s">
        <v>613</v>
      </c>
      <c r="C292" s="88" t="s">
        <v>614</v>
      </c>
      <c r="D292" s="77">
        <v>2020</v>
      </c>
      <c r="E292" s="77">
        <v>2020</v>
      </c>
      <c r="F292" s="186" t="s">
        <v>20</v>
      </c>
      <c r="G292" s="186" t="s">
        <v>20</v>
      </c>
      <c r="H292" s="74" t="s">
        <v>20</v>
      </c>
      <c r="I292" s="186">
        <v>0.82899999999999996</v>
      </c>
      <c r="J292" s="69">
        <v>0</v>
      </c>
      <c r="K292" s="338">
        <f t="shared" si="341"/>
        <v>0</v>
      </c>
      <c r="L292" s="69">
        <v>0</v>
      </c>
      <c r="M292" s="69">
        <v>0</v>
      </c>
      <c r="N292" s="69">
        <v>0</v>
      </c>
      <c r="O292" s="69">
        <v>0</v>
      </c>
      <c r="P292" s="338">
        <f t="shared" si="337"/>
        <v>0</v>
      </c>
      <c r="Q292" s="69">
        <v>0</v>
      </c>
      <c r="R292" s="69">
        <v>0</v>
      </c>
      <c r="S292" s="69">
        <v>0</v>
      </c>
      <c r="T292" s="69">
        <v>0</v>
      </c>
      <c r="U292" s="338">
        <f t="shared" si="338"/>
        <v>0</v>
      </c>
      <c r="V292" s="69">
        <v>0</v>
      </c>
      <c r="W292" s="69">
        <v>0</v>
      </c>
      <c r="X292" s="69">
        <v>0</v>
      </c>
      <c r="Y292" s="69">
        <v>0</v>
      </c>
      <c r="Z292" s="338">
        <f t="shared" si="339"/>
        <v>0</v>
      </c>
      <c r="AA292" s="69">
        <v>0</v>
      </c>
      <c r="AB292" s="69">
        <v>0</v>
      </c>
      <c r="AC292" s="69">
        <v>0</v>
      </c>
      <c r="AD292" s="69">
        <v>0</v>
      </c>
      <c r="AE292" s="340">
        <f t="shared" si="340"/>
        <v>0</v>
      </c>
      <c r="AF292" s="69">
        <v>0</v>
      </c>
      <c r="AG292" s="69">
        <v>0</v>
      </c>
      <c r="AH292" s="69">
        <v>0</v>
      </c>
      <c r="AI292" s="69">
        <v>0</v>
      </c>
      <c r="AJ292" s="339">
        <f t="shared" si="342"/>
        <v>0</v>
      </c>
      <c r="AK292" s="339">
        <f t="shared" si="343"/>
        <v>0</v>
      </c>
      <c r="AL292" s="339">
        <f t="shared" si="344"/>
        <v>0</v>
      </c>
      <c r="AM292" s="339">
        <f t="shared" si="345"/>
        <v>0</v>
      </c>
      <c r="AN292" s="339">
        <f t="shared" si="346"/>
        <v>0</v>
      </c>
    </row>
    <row r="293" spans="1:40" ht="95.25" customHeight="1" x14ac:dyDescent="0.25">
      <c r="A293" s="75" t="s">
        <v>294</v>
      </c>
      <c r="B293" s="76" t="s">
        <v>647</v>
      </c>
      <c r="C293" s="79" t="s">
        <v>648</v>
      </c>
      <c r="D293" s="77">
        <v>2021</v>
      </c>
      <c r="E293" s="77">
        <v>2021</v>
      </c>
      <c r="F293" s="186" t="s">
        <v>20</v>
      </c>
      <c r="G293" s="186" t="s">
        <v>20</v>
      </c>
      <c r="H293" s="74" t="s">
        <v>20</v>
      </c>
      <c r="I293" s="186">
        <v>0.84297580000000005</v>
      </c>
      <c r="J293" s="69">
        <v>0</v>
      </c>
      <c r="K293" s="338">
        <f t="shared" si="341"/>
        <v>0</v>
      </c>
      <c r="L293" s="69">
        <v>0</v>
      </c>
      <c r="M293" s="69">
        <v>0</v>
      </c>
      <c r="N293" s="69">
        <v>0</v>
      </c>
      <c r="O293" s="69">
        <v>0</v>
      </c>
      <c r="P293" s="338">
        <f t="shared" si="337"/>
        <v>0</v>
      </c>
      <c r="Q293" s="69">
        <v>0</v>
      </c>
      <c r="R293" s="69">
        <v>0</v>
      </c>
      <c r="S293" s="69">
        <v>0</v>
      </c>
      <c r="T293" s="69">
        <v>0</v>
      </c>
      <c r="U293" s="338">
        <f t="shared" si="338"/>
        <v>0</v>
      </c>
      <c r="V293" s="69">
        <v>0</v>
      </c>
      <c r="W293" s="69">
        <v>0</v>
      </c>
      <c r="X293" s="69">
        <v>0</v>
      </c>
      <c r="Y293" s="69">
        <v>0</v>
      </c>
      <c r="Z293" s="338">
        <f t="shared" si="339"/>
        <v>0</v>
      </c>
      <c r="AA293" s="69">
        <v>0</v>
      </c>
      <c r="AB293" s="69">
        <v>0</v>
      </c>
      <c r="AC293" s="69">
        <v>0</v>
      </c>
      <c r="AD293" s="69">
        <v>0</v>
      </c>
      <c r="AE293" s="340">
        <f t="shared" si="340"/>
        <v>0</v>
      </c>
      <c r="AF293" s="69">
        <v>0</v>
      </c>
      <c r="AG293" s="69">
        <v>0</v>
      </c>
      <c r="AH293" s="69">
        <v>0</v>
      </c>
      <c r="AI293" s="69">
        <v>0</v>
      </c>
      <c r="AJ293" s="339">
        <f t="shared" si="342"/>
        <v>0</v>
      </c>
      <c r="AK293" s="339">
        <f t="shared" si="343"/>
        <v>0</v>
      </c>
      <c r="AL293" s="339">
        <f t="shared" si="344"/>
        <v>0</v>
      </c>
      <c r="AM293" s="339">
        <f t="shared" si="345"/>
        <v>0</v>
      </c>
      <c r="AN293" s="339">
        <f t="shared" si="346"/>
        <v>0</v>
      </c>
    </row>
    <row r="294" spans="1:40" ht="95.25" customHeight="1" x14ac:dyDescent="0.25">
      <c r="A294" s="75" t="s">
        <v>294</v>
      </c>
      <c r="B294" s="76" t="s">
        <v>649</v>
      </c>
      <c r="C294" s="79" t="s">
        <v>650</v>
      </c>
      <c r="D294" s="77">
        <v>2021</v>
      </c>
      <c r="E294" s="77">
        <v>2021</v>
      </c>
      <c r="F294" s="186" t="s">
        <v>20</v>
      </c>
      <c r="G294" s="186" t="s">
        <v>20</v>
      </c>
      <c r="H294" s="74" t="s">
        <v>20</v>
      </c>
      <c r="I294" s="186">
        <v>0.73980000000000001</v>
      </c>
      <c r="J294" s="69">
        <v>0</v>
      </c>
      <c r="K294" s="338">
        <f t="shared" si="341"/>
        <v>0</v>
      </c>
      <c r="L294" s="69">
        <v>0</v>
      </c>
      <c r="M294" s="69">
        <v>0</v>
      </c>
      <c r="N294" s="69">
        <v>0</v>
      </c>
      <c r="O294" s="69">
        <v>0</v>
      </c>
      <c r="P294" s="338">
        <f t="shared" si="337"/>
        <v>0</v>
      </c>
      <c r="Q294" s="69">
        <v>0</v>
      </c>
      <c r="R294" s="69">
        <v>0</v>
      </c>
      <c r="S294" s="69">
        <v>0</v>
      </c>
      <c r="T294" s="69">
        <v>0</v>
      </c>
      <c r="U294" s="338">
        <f t="shared" si="338"/>
        <v>0</v>
      </c>
      <c r="V294" s="69">
        <v>0</v>
      </c>
      <c r="W294" s="69">
        <v>0</v>
      </c>
      <c r="X294" s="69">
        <v>0</v>
      </c>
      <c r="Y294" s="69">
        <v>0</v>
      </c>
      <c r="Z294" s="338">
        <f t="shared" si="339"/>
        <v>0</v>
      </c>
      <c r="AA294" s="69">
        <v>0</v>
      </c>
      <c r="AB294" s="69">
        <v>0</v>
      </c>
      <c r="AC294" s="69">
        <v>0</v>
      </c>
      <c r="AD294" s="69">
        <v>0</v>
      </c>
      <c r="AE294" s="340">
        <f t="shared" si="340"/>
        <v>0</v>
      </c>
      <c r="AF294" s="69">
        <v>0</v>
      </c>
      <c r="AG294" s="69">
        <v>0</v>
      </c>
      <c r="AH294" s="69">
        <v>0</v>
      </c>
      <c r="AI294" s="69">
        <v>0</v>
      </c>
      <c r="AJ294" s="339">
        <f t="shared" si="342"/>
        <v>0</v>
      </c>
      <c r="AK294" s="339">
        <f t="shared" si="343"/>
        <v>0</v>
      </c>
      <c r="AL294" s="339">
        <f t="shared" si="344"/>
        <v>0</v>
      </c>
      <c r="AM294" s="339">
        <f t="shared" si="345"/>
        <v>0</v>
      </c>
      <c r="AN294" s="339">
        <f t="shared" si="346"/>
        <v>0</v>
      </c>
    </row>
    <row r="295" spans="1:40" ht="95.25" customHeight="1" x14ac:dyDescent="0.25">
      <c r="A295" s="75" t="s">
        <v>294</v>
      </c>
      <c r="B295" s="76" t="s">
        <v>651</v>
      </c>
      <c r="C295" s="79" t="s">
        <v>652</v>
      </c>
      <c r="D295" s="124" t="s">
        <v>20</v>
      </c>
      <c r="E295" s="77" t="s">
        <v>20</v>
      </c>
      <c r="F295" s="186" t="s">
        <v>20</v>
      </c>
      <c r="G295" s="186" t="s">
        <v>20</v>
      </c>
      <c r="H295" s="74" t="s">
        <v>20</v>
      </c>
      <c r="I295" s="186">
        <v>0</v>
      </c>
      <c r="J295" s="69">
        <v>0</v>
      </c>
      <c r="K295" s="338">
        <f t="shared" si="341"/>
        <v>0</v>
      </c>
      <c r="L295" s="69">
        <v>0</v>
      </c>
      <c r="M295" s="69">
        <v>0</v>
      </c>
      <c r="N295" s="69">
        <v>0</v>
      </c>
      <c r="O295" s="69">
        <v>0</v>
      </c>
      <c r="P295" s="338">
        <f t="shared" si="337"/>
        <v>0</v>
      </c>
      <c r="Q295" s="69">
        <v>0</v>
      </c>
      <c r="R295" s="69">
        <v>0</v>
      </c>
      <c r="S295" s="69">
        <v>0</v>
      </c>
      <c r="T295" s="69">
        <v>0</v>
      </c>
      <c r="U295" s="338">
        <f t="shared" si="338"/>
        <v>0</v>
      </c>
      <c r="V295" s="69">
        <v>0</v>
      </c>
      <c r="W295" s="69">
        <v>0</v>
      </c>
      <c r="X295" s="69">
        <v>0</v>
      </c>
      <c r="Y295" s="69">
        <v>0</v>
      </c>
      <c r="Z295" s="338">
        <f t="shared" si="339"/>
        <v>0</v>
      </c>
      <c r="AA295" s="69">
        <v>0</v>
      </c>
      <c r="AB295" s="69">
        <v>0</v>
      </c>
      <c r="AC295" s="69">
        <v>0</v>
      </c>
      <c r="AD295" s="69">
        <v>0</v>
      </c>
      <c r="AE295" s="340">
        <f t="shared" si="340"/>
        <v>0</v>
      </c>
      <c r="AF295" s="69">
        <v>0</v>
      </c>
      <c r="AG295" s="69">
        <v>0</v>
      </c>
      <c r="AH295" s="69">
        <v>0</v>
      </c>
      <c r="AI295" s="69">
        <v>0</v>
      </c>
      <c r="AJ295" s="339">
        <f t="shared" si="342"/>
        <v>0</v>
      </c>
      <c r="AK295" s="339">
        <f t="shared" si="343"/>
        <v>0</v>
      </c>
      <c r="AL295" s="339">
        <f t="shared" si="344"/>
        <v>0</v>
      </c>
      <c r="AM295" s="339">
        <f t="shared" si="345"/>
        <v>0</v>
      </c>
      <c r="AN295" s="339">
        <f t="shared" si="346"/>
        <v>0</v>
      </c>
    </row>
    <row r="296" spans="1:40" ht="95.25" customHeight="1" x14ac:dyDescent="0.25">
      <c r="A296" s="75" t="s">
        <v>294</v>
      </c>
      <c r="B296" s="76" t="s">
        <v>653</v>
      </c>
      <c r="C296" s="79" t="s">
        <v>654</v>
      </c>
      <c r="D296" s="77">
        <v>2021</v>
      </c>
      <c r="E296" s="77">
        <v>2021</v>
      </c>
      <c r="F296" s="186" t="s">
        <v>20</v>
      </c>
      <c r="G296" s="186" t="s">
        <v>20</v>
      </c>
      <c r="H296" s="74" t="s">
        <v>20</v>
      </c>
      <c r="I296" s="186">
        <v>7.8E-2</v>
      </c>
      <c r="J296" s="69">
        <v>0</v>
      </c>
      <c r="K296" s="338">
        <f t="shared" si="341"/>
        <v>0</v>
      </c>
      <c r="L296" s="69">
        <v>0</v>
      </c>
      <c r="M296" s="69">
        <v>0</v>
      </c>
      <c r="N296" s="69">
        <v>0</v>
      </c>
      <c r="O296" s="69">
        <v>0</v>
      </c>
      <c r="P296" s="338">
        <f t="shared" si="337"/>
        <v>0</v>
      </c>
      <c r="Q296" s="69">
        <v>0</v>
      </c>
      <c r="R296" s="69">
        <v>0</v>
      </c>
      <c r="S296" s="69">
        <v>0</v>
      </c>
      <c r="T296" s="69">
        <v>0</v>
      </c>
      <c r="U296" s="338">
        <f t="shared" si="338"/>
        <v>0</v>
      </c>
      <c r="V296" s="69">
        <v>0</v>
      </c>
      <c r="W296" s="69">
        <v>0</v>
      </c>
      <c r="X296" s="69">
        <v>0</v>
      </c>
      <c r="Y296" s="69">
        <v>0</v>
      </c>
      <c r="Z296" s="338">
        <f t="shared" si="339"/>
        <v>0</v>
      </c>
      <c r="AA296" s="69">
        <v>0</v>
      </c>
      <c r="AB296" s="69">
        <v>0</v>
      </c>
      <c r="AC296" s="69">
        <v>0</v>
      </c>
      <c r="AD296" s="69">
        <v>0</v>
      </c>
      <c r="AE296" s="340">
        <f t="shared" si="340"/>
        <v>0</v>
      </c>
      <c r="AF296" s="69">
        <v>0</v>
      </c>
      <c r="AG296" s="69">
        <v>0</v>
      </c>
      <c r="AH296" s="69">
        <v>0</v>
      </c>
      <c r="AI296" s="69">
        <v>0</v>
      </c>
      <c r="AJ296" s="339">
        <f t="shared" si="342"/>
        <v>0</v>
      </c>
      <c r="AK296" s="339">
        <f t="shared" si="343"/>
        <v>0</v>
      </c>
      <c r="AL296" s="339">
        <f t="shared" si="344"/>
        <v>0</v>
      </c>
      <c r="AM296" s="339">
        <f t="shared" si="345"/>
        <v>0</v>
      </c>
      <c r="AN296" s="339">
        <f t="shared" si="346"/>
        <v>0</v>
      </c>
    </row>
    <row r="297" spans="1:40" ht="47.25" customHeight="1" x14ac:dyDescent="0.25">
      <c r="A297" s="42" t="s">
        <v>294</v>
      </c>
      <c r="B297" s="43" t="s">
        <v>321</v>
      </c>
      <c r="C297" s="44" t="s">
        <v>322</v>
      </c>
      <c r="D297" s="40">
        <v>2023</v>
      </c>
      <c r="E297" s="40">
        <v>2023</v>
      </c>
      <c r="F297" s="186" t="s">
        <v>20</v>
      </c>
      <c r="G297" s="186" t="s">
        <v>20</v>
      </c>
      <c r="H297" s="74" t="s">
        <v>20</v>
      </c>
      <c r="I297" s="172">
        <v>22.79719819</v>
      </c>
      <c r="J297" s="69">
        <v>22.79719819</v>
      </c>
      <c r="K297" s="186">
        <f t="shared" si="341"/>
        <v>22.79719819</v>
      </c>
      <c r="L297" s="186">
        <v>0</v>
      </c>
      <c r="M297" s="186">
        <v>0</v>
      </c>
      <c r="N297" s="186">
        <v>22.79719819</v>
      </c>
      <c r="O297" s="186">
        <v>0</v>
      </c>
      <c r="P297" s="186">
        <f t="shared" ref="P297:P306" si="347">Q297+R297+S297+T297</f>
        <v>0</v>
      </c>
      <c r="Q297" s="69">
        <v>0</v>
      </c>
      <c r="R297" s="69">
        <v>0</v>
      </c>
      <c r="S297" s="69">
        <v>0</v>
      </c>
      <c r="T297" s="69">
        <v>0</v>
      </c>
      <c r="U297" s="186">
        <f t="shared" ref="U297:U306" si="348">V297+W297+X297+Y297</f>
        <v>0</v>
      </c>
      <c r="V297" s="69">
        <v>0</v>
      </c>
      <c r="W297" s="69">
        <v>0</v>
      </c>
      <c r="X297" s="69">
        <v>0</v>
      </c>
      <c r="Y297" s="69">
        <v>0</v>
      </c>
      <c r="Z297" s="186">
        <f t="shared" si="339"/>
        <v>0</v>
      </c>
      <c r="AA297" s="69">
        <v>0</v>
      </c>
      <c r="AB297" s="69">
        <v>0</v>
      </c>
      <c r="AC297" s="186">
        <v>0</v>
      </c>
      <c r="AD297" s="69">
        <v>0</v>
      </c>
      <c r="AE297" s="186">
        <f t="shared" si="340"/>
        <v>0</v>
      </c>
      <c r="AF297" s="69">
        <v>0</v>
      </c>
      <c r="AG297" s="69">
        <v>0</v>
      </c>
      <c r="AH297" s="69">
        <v>0</v>
      </c>
      <c r="AI297" s="69">
        <v>0</v>
      </c>
      <c r="AJ297" s="339">
        <f t="shared" si="342"/>
        <v>22.79719819</v>
      </c>
      <c r="AK297" s="339">
        <f t="shared" si="343"/>
        <v>0</v>
      </c>
      <c r="AL297" s="339">
        <f t="shared" si="344"/>
        <v>0</v>
      </c>
      <c r="AM297" s="339">
        <f t="shared" si="345"/>
        <v>22.79719819</v>
      </c>
      <c r="AN297" s="339">
        <f t="shared" si="346"/>
        <v>0</v>
      </c>
    </row>
    <row r="298" spans="1:40" ht="47.25" customHeight="1" x14ac:dyDescent="0.25">
      <c r="A298" s="75" t="s">
        <v>294</v>
      </c>
      <c r="B298" s="72" t="s">
        <v>499</v>
      </c>
      <c r="C298" s="80" t="s">
        <v>500</v>
      </c>
      <c r="D298" s="73">
        <v>2022</v>
      </c>
      <c r="E298" s="73">
        <v>2022</v>
      </c>
      <c r="F298" s="186" t="s">
        <v>20</v>
      </c>
      <c r="G298" s="186" t="s">
        <v>20</v>
      </c>
      <c r="H298" s="74" t="s">
        <v>20</v>
      </c>
      <c r="I298" s="172">
        <v>6.7485439999999999</v>
      </c>
      <c r="J298" s="69">
        <v>0</v>
      </c>
      <c r="K298" s="338">
        <f t="shared" si="341"/>
        <v>0</v>
      </c>
      <c r="L298" s="69">
        <v>0</v>
      </c>
      <c r="M298" s="69">
        <v>0</v>
      </c>
      <c r="N298" s="69">
        <v>0</v>
      </c>
      <c r="O298" s="69">
        <v>0</v>
      </c>
      <c r="P298" s="338">
        <f>SUM(Q298:T298)</f>
        <v>0</v>
      </c>
      <c r="Q298" s="69">
        <v>0</v>
      </c>
      <c r="R298" s="69">
        <v>0</v>
      </c>
      <c r="S298" s="69">
        <v>0</v>
      </c>
      <c r="T298" s="69">
        <v>0</v>
      </c>
      <c r="U298" s="338">
        <f>SUM(V298:Y298)</f>
        <v>0</v>
      </c>
      <c r="V298" s="69">
        <v>0</v>
      </c>
      <c r="W298" s="69">
        <v>0</v>
      </c>
      <c r="X298" s="69">
        <v>0</v>
      </c>
      <c r="Y298" s="69">
        <v>0</v>
      </c>
      <c r="Z298" s="338">
        <f t="shared" si="339"/>
        <v>0</v>
      </c>
      <c r="AA298" s="69">
        <v>0</v>
      </c>
      <c r="AB298" s="69">
        <v>0</v>
      </c>
      <c r="AC298" s="69">
        <v>0</v>
      </c>
      <c r="AD298" s="69">
        <v>0</v>
      </c>
      <c r="AE298" s="340">
        <f t="shared" si="340"/>
        <v>0</v>
      </c>
      <c r="AF298" s="69">
        <v>0</v>
      </c>
      <c r="AG298" s="69">
        <v>0</v>
      </c>
      <c r="AH298" s="69">
        <v>0</v>
      </c>
      <c r="AI298" s="69">
        <v>0</v>
      </c>
      <c r="AJ298" s="339">
        <f t="shared" si="342"/>
        <v>0</v>
      </c>
      <c r="AK298" s="339">
        <f t="shared" si="343"/>
        <v>0</v>
      </c>
      <c r="AL298" s="339">
        <f t="shared" si="344"/>
        <v>0</v>
      </c>
      <c r="AM298" s="339">
        <f t="shared" si="345"/>
        <v>0</v>
      </c>
      <c r="AN298" s="339">
        <f t="shared" si="346"/>
        <v>0</v>
      </c>
    </row>
    <row r="299" spans="1:40" ht="63" customHeight="1" x14ac:dyDescent="0.25">
      <c r="A299" s="42" t="s">
        <v>294</v>
      </c>
      <c r="B299" s="43" t="s">
        <v>323</v>
      </c>
      <c r="C299" s="44" t="s">
        <v>324</v>
      </c>
      <c r="D299" s="40">
        <v>2024</v>
      </c>
      <c r="E299" s="40">
        <v>2024</v>
      </c>
      <c r="F299" s="186" t="s">
        <v>20</v>
      </c>
      <c r="G299" s="186" t="s">
        <v>20</v>
      </c>
      <c r="H299" s="74" t="s">
        <v>20</v>
      </c>
      <c r="I299" s="186">
        <v>14.008288289999999</v>
      </c>
      <c r="J299" s="69">
        <v>14.008288289999999</v>
      </c>
      <c r="K299" s="186">
        <f t="shared" si="341"/>
        <v>0</v>
      </c>
      <c r="L299" s="186">
        <v>0</v>
      </c>
      <c r="M299" s="186">
        <v>0</v>
      </c>
      <c r="N299" s="186">
        <v>0</v>
      </c>
      <c r="O299" s="186">
        <v>0</v>
      </c>
      <c r="P299" s="186">
        <f t="shared" si="347"/>
        <v>14.008288289999999</v>
      </c>
      <c r="Q299" s="69">
        <v>0</v>
      </c>
      <c r="R299" s="69">
        <v>0</v>
      </c>
      <c r="S299" s="69">
        <v>14.008288289999999</v>
      </c>
      <c r="T299" s="69">
        <v>0</v>
      </c>
      <c r="U299" s="186">
        <f t="shared" si="348"/>
        <v>0</v>
      </c>
      <c r="V299" s="69">
        <v>0</v>
      </c>
      <c r="W299" s="69">
        <v>0</v>
      </c>
      <c r="X299" s="69">
        <v>0</v>
      </c>
      <c r="Y299" s="69">
        <v>0</v>
      </c>
      <c r="Z299" s="186">
        <f t="shared" si="339"/>
        <v>0</v>
      </c>
      <c r="AA299" s="69">
        <v>0</v>
      </c>
      <c r="AB299" s="69">
        <v>0</v>
      </c>
      <c r="AC299" s="186">
        <v>0</v>
      </c>
      <c r="AD299" s="69">
        <v>0</v>
      </c>
      <c r="AE299" s="186">
        <f t="shared" si="340"/>
        <v>0</v>
      </c>
      <c r="AF299" s="69">
        <v>0</v>
      </c>
      <c r="AG299" s="69">
        <v>0</v>
      </c>
      <c r="AH299" s="69">
        <v>0</v>
      </c>
      <c r="AI299" s="69">
        <v>0</v>
      </c>
      <c r="AJ299" s="339">
        <f t="shared" si="342"/>
        <v>14.008288289999999</v>
      </c>
      <c r="AK299" s="339">
        <f t="shared" si="343"/>
        <v>0</v>
      </c>
      <c r="AL299" s="339">
        <f t="shared" si="344"/>
        <v>0</v>
      </c>
      <c r="AM299" s="339">
        <f t="shared" si="345"/>
        <v>14.008288289999999</v>
      </c>
      <c r="AN299" s="339">
        <f t="shared" si="346"/>
        <v>0</v>
      </c>
    </row>
    <row r="300" spans="1:40" ht="63" customHeight="1" x14ac:dyDescent="0.25">
      <c r="A300" s="42" t="s">
        <v>294</v>
      </c>
      <c r="B300" s="43" t="s">
        <v>325</v>
      </c>
      <c r="C300" s="44" t="s">
        <v>326</v>
      </c>
      <c r="D300" s="40">
        <v>2023</v>
      </c>
      <c r="E300" s="40">
        <v>2023</v>
      </c>
      <c r="F300" s="186" t="s">
        <v>20</v>
      </c>
      <c r="G300" s="186" t="s">
        <v>20</v>
      </c>
      <c r="H300" s="74" t="s">
        <v>20</v>
      </c>
      <c r="I300" s="186">
        <v>13.935836719999999</v>
      </c>
      <c r="J300" s="69">
        <v>13.935836719999999</v>
      </c>
      <c r="K300" s="186">
        <f t="shared" si="341"/>
        <v>13.935836719999999</v>
      </c>
      <c r="L300" s="186">
        <v>0</v>
      </c>
      <c r="M300" s="186">
        <v>0</v>
      </c>
      <c r="N300" s="186">
        <v>13.935836719999999</v>
      </c>
      <c r="O300" s="186">
        <v>0</v>
      </c>
      <c r="P300" s="186">
        <f t="shared" si="347"/>
        <v>0</v>
      </c>
      <c r="Q300" s="69">
        <v>0</v>
      </c>
      <c r="R300" s="69">
        <v>0</v>
      </c>
      <c r="S300" s="69">
        <v>0</v>
      </c>
      <c r="T300" s="69">
        <v>0</v>
      </c>
      <c r="U300" s="186">
        <f t="shared" si="348"/>
        <v>0</v>
      </c>
      <c r="V300" s="69">
        <v>0</v>
      </c>
      <c r="W300" s="69">
        <v>0</v>
      </c>
      <c r="X300" s="69">
        <v>0</v>
      </c>
      <c r="Y300" s="69">
        <v>0</v>
      </c>
      <c r="Z300" s="186">
        <f t="shared" si="339"/>
        <v>0</v>
      </c>
      <c r="AA300" s="69">
        <v>0</v>
      </c>
      <c r="AB300" s="69">
        <v>0</v>
      </c>
      <c r="AC300" s="186">
        <v>0</v>
      </c>
      <c r="AD300" s="69">
        <v>0</v>
      </c>
      <c r="AE300" s="186">
        <f t="shared" si="340"/>
        <v>0</v>
      </c>
      <c r="AF300" s="69">
        <v>0</v>
      </c>
      <c r="AG300" s="69">
        <v>0</v>
      </c>
      <c r="AH300" s="69">
        <v>0</v>
      </c>
      <c r="AI300" s="69">
        <v>0</v>
      </c>
      <c r="AJ300" s="339">
        <f t="shared" si="342"/>
        <v>13.935836719999999</v>
      </c>
      <c r="AK300" s="339">
        <f t="shared" si="343"/>
        <v>0</v>
      </c>
      <c r="AL300" s="339">
        <f t="shared" si="344"/>
        <v>0</v>
      </c>
      <c r="AM300" s="339">
        <f t="shared" si="345"/>
        <v>13.935836719999999</v>
      </c>
      <c r="AN300" s="339">
        <f t="shared" si="346"/>
        <v>0</v>
      </c>
    </row>
    <row r="301" spans="1:40" ht="63" customHeight="1" x14ac:dyDescent="0.25">
      <c r="A301" s="75" t="s">
        <v>294</v>
      </c>
      <c r="B301" s="72" t="s">
        <v>501</v>
      </c>
      <c r="C301" s="80" t="s">
        <v>502</v>
      </c>
      <c r="D301" s="73">
        <v>2022</v>
      </c>
      <c r="E301" s="73">
        <v>2022</v>
      </c>
      <c r="F301" s="186" t="s">
        <v>20</v>
      </c>
      <c r="G301" s="186" t="s">
        <v>20</v>
      </c>
      <c r="H301" s="74" t="s">
        <v>20</v>
      </c>
      <c r="I301" s="186">
        <v>1.1040480699999999</v>
      </c>
      <c r="J301" s="69">
        <v>0</v>
      </c>
      <c r="K301" s="338">
        <f t="shared" si="341"/>
        <v>0</v>
      </c>
      <c r="L301" s="69">
        <v>0</v>
      </c>
      <c r="M301" s="69">
        <v>0</v>
      </c>
      <c r="N301" s="69">
        <v>0</v>
      </c>
      <c r="O301" s="69">
        <v>0</v>
      </c>
      <c r="P301" s="338">
        <f>SUM(Q301:T301)</f>
        <v>0</v>
      </c>
      <c r="Q301" s="69">
        <v>0</v>
      </c>
      <c r="R301" s="69">
        <v>0</v>
      </c>
      <c r="S301" s="69">
        <v>0</v>
      </c>
      <c r="T301" s="69">
        <v>0</v>
      </c>
      <c r="U301" s="338">
        <f>SUM(V301:Y301)</f>
        <v>0</v>
      </c>
      <c r="V301" s="69">
        <v>0</v>
      </c>
      <c r="W301" s="69">
        <v>0</v>
      </c>
      <c r="X301" s="69">
        <v>0</v>
      </c>
      <c r="Y301" s="69">
        <v>0</v>
      </c>
      <c r="Z301" s="338">
        <f t="shared" si="339"/>
        <v>0</v>
      </c>
      <c r="AA301" s="69">
        <v>0</v>
      </c>
      <c r="AB301" s="69">
        <v>0</v>
      </c>
      <c r="AC301" s="69">
        <v>0</v>
      </c>
      <c r="AD301" s="69">
        <v>0</v>
      </c>
      <c r="AE301" s="340">
        <f>SUM(AF301:AI301)</f>
        <v>0</v>
      </c>
      <c r="AF301" s="69">
        <v>0</v>
      </c>
      <c r="AG301" s="69">
        <v>0</v>
      </c>
      <c r="AH301" s="69">
        <v>0</v>
      </c>
      <c r="AI301" s="69">
        <v>0</v>
      </c>
      <c r="AJ301" s="339">
        <f t="shared" si="342"/>
        <v>0</v>
      </c>
      <c r="AK301" s="339">
        <f t="shared" si="343"/>
        <v>0</v>
      </c>
      <c r="AL301" s="339">
        <f t="shared" si="344"/>
        <v>0</v>
      </c>
      <c r="AM301" s="339">
        <f t="shared" si="345"/>
        <v>0</v>
      </c>
      <c r="AN301" s="339">
        <f t="shared" si="346"/>
        <v>0</v>
      </c>
    </row>
    <row r="302" spans="1:40" ht="106.9" customHeight="1" x14ac:dyDescent="0.25">
      <c r="A302" s="42" t="s">
        <v>294</v>
      </c>
      <c r="B302" s="43" t="s">
        <v>327</v>
      </c>
      <c r="C302" s="44" t="s">
        <v>328</v>
      </c>
      <c r="D302" s="40">
        <v>2023</v>
      </c>
      <c r="E302" s="40" t="s">
        <v>20</v>
      </c>
      <c r="F302" s="186" t="s">
        <v>20</v>
      </c>
      <c r="G302" s="186" t="s">
        <v>20</v>
      </c>
      <c r="H302" s="74" t="s">
        <v>20</v>
      </c>
      <c r="I302" s="186">
        <v>0</v>
      </c>
      <c r="J302" s="69">
        <v>0</v>
      </c>
      <c r="K302" s="186">
        <f t="shared" si="341"/>
        <v>0</v>
      </c>
      <c r="L302" s="186">
        <v>0</v>
      </c>
      <c r="M302" s="186">
        <v>0</v>
      </c>
      <c r="N302" s="186">
        <v>0</v>
      </c>
      <c r="O302" s="186">
        <v>0</v>
      </c>
      <c r="P302" s="186">
        <f t="shared" si="347"/>
        <v>0</v>
      </c>
      <c r="Q302" s="69">
        <v>0</v>
      </c>
      <c r="R302" s="69">
        <v>0</v>
      </c>
      <c r="S302" s="69">
        <v>0</v>
      </c>
      <c r="T302" s="69">
        <v>0</v>
      </c>
      <c r="U302" s="186">
        <f t="shared" si="348"/>
        <v>0</v>
      </c>
      <c r="V302" s="69">
        <v>0</v>
      </c>
      <c r="W302" s="69">
        <v>0</v>
      </c>
      <c r="X302" s="69">
        <v>0</v>
      </c>
      <c r="Y302" s="69">
        <v>0</v>
      </c>
      <c r="Z302" s="186">
        <f t="shared" si="339"/>
        <v>0</v>
      </c>
      <c r="AA302" s="69">
        <v>0</v>
      </c>
      <c r="AB302" s="69">
        <v>0</v>
      </c>
      <c r="AC302" s="186">
        <v>0</v>
      </c>
      <c r="AD302" s="69">
        <v>0</v>
      </c>
      <c r="AE302" s="186">
        <f t="shared" si="340"/>
        <v>0</v>
      </c>
      <c r="AF302" s="69">
        <v>0</v>
      </c>
      <c r="AG302" s="69">
        <v>0</v>
      </c>
      <c r="AH302" s="69">
        <v>0</v>
      </c>
      <c r="AI302" s="69">
        <v>0</v>
      </c>
      <c r="AJ302" s="339">
        <f t="shared" si="342"/>
        <v>0</v>
      </c>
      <c r="AK302" s="339">
        <f t="shared" si="343"/>
        <v>0</v>
      </c>
      <c r="AL302" s="339">
        <f t="shared" si="344"/>
        <v>0</v>
      </c>
      <c r="AM302" s="339">
        <f t="shared" si="345"/>
        <v>0</v>
      </c>
      <c r="AN302" s="339">
        <f t="shared" si="346"/>
        <v>0</v>
      </c>
    </row>
    <row r="303" spans="1:40" ht="47.25" customHeight="1" x14ac:dyDescent="0.25">
      <c r="A303" s="42" t="s">
        <v>294</v>
      </c>
      <c r="B303" s="43" t="s">
        <v>329</v>
      </c>
      <c r="C303" s="44" t="s">
        <v>330</v>
      </c>
      <c r="D303" s="40">
        <v>2024</v>
      </c>
      <c r="E303" s="40">
        <v>2024</v>
      </c>
      <c r="F303" s="186" t="s">
        <v>20</v>
      </c>
      <c r="G303" s="186" t="s">
        <v>20</v>
      </c>
      <c r="H303" s="74" t="s">
        <v>20</v>
      </c>
      <c r="I303" s="186">
        <v>0.16003312</v>
      </c>
      <c r="J303" s="69">
        <v>0.16003312</v>
      </c>
      <c r="K303" s="186">
        <f t="shared" si="341"/>
        <v>0</v>
      </c>
      <c r="L303" s="186">
        <v>0</v>
      </c>
      <c r="M303" s="186">
        <v>0</v>
      </c>
      <c r="N303" s="186">
        <v>0</v>
      </c>
      <c r="O303" s="186">
        <v>0</v>
      </c>
      <c r="P303" s="186">
        <f t="shared" si="347"/>
        <v>0.16003312</v>
      </c>
      <c r="Q303" s="69">
        <v>0</v>
      </c>
      <c r="R303" s="69">
        <v>0</v>
      </c>
      <c r="S303" s="69">
        <v>0.16003312</v>
      </c>
      <c r="T303" s="69">
        <v>0</v>
      </c>
      <c r="U303" s="186">
        <f t="shared" si="348"/>
        <v>0</v>
      </c>
      <c r="V303" s="69">
        <v>0</v>
      </c>
      <c r="W303" s="69">
        <v>0</v>
      </c>
      <c r="X303" s="69">
        <v>0</v>
      </c>
      <c r="Y303" s="69">
        <v>0</v>
      </c>
      <c r="Z303" s="186">
        <f t="shared" si="339"/>
        <v>0</v>
      </c>
      <c r="AA303" s="69">
        <v>0</v>
      </c>
      <c r="AB303" s="69">
        <v>0</v>
      </c>
      <c r="AC303" s="186">
        <v>0</v>
      </c>
      <c r="AD303" s="69">
        <v>0</v>
      </c>
      <c r="AE303" s="186">
        <f t="shared" si="340"/>
        <v>0</v>
      </c>
      <c r="AF303" s="69">
        <v>0</v>
      </c>
      <c r="AG303" s="69">
        <v>0</v>
      </c>
      <c r="AH303" s="69">
        <v>0</v>
      </c>
      <c r="AI303" s="69">
        <v>0</v>
      </c>
      <c r="AJ303" s="339">
        <f t="shared" si="342"/>
        <v>0.16003312</v>
      </c>
      <c r="AK303" s="339">
        <f t="shared" si="343"/>
        <v>0</v>
      </c>
      <c r="AL303" s="339">
        <f t="shared" si="344"/>
        <v>0</v>
      </c>
      <c r="AM303" s="339">
        <f t="shared" si="345"/>
        <v>0.16003312</v>
      </c>
      <c r="AN303" s="339">
        <f t="shared" si="346"/>
        <v>0</v>
      </c>
    </row>
    <row r="304" spans="1:40" ht="47.25" customHeight="1" x14ac:dyDescent="0.25">
      <c r="A304" s="42" t="s">
        <v>294</v>
      </c>
      <c r="B304" s="43" t="s">
        <v>331</v>
      </c>
      <c r="C304" s="44" t="s">
        <v>332</v>
      </c>
      <c r="D304" s="40">
        <v>2024</v>
      </c>
      <c r="E304" s="40" t="s">
        <v>20</v>
      </c>
      <c r="F304" s="186" t="s">
        <v>20</v>
      </c>
      <c r="G304" s="186" t="s">
        <v>20</v>
      </c>
      <c r="H304" s="74" t="s">
        <v>20</v>
      </c>
      <c r="I304" s="186">
        <v>0</v>
      </c>
      <c r="J304" s="69">
        <v>0</v>
      </c>
      <c r="K304" s="186">
        <f t="shared" si="341"/>
        <v>0</v>
      </c>
      <c r="L304" s="186">
        <v>0</v>
      </c>
      <c r="M304" s="186">
        <v>0</v>
      </c>
      <c r="N304" s="186">
        <v>0</v>
      </c>
      <c r="O304" s="186">
        <v>0</v>
      </c>
      <c r="P304" s="186">
        <f t="shared" si="347"/>
        <v>0</v>
      </c>
      <c r="Q304" s="69">
        <v>0</v>
      </c>
      <c r="R304" s="69">
        <v>0</v>
      </c>
      <c r="S304" s="69">
        <v>0</v>
      </c>
      <c r="T304" s="69">
        <v>0</v>
      </c>
      <c r="U304" s="186">
        <f t="shared" si="348"/>
        <v>0</v>
      </c>
      <c r="V304" s="69">
        <v>0</v>
      </c>
      <c r="W304" s="69">
        <v>0</v>
      </c>
      <c r="X304" s="69">
        <v>0</v>
      </c>
      <c r="Y304" s="69">
        <v>0</v>
      </c>
      <c r="Z304" s="186">
        <f t="shared" si="339"/>
        <v>0</v>
      </c>
      <c r="AA304" s="69">
        <v>0</v>
      </c>
      <c r="AB304" s="69">
        <v>0</v>
      </c>
      <c r="AC304" s="186">
        <v>0</v>
      </c>
      <c r="AD304" s="69">
        <v>0</v>
      </c>
      <c r="AE304" s="186">
        <f t="shared" si="340"/>
        <v>0</v>
      </c>
      <c r="AF304" s="69">
        <v>0</v>
      </c>
      <c r="AG304" s="69">
        <v>0</v>
      </c>
      <c r="AH304" s="69">
        <v>0</v>
      </c>
      <c r="AI304" s="69">
        <v>0</v>
      </c>
      <c r="AJ304" s="339">
        <f t="shared" si="342"/>
        <v>0</v>
      </c>
      <c r="AK304" s="339">
        <f t="shared" si="343"/>
        <v>0</v>
      </c>
      <c r="AL304" s="339">
        <f t="shared" si="344"/>
        <v>0</v>
      </c>
      <c r="AM304" s="339">
        <f t="shared" si="345"/>
        <v>0</v>
      </c>
      <c r="AN304" s="339">
        <f t="shared" si="346"/>
        <v>0</v>
      </c>
    </row>
    <row r="305" spans="1:40" ht="47.25" customHeight="1" x14ac:dyDescent="0.25">
      <c r="A305" s="42" t="s">
        <v>294</v>
      </c>
      <c r="B305" s="43" t="s">
        <v>333</v>
      </c>
      <c r="C305" s="44" t="s">
        <v>334</v>
      </c>
      <c r="D305" s="40">
        <v>2024</v>
      </c>
      <c r="E305" s="40">
        <v>2024</v>
      </c>
      <c r="F305" s="186" t="s">
        <v>20</v>
      </c>
      <c r="G305" s="186" t="s">
        <v>20</v>
      </c>
      <c r="H305" s="74" t="s">
        <v>20</v>
      </c>
      <c r="I305" s="186">
        <v>8.2129121999999999</v>
      </c>
      <c r="J305" s="69">
        <v>8.2129121999999999</v>
      </c>
      <c r="K305" s="186">
        <f t="shared" si="341"/>
        <v>0</v>
      </c>
      <c r="L305" s="186">
        <v>0</v>
      </c>
      <c r="M305" s="186">
        <v>0</v>
      </c>
      <c r="N305" s="186">
        <v>0</v>
      </c>
      <c r="O305" s="186">
        <v>0</v>
      </c>
      <c r="P305" s="186">
        <f t="shared" si="347"/>
        <v>8.2129121999999999</v>
      </c>
      <c r="Q305" s="69">
        <v>0</v>
      </c>
      <c r="R305" s="69">
        <v>0</v>
      </c>
      <c r="S305" s="69">
        <v>8.2129121999999999</v>
      </c>
      <c r="T305" s="69">
        <v>0</v>
      </c>
      <c r="U305" s="186">
        <f t="shared" si="348"/>
        <v>0</v>
      </c>
      <c r="V305" s="69">
        <v>0</v>
      </c>
      <c r="W305" s="69">
        <v>0</v>
      </c>
      <c r="X305" s="69">
        <v>0</v>
      </c>
      <c r="Y305" s="69">
        <v>0</v>
      </c>
      <c r="Z305" s="186">
        <f t="shared" si="339"/>
        <v>0</v>
      </c>
      <c r="AA305" s="69">
        <v>0</v>
      </c>
      <c r="AB305" s="69">
        <v>0</v>
      </c>
      <c r="AC305" s="186">
        <v>0</v>
      </c>
      <c r="AD305" s="69">
        <v>0</v>
      </c>
      <c r="AE305" s="186">
        <f t="shared" si="340"/>
        <v>0</v>
      </c>
      <c r="AF305" s="69">
        <v>0</v>
      </c>
      <c r="AG305" s="69">
        <v>0</v>
      </c>
      <c r="AH305" s="69">
        <v>0</v>
      </c>
      <c r="AI305" s="69">
        <v>0</v>
      </c>
      <c r="AJ305" s="339">
        <f t="shared" si="342"/>
        <v>8.2129121999999999</v>
      </c>
      <c r="AK305" s="339">
        <f t="shared" si="343"/>
        <v>0</v>
      </c>
      <c r="AL305" s="339">
        <f t="shared" si="344"/>
        <v>0</v>
      </c>
      <c r="AM305" s="339">
        <f t="shared" si="345"/>
        <v>8.2129121999999999</v>
      </c>
      <c r="AN305" s="339">
        <f t="shared" si="346"/>
        <v>0</v>
      </c>
    </row>
    <row r="306" spans="1:40" ht="47.25" customHeight="1" x14ac:dyDescent="0.25">
      <c r="A306" s="42" t="s">
        <v>294</v>
      </c>
      <c r="B306" s="43" t="s">
        <v>335</v>
      </c>
      <c r="C306" s="44" t="s">
        <v>336</v>
      </c>
      <c r="D306" s="40">
        <v>2024</v>
      </c>
      <c r="E306" s="40">
        <v>2024</v>
      </c>
      <c r="F306" s="186" t="s">
        <v>20</v>
      </c>
      <c r="G306" s="186" t="s">
        <v>20</v>
      </c>
      <c r="H306" s="74" t="s">
        <v>20</v>
      </c>
      <c r="I306" s="186">
        <v>15.51848901</v>
      </c>
      <c r="J306" s="69">
        <v>15.51848901</v>
      </c>
      <c r="K306" s="186">
        <f t="shared" si="341"/>
        <v>0</v>
      </c>
      <c r="L306" s="186">
        <v>0</v>
      </c>
      <c r="M306" s="186">
        <v>0</v>
      </c>
      <c r="N306" s="186">
        <v>0</v>
      </c>
      <c r="O306" s="186">
        <v>0</v>
      </c>
      <c r="P306" s="186">
        <f t="shared" si="347"/>
        <v>15.51848901</v>
      </c>
      <c r="Q306" s="69">
        <v>0</v>
      </c>
      <c r="R306" s="69">
        <v>0</v>
      </c>
      <c r="S306" s="69">
        <v>15.51848901</v>
      </c>
      <c r="T306" s="69">
        <v>0</v>
      </c>
      <c r="U306" s="186">
        <f t="shared" si="348"/>
        <v>0</v>
      </c>
      <c r="V306" s="69">
        <v>0</v>
      </c>
      <c r="W306" s="69">
        <v>0</v>
      </c>
      <c r="X306" s="69">
        <v>0</v>
      </c>
      <c r="Y306" s="69">
        <v>0</v>
      </c>
      <c r="Z306" s="186">
        <f t="shared" si="339"/>
        <v>0</v>
      </c>
      <c r="AA306" s="69">
        <v>0</v>
      </c>
      <c r="AB306" s="69">
        <v>0</v>
      </c>
      <c r="AC306" s="186">
        <v>0</v>
      </c>
      <c r="AD306" s="69">
        <v>0</v>
      </c>
      <c r="AE306" s="186">
        <f t="shared" si="340"/>
        <v>0</v>
      </c>
      <c r="AF306" s="69">
        <v>0</v>
      </c>
      <c r="AG306" s="69">
        <v>0</v>
      </c>
      <c r="AH306" s="69">
        <v>0</v>
      </c>
      <c r="AI306" s="69">
        <v>0</v>
      </c>
      <c r="AJ306" s="339">
        <f t="shared" si="342"/>
        <v>15.51848901</v>
      </c>
      <c r="AK306" s="339">
        <f t="shared" si="343"/>
        <v>0</v>
      </c>
      <c r="AL306" s="339">
        <f t="shared" si="344"/>
        <v>0</v>
      </c>
      <c r="AM306" s="339">
        <f t="shared" si="345"/>
        <v>15.51848901</v>
      </c>
      <c r="AN306" s="339">
        <f t="shared" si="346"/>
        <v>0</v>
      </c>
    </row>
    <row r="307" spans="1:40" ht="47.25" customHeight="1" x14ac:dyDescent="0.25">
      <c r="A307" s="75" t="s">
        <v>294</v>
      </c>
      <c r="B307" s="76" t="s">
        <v>615</v>
      </c>
      <c r="C307" s="88" t="s">
        <v>616</v>
      </c>
      <c r="D307" s="77">
        <v>2020</v>
      </c>
      <c r="E307" s="77">
        <v>2020</v>
      </c>
      <c r="F307" s="186" t="s">
        <v>20</v>
      </c>
      <c r="G307" s="186" t="s">
        <v>20</v>
      </c>
      <c r="H307" s="74" t="s">
        <v>20</v>
      </c>
      <c r="I307" s="186">
        <v>0.98616798999999999</v>
      </c>
      <c r="J307" s="69">
        <v>0</v>
      </c>
      <c r="K307" s="338">
        <f t="shared" si="341"/>
        <v>0</v>
      </c>
      <c r="L307" s="69">
        <v>0</v>
      </c>
      <c r="M307" s="69">
        <v>0</v>
      </c>
      <c r="N307" s="69">
        <v>0</v>
      </c>
      <c r="O307" s="69">
        <v>0</v>
      </c>
      <c r="P307" s="338">
        <f>SUM(Q307:T307)</f>
        <v>0</v>
      </c>
      <c r="Q307" s="69">
        <v>0</v>
      </c>
      <c r="R307" s="69">
        <v>0</v>
      </c>
      <c r="S307" s="69">
        <v>0</v>
      </c>
      <c r="T307" s="69">
        <v>0</v>
      </c>
      <c r="U307" s="338">
        <f>SUM(V307:Y307)</f>
        <v>0</v>
      </c>
      <c r="V307" s="69">
        <v>0</v>
      </c>
      <c r="W307" s="69">
        <v>0</v>
      </c>
      <c r="X307" s="69">
        <v>0</v>
      </c>
      <c r="Y307" s="69">
        <v>0</v>
      </c>
      <c r="Z307" s="338">
        <f t="shared" si="339"/>
        <v>0</v>
      </c>
      <c r="AA307" s="69">
        <v>0</v>
      </c>
      <c r="AB307" s="69">
        <v>0</v>
      </c>
      <c r="AC307" s="69">
        <v>0</v>
      </c>
      <c r="AD307" s="69">
        <v>0</v>
      </c>
      <c r="AE307" s="340">
        <f t="shared" si="340"/>
        <v>0</v>
      </c>
      <c r="AF307" s="69">
        <v>0</v>
      </c>
      <c r="AG307" s="69">
        <v>0</v>
      </c>
      <c r="AH307" s="69">
        <v>0</v>
      </c>
      <c r="AI307" s="69">
        <v>0</v>
      </c>
      <c r="AJ307" s="339">
        <f t="shared" si="342"/>
        <v>0</v>
      </c>
      <c r="AK307" s="339">
        <f t="shared" si="343"/>
        <v>0</v>
      </c>
      <c r="AL307" s="339">
        <f t="shared" si="344"/>
        <v>0</v>
      </c>
      <c r="AM307" s="339">
        <f t="shared" si="345"/>
        <v>0</v>
      </c>
      <c r="AN307" s="339">
        <f t="shared" si="346"/>
        <v>0</v>
      </c>
    </row>
    <row r="308" spans="1:40" ht="47.25" customHeight="1" x14ac:dyDescent="0.25">
      <c r="A308" s="75" t="s">
        <v>294</v>
      </c>
      <c r="B308" s="76" t="s">
        <v>617</v>
      </c>
      <c r="C308" s="88" t="s">
        <v>618</v>
      </c>
      <c r="D308" s="124" t="s">
        <v>20</v>
      </c>
      <c r="E308" s="77" t="s">
        <v>20</v>
      </c>
      <c r="F308" s="186" t="s">
        <v>20</v>
      </c>
      <c r="G308" s="186" t="s">
        <v>20</v>
      </c>
      <c r="H308" s="74" t="s">
        <v>20</v>
      </c>
      <c r="I308" s="186">
        <v>0</v>
      </c>
      <c r="J308" s="69">
        <v>0</v>
      </c>
      <c r="K308" s="338">
        <f t="shared" si="341"/>
        <v>0</v>
      </c>
      <c r="L308" s="69">
        <v>0</v>
      </c>
      <c r="M308" s="69">
        <v>0</v>
      </c>
      <c r="N308" s="69">
        <v>0</v>
      </c>
      <c r="O308" s="69">
        <v>0</v>
      </c>
      <c r="P308" s="338">
        <f>SUM(Q308:T308)</f>
        <v>0</v>
      </c>
      <c r="Q308" s="69">
        <v>0</v>
      </c>
      <c r="R308" s="69">
        <v>0</v>
      </c>
      <c r="S308" s="69">
        <v>0</v>
      </c>
      <c r="T308" s="69">
        <v>0</v>
      </c>
      <c r="U308" s="338">
        <f>SUM(V308:Y308)</f>
        <v>0</v>
      </c>
      <c r="V308" s="69">
        <v>0</v>
      </c>
      <c r="W308" s="69">
        <v>0</v>
      </c>
      <c r="X308" s="69">
        <v>0</v>
      </c>
      <c r="Y308" s="69">
        <v>0</v>
      </c>
      <c r="Z308" s="338">
        <f t="shared" si="339"/>
        <v>0</v>
      </c>
      <c r="AA308" s="69">
        <v>0</v>
      </c>
      <c r="AB308" s="69">
        <v>0</v>
      </c>
      <c r="AC308" s="69">
        <v>0</v>
      </c>
      <c r="AD308" s="69">
        <v>0</v>
      </c>
      <c r="AE308" s="340">
        <f>SUM(AF308:AI308)</f>
        <v>0</v>
      </c>
      <c r="AF308" s="69">
        <v>0</v>
      </c>
      <c r="AG308" s="69">
        <v>0</v>
      </c>
      <c r="AH308" s="69">
        <v>0</v>
      </c>
      <c r="AI308" s="69">
        <v>0</v>
      </c>
      <c r="AJ308" s="339">
        <f t="shared" si="342"/>
        <v>0</v>
      </c>
      <c r="AK308" s="339">
        <f t="shared" si="343"/>
        <v>0</v>
      </c>
      <c r="AL308" s="339">
        <f t="shared" si="344"/>
        <v>0</v>
      </c>
      <c r="AM308" s="339">
        <f t="shared" si="345"/>
        <v>0</v>
      </c>
      <c r="AN308" s="339">
        <f t="shared" si="346"/>
        <v>0</v>
      </c>
    </row>
    <row r="309" spans="1:40" ht="47.25" customHeight="1" x14ac:dyDescent="0.25">
      <c r="A309" s="75" t="s">
        <v>294</v>
      </c>
      <c r="B309" s="76" t="s">
        <v>619</v>
      </c>
      <c r="C309" s="79" t="s">
        <v>620</v>
      </c>
      <c r="D309" s="77">
        <v>2021</v>
      </c>
      <c r="E309" s="77">
        <v>2021</v>
      </c>
      <c r="F309" s="186" t="s">
        <v>20</v>
      </c>
      <c r="G309" s="186" t="s">
        <v>20</v>
      </c>
      <c r="H309" s="74" t="s">
        <v>20</v>
      </c>
      <c r="I309" s="186">
        <v>0.96</v>
      </c>
      <c r="J309" s="69">
        <v>0</v>
      </c>
      <c r="K309" s="338">
        <f t="shared" si="341"/>
        <v>0</v>
      </c>
      <c r="L309" s="69">
        <v>0</v>
      </c>
      <c r="M309" s="69">
        <v>0</v>
      </c>
      <c r="N309" s="69">
        <v>0</v>
      </c>
      <c r="O309" s="69">
        <v>0</v>
      </c>
      <c r="P309" s="338">
        <f t="shared" ref="P309:P314" si="349">SUM(Q309:T309)</f>
        <v>0</v>
      </c>
      <c r="Q309" s="69">
        <v>0</v>
      </c>
      <c r="R309" s="69">
        <v>0</v>
      </c>
      <c r="S309" s="69">
        <v>0</v>
      </c>
      <c r="T309" s="69">
        <v>0</v>
      </c>
      <c r="U309" s="338">
        <f t="shared" ref="U309:U314" si="350">SUM(V309:Y309)</f>
        <v>0</v>
      </c>
      <c r="V309" s="69">
        <v>0</v>
      </c>
      <c r="W309" s="69">
        <v>0</v>
      </c>
      <c r="X309" s="69">
        <v>0</v>
      </c>
      <c r="Y309" s="69">
        <v>0</v>
      </c>
      <c r="Z309" s="338">
        <f t="shared" ref="Z309:Z314" si="351">SUM(AA309:AD309)</f>
        <v>0</v>
      </c>
      <c r="AA309" s="69">
        <v>0</v>
      </c>
      <c r="AB309" s="69">
        <v>0</v>
      </c>
      <c r="AC309" s="69">
        <v>0</v>
      </c>
      <c r="AD309" s="69">
        <v>0</v>
      </c>
      <c r="AE309" s="340">
        <f t="shared" ref="AE309:AE314" si="352">SUM(AF309:AI309)</f>
        <v>0</v>
      </c>
      <c r="AF309" s="69">
        <v>0</v>
      </c>
      <c r="AG309" s="69">
        <v>0</v>
      </c>
      <c r="AH309" s="69">
        <v>0</v>
      </c>
      <c r="AI309" s="69">
        <v>0</v>
      </c>
      <c r="AJ309" s="339">
        <f t="shared" si="342"/>
        <v>0</v>
      </c>
      <c r="AK309" s="339">
        <f t="shared" si="343"/>
        <v>0</v>
      </c>
      <c r="AL309" s="339">
        <f t="shared" si="344"/>
        <v>0</v>
      </c>
      <c r="AM309" s="339">
        <f t="shared" si="345"/>
        <v>0</v>
      </c>
      <c r="AN309" s="339">
        <f t="shared" si="346"/>
        <v>0</v>
      </c>
    </row>
    <row r="310" spans="1:40" ht="47.25" customHeight="1" x14ac:dyDescent="0.25">
      <c r="A310" s="75" t="s">
        <v>294</v>
      </c>
      <c r="B310" s="76" t="s">
        <v>621</v>
      </c>
      <c r="C310" s="79" t="s">
        <v>622</v>
      </c>
      <c r="D310" s="77">
        <v>2021</v>
      </c>
      <c r="E310" s="77">
        <v>2021</v>
      </c>
      <c r="F310" s="186" t="s">
        <v>20</v>
      </c>
      <c r="G310" s="186" t="s">
        <v>20</v>
      </c>
      <c r="H310" s="74" t="s">
        <v>20</v>
      </c>
      <c r="I310" s="186">
        <v>0.16070836999999999</v>
      </c>
      <c r="J310" s="69">
        <v>0</v>
      </c>
      <c r="K310" s="338">
        <f t="shared" si="341"/>
        <v>0</v>
      </c>
      <c r="L310" s="69">
        <v>0</v>
      </c>
      <c r="M310" s="69">
        <v>0</v>
      </c>
      <c r="N310" s="69">
        <v>0</v>
      </c>
      <c r="O310" s="69">
        <v>0</v>
      </c>
      <c r="P310" s="338">
        <f t="shared" si="349"/>
        <v>0</v>
      </c>
      <c r="Q310" s="69">
        <v>0</v>
      </c>
      <c r="R310" s="69">
        <v>0</v>
      </c>
      <c r="S310" s="69">
        <v>0</v>
      </c>
      <c r="T310" s="69">
        <v>0</v>
      </c>
      <c r="U310" s="338">
        <f t="shared" si="350"/>
        <v>0</v>
      </c>
      <c r="V310" s="69">
        <v>0</v>
      </c>
      <c r="W310" s="69">
        <v>0</v>
      </c>
      <c r="X310" s="69">
        <v>0</v>
      </c>
      <c r="Y310" s="69">
        <v>0</v>
      </c>
      <c r="Z310" s="338">
        <f t="shared" si="351"/>
        <v>0</v>
      </c>
      <c r="AA310" s="69">
        <v>0</v>
      </c>
      <c r="AB310" s="69">
        <v>0</v>
      </c>
      <c r="AC310" s="69">
        <v>0</v>
      </c>
      <c r="AD310" s="69">
        <v>0</v>
      </c>
      <c r="AE310" s="340">
        <f t="shared" si="352"/>
        <v>0</v>
      </c>
      <c r="AF310" s="69">
        <v>0</v>
      </c>
      <c r="AG310" s="69">
        <v>0</v>
      </c>
      <c r="AH310" s="69">
        <v>0</v>
      </c>
      <c r="AI310" s="69">
        <v>0</v>
      </c>
      <c r="AJ310" s="339">
        <f t="shared" si="342"/>
        <v>0</v>
      </c>
      <c r="AK310" s="339">
        <f t="shared" si="343"/>
        <v>0</v>
      </c>
      <c r="AL310" s="339">
        <f t="shared" si="344"/>
        <v>0</v>
      </c>
      <c r="AM310" s="339">
        <f t="shared" si="345"/>
        <v>0</v>
      </c>
      <c r="AN310" s="339">
        <f t="shared" si="346"/>
        <v>0</v>
      </c>
    </row>
    <row r="311" spans="1:40" ht="47.25" customHeight="1" x14ac:dyDescent="0.25">
      <c r="A311" s="75" t="s">
        <v>294</v>
      </c>
      <c r="B311" s="76" t="s">
        <v>623</v>
      </c>
      <c r="C311" s="79" t="s">
        <v>624</v>
      </c>
      <c r="D311" s="77">
        <v>2021</v>
      </c>
      <c r="E311" s="77">
        <v>2021</v>
      </c>
      <c r="F311" s="186" t="s">
        <v>20</v>
      </c>
      <c r="G311" s="186" t="s">
        <v>20</v>
      </c>
      <c r="H311" s="74" t="s">
        <v>20</v>
      </c>
      <c r="I311" s="186">
        <v>1.4769779999999999</v>
      </c>
      <c r="J311" s="69">
        <v>0</v>
      </c>
      <c r="K311" s="338">
        <f t="shared" si="341"/>
        <v>0</v>
      </c>
      <c r="L311" s="69">
        <v>0</v>
      </c>
      <c r="M311" s="69">
        <v>0</v>
      </c>
      <c r="N311" s="69">
        <v>0</v>
      </c>
      <c r="O311" s="69">
        <v>0</v>
      </c>
      <c r="P311" s="338">
        <f t="shared" si="349"/>
        <v>0</v>
      </c>
      <c r="Q311" s="69">
        <v>0</v>
      </c>
      <c r="R311" s="69">
        <v>0</v>
      </c>
      <c r="S311" s="69">
        <v>0</v>
      </c>
      <c r="T311" s="69">
        <v>0</v>
      </c>
      <c r="U311" s="338">
        <f t="shared" si="350"/>
        <v>0</v>
      </c>
      <c r="V311" s="69">
        <v>0</v>
      </c>
      <c r="W311" s="69">
        <v>0</v>
      </c>
      <c r="X311" s="69">
        <v>0</v>
      </c>
      <c r="Y311" s="69">
        <v>0</v>
      </c>
      <c r="Z311" s="338">
        <f t="shared" si="351"/>
        <v>0</v>
      </c>
      <c r="AA311" s="69">
        <v>0</v>
      </c>
      <c r="AB311" s="69">
        <v>0</v>
      </c>
      <c r="AC311" s="69">
        <v>0</v>
      </c>
      <c r="AD311" s="69">
        <v>0</v>
      </c>
      <c r="AE311" s="340">
        <f t="shared" si="352"/>
        <v>0</v>
      </c>
      <c r="AF311" s="69">
        <v>0</v>
      </c>
      <c r="AG311" s="69">
        <v>0</v>
      </c>
      <c r="AH311" s="69">
        <v>0</v>
      </c>
      <c r="AI311" s="69">
        <v>0</v>
      </c>
      <c r="AJ311" s="339">
        <f t="shared" si="342"/>
        <v>0</v>
      </c>
      <c r="AK311" s="339">
        <f t="shared" si="343"/>
        <v>0</v>
      </c>
      <c r="AL311" s="339">
        <f t="shared" si="344"/>
        <v>0</v>
      </c>
      <c r="AM311" s="339">
        <f t="shared" si="345"/>
        <v>0</v>
      </c>
      <c r="AN311" s="339">
        <f t="shared" si="346"/>
        <v>0</v>
      </c>
    </row>
    <row r="312" spans="1:40" ht="47.25" customHeight="1" x14ac:dyDescent="0.25">
      <c r="A312" s="75" t="s">
        <v>294</v>
      </c>
      <c r="B312" s="76" t="s">
        <v>625</v>
      </c>
      <c r="C312" s="79" t="s">
        <v>626</v>
      </c>
      <c r="D312" s="77">
        <v>2021</v>
      </c>
      <c r="E312" s="77">
        <v>2021</v>
      </c>
      <c r="F312" s="186" t="s">
        <v>20</v>
      </c>
      <c r="G312" s="186" t="s">
        <v>20</v>
      </c>
      <c r="H312" s="74" t="s">
        <v>20</v>
      </c>
      <c r="I312" s="186">
        <v>0.17009988000000001</v>
      </c>
      <c r="J312" s="69">
        <v>0</v>
      </c>
      <c r="K312" s="338">
        <f t="shared" si="341"/>
        <v>0</v>
      </c>
      <c r="L312" s="69">
        <v>0</v>
      </c>
      <c r="M312" s="69">
        <v>0</v>
      </c>
      <c r="N312" s="69">
        <v>0</v>
      </c>
      <c r="O312" s="69">
        <v>0</v>
      </c>
      <c r="P312" s="338">
        <f t="shared" si="349"/>
        <v>0</v>
      </c>
      <c r="Q312" s="69">
        <v>0</v>
      </c>
      <c r="R312" s="69">
        <v>0</v>
      </c>
      <c r="S312" s="69">
        <v>0</v>
      </c>
      <c r="T312" s="69">
        <v>0</v>
      </c>
      <c r="U312" s="338">
        <f t="shared" si="350"/>
        <v>0</v>
      </c>
      <c r="V312" s="69">
        <v>0</v>
      </c>
      <c r="W312" s="69">
        <v>0</v>
      </c>
      <c r="X312" s="69">
        <v>0</v>
      </c>
      <c r="Y312" s="69">
        <v>0</v>
      </c>
      <c r="Z312" s="338">
        <f t="shared" si="351"/>
        <v>0</v>
      </c>
      <c r="AA312" s="69">
        <v>0</v>
      </c>
      <c r="AB312" s="69">
        <v>0</v>
      </c>
      <c r="AC312" s="69">
        <v>0</v>
      </c>
      <c r="AD312" s="69">
        <v>0</v>
      </c>
      <c r="AE312" s="340">
        <f t="shared" si="352"/>
        <v>0</v>
      </c>
      <c r="AF312" s="69">
        <v>0</v>
      </c>
      <c r="AG312" s="69">
        <v>0</v>
      </c>
      <c r="AH312" s="69">
        <v>0</v>
      </c>
      <c r="AI312" s="69">
        <v>0</v>
      </c>
      <c r="AJ312" s="339">
        <f t="shared" si="342"/>
        <v>0</v>
      </c>
      <c r="AK312" s="339">
        <f t="shared" si="343"/>
        <v>0</v>
      </c>
      <c r="AL312" s="339">
        <f t="shared" si="344"/>
        <v>0</v>
      </c>
      <c r="AM312" s="339">
        <f t="shared" si="345"/>
        <v>0</v>
      </c>
      <c r="AN312" s="339">
        <f t="shared" si="346"/>
        <v>0</v>
      </c>
    </row>
    <row r="313" spans="1:40" ht="47.25" customHeight="1" x14ac:dyDescent="0.25">
      <c r="A313" s="75" t="s">
        <v>294</v>
      </c>
      <c r="B313" s="76" t="s">
        <v>629</v>
      </c>
      <c r="C313" s="79" t="s">
        <v>630</v>
      </c>
      <c r="D313" s="77">
        <v>2021</v>
      </c>
      <c r="E313" s="77">
        <v>2021</v>
      </c>
      <c r="F313" s="186" t="s">
        <v>20</v>
      </c>
      <c r="G313" s="186" t="s">
        <v>20</v>
      </c>
      <c r="H313" s="74" t="s">
        <v>20</v>
      </c>
      <c r="I313" s="186">
        <v>7.9145032000000004</v>
      </c>
      <c r="J313" s="69">
        <v>0</v>
      </c>
      <c r="K313" s="338">
        <f>SUM(L313:O313)</f>
        <v>0</v>
      </c>
      <c r="L313" s="69">
        <v>0</v>
      </c>
      <c r="M313" s="69">
        <v>0</v>
      </c>
      <c r="N313" s="69">
        <v>0</v>
      </c>
      <c r="O313" s="69">
        <v>0</v>
      </c>
      <c r="P313" s="338">
        <f>SUM(Q313:T313)</f>
        <v>0</v>
      </c>
      <c r="Q313" s="69">
        <v>0</v>
      </c>
      <c r="R313" s="69">
        <v>0</v>
      </c>
      <c r="S313" s="69">
        <v>0</v>
      </c>
      <c r="T313" s="69">
        <v>0</v>
      </c>
      <c r="U313" s="338">
        <f>SUM(V313:Y313)</f>
        <v>0</v>
      </c>
      <c r="V313" s="69">
        <v>0</v>
      </c>
      <c r="W313" s="69">
        <v>0</v>
      </c>
      <c r="X313" s="69">
        <v>0</v>
      </c>
      <c r="Y313" s="69">
        <v>0</v>
      </c>
      <c r="Z313" s="338">
        <f>SUM(AA313:AD313)</f>
        <v>0</v>
      </c>
      <c r="AA313" s="69">
        <v>0</v>
      </c>
      <c r="AB313" s="69">
        <v>0</v>
      </c>
      <c r="AC313" s="69">
        <v>0</v>
      </c>
      <c r="AD313" s="69">
        <v>0</v>
      </c>
      <c r="AE313" s="340">
        <f>SUM(AF313:AI313)</f>
        <v>0</v>
      </c>
      <c r="AF313" s="69">
        <v>0</v>
      </c>
      <c r="AG313" s="69">
        <v>0</v>
      </c>
      <c r="AH313" s="69">
        <v>0</v>
      </c>
      <c r="AI313" s="69">
        <v>0</v>
      </c>
      <c r="AJ313" s="339">
        <f t="shared" si="342"/>
        <v>0</v>
      </c>
      <c r="AK313" s="339">
        <f t="shared" si="343"/>
        <v>0</v>
      </c>
      <c r="AL313" s="339">
        <f t="shared" si="344"/>
        <v>0</v>
      </c>
      <c r="AM313" s="339">
        <f t="shared" si="345"/>
        <v>0</v>
      </c>
      <c r="AN313" s="339">
        <f t="shared" si="346"/>
        <v>0</v>
      </c>
    </row>
    <row r="314" spans="1:40" ht="47.25" customHeight="1" x14ac:dyDescent="0.25">
      <c r="A314" s="75" t="s">
        <v>294</v>
      </c>
      <c r="B314" s="76" t="s">
        <v>627</v>
      </c>
      <c r="C314" s="79" t="s">
        <v>628</v>
      </c>
      <c r="D314" s="77">
        <v>2021</v>
      </c>
      <c r="E314" s="77">
        <v>2021</v>
      </c>
      <c r="F314" s="186" t="s">
        <v>20</v>
      </c>
      <c r="G314" s="186" t="s">
        <v>20</v>
      </c>
      <c r="H314" s="74" t="s">
        <v>20</v>
      </c>
      <c r="I314" s="186">
        <v>5.0015999999999998</v>
      </c>
      <c r="J314" s="69">
        <v>0</v>
      </c>
      <c r="K314" s="338">
        <f t="shared" si="341"/>
        <v>0</v>
      </c>
      <c r="L314" s="69">
        <v>0</v>
      </c>
      <c r="M314" s="69">
        <v>0</v>
      </c>
      <c r="N314" s="69">
        <v>0</v>
      </c>
      <c r="O314" s="69">
        <v>0</v>
      </c>
      <c r="P314" s="338">
        <f t="shared" si="349"/>
        <v>0</v>
      </c>
      <c r="Q314" s="69">
        <v>0</v>
      </c>
      <c r="R314" s="69">
        <v>0</v>
      </c>
      <c r="S314" s="69">
        <v>0</v>
      </c>
      <c r="T314" s="69">
        <v>0</v>
      </c>
      <c r="U314" s="338">
        <f t="shared" si="350"/>
        <v>0</v>
      </c>
      <c r="V314" s="69">
        <v>0</v>
      </c>
      <c r="W314" s="69">
        <v>0</v>
      </c>
      <c r="X314" s="69">
        <v>0</v>
      </c>
      <c r="Y314" s="69">
        <v>0</v>
      </c>
      <c r="Z314" s="338">
        <f t="shared" si="351"/>
        <v>0</v>
      </c>
      <c r="AA314" s="69">
        <v>0</v>
      </c>
      <c r="AB314" s="69">
        <v>0</v>
      </c>
      <c r="AC314" s="69">
        <v>0</v>
      </c>
      <c r="AD314" s="69">
        <v>0</v>
      </c>
      <c r="AE314" s="340">
        <f t="shared" si="352"/>
        <v>0</v>
      </c>
      <c r="AF314" s="69">
        <v>0</v>
      </c>
      <c r="AG314" s="69">
        <v>0</v>
      </c>
      <c r="AH314" s="69">
        <v>0</v>
      </c>
      <c r="AI314" s="69">
        <v>0</v>
      </c>
      <c r="AJ314" s="339">
        <f t="shared" si="342"/>
        <v>0</v>
      </c>
      <c r="AK314" s="339">
        <f t="shared" si="343"/>
        <v>0</v>
      </c>
      <c r="AL314" s="339">
        <f t="shared" si="344"/>
        <v>0</v>
      </c>
      <c r="AM314" s="339">
        <f t="shared" si="345"/>
        <v>0</v>
      </c>
      <c r="AN314" s="339">
        <f t="shared" si="346"/>
        <v>0</v>
      </c>
    </row>
    <row r="315" spans="1:40" ht="47.25" customHeight="1" x14ac:dyDescent="0.25">
      <c r="A315" s="75" t="s">
        <v>294</v>
      </c>
      <c r="B315" s="72" t="s">
        <v>503</v>
      </c>
      <c r="C315" s="80" t="s">
        <v>504</v>
      </c>
      <c r="D315" s="73">
        <v>2022</v>
      </c>
      <c r="E315" s="73">
        <v>2022</v>
      </c>
      <c r="F315" s="186" t="s">
        <v>20</v>
      </c>
      <c r="G315" s="186" t="s">
        <v>20</v>
      </c>
      <c r="H315" s="74" t="s">
        <v>20</v>
      </c>
      <c r="I315" s="186">
        <v>0.79300000000000004</v>
      </c>
      <c r="J315" s="69">
        <v>0</v>
      </c>
      <c r="K315" s="338">
        <f t="shared" ref="K315:K339" si="353">SUM(L315:O315)</f>
        <v>0</v>
      </c>
      <c r="L315" s="69">
        <v>0</v>
      </c>
      <c r="M315" s="69">
        <v>0</v>
      </c>
      <c r="N315" s="69">
        <v>0</v>
      </c>
      <c r="O315" s="69">
        <v>0</v>
      </c>
      <c r="P315" s="338">
        <f t="shared" ref="P315:P322" si="354">SUM(Q315:T315)</f>
        <v>0</v>
      </c>
      <c r="Q315" s="69">
        <v>0</v>
      </c>
      <c r="R315" s="69">
        <v>0</v>
      </c>
      <c r="S315" s="69">
        <v>0</v>
      </c>
      <c r="T315" s="69">
        <v>0</v>
      </c>
      <c r="U315" s="338">
        <f t="shared" ref="U315:U322" si="355">SUM(V315:Y315)</f>
        <v>0</v>
      </c>
      <c r="V315" s="69">
        <v>0</v>
      </c>
      <c r="W315" s="69">
        <v>0</v>
      </c>
      <c r="X315" s="69">
        <v>0</v>
      </c>
      <c r="Y315" s="69">
        <v>0</v>
      </c>
      <c r="Z315" s="338">
        <f t="shared" ref="Z315:Z339" si="356">SUM(AA315:AD315)</f>
        <v>0</v>
      </c>
      <c r="AA315" s="69">
        <v>0</v>
      </c>
      <c r="AB315" s="69">
        <v>0</v>
      </c>
      <c r="AC315" s="69">
        <v>0</v>
      </c>
      <c r="AD315" s="69">
        <v>0</v>
      </c>
      <c r="AE315" s="340">
        <f t="shared" ref="AE315:AE339" si="357">SUM(AF315:AI315)</f>
        <v>0</v>
      </c>
      <c r="AF315" s="69">
        <v>0</v>
      </c>
      <c r="AG315" s="69">
        <v>0</v>
      </c>
      <c r="AH315" s="69">
        <v>0</v>
      </c>
      <c r="AI315" s="69">
        <v>0</v>
      </c>
      <c r="AJ315" s="339">
        <f t="shared" si="342"/>
        <v>0</v>
      </c>
      <c r="AK315" s="339">
        <f t="shared" si="343"/>
        <v>0</v>
      </c>
      <c r="AL315" s="339">
        <f t="shared" si="344"/>
        <v>0</v>
      </c>
      <c r="AM315" s="339">
        <f t="shared" si="345"/>
        <v>0</v>
      </c>
      <c r="AN315" s="339">
        <f t="shared" si="346"/>
        <v>0</v>
      </c>
    </row>
    <row r="316" spans="1:40" ht="47.25" customHeight="1" x14ac:dyDescent="0.25">
      <c r="A316" s="75" t="s">
        <v>294</v>
      </c>
      <c r="B316" s="72" t="s">
        <v>505</v>
      </c>
      <c r="C316" s="80" t="s">
        <v>506</v>
      </c>
      <c r="D316" s="73">
        <v>2022</v>
      </c>
      <c r="E316" s="73">
        <v>2022</v>
      </c>
      <c r="F316" s="186" t="s">
        <v>20</v>
      </c>
      <c r="G316" s="186" t="s">
        <v>20</v>
      </c>
      <c r="H316" s="74" t="s">
        <v>20</v>
      </c>
      <c r="I316" s="186">
        <v>1.1040480500000001</v>
      </c>
      <c r="J316" s="69">
        <v>0</v>
      </c>
      <c r="K316" s="338">
        <f t="shared" si="353"/>
        <v>0</v>
      </c>
      <c r="L316" s="69">
        <v>0</v>
      </c>
      <c r="M316" s="69">
        <v>0</v>
      </c>
      <c r="N316" s="69">
        <v>0</v>
      </c>
      <c r="O316" s="69">
        <v>0</v>
      </c>
      <c r="P316" s="338">
        <f t="shared" si="354"/>
        <v>0</v>
      </c>
      <c r="Q316" s="69">
        <v>0</v>
      </c>
      <c r="R316" s="69">
        <v>0</v>
      </c>
      <c r="S316" s="69">
        <v>0</v>
      </c>
      <c r="T316" s="69">
        <v>0</v>
      </c>
      <c r="U316" s="338">
        <f t="shared" si="355"/>
        <v>0</v>
      </c>
      <c r="V316" s="69">
        <v>0</v>
      </c>
      <c r="W316" s="69">
        <v>0</v>
      </c>
      <c r="X316" s="69">
        <v>0</v>
      </c>
      <c r="Y316" s="69">
        <v>0</v>
      </c>
      <c r="Z316" s="338">
        <f t="shared" si="356"/>
        <v>0</v>
      </c>
      <c r="AA316" s="69">
        <v>0</v>
      </c>
      <c r="AB316" s="69">
        <v>0</v>
      </c>
      <c r="AC316" s="69">
        <v>0</v>
      </c>
      <c r="AD316" s="69">
        <v>0</v>
      </c>
      <c r="AE316" s="340">
        <f t="shared" si="357"/>
        <v>0</v>
      </c>
      <c r="AF316" s="69">
        <v>0</v>
      </c>
      <c r="AG316" s="69">
        <v>0</v>
      </c>
      <c r="AH316" s="69">
        <v>0</v>
      </c>
      <c r="AI316" s="69">
        <v>0</v>
      </c>
      <c r="AJ316" s="339">
        <f t="shared" si="342"/>
        <v>0</v>
      </c>
      <c r="AK316" s="339">
        <f t="shared" si="343"/>
        <v>0</v>
      </c>
      <c r="AL316" s="339">
        <f t="shared" si="344"/>
        <v>0</v>
      </c>
      <c r="AM316" s="339">
        <f t="shared" si="345"/>
        <v>0</v>
      </c>
      <c r="AN316" s="339">
        <f t="shared" si="346"/>
        <v>0</v>
      </c>
    </row>
    <row r="317" spans="1:40" ht="47.25" customHeight="1" x14ac:dyDescent="0.25">
      <c r="A317" s="75" t="s">
        <v>294</v>
      </c>
      <c r="B317" s="72" t="s">
        <v>507</v>
      </c>
      <c r="C317" s="80" t="s">
        <v>508</v>
      </c>
      <c r="D317" s="73">
        <v>2022</v>
      </c>
      <c r="E317" s="73">
        <v>2022</v>
      </c>
      <c r="F317" s="186" t="s">
        <v>20</v>
      </c>
      <c r="G317" s="186" t="s">
        <v>20</v>
      </c>
      <c r="H317" s="74" t="s">
        <v>20</v>
      </c>
      <c r="I317" s="186">
        <v>1.91638346</v>
      </c>
      <c r="J317" s="69">
        <v>0</v>
      </c>
      <c r="K317" s="338">
        <f t="shared" si="353"/>
        <v>0</v>
      </c>
      <c r="L317" s="69">
        <v>0</v>
      </c>
      <c r="M317" s="69">
        <v>0</v>
      </c>
      <c r="N317" s="69">
        <v>0</v>
      </c>
      <c r="O317" s="69">
        <v>0</v>
      </c>
      <c r="P317" s="338">
        <f t="shared" si="354"/>
        <v>0</v>
      </c>
      <c r="Q317" s="69">
        <v>0</v>
      </c>
      <c r="R317" s="69">
        <v>0</v>
      </c>
      <c r="S317" s="69">
        <v>0</v>
      </c>
      <c r="T317" s="69">
        <v>0</v>
      </c>
      <c r="U317" s="338">
        <f t="shared" si="355"/>
        <v>0</v>
      </c>
      <c r="V317" s="69">
        <v>0</v>
      </c>
      <c r="W317" s="69">
        <v>0</v>
      </c>
      <c r="X317" s="69">
        <v>0</v>
      </c>
      <c r="Y317" s="69">
        <v>0</v>
      </c>
      <c r="Z317" s="338">
        <f t="shared" si="356"/>
        <v>0</v>
      </c>
      <c r="AA317" s="69">
        <v>0</v>
      </c>
      <c r="AB317" s="69">
        <v>0</v>
      </c>
      <c r="AC317" s="69">
        <v>0</v>
      </c>
      <c r="AD317" s="69">
        <v>0</v>
      </c>
      <c r="AE317" s="340">
        <f t="shared" si="357"/>
        <v>0</v>
      </c>
      <c r="AF317" s="69">
        <v>0</v>
      </c>
      <c r="AG317" s="69">
        <v>0</v>
      </c>
      <c r="AH317" s="69">
        <v>0</v>
      </c>
      <c r="AI317" s="69">
        <v>0</v>
      </c>
      <c r="AJ317" s="339">
        <f t="shared" si="342"/>
        <v>0</v>
      </c>
      <c r="AK317" s="339">
        <f t="shared" si="343"/>
        <v>0</v>
      </c>
      <c r="AL317" s="339">
        <f t="shared" si="344"/>
        <v>0</v>
      </c>
      <c r="AM317" s="339">
        <f t="shared" si="345"/>
        <v>0</v>
      </c>
      <c r="AN317" s="339">
        <f t="shared" si="346"/>
        <v>0</v>
      </c>
    </row>
    <row r="318" spans="1:40" ht="47.25" customHeight="1" x14ac:dyDescent="0.25">
      <c r="A318" s="75" t="s">
        <v>294</v>
      </c>
      <c r="B318" s="72" t="s">
        <v>509</v>
      </c>
      <c r="C318" s="80" t="s">
        <v>510</v>
      </c>
      <c r="D318" s="73">
        <v>2022</v>
      </c>
      <c r="E318" s="73">
        <v>2022</v>
      </c>
      <c r="F318" s="186" t="s">
        <v>20</v>
      </c>
      <c r="G318" s="186" t="s">
        <v>20</v>
      </c>
      <c r="H318" s="74" t="s">
        <v>20</v>
      </c>
      <c r="I318" s="186">
        <v>3.57348</v>
      </c>
      <c r="J318" s="69">
        <v>0</v>
      </c>
      <c r="K318" s="338">
        <f t="shared" si="353"/>
        <v>0</v>
      </c>
      <c r="L318" s="69">
        <v>0</v>
      </c>
      <c r="M318" s="69">
        <v>0</v>
      </c>
      <c r="N318" s="69">
        <v>0</v>
      </c>
      <c r="O318" s="69">
        <v>0</v>
      </c>
      <c r="P318" s="338">
        <f t="shared" si="354"/>
        <v>0</v>
      </c>
      <c r="Q318" s="69">
        <v>0</v>
      </c>
      <c r="R318" s="69">
        <v>0</v>
      </c>
      <c r="S318" s="69">
        <v>0</v>
      </c>
      <c r="T318" s="69">
        <v>0</v>
      </c>
      <c r="U318" s="338">
        <f t="shared" si="355"/>
        <v>0</v>
      </c>
      <c r="V318" s="69">
        <v>0</v>
      </c>
      <c r="W318" s="69">
        <v>0</v>
      </c>
      <c r="X318" s="69">
        <v>0</v>
      </c>
      <c r="Y318" s="69">
        <v>0</v>
      </c>
      <c r="Z318" s="338">
        <f t="shared" si="356"/>
        <v>0</v>
      </c>
      <c r="AA318" s="69">
        <v>0</v>
      </c>
      <c r="AB318" s="69">
        <v>0</v>
      </c>
      <c r="AC318" s="69">
        <v>0</v>
      </c>
      <c r="AD318" s="69">
        <v>0</v>
      </c>
      <c r="AE318" s="340">
        <f t="shared" si="357"/>
        <v>0</v>
      </c>
      <c r="AF318" s="69">
        <v>0</v>
      </c>
      <c r="AG318" s="69">
        <v>0</v>
      </c>
      <c r="AH318" s="69">
        <v>0</v>
      </c>
      <c r="AI318" s="69">
        <v>0</v>
      </c>
      <c r="AJ318" s="339">
        <f t="shared" si="342"/>
        <v>0</v>
      </c>
      <c r="AK318" s="339">
        <f t="shared" si="343"/>
        <v>0</v>
      </c>
      <c r="AL318" s="339">
        <f t="shared" si="344"/>
        <v>0</v>
      </c>
      <c r="AM318" s="339">
        <f t="shared" si="345"/>
        <v>0</v>
      </c>
      <c r="AN318" s="339">
        <f t="shared" si="346"/>
        <v>0</v>
      </c>
    </row>
    <row r="319" spans="1:40" ht="31.5" x14ac:dyDescent="0.25">
      <c r="A319" s="42" t="s">
        <v>294</v>
      </c>
      <c r="B319" s="56" t="s">
        <v>337</v>
      </c>
      <c r="C319" s="61" t="s">
        <v>338</v>
      </c>
      <c r="D319" s="62">
        <v>2025</v>
      </c>
      <c r="E319" s="62">
        <v>2025</v>
      </c>
      <c r="F319" s="186" t="s">
        <v>20</v>
      </c>
      <c r="G319" s="186" t="s">
        <v>20</v>
      </c>
      <c r="H319" s="74" t="s">
        <v>20</v>
      </c>
      <c r="I319" s="186">
        <v>2.1226950499999999</v>
      </c>
      <c r="J319" s="69">
        <v>2.1226950499999999</v>
      </c>
      <c r="K319" s="186">
        <f t="shared" si="353"/>
        <v>0</v>
      </c>
      <c r="L319" s="186">
        <v>0</v>
      </c>
      <c r="M319" s="186">
        <v>0</v>
      </c>
      <c r="N319" s="186">
        <v>0</v>
      </c>
      <c r="O319" s="186">
        <v>0</v>
      </c>
      <c r="P319" s="186">
        <f t="shared" si="354"/>
        <v>0</v>
      </c>
      <c r="Q319" s="69">
        <v>0</v>
      </c>
      <c r="R319" s="69">
        <v>0</v>
      </c>
      <c r="S319" s="69">
        <v>0</v>
      </c>
      <c r="T319" s="69">
        <v>0</v>
      </c>
      <c r="U319" s="186">
        <f t="shared" si="355"/>
        <v>2.1226950499999999</v>
      </c>
      <c r="V319" s="69">
        <v>0</v>
      </c>
      <c r="W319" s="69">
        <v>0</v>
      </c>
      <c r="X319" s="69">
        <v>2.1226950499999999</v>
      </c>
      <c r="Y319" s="69">
        <v>0</v>
      </c>
      <c r="Z319" s="186">
        <f t="shared" si="356"/>
        <v>0</v>
      </c>
      <c r="AA319" s="69">
        <v>0</v>
      </c>
      <c r="AB319" s="69">
        <v>0</v>
      </c>
      <c r="AC319" s="186">
        <v>0</v>
      </c>
      <c r="AD319" s="69">
        <v>0</v>
      </c>
      <c r="AE319" s="186">
        <f t="shared" si="357"/>
        <v>0</v>
      </c>
      <c r="AF319" s="69">
        <v>0</v>
      </c>
      <c r="AG319" s="69">
        <v>0</v>
      </c>
      <c r="AH319" s="69">
        <v>0</v>
      </c>
      <c r="AI319" s="69">
        <v>0</v>
      </c>
      <c r="AJ319" s="339">
        <f t="shared" si="342"/>
        <v>2.1226950499999999</v>
      </c>
      <c r="AK319" s="339">
        <f t="shared" si="343"/>
        <v>0</v>
      </c>
      <c r="AL319" s="339">
        <f t="shared" si="344"/>
        <v>0</v>
      </c>
      <c r="AM319" s="339">
        <f t="shared" si="345"/>
        <v>2.1226950499999999</v>
      </c>
      <c r="AN319" s="339">
        <f t="shared" si="346"/>
        <v>0</v>
      </c>
    </row>
    <row r="320" spans="1:40" ht="31.5" x14ac:dyDescent="0.25">
      <c r="A320" s="42" t="s">
        <v>294</v>
      </c>
      <c r="B320" s="56" t="s">
        <v>339</v>
      </c>
      <c r="C320" s="61" t="s">
        <v>340</v>
      </c>
      <c r="D320" s="62">
        <v>2025</v>
      </c>
      <c r="E320" s="62">
        <v>2025</v>
      </c>
      <c r="F320" s="186" t="s">
        <v>20</v>
      </c>
      <c r="G320" s="186" t="s">
        <v>20</v>
      </c>
      <c r="H320" s="74" t="s">
        <v>20</v>
      </c>
      <c r="I320" s="186">
        <v>1.99522168</v>
      </c>
      <c r="J320" s="69">
        <v>1.99522168</v>
      </c>
      <c r="K320" s="186">
        <f t="shared" si="353"/>
        <v>0</v>
      </c>
      <c r="L320" s="186">
        <v>0</v>
      </c>
      <c r="M320" s="186">
        <v>0</v>
      </c>
      <c r="N320" s="186">
        <v>0</v>
      </c>
      <c r="O320" s="186">
        <v>0</v>
      </c>
      <c r="P320" s="186">
        <f t="shared" si="354"/>
        <v>0</v>
      </c>
      <c r="Q320" s="69">
        <v>0</v>
      </c>
      <c r="R320" s="69">
        <v>0</v>
      </c>
      <c r="S320" s="69">
        <v>0</v>
      </c>
      <c r="T320" s="69">
        <v>0</v>
      </c>
      <c r="U320" s="186">
        <f t="shared" si="355"/>
        <v>1.99522168</v>
      </c>
      <c r="V320" s="69">
        <v>0</v>
      </c>
      <c r="W320" s="69">
        <v>0</v>
      </c>
      <c r="X320" s="69">
        <v>1.99522168</v>
      </c>
      <c r="Y320" s="69">
        <v>0</v>
      </c>
      <c r="Z320" s="186">
        <f t="shared" si="356"/>
        <v>0</v>
      </c>
      <c r="AA320" s="69">
        <v>0</v>
      </c>
      <c r="AB320" s="69">
        <v>0</v>
      </c>
      <c r="AC320" s="186">
        <v>0</v>
      </c>
      <c r="AD320" s="69">
        <v>0</v>
      </c>
      <c r="AE320" s="186">
        <f t="shared" si="357"/>
        <v>0</v>
      </c>
      <c r="AF320" s="69">
        <v>0</v>
      </c>
      <c r="AG320" s="69">
        <v>0</v>
      </c>
      <c r="AH320" s="69">
        <v>0</v>
      </c>
      <c r="AI320" s="69">
        <v>0</v>
      </c>
      <c r="AJ320" s="339">
        <f t="shared" si="342"/>
        <v>1.99522168</v>
      </c>
      <c r="AK320" s="339">
        <f t="shared" si="343"/>
        <v>0</v>
      </c>
      <c r="AL320" s="339">
        <f t="shared" si="344"/>
        <v>0</v>
      </c>
      <c r="AM320" s="339">
        <f t="shared" si="345"/>
        <v>1.99522168</v>
      </c>
      <c r="AN320" s="339">
        <f t="shared" si="346"/>
        <v>0</v>
      </c>
    </row>
    <row r="321" spans="1:40" s="63" customFormat="1" ht="47.25" x14ac:dyDescent="0.25">
      <c r="A321" s="42" t="s">
        <v>294</v>
      </c>
      <c r="B321" s="56" t="s">
        <v>341</v>
      </c>
      <c r="C321" s="61" t="s">
        <v>342</v>
      </c>
      <c r="D321" s="62">
        <v>2025</v>
      </c>
      <c r="E321" s="62">
        <v>2025</v>
      </c>
      <c r="F321" s="186" t="s">
        <v>20</v>
      </c>
      <c r="G321" s="186" t="s">
        <v>20</v>
      </c>
      <c r="H321" s="74" t="s">
        <v>20</v>
      </c>
      <c r="I321" s="186">
        <v>0.53406609999999999</v>
      </c>
      <c r="J321" s="69">
        <v>0.53406609999999999</v>
      </c>
      <c r="K321" s="186">
        <f t="shared" si="353"/>
        <v>0</v>
      </c>
      <c r="L321" s="186">
        <v>0</v>
      </c>
      <c r="M321" s="186">
        <v>0</v>
      </c>
      <c r="N321" s="186">
        <v>0</v>
      </c>
      <c r="O321" s="186">
        <v>0</v>
      </c>
      <c r="P321" s="186">
        <f t="shared" si="354"/>
        <v>0</v>
      </c>
      <c r="Q321" s="69">
        <v>0</v>
      </c>
      <c r="R321" s="69">
        <v>0</v>
      </c>
      <c r="S321" s="69">
        <v>0</v>
      </c>
      <c r="T321" s="69">
        <v>0</v>
      </c>
      <c r="U321" s="186">
        <f t="shared" si="355"/>
        <v>0.53406609999999999</v>
      </c>
      <c r="V321" s="69">
        <v>0</v>
      </c>
      <c r="W321" s="69">
        <v>0</v>
      </c>
      <c r="X321" s="69">
        <v>0.53406609999999999</v>
      </c>
      <c r="Y321" s="69">
        <v>0</v>
      </c>
      <c r="Z321" s="186">
        <f t="shared" si="356"/>
        <v>0</v>
      </c>
      <c r="AA321" s="69">
        <v>0</v>
      </c>
      <c r="AB321" s="69">
        <v>0</v>
      </c>
      <c r="AC321" s="186">
        <v>0</v>
      </c>
      <c r="AD321" s="69">
        <v>0</v>
      </c>
      <c r="AE321" s="186">
        <f t="shared" si="357"/>
        <v>0</v>
      </c>
      <c r="AF321" s="69">
        <v>0</v>
      </c>
      <c r="AG321" s="69">
        <v>0</v>
      </c>
      <c r="AH321" s="69">
        <v>0</v>
      </c>
      <c r="AI321" s="69">
        <v>0</v>
      </c>
      <c r="AJ321" s="339">
        <f t="shared" si="342"/>
        <v>0.53406609999999999</v>
      </c>
      <c r="AK321" s="339">
        <f t="shared" si="343"/>
        <v>0</v>
      </c>
      <c r="AL321" s="339">
        <f t="shared" si="344"/>
        <v>0</v>
      </c>
      <c r="AM321" s="339">
        <f t="shared" si="345"/>
        <v>0.53406609999999999</v>
      </c>
      <c r="AN321" s="339">
        <f t="shared" si="346"/>
        <v>0</v>
      </c>
    </row>
    <row r="322" spans="1:40" ht="47.25" x14ac:dyDescent="0.25">
      <c r="A322" s="42" t="s">
        <v>294</v>
      </c>
      <c r="B322" s="56" t="s">
        <v>343</v>
      </c>
      <c r="C322" s="61" t="s">
        <v>344</v>
      </c>
      <c r="D322" s="62">
        <v>2025</v>
      </c>
      <c r="E322" s="62">
        <v>2025</v>
      </c>
      <c r="F322" s="186" t="s">
        <v>20</v>
      </c>
      <c r="G322" s="186" t="s">
        <v>20</v>
      </c>
      <c r="H322" s="74" t="s">
        <v>20</v>
      </c>
      <c r="I322" s="186">
        <v>4.2830987</v>
      </c>
      <c r="J322" s="69">
        <v>4.2830987</v>
      </c>
      <c r="K322" s="186">
        <f t="shared" si="353"/>
        <v>0</v>
      </c>
      <c r="L322" s="186">
        <v>0</v>
      </c>
      <c r="M322" s="186">
        <v>0</v>
      </c>
      <c r="N322" s="186">
        <v>0</v>
      </c>
      <c r="O322" s="186">
        <v>0</v>
      </c>
      <c r="P322" s="186">
        <f t="shared" si="354"/>
        <v>0</v>
      </c>
      <c r="Q322" s="69">
        <v>0</v>
      </c>
      <c r="R322" s="69">
        <v>0</v>
      </c>
      <c r="S322" s="69">
        <v>0</v>
      </c>
      <c r="T322" s="69">
        <v>0</v>
      </c>
      <c r="U322" s="186">
        <f t="shared" si="355"/>
        <v>4.2830987</v>
      </c>
      <c r="V322" s="69">
        <v>0</v>
      </c>
      <c r="W322" s="69">
        <v>0</v>
      </c>
      <c r="X322" s="69">
        <v>4.2830987</v>
      </c>
      <c r="Y322" s="69">
        <v>0</v>
      </c>
      <c r="Z322" s="186">
        <f t="shared" si="356"/>
        <v>0</v>
      </c>
      <c r="AA322" s="69">
        <v>0</v>
      </c>
      <c r="AB322" s="69">
        <v>0</v>
      </c>
      <c r="AC322" s="186">
        <v>0</v>
      </c>
      <c r="AD322" s="69">
        <v>0</v>
      </c>
      <c r="AE322" s="186">
        <f t="shared" si="357"/>
        <v>0</v>
      </c>
      <c r="AF322" s="69">
        <v>0</v>
      </c>
      <c r="AG322" s="69">
        <v>0</v>
      </c>
      <c r="AH322" s="69">
        <v>0</v>
      </c>
      <c r="AI322" s="69">
        <v>0</v>
      </c>
      <c r="AJ322" s="339">
        <f t="shared" si="342"/>
        <v>4.2830987</v>
      </c>
      <c r="AK322" s="339">
        <f t="shared" si="343"/>
        <v>0</v>
      </c>
      <c r="AL322" s="339">
        <f t="shared" si="344"/>
        <v>0</v>
      </c>
      <c r="AM322" s="339">
        <f t="shared" si="345"/>
        <v>4.2830987</v>
      </c>
      <c r="AN322" s="339">
        <f t="shared" si="346"/>
        <v>0</v>
      </c>
    </row>
    <row r="323" spans="1:40" ht="62.25" customHeight="1" x14ac:dyDescent="0.25">
      <c r="A323" s="42" t="s">
        <v>294</v>
      </c>
      <c r="B323" s="43" t="s">
        <v>345</v>
      </c>
      <c r="C323" s="44" t="s">
        <v>346</v>
      </c>
      <c r="D323" s="40">
        <v>2023</v>
      </c>
      <c r="E323" s="40">
        <v>2023</v>
      </c>
      <c r="F323" s="186" t="s">
        <v>20</v>
      </c>
      <c r="G323" s="186" t="s">
        <v>20</v>
      </c>
      <c r="H323" s="74" t="s">
        <v>20</v>
      </c>
      <c r="I323" s="186">
        <v>0.58699999999999997</v>
      </c>
      <c r="J323" s="69">
        <v>0.58699999999999997</v>
      </c>
      <c r="K323" s="186">
        <f t="shared" si="353"/>
        <v>0.58699999999999997</v>
      </c>
      <c r="L323" s="186">
        <v>0</v>
      </c>
      <c r="M323" s="186">
        <v>0</v>
      </c>
      <c r="N323" s="186">
        <v>0.58699999999999997</v>
      </c>
      <c r="O323" s="186">
        <v>0</v>
      </c>
      <c r="P323" s="186">
        <f t="shared" ref="P323:P339" si="358">Q323+R323+S323+T323</f>
        <v>0</v>
      </c>
      <c r="Q323" s="69">
        <v>0</v>
      </c>
      <c r="R323" s="69">
        <v>0</v>
      </c>
      <c r="S323" s="69">
        <v>0</v>
      </c>
      <c r="T323" s="69">
        <v>0</v>
      </c>
      <c r="U323" s="186">
        <f t="shared" ref="U323:U339" si="359">V323+W323+X323+Y323</f>
        <v>0</v>
      </c>
      <c r="V323" s="69">
        <v>0</v>
      </c>
      <c r="W323" s="69">
        <v>0</v>
      </c>
      <c r="X323" s="69">
        <v>0</v>
      </c>
      <c r="Y323" s="69">
        <v>0</v>
      </c>
      <c r="Z323" s="186">
        <f t="shared" si="356"/>
        <v>0</v>
      </c>
      <c r="AA323" s="69">
        <v>0</v>
      </c>
      <c r="AB323" s="69">
        <v>0</v>
      </c>
      <c r="AC323" s="186">
        <v>0</v>
      </c>
      <c r="AD323" s="69">
        <v>0</v>
      </c>
      <c r="AE323" s="186">
        <f t="shared" si="357"/>
        <v>0</v>
      </c>
      <c r="AF323" s="69">
        <v>0</v>
      </c>
      <c r="AG323" s="69">
        <v>0</v>
      </c>
      <c r="AH323" s="69">
        <v>0</v>
      </c>
      <c r="AI323" s="69">
        <v>0</v>
      </c>
      <c r="AJ323" s="339">
        <f t="shared" si="342"/>
        <v>0.58699999999999997</v>
      </c>
      <c r="AK323" s="339">
        <f t="shared" si="343"/>
        <v>0</v>
      </c>
      <c r="AL323" s="339">
        <f t="shared" si="344"/>
        <v>0</v>
      </c>
      <c r="AM323" s="339">
        <f t="shared" si="345"/>
        <v>0.58699999999999997</v>
      </c>
      <c r="AN323" s="339">
        <f t="shared" si="346"/>
        <v>0</v>
      </c>
    </row>
    <row r="324" spans="1:40" ht="62.25" customHeight="1" x14ac:dyDescent="0.25">
      <c r="A324" s="42" t="s">
        <v>294</v>
      </c>
      <c r="B324" s="43" t="s">
        <v>347</v>
      </c>
      <c r="C324" s="44" t="s">
        <v>348</v>
      </c>
      <c r="D324" s="40">
        <v>2024</v>
      </c>
      <c r="E324" s="40">
        <v>2024</v>
      </c>
      <c r="F324" s="186" t="s">
        <v>20</v>
      </c>
      <c r="G324" s="186" t="s">
        <v>20</v>
      </c>
      <c r="H324" s="74" t="s">
        <v>20</v>
      </c>
      <c r="I324" s="186">
        <v>0.83757415000000002</v>
      </c>
      <c r="J324" s="69">
        <v>0.83757415000000002</v>
      </c>
      <c r="K324" s="186">
        <f t="shared" si="353"/>
        <v>0</v>
      </c>
      <c r="L324" s="186">
        <v>0</v>
      </c>
      <c r="M324" s="186">
        <v>0</v>
      </c>
      <c r="N324" s="186">
        <v>0</v>
      </c>
      <c r="O324" s="186">
        <v>0</v>
      </c>
      <c r="P324" s="186">
        <f t="shared" si="358"/>
        <v>0.83757415000000002</v>
      </c>
      <c r="Q324" s="69">
        <v>0</v>
      </c>
      <c r="R324" s="69">
        <v>0</v>
      </c>
      <c r="S324" s="69">
        <v>0.83757415000000002</v>
      </c>
      <c r="T324" s="69">
        <v>0</v>
      </c>
      <c r="U324" s="186">
        <f t="shared" si="359"/>
        <v>0</v>
      </c>
      <c r="V324" s="69">
        <v>0</v>
      </c>
      <c r="W324" s="69">
        <v>0</v>
      </c>
      <c r="X324" s="69">
        <v>0</v>
      </c>
      <c r="Y324" s="69">
        <v>0</v>
      </c>
      <c r="Z324" s="186">
        <f t="shared" si="356"/>
        <v>0</v>
      </c>
      <c r="AA324" s="69">
        <v>0</v>
      </c>
      <c r="AB324" s="69">
        <v>0</v>
      </c>
      <c r="AC324" s="186">
        <v>0</v>
      </c>
      <c r="AD324" s="69">
        <v>0</v>
      </c>
      <c r="AE324" s="186">
        <f t="shared" si="357"/>
        <v>0</v>
      </c>
      <c r="AF324" s="69">
        <v>0</v>
      </c>
      <c r="AG324" s="69">
        <v>0</v>
      </c>
      <c r="AH324" s="69">
        <v>0</v>
      </c>
      <c r="AI324" s="69">
        <v>0</v>
      </c>
      <c r="AJ324" s="339">
        <f t="shared" si="342"/>
        <v>0.83757415000000002</v>
      </c>
      <c r="AK324" s="339">
        <f t="shared" si="343"/>
        <v>0</v>
      </c>
      <c r="AL324" s="339">
        <f t="shared" si="344"/>
        <v>0</v>
      </c>
      <c r="AM324" s="339">
        <f t="shared" si="345"/>
        <v>0.83757415000000002</v>
      </c>
      <c r="AN324" s="339">
        <f t="shared" si="346"/>
        <v>0</v>
      </c>
    </row>
    <row r="325" spans="1:40" ht="62.25" customHeight="1" x14ac:dyDescent="0.25">
      <c r="A325" s="42" t="s">
        <v>294</v>
      </c>
      <c r="B325" s="43" t="s">
        <v>349</v>
      </c>
      <c r="C325" s="44" t="s">
        <v>350</v>
      </c>
      <c r="D325" s="40">
        <v>2023</v>
      </c>
      <c r="E325" s="40">
        <v>2023</v>
      </c>
      <c r="F325" s="186" t="s">
        <v>20</v>
      </c>
      <c r="G325" s="186" t="s">
        <v>20</v>
      </c>
      <c r="H325" s="74" t="s">
        <v>20</v>
      </c>
      <c r="I325" s="186">
        <v>2.048</v>
      </c>
      <c r="J325" s="69">
        <v>2.048</v>
      </c>
      <c r="K325" s="186">
        <f t="shared" si="353"/>
        <v>2.048</v>
      </c>
      <c r="L325" s="186">
        <v>0</v>
      </c>
      <c r="M325" s="186">
        <v>0</v>
      </c>
      <c r="N325" s="186">
        <v>2.048</v>
      </c>
      <c r="O325" s="186">
        <v>0</v>
      </c>
      <c r="P325" s="186">
        <f t="shared" si="358"/>
        <v>0</v>
      </c>
      <c r="Q325" s="69">
        <v>0</v>
      </c>
      <c r="R325" s="69">
        <v>0</v>
      </c>
      <c r="S325" s="69">
        <v>0</v>
      </c>
      <c r="T325" s="69">
        <v>0</v>
      </c>
      <c r="U325" s="186">
        <f t="shared" si="359"/>
        <v>0</v>
      </c>
      <c r="V325" s="69">
        <v>0</v>
      </c>
      <c r="W325" s="69">
        <v>0</v>
      </c>
      <c r="X325" s="69">
        <v>0</v>
      </c>
      <c r="Y325" s="69">
        <v>0</v>
      </c>
      <c r="Z325" s="186">
        <f t="shared" si="356"/>
        <v>0</v>
      </c>
      <c r="AA325" s="69">
        <v>0</v>
      </c>
      <c r="AB325" s="69">
        <v>0</v>
      </c>
      <c r="AC325" s="186">
        <v>0</v>
      </c>
      <c r="AD325" s="69">
        <v>0</v>
      </c>
      <c r="AE325" s="186">
        <f t="shared" si="357"/>
        <v>0</v>
      </c>
      <c r="AF325" s="69">
        <v>0</v>
      </c>
      <c r="AG325" s="69">
        <v>0</v>
      </c>
      <c r="AH325" s="69">
        <v>0</v>
      </c>
      <c r="AI325" s="69">
        <v>0</v>
      </c>
      <c r="AJ325" s="339">
        <f t="shared" si="342"/>
        <v>2.048</v>
      </c>
      <c r="AK325" s="339">
        <f t="shared" si="343"/>
        <v>0</v>
      </c>
      <c r="AL325" s="339">
        <f t="shared" si="344"/>
        <v>0</v>
      </c>
      <c r="AM325" s="339">
        <f t="shared" si="345"/>
        <v>2.048</v>
      </c>
      <c r="AN325" s="339">
        <f t="shared" si="346"/>
        <v>0</v>
      </c>
    </row>
    <row r="326" spans="1:40" ht="62.25" customHeight="1" x14ac:dyDescent="0.25">
      <c r="A326" s="42" t="s">
        <v>294</v>
      </c>
      <c r="B326" s="43" t="s">
        <v>351</v>
      </c>
      <c r="C326" s="44" t="s">
        <v>352</v>
      </c>
      <c r="D326" s="40">
        <v>2024</v>
      </c>
      <c r="E326" s="40">
        <v>2024</v>
      </c>
      <c r="F326" s="186" t="s">
        <v>20</v>
      </c>
      <c r="G326" s="186" t="s">
        <v>20</v>
      </c>
      <c r="H326" s="74" t="s">
        <v>20</v>
      </c>
      <c r="I326" s="186">
        <v>0.93795094999999995</v>
      </c>
      <c r="J326" s="69">
        <v>0.93795094999999995</v>
      </c>
      <c r="K326" s="186">
        <f t="shared" si="353"/>
        <v>0</v>
      </c>
      <c r="L326" s="186">
        <v>0</v>
      </c>
      <c r="M326" s="186">
        <v>0</v>
      </c>
      <c r="N326" s="186">
        <v>0</v>
      </c>
      <c r="O326" s="186">
        <v>0</v>
      </c>
      <c r="P326" s="186">
        <f t="shared" si="358"/>
        <v>0.93795094999999995</v>
      </c>
      <c r="Q326" s="69">
        <v>0</v>
      </c>
      <c r="R326" s="69">
        <v>0</v>
      </c>
      <c r="S326" s="69">
        <v>0.93795094999999995</v>
      </c>
      <c r="T326" s="69">
        <v>0</v>
      </c>
      <c r="U326" s="186">
        <f t="shared" si="359"/>
        <v>0</v>
      </c>
      <c r="V326" s="69">
        <v>0</v>
      </c>
      <c r="W326" s="69">
        <v>0</v>
      </c>
      <c r="X326" s="69">
        <v>0</v>
      </c>
      <c r="Y326" s="69">
        <v>0</v>
      </c>
      <c r="Z326" s="186">
        <f t="shared" si="356"/>
        <v>0</v>
      </c>
      <c r="AA326" s="69">
        <v>0</v>
      </c>
      <c r="AB326" s="69">
        <v>0</v>
      </c>
      <c r="AC326" s="186">
        <v>0</v>
      </c>
      <c r="AD326" s="69">
        <v>0</v>
      </c>
      <c r="AE326" s="186">
        <f t="shared" si="357"/>
        <v>0</v>
      </c>
      <c r="AF326" s="69">
        <v>0</v>
      </c>
      <c r="AG326" s="69">
        <v>0</v>
      </c>
      <c r="AH326" s="69">
        <v>0</v>
      </c>
      <c r="AI326" s="69">
        <v>0</v>
      </c>
      <c r="AJ326" s="339">
        <f t="shared" si="342"/>
        <v>0.93795094999999995</v>
      </c>
      <c r="AK326" s="339">
        <f t="shared" si="343"/>
        <v>0</v>
      </c>
      <c r="AL326" s="339">
        <f t="shared" si="344"/>
        <v>0</v>
      </c>
      <c r="AM326" s="339">
        <f t="shared" si="345"/>
        <v>0.93795094999999995</v>
      </c>
      <c r="AN326" s="339">
        <f t="shared" si="346"/>
        <v>0</v>
      </c>
    </row>
    <row r="327" spans="1:40" ht="62.25" customHeight="1" x14ac:dyDescent="0.25">
      <c r="A327" s="45" t="s">
        <v>294</v>
      </c>
      <c r="B327" s="56" t="s">
        <v>353</v>
      </c>
      <c r="C327" s="64" t="s">
        <v>354</v>
      </c>
      <c r="D327" s="40">
        <v>2025</v>
      </c>
      <c r="E327" s="40">
        <v>2025</v>
      </c>
      <c r="F327" s="186" t="s">
        <v>20</v>
      </c>
      <c r="G327" s="186" t="s">
        <v>20</v>
      </c>
      <c r="H327" s="74" t="s">
        <v>20</v>
      </c>
      <c r="I327" s="186">
        <v>15.14962506</v>
      </c>
      <c r="J327" s="69">
        <v>15.14962506</v>
      </c>
      <c r="K327" s="186">
        <f t="shared" si="353"/>
        <v>0</v>
      </c>
      <c r="L327" s="186">
        <v>0</v>
      </c>
      <c r="M327" s="186">
        <v>0</v>
      </c>
      <c r="N327" s="186">
        <v>0</v>
      </c>
      <c r="O327" s="186">
        <v>0</v>
      </c>
      <c r="P327" s="186">
        <f t="shared" si="358"/>
        <v>0</v>
      </c>
      <c r="Q327" s="69">
        <v>0</v>
      </c>
      <c r="R327" s="69">
        <v>0</v>
      </c>
      <c r="S327" s="69">
        <v>0</v>
      </c>
      <c r="T327" s="69">
        <v>0</v>
      </c>
      <c r="U327" s="186">
        <f t="shared" si="359"/>
        <v>15.14962506</v>
      </c>
      <c r="V327" s="69">
        <v>0</v>
      </c>
      <c r="W327" s="69">
        <v>0</v>
      </c>
      <c r="X327" s="69">
        <v>15.14962506</v>
      </c>
      <c r="Y327" s="69">
        <v>0</v>
      </c>
      <c r="Z327" s="186">
        <f t="shared" si="356"/>
        <v>0</v>
      </c>
      <c r="AA327" s="69">
        <v>0</v>
      </c>
      <c r="AB327" s="69">
        <v>0</v>
      </c>
      <c r="AC327" s="186">
        <v>0</v>
      </c>
      <c r="AD327" s="69">
        <v>0</v>
      </c>
      <c r="AE327" s="186">
        <f t="shared" si="357"/>
        <v>0</v>
      </c>
      <c r="AF327" s="69">
        <v>0</v>
      </c>
      <c r="AG327" s="69">
        <v>0</v>
      </c>
      <c r="AH327" s="69">
        <v>0</v>
      </c>
      <c r="AI327" s="69">
        <v>0</v>
      </c>
      <c r="AJ327" s="339">
        <f t="shared" si="342"/>
        <v>15.14962506</v>
      </c>
      <c r="AK327" s="339">
        <f t="shared" si="343"/>
        <v>0</v>
      </c>
      <c r="AL327" s="339">
        <f t="shared" si="344"/>
        <v>0</v>
      </c>
      <c r="AM327" s="339">
        <f t="shared" si="345"/>
        <v>15.14962506</v>
      </c>
      <c r="AN327" s="339">
        <f t="shared" si="346"/>
        <v>0</v>
      </c>
    </row>
    <row r="328" spans="1:40" ht="62.25" customHeight="1" x14ac:dyDescent="0.25">
      <c r="A328" s="45" t="s">
        <v>294</v>
      </c>
      <c r="B328" s="56" t="s">
        <v>355</v>
      </c>
      <c r="C328" s="64" t="s">
        <v>356</v>
      </c>
      <c r="D328" s="40">
        <v>2026</v>
      </c>
      <c r="E328" s="40">
        <v>2026</v>
      </c>
      <c r="F328" s="186" t="s">
        <v>20</v>
      </c>
      <c r="G328" s="186" t="s">
        <v>20</v>
      </c>
      <c r="H328" s="74" t="s">
        <v>20</v>
      </c>
      <c r="I328" s="186">
        <v>21.438326570000001</v>
      </c>
      <c r="J328" s="69">
        <v>21.438326570000001</v>
      </c>
      <c r="K328" s="186">
        <f t="shared" si="353"/>
        <v>0</v>
      </c>
      <c r="L328" s="186">
        <v>0</v>
      </c>
      <c r="M328" s="186">
        <v>0</v>
      </c>
      <c r="N328" s="186">
        <v>0</v>
      </c>
      <c r="O328" s="186">
        <v>0</v>
      </c>
      <c r="P328" s="186">
        <f t="shared" si="358"/>
        <v>0</v>
      </c>
      <c r="Q328" s="69">
        <v>0</v>
      </c>
      <c r="R328" s="69">
        <v>0</v>
      </c>
      <c r="S328" s="69">
        <v>0</v>
      </c>
      <c r="T328" s="69">
        <v>0</v>
      </c>
      <c r="U328" s="186">
        <f t="shared" si="359"/>
        <v>0</v>
      </c>
      <c r="V328" s="69">
        <v>0</v>
      </c>
      <c r="W328" s="69">
        <v>0</v>
      </c>
      <c r="X328" s="69">
        <v>0</v>
      </c>
      <c r="Y328" s="69">
        <v>0</v>
      </c>
      <c r="Z328" s="186">
        <f t="shared" si="356"/>
        <v>21.438326570000001</v>
      </c>
      <c r="AA328" s="69">
        <v>0</v>
      </c>
      <c r="AB328" s="69">
        <v>0</v>
      </c>
      <c r="AC328" s="186">
        <v>21.438326570000001</v>
      </c>
      <c r="AD328" s="69">
        <v>0</v>
      </c>
      <c r="AE328" s="186">
        <f t="shared" si="357"/>
        <v>0</v>
      </c>
      <c r="AF328" s="69">
        <v>0</v>
      </c>
      <c r="AG328" s="69">
        <v>0</v>
      </c>
      <c r="AH328" s="69">
        <v>0</v>
      </c>
      <c r="AI328" s="69">
        <v>0</v>
      </c>
      <c r="AJ328" s="339">
        <f t="shared" si="342"/>
        <v>21.438326570000001</v>
      </c>
      <c r="AK328" s="339">
        <f t="shared" si="343"/>
        <v>0</v>
      </c>
      <c r="AL328" s="339">
        <f t="shared" si="344"/>
        <v>0</v>
      </c>
      <c r="AM328" s="339">
        <f t="shared" si="345"/>
        <v>21.438326570000001</v>
      </c>
      <c r="AN328" s="339">
        <f t="shared" si="346"/>
        <v>0</v>
      </c>
    </row>
    <row r="329" spans="1:40" ht="62.25" customHeight="1" x14ac:dyDescent="0.25">
      <c r="A329" s="45" t="s">
        <v>294</v>
      </c>
      <c r="B329" s="56" t="s">
        <v>357</v>
      </c>
      <c r="C329" s="64" t="s">
        <v>358</v>
      </c>
      <c r="D329" s="40">
        <v>2026</v>
      </c>
      <c r="E329" s="40">
        <v>2026</v>
      </c>
      <c r="F329" s="186" t="s">
        <v>20</v>
      </c>
      <c r="G329" s="186" t="s">
        <v>20</v>
      </c>
      <c r="H329" s="74" t="s">
        <v>20</v>
      </c>
      <c r="I329" s="186">
        <v>16.18097131</v>
      </c>
      <c r="J329" s="69">
        <v>16.18097131</v>
      </c>
      <c r="K329" s="186">
        <f t="shared" si="353"/>
        <v>0</v>
      </c>
      <c r="L329" s="186">
        <v>0</v>
      </c>
      <c r="M329" s="186">
        <v>0</v>
      </c>
      <c r="N329" s="186">
        <v>0</v>
      </c>
      <c r="O329" s="186">
        <v>0</v>
      </c>
      <c r="P329" s="186">
        <f t="shared" si="358"/>
        <v>0</v>
      </c>
      <c r="Q329" s="69">
        <v>0</v>
      </c>
      <c r="R329" s="69">
        <v>0</v>
      </c>
      <c r="S329" s="69">
        <v>0</v>
      </c>
      <c r="T329" s="69">
        <v>0</v>
      </c>
      <c r="U329" s="186">
        <f t="shared" si="359"/>
        <v>0</v>
      </c>
      <c r="V329" s="69">
        <v>0</v>
      </c>
      <c r="W329" s="69">
        <v>0</v>
      </c>
      <c r="X329" s="69">
        <v>0</v>
      </c>
      <c r="Y329" s="69">
        <v>0</v>
      </c>
      <c r="Z329" s="186">
        <f t="shared" si="356"/>
        <v>16.18097131</v>
      </c>
      <c r="AA329" s="69">
        <v>0</v>
      </c>
      <c r="AB329" s="69">
        <v>0</v>
      </c>
      <c r="AC329" s="186">
        <v>16.18097131</v>
      </c>
      <c r="AD329" s="69">
        <v>0</v>
      </c>
      <c r="AE329" s="186">
        <f t="shared" si="357"/>
        <v>0</v>
      </c>
      <c r="AF329" s="69">
        <v>0</v>
      </c>
      <c r="AG329" s="69">
        <v>0</v>
      </c>
      <c r="AH329" s="69">
        <v>0</v>
      </c>
      <c r="AI329" s="69">
        <v>0</v>
      </c>
      <c r="AJ329" s="339">
        <f t="shared" si="342"/>
        <v>16.18097131</v>
      </c>
      <c r="AK329" s="339">
        <f t="shared" si="343"/>
        <v>0</v>
      </c>
      <c r="AL329" s="339">
        <f t="shared" si="344"/>
        <v>0</v>
      </c>
      <c r="AM329" s="339">
        <f t="shared" si="345"/>
        <v>16.18097131</v>
      </c>
      <c r="AN329" s="339">
        <f t="shared" si="346"/>
        <v>0</v>
      </c>
    </row>
    <row r="330" spans="1:40" ht="62.25" customHeight="1" x14ac:dyDescent="0.25">
      <c r="A330" s="38" t="s">
        <v>294</v>
      </c>
      <c r="B330" s="56" t="s">
        <v>703</v>
      </c>
      <c r="C330" s="61" t="s">
        <v>359</v>
      </c>
      <c r="D330" s="40">
        <v>2023</v>
      </c>
      <c r="E330" s="65">
        <v>2024</v>
      </c>
      <c r="F330" s="186" t="s">
        <v>20</v>
      </c>
      <c r="G330" s="186" t="s">
        <v>20</v>
      </c>
      <c r="H330" s="74" t="s">
        <v>20</v>
      </c>
      <c r="I330" s="233">
        <v>15.98145375</v>
      </c>
      <c r="J330" s="69">
        <v>15.98145375</v>
      </c>
      <c r="K330" s="186">
        <f t="shared" si="353"/>
        <v>6.2924879999999996</v>
      </c>
      <c r="L330" s="186">
        <v>0</v>
      </c>
      <c r="M330" s="186">
        <v>0</v>
      </c>
      <c r="N330" s="186">
        <v>6.2924879999999996</v>
      </c>
      <c r="O330" s="186">
        <v>0</v>
      </c>
      <c r="P330" s="186">
        <f t="shared" si="358"/>
        <v>9.6889657500000013</v>
      </c>
      <c r="Q330" s="69">
        <v>0</v>
      </c>
      <c r="R330" s="69">
        <v>0</v>
      </c>
      <c r="S330" s="69">
        <v>9.6889657500000013</v>
      </c>
      <c r="T330" s="69">
        <v>0</v>
      </c>
      <c r="U330" s="186">
        <f t="shared" si="359"/>
        <v>0</v>
      </c>
      <c r="V330" s="69">
        <v>0</v>
      </c>
      <c r="W330" s="69">
        <v>0</v>
      </c>
      <c r="X330" s="339">
        <v>0</v>
      </c>
      <c r="Y330" s="69">
        <v>0</v>
      </c>
      <c r="Z330" s="186">
        <f t="shared" si="356"/>
        <v>0</v>
      </c>
      <c r="AA330" s="69">
        <v>0</v>
      </c>
      <c r="AB330" s="69">
        <v>0</v>
      </c>
      <c r="AC330" s="186">
        <v>0</v>
      </c>
      <c r="AD330" s="69">
        <v>0</v>
      </c>
      <c r="AE330" s="186">
        <f t="shared" si="357"/>
        <v>0</v>
      </c>
      <c r="AF330" s="69">
        <v>0</v>
      </c>
      <c r="AG330" s="69">
        <v>0</v>
      </c>
      <c r="AH330" s="69">
        <v>0</v>
      </c>
      <c r="AI330" s="69">
        <v>0</v>
      </c>
      <c r="AJ330" s="339">
        <f t="shared" si="342"/>
        <v>15.98145375</v>
      </c>
      <c r="AK330" s="339">
        <f t="shared" si="343"/>
        <v>0</v>
      </c>
      <c r="AL330" s="339">
        <f t="shared" si="344"/>
        <v>0</v>
      </c>
      <c r="AM330" s="339">
        <f t="shared" si="345"/>
        <v>15.98145375</v>
      </c>
      <c r="AN330" s="339">
        <f t="shared" si="346"/>
        <v>0</v>
      </c>
    </row>
    <row r="331" spans="1:40" ht="62.25" customHeight="1" x14ac:dyDescent="0.25">
      <c r="A331" s="69" t="s">
        <v>294</v>
      </c>
      <c r="B331" s="85" t="s">
        <v>511</v>
      </c>
      <c r="C331" s="88" t="s">
        <v>512</v>
      </c>
      <c r="D331" s="73">
        <v>2022</v>
      </c>
      <c r="E331" s="89" t="s">
        <v>513</v>
      </c>
      <c r="F331" s="186" t="s">
        <v>20</v>
      </c>
      <c r="G331" s="186" t="s">
        <v>20</v>
      </c>
      <c r="H331" s="74" t="s">
        <v>20</v>
      </c>
      <c r="I331" s="233">
        <v>0.30599999999999999</v>
      </c>
      <c r="J331" s="69">
        <v>0</v>
      </c>
      <c r="K331" s="186">
        <f t="shared" si="353"/>
        <v>0</v>
      </c>
      <c r="L331" s="186">
        <v>0</v>
      </c>
      <c r="M331" s="186">
        <v>0</v>
      </c>
      <c r="N331" s="186">
        <v>0</v>
      </c>
      <c r="O331" s="186">
        <v>0</v>
      </c>
      <c r="P331" s="186">
        <f>Q331+R331+S331+T331</f>
        <v>0</v>
      </c>
      <c r="Q331" s="69">
        <v>0</v>
      </c>
      <c r="R331" s="69">
        <v>0</v>
      </c>
      <c r="S331" s="69">
        <v>0</v>
      </c>
      <c r="T331" s="69">
        <v>0</v>
      </c>
      <c r="U331" s="186">
        <f t="shared" si="359"/>
        <v>0</v>
      </c>
      <c r="V331" s="69">
        <v>0</v>
      </c>
      <c r="W331" s="69">
        <v>0</v>
      </c>
      <c r="X331" s="339">
        <v>0</v>
      </c>
      <c r="Y331" s="69">
        <v>0</v>
      </c>
      <c r="Z331" s="186">
        <f t="shared" si="356"/>
        <v>0</v>
      </c>
      <c r="AA331" s="69">
        <v>0</v>
      </c>
      <c r="AB331" s="69">
        <v>0</v>
      </c>
      <c r="AC331" s="186">
        <v>0</v>
      </c>
      <c r="AD331" s="69">
        <v>0</v>
      </c>
      <c r="AE331" s="186">
        <f t="shared" si="357"/>
        <v>0</v>
      </c>
      <c r="AF331" s="69">
        <v>0</v>
      </c>
      <c r="AG331" s="69">
        <v>0</v>
      </c>
      <c r="AH331" s="69">
        <v>0</v>
      </c>
      <c r="AI331" s="69">
        <v>0</v>
      </c>
      <c r="AJ331" s="339">
        <f t="shared" si="342"/>
        <v>0</v>
      </c>
      <c r="AK331" s="339">
        <f t="shared" si="343"/>
        <v>0</v>
      </c>
      <c r="AL331" s="339">
        <f t="shared" si="344"/>
        <v>0</v>
      </c>
      <c r="AM331" s="339">
        <f t="shared" si="345"/>
        <v>0</v>
      </c>
      <c r="AN331" s="339">
        <f t="shared" si="346"/>
        <v>0</v>
      </c>
    </row>
    <row r="332" spans="1:40" ht="62.25" customHeight="1" x14ac:dyDescent="0.25">
      <c r="A332" s="38" t="s">
        <v>294</v>
      </c>
      <c r="B332" s="56" t="s">
        <v>360</v>
      </c>
      <c r="C332" s="61" t="s">
        <v>361</v>
      </c>
      <c r="D332" s="125" t="s">
        <v>20</v>
      </c>
      <c r="E332" s="65" t="s">
        <v>20</v>
      </c>
      <c r="F332" s="186" t="s">
        <v>20</v>
      </c>
      <c r="G332" s="186" t="s">
        <v>20</v>
      </c>
      <c r="H332" s="74" t="s">
        <v>20</v>
      </c>
      <c r="I332" s="233">
        <v>0</v>
      </c>
      <c r="J332" s="69">
        <v>0</v>
      </c>
      <c r="K332" s="186">
        <f t="shared" si="353"/>
        <v>0</v>
      </c>
      <c r="L332" s="186">
        <v>0</v>
      </c>
      <c r="M332" s="186">
        <v>0</v>
      </c>
      <c r="N332" s="186">
        <v>0</v>
      </c>
      <c r="O332" s="186">
        <v>0</v>
      </c>
      <c r="P332" s="186">
        <f t="shared" si="358"/>
        <v>0</v>
      </c>
      <c r="Q332" s="69">
        <v>0</v>
      </c>
      <c r="R332" s="69">
        <v>0</v>
      </c>
      <c r="S332" s="69">
        <v>0</v>
      </c>
      <c r="T332" s="69">
        <v>0</v>
      </c>
      <c r="U332" s="186">
        <f t="shared" si="359"/>
        <v>0</v>
      </c>
      <c r="V332" s="69">
        <v>0</v>
      </c>
      <c r="W332" s="69">
        <v>0</v>
      </c>
      <c r="X332" s="339">
        <v>0</v>
      </c>
      <c r="Y332" s="69">
        <v>0</v>
      </c>
      <c r="Z332" s="186">
        <f t="shared" si="356"/>
        <v>0</v>
      </c>
      <c r="AA332" s="69">
        <v>0</v>
      </c>
      <c r="AB332" s="69">
        <v>0</v>
      </c>
      <c r="AC332" s="186">
        <v>0</v>
      </c>
      <c r="AD332" s="69">
        <v>0</v>
      </c>
      <c r="AE332" s="186">
        <f t="shared" si="357"/>
        <v>0</v>
      </c>
      <c r="AF332" s="69">
        <v>0</v>
      </c>
      <c r="AG332" s="69">
        <v>0</v>
      </c>
      <c r="AH332" s="69">
        <v>0</v>
      </c>
      <c r="AI332" s="69">
        <v>0</v>
      </c>
      <c r="AJ332" s="339">
        <f t="shared" si="342"/>
        <v>0</v>
      </c>
      <c r="AK332" s="339">
        <f t="shared" si="343"/>
        <v>0</v>
      </c>
      <c r="AL332" s="339">
        <f t="shared" si="344"/>
        <v>0</v>
      </c>
      <c r="AM332" s="339">
        <f t="shared" si="345"/>
        <v>0</v>
      </c>
      <c r="AN332" s="339">
        <f t="shared" si="346"/>
        <v>0</v>
      </c>
    </row>
    <row r="333" spans="1:40" ht="62.25" customHeight="1" x14ac:dyDescent="0.25">
      <c r="A333" s="69" t="s">
        <v>294</v>
      </c>
      <c r="B333" s="83" t="s">
        <v>514</v>
      </c>
      <c r="C333" s="69" t="s">
        <v>515</v>
      </c>
      <c r="D333" s="73">
        <v>2022</v>
      </c>
      <c r="E333" s="89" t="s">
        <v>513</v>
      </c>
      <c r="F333" s="186" t="s">
        <v>20</v>
      </c>
      <c r="G333" s="186" t="s">
        <v>20</v>
      </c>
      <c r="H333" s="74" t="s">
        <v>20</v>
      </c>
      <c r="I333" s="233">
        <v>1.9478063999999999</v>
      </c>
      <c r="J333" s="69">
        <v>0</v>
      </c>
      <c r="K333" s="186">
        <f t="shared" si="353"/>
        <v>0</v>
      </c>
      <c r="L333" s="186">
        <v>0</v>
      </c>
      <c r="M333" s="186">
        <v>0</v>
      </c>
      <c r="N333" s="186">
        <v>0</v>
      </c>
      <c r="O333" s="186">
        <v>0</v>
      </c>
      <c r="P333" s="186">
        <f t="shared" si="358"/>
        <v>0</v>
      </c>
      <c r="Q333" s="69">
        <v>0</v>
      </c>
      <c r="R333" s="69">
        <v>0</v>
      </c>
      <c r="S333" s="69">
        <v>0</v>
      </c>
      <c r="T333" s="69">
        <v>0</v>
      </c>
      <c r="U333" s="186">
        <f>V333+W333+X333+Y333</f>
        <v>0</v>
      </c>
      <c r="V333" s="69">
        <v>0</v>
      </c>
      <c r="W333" s="69">
        <v>0</v>
      </c>
      <c r="X333" s="339">
        <v>0</v>
      </c>
      <c r="Y333" s="69">
        <v>0</v>
      </c>
      <c r="Z333" s="186">
        <f t="shared" si="356"/>
        <v>0</v>
      </c>
      <c r="AA333" s="69">
        <v>0</v>
      </c>
      <c r="AB333" s="69">
        <v>0</v>
      </c>
      <c r="AC333" s="186">
        <v>0</v>
      </c>
      <c r="AD333" s="69">
        <v>0</v>
      </c>
      <c r="AE333" s="186">
        <f t="shared" si="357"/>
        <v>0</v>
      </c>
      <c r="AF333" s="69">
        <v>0</v>
      </c>
      <c r="AG333" s="69">
        <v>0</v>
      </c>
      <c r="AH333" s="69">
        <v>0</v>
      </c>
      <c r="AI333" s="69">
        <v>0</v>
      </c>
      <c r="AJ333" s="339">
        <f t="shared" si="342"/>
        <v>0</v>
      </c>
      <c r="AK333" s="339">
        <f t="shared" si="343"/>
        <v>0</v>
      </c>
      <c r="AL333" s="339">
        <f t="shared" si="344"/>
        <v>0</v>
      </c>
      <c r="AM333" s="339">
        <f t="shared" si="345"/>
        <v>0</v>
      </c>
      <c r="AN333" s="339">
        <f t="shared" si="346"/>
        <v>0</v>
      </c>
    </row>
    <row r="334" spans="1:40" ht="62.25" customHeight="1" x14ac:dyDescent="0.25">
      <c r="A334" s="69" t="s">
        <v>294</v>
      </c>
      <c r="B334" s="85" t="s">
        <v>516</v>
      </c>
      <c r="C334" s="88" t="s">
        <v>517</v>
      </c>
      <c r="D334" s="73">
        <v>2022</v>
      </c>
      <c r="E334" s="89" t="s">
        <v>513</v>
      </c>
      <c r="F334" s="186" t="s">
        <v>20</v>
      </c>
      <c r="G334" s="186" t="s">
        <v>20</v>
      </c>
      <c r="H334" s="74" t="s">
        <v>20</v>
      </c>
      <c r="I334" s="233">
        <v>2.79</v>
      </c>
      <c r="J334" s="69">
        <v>0</v>
      </c>
      <c r="K334" s="186">
        <f t="shared" si="353"/>
        <v>0</v>
      </c>
      <c r="L334" s="186">
        <v>0</v>
      </c>
      <c r="M334" s="186">
        <v>0</v>
      </c>
      <c r="N334" s="186">
        <v>0</v>
      </c>
      <c r="O334" s="186">
        <v>0</v>
      </c>
      <c r="P334" s="186">
        <f>Q334+R334+S334+T334</f>
        <v>0</v>
      </c>
      <c r="Q334" s="69">
        <v>0</v>
      </c>
      <c r="R334" s="69">
        <v>0</v>
      </c>
      <c r="S334" s="69">
        <v>0</v>
      </c>
      <c r="T334" s="69">
        <v>0</v>
      </c>
      <c r="U334" s="186">
        <f>V334+W334+X334+Y334</f>
        <v>0</v>
      </c>
      <c r="V334" s="69">
        <v>0</v>
      </c>
      <c r="W334" s="69">
        <v>0</v>
      </c>
      <c r="X334" s="339">
        <v>0</v>
      </c>
      <c r="Y334" s="69">
        <v>0</v>
      </c>
      <c r="Z334" s="186">
        <f t="shared" si="356"/>
        <v>0</v>
      </c>
      <c r="AA334" s="69">
        <v>0</v>
      </c>
      <c r="AB334" s="69">
        <v>0</v>
      </c>
      <c r="AC334" s="186">
        <v>0</v>
      </c>
      <c r="AD334" s="69">
        <v>0</v>
      </c>
      <c r="AE334" s="186">
        <f t="shared" si="357"/>
        <v>0</v>
      </c>
      <c r="AF334" s="69">
        <v>0</v>
      </c>
      <c r="AG334" s="69">
        <v>0</v>
      </c>
      <c r="AH334" s="69">
        <v>0</v>
      </c>
      <c r="AI334" s="69">
        <v>0</v>
      </c>
      <c r="AJ334" s="339">
        <f t="shared" si="342"/>
        <v>0</v>
      </c>
      <c r="AK334" s="339">
        <f t="shared" si="343"/>
        <v>0</v>
      </c>
      <c r="AL334" s="339">
        <f t="shared" si="344"/>
        <v>0</v>
      </c>
      <c r="AM334" s="339">
        <f t="shared" si="345"/>
        <v>0</v>
      </c>
      <c r="AN334" s="339">
        <f t="shared" si="346"/>
        <v>0</v>
      </c>
    </row>
    <row r="335" spans="1:40" ht="62.25" customHeight="1" x14ac:dyDescent="0.25">
      <c r="A335" s="69" t="s">
        <v>294</v>
      </c>
      <c r="B335" s="83" t="s">
        <v>518</v>
      </c>
      <c r="C335" s="88" t="s">
        <v>519</v>
      </c>
      <c r="D335" s="73">
        <v>2022</v>
      </c>
      <c r="E335" s="89" t="s">
        <v>513</v>
      </c>
      <c r="F335" s="186" t="s">
        <v>20</v>
      </c>
      <c r="G335" s="186" t="s">
        <v>20</v>
      </c>
      <c r="H335" s="74" t="s">
        <v>20</v>
      </c>
      <c r="I335" s="233">
        <v>0.39100000000000001</v>
      </c>
      <c r="J335" s="69">
        <v>0</v>
      </c>
      <c r="K335" s="186">
        <f t="shared" si="353"/>
        <v>0</v>
      </c>
      <c r="L335" s="186">
        <v>0</v>
      </c>
      <c r="M335" s="186">
        <v>0</v>
      </c>
      <c r="N335" s="186">
        <v>0</v>
      </c>
      <c r="O335" s="186">
        <v>0</v>
      </c>
      <c r="P335" s="186">
        <f>Q335+R335+S335+T335</f>
        <v>0</v>
      </c>
      <c r="Q335" s="69">
        <v>0</v>
      </c>
      <c r="R335" s="69">
        <v>0</v>
      </c>
      <c r="S335" s="69">
        <v>0</v>
      </c>
      <c r="T335" s="69">
        <v>0</v>
      </c>
      <c r="U335" s="186">
        <f>V335+W335+X335+Y335</f>
        <v>0</v>
      </c>
      <c r="V335" s="69">
        <v>0</v>
      </c>
      <c r="W335" s="69">
        <v>0</v>
      </c>
      <c r="X335" s="339">
        <v>0</v>
      </c>
      <c r="Y335" s="69">
        <v>0</v>
      </c>
      <c r="Z335" s="186">
        <f t="shared" si="356"/>
        <v>0</v>
      </c>
      <c r="AA335" s="69">
        <v>0</v>
      </c>
      <c r="AB335" s="69">
        <v>0</v>
      </c>
      <c r="AC335" s="186">
        <v>0</v>
      </c>
      <c r="AD335" s="69">
        <v>0</v>
      </c>
      <c r="AE335" s="186">
        <f t="shared" si="357"/>
        <v>0</v>
      </c>
      <c r="AF335" s="69">
        <v>0</v>
      </c>
      <c r="AG335" s="69">
        <v>0</v>
      </c>
      <c r="AH335" s="69">
        <v>0</v>
      </c>
      <c r="AI335" s="69">
        <v>0</v>
      </c>
      <c r="AJ335" s="339">
        <f t="shared" si="342"/>
        <v>0</v>
      </c>
      <c r="AK335" s="339">
        <f t="shared" si="343"/>
        <v>0</v>
      </c>
      <c r="AL335" s="339">
        <f t="shared" si="344"/>
        <v>0</v>
      </c>
      <c r="AM335" s="339">
        <f t="shared" si="345"/>
        <v>0</v>
      </c>
      <c r="AN335" s="339">
        <f t="shared" si="346"/>
        <v>0</v>
      </c>
    </row>
    <row r="336" spans="1:40" ht="62.25" customHeight="1" x14ac:dyDescent="0.25">
      <c r="A336" s="38" t="s">
        <v>294</v>
      </c>
      <c r="B336" s="56" t="s">
        <v>362</v>
      </c>
      <c r="C336" s="61" t="s">
        <v>363</v>
      </c>
      <c r="D336" s="40">
        <v>2027</v>
      </c>
      <c r="E336" s="65">
        <v>2027</v>
      </c>
      <c r="F336" s="186" t="s">
        <v>20</v>
      </c>
      <c r="G336" s="186" t="s">
        <v>20</v>
      </c>
      <c r="H336" s="74" t="s">
        <v>20</v>
      </c>
      <c r="I336" s="233">
        <v>2.4251045699999998</v>
      </c>
      <c r="J336" s="69">
        <v>2.4251045699999998</v>
      </c>
      <c r="K336" s="186">
        <f t="shared" si="353"/>
        <v>0</v>
      </c>
      <c r="L336" s="186">
        <v>0</v>
      </c>
      <c r="M336" s="186">
        <v>0</v>
      </c>
      <c r="N336" s="186">
        <v>0</v>
      </c>
      <c r="O336" s="186">
        <v>0</v>
      </c>
      <c r="P336" s="186">
        <f t="shared" si="358"/>
        <v>0</v>
      </c>
      <c r="Q336" s="69">
        <v>0</v>
      </c>
      <c r="R336" s="69">
        <v>0</v>
      </c>
      <c r="S336" s="69">
        <v>0</v>
      </c>
      <c r="T336" s="69">
        <v>0</v>
      </c>
      <c r="U336" s="186">
        <f t="shared" si="359"/>
        <v>0</v>
      </c>
      <c r="V336" s="69">
        <v>0</v>
      </c>
      <c r="W336" s="69">
        <v>0</v>
      </c>
      <c r="X336" s="339">
        <v>0</v>
      </c>
      <c r="Y336" s="69">
        <v>0</v>
      </c>
      <c r="Z336" s="186">
        <f t="shared" si="356"/>
        <v>0</v>
      </c>
      <c r="AA336" s="69">
        <v>0</v>
      </c>
      <c r="AB336" s="69">
        <v>0</v>
      </c>
      <c r="AC336" s="186">
        <v>0</v>
      </c>
      <c r="AD336" s="69">
        <v>0</v>
      </c>
      <c r="AE336" s="186">
        <f t="shared" si="357"/>
        <v>2.4251045699999998</v>
      </c>
      <c r="AF336" s="69">
        <v>0</v>
      </c>
      <c r="AG336" s="69">
        <v>0</v>
      </c>
      <c r="AH336" s="69">
        <v>2.4251045699999998</v>
      </c>
      <c r="AI336" s="69">
        <v>0</v>
      </c>
      <c r="AJ336" s="339">
        <f t="shared" si="342"/>
        <v>2.4251045699999998</v>
      </c>
      <c r="AK336" s="339">
        <f t="shared" si="343"/>
        <v>0</v>
      </c>
      <c r="AL336" s="339">
        <f t="shared" si="344"/>
        <v>0</v>
      </c>
      <c r="AM336" s="339">
        <f t="shared" si="345"/>
        <v>2.4251045699999998</v>
      </c>
      <c r="AN336" s="339">
        <f t="shared" si="346"/>
        <v>0</v>
      </c>
    </row>
    <row r="337" spans="1:40" ht="62.25" customHeight="1" x14ac:dyDescent="0.25">
      <c r="A337" s="69" t="s">
        <v>294</v>
      </c>
      <c r="B337" s="85" t="s">
        <v>520</v>
      </c>
      <c r="C337" s="88" t="s">
        <v>521</v>
      </c>
      <c r="D337" s="73">
        <v>2022</v>
      </c>
      <c r="E337" s="89" t="s">
        <v>513</v>
      </c>
      <c r="F337" s="186" t="s">
        <v>20</v>
      </c>
      <c r="G337" s="186" t="s">
        <v>20</v>
      </c>
      <c r="H337" s="74" t="s">
        <v>20</v>
      </c>
      <c r="I337" s="233">
        <v>5.3388191999999997</v>
      </c>
      <c r="J337" s="69">
        <v>0</v>
      </c>
      <c r="K337" s="186">
        <f t="shared" si="353"/>
        <v>0</v>
      </c>
      <c r="L337" s="186">
        <v>0</v>
      </c>
      <c r="M337" s="186">
        <v>0</v>
      </c>
      <c r="N337" s="186">
        <v>0</v>
      </c>
      <c r="O337" s="186">
        <v>0</v>
      </c>
      <c r="P337" s="186">
        <f t="shared" si="358"/>
        <v>0</v>
      </c>
      <c r="Q337" s="69">
        <v>0</v>
      </c>
      <c r="R337" s="69">
        <v>0</v>
      </c>
      <c r="S337" s="69">
        <v>0</v>
      </c>
      <c r="T337" s="69">
        <v>0</v>
      </c>
      <c r="U337" s="186">
        <f t="shared" si="359"/>
        <v>0</v>
      </c>
      <c r="V337" s="69">
        <v>0</v>
      </c>
      <c r="W337" s="69">
        <v>0</v>
      </c>
      <c r="X337" s="339">
        <v>0</v>
      </c>
      <c r="Y337" s="69">
        <v>0</v>
      </c>
      <c r="Z337" s="186">
        <f t="shared" si="356"/>
        <v>0</v>
      </c>
      <c r="AA337" s="69">
        <v>0</v>
      </c>
      <c r="AB337" s="69">
        <v>0</v>
      </c>
      <c r="AC337" s="186">
        <v>0</v>
      </c>
      <c r="AD337" s="69">
        <v>0</v>
      </c>
      <c r="AE337" s="186">
        <f t="shared" si="357"/>
        <v>0</v>
      </c>
      <c r="AF337" s="69">
        <v>0</v>
      </c>
      <c r="AG337" s="69">
        <v>0</v>
      </c>
      <c r="AH337" s="69">
        <v>0</v>
      </c>
      <c r="AI337" s="69">
        <v>0</v>
      </c>
      <c r="AJ337" s="339">
        <f t="shared" si="342"/>
        <v>0</v>
      </c>
      <c r="AK337" s="339">
        <f t="shared" si="343"/>
        <v>0</v>
      </c>
      <c r="AL337" s="339">
        <f t="shared" si="344"/>
        <v>0</v>
      </c>
      <c r="AM337" s="339">
        <f t="shared" si="345"/>
        <v>0</v>
      </c>
      <c r="AN337" s="339">
        <f t="shared" si="346"/>
        <v>0</v>
      </c>
    </row>
    <row r="338" spans="1:40" ht="82.9" customHeight="1" x14ac:dyDescent="0.25">
      <c r="A338" s="38" t="s">
        <v>294</v>
      </c>
      <c r="B338" s="56" t="s">
        <v>364</v>
      </c>
      <c r="C338" s="61" t="s">
        <v>365</v>
      </c>
      <c r="D338" s="40">
        <v>2024</v>
      </c>
      <c r="E338" s="65">
        <v>2024</v>
      </c>
      <c r="F338" s="186" t="s">
        <v>20</v>
      </c>
      <c r="G338" s="186" t="s">
        <v>20</v>
      </c>
      <c r="H338" s="74" t="s">
        <v>20</v>
      </c>
      <c r="I338" s="233">
        <v>4.4306809500000002</v>
      </c>
      <c r="J338" s="69">
        <v>4.4306809500000002</v>
      </c>
      <c r="K338" s="186">
        <f t="shared" si="353"/>
        <v>0</v>
      </c>
      <c r="L338" s="186">
        <v>0</v>
      </c>
      <c r="M338" s="186">
        <v>0</v>
      </c>
      <c r="N338" s="186">
        <v>0</v>
      </c>
      <c r="O338" s="186">
        <v>0</v>
      </c>
      <c r="P338" s="186">
        <f t="shared" si="358"/>
        <v>4.4306809500000002</v>
      </c>
      <c r="Q338" s="69">
        <v>0</v>
      </c>
      <c r="R338" s="69">
        <v>0</v>
      </c>
      <c r="S338" s="69">
        <v>4.4306809500000002</v>
      </c>
      <c r="T338" s="69">
        <v>0</v>
      </c>
      <c r="U338" s="186">
        <f t="shared" si="359"/>
        <v>0</v>
      </c>
      <c r="V338" s="69">
        <v>0</v>
      </c>
      <c r="W338" s="69">
        <v>0</v>
      </c>
      <c r="X338" s="339">
        <v>0</v>
      </c>
      <c r="Y338" s="69">
        <v>0</v>
      </c>
      <c r="Z338" s="186">
        <f t="shared" si="356"/>
        <v>0</v>
      </c>
      <c r="AA338" s="69">
        <v>0</v>
      </c>
      <c r="AB338" s="69">
        <v>0</v>
      </c>
      <c r="AC338" s="186">
        <v>0</v>
      </c>
      <c r="AD338" s="69">
        <v>0</v>
      </c>
      <c r="AE338" s="186">
        <f t="shared" si="357"/>
        <v>0</v>
      </c>
      <c r="AF338" s="69">
        <v>0</v>
      </c>
      <c r="AG338" s="69">
        <v>0</v>
      </c>
      <c r="AH338" s="69">
        <v>0</v>
      </c>
      <c r="AI338" s="69">
        <v>0</v>
      </c>
      <c r="AJ338" s="339">
        <f t="shared" si="342"/>
        <v>4.4306809500000002</v>
      </c>
      <c r="AK338" s="339">
        <f t="shared" si="343"/>
        <v>0</v>
      </c>
      <c r="AL338" s="339">
        <f t="shared" si="344"/>
        <v>0</v>
      </c>
      <c r="AM338" s="339">
        <f t="shared" si="345"/>
        <v>4.4306809500000002</v>
      </c>
      <c r="AN338" s="339">
        <f t="shared" si="346"/>
        <v>0</v>
      </c>
    </row>
    <row r="339" spans="1:40" ht="199.9" customHeight="1" x14ac:dyDescent="0.25">
      <c r="A339" s="42" t="s">
        <v>294</v>
      </c>
      <c r="B339" s="39" t="s">
        <v>366</v>
      </c>
      <c r="C339" s="38" t="s">
        <v>367</v>
      </c>
      <c r="D339" s="40">
        <v>2023</v>
      </c>
      <c r="E339" s="40">
        <v>2024</v>
      </c>
      <c r="F339" s="186" t="s">
        <v>20</v>
      </c>
      <c r="G339" s="186" t="s">
        <v>20</v>
      </c>
      <c r="H339" s="74" t="s">
        <v>20</v>
      </c>
      <c r="I339" s="186">
        <v>30.881292000000002</v>
      </c>
      <c r="J339" s="69">
        <v>30.881291999999998</v>
      </c>
      <c r="K339" s="186">
        <f t="shared" si="353"/>
        <v>20.68063055</v>
      </c>
      <c r="L339" s="186">
        <v>0</v>
      </c>
      <c r="M339" s="186">
        <v>0</v>
      </c>
      <c r="N339" s="186">
        <v>20.68063055</v>
      </c>
      <c r="O339" s="186">
        <v>0</v>
      </c>
      <c r="P339" s="186">
        <f t="shared" si="358"/>
        <v>10.20066145</v>
      </c>
      <c r="Q339" s="69">
        <v>0</v>
      </c>
      <c r="R339" s="69">
        <v>0</v>
      </c>
      <c r="S339" s="69">
        <v>10.20066145</v>
      </c>
      <c r="T339" s="69">
        <v>0</v>
      </c>
      <c r="U339" s="186">
        <f t="shared" si="359"/>
        <v>0</v>
      </c>
      <c r="V339" s="186">
        <v>0</v>
      </c>
      <c r="W339" s="186">
        <v>0</v>
      </c>
      <c r="X339" s="339">
        <v>0</v>
      </c>
      <c r="Y339" s="186">
        <v>0</v>
      </c>
      <c r="Z339" s="186">
        <f t="shared" si="356"/>
        <v>0</v>
      </c>
      <c r="AA339" s="69">
        <v>0</v>
      </c>
      <c r="AB339" s="69">
        <v>0</v>
      </c>
      <c r="AC339" s="186">
        <v>0</v>
      </c>
      <c r="AD339" s="69">
        <v>0</v>
      </c>
      <c r="AE339" s="186">
        <f t="shared" si="357"/>
        <v>0</v>
      </c>
      <c r="AF339" s="69">
        <v>0</v>
      </c>
      <c r="AG339" s="69">
        <v>0</v>
      </c>
      <c r="AH339" s="69">
        <v>0</v>
      </c>
      <c r="AI339" s="69">
        <v>0</v>
      </c>
      <c r="AJ339" s="339">
        <f t="shared" si="342"/>
        <v>30.881292000000002</v>
      </c>
      <c r="AK339" s="339">
        <f t="shared" si="343"/>
        <v>0</v>
      </c>
      <c r="AL339" s="339">
        <f t="shared" si="344"/>
        <v>0</v>
      </c>
      <c r="AM339" s="339">
        <f t="shared" si="345"/>
        <v>30.881292000000002</v>
      </c>
      <c r="AN339" s="339">
        <f t="shared" si="346"/>
        <v>0</v>
      </c>
    </row>
    <row r="340" spans="1:40" ht="47.25" customHeight="1" x14ac:dyDescent="0.25">
      <c r="A340" s="42" t="s">
        <v>294</v>
      </c>
      <c r="B340" s="47" t="s">
        <v>368</v>
      </c>
      <c r="C340" s="38" t="s">
        <v>369</v>
      </c>
      <c r="D340" s="48">
        <v>2023</v>
      </c>
      <c r="E340" s="48">
        <v>2023</v>
      </c>
      <c r="F340" s="186" t="s">
        <v>20</v>
      </c>
      <c r="G340" s="186" t="s">
        <v>20</v>
      </c>
      <c r="H340" s="74" t="s">
        <v>20</v>
      </c>
      <c r="I340" s="186">
        <v>4.2485999999999997</v>
      </c>
      <c r="J340" s="69">
        <v>4.2485999999999997</v>
      </c>
      <c r="K340" s="186">
        <f t="shared" ref="K340:K345" si="360">SUM(L340:O340)</f>
        <v>4.2485999999999997</v>
      </c>
      <c r="L340" s="186">
        <v>0</v>
      </c>
      <c r="M340" s="186">
        <v>0</v>
      </c>
      <c r="N340" s="186">
        <v>4.2485999999999997</v>
      </c>
      <c r="O340" s="186">
        <v>0</v>
      </c>
      <c r="P340" s="186">
        <v>0</v>
      </c>
      <c r="Q340" s="69">
        <v>0</v>
      </c>
      <c r="R340" s="69">
        <v>0</v>
      </c>
      <c r="S340" s="69">
        <v>0</v>
      </c>
      <c r="T340" s="69">
        <v>0</v>
      </c>
      <c r="U340" s="186">
        <v>0</v>
      </c>
      <c r="V340" s="186">
        <v>0</v>
      </c>
      <c r="W340" s="186">
        <v>0</v>
      </c>
      <c r="X340" s="186">
        <v>0</v>
      </c>
      <c r="Y340" s="186">
        <v>0</v>
      </c>
      <c r="Z340" s="186">
        <v>0</v>
      </c>
      <c r="AA340" s="69">
        <v>0</v>
      </c>
      <c r="AB340" s="69">
        <v>0</v>
      </c>
      <c r="AC340" s="186">
        <v>0</v>
      </c>
      <c r="AD340" s="69">
        <v>0</v>
      </c>
      <c r="AE340" s="186">
        <v>0</v>
      </c>
      <c r="AF340" s="69">
        <v>0</v>
      </c>
      <c r="AG340" s="69">
        <v>0</v>
      </c>
      <c r="AH340" s="69">
        <v>0</v>
      </c>
      <c r="AI340" s="69">
        <v>0</v>
      </c>
      <c r="AJ340" s="339">
        <f t="shared" si="342"/>
        <v>4.2485999999999997</v>
      </c>
      <c r="AK340" s="339">
        <f t="shared" si="343"/>
        <v>0</v>
      </c>
      <c r="AL340" s="339">
        <f t="shared" si="344"/>
        <v>0</v>
      </c>
      <c r="AM340" s="339">
        <f t="shared" si="345"/>
        <v>4.2485999999999997</v>
      </c>
      <c r="AN340" s="339">
        <f t="shared" si="346"/>
        <v>0</v>
      </c>
    </row>
    <row r="341" spans="1:40" ht="47.25" customHeight="1" x14ac:dyDescent="0.25">
      <c r="A341" s="42" t="s">
        <v>294</v>
      </c>
      <c r="B341" s="47" t="s">
        <v>370</v>
      </c>
      <c r="C341" s="66" t="s">
        <v>371</v>
      </c>
      <c r="D341" s="48">
        <v>2023</v>
      </c>
      <c r="E341" s="48">
        <v>2023</v>
      </c>
      <c r="F341" s="186" t="s">
        <v>20</v>
      </c>
      <c r="G341" s="186" t="s">
        <v>20</v>
      </c>
      <c r="H341" s="74" t="s">
        <v>20</v>
      </c>
      <c r="I341" s="186">
        <v>2.39</v>
      </c>
      <c r="J341" s="69">
        <v>2.39</v>
      </c>
      <c r="K341" s="186">
        <f t="shared" si="360"/>
        <v>2.39</v>
      </c>
      <c r="L341" s="186">
        <v>0</v>
      </c>
      <c r="M341" s="186">
        <v>0</v>
      </c>
      <c r="N341" s="186">
        <v>2.39</v>
      </c>
      <c r="O341" s="186">
        <v>0</v>
      </c>
      <c r="P341" s="186">
        <v>0</v>
      </c>
      <c r="Q341" s="69">
        <v>0</v>
      </c>
      <c r="R341" s="69">
        <v>0</v>
      </c>
      <c r="S341" s="69">
        <v>0</v>
      </c>
      <c r="T341" s="69">
        <v>0</v>
      </c>
      <c r="U341" s="186">
        <f t="shared" ref="U341" si="361">SUM(V341:Y341)</f>
        <v>0</v>
      </c>
      <c r="V341" s="186">
        <v>0</v>
      </c>
      <c r="W341" s="186">
        <v>0</v>
      </c>
      <c r="X341" s="186">
        <v>0</v>
      </c>
      <c r="Y341" s="186">
        <v>0</v>
      </c>
      <c r="Z341" s="186">
        <v>0</v>
      </c>
      <c r="AA341" s="69">
        <v>0</v>
      </c>
      <c r="AB341" s="69">
        <v>0</v>
      </c>
      <c r="AC341" s="186">
        <v>0</v>
      </c>
      <c r="AD341" s="69">
        <v>0</v>
      </c>
      <c r="AE341" s="186">
        <v>0</v>
      </c>
      <c r="AF341" s="69">
        <v>0</v>
      </c>
      <c r="AG341" s="69">
        <v>0</v>
      </c>
      <c r="AH341" s="69">
        <v>0</v>
      </c>
      <c r="AI341" s="69">
        <v>0</v>
      </c>
      <c r="AJ341" s="339">
        <f t="shared" ref="AJ341:AJ350" si="362">K341+P341+U341+Z341+AE341</f>
        <v>2.39</v>
      </c>
      <c r="AK341" s="339">
        <f t="shared" ref="AK341:AK350" si="363">L341+Q341+V341+AA341+AF341</f>
        <v>0</v>
      </c>
      <c r="AL341" s="339">
        <f t="shared" ref="AL341:AL350" si="364">M341+R341+W341+AB341+AG341</f>
        <v>0</v>
      </c>
      <c r="AM341" s="339">
        <f t="shared" ref="AM341:AM350" si="365">N341+S341+X341+AC341+AH341</f>
        <v>2.39</v>
      </c>
      <c r="AN341" s="339">
        <f t="shared" ref="AN341:AN350" si="366">O341+T341+Y341+AD341+AI341</f>
        <v>0</v>
      </c>
    </row>
    <row r="342" spans="1:40" ht="121.15" customHeight="1" x14ac:dyDescent="0.25">
      <c r="A342" s="42" t="s">
        <v>294</v>
      </c>
      <c r="B342" s="54" t="s">
        <v>698</v>
      </c>
      <c r="C342" s="38" t="s">
        <v>372</v>
      </c>
      <c r="D342" s="48">
        <v>2023</v>
      </c>
      <c r="E342" s="48">
        <v>2025</v>
      </c>
      <c r="F342" s="186" t="s">
        <v>20</v>
      </c>
      <c r="G342" s="186" t="s">
        <v>20</v>
      </c>
      <c r="H342" s="74" t="s">
        <v>20</v>
      </c>
      <c r="I342" s="186">
        <v>529.05155777000004</v>
      </c>
      <c r="J342" s="69">
        <v>529.05155777000004</v>
      </c>
      <c r="K342" s="186">
        <f t="shared" si="360"/>
        <v>36.471074279999996</v>
      </c>
      <c r="L342" s="186">
        <v>0</v>
      </c>
      <c r="M342" s="186">
        <v>0</v>
      </c>
      <c r="N342" s="186">
        <v>17.428491699999999</v>
      </c>
      <c r="O342" s="186">
        <v>19.042582580000001</v>
      </c>
      <c r="P342" s="186">
        <f>SUBTOTAL(9,Q342:T342)</f>
        <v>260.75931930000002</v>
      </c>
      <c r="Q342" s="69">
        <v>0</v>
      </c>
      <c r="R342" s="69">
        <v>0</v>
      </c>
      <c r="S342" s="69">
        <v>260.75931930000002</v>
      </c>
      <c r="T342" s="69">
        <v>0</v>
      </c>
      <c r="U342" s="186">
        <f>SUM(V342:Y342)</f>
        <v>231.82116418999999</v>
      </c>
      <c r="V342" s="186">
        <v>0</v>
      </c>
      <c r="W342" s="186">
        <v>0</v>
      </c>
      <c r="X342" s="69">
        <v>231.82116418999999</v>
      </c>
      <c r="Y342" s="186">
        <v>0</v>
      </c>
      <c r="Z342" s="186">
        <v>0</v>
      </c>
      <c r="AA342" s="69">
        <v>0</v>
      </c>
      <c r="AB342" s="69">
        <v>0</v>
      </c>
      <c r="AC342" s="186">
        <v>0</v>
      </c>
      <c r="AD342" s="69">
        <v>0</v>
      </c>
      <c r="AE342" s="186">
        <v>0</v>
      </c>
      <c r="AF342" s="69">
        <v>0</v>
      </c>
      <c r="AG342" s="69">
        <v>0</v>
      </c>
      <c r="AH342" s="69">
        <v>0</v>
      </c>
      <c r="AI342" s="69">
        <v>0</v>
      </c>
      <c r="AJ342" s="339">
        <f t="shared" si="362"/>
        <v>529.05155777000004</v>
      </c>
      <c r="AK342" s="339">
        <f t="shared" si="363"/>
        <v>0</v>
      </c>
      <c r="AL342" s="339">
        <f t="shared" si="364"/>
        <v>0</v>
      </c>
      <c r="AM342" s="339">
        <f t="shared" si="365"/>
        <v>510.00897519</v>
      </c>
      <c r="AN342" s="339">
        <f t="shared" si="366"/>
        <v>19.042582580000001</v>
      </c>
    </row>
    <row r="343" spans="1:40" ht="47.25" customHeight="1" x14ac:dyDescent="0.25">
      <c r="A343" s="42" t="s">
        <v>294</v>
      </c>
      <c r="B343" s="54" t="s">
        <v>373</v>
      </c>
      <c r="C343" s="38" t="s">
        <v>374</v>
      </c>
      <c r="D343" s="48">
        <v>2023</v>
      </c>
      <c r="E343" s="48">
        <v>2023</v>
      </c>
      <c r="F343" s="186" t="s">
        <v>20</v>
      </c>
      <c r="G343" s="186" t="s">
        <v>20</v>
      </c>
      <c r="H343" s="74" t="s">
        <v>20</v>
      </c>
      <c r="I343" s="186">
        <v>1.2</v>
      </c>
      <c r="J343" s="69">
        <v>1.2</v>
      </c>
      <c r="K343" s="186">
        <f t="shared" si="360"/>
        <v>1.2</v>
      </c>
      <c r="L343" s="186">
        <v>0</v>
      </c>
      <c r="M343" s="186">
        <v>0</v>
      </c>
      <c r="N343" s="186">
        <v>1.2</v>
      </c>
      <c r="O343" s="186">
        <v>0</v>
      </c>
      <c r="P343" s="186">
        <v>0</v>
      </c>
      <c r="Q343" s="69">
        <v>0</v>
      </c>
      <c r="R343" s="69">
        <v>0</v>
      </c>
      <c r="S343" s="69">
        <v>0</v>
      </c>
      <c r="T343" s="69">
        <v>0</v>
      </c>
      <c r="U343" s="186">
        <v>0</v>
      </c>
      <c r="V343" s="186">
        <v>0</v>
      </c>
      <c r="W343" s="186">
        <v>0</v>
      </c>
      <c r="X343" s="69">
        <v>0</v>
      </c>
      <c r="Y343" s="186">
        <v>0</v>
      </c>
      <c r="Z343" s="186">
        <v>0</v>
      </c>
      <c r="AA343" s="69">
        <v>0</v>
      </c>
      <c r="AB343" s="69">
        <v>0</v>
      </c>
      <c r="AC343" s="186">
        <v>0</v>
      </c>
      <c r="AD343" s="69">
        <v>0</v>
      </c>
      <c r="AE343" s="186">
        <v>0</v>
      </c>
      <c r="AF343" s="69">
        <v>0</v>
      </c>
      <c r="AG343" s="69">
        <v>0</v>
      </c>
      <c r="AH343" s="69">
        <v>0</v>
      </c>
      <c r="AI343" s="69">
        <v>0</v>
      </c>
      <c r="AJ343" s="339">
        <f t="shared" si="362"/>
        <v>1.2</v>
      </c>
      <c r="AK343" s="339">
        <f t="shared" si="363"/>
        <v>0</v>
      </c>
      <c r="AL343" s="339">
        <f t="shared" si="364"/>
        <v>0</v>
      </c>
      <c r="AM343" s="339">
        <f t="shared" si="365"/>
        <v>1.2</v>
      </c>
      <c r="AN343" s="339">
        <f t="shared" si="366"/>
        <v>0</v>
      </c>
    </row>
    <row r="344" spans="1:40" ht="47.25" customHeight="1" x14ac:dyDescent="0.25">
      <c r="A344" s="42" t="s">
        <v>294</v>
      </c>
      <c r="B344" s="43" t="s">
        <v>711</v>
      </c>
      <c r="C344" s="44" t="s">
        <v>258</v>
      </c>
      <c r="D344" s="48">
        <v>2023</v>
      </c>
      <c r="E344" s="48">
        <v>2023</v>
      </c>
      <c r="F344" s="186" t="s">
        <v>20</v>
      </c>
      <c r="G344" s="186" t="s">
        <v>20</v>
      </c>
      <c r="H344" s="74" t="s">
        <v>20</v>
      </c>
      <c r="I344" s="186">
        <v>1.44484791</v>
      </c>
      <c r="J344" s="186">
        <v>1.44484791</v>
      </c>
      <c r="K344" s="186">
        <f t="shared" ref="K344" si="367">L344+M344+N344+O344</f>
        <v>1.44484791</v>
      </c>
      <c r="L344" s="186">
        <v>0</v>
      </c>
      <c r="M344" s="186">
        <v>0</v>
      </c>
      <c r="N344" s="186">
        <v>1.44484791</v>
      </c>
      <c r="O344" s="80">
        <v>0</v>
      </c>
      <c r="P344" s="186">
        <f t="shared" ref="P344" si="368">Q344+R344+S344+T344</f>
        <v>0</v>
      </c>
      <c r="Q344" s="69">
        <v>0</v>
      </c>
      <c r="R344" s="69">
        <v>0</v>
      </c>
      <c r="S344" s="69">
        <v>0</v>
      </c>
      <c r="T344" s="69">
        <v>0</v>
      </c>
      <c r="U344" s="186">
        <f t="shared" ref="U344" si="369">V344+W344+X344+Y344</f>
        <v>0</v>
      </c>
      <c r="V344" s="69">
        <v>0</v>
      </c>
      <c r="W344" s="69">
        <v>0</v>
      </c>
      <c r="X344" s="69">
        <v>0</v>
      </c>
      <c r="Y344" s="69">
        <v>0</v>
      </c>
      <c r="Z344" s="186">
        <f t="shared" ref="Z344" si="370">AA344+AB344+AC344+AD344</f>
        <v>0</v>
      </c>
      <c r="AA344" s="69">
        <v>0</v>
      </c>
      <c r="AB344" s="69">
        <v>0</v>
      </c>
      <c r="AC344" s="186">
        <v>0</v>
      </c>
      <c r="AD344" s="69">
        <v>0</v>
      </c>
      <c r="AE344" s="186">
        <f t="shared" ref="AE344" si="371">AF344+AG344+AH344+AI344</f>
        <v>0</v>
      </c>
      <c r="AF344" s="69">
        <v>0</v>
      </c>
      <c r="AG344" s="69">
        <v>0</v>
      </c>
      <c r="AH344" s="69">
        <v>0</v>
      </c>
      <c r="AI344" s="69">
        <v>0</v>
      </c>
      <c r="AJ344" s="339">
        <f t="shared" si="362"/>
        <v>1.44484791</v>
      </c>
      <c r="AK344" s="339">
        <f t="shared" si="363"/>
        <v>0</v>
      </c>
      <c r="AL344" s="339">
        <f t="shared" si="364"/>
        <v>0</v>
      </c>
      <c r="AM344" s="339">
        <f t="shared" si="365"/>
        <v>1.44484791</v>
      </c>
      <c r="AN344" s="339">
        <f t="shared" si="366"/>
        <v>0</v>
      </c>
    </row>
    <row r="345" spans="1:40" ht="47.25" customHeight="1" x14ac:dyDescent="0.25">
      <c r="A345" s="75" t="s">
        <v>294</v>
      </c>
      <c r="B345" s="76" t="s">
        <v>631</v>
      </c>
      <c r="C345" s="79" t="s">
        <v>632</v>
      </c>
      <c r="D345" s="77">
        <v>2020</v>
      </c>
      <c r="E345" s="77">
        <v>2021</v>
      </c>
      <c r="F345" s="186" t="s">
        <v>20</v>
      </c>
      <c r="G345" s="186" t="s">
        <v>20</v>
      </c>
      <c r="H345" s="74" t="s">
        <v>20</v>
      </c>
      <c r="I345" s="186">
        <v>3.5615822700000002</v>
      </c>
      <c r="J345" s="69">
        <v>0</v>
      </c>
      <c r="K345" s="186">
        <f t="shared" si="360"/>
        <v>0</v>
      </c>
      <c r="L345" s="186">
        <v>0</v>
      </c>
      <c r="M345" s="186">
        <v>0</v>
      </c>
      <c r="N345" s="186">
        <v>0</v>
      </c>
      <c r="O345" s="186">
        <v>0</v>
      </c>
      <c r="P345" s="186">
        <f>Q345+R345+S345+T345</f>
        <v>0</v>
      </c>
      <c r="Q345" s="69">
        <v>0</v>
      </c>
      <c r="R345" s="69">
        <v>0</v>
      </c>
      <c r="S345" s="69">
        <v>0</v>
      </c>
      <c r="T345" s="69">
        <v>0</v>
      </c>
      <c r="U345" s="186">
        <f>V345+W345+X345+Y345</f>
        <v>0</v>
      </c>
      <c r="V345" s="69">
        <v>0</v>
      </c>
      <c r="W345" s="69">
        <v>0</v>
      </c>
      <c r="X345" s="339">
        <v>0</v>
      </c>
      <c r="Y345" s="69">
        <v>0</v>
      </c>
      <c r="Z345" s="186">
        <v>0</v>
      </c>
      <c r="AA345" s="69">
        <v>0</v>
      </c>
      <c r="AB345" s="69">
        <v>0</v>
      </c>
      <c r="AC345" s="186">
        <v>0</v>
      </c>
      <c r="AD345" s="69">
        <v>0</v>
      </c>
      <c r="AE345" s="186">
        <v>0</v>
      </c>
      <c r="AF345" s="69">
        <v>0</v>
      </c>
      <c r="AG345" s="69">
        <v>0</v>
      </c>
      <c r="AH345" s="69">
        <v>0</v>
      </c>
      <c r="AI345" s="69">
        <v>0</v>
      </c>
      <c r="AJ345" s="339">
        <f t="shared" si="362"/>
        <v>0</v>
      </c>
      <c r="AK345" s="339">
        <f t="shared" si="363"/>
        <v>0</v>
      </c>
      <c r="AL345" s="339">
        <f t="shared" si="364"/>
        <v>0</v>
      </c>
      <c r="AM345" s="339">
        <f t="shared" si="365"/>
        <v>0</v>
      </c>
      <c r="AN345" s="339">
        <f t="shared" si="366"/>
        <v>0</v>
      </c>
    </row>
    <row r="346" spans="1:40" ht="47.25" customHeight="1" x14ac:dyDescent="0.25">
      <c r="A346" s="75" t="s">
        <v>294</v>
      </c>
      <c r="B346" s="76" t="s">
        <v>701</v>
      </c>
      <c r="C346" s="79" t="s">
        <v>659</v>
      </c>
      <c r="D346" s="77">
        <v>2021</v>
      </c>
      <c r="E346" s="77">
        <v>2022</v>
      </c>
      <c r="F346" s="186" t="s">
        <v>20</v>
      </c>
      <c r="G346" s="186" t="s">
        <v>20</v>
      </c>
      <c r="H346" s="74" t="s">
        <v>20</v>
      </c>
      <c r="I346" s="186">
        <v>4.2241762400000002</v>
      </c>
      <c r="J346" s="69">
        <v>0</v>
      </c>
      <c r="K346" s="186">
        <f>SUM(L346:O346)</f>
        <v>0</v>
      </c>
      <c r="L346" s="186">
        <v>0</v>
      </c>
      <c r="M346" s="186">
        <v>0</v>
      </c>
      <c r="N346" s="186">
        <v>0</v>
      </c>
      <c r="O346" s="186">
        <v>0</v>
      </c>
      <c r="P346" s="186">
        <f>Q346+R346+S346+T346</f>
        <v>0</v>
      </c>
      <c r="Q346" s="69">
        <v>0</v>
      </c>
      <c r="R346" s="69">
        <v>0</v>
      </c>
      <c r="S346" s="69">
        <v>0</v>
      </c>
      <c r="T346" s="69">
        <v>0</v>
      </c>
      <c r="U346" s="186">
        <f>V346+W346+X346+Y346</f>
        <v>0</v>
      </c>
      <c r="V346" s="69">
        <v>0</v>
      </c>
      <c r="W346" s="69">
        <v>0</v>
      </c>
      <c r="X346" s="339">
        <v>0</v>
      </c>
      <c r="Y346" s="69">
        <v>0</v>
      </c>
      <c r="Z346" s="186">
        <v>0</v>
      </c>
      <c r="AA346" s="69">
        <v>0</v>
      </c>
      <c r="AB346" s="69">
        <v>0</v>
      </c>
      <c r="AC346" s="186">
        <v>0</v>
      </c>
      <c r="AD346" s="69">
        <v>0</v>
      </c>
      <c r="AE346" s="186">
        <v>0</v>
      </c>
      <c r="AF346" s="69">
        <v>0</v>
      </c>
      <c r="AG346" s="69">
        <v>0</v>
      </c>
      <c r="AH346" s="69">
        <v>0</v>
      </c>
      <c r="AI346" s="69">
        <v>0</v>
      </c>
      <c r="AJ346" s="339">
        <f t="shared" si="362"/>
        <v>0</v>
      </c>
      <c r="AK346" s="339">
        <f t="shared" si="363"/>
        <v>0</v>
      </c>
      <c r="AL346" s="339">
        <f t="shared" si="364"/>
        <v>0</v>
      </c>
      <c r="AM346" s="339">
        <f t="shared" si="365"/>
        <v>0</v>
      </c>
      <c r="AN346" s="339">
        <f t="shared" si="366"/>
        <v>0</v>
      </c>
    </row>
    <row r="347" spans="1:40" ht="47.25" customHeight="1" x14ac:dyDescent="0.25">
      <c r="A347" s="75" t="s">
        <v>294</v>
      </c>
      <c r="B347" s="76" t="s">
        <v>702</v>
      </c>
      <c r="C347" s="79" t="s">
        <v>660</v>
      </c>
      <c r="D347" s="124" t="s">
        <v>20</v>
      </c>
      <c r="E347" s="77" t="s">
        <v>20</v>
      </c>
      <c r="F347" s="186" t="s">
        <v>20</v>
      </c>
      <c r="G347" s="186" t="s">
        <v>20</v>
      </c>
      <c r="H347" s="74" t="s">
        <v>20</v>
      </c>
      <c r="I347" s="186">
        <v>0</v>
      </c>
      <c r="J347" s="69">
        <v>0</v>
      </c>
      <c r="K347" s="186">
        <f>SUM(L347:O347)</f>
        <v>0</v>
      </c>
      <c r="L347" s="186">
        <v>0</v>
      </c>
      <c r="M347" s="186">
        <v>0</v>
      </c>
      <c r="N347" s="186">
        <v>0</v>
      </c>
      <c r="O347" s="186">
        <v>0</v>
      </c>
      <c r="P347" s="186">
        <f>Q347+R347+S347+T347</f>
        <v>0</v>
      </c>
      <c r="Q347" s="69">
        <v>0</v>
      </c>
      <c r="R347" s="69">
        <v>0</v>
      </c>
      <c r="S347" s="69">
        <v>0</v>
      </c>
      <c r="T347" s="69">
        <v>0</v>
      </c>
      <c r="U347" s="186">
        <f>V347+W347+X347+Y347</f>
        <v>0</v>
      </c>
      <c r="V347" s="69">
        <v>0</v>
      </c>
      <c r="W347" s="69">
        <v>0</v>
      </c>
      <c r="X347" s="339">
        <v>0</v>
      </c>
      <c r="Y347" s="69">
        <v>0</v>
      </c>
      <c r="Z347" s="186">
        <v>0</v>
      </c>
      <c r="AA347" s="69">
        <v>0</v>
      </c>
      <c r="AB347" s="69">
        <v>0</v>
      </c>
      <c r="AC347" s="186">
        <v>0</v>
      </c>
      <c r="AD347" s="69">
        <v>0</v>
      </c>
      <c r="AE347" s="186">
        <v>0</v>
      </c>
      <c r="AF347" s="69">
        <v>0</v>
      </c>
      <c r="AG347" s="69">
        <v>0</v>
      </c>
      <c r="AH347" s="69">
        <v>0</v>
      </c>
      <c r="AI347" s="69">
        <v>0</v>
      </c>
      <c r="AJ347" s="339">
        <f t="shared" si="362"/>
        <v>0</v>
      </c>
      <c r="AK347" s="339">
        <f t="shared" si="363"/>
        <v>0</v>
      </c>
      <c r="AL347" s="339">
        <f t="shared" si="364"/>
        <v>0</v>
      </c>
      <c r="AM347" s="339">
        <f t="shared" si="365"/>
        <v>0</v>
      </c>
      <c r="AN347" s="339">
        <f t="shared" si="366"/>
        <v>0</v>
      </c>
    </row>
    <row r="348" spans="1:40" ht="48.75" customHeight="1" x14ac:dyDescent="0.25">
      <c r="A348" s="42" t="s">
        <v>294</v>
      </c>
      <c r="B348" s="56" t="s">
        <v>375</v>
      </c>
      <c r="C348" s="44" t="s">
        <v>376</v>
      </c>
      <c r="D348" s="40">
        <v>2022</v>
      </c>
      <c r="E348" s="40">
        <v>2023</v>
      </c>
      <c r="F348" s="186" t="s">
        <v>20</v>
      </c>
      <c r="G348" s="186" t="s">
        <v>20</v>
      </c>
      <c r="H348" s="74" t="s">
        <v>20</v>
      </c>
      <c r="I348" s="186">
        <v>6.96</v>
      </c>
      <c r="J348" s="69">
        <v>0.69599999999999973</v>
      </c>
      <c r="K348" s="186">
        <f t="shared" ref="K348" si="372">SUM(L348:O348)</f>
        <v>0.69599999999999973</v>
      </c>
      <c r="L348" s="186">
        <v>0</v>
      </c>
      <c r="M348" s="186">
        <v>0</v>
      </c>
      <c r="N348" s="186">
        <v>0.69599999999999973</v>
      </c>
      <c r="O348" s="186">
        <v>0</v>
      </c>
      <c r="P348" s="186">
        <f>Q348+R348+S348+T348</f>
        <v>0</v>
      </c>
      <c r="Q348" s="69">
        <v>0</v>
      </c>
      <c r="R348" s="69">
        <v>0</v>
      </c>
      <c r="S348" s="69">
        <v>0</v>
      </c>
      <c r="T348" s="69">
        <v>0</v>
      </c>
      <c r="U348" s="186">
        <f>V348+W348+X348+Y348</f>
        <v>0</v>
      </c>
      <c r="V348" s="69">
        <v>0</v>
      </c>
      <c r="W348" s="69">
        <v>0</v>
      </c>
      <c r="X348" s="69">
        <v>0</v>
      </c>
      <c r="Y348" s="69">
        <v>0</v>
      </c>
      <c r="Z348" s="186">
        <f>SUM(AA348:AD348)</f>
        <v>0</v>
      </c>
      <c r="AA348" s="69">
        <v>0</v>
      </c>
      <c r="AB348" s="69">
        <v>0</v>
      </c>
      <c r="AC348" s="186">
        <v>0</v>
      </c>
      <c r="AD348" s="69">
        <v>0</v>
      </c>
      <c r="AE348" s="186">
        <f>SUM(AF348:AI348)</f>
        <v>0</v>
      </c>
      <c r="AF348" s="69">
        <v>0</v>
      </c>
      <c r="AG348" s="69">
        <v>0</v>
      </c>
      <c r="AH348" s="69">
        <v>0</v>
      </c>
      <c r="AI348" s="69">
        <v>0</v>
      </c>
      <c r="AJ348" s="339">
        <f t="shared" si="362"/>
        <v>0.69599999999999973</v>
      </c>
      <c r="AK348" s="339">
        <f t="shared" si="363"/>
        <v>0</v>
      </c>
      <c r="AL348" s="339">
        <f t="shared" si="364"/>
        <v>0</v>
      </c>
      <c r="AM348" s="339">
        <f t="shared" si="365"/>
        <v>0.69599999999999973</v>
      </c>
      <c r="AN348" s="339">
        <f t="shared" si="366"/>
        <v>0</v>
      </c>
    </row>
    <row r="349" spans="1:40" ht="67.900000000000006" customHeight="1" x14ac:dyDescent="0.25">
      <c r="A349" s="108" t="s">
        <v>294</v>
      </c>
      <c r="B349" s="109" t="s">
        <v>696</v>
      </c>
      <c r="C349" s="44" t="s">
        <v>705</v>
      </c>
      <c r="D349" s="40">
        <v>2022</v>
      </c>
      <c r="E349" s="40">
        <v>2023</v>
      </c>
      <c r="F349" s="186" t="s">
        <v>20</v>
      </c>
      <c r="G349" s="186" t="s">
        <v>20</v>
      </c>
      <c r="H349" s="74" t="s">
        <v>20</v>
      </c>
      <c r="I349" s="186">
        <v>0.33062754999999999</v>
      </c>
      <c r="J349" s="69">
        <v>0</v>
      </c>
      <c r="K349" s="186">
        <f t="shared" ref="K349:K350" si="373">SUM(L349:O349)</f>
        <v>0</v>
      </c>
      <c r="L349" s="186">
        <v>0</v>
      </c>
      <c r="M349" s="186">
        <v>0</v>
      </c>
      <c r="N349" s="186">
        <v>0</v>
      </c>
      <c r="O349" s="186">
        <v>0</v>
      </c>
      <c r="P349" s="186">
        <f t="shared" ref="P349:P350" si="374">Q349+R349+S349+T349</f>
        <v>0</v>
      </c>
      <c r="Q349" s="69">
        <v>0</v>
      </c>
      <c r="R349" s="69">
        <v>0</v>
      </c>
      <c r="S349" s="69">
        <v>0</v>
      </c>
      <c r="T349" s="69">
        <v>0</v>
      </c>
      <c r="U349" s="186">
        <f t="shared" ref="U349:U350" si="375">V349+W349+X349+Y349</f>
        <v>0</v>
      </c>
      <c r="V349" s="69">
        <v>0</v>
      </c>
      <c r="W349" s="69">
        <v>0</v>
      </c>
      <c r="X349" s="69">
        <v>0</v>
      </c>
      <c r="Y349" s="69">
        <v>0</v>
      </c>
      <c r="Z349" s="186">
        <f t="shared" ref="Z349:Z350" si="376">SUM(AA349:AD349)</f>
        <v>0</v>
      </c>
      <c r="AA349" s="69">
        <v>0</v>
      </c>
      <c r="AB349" s="69">
        <v>0</v>
      </c>
      <c r="AC349" s="186">
        <v>0</v>
      </c>
      <c r="AD349" s="69">
        <v>0</v>
      </c>
      <c r="AE349" s="186">
        <f t="shared" ref="AE349:AE350" si="377">SUM(AF349:AI349)</f>
        <v>0</v>
      </c>
      <c r="AF349" s="69">
        <v>0</v>
      </c>
      <c r="AG349" s="69">
        <v>0</v>
      </c>
      <c r="AH349" s="69">
        <v>0</v>
      </c>
      <c r="AI349" s="69">
        <v>0</v>
      </c>
      <c r="AJ349" s="339">
        <f t="shared" si="362"/>
        <v>0</v>
      </c>
      <c r="AK349" s="339">
        <f t="shared" si="363"/>
        <v>0</v>
      </c>
      <c r="AL349" s="339">
        <f t="shared" si="364"/>
        <v>0</v>
      </c>
      <c r="AM349" s="339">
        <f t="shared" si="365"/>
        <v>0</v>
      </c>
      <c r="AN349" s="339">
        <f t="shared" si="366"/>
        <v>0</v>
      </c>
    </row>
    <row r="350" spans="1:40" ht="96.6" customHeight="1" x14ac:dyDescent="0.25">
      <c r="A350" s="108" t="s">
        <v>294</v>
      </c>
      <c r="B350" s="109" t="s">
        <v>697</v>
      </c>
      <c r="C350" s="44" t="s">
        <v>706</v>
      </c>
      <c r="D350" s="40">
        <v>2022</v>
      </c>
      <c r="E350" s="40">
        <v>2023</v>
      </c>
      <c r="F350" s="186" t="s">
        <v>20</v>
      </c>
      <c r="G350" s="186" t="s">
        <v>20</v>
      </c>
      <c r="H350" s="74" t="s">
        <v>20</v>
      </c>
      <c r="I350" s="186">
        <v>0.27047568</v>
      </c>
      <c r="J350" s="69">
        <v>0</v>
      </c>
      <c r="K350" s="186">
        <f t="shared" si="373"/>
        <v>0</v>
      </c>
      <c r="L350" s="186">
        <v>0</v>
      </c>
      <c r="M350" s="186">
        <v>0</v>
      </c>
      <c r="N350" s="186">
        <v>0</v>
      </c>
      <c r="O350" s="186">
        <v>0</v>
      </c>
      <c r="P350" s="186">
        <f t="shared" si="374"/>
        <v>0</v>
      </c>
      <c r="Q350" s="69">
        <v>0</v>
      </c>
      <c r="R350" s="69">
        <v>0</v>
      </c>
      <c r="S350" s="69">
        <v>0</v>
      </c>
      <c r="T350" s="69">
        <v>0</v>
      </c>
      <c r="U350" s="186">
        <f t="shared" si="375"/>
        <v>0</v>
      </c>
      <c r="V350" s="69">
        <v>0</v>
      </c>
      <c r="W350" s="69">
        <v>0</v>
      </c>
      <c r="X350" s="69">
        <v>0</v>
      </c>
      <c r="Y350" s="69">
        <v>0</v>
      </c>
      <c r="Z350" s="186">
        <f t="shared" si="376"/>
        <v>0</v>
      </c>
      <c r="AA350" s="69">
        <v>0</v>
      </c>
      <c r="AB350" s="69">
        <v>0</v>
      </c>
      <c r="AC350" s="186">
        <v>0</v>
      </c>
      <c r="AD350" s="69">
        <v>0</v>
      </c>
      <c r="AE350" s="186">
        <f t="shared" si="377"/>
        <v>0</v>
      </c>
      <c r="AF350" s="69">
        <v>0</v>
      </c>
      <c r="AG350" s="69">
        <v>0</v>
      </c>
      <c r="AH350" s="69">
        <v>0</v>
      </c>
      <c r="AI350" s="69">
        <v>0</v>
      </c>
      <c r="AJ350" s="339">
        <f t="shared" si="362"/>
        <v>0</v>
      </c>
      <c r="AK350" s="339">
        <f t="shared" si="363"/>
        <v>0</v>
      </c>
      <c r="AL350" s="339">
        <f t="shared" si="364"/>
        <v>0</v>
      </c>
      <c r="AM350" s="339">
        <f t="shared" si="365"/>
        <v>0</v>
      </c>
      <c r="AN350" s="339">
        <f t="shared" si="366"/>
        <v>0</v>
      </c>
    </row>
    <row r="351" spans="1:40" s="5" customFormat="1" ht="78.75" customHeight="1" x14ac:dyDescent="0.25">
      <c r="A351" s="32" t="s">
        <v>377</v>
      </c>
      <c r="B351" s="36" t="s">
        <v>378</v>
      </c>
      <c r="C351" s="30" t="s">
        <v>19</v>
      </c>
      <c r="D351" s="34" t="s">
        <v>20</v>
      </c>
      <c r="E351" s="34" t="s">
        <v>20</v>
      </c>
      <c r="F351" s="228" t="s">
        <v>20</v>
      </c>
      <c r="G351" s="228" t="s">
        <v>20</v>
      </c>
      <c r="H351" s="336" t="s">
        <v>20</v>
      </c>
      <c r="I351" s="228">
        <f>SUM(I352,I358,I365,I372,I373)</f>
        <v>0</v>
      </c>
      <c r="J351" s="228">
        <f>SUM(J352,J358,J365,J372,J373)</f>
        <v>0</v>
      </c>
      <c r="K351" s="228">
        <f t="shared" ref="K351:Y351" si="378">SUM(K352,K358,K365,K372,K373)</f>
        <v>0</v>
      </c>
      <c r="L351" s="228">
        <f t="shared" si="378"/>
        <v>0</v>
      </c>
      <c r="M351" s="228">
        <f t="shared" si="378"/>
        <v>0</v>
      </c>
      <c r="N351" s="228">
        <f t="shared" si="378"/>
        <v>0</v>
      </c>
      <c r="O351" s="228">
        <f t="shared" si="378"/>
        <v>0</v>
      </c>
      <c r="P351" s="228">
        <f t="shared" si="378"/>
        <v>0</v>
      </c>
      <c r="Q351" s="158">
        <f t="shared" si="378"/>
        <v>0</v>
      </c>
      <c r="R351" s="158">
        <f t="shared" si="378"/>
        <v>0</v>
      </c>
      <c r="S351" s="158">
        <f t="shared" si="378"/>
        <v>0</v>
      </c>
      <c r="T351" s="158">
        <f t="shared" si="378"/>
        <v>0</v>
      </c>
      <c r="U351" s="228">
        <f t="shared" si="378"/>
        <v>0</v>
      </c>
      <c r="V351" s="158">
        <f t="shared" si="378"/>
        <v>0</v>
      </c>
      <c r="W351" s="158">
        <f t="shared" si="378"/>
        <v>0</v>
      </c>
      <c r="X351" s="158">
        <f t="shared" si="378"/>
        <v>0</v>
      </c>
      <c r="Y351" s="158">
        <f t="shared" si="378"/>
        <v>0</v>
      </c>
      <c r="Z351" s="228">
        <f t="shared" ref="Z351:AI351" si="379">SUM(Z352,Z358,Z365,Z372,Z373)</f>
        <v>0</v>
      </c>
      <c r="AA351" s="158">
        <f t="shared" si="379"/>
        <v>0</v>
      </c>
      <c r="AB351" s="158">
        <f t="shared" si="379"/>
        <v>0</v>
      </c>
      <c r="AC351" s="158">
        <f t="shared" si="379"/>
        <v>0</v>
      </c>
      <c r="AD351" s="158">
        <f t="shared" si="379"/>
        <v>0</v>
      </c>
      <c r="AE351" s="158">
        <f t="shared" si="379"/>
        <v>0</v>
      </c>
      <c r="AF351" s="158">
        <f t="shared" si="379"/>
        <v>0</v>
      </c>
      <c r="AG351" s="158">
        <f t="shared" si="379"/>
        <v>0</v>
      </c>
      <c r="AH351" s="158">
        <f t="shared" si="379"/>
        <v>0</v>
      </c>
      <c r="AI351" s="158">
        <f t="shared" si="379"/>
        <v>0</v>
      </c>
      <c r="AJ351" s="158">
        <f t="shared" ref="AJ351:AN351" si="380">SUM(AJ352,AJ358,AJ365,AJ372,AJ373)</f>
        <v>0</v>
      </c>
      <c r="AK351" s="158">
        <f t="shared" si="380"/>
        <v>0</v>
      </c>
      <c r="AL351" s="158">
        <f t="shared" si="380"/>
        <v>0</v>
      </c>
      <c r="AM351" s="158">
        <f t="shared" si="380"/>
        <v>0</v>
      </c>
      <c r="AN351" s="158">
        <f t="shared" si="380"/>
        <v>0</v>
      </c>
    </row>
    <row r="352" spans="1:40" s="5" customFormat="1" ht="15.75" customHeight="1" x14ac:dyDescent="0.25">
      <c r="A352" s="32" t="s">
        <v>379</v>
      </c>
      <c r="B352" s="33" t="s">
        <v>380</v>
      </c>
      <c r="C352" s="30" t="s">
        <v>19</v>
      </c>
      <c r="D352" s="34" t="s">
        <v>20</v>
      </c>
      <c r="E352" s="34" t="s">
        <v>20</v>
      </c>
      <c r="F352" s="228" t="s">
        <v>20</v>
      </c>
      <c r="G352" s="228" t="s">
        <v>20</v>
      </c>
      <c r="H352" s="336" t="s">
        <v>20</v>
      </c>
      <c r="I352" s="228">
        <f>SUM(I353,I356,I357)</f>
        <v>0</v>
      </c>
      <c r="J352" s="228">
        <f>SUM(J353,J356,J357)</f>
        <v>0</v>
      </c>
      <c r="K352" s="228">
        <f t="shared" ref="K352:Y352" si="381">SUM(K353,K356,K357)</f>
        <v>0</v>
      </c>
      <c r="L352" s="228">
        <f t="shared" si="381"/>
        <v>0</v>
      </c>
      <c r="M352" s="228">
        <f t="shared" si="381"/>
        <v>0</v>
      </c>
      <c r="N352" s="228">
        <f t="shared" si="381"/>
        <v>0</v>
      </c>
      <c r="O352" s="228">
        <f t="shared" si="381"/>
        <v>0</v>
      </c>
      <c r="P352" s="228">
        <f t="shared" si="381"/>
        <v>0</v>
      </c>
      <c r="Q352" s="158">
        <f t="shared" si="381"/>
        <v>0</v>
      </c>
      <c r="R352" s="158">
        <f t="shared" si="381"/>
        <v>0</v>
      </c>
      <c r="S352" s="158">
        <f t="shared" si="381"/>
        <v>0</v>
      </c>
      <c r="T352" s="158">
        <f t="shared" si="381"/>
        <v>0</v>
      </c>
      <c r="U352" s="228">
        <f t="shared" si="381"/>
        <v>0</v>
      </c>
      <c r="V352" s="158">
        <f t="shared" si="381"/>
        <v>0</v>
      </c>
      <c r="W352" s="158">
        <f t="shared" si="381"/>
        <v>0</v>
      </c>
      <c r="X352" s="158">
        <f t="shared" si="381"/>
        <v>0</v>
      </c>
      <c r="Y352" s="158">
        <f t="shared" si="381"/>
        <v>0</v>
      </c>
      <c r="Z352" s="228">
        <f t="shared" ref="Z352:AI352" si="382">SUM(Z353,Z356,Z357)</f>
        <v>0</v>
      </c>
      <c r="AA352" s="158">
        <f t="shared" si="382"/>
        <v>0</v>
      </c>
      <c r="AB352" s="158">
        <f t="shared" si="382"/>
        <v>0</v>
      </c>
      <c r="AC352" s="158">
        <f t="shared" si="382"/>
        <v>0</v>
      </c>
      <c r="AD352" s="158">
        <f t="shared" si="382"/>
        <v>0</v>
      </c>
      <c r="AE352" s="158">
        <f t="shared" si="382"/>
        <v>0</v>
      </c>
      <c r="AF352" s="158">
        <f t="shared" si="382"/>
        <v>0</v>
      </c>
      <c r="AG352" s="158">
        <f t="shared" si="382"/>
        <v>0</v>
      </c>
      <c r="AH352" s="158">
        <f t="shared" si="382"/>
        <v>0</v>
      </c>
      <c r="AI352" s="158">
        <f t="shared" si="382"/>
        <v>0</v>
      </c>
      <c r="AJ352" s="158">
        <f t="shared" ref="AJ352:AN352" si="383">SUM(AJ353,AJ356,AJ357)</f>
        <v>0</v>
      </c>
      <c r="AK352" s="158">
        <f t="shared" si="383"/>
        <v>0</v>
      </c>
      <c r="AL352" s="158">
        <f t="shared" si="383"/>
        <v>0</v>
      </c>
      <c r="AM352" s="158">
        <f t="shared" si="383"/>
        <v>0</v>
      </c>
      <c r="AN352" s="158">
        <f t="shared" si="383"/>
        <v>0</v>
      </c>
    </row>
    <row r="353" spans="1:40" s="5" customFormat="1" ht="31.5" customHeight="1" x14ac:dyDescent="0.25">
      <c r="A353" s="32" t="s">
        <v>381</v>
      </c>
      <c r="B353" s="33" t="s">
        <v>382</v>
      </c>
      <c r="C353" s="30" t="s">
        <v>19</v>
      </c>
      <c r="D353" s="34" t="s">
        <v>20</v>
      </c>
      <c r="E353" s="34" t="s">
        <v>20</v>
      </c>
      <c r="F353" s="228" t="s">
        <v>20</v>
      </c>
      <c r="G353" s="228" t="s">
        <v>20</v>
      </c>
      <c r="H353" s="336" t="s">
        <v>20</v>
      </c>
      <c r="I353" s="228">
        <f>SUM(I354,I355)</f>
        <v>0</v>
      </c>
      <c r="J353" s="228">
        <f>SUM(J354,J355)</f>
        <v>0</v>
      </c>
      <c r="K353" s="228">
        <f t="shared" ref="K353:Y353" si="384">SUM(K354,K355)</f>
        <v>0</v>
      </c>
      <c r="L353" s="228">
        <f t="shared" si="384"/>
        <v>0</v>
      </c>
      <c r="M353" s="228">
        <f t="shared" si="384"/>
        <v>0</v>
      </c>
      <c r="N353" s="228">
        <f t="shared" si="384"/>
        <v>0</v>
      </c>
      <c r="O353" s="228">
        <f t="shared" si="384"/>
        <v>0</v>
      </c>
      <c r="P353" s="228">
        <f t="shared" si="384"/>
        <v>0</v>
      </c>
      <c r="Q353" s="158">
        <f t="shared" si="384"/>
        <v>0</v>
      </c>
      <c r="R353" s="158">
        <f t="shared" si="384"/>
        <v>0</v>
      </c>
      <c r="S353" s="158">
        <f t="shared" si="384"/>
        <v>0</v>
      </c>
      <c r="T353" s="158">
        <f t="shared" si="384"/>
        <v>0</v>
      </c>
      <c r="U353" s="228">
        <f t="shared" si="384"/>
        <v>0</v>
      </c>
      <c r="V353" s="158">
        <f t="shared" si="384"/>
        <v>0</v>
      </c>
      <c r="W353" s="158">
        <f t="shared" si="384"/>
        <v>0</v>
      </c>
      <c r="X353" s="158">
        <f t="shared" si="384"/>
        <v>0</v>
      </c>
      <c r="Y353" s="158">
        <f t="shared" si="384"/>
        <v>0</v>
      </c>
      <c r="Z353" s="228">
        <f t="shared" ref="Z353:AI353" si="385">SUM(Z354,Z355)</f>
        <v>0</v>
      </c>
      <c r="AA353" s="158">
        <f t="shared" si="385"/>
        <v>0</v>
      </c>
      <c r="AB353" s="158">
        <f t="shared" si="385"/>
        <v>0</v>
      </c>
      <c r="AC353" s="158">
        <f t="shared" si="385"/>
        <v>0</v>
      </c>
      <c r="AD353" s="158">
        <f t="shared" si="385"/>
        <v>0</v>
      </c>
      <c r="AE353" s="158">
        <f t="shared" si="385"/>
        <v>0</v>
      </c>
      <c r="AF353" s="158">
        <f t="shared" si="385"/>
        <v>0</v>
      </c>
      <c r="AG353" s="158">
        <f t="shared" si="385"/>
        <v>0</v>
      </c>
      <c r="AH353" s="158">
        <f t="shared" si="385"/>
        <v>0</v>
      </c>
      <c r="AI353" s="158">
        <f t="shared" si="385"/>
        <v>0</v>
      </c>
      <c r="AJ353" s="158">
        <f t="shared" ref="AJ353:AN353" si="386">SUM(AJ354,AJ355)</f>
        <v>0</v>
      </c>
      <c r="AK353" s="158">
        <f t="shared" si="386"/>
        <v>0</v>
      </c>
      <c r="AL353" s="158">
        <f t="shared" si="386"/>
        <v>0</v>
      </c>
      <c r="AM353" s="158">
        <f t="shared" si="386"/>
        <v>0</v>
      </c>
      <c r="AN353" s="158">
        <f t="shared" si="386"/>
        <v>0</v>
      </c>
    </row>
    <row r="354" spans="1:40" s="5" customFormat="1" ht="47.25" customHeight="1" x14ac:dyDescent="0.25">
      <c r="A354" s="32" t="s">
        <v>383</v>
      </c>
      <c r="B354" s="33" t="s">
        <v>384</v>
      </c>
      <c r="C354" s="30" t="s">
        <v>19</v>
      </c>
      <c r="D354" s="34" t="s">
        <v>20</v>
      </c>
      <c r="E354" s="34" t="s">
        <v>20</v>
      </c>
      <c r="F354" s="228" t="s">
        <v>20</v>
      </c>
      <c r="G354" s="228" t="s">
        <v>20</v>
      </c>
      <c r="H354" s="336" t="s">
        <v>20</v>
      </c>
      <c r="I354" s="228">
        <v>0</v>
      </c>
      <c r="J354" s="228">
        <v>0</v>
      </c>
      <c r="K354" s="228">
        <v>0</v>
      </c>
      <c r="L354" s="228">
        <v>0</v>
      </c>
      <c r="M354" s="228">
        <v>0</v>
      </c>
      <c r="N354" s="228">
        <v>0</v>
      </c>
      <c r="O354" s="228">
        <v>0</v>
      </c>
      <c r="P354" s="228">
        <v>0</v>
      </c>
      <c r="Q354" s="158">
        <v>0</v>
      </c>
      <c r="R354" s="158">
        <v>0</v>
      </c>
      <c r="S354" s="158">
        <v>0</v>
      </c>
      <c r="T354" s="158">
        <v>0</v>
      </c>
      <c r="U354" s="228">
        <v>0</v>
      </c>
      <c r="V354" s="158">
        <v>0</v>
      </c>
      <c r="W354" s="158">
        <v>0</v>
      </c>
      <c r="X354" s="158">
        <v>0</v>
      </c>
      <c r="Y354" s="158">
        <v>0</v>
      </c>
      <c r="Z354" s="228">
        <v>0</v>
      </c>
      <c r="AA354" s="158">
        <v>0</v>
      </c>
      <c r="AB354" s="158">
        <v>0</v>
      </c>
      <c r="AC354" s="158">
        <v>0</v>
      </c>
      <c r="AD354" s="158">
        <v>0</v>
      </c>
      <c r="AE354" s="158">
        <v>0</v>
      </c>
      <c r="AF354" s="158">
        <v>0</v>
      </c>
      <c r="AG354" s="158">
        <v>0</v>
      </c>
      <c r="AH354" s="158">
        <v>0</v>
      </c>
      <c r="AI354" s="158">
        <v>0</v>
      </c>
      <c r="AJ354" s="158">
        <v>0</v>
      </c>
      <c r="AK354" s="158">
        <v>0</v>
      </c>
      <c r="AL354" s="158">
        <v>0</v>
      </c>
      <c r="AM354" s="158">
        <v>0</v>
      </c>
      <c r="AN354" s="158">
        <v>0</v>
      </c>
    </row>
    <row r="355" spans="1:40" s="5" customFormat="1" ht="31.5" customHeight="1" x14ac:dyDescent="0.25">
      <c r="A355" s="32" t="s">
        <v>385</v>
      </c>
      <c r="B355" s="33" t="s">
        <v>136</v>
      </c>
      <c r="C355" s="30" t="s">
        <v>19</v>
      </c>
      <c r="D355" s="34" t="s">
        <v>20</v>
      </c>
      <c r="E355" s="34" t="s">
        <v>20</v>
      </c>
      <c r="F355" s="228" t="s">
        <v>20</v>
      </c>
      <c r="G355" s="228" t="s">
        <v>20</v>
      </c>
      <c r="H355" s="336" t="s">
        <v>20</v>
      </c>
      <c r="I355" s="228">
        <v>0</v>
      </c>
      <c r="J355" s="228">
        <v>0</v>
      </c>
      <c r="K355" s="228">
        <v>0</v>
      </c>
      <c r="L355" s="228">
        <v>0</v>
      </c>
      <c r="M355" s="228">
        <v>0</v>
      </c>
      <c r="N355" s="228">
        <v>0</v>
      </c>
      <c r="O355" s="228">
        <v>0</v>
      </c>
      <c r="P355" s="228">
        <v>0</v>
      </c>
      <c r="Q355" s="158">
        <v>0</v>
      </c>
      <c r="R355" s="158">
        <v>0</v>
      </c>
      <c r="S355" s="158">
        <v>0</v>
      </c>
      <c r="T355" s="158">
        <v>0</v>
      </c>
      <c r="U355" s="228">
        <v>0</v>
      </c>
      <c r="V355" s="158">
        <v>0</v>
      </c>
      <c r="W355" s="158">
        <v>0</v>
      </c>
      <c r="X355" s="158">
        <v>0</v>
      </c>
      <c r="Y355" s="158">
        <v>0</v>
      </c>
      <c r="Z355" s="228">
        <v>0</v>
      </c>
      <c r="AA355" s="158">
        <v>0</v>
      </c>
      <c r="AB355" s="158">
        <v>0</v>
      </c>
      <c r="AC355" s="158">
        <v>0</v>
      </c>
      <c r="AD355" s="158">
        <v>0</v>
      </c>
      <c r="AE355" s="158">
        <v>0</v>
      </c>
      <c r="AF355" s="158">
        <v>0</v>
      </c>
      <c r="AG355" s="158">
        <v>0</v>
      </c>
      <c r="AH355" s="158">
        <v>0</v>
      </c>
      <c r="AI355" s="158">
        <v>0</v>
      </c>
      <c r="AJ355" s="158">
        <v>0</v>
      </c>
      <c r="AK355" s="158">
        <v>0</v>
      </c>
      <c r="AL355" s="158">
        <v>0</v>
      </c>
      <c r="AM355" s="158">
        <v>0</v>
      </c>
      <c r="AN355" s="158">
        <v>0</v>
      </c>
    </row>
    <row r="356" spans="1:40" s="5" customFormat="1" ht="47.25" customHeight="1" x14ac:dyDescent="0.25">
      <c r="A356" s="32" t="s">
        <v>386</v>
      </c>
      <c r="B356" s="33" t="s">
        <v>387</v>
      </c>
      <c r="C356" s="30" t="s">
        <v>19</v>
      </c>
      <c r="D356" s="34" t="s">
        <v>20</v>
      </c>
      <c r="E356" s="34" t="s">
        <v>20</v>
      </c>
      <c r="F356" s="228" t="s">
        <v>20</v>
      </c>
      <c r="G356" s="228" t="s">
        <v>20</v>
      </c>
      <c r="H356" s="336" t="s">
        <v>20</v>
      </c>
      <c r="I356" s="228">
        <v>0</v>
      </c>
      <c r="J356" s="228">
        <v>0</v>
      </c>
      <c r="K356" s="228">
        <v>0</v>
      </c>
      <c r="L356" s="228">
        <v>0</v>
      </c>
      <c r="M356" s="228">
        <v>0</v>
      </c>
      <c r="N356" s="228">
        <v>0</v>
      </c>
      <c r="O356" s="228">
        <v>0</v>
      </c>
      <c r="P356" s="228">
        <v>0</v>
      </c>
      <c r="Q356" s="158">
        <v>0</v>
      </c>
      <c r="R356" s="158">
        <v>0</v>
      </c>
      <c r="S356" s="158">
        <v>0</v>
      </c>
      <c r="T356" s="158">
        <v>0</v>
      </c>
      <c r="U356" s="228">
        <v>0</v>
      </c>
      <c r="V356" s="158">
        <v>0</v>
      </c>
      <c r="W356" s="158">
        <v>0</v>
      </c>
      <c r="X356" s="158">
        <v>0</v>
      </c>
      <c r="Y356" s="158">
        <v>0</v>
      </c>
      <c r="Z356" s="228">
        <v>0</v>
      </c>
      <c r="AA356" s="158">
        <v>0</v>
      </c>
      <c r="AB356" s="158">
        <v>0</v>
      </c>
      <c r="AC356" s="158">
        <v>0</v>
      </c>
      <c r="AD356" s="158">
        <v>0</v>
      </c>
      <c r="AE356" s="158">
        <v>0</v>
      </c>
      <c r="AF356" s="158">
        <v>0</v>
      </c>
      <c r="AG356" s="158">
        <v>0</v>
      </c>
      <c r="AH356" s="158">
        <v>0</v>
      </c>
      <c r="AI356" s="158">
        <v>0</v>
      </c>
      <c r="AJ356" s="158">
        <v>0</v>
      </c>
      <c r="AK356" s="158">
        <v>0</v>
      </c>
      <c r="AL356" s="158">
        <v>0</v>
      </c>
      <c r="AM356" s="158">
        <v>0</v>
      </c>
      <c r="AN356" s="158">
        <v>0</v>
      </c>
    </row>
    <row r="357" spans="1:40" s="5" customFormat="1" ht="47.25" customHeight="1" x14ac:dyDescent="0.25">
      <c r="A357" s="32" t="s">
        <v>388</v>
      </c>
      <c r="B357" s="33" t="s">
        <v>389</v>
      </c>
      <c r="C357" s="30" t="s">
        <v>19</v>
      </c>
      <c r="D357" s="34" t="s">
        <v>20</v>
      </c>
      <c r="E357" s="34" t="s">
        <v>20</v>
      </c>
      <c r="F357" s="228" t="s">
        <v>20</v>
      </c>
      <c r="G357" s="228" t="s">
        <v>20</v>
      </c>
      <c r="H357" s="336" t="s">
        <v>20</v>
      </c>
      <c r="I357" s="228">
        <v>0</v>
      </c>
      <c r="J357" s="228">
        <v>0</v>
      </c>
      <c r="K357" s="228">
        <v>0</v>
      </c>
      <c r="L357" s="228">
        <v>0</v>
      </c>
      <c r="M357" s="228">
        <v>0</v>
      </c>
      <c r="N357" s="228">
        <v>0</v>
      </c>
      <c r="O357" s="228">
        <v>0</v>
      </c>
      <c r="P357" s="228">
        <v>0</v>
      </c>
      <c r="Q357" s="158">
        <v>0</v>
      </c>
      <c r="R357" s="158">
        <v>0</v>
      </c>
      <c r="S357" s="158">
        <v>0</v>
      </c>
      <c r="T357" s="158">
        <v>0</v>
      </c>
      <c r="U357" s="228">
        <v>0</v>
      </c>
      <c r="V357" s="158">
        <v>0</v>
      </c>
      <c r="W357" s="158">
        <v>0</v>
      </c>
      <c r="X357" s="158">
        <v>0</v>
      </c>
      <c r="Y357" s="158">
        <v>0</v>
      </c>
      <c r="Z357" s="228">
        <v>0</v>
      </c>
      <c r="AA357" s="158">
        <v>0</v>
      </c>
      <c r="AB357" s="158">
        <v>0</v>
      </c>
      <c r="AC357" s="158">
        <v>0</v>
      </c>
      <c r="AD357" s="158">
        <v>0</v>
      </c>
      <c r="AE357" s="158">
        <v>0</v>
      </c>
      <c r="AF357" s="158">
        <v>0</v>
      </c>
      <c r="AG357" s="158">
        <v>0</v>
      </c>
      <c r="AH357" s="158">
        <v>0</v>
      </c>
      <c r="AI357" s="158">
        <v>0</v>
      </c>
      <c r="AJ357" s="158">
        <v>0</v>
      </c>
      <c r="AK357" s="158">
        <v>0</v>
      </c>
      <c r="AL357" s="158">
        <v>0</v>
      </c>
      <c r="AM357" s="158">
        <v>0</v>
      </c>
      <c r="AN357" s="158">
        <v>0</v>
      </c>
    </row>
    <row r="358" spans="1:40" s="5" customFormat="1" ht="47.25" customHeight="1" x14ac:dyDescent="0.25">
      <c r="A358" s="32" t="s">
        <v>390</v>
      </c>
      <c r="B358" s="33" t="s">
        <v>391</v>
      </c>
      <c r="C358" s="30" t="s">
        <v>19</v>
      </c>
      <c r="D358" s="34" t="s">
        <v>20</v>
      </c>
      <c r="E358" s="34" t="s">
        <v>20</v>
      </c>
      <c r="F358" s="228" t="s">
        <v>20</v>
      </c>
      <c r="G358" s="228" t="s">
        <v>20</v>
      </c>
      <c r="H358" s="336" t="s">
        <v>20</v>
      </c>
      <c r="I358" s="228">
        <f>SUM(I359,I362,I363,I364)</f>
        <v>0</v>
      </c>
      <c r="J358" s="228">
        <f>SUM(J359,J362,J363,J364)</f>
        <v>0</v>
      </c>
      <c r="K358" s="228">
        <f t="shared" ref="K358:Y358" si="387">SUM(K359,K362,K363,K364)</f>
        <v>0</v>
      </c>
      <c r="L358" s="228">
        <f t="shared" si="387"/>
        <v>0</v>
      </c>
      <c r="M358" s="228">
        <f t="shared" si="387"/>
        <v>0</v>
      </c>
      <c r="N358" s="228">
        <f t="shared" si="387"/>
        <v>0</v>
      </c>
      <c r="O358" s="228">
        <f t="shared" si="387"/>
        <v>0</v>
      </c>
      <c r="P358" s="228">
        <f t="shared" si="387"/>
        <v>0</v>
      </c>
      <c r="Q358" s="158">
        <f t="shared" si="387"/>
        <v>0</v>
      </c>
      <c r="R358" s="158">
        <f t="shared" si="387"/>
        <v>0</v>
      </c>
      <c r="S358" s="158">
        <f t="shared" si="387"/>
        <v>0</v>
      </c>
      <c r="T358" s="158">
        <f t="shared" si="387"/>
        <v>0</v>
      </c>
      <c r="U358" s="228">
        <f t="shared" si="387"/>
        <v>0</v>
      </c>
      <c r="V358" s="158">
        <f t="shared" si="387"/>
        <v>0</v>
      </c>
      <c r="W358" s="158">
        <f t="shared" si="387"/>
        <v>0</v>
      </c>
      <c r="X358" s="158">
        <f t="shared" si="387"/>
        <v>0</v>
      </c>
      <c r="Y358" s="158">
        <f t="shared" si="387"/>
        <v>0</v>
      </c>
      <c r="Z358" s="228">
        <f t="shared" ref="Z358:AI358" si="388">SUM(Z359,Z362,Z363,Z364)</f>
        <v>0</v>
      </c>
      <c r="AA358" s="158">
        <f t="shared" si="388"/>
        <v>0</v>
      </c>
      <c r="AB358" s="158">
        <f t="shared" si="388"/>
        <v>0</v>
      </c>
      <c r="AC358" s="158">
        <f t="shared" si="388"/>
        <v>0</v>
      </c>
      <c r="AD358" s="158">
        <f t="shared" si="388"/>
        <v>0</v>
      </c>
      <c r="AE358" s="158">
        <f t="shared" si="388"/>
        <v>0</v>
      </c>
      <c r="AF358" s="158">
        <f t="shared" si="388"/>
        <v>0</v>
      </c>
      <c r="AG358" s="158">
        <f t="shared" si="388"/>
        <v>0</v>
      </c>
      <c r="AH358" s="158">
        <f t="shared" si="388"/>
        <v>0</v>
      </c>
      <c r="AI358" s="158">
        <f t="shared" si="388"/>
        <v>0</v>
      </c>
      <c r="AJ358" s="158">
        <f t="shared" ref="AJ358:AN358" si="389">SUM(AJ359,AJ362,AJ363,AJ364)</f>
        <v>0</v>
      </c>
      <c r="AK358" s="158">
        <f t="shared" si="389"/>
        <v>0</v>
      </c>
      <c r="AL358" s="158">
        <f t="shared" si="389"/>
        <v>0</v>
      </c>
      <c r="AM358" s="158">
        <f t="shared" si="389"/>
        <v>0</v>
      </c>
      <c r="AN358" s="158">
        <f t="shared" si="389"/>
        <v>0</v>
      </c>
    </row>
    <row r="359" spans="1:40" s="5" customFormat="1" ht="47.25" customHeight="1" x14ac:dyDescent="0.25">
      <c r="A359" s="32" t="s">
        <v>392</v>
      </c>
      <c r="B359" s="33" t="s">
        <v>393</v>
      </c>
      <c r="C359" s="30" t="s">
        <v>19</v>
      </c>
      <c r="D359" s="34" t="s">
        <v>20</v>
      </c>
      <c r="E359" s="34" t="s">
        <v>20</v>
      </c>
      <c r="F359" s="228" t="s">
        <v>20</v>
      </c>
      <c r="G359" s="228" t="s">
        <v>20</v>
      </c>
      <c r="H359" s="336" t="s">
        <v>20</v>
      </c>
      <c r="I359" s="228">
        <f>SUM(I360:I361)</f>
        <v>0</v>
      </c>
      <c r="J359" s="228">
        <f>SUM(J360:J361)</f>
        <v>0</v>
      </c>
      <c r="K359" s="228">
        <f t="shared" ref="K359:Y359" si="390">SUM(K360:K361)</f>
        <v>0</v>
      </c>
      <c r="L359" s="228">
        <f t="shared" si="390"/>
        <v>0</v>
      </c>
      <c r="M359" s="228">
        <f t="shared" si="390"/>
        <v>0</v>
      </c>
      <c r="N359" s="228">
        <f t="shared" si="390"/>
        <v>0</v>
      </c>
      <c r="O359" s="228">
        <f t="shared" si="390"/>
        <v>0</v>
      </c>
      <c r="P359" s="228">
        <f t="shared" si="390"/>
        <v>0</v>
      </c>
      <c r="Q359" s="158">
        <f t="shared" si="390"/>
        <v>0</v>
      </c>
      <c r="R359" s="158">
        <f t="shared" si="390"/>
        <v>0</v>
      </c>
      <c r="S359" s="158">
        <f t="shared" si="390"/>
        <v>0</v>
      </c>
      <c r="T359" s="158">
        <f t="shared" si="390"/>
        <v>0</v>
      </c>
      <c r="U359" s="228">
        <f t="shared" si="390"/>
        <v>0</v>
      </c>
      <c r="V359" s="158">
        <f t="shared" si="390"/>
        <v>0</v>
      </c>
      <c r="W359" s="158">
        <f t="shared" si="390"/>
        <v>0</v>
      </c>
      <c r="X359" s="158">
        <f t="shared" si="390"/>
        <v>0</v>
      </c>
      <c r="Y359" s="158">
        <f t="shared" si="390"/>
        <v>0</v>
      </c>
      <c r="Z359" s="228">
        <f t="shared" ref="Z359:AI359" si="391">SUM(Z360:Z361)</f>
        <v>0</v>
      </c>
      <c r="AA359" s="158">
        <f t="shared" si="391"/>
        <v>0</v>
      </c>
      <c r="AB359" s="158">
        <f t="shared" si="391"/>
        <v>0</v>
      </c>
      <c r="AC359" s="158">
        <f t="shared" si="391"/>
        <v>0</v>
      </c>
      <c r="AD359" s="158">
        <f t="shared" si="391"/>
        <v>0</v>
      </c>
      <c r="AE359" s="158">
        <f t="shared" si="391"/>
        <v>0</v>
      </c>
      <c r="AF359" s="158">
        <f t="shared" si="391"/>
        <v>0</v>
      </c>
      <c r="AG359" s="158">
        <f t="shared" si="391"/>
        <v>0</v>
      </c>
      <c r="AH359" s="158">
        <f t="shared" si="391"/>
        <v>0</v>
      </c>
      <c r="AI359" s="158">
        <f t="shared" si="391"/>
        <v>0</v>
      </c>
      <c r="AJ359" s="158">
        <f t="shared" ref="AJ359:AN359" si="392">SUM(AJ360:AJ361)</f>
        <v>0</v>
      </c>
      <c r="AK359" s="158">
        <f t="shared" si="392"/>
        <v>0</v>
      </c>
      <c r="AL359" s="158">
        <f t="shared" si="392"/>
        <v>0</v>
      </c>
      <c r="AM359" s="158">
        <f t="shared" si="392"/>
        <v>0</v>
      </c>
      <c r="AN359" s="158">
        <f t="shared" si="392"/>
        <v>0</v>
      </c>
    </row>
    <row r="360" spans="1:40" s="5" customFormat="1" ht="63" customHeight="1" x14ac:dyDescent="0.25">
      <c r="A360" s="32" t="s">
        <v>394</v>
      </c>
      <c r="B360" s="33" t="s">
        <v>395</v>
      </c>
      <c r="C360" s="30" t="s">
        <v>19</v>
      </c>
      <c r="D360" s="34" t="s">
        <v>20</v>
      </c>
      <c r="E360" s="34" t="s">
        <v>20</v>
      </c>
      <c r="F360" s="228" t="s">
        <v>20</v>
      </c>
      <c r="G360" s="228" t="s">
        <v>20</v>
      </c>
      <c r="H360" s="336" t="s">
        <v>20</v>
      </c>
      <c r="I360" s="228">
        <v>0</v>
      </c>
      <c r="J360" s="228">
        <v>0</v>
      </c>
      <c r="K360" s="228">
        <v>0</v>
      </c>
      <c r="L360" s="228">
        <v>0</v>
      </c>
      <c r="M360" s="228">
        <v>0</v>
      </c>
      <c r="N360" s="228">
        <v>0</v>
      </c>
      <c r="O360" s="228">
        <v>0</v>
      </c>
      <c r="P360" s="228">
        <v>0</v>
      </c>
      <c r="Q360" s="158">
        <v>0</v>
      </c>
      <c r="R360" s="158">
        <v>0</v>
      </c>
      <c r="S360" s="158">
        <v>0</v>
      </c>
      <c r="T360" s="158">
        <v>0</v>
      </c>
      <c r="U360" s="228">
        <v>0</v>
      </c>
      <c r="V360" s="158">
        <v>0</v>
      </c>
      <c r="W360" s="158">
        <v>0</v>
      </c>
      <c r="X360" s="158">
        <v>0</v>
      </c>
      <c r="Y360" s="158">
        <v>0</v>
      </c>
      <c r="Z360" s="228">
        <v>0</v>
      </c>
      <c r="AA360" s="158">
        <v>0</v>
      </c>
      <c r="AB360" s="158">
        <v>0</v>
      </c>
      <c r="AC360" s="158">
        <v>0</v>
      </c>
      <c r="AD360" s="158">
        <v>0</v>
      </c>
      <c r="AE360" s="158">
        <v>0</v>
      </c>
      <c r="AF360" s="158">
        <v>0</v>
      </c>
      <c r="AG360" s="158">
        <v>0</v>
      </c>
      <c r="AH360" s="158">
        <v>0</v>
      </c>
      <c r="AI360" s="158">
        <v>0</v>
      </c>
      <c r="AJ360" s="158">
        <v>0</v>
      </c>
      <c r="AK360" s="158">
        <v>0</v>
      </c>
      <c r="AL360" s="158">
        <v>0</v>
      </c>
      <c r="AM360" s="158">
        <v>0</v>
      </c>
      <c r="AN360" s="158">
        <v>0</v>
      </c>
    </row>
    <row r="361" spans="1:40" s="5" customFormat="1" ht="47.25" customHeight="1" x14ac:dyDescent="0.25">
      <c r="A361" s="32" t="s">
        <v>396</v>
      </c>
      <c r="B361" s="33" t="s">
        <v>138</v>
      </c>
      <c r="C361" s="30" t="s">
        <v>19</v>
      </c>
      <c r="D361" s="34" t="s">
        <v>20</v>
      </c>
      <c r="E361" s="34" t="s">
        <v>20</v>
      </c>
      <c r="F361" s="228" t="s">
        <v>20</v>
      </c>
      <c r="G361" s="228" t="s">
        <v>20</v>
      </c>
      <c r="H361" s="336" t="s">
        <v>20</v>
      </c>
      <c r="I361" s="228">
        <v>0</v>
      </c>
      <c r="J361" s="228">
        <v>0</v>
      </c>
      <c r="K361" s="228">
        <v>0</v>
      </c>
      <c r="L361" s="228">
        <v>0</v>
      </c>
      <c r="M361" s="228">
        <v>0</v>
      </c>
      <c r="N361" s="228">
        <v>0</v>
      </c>
      <c r="O361" s="228">
        <v>0</v>
      </c>
      <c r="P361" s="228">
        <v>0</v>
      </c>
      <c r="Q361" s="158">
        <v>0</v>
      </c>
      <c r="R361" s="158">
        <v>0</v>
      </c>
      <c r="S361" s="158">
        <v>0</v>
      </c>
      <c r="T361" s="158">
        <v>0</v>
      </c>
      <c r="U361" s="228">
        <v>0</v>
      </c>
      <c r="V361" s="158">
        <v>0</v>
      </c>
      <c r="W361" s="158">
        <v>0</v>
      </c>
      <c r="X361" s="158">
        <v>0</v>
      </c>
      <c r="Y361" s="158">
        <v>0</v>
      </c>
      <c r="Z361" s="228">
        <v>0</v>
      </c>
      <c r="AA361" s="158">
        <v>0</v>
      </c>
      <c r="AB361" s="158">
        <v>0</v>
      </c>
      <c r="AC361" s="158">
        <v>0</v>
      </c>
      <c r="AD361" s="158">
        <v>0</v>
      </c>
      <c r="AE361" s="158">
        <v>0</v>
      </c>
      <c r="AF361" s="158">
        <v>0</v>
      </c>
      <c r="AG361" s="158">
        <v>0</v>
      </c>
      <c r="AH361" s="158">
        <v>0</v>
      </c>
      <c r="AI361" s="158">
        <v>0</v>
      </c>
      <c r="AJ361" s="158">
        <v>0</v>
      </c>
      <c r="AK361" s="158">
        <v>0</v>
      </c>
      <c r="AL361" s="158">
        <v>0</v>
      </c>
      <c r="AM361" s="158">
        <v>0</v>
      </c>
      <c r="AN361" s="158">
        <v>0</v>
      </c>
    </row>
    <row r="362" spans="1:40" s="5" customFormat="1" ht="63" customHeight="1" x14ac:dyDescent="0.25">
      <c r="A362" s="32" t="s">
        <v>397</v>
      </c>
      <c r="B362" s="33" t="s">
        <v>398</v>
      </c>
      <c r="C362" s="30" t="s">
        <v>19</v>
      </c>
      <c r="D362" s="34" t="s">
        <v>20</v>
      </c>
      <c r="E362" s="34" t="s">
        <v>20</v>
      </c>
      <c r="F362" s="337" t="s">
        <v>20</v>
      </c>
      <c r="G362" s="228" t="s">
        <v>20</v>
      </c>
      <c r="H362" s="336" t="s">
        <v>20</v>
      </c>
      <c r="I362" s="337">
        <v>0</v>
      </c>
      <c r="J362" s="337">
        <v>0</v>
      </c>
      <c r="K362" s="228">
        <v>0</v>
      </c>
      <c r="L362" s="228">
        <v>0</v>
      </c>
      <c r="M362" s="228">
        <v>0</v>
      </c>
      <c r="N362" s="228">
        <v>0</v>
      </c>
      <c r="O362" s="228">
        <v>0</v>
      </c>
      <c r="P362" s="228">
        <v>0</v>
      </c>
      <c r="Q362" s="158">
        <v>0</v>
      </c>
      <c r="R362" s="158">
        <v>0</v>
      </c>
      <c r="S362" s="158">
        <v>0</v>
      </c>
      <c r="T362" s="158">
        <v>0</v>
      </c>
      <c r="U362" s="228">
        <v>0</v>
      </c>
      <c r="V362" s="158">
        <v>0</v>
      </c>
      <c r="W362" s="158">
        <v>0</v>
      </c>
      <c r="X362" s="158">
        <v>0</v>
      </c>
      <c r="Y362" s="158">
        <v>0</v>
      </c>
      <c r="Z362" s="228">
        <v>0</v>
      </c>
      <c r="AA362" s="158">
        <v>0</v>
      </c>
      <c r="AB362" s="158">
        <v>0</v>
      </c>
      <c r="AC362" s="158">
        <v>0</v>
      </c>
      <c r="AD362" s="158">
        <v>0</v>
      </c>
      <c r="AE362" s="158">
        <v>0</v>
      </c>
      <c r="AF362" s="158">
        <v>0</v>
      </c>
      <c r="AG362" s="158">
        <v>0</v>
      </c>
      <c r="AH362" s="158">
        <v>0</v>
      </c>
      <c r="AI362" s="158">
        <v>0</v>
      </c>
      <c r="AJ362" s="158">
        <v>0</v>
      </c>
      <c r="AK362" s="158">
        <v>0</v>
      </c>
      <c r="AL362" s="158">
        <v>0</v>
      </c>
      <c r="AM362" s="158">
        <v>0</v>
      </c>
      <c r="AN362" s="158">
        <v>0</v>
      </c>
    </row>
    <row r="363" spans="1:40" s="5" customFormat="1" ht="63" customHeight="1" x14ac:dyDescent="0.25">
      <c r="A363" s="32" t="s">
        <v>399</v>
      </c>
      <c r="B363" s="33" t="s">
        <v>400</v>
      </c>
      <c r="C363" s="30" t="s">
        <v>19</v>
      </c>
      <c r="D363" s="34" t="s">
        <v>20</v>
      </c>
      <c r="E363" s="34" t="s">
        <v>20</v>
      </c>
      <c r="F363" s="228" t="s">
        <v>20</v>
      </c>
      <c r="G363" s="228" t="s">
        <v>20</v>
      </c>
      <c r="H363" s="336" t="s">
        <v>20</v>
      </c>
      <c r="I363" s="228">
        <v>0</v>
      </c>
      <c r="J363" s="228">
        <v>0</v>
      </c>
      <c r="K363" s="228">
        <v>0</v>
      </c>
      <c r="L363" s="228">
        <v>0</v>
      </c>
      <c r="M363" s="228">
        <v>0</v>
      </c>
      <c r="N363" s="228">
        <v>0</v>
      </c>
      <c r="O363" s="228">
        <v>0</v>
      </c>
      <c r="P363" s="228">
        <v>0</v>
      </c>
      <c r="Q363" s="158">
        <v>0</v>
      </c>
      <c r="R363" s="158">
        <v>0</v>
      </c>
      <c r="S363" s="158">
        <v>0</v>
      </c>
      <c r="T363" s="158">
        <v>0</v>
      </c>
      <c r="U363" s="228">
        <v>0</v>
      </c>
      <c r="V363" s="158">
        <v>0</v>
      </c>
      <c r="W363" s="158">
        <v>0</v>
      </c>
      <c r="X363" s="158">
        <v>0</v>
      </c>
      <c r="Y363" s="158">
        <v>0</v>
      </c>
      <c r="Z363" s="228">
        <v>0</v>
      </c>
      <c r="AA363" s="158">
        <v>0</v>
      </c>
      <c r="AB363" s="158">
        <v>0</v>
      </c>
      <c r="AC363" s="158">
        <v>0</v>
      </c>
      <c r="AD363" s="158">
        <v>0</v>
      </c>
      <c r="AE363" s="158">
        <v>0</v>
      </c>
      <c r="AF363" s="158">
        <v>0</v>
      </c>
      <c r="AG363" s="158">
        <v>0</v>
      </c>
      <c r="AH363" s="158">
        <v>0</v>
      </c>
      <c r="AI363" s="158">
        <v>0</v>
      </c>
      <c r="AJ363" s="158">
        <v>0</v>
      </c>
      <c r="AK363" s="158">
        <v>0</v>
      </c>
      <c r="AL363" s="158">
        <v>0</v>
      </c>
      <c r="AM363" s="158">
        <v>0</v>
      </c>
      <c r="AN363" s="158">
        <v>0</v>
      </c>
    </row>
    <row r="364" spans="1:40" s="5" customFormat="1" ht="31.5" customHeight="1" x14ac:dyDescent="0.25">
      <c r="A364" s="32" t="s">
        <v>401</v>
      </c>
      <c r="B364" s="33" t="s">
        <v>402</v>
      </c>
      <c r="C364" s="30" t="s">
        <v>19</v>
      </c>
      <c r="D364" s="34" t="s">
        <v>20</v>
      </c>
      <c r="E364" s="34" t="s">
        <v>20</v>
      </c>
      <c r="F364" s="228" t="s">
        <v>20</v>
      </c>
      <c r="G364" s="228" t="s">
        <v>20</v>
      </c>
      <c r="H364" s="336" t="s">
        <v>20</v>
      </c>
      <c r="I364" s="228">
        <v>0</v>
      </c>
      <c r="J364" s="228">
        <v>0</v>
      </c>
      <c r="K364" s="228">
        <v>0</v>
      </c>
      <c r="L364" s="228">
        <v>0</v>
      </c>
      <c r="M364" s="228">
        <v>0</v>
      </c>
      <c r="N364" s="228">
        <v>0</v>
      </c>
      <c r="O364" s="228">
        <v>0</v>
      </c>
      <c r="P364" s="228">
        <v>0</v>
      </c>
      <c r="Q364" s="158">
        <v>0</v>
      </c>
      <c r="R364" s="158">
        <v>0</v>
      </c>
      <c r="S364" s="158">
        <v>0</v>
      </c>
      <c r="T364" s="158">
        <v>0</v>
      </c>
      <c r="U364" s="228">
        <v>0</v>
      </c>
      <c r="V364" s="158">
        <v>0</v>
      </c>
      <c r="W364" s="158">
        <v>0</v>
      </c>
      <c r="X364" s="158">
        <v>0</v>
      </c>
      <c r="Y364" s="158">
        <v>0</v>
      </c>
      <c r="Z364" s="228">
        <v>0</v>
      </c>
      <c r="AA364" s="158">
        <v>0</v>
      </c>
      <c r="AB364" s="158">
        <v>0</v>
      </c>
      <c r="AC364" s="158">
        <v>0</v>
      </c>
      <c r="AD364" s="158">
        <v>0</v>
      </c>
      <c r="AE364" s="158">
        <v>0</v>
      </c>
      <c r="AF364" s="158">
        <v>0</v>
      </c>
      <c r="AG364" s="158">
        <v>0</v>
      </c>
      <c r="AH364" s="158">
        <v>0</v>
      </c>
      <c r="AI364" s="158">
        <v>0</v>
      </c>
      <c r="AJ364" s="158">
        <v>0</v>
      </c>
      <c r="AK364" s="158">
        <v>0</v>
      </c>
      <c r="AL364" s="158">
        <v>0</v>
      </c>
      <c r="AM364" s="158">
        <v>0</v>
      </c>
      <c r="AN364" s="158">
        <v>0</v>
      </c>
    </row>
    <row r="365" spans="1:40" s="5" customFormat="1" ht="31.5" customHeight="1" x14ac:dyDescent="0.25">
      <c r="A365" s="32" t="s">
        <v>403</v>
      </c>
      <c r="B365" s="33" t="s">
        <v>404</v>
      </c>
      <c r="C365" s="30" t="s">
        <v>19</v>
      </c>
      <c r="D365" s="34" t="s">
        <v>20</v>
      </c>
      <c r="E365" s="34" t="s">
        <v>20</v>
      </c>
      <c r="F365" s="228" t="s">
        <v>20</v>
      </c>
      <c r="G365" s="228" t="s">
        <v>20</v>
      </c>
      <c r="H365" s="336" t="s">
        <v>20</v>
      </c>
      <c r="I365" s="228">
        <f>SUM(I366,I367,I368,I369)</f>
        <v>0</v>
      </c>
      <c r="J365" s="228">
        <f>SUM(J366,J367,J368,J369)</f>
        <v>0</v>
      </c>
      <c r="K365" s="228">
        <f t="shared" ref="K365:Y365" si="393">SUM(K366,K367,K368,K369)</f>
        <v>0</v>
      </c>
      <c r="L365" s="228">
        <f t="shared" si="393"/>
        <v>0</v>
      </c>
      <c r="M365" s="228">
        <f t="shared" si="393"/>
        <v>0</v>
      </c>
      <c r="N365" s="228">
        <f t="shared" si="393"/>
        <v>0</v>
      </c>
      <c r="O365" s="228">
        <f t="shared" si="393"/>
        <v>0</v>
      </c>
      <c r="P365" s="228">
        <f t="shared" si="393"/>
        <v>0</v>
      </c>
      <c r="Q365" s="158">
        <f t="shared" si="393"/>
        <v>0</v>
      </c>
      <c r="R365" s="158">
        <f t="shared" si="393"/>
        <v>0</v>
      </c>
      <c r="S365" s="158">
        <f t="shared" si="393"/>
        <v>0</v>
      </c>
      <c r="T365" s="158">
        <f t="shared" si="393"/>
        <v>0</v>
      </c>
      <c r="U365" s="228">
        <f t="shared" si="393"/>
        <v>0</v>
      </c>
      <c r="V365" s="158">
        <f t="shared" si="393"/>
        <v>0</v>
      </c>
      <c r="W365" s="158">
        <f t="shared" si="393"/>
        <v>0</v>
      </c>
      <c r="X365" s="158">
        <f t="shared" si="393"/>
        <v>0</v>
      </c>
      <c r="Y365" s="158">
        <f t="shared" si="393"/>
        <v>0</v>
      </c>
      <c r="Z365" s="228">
        <f t="shared" ref="Z365:AI365" si="394">SUM(Z366,Z367,Z368,Z369)</f>
        <v>0</v>
      </c>
      <c r="AA365" s="158">
        <f t="shared" si="394"/>
        <v>0</v>
      </c>
      <c r="AB365" s="158">
        <f t="shared" si="394"/>
        <v>0</v>
      </c>
      <c r="AC365" s="158">
        <f t="shared" si="394"/>
        <v>0</v>
      </c>
      <c r="AD365" s="158">
        <f t="shared" si="394"/>
        <v>0</v>
      </c>
      <c r="AE365" s="158">
        <f t="shared" si="394"/>
        <v>0</v>
      </c>
      <c r="AF365" s="158">
        <f t="shared" si="394"/>
        <v>0</v>
      </c>
      <c r="AG365" s="158">
        <f t="shared" si="394"/>
        <v>0</v>
      </c>
      <c r="AH365" s="158">
        <f t="shared" si="394"/>
        <v>0</v>
      </c>
      <c r="AI365" s="158">
        <f t="shared" si="394"/>
        <v>0</v>
      </c>
      <c r="AJ365" s="158">
        <f t="shared" ref="AJ365:AN365" si="395">SUM(AJ366,AJ367,AJ368,AJ369)</f>
        <v>0</v>
      </c>
      <c r="AK365" s="158">
        <f t="shared" si="395"/>
        <v>0</v>
      </c>
      <c r="AL365" s="158">
        <f t="shared" si="395"/>
        <v>0</v>
      </c>
      <c r="AM365" s="158">
        <f t="shared" si="395"/>
        <v>0</v>
      </c>
      <c r="AN365" s="158">
        <f t="shared" si="395"/>
        <v>0</v>
      </c>
    </row>
    <row r="366" spans="1:40" s="5" customFormat="1" ht="31.5" customHeight="1" x14ac:dyDescent="0.25">
      <c r="A366" s="32" t="s">
        <v>405</v>
      </c>
      <c r="B366" s="33" t="s">
        <v>406</v>
      </c>
      <c r="C366" s="30" t="s">
        <v>19</v>
      </c>
      <c r="D366" s="34" t="s">
        <v>20</v>
      </c>
      <c r="E366" s="34" t="s">
        <v>20</v>
      </c>
      <c r="F366" s="228" t="s">
        <v>20</v>
      </c>
      <c r="G366" s="228" t="s">
        <v>20</v>
      </c>
      <c r="H366" s="336" t="s">
        <v>20</v>
      </c>
      <c r="I366" s="228">
        <v>0</v>
      </c>
      <c r="J366" s="228">
        <v>0</v>
      </c>
      <c r="K366" s="228">
        <v>0</v>
      </c>
      <c r="L366" s="228">
        <v>0</v>
      </c>
      <c r="M366" s="228">
        <v>0</v>
      </c>
      <c r="N366" s="228">
        <v>0</v>
      </c>
      <c r="O366" s="228">
        <v>0</v>
      </c>
      <c r="P366" s="228">
        <v>0</v>
      </c>
      <c r="Q366" s="158">
        <v>0</v>
      </c>
      <c r="R366" s="158">
        <v>0</v>
      </c>
      <c r="S366" s="158">
        <v>0</v>
      </c>
      <c r="T366" s="158">
        <v>0</v>
      </c>
      <c r="U366" s="228">
        <v>0</v>
      </c>
      <c r="V366" s="158">
        <v>0</v>
      </c>
      <c r="W366" s="158">
        <v>0</v>
      </c>
      <c r="X366" s="158">
        <v>0</v>
      </c>
      <c r="Y366" s="158">
        <v>0</v>
      </c>
      <c r="Z366" s="228">
        <v>0</v>
      </c>
      <c r="AA366" s="158">
        <v>0</v>
      </c>
      <c r="AB366" s="158">
        <v>0</v>
      </c>
      <c r="AC366" s="158">
        <v>0</v>
      </c>
      <c r="AD366" s="158">
        <v>0</v>
      </c>
      <c r="AE366" s="158">
        <v>0</v>
      </c>
      <c r="AF366" s="158">
        <v>0</v>
      </c>
      <c r="AG366" s="158">
        <v>0</v>
      </c>
      <c r="AH366" s="158">
        <v>0</v>
      </c>
      <c r="AI366" s="158">
        <v>0</v>
      </c>
      <c r="AJ366" s="158">
        <v>0</v>
      </c>
      <c r="AK366" s="158">
        <v>0</v>
      </c>
      <c r="AL366" s="158">
        <v>0</v>
      </c>
      <c r="AM366" s="158">
        <v>0</v>
      </c>
      <c r="AN366" s="158">
        <v>0</v>
      </c>
    </row>
    <row r="367" spans="1:40" s="5" customFormat="1" ht="47.25" customHeight="1" x14ac:dyDescent="0.25">
      <c r="A367" s="32" t="s">
        <v>407</v>
      </c>
      <c r="B367" s="33" t="s">
        <v>408</v>
      </c>
      <c r="C367" s="30" t="s">
        <v>19</v>
      </c>
      <c r="D367" s="34" t="s">
        <v>20</v>
      </c>
      <c r="E367" s="34" t="s">
        <v>20</v>
      </c>
      <c r="F367" s="228" t="s">
        <v>20</v>
      </c>
      <c r="G367" s="228" t="s">
        <v>20</v>
      </c>
      <c r="H367" s="336" t="s">
        <v>20</v>
      </c>
      <c r="I367" s="228">
        <v>0</v>
      </c>
      <c r="J367" s="228">
        <v>0</v>
      </c>
      <c r="K367" s="228">
        <v>0</v>
      </c>
      <c r="L367" s="228">
        <v>0</v>
      </c>
      <c r="M367" s="228">
        <v>0</v>
      </c>
      <c r="N367" s="228">
        <v>0</v>
      </c>
      <c r="O367" s="228">
        <v>0</v>
      </c>
      <c r="P367" s="228">
        <v>0</v>
      </c>
      <c r="Q367" s="158">
        <v>0</v>
      </c>
      <c r="R367" s="158">
        <v>0</v>
      </c>
      <c r="S367" s="158">
        <v>0</v>
      </c>
      <c r="T367" s="158">
        <v>0</v>
      </c>
      <c r="U367" s="228">
        <v>0</v>
      </c>
      <c r="V367" s="158">
        <v>0</v>
      </c>
      <c r="W367" s="158">
        <v>0</v>
      </c>
      <c r="X367" s="158">
        <v>0</v>
      </c>
      <c r="Y367" s="158">
        <v>0</v>
      </c>
      <c r="Z367" s="228">
        <v>0</v>
      </c>
      <c r="AA367" s="158">
        <v>0</v>
      </c>
      <c r="AB367" s="158">
        <v>0</v>
      </c>
      <c r="AC367" s="158">
        <v>0</v>
      </c>
      <c r="AD367" s="158">
        <v>0</v>
      </c>
      <c r="AE367" s="158">
        <v>0</v>
      </c>
      <c r="AF367" s="158">
        <v>0</v>
      </c>
      <c r="AG367" s="158">
        <v>0</v>
      </c>
      <c r="AH367" s="158">
        <v>0</v>
      </c>
      <c r="AI367" s="158">
        <v>0</v>
      </c>
      <c r="AJ367" s="158">
        <v>0</v>
      </c>
      <c r="AK367" s="158">
        <v>0</v>
      </c>
      <c r="AL367" s="158">
        <v>0</v>
      </c>
      <c r="AM367" s="158">
        <v>0</v>
      </c>
      <c r="AN367" s="158">
        <v>0</v>
      </c>
    </row>
    <row r="368" spans="1:40" s="5" customFormat="1" ht="47.25" customHeight="1" x14ac:dyDescent="0.25">
      <c r="A368" s="32" t="s">
        <v>409</v>
      </c>
      <c r="B368" s="33" t="s">
        <v>410</v>
      </c>
      <c r="C368" s="30" t="s">
        <v>19</v>
      </c>
      <c r="D368" s="34" t="s">
        <v>20</v>
      </c>
      <c r="E368" s="34" t="s">
        <v>20</v>
      </c>
      <c r="F368" s="228" t="s">
        <v>20</v>
      </c>
      <c r="G368" s="228" t="s">
        <v>20</v>
      </c>
      <c r="H368" s="336" t="s">
        <v>20</v>
      </c>
      <c r="I368" s="228">
        <v>0</v>
      </c>
      <c r="J368" s="228">
        <v>0</v>
      </c>
      <c r="K368" s="228">
        <v>0</v>
      </c>
      <c r="L368" s="228">
        <v>0</v>
      </c>
      <c r="M368" s="228">
        <v>0</v>
      </c>
      <c r="N368" s="228">
        <v>0</v>
      </c>
      <c r="O368" s="228">
        <v>0</v>
      </c>
      <c r="P368" s="228">
        <v>0</v>
      </c>
      <c r="Q368" s="158">
        <v>0</v>
      </c>
      <c r="R368" s="158">
        <v>0</v>
      </c>
      <c r="S368" s="158">
        <v>0</v>
      </c>
      <c r="T368" s="158">
        <v>0</v>
      </c>
      <c r="U368" s="228">
        <v>0</v>
      </c>
      <c r="V368" s="158">
        <v>0</v>
      </c>
      <c r="W368" s="158">
        <v>0</v>
      </c>
      <c r="X368" s="158">
        <v>0</v>
      </c>
      <c r="Y368" s="158">
        <v>0</v>
      </c>
      <c r="Z368" s="228">
        <v>0</v>
      </c>
      <c r="AA368" s="158">
        <v>0</v>
      </c>
      <c r="AB368" s="158">
        <v>0</v>
      </c>
      <c r="AC368" s="158">
        <v>0</v>
      </c>
      <c r="AD368" s="158">
        <v>0</v>
      </c>
      <c r="AE368" s="158">
        <v>0</v>
      </c>
      <c r="AF368" s="158">
        <v>0</v>
      </c>
      <c r="AG368" s="158">
        <v>0</v>
      </c>
      <c r="AH368" s="158">
        <v>0</v>
      </c>
      <c r="AI368" s="158">
        <v>0</v>
      </c>
      <c r="AJ368" s="158">
        <v>0</v>
      </c>
      <c r="AK368" s="158">
        <v>0</v>
      </c>
      <c r="AL368" s="158">
        <v>0</v>
      </c>
      <c r="AM368" s="158">
        <v>0</v>
      </c>
      <c r="AN368" s="158">
        <v>0</v>
      </c>
    </row>
    <row r="369" spans="1:40" s="5" customFormat="1" ht="47.25" customHeight="1" x14ac:dyDescent="0.25">
      <c r="A369" s="32" t="s">
        <v>411</v>
      </c>
      <c r="B369" s="33" t="s">
        <v>412</v>
      </c>
      <c r="C369" s="30" t="s">
        <v>19</v>
      </c>
      <c r="D369" s="34" t="s">
        <v>20</v>
      </c>
      <c r="E369" s="34" t="s">
        <v>20</v>
      </c>
      <c r="F369" s="228" t="s">
        <v>20</v>
      </c>
      <c r="G369" s="228" t="s">
        <v>20</v>
      </c>
      <c r="H369" s="336" t="s">
        <v>20</v>
      </c>
      <c r="I369" s="228">
        <f>SUM(I370:I371)</f>
        <v>0</v>
      </c>
      <c r="J369" s="228">
        <f>SUM(J370:J371)</f>
        <v>0</v>
      </c>
      <c r="K369" s="228">
        <v>0</v>
      </c>
      <c r="L369" s="228">
        <v>0</v>
      </c>
      <c r="M369" s="228">
        <v>0</v>
      </c>
      <c r="N369" s="228">
        <v>0</v>
      </c>
      <c r="O369" s="228">
        <v>0</v>
      </c>
      <c r="P369" s="228">
        <v>0</v>
      </c>
      <c r="Q369" s="158">
        <v>0</v>
      </c>
      <c r="R369" s="158">
        <v>0</v>
      </c>
      <c r="S369" s="158">
        <v>0</v>
      </c>
      <c r="T369" s="158">
        <v>0</v>
      </c>
      <c r="U369" s="228">
        <v>0</v>
      </c>
      <c r="V369" s="158">
        <v>0</v>
      </c>
      <c r="W369" s="158">
        <v>0</v>
      </c>
      <c r="X369" s="158">
        <v>0</v>
      </c>
      <c r="Y369" s="158">
        <v>0</v>
      </c>
      <c r="Z369" s="228">
        <v>0</v>
      </c>
      <c r="AA369" s="158">
        <v>0</v>
      </c>
      <c r="AB369" s="158">
        <v>0</v>
      </c>
      <c r="AC369" s="158">
        <v>0</v>
      </c>
      <c r="AD369" s="158">
        <v>0</v>
      </c>
      <c r="AE369" s="158">
        <v>0</v>
      </c>
      <c r="AF369" s="158">
        <v>0</v>
      </c>
      <c r="AG369" s="158">
        <v>0</v>
      </c>
      <c r="AH369" s="158">
        <v>0</v>
      </c>
      <c r="AI369" s="158">
        <v>0</v>
      </c>
      <c r="AJ369" s="158">
        <v>0</v>
      </c>
      <c r="AK369" s="158">
        <v>0</v>
      </c>
      <c r="AL369" s="158">
        <v>0</v>
      </c>
      <c r="AM369" s="158">
        <v>0</v>
      </c>
      <c r="AN369" s="158">
        <v>0</v>
      </c>
    </row>
    <row r="370" spans="1:40" s="5" customFormat="1" ht="63" customHeight="1" x14ac:dyDescent="0.25">
      <c r="A370" s="32" t="s">
        <v>413</v>
      </c>
      <c r="B370" s="33" t="s">
        <v>414</v>
      </c>
      <c r="C370" s="30" t="s">
        <v>19</v>
      </c>
      <c r="D370" s="34" t="s">
        <v>20</v>
      </c>
      <c r="E370" s="34" t="s">
        <v>20</v>
      </c>
      <c r="F370" s="228" t="s">
        <v>20</v>
      </c>
      <c r="G370" s="228" t="s">
        <v>20</v>
      </c>
      <c r="H370" s="336" t="s">
        <v>20</v>
      </c>
      <c r="I370" s="228">
        <v>0</v>
      </c>
      <c r="J370" s="228">
        <v>0</v>
      </c>
      <c r="K370" s="228">
        <v>0</v>
      </c>
      <c r="L370" s="228">
        <v>0</v>
      </c>
      <c r="M370" s="228">
        <v>0</v>
      </c>
      <c r="N370" s="228">
        <v>0</v>
      </c>
      <c r="O370" s="228">
        <v>0</v>
      </c>
      <c r="P370" s="228">
        <v>0</v>
      </c>
      <c r="Q370" s="158">
        <v>0</v>
      </c>
      <c r="R370" s="158">
        <v>0</v>
      </c>
      <c r="S370" s="158">
        <v>0</v>
      </c>
      <c r="T370" s="158">
        <v>0</v>
      </c>
      <c r="U370" s="228">
        <v>0</v>
      </c>
      <c r="V370" s="158">
        <v>0</v>
      </c>
      <c r="W370" s="158">
        <v>0</v>
      </c>
      <c r="X370" s="158">
        <v>0</v>
      </c>
      <c r="Y370" s="158">
        <v>0</v>
      </c>
      <c r="Z370" s="228">
        <v>0</v>
      </c>
      <c r="AA370" s="158">
        <v>0</v>
      </c>
      <c r="AB370" s="158">
        <v>0</v>
      </c>
      <c r="AC370" s="158">
        <v>0</v>
      </c>
      <c r="AD370" s="158">
        <v>0</v>
      </c>
      <c r="AE370" s="158">
        <v>0</v>
      </c>
      <c r="AF370" s="158">
        <v>0</v>
      </c>
      <c r="AG370" s="158">
        <v>0</v>
      </c>
      <c r="AH370" s="158">
        <v>0</v>
      </c>
      <c r="AI370" s="158">
        <v>0</v>
      </c>
      <c r="AJ370" s="158">
        <v>0</v>
      </c>
      <c r="AK370" s="158">
        <v>0</v>
      </c>
      <c r="AL370" s="158">
        <v>0</v>
      </c>
      <c r="AM370" s="158">
        <v>0</v>
      </c>
      <c r="AN370" s="158">
        <v>0</v>
      </c>
    </row>
    <row r="371" spans="1:40" s="5" customFormat="1" ht="47.25" customHeight="1" x14ac:dyDescent="0.25">
      <c r="A371" s="32" t="s">
        <v>415</v>
      </c>
      <c r="B371" s="33" t="s">
        <v>416</v>
      </c>
      <c r="C371" s="30" t="s">
        <v>19</v>
      </c>
      <c r="D371" s="34" t="s">
        <v>20</v>
      </c>
      <c r="E371" s="34" t="s">
        <v>20</v>
      </c>
      <c r="F371" s="228" t="s">
        <v>20</v>
      </c>
      <c r="G371" s="228" t="s">
        <v>20</v>
      </c>
      <c r="H371" s="336" t="s">
        <v>20</v>
      </c>
      <c r="I371" s="228">
        <v>0</v>
      </c>
      <c r="J371" s="228">
        <v>0</v>
      </c>
      <c r="K371" s="228">
        <v>0</v>
      </c>
      <c r="L371" s="228">
        <v>0</v>
      </c>
      <c r="M371" s="228">
        <v>0</v>
      </c>
      <c r="N371" s="228">
        <v>0</v>
      </c>
      <c r="O371" s="228">
        <v>0</v>
      </c>
      <c r="P371" s="228">
        <v>0</v>
      </c>
      <c r="Q371" s="158">
        <v>0</v>
      </c>
      <c r="R371" s="158">
        <v>0</v>
      </c>
      <c r="S371" s="158">
        <v>0</v>
      </c>
      <c r="T371" s="158">
        <v>0</v>
      </c>
      <c r="U371" s="228">
        <v>0</v>
      </c>
      <c r="V371" s="158">
        <v>0</v>
      </c>
      <c r="W371" s="158">
        <v>0</v>
      </c>
      <c r="X371" s="158">
        <v>0</v>
      </c>
      <c r="Y371" s="158">
        <v>0</v>
      </c>
      <c r="Z371" s="228">
        <v>0</v>
      </c>
      <c r="AA371" s="158">
        <v>0</v>
      </c>
      <c r="AB371" s="158">
        <v>0</v>
      </c>
      <c r="AC371" s="158">
        <v>0</v>
      </c>
      <c r="AD371" s="158">
        <v>0</v>
      </c>
      <c r="AE371" s="158">
        <v>0</v>
      </c>
      <c r="AF371" s="158">
        <v>0</v>
      </c>
      <c r="AG371" s="158">
        <v>0</v>
      </c>
      <c r="AH371" s="158">
        <v>0</v>
      </c>
      <c r="AI371" s="158">
        <v>0</v>
      </c>
      <c r="AJ371" s="158">
        <v>0</v>
      </c>
      <c r="AK371" s="158">
        <v>0</v>
      </c>
      <c r="AL371" s="158">
        <v>0</v>
      </c>
      <c r="AM371" s="158">
        <v>0</v>
      </c>
      <c r="AN371" s="158">
        <v>0</v>
      </c>
    </row>
    <row r="372" spans="1:40" s="5" customFormat="1" ht="47.25" customHeight="1" x14ac:dyDescent="0.25">
      <c r="A372" s="32" t="s">
        <v>417</v>
      </c>
      <c r="B372" s="36" t="s">
        <v>158</v>
      </c>
      <c r="C372" s="30" t="s">
        <v>19</v>
      </c>
      <c r="D372" s="34" t="s">
        <v>20</v>
      </c>
      <c r="E372" s="34" t="s">
        <v>20</v>
      </c>
      <c r="F372" s="228" t="s">
        <v>20</v>
      </c>
      <c r="G372" s="228" t="s">
        <v>20</v>
      </c>
      <c r="H372" s="336" t="s">
        <v>20</v>
      </c>
      <c r="I372" s="228">
        <v>0</v>
      </c>
      <c r="J372" s="228">
        <v>0</v>
      </c>
      <c r="K372" s="228">
        <v>0</v>
      </c>
      <c r="L372" s="228">
        <v>0</v>
      </c>
      <c r="M372" s="228">
        <v>0</v>
      </c>
      <c r="N372" s="228">
        <v>0</v>
      </c>
      <c r="O372" s="228">
        <v>0</v>
      </c>
      <c r="P372" s="228">
        <v>0</v>
      </c>
      <c r="Q372" s="158">
        <v>0</v>
      </c>
      <c r="R372" s="158">
        <v>0</v>
      </c>
      <c r="S372" s="158">
        <v>0</v>
      </c>
      <c r="T372" s="158">
        <v>0</v>
      </c>
      <c r="U372" s="228">
        <v>0</v>
      </c>
      <c r="V372" s="158">
        <v>0</v>
      </c>
      <c r="W372" s="158">
        <v>0</v>
      </c>
      <c r="X372" s="158">
        <v>0</v>
      </c>
      <c r="Y372" s="158">
        <v>0</v>
      </c>
      <c r="Z372" s="228">
        <v>0</v>
      </c>
      <c r="AA372" s="158">
        <v>0</v>
      </c>
      <c r="AB372" s="158">
        <v>0</v>
      </c>
      <c r="AC372" s="158">
        <v>0</v>
      </c>
      <c r="AD372" s="158">
        <v>0</v>
      </c>
      <c r="AE372" s="158">
        <v>0</v>
      </c>
      <c r="AF372" s="158">
        <v>0</v>
      </c>
      <c r="AG372" s="158">
        <v>0</v>
      </c>
      <c r="AH372" s="158">
        <v>0</v>
      </c>
      <c r="AI372" s="158">
        <v>0</v>
      </c>
      <c r="AJ372" s="158">
        <v>0</v>
      </c>
      <c r="AK372" s="158">
        <v>0</v>
      </c>
      <c r="AL372" s="158">
        <v>0</v>
      </c>
      <c r="AM372" s="158">
        <v>0</v>
      </c>
      <c r="AN372" s="158">
        <v>0</v>
      </c>
    </row>
    <row r="373" spans="1:40" s="5" customFormat="1" ht="31.5" customHeight="1" x14ac:dyDescent="0.25">
      <c r="A373" s="32" t="s">
        <v>418</v>
      </c>
      <c r="B373" s="36" t="s">
        <v>160</v>
      </c>
      <c r="C373" s="30" t="s">
        <v>19</v>
      </c>
      <c r="D373" s="34" t="s">
        <v>20</v>
      </c>
      <c r="E373" s="34" t="s">
        <v>20</v>
      </c>
      <c r="F373" s="228" t="s">
        <v>20</v>
      </c>
      <c r="G373" s="228" t="s">
        <v>20</v>
      </c>
      <c r="H373" s="336" t="s">
        <v>20</v>
      </c>
      <c r="I373" s="228">
        <v>0</v>
      </c>
      <c r="J373" s="228">
        <v>0</v>
      </c>
      <c r="K373" s="228">
        <v>0</v>
      </c>
      <c r="L373" s="228">
        <v>0</v>
      </c>
      <c r="M373" s="228">
        <v>0</v>
      </c>
      <c r="N373" s="228">
        <v>0</v>
      </c>
      <c r="O373" s="228">
        <v>0</v>
      </c>
      <c r="P373" s="228">
        <v>0</v>
      </c>
      <c r="Q373" s="158">
        <v>0</v>
      </c>
      <c r="R373" s="158">
        <v>0</v>
      </c>
      <c r="S373" s="158">
        <v>0</v>
      </c>
      <c r="T373" s="158">
        <v>0</v>
      </c>
      <c r="U373" s="228">
        <v>0</v>
      </c>
      <c r="V373" s="158">
        <v>0</v>
      </c>
      <c r="W373" s="158">
        <v>0</v>
      </c>
      <c r="X373" s="158">
        <v>0</v>
      </c>
      <c r="Y373" s="158">
        <v>0</v>
      </c>
      <c r="Z373" s="228">
        <v>0</v>
      </c>
      <c r="AA373" s="158">
        <v>0</v>
      </c>
      <c r="AB373" s="158">
        <v>0</v>
      </c>
      <c r="AC373" s="158">
        <v>0</v>
      </c>
      <c r="AD373" s="158">
        <v>0</v>
      </c>
      <c r="AE373" s="158">
        <v>0</v>
      </c>
      <c r="AF373" s="158">
        <v>0</v>
      </c>
      <c r="AG373" s="158">
        <v>0</v>
      </c>
      <c r="AH373" s="158">
        <v>0</v>
      </c>
      <c r="AI373" s="158">
        <v>0</v>
      </c>
      <c r="AJ373" s="158">
        <v>0</v>
      </c>
      <c r="AK373" s="158">
        <v>0</v>
      </c>
      <c r="AL373" s="158">
        <v>0</v>
      </c>
      <c r="AM373" s="158">
        <v>0</v>
      </c>
      <c r="AN373" s="158">
        <v>0</v>
      </c>
    </row>
    <row r="374" spans="1:40" s="5" customFormat="1" ht="30.6" customHeight="1" x14ac:dyDescent="0.25">
      <c r="A374" s="32" t="s">
        <v>419</v>
      </c>
      <c r="B374" s="36" t="s">
        <v>420</v>
      </c>
      <c r="C374" s="30" t="s">
        <v>19</v>
      </c>
      <c r="D374" s="34" t="s">
        <v>20</v>
      </c>
      <c r="E374" s="34" t="s">
        <v>20</v>
      </c>
      <c r="F374" s="228" t="s">
        <v>20</v>
      </c>
      <c r="G374" s="228" t="s">
        <v>20</v>
      </c>
      <c r="H374" s="336" t="s">
        <v>20</v>
      </c>
      <c r="I374" s="228">
        <v>0</v>
      </c>
      <c r="J374" s="228">
        <v>0</v>
      </c>
      <c r="K374" s="228">
        <v>0</v>
      </c>
      <c r="L374" s="228">
        <v>0</v>
      </c>
      <c r="M374" s="228">
        <v>0</v>
      </c>
      <c r="N374" s="228">
        <v>0</v>
      </c>
      <c r="O374" s="228">
        <v>0</v>
      </c>
      <c r="P374" s="228">
        <v>0</v>
      </c>
      <c r="Q374" s="158">
        <v>0</v>
      </c>
      <c r="R374" s="158">
        <v>0</v>
      </c>
      <c r="S374" s="158">
        <v>0</v>
      </c>
      <c r="T374" s="158">
        <v>0</v>
      </c>
      <c r="U374" s="228">
        <v>0</v>
      </c>
      <c r="V374" s="158">
        <v>0</v>
      </c>
      <c r="W374" s="158">
        <v>0</v>
      </c>
      <c r="X374" s="158">
        <v>0</v>
      </c>
      <c r="Y374" s="158">
        <v>0</v>
      </c>
      <c r="Z374" s="228">
        <v>0</v>
      </c>
      <c r="AA374" s="158">
        <v>0</v>
      </c>
      <c r="AB374" s="158">
        <v>0</v>
      </c>
      <c r="AC374" s="158">
        <v>0</v>
      </c>
      <c r="AD374" s="158">
        <v>0</v>
      </c>
      <c r="AE374" s="158">
        <v>0</v>
      </c>
      <c r="AF374" s="158">
        <v>0</v>
      </c>
      <c r="AG374" s="158">
        <v>0</v>
      </c>
      <c r="AH374" s="158">
        <v>0</v>
      </c>
      <c r="AI374" s="158">
        <v>0</v>
      </c>
      <c r="AJ374" s="158">
        <v>0</v>
      </c>
      <c r="AK374" s="158">
        <v>0</v>
      </c>
      <c r="AL374" s="158">
        <v>0</v>
      </c>
      <c r="AM374" s="158">
        <v>0</v>
      </c>
      <c r="AN374" s="158">
        <v>0</v>
      </c>
    </row>
    <row r="375" spans="1:40" x14ac:dyDescent="0.25">
      <c r="K375" s="17"/>
    </row>
    <row r="376" spans="1:40" x14ac:dyDescent="0.25">
      <c r="I376" s="23"/>
      <c r="J376" s="118"/>
      <c r="K376" s="17"/>
      <c r="S376" s="107"/>
      <c r="AI376" s="16"/>
      <c r="AK376" s="7"/>
      <c r="AL376" s="7"/>
      <c r="AM376" s="7"/>
      <c r="AN376" s="7"/>
    </row>
    <row r="377" spans="1:40" x14ac:dyDescent="0.25">
      <c r="I377" s="23"/>
      <c r="J377" s="104"/>
      <c r="K377" s="17"/>
      <c r="L377" s="115"/>
      <c r="S377" s="68"/>
    </row>
    <row r="378" spans="1:40" x14ac:dyDescent="0.25">
      <c r="I378" s="23"/>
      <c r="J378" s="8"/>
      <c r="K378" s="17"/>
      <c r="L378" s="115"/>
    </row>
    <row r="379" spans="1:40" x14ac:dyDescent="0.25">
      <c r="I379" s="23"/>
      <c r="J379" s="8"/>
      <c r="K379" s="17"/>
      <c r="L379" s="115"/>
      <c r="X379" s="112"/>
    </row>
    <row r="380" spans="1:40" x14ac:dyDescent="0.25">
      <c r="I380" s="23"/>
      <c r="L380" s="16"/>
    </row>
    <row r="381" spans="1:40" x14ac:dyDescent="0.25">
      <c r="I381" s="23"/>
    </row>
    <row r="382" spans="1:40" x14ac:dyDescent="0.25">
      <c r="I382" s="23"/>
    </row>
    <row r="383" spans="1:40" x14ac:dyDescent="0.25">
      <c r="I383" s="23"/>
      <c r="J383" s="105"/>
    </row>
    <row r="384" spans="1:40" x14ac:dyDescent="0.25">
      <c r="I384" s="23"/>
    </row>
    <row r="385" spans="10:15" x14ac:dyDescent="0.25">
      <c r="O385" s="67"/>
    </row>
    <row r="391" spans="10:15" x14ac:dyDescent="0.25">
      <c r="J391" s="16"/>
    </row>
  </sheetData>
  <protectedRanges>
    <protectedRange algorithmName="SHA-512" hashValue="PLZNSpfZxRA2o7p2GIKM5pg/E8KhclpMfdtKADmyhTYm9OIe84ffbmpO10DvFqJvT9Y1IIC5Z3bPZqTKSVHyeQ==" saltValue="Ot8uQ3jAMHIUWVRa0e88Zg==" spinCount="100000" sqref="A177" name="Диапазон2_2_1_1_4"/>
    <protectedRange algorithmName="SHA-512" hashValue="PLZNSpfZxRA2o7p2GIKM5pg/E8KhclpMfdtKADmyhTYm9OIe84ffbmpO10DvFqJvT9Y1IIC5Z3bPZqTKSVHyeQ==" saltValue="Ot8uQ3jAMHIUWVRa0e88Zg==" spinCount="100000" sqref="A192" name="Диапазон2_2_1_1_5"/>
    <protectedRange algorithmName="SHA-512" hashValue="PLZNSpfZxRA2o7p2GIKM5pg/E8KhclpMfdtKADmyhTYm9OIe84ffbmpO10DvFqJvT9Y1IIC5Z3bPZqTKSVHyeQ==" saltValue="Ot8uQ3jAMHIUWVRa0e88Zg==" spinCount="100000" sqref="A250" name="Диапазон2_2_1_1_6"/>
    <protectedRange algorithmName="SHA-512" hashValue="PLZNSpfZxRA2o7p2GIKM5pg/E8KhclpMfdtKADmyhTYm9OIe84ffbmpO10DvFqJvT9Y1IIC5Z3bPZqTKSVHyeQ==" saltValue="Ot8uQ3jAMHIUWVRa0e88Zg==" spinCount="100000" sqref="A275:A277" name="Диапазон2_2_1_1_8"/>
    <protectedRange algorithmName="SHA-512" hashValue="PLZNSpfZxRA2o7p2GIKM5pg/E8KhclpMfdtKADmyhTYm9OIe84ffbmpO10DvFqJvT9Y1IIC5Z3bPZqTKSVHyeQ==" saltValue="Ot8uQ3jAMHIUWVRa0e88Zg==" spinCount="100000" sqref="A281:A282" name="Диапазон2_2_1_1_9"/>
    <protectedRange algorithmName="SHA-512" hashValue="PLZNSpfZxRA2o7p2GIKM5pg/E8KhclpMfdtKADmyhTYm9OIe84ffbmpO10DvFqJvT9Y1IIC5Z3bPZqTKSVHyeQ==" saltValue="Ot8uQ3jAMHIUWVRa0e88Zg==" spinCount="100000" sqref="A336 A338" name="Диапазон2_2_1_1_10"/>
    <protectedRange algorithmName="SHA-512" hashValue="PLZNSpfZxRA2o7p2GIKM5pg/E8KhclpMfdtKADmyhTYm9OIe84ffbmpO10DvFqJvT9Y1IIC5Z3bPZqTKSVHyeQ==" saltValue="Ot8uQ3jAMHIUWVRa0e88Zg==" spinCount="100000" sqref="E330 E332 E336" name="Диапазон2_2"/>
    <protectedRange algorithmName="SHA-512" hashValue="PLZNSpfZxRA2o7p2GIKM5pg/E8KhclpMfdtKADmyhTYm9OIe84ffbmpO10DvFqJvT9Y1IIC5Z3bPZqTKSVHyeQ==" saltValue="Ot8uQ3jAMHIUWVRa0e88Zg==" spinCount="100000" sqref="E338" name="Диапазон2_2_1"/>
    <protectedRange algorithmName="SHA-512" hashValue="PLZNSpfZxRA2o7p2GIKM5pg/E8KhclpMfdtKADmyhTYm9OIe84ffbmpO10DvFqJvT9Y1IIC5Z3bPZqTKSVHyeQ==" saltValue="Ot8uQ3jAMHIUWVRa0e88Zg==" spinCount="100000" sqref="A348" name="Диапазон2_1_1"/>
    <protectedRange algorithmName="SHA-512" hashValue="PLZNSpfZxRA2o7p2GIKM5pg/E8KhclpMfdtKADmyhTYm9OIe84ffbmpO10DvFqJvT9Y1IIC5Z3bPZqTKSVHyeQ==" saltValue="Ot8uQ3jAMHIUWVRa0e88Zg==" spinCount="100000" sqref="A129:A130" name="Диапазон2_2_1_1_2"/>
    <protectedRange algorithmName="SHA-512" hashValue="PLZNSpfZxRA2o7p2GIKM5pg/E8KhclpMfdtKADmyhTYm9OIe84ffbmpO10DvFqJvT9Y1IIC5Z3bPZqTKSVHyeQ==" saltValue="Ot8uQ3jAMHIUWVRa0e88Zg==" spinCount="100000" sqref="A274" name="Диапазон2_2_1_1_14"/>
    <protectedRange algorithmName="SHA-512" hashValue="PLZNSpfZxRA2o7p2GIKM5pg/E8KhclpMfdtKADmyhTYm9OIe84ffbmpO10DvFqJvT9Y1IIC5Z3bPZqTKSVHyeQ==" saltValue="Ot8uQ3jAMHIUWVRa0e88Zg==" spinCount="100000" sqref="A330" name="Диапазон2_2_1_1_15"/>
    <protectedRange algorithmName="SHA-512" hashValue="PLZNSpfZxRA2o7p2GIKM5pg/E8KhclpMfdtKADmyhTYm9OIe84ffbmpO10DvFqJvT9Y1IIC5Z3bPZqTKSVHyeQ==" saltValue="Ot8uQ3jAMHIUWVRa0e88Zg==" spinCount="100000" sqref="A97 A46" name="Диапазон2_2_1_1_12"/>
    <protectedRange algorithmName="SHA-512" hashValue="PLZNSpfZxRA2o7p2GIKM5pg/E8KhclpMfdtKADmyhTYm9OIe84ffbmpO10DvFqJvT9Y1IIC5Z3bPZqTKSVHyeQ==" saltValue="Ot8uQ3jAMHIUWVRa0e88Zg==" spinCount="100000" sqref="B140 B145" name="Диапазон2_2_1_1_3_1_2"/>
    <protectedRange algorithmName="SHA-512" hashValue="PLZNSpfZxRA2o7p2GIKM5pg/E8KhclpMfdtKADmyhTYm9OIe84ffbmpO10DvFqJvT9Y1IIC5Z3bPZqTKSVHyeQ==" saltValue="Ot8uQ3jAMHIUWVRa0e88Zg==" spinCount="100000" sqref="B177" name="Диапазон2_2_1_1_4_1_2"/>
    <protectedRange algorithmName="SHA-512" hashValue="PLZNSpfZxRA2o7p2GIKM5pg/E8KhclpMfdtKADmyhTYm9OIe84ffbmpO10DvFqJvT9Y1IIC5Z3bPZqTKSVHyeQ==" saltValue="Ot8uQ3jAMHIUWVRa0e88Zg==" spinCount="100000" sqref="B192" name="Диапазон2_2_1_1_5_1_2"/>
    <protectedRange algorithmName="SHA-512" hashValue="PLZNSpfZxRA2o7p2GIKM5pg/E8KhclpMfdtKADmyhTYm9OIe84ffbmpO10DvFqJvT9Y1IIC5Z3bPZqTKSVHyeQ==" saltValue="Ot8uQ3jAMHIUWVRa0e88Zg==" spinCount="100000" sqref="B275:B277" name="Диапазон2_2_1_1_8_1_2"/>
    <protectedRange algorithmName="SHA-512" hashValue="PLZNSpfZxRA2o7p2GIKM5pg/E8KhclpMfdtKADmyhTYm9OIe84ffbmpO10DvFqJvT9Y1IIC5Z3bPZqTKSVHyeQ==" saltValue="Ot8uQ3jAMHIUWVRa0e88Zg==" spinCount="100000" sqref="B348" name="Диапазон2_1_1_1_2"/>
    <protectedRange algorithmName="SHA-512" hashValue="PLZNSpfZxRA2o7p2GIKM5pg/E8KhclpMfdtKADmyhTYm9OIe84ffbmpO10DvFqJvT9Y1IIC5Z3bPZqTKSVHyeQ==" saltValue="Ot8uQ3jAMHIUWVRa0e88Zg==" spinCount="100000" sqref="B129" name="Диапазон2_2_1_1_2_1_2"/>
    <protectedRange algorithmName="SHA-512" hashValue="PLZNSpfZxRA2o7p2GIKM5pg/E8KhclpMfdtKADmyhTYm9OIe84ffbmpO10DvFqJvT9Y1IIC5Z3bPZqTKSVHyeQ==" saltValue="Ot8uQ3jAMHIUWVRa0e88Zg==" spinCount="100000" sqref="B274" name="Диапазон2_2_1_1_14_1_2"/>
    <protectedRange algorithmName="SHA-512" hashValue="PLZNSpfZxRA2o7p2GIKM5pg/E8KhclpMfdtKADmyhTYm9OIe84ffbmpO10DvFqJvT9Y1IIC5Z3bPZqTKSVHyeQ==" saltValue="Ot8uQ3jAMHIUWVRa0e88Zg==" spinCount="100000" sqref="B330" name="Диапазон2_2_1_1_15_1_2"/>
    <protectedRange algorithmName="SHA-512" hashValue="PLZNSpfZxRA2o7p2GIKM5pg/E8KhclpMfdtKADmyhTYm9OIe84ffbmpO10DvFqJvT9Y1IIC5Z3bPZqTKSVHyeQ==" saltValue="Ot8uQ3jAMHIUWVRa0e88Zg==" spinCount="100000" sqref="B97" name="Диапазон2_2_1_1_3_2"/>
    <protectedRange algorithmName="SHA-512" hashValue="PLZNSpfZxRA2o7p2GIKM5pg/E8KhclpMfdtKADmyhTYm9OIe84ffbmpO10DvFqJvT9Y1IIC5Z3bPZqTKSVHyeQ==" saltValue="Ot8uQ3jAMHIUWVRa0e88Zg==" spinCount="100000" sqref="B46" name="Диапазон2_2_1_1_1_3"/>
    <protectedRange algorithmName="SHA-512" hashValue="PLZNSpfZxRA2o7p2GIKM5pg/E8KhclpMfdtKADmyhTYm9OIe84ffbmpO10DvFqJvT9Y1IIC5Z3bPZqTKSVHyeQ==" saltValue="Ot8uQ3jAMHIUWVRa0e88Zg==" spinCount="100000" sqref="B71:B72 B319:B322 B117 B130 B250 B281 B336 B148 B340:B343 B124:B128" name="Диапазон2_2_1_1_16"/>
    <protectedRange algorithmName="SHA-512" hashValue="PLZNSpfZxRA2o7p2GIKM5pg/E8KhclpMfdtKADmyhTYm9OIe84ffbmpO10DvFqJvT9Y1IIC5Z3bPZqTKSVHyeQ==" saltValue="Ot8uQ3jAMHIUWVRa0e88Zg==" spinCount="100000" sqref="B338" name="Диапазон2_2_1_1_7_1"/>
    <protectedRange algorithmName="SHA-512" hashValue="PLZNSpfZxRA2o7p2GIKM5pg/E8KhclpMfdtKADmyhTYm9OIe84ffbmpO10DvFqJvT9Y1IIC5Z3bPZqTKSVHyeQ==" saltValue="Ot8uQ3jAMHIUWVRa0e88Zg==" spinCount="100000" sqref="B282" name="Диапазон2_2_1_1_8_1"/>
    <protectedRange algorithmName="SHA-512" hashValue="PLZNSpfZxRA2o7p2GIKM5pg/E8KhclpMfdtKADmyhTYm9OIe84ffbmpO10DvFqJvT9Y1IIC5Z3bPZqTKSVHyeQ==" saltValue="Ot8uQ3jAMHIUWVRa0e88Zg==" spinCount="100000" sqref="B339" name="Диапазон2_2_1_1_13_1"/>
    <protectedRange algorithmName="SHA-512" hashValue="PLZNSpfZxRA2o7p2GIKM5pg/E8KhclpMfdtKADmyhTYm9OIe84ffbmpO10DvFqJvT9Y1IIC5Z3bPZqTKSVHyeQ==" saltValue="Ot8uQ3jAMHIUWVRa0e88Zg==" spinCount="100000" sqref="B178" name="Диапазон2_2_1_1_5_3"/>
    <protectedRange algorithmName="SHA-512" hashValue="PLZNSpfZxRA2o7p2GIKM5pg/E8KhclpMfdtKADmyhTYm9OIe84ffbmpO10DvFqJvT9Y1IIC5Z3bPZqTKSVHyeQ==" saltValue="Ot8uQ3jAMHIUWVRa0e88Zg==" spinCount="100000" sqref="A329:B329" name="Диапазон2_2_1_1_19"/>
    <protectedRange algorithmName="SHA-512" hashValue="PLZNSpfZxRA2o7p2GIKM5pg/E8KhclpMfdtKADmyhTYm9OIe84ffbmpO10DvFqJvT9Y1IIC5Z3bPZqTKSVHyeQ==" saltValue="Ot8uQ3jAMHIUWVRa0e88Zg==" spinCount="100000" sqref="A328:B328" name="Диапазон2_2_1_1_20"/>
    <protectedRange algorithmName="SHA-512" hashValue="PLZNSpfZxRA2o7p2GIKM5pg/E8KhclpMfdtKADmyhTYm9OIe84ffbmpO10DvFqJvT9Y1IIC5Z3bPZqTKSVHyeQ==" saltValue="Ot8uQ3jAMHIUWVRa0e88Zg==" spinCount="100000" sqref="A327:B327" name="Диапазон2_2_1_1_21"/>
    <protectedRange algorithmName="SHA-512" hashValue="PLZNSpfZxRA2o7p2GIKM5pg/E8KhclpMfdtKADmyhTYm9OIe84ffbmpO10DvFqJvT9Y1IIC5Z3bPZqTKSVHyeQ==" saltValue="Ot8uQ3jAMHIUWVRa0e88Zg==" spinCount="100000" sqref="A70:B70" name="Диапазон2_2_1_1_22"/>
    <protectedRange algorithmName="SHA-512" hashValue="PLZNSpfZxRA2o7p2GIKM5pg/E8KhclpMfdtKADmyhTYm9OIe84ffbmpO10DvFqJvT9Y1IIC5Z3bPZqTKSVHyeQ==" saltValue="Ot8uQ3jAMHIUWVRa0e88Zg==" spinCount="100000" sqref="A332" name="Диапазон2_2_1_1_10_2"/>
    <protectedRange algorithmName="SHA-512" hashValue="PLZNSpfZxRA2o7p2GIKM5pg/E8KhclpMfdtKADmyhTYm9OIe84ffbmpO10DvFqJvT9Y1IIC5Z3bPZqTKSVHyeQ==" saltValue="Ot8uQ3jAMHIUWVRa0e88Zg==" spinCount="100000" sqref="B332" name="Диапазон2_2_1_1_10_1_2_1"/>
    <protectedRange algorithmName="SHA-512" hashValue="PLZNSpfZxRA2o7p2GIKM5pg/E8KhclpMfdtKADmyhTYm9OIe84ffbmpO10DvFqJvT9Y1IIC5Z3bPZqTKSVHyeQ==" saltValue="Ot8uQ3jAMHIUWVRa0e88Zg==" spinCount="100000" sqref="C145 C140" name="Диапазон2_2_1_1_3_3"/>
    <protectedRange algorithmName="SHA-512" hashValue="PLZNSpfZxRA2o7p2GIKM5pg/E8KhclpMfdtKADmyhTYm9OIe84ffbmpO10DvFqJvT9Y1IIC5Z3bPZqTKSVHyeQ==" saltValue="Ot8uQ3jAMHIUWVRa0e88Zg==" spinCount="100000" sqref="C177" name="Диапазон2_2_1_1_4_3"/>
    <protectedRange algorithmName="SHA-512" hashValue="PLZNSpfZxRA2o7p2GIKM5pg/E8KhclpMfdtKADmyhTYm9OIe84ffbmpO10DvFqJvT9Y1IIC5Z3bPZqTKSVHyeQ==" saltValue="Ot8uQ3jAMHIUWVRa0e88Zg==" spinCount="100000" sqref="C192" name="Диапазон2_2_1_1_5_2"/>
    <protectedRange algorithmName="SHA-512" hashValue="PLZNSpfZxRA2o7p2GIKM5pg/E8KhclpMfdtKADmyhTYm9OIe84ffbmpO10DvFqJvT9Y1IIC5Z3bPZqTKSVHyeQ==" saltValue="Ot8uQ3jAMHIUWVRa0e88Zg==" spinCount="100000" sqref="C275:C277" name="Диапазон2_2_1_1_8_3"/>
    <protectedRange algorithmName="SHA-512" hashValue="PLZNSpfZxRA2o7p2GIKM5pg/E8KhclpMfdtKADmyhTYm9OIe84ffbmpO10DvFqJvT9Y1IIC5Z3bPZqTKSVHyeQ==" saltValue="Ot8uQ3jAMHIUWVRa0e88Zg==" spinCount="100000" sqref="C348" name="Диапазон2_1_1_2"/>
    <protectedRange algorithmName="SHA-512" hashValue="PLZNSpfZxRA2o7p2GIKM5pg/E8KhclpMfdtKADmyhTYm9OIe84ffbmpO10DvFqJvT9Y1IIC5Z3bPZqTKSVHyeQ==" saltValue="Ot8uQ3jAMHIUWVRa0e88Zg==" spinCount="100000" sqref="C129" name="Диапазон2_2_1_1_2_2"/>
    <protectedRange algorithmName="SHA-512" hashValue="PLZNSpfZxRA2o7p2GIKM5pg/E8KhclpMfdtKADmyhTYm9OIe84ffbmpO10DvFqJvT9Y1IIC5Z3bPZqTKSVHyeQ==" saltValue="Ot8uQ3jAMHIUWVRa0e88Zg==" spinCount="100000" sqref="C274" name="Диапазон2_2_1_1_14_2"/>
    <protectedRange algorithmName="SHA-512" hashValue="PLZNSpfZxRA2o7p2GIKM5pg/E8KhclpMfdtKADmyhTYm9OIe84ffbmpO10DvFqJvT9Y1IIC5Z3bPZqTKSVHyeQ==" saltValue="Ot8uQ3jAMHIUWVRa0e88Zg==" spinCount="100000" sqref="C330" name="Диапазон2_2_1_1_15_2"/>
    <protectedRange algorithmName="SHA-512" hashValue="PLZNSpfZxRA2o7p2GIKM5pg/E8KhclpMfdtKADmyhTYm9OIe84ffbmpO10DvFqJvT9Y1IIC5Z3bPZqTKSVHyeQ==" saltValue="Ot8uQ3jAMHIUWVRa0e88Zg==" spinCount="100000" sqref="C46 C97" name="Диапазон2_2_1_1_12_3"/>
    <protectedRange algorithmName="SHA-512" hashValue="PLZNSpfZxRA2o7p2GIKM5pg/E8KhclpMfdtKADmyhTYm9OIe84ffbmpO10DvFqJvT9Y1IIC5Z3bPZqTKSVHyeQ==" saltValue="Ot8uQ3jAMHIUWVRa0e88Zg==" spinCount="100000" sqref="C124:C128 C319:C322 C340:C341 C117 C250 C281 C336 C71:C72" name="Диапазон2_2_1_1_16_4"/>
    <protectedRange algorithmName="SHA-512" hashValue="PLZNSpfZxRA2o7p2GIKM5pg/E8KhclpMfdtKADmyhTYm9OIe84ffbmpO10DvFqJvT9Y1IIC5Z3bPZqTKSVHyeQ==" saltValue="Ot8uQ3jAMHIUWVRa0e88Zg==" spinCount="100000" sqref="C130 C148 C342:C343" name="Диапазон2_25_1_1_2"/>
    <protectedRange algorithmName="SHA-512" hashValue="PLZNSpfZxRA2o7p2GIKM5pg/E8KhclpMfdtKADmyhTYm9OIe84ffbmpO10DvFqJvT9Y1IIC5Z3bPZqTKSVHyeQ==" saltValue="Ot8uQ3jAMHIUWVRa0e88Zg==" spinCount="100000" sqref="C338" name="Диапазон2_2_1_1_7_1_5"/>
    <protectedRange algorithmName="SHA-512" hashValue="PLZNSpfZxRA2o7p2GIKM5pg/E8KhclpMfdtKADmyhTYm9OIe84ffbmpO10DvFqJvT9Y1IIC5Z3bPZqTKSVHyeQ==" saltValue="Ot8uQ3jAMHIUWVRa0e88Zg==" spinCount="100000" sqref="C282" name="Диапазон2_2_1_1_8_1_5"/>
    <protectedRange algorithmName="SHA-512" hashValue="PLZNSpfZxRA2o7p2GIKM5pg/E8KhclpMfdtKADmyhTYm9OIe84ffbmpO10DvFqJvT9Y1IIC5Z3bPZqTKSVHyeQ==" saltValue="Ot8uQ3jAMHIUWVRa0e88Zg==" spinCount="100000" sqref="C339" name="Диапазон2_2_1_1_13_1_5"/>
    <protectedRange algorithmName="SHA-512" hashValue="PLZNSpfZxRA2o7p2GIKM5pg/E8KhclpMfdtKADmyhTYm9OIe84ffbmpO10DvFqJvT9Y1IIC5Z3bPZqTKSVHyeQ==" saltValue="Ot8uQ3jAMHIUWVRa0e88Zg==" spinCount="100000" sqref="C178" name="Диапазон2_2_1_1_5_3_4"/>
    <protectedRange algorithmName="SHA-512" hashValue="PLZNSpfZxRA2o7p2GIKM5pg/E8KhclpMfdtKADmyhTYm9OIe84ffbmpO10DvFqJvT9Y1IIC5Z3bPZqTKSVHyeQ==" saltValue="Ot8uQ3jAMHIUWVRa0e88Zg==" spinCount="100000" sqref="C329" name="Диапазон2_2_1_1_19_4"/>
    <protectedRange algorithmName="SHA-512" hashValue="PLZNSpfZxRA2o7p2GIKM5pg/E8KhclpMfdtKADmyhTYm9OIe84ffbmpO10DvFqJvT9Y1IIC5Z3bPZqTKSVHyeQ==" saltValue="Ot8uQ3jAMHIUWVRa0e88Zg==" spinCount="100000" sqref="C328" name="Диапазон2_2_1_1_20_4"/>
    <protectedRange algorithmName="SHA-512" hashValue="PLZNSpfZxRA2o7p2GIKM5pg/E8KhclpMfdtKADmyhTYm9OIe84ffbmpO10DvFqJvT9Y1IIC5Z3bPZqTKSVHyeQ==" saltValue="Ot8uQ3jAMHIUWVRa0e88Zg==" spinCount="100000" sqref="C327" name="Диапазон2_2_1_1_21_4"/>
    <protectedRange algorithmName="SHA-512" hashValue="PLZNSpfZxRA2o7p2GIKM5pg/E8KhclpMfdtKADmyhTYm9OIe84ffbmpO10DvFqJvT9Y1IIC5Z3bPZqTKSVHyeQ==" saltValue="Ot8uQ3jAMHIUWVRa0e88Zg==" spinCount="100000" sqref="C70" name="Диапазон2_2_1_1_22_4"/>
    <protectedRange algorithmName="SHA-512" hashValue="PLZNSpfZxRA2o7p2GIKM5pg/E8KhclpMfdtKADmyhTYm9OIe84ffbmpO10DvFqJvT9Y1IIC5Z3bPZqTKSVHyeQ==" saltValue="Ot8uQ3jAMHIUWVRa0e88Zg==" spinCount="100000" sqref="C332" name="Диапазон2_2_1_1_10_2_2"/>
    <protectedRange algorithmName="SHA-512" hashValue="PLZNSpfZxRA2o7p2GIKM5pg/E8KhclpMfdtKADmyhTYm9OIe84ffbmpO10DvFqJvT9Y1IIC5Z3bPZqTKSVHyeQ==" saltValue="Ot8uQ3jAMHIUWVRa0e88Zg==" spinCount="100000" sqref="B131" name="Диапазон2_2_1_1_12_2"/>
    <protectedRange algorithmName="SHA-512" hashValue="PLZNSpfZxRA2o7p2GIKM5pg/E8KhclpMfdtKADmyhTYm9OIe84ffbmpO10DvFqJvT9Y1IIC5Z3bPZqTKSVHyeQ==" saltValue="Ot8uQ3jAMHIUWVRa0e88Zg==" spinCount="100000" sqref="C131" name="Диапазон2_2_1_1_17"/>
    <protectedRange algorithmName="SHA-512" hashValue="PLZNSpfZxRA2o7p2GIKM5pg/E8KhclpMfdtKADmyhTYm9OIe84ffbmpO10DvFqJvT9Y1IIC5Z3bPZqTKSVHyeQ==" saltValue="Ot8uQ3jAMHIUWVRa0e88Zg==" spinCount="100000" sqref="B132:B133" name="Диапазон2_2_1_1_12_2_1"/>
    <protectedRange algorithmName="SHA-512" hashValue="PLZNSpfZxRA2o7p2GIKM5pg/E8KhclpMfdtKADmyhTYm9OIe84ffbmpO10DvFqJvT9Y1IIC5Z3bPZqTKSVHyeQ==" saltValue="Ot8uQ3jAMHIUWVRa0e88Zg==" spinCount="100000" sqref="B134" name="Диапазон2_2_1_1_1_1_2"/>
    <protectedRange algorithmName="SHA-512" hashValue="PLZNSpfZxRA2o7p2GIKM5pg/E8KhclpMfdtKADmyhTYm9OIe84ffbmpO10DvFqJvT9Y1IIC5Z3bPZqTKSVHyeQ==" saltValue="Ot8uQ3jAMHIUWVRa0e88Zg==" spinCount="100000" sqref="C132:C133" name="Диапазон2_2_1_1_17_1"/>
    <protectedRange algorithmName="SHA-512" hashValue="PLZNSpfZxRA2o7p2GIKM5pg/E8KhclpMfdtKADmyhTYm9OIe84ffbmpO10DvFqJvT9Y1IIC5Z3bPZqTKSVHyeQ==" saltValue="Ot8uQ3jAMHIUWVRa0e88Zg==" spinCount="100000" sqref="C134" name="Диапазон2_2_1_1_1_4"/>
    <protectedRange algorithmName="SHA-512" hashValue="PLZNSpfZxRA2o7p2GIKM5pg/E8KhclpMfdtKADmyhTYm9OIe84ffbmpO10DvFqJvT9Y1IIC5Z3bPZqTKSVHyeQ==" saltValue="Ot8uQ3jAMHIUWVRa0e88Zg==" spinCount="100000" sqref="B135:B139" name="Диапазон2_2_1_1_3_1_2_1"/>
    <protectedRange algorithmName="SHA-512" hashValue="PLZNSpfZxRA2o7p2GIKM5pg/E8KhclpMfdtKADmyhTYm9OIe84ffbmpO10DvFqJvT9Y1IIC5Z3bPZqTKSVHyeQ==" saltValue="Ot8uQ3jAMHIUWVRa0e88Zg==" spinCount="100000" sqref="C135:C139" name="Диапазон2_2_1_1_3_3_1"/>
    <protectedRange algorithmName="SHA-512" hashValue="PLZNSpfZxRA2o7p2GIKM5pg/E8KhclpMfdtKADmyhTYm9OIe84ffbmpO10DvFqJvT9Y1IIC5Z3bPZqTKSVHyeQ==" saltValue="Ot8uQ3jAMHIUWVRa0e88Zg==" spinCount="100000" sqref="B141:B144" name="Диапазон2_2_1_1_3_1_2_2"/>
    <protectedRange algorithmName="SHA-512" hashValue="PLZNSpfZxRA2o7p2GIKM5pg/E8KhclpMfdtKADmyhTYm9OIe84ffbmpO10DvFqJvT9Y1IIC5Z3bPZqTKSVHyeQ==" saltValue="Ot8uQ3jAMHIUWVRa0e88Zg==" spinCount="100000" sqref="C141:C144" name="Диапазон2_2_1_1_3_3_2"/>
    <protectedRange algorithmName="SHA-512" hashValue="PLZNSpfZxRA2o7p2GIKM5pg/E8KhclpMfdtKADmyhTYm9OIe84ffbmpO10DvFqJvT9Y1IIC5Z3bPZqTKSVHyeQ==" saltValue="Ot8uQ3jAMHIUWVRa0e88Zg==" spinCount="100000" sqref="B146:B147" name="Диапазон2_2_1_1_3_1_2_4"/>
    <protectedRange algorithmName="SHA-512" hashValue="PLZNSpfZxRA2o7p2GIKM5pg/E8KhclpMfdtKADmyhTYm9OIe84ffbmpO10DvFqJvT9Y1IIC5Z3bPZqTKSVHyeQ==" saltValue="Ot8uQ3jAMHIUWVRa0e88Zg==" spinCount="100000" sqref="C146:C147" name="Диапазон2_2_1_1_3_3_4"/>
    <protectedRange algorithmName="SHA-512" hashValue="PLZNSpfZxRA2o7p2GIKM5pg/E8KhclpMfdtKADmyhTYm9OIe84ffbmpO10DvFqJvT9Y1IIC5Z3bPZqTKSVHyeQ==" saltValue="Ot8uQ3jAMHIUWVRa0e88Zg==" spinCount="100000" sqref="A249" name="Диапазон2_2_1_1_6_1"/>
    <protectedRange algorithmName="SHA-512" hashValue="PLZNSpfZxRA2o7p2GIKM5pg/E8KhclpMfdtKADmyhTYm9OIe84ffbmpO10DvFqJvT9Y1IIC5Z3bPZqTKSVHyeQ==" saltValue="Ot8uQ3jAMHIUWVRa0e88Zg==" spinCount="100000" sqref="B249" name="Диапазон2_2_1_1_6_1_2"/>
    <protectedRange algorithmName="SHA-512" hashValue="PLZNSpfZxRA2o7p2GIKM5pg/E8KhclpMfdtKADmyhTYm9OIe84ffbmpO10DvFqJvT9Y1IIC5Z3bPZqTKSVHyeQ==" saltValue="Ot8uQ3jAMHIUWVRa0e88Zg==" spinCount="100000" sqref="C249" name="Диапазон2_2_1_1_6_2"/>
    <protectedRange algorithmName="SHA-512" hashValue="PLZNSpfZxRA2o7p2GIKM5pg/E8KhclpMfdtKADmyhTYm9OIe84ffbmpO10DvFqJvT9Y1IIC5Z3bPZqTKSVHyeQ==" saltValue="Ot8uQ3jAMHIUWVRa0e88Zg==" spinCount="100000" sqref="A272" name="Диапазон2_2_1_1_7"/>
    <protectedRange algorithmName="SHA-512" hashValue="PLZNSpfZxRA2o7p2GIKM5pg/E8KhclpMfdtKADmyhTYm9OIe84ffbmpO10DvFqJvT9Y1IIC5Z3bPZqTKSVHyeQ==" saltValue="Ot8uQ3jAMHIUWVRa0e88Zg==" spinCount="100000" sqref="B272" name="Диапазон2_2_1_1_7_1_2"/>
    <protectedRange algorithmName="SHA-512" hashValue="PLZNSpfZxRA2o7p2GIKM5pg/E8KhclpMfdtKADmyhTYm9OIe84ffbmpO10DvFqJvT9Y1IIC5Z3bPZqTKSVHyeQ==" saltValue="Ot8uQ3jAMHIUWVRa0e88Zg==" spinCount="100000" sqref="C272" name="Диапазон2_2_1_1_7_3"/>
    <protectedRange algorithmName="SHA-512" hashValue="PLZNSpfZxRA2o7p2GIKM5pg/E8KhclpMfdtKADmyhTYm9OIe84ffbmpO10DvFqJvT9Y1IIC5Z3bPZqTKSVHyeQ==" saltValue="Ot8uQ3jAMHIUWVRa0e88Zg==" spinCount="100000" sqref="A278" name="Диапазон2_2_1_1_8_2"/>
    <protectedRange algorithmName="SHA-512" hashValue="PLZNSpfZxRA2o7p2GIKM5pg/E8KhclpMfdtKADmyhTYm9OIe84ffbmpO10DvFqJvT9Y1IIC5Z3bPZqTKSVHyeQ==" saltValue="Ot8uQ3jAMHIUWVRa0e88Zg==" spinCount="100000" sqref="A279" name="Диапазон2_2_1_1_9_2"/>
    <protectedRange algorithmName="SHA-512" hashValue="PLZNSpfZxRA2o7p2GIKM5pg/E8KhclpMfdtKADmyhTYm9OIe84ffbmpO10DvFqJvT9Y1IIC5Z3bPZqTKSVHyeQ==" saltValue="Ot8uQ3jAMHIUWVRa0e88Zg==" spinCount="100000" sqref="B278" name="Диапазон2_2_1_1_8_1_2_1"/>
    <protectedRange algorithmName="SHA-512" hashValue="PLZNSpfZxRA2o7p2GIKM5pg/E8KhclpMfdtKADmyhTYm9OIe84ffbmpO10DvFqJvT9Y1IIC5Z3bPZqTKSVHyeQ==" saltValue="Ot8uQ3jAMHIUWVRa0e88Zg==" spinCount="100000" sqref="B279" name="Диапазон2_2_1_1_9_1_2"/>
    <protectedRange algorithmName="SHA-512" hashValue="PLZNSpfZxRA2o7p2GIKM5pg/E8KhclpMfdtKADmyhTYm9OIe84ffbmpO10DvFqJvT9Y1IIC5Z3bPZqTKSVHyeQ==" saltValue="Ot8uQ3jAMHIUWVRa0e88Zg==" spinCount="100000" sqref="C278" name="Диапазон2_2_1_1_8_3_1"/>
    <protectedRange algorithmName="SHA-512" hashValue="PLZNSpfZxRA2o7p2GIKM5pg/E8KhclpMfdtKADmyhTYm9OIe84ffbmpO10DvFqJvT9Y1IIC5Z3bPZqTKSVHyeQ==" saltValue="Ot8uQ3jAMHIUWVRa0e88Zg==" spinCount="100000" sqref="C279" name="Диапазон2_2_1_1_9_3"/>
    <protectedRange algorithmName="SHA-512" hashValue="PLZNSpfZxRA2o7p2GIKM5pg/E8KhclpMfdtKADmyhTYm9OIe84ffbmpO10DvFqJvT9Y1IIC5Z3bPZqTKSVHyeQ==" saltValue="Ot8uQ3jAMHIUWVRa0e88Zg==" spinCount="100000" sqref="A280" name="Диапазон2_2_1_1_9_4"/>
    <protectedRange algorithmName="SHA-512" hashValue="PLZNSpfZxRA2o7p2GIKM5pg/E8KhclpMfdtKADmyhTYm9OIe84ffbmpO10DvFqJvT9Y1IIC5Z3bPZqTKSVHyeQ==" saltValue="Ot8uQ3jAMHIUWVRa0e88Zg==" spinCount="100000" sqref="B280" name="Диапазон2_2_1_1_9_1_2_1"/>
    <protectedRange algorithmName="SHA-512" hashValue="PLZNSpfZxRA2o7p2GIKM5pg/E8KhclpMfdtKADmyhTYm9OIe84ffbmpO10DvFqJvT9Y1IIC5Z3bPZqTKSVHyeQ==" saltValue="Ot8uQ3jAMHIUWVRa0e88Zg==" spinCount="100000" sqref="C280" name="Диапазон2_2_1_1_9_3_1"/>
    <protectedRange algorithmName="SHA-512" hashValue="PLZNSpfZxRA2o7p2GIKM5pg/E8KhclpMfdtKADmyhTYm9OIe84ffbmpO10DvFqJvT9Y1IIC5Z3bPZqTKSVHyeQ==" saltValue="Ot8uQ3jAMHIUWVRa0e88Zg==" spinCount="100000" sqref="A331" name="Диапазон2_2_1_1_10_1"/>
    <protectedRange algorithmName="SHA-512" hashValue="PLZNSpfZxRA2o7p2GIKM5pg/E8KhclpMfdtKADmyhTYm9OIe84ffbmpO10DvFqJvT9Y1IIC5Z3bPZqTKSVHyeQ==" saltValue="Ot8uQ3jAMHIUWVRa0e88Zg==" spinCount="100000" sqref="E331" name="Диапазон2_2_2"/>
    <protectedRange algorithmName="SHA-512" hashValue="PLZNSpfZxRA2o7p2GIKM5pg/E8KhclpMfdtKADmyhTYm9OIe84ffbmpO10DvFqJvT9Y1IIC5Z3bPZqTKSVHyeQ==" saltValue="Ot8uQ3jAMHIUWVRa0e88Zg==" spinCount="100000" sqref="B331" name="Диапазон2_2_1_1_10_1_2"/>
    <protectedRange algorithmName="SHA-512" hashValue="PLZNSpfZxRA2o7p2GIKM5pg/E8KhclpMfdtKADmyhTYm9OIe84ffbmpO10DvFqJvT9Y1IIC5Z3bPZqTKSVHyeQ==" saltValue="Ot8uQ3jAMHIUWVRa0e88Zg==" spinCount="100000" sqref="C331" name="Диапазон2_2_1_1_10_3"/>
    <protectedRange algorithmName="SHA-512" hashValue="PLZNSpfZxRA2o7p2GIKM5pg/E8KhclpMfdtKADmyhTYm9OIe84ffbmpO10DvFqJvT9Y1IIC5Z3bPZqTKSVHyeQ==" saltValue="Ot8uQ3jAMHIUWVRa0e88Zg==" spinCount="100000" sqref="A335 A333" name="Диапазон2_2_1_1_10_4"/>
    <protectedRange algorithmName="SHA-512" hashValue="PLZNSpfZxRA2o7p2GIKM5pg/E8KhclpMfdtKADmyhTYm9OIe84ffbmpO10DvFqJvT9Y1IIC5Z3bPZqTKSVHyeQ==" saltValue="Ot8uQ3jAMHIUWVRa0e88Zg==" spinCount="100000" sqref="A334" name="Диапазон2_2_1_1_11"/>
    <protectedRange algorithmName="SHA-512" hashValue="PLZNSpfZxRA2o7p2GIKM5pg/E8KhclpMfdtKADmyhTYm9OIe84ffbmpO10DvFqJvT9Y1IIC5Z3bPZqTKSVHyeQ==" saltValue="Ot8uQ3jAMHIUWVRa0e88Zg==" spinCount="100000" sqref="E333 E335" name="Диапазон2_2_3"/>
    <protectedRange algorithmName="SHA-512" hashValue="PLZNSpfZxRA2o7p2GIKM5pg/E8KhclpMfdtKADmyhTYm9OIe84ffbmpO10DvFqJvT9Y1IIC5Z3bPZqTKSVHyeQ==" saltValue="Ot8uQ3jAMHIUWVRa0e88Zg==" spinCount="100000" sqref="E334" name="Диапазон2_2_1_1"/>
    <protectedRange algorithmName="SHA-512" hashValue="PLZNSpfZxRA2o7p2GIKM5pg/E8KhclpMfdtKADmyhTYm9OIe84ffbmpO10DvFqJvT9Y1IIC5Z3bPZqTKSVHyeQ==" saltValue="Ot8uQ3jAMHIUWVRa0e88Zg==" spinCount="100000" sqref="B333" name="Диапазон2_2_1_1_10_1_2_2"/>
    <protectedRange algorithmName="SHA-512" hashValue="PLZNSpfZxRA2o7p2GIKM5pg/E8KhclpMfdtKADmyhTYm9OIe84ffbmpO10DvFqJvT9Y1IIC5Z3bPZqTKSVHyeQ==" saltValue="Ot8uQ3jAMHIUWVRa0e88Zg==" spinCount="100000" sqref="B335" name="Диапазон2_5_1_1_1_1_2"/>
    <protectedRange algorithmName="SHA-512" hashValue="PLZNSpfZxRA2o7p2GIKM5pg/E8KhclpMfdtKADmyhTYm9OIe84ffbmpO10DvFqJvT9Y1IIC5Z3bPZqTKSVHyeQ==" saltValue="Ot8uQ3jAMHIUWVRa0e88Zg==" spinCount="100000" sqref="B334" name="Диапазон2_2_1_1_11_1_2"/>
    <protectedRange algorithmName="SHA-512" hashValue="PLZNSpfZxRA2o7p2GIKM5pg/E8KhclpMfdtKADmyhTYm9OIe84ffbmpO10DvFqJvT9Y1IIC5Z3bPZqTKSVHyeQ==" saltValue="Ot8uQ3jAMHIUWVRa0e88Zg==" spinCount="100000" sqref="C333" name="Диапазон2_2_1_1_10_3_1"/>
    <protectedRange algorithmName="SHA-512" hashValue="PLZNSpfZxRA2o7p2GIKM5pg/E8KhclpMfdtKADmyhTYm9OIe84ffbmpO10DvFqJvT9Y1IIC5Z3bPZqTKSVHyeQ==" saltValue="Ot8uQ3jAMHIUWVRa0e88Zg==" spinCount="100000" sqref="C335" name="Диапазон2_5_1_1_1_2"/>
    <protectedRange algorithmName="SHA-512" hashValue="PLZNSpfZxRA2o7p2GIKM5pg/E8KhclpMfdtKADmyhTYm9OIe84ffbmpO10DvFqJvT9Y1IIC5Z3bPZqTKSVHyeQ==" saltValue="Ot8uQ3jAMHIUWVRa0e88Zg==" spinCount="100000" sqref="C334" name="Диапазон2_2_1_1_11_3"/>
    <protectedRange algorithmName="SHA-512" hashValue="PLZNSpfZxRA2o7p2GIKM5pg/E8KhclpMfdtKADmyhTYm9OIe84ffbmpO10DvFqJvT9Y1IIC5Z3bPZqTKSVHyeQ==" saltValue="Ot8uQ3jAMHIUWVRa0e88Zg==" spinCount="100000" sqref="A337" name="Диапазон2_2_1_1_10_5"/>
    <protectedRange algorithmName="SHA-512" hashValue="PLZNSpfZxRA2o7p2GIKM5pg/E8KhclpMfdtKADmyhTYm9OIe84ffbmpO10DvFqJvT9Y1IIC5Z3bPZqTKSVHyeQ==" saltValue="Ot8uQ3jAMHIUWVRa0e88Zg==" spinCount="100000" sqref="E337" name="Диапазон2_2_1_2"/>
    <protectedRange algorithmName="SHA-512" hashValue="PLZNSpfZxRA2o7p2GIKM5pg/E8KhclpMfdtKADmyhTYm9OIe84ffbmpO10DvFqJvT9Y1IIC5Z3bPZqTKSVHyeQ==" saltValue="Ot8uQ3jAMHIUWVRa0e88Zg==" spinCount="100000" sqref="B337" name="Диапазон2_2_1_1_11_1_2_1"/>
    <protectedRange algorithmName="SHA-512" hashValue="PLZNSpfZxRA2o7p2GIKM5pg/E8KhclpMfdtKADmyhTYm9OIe84ffbmpO10DvFqJvT9Y1IIC5Z3bPZqTKSVHyeQ==" saltValue="Ot8uQ3jAMHIUWVRa0e88Zg==" spinCount="100000" sqref="C337" name="Диапазон2_2_1_1_11_3_1"/>
    <protectedRange algorithmName="SHA-512" hashValue="PLZNSpfZxRA2o7p2GIKM5pg/E8KhclpMfdtKADmyhTYm9OIe84ffbmpO10DvFqJvT9Y1IIC5Z3bPZqTKSVHyeQ==" saltValue="Ot8uQ3jAMHIUWVRa0e88Zg==" spinCount="100000" sqref="A273" name="Диапазон2_2_1_1_13_2"/>
    <protectedRange algorithmName="SHA-512" hashValue="PLZNSpfZxRA2o7p2GIKM5pg/E8KhclpMfdtKADmyhTYm9OIe84ffbmpO10DvFqJvT9Y1IIC5Z3bPZqTKSVHyeQ==" saltValue="Ot8uQ3jAMHIUWVRa0e88Zg==" spinCount="100000" sqref="B273" name="Диапазон2_2_1_1_13_1_2_1"/>
    <protectedRange algorithmName="SHA-512" hashValue="PLZNSpfZxRA2o7p2GIKM5pg/E8KhclpMfdtKADmyhTYm9OIe84ffbmpO10DvFqJvT9Y1IIC5Z3bPZqTKSVHyeQ==" saltValue="Ot8uQ3jAMHIUWVRa0e88Zg==" spinCount="100000" sqref="C273" name="Диапазон2_2_1_1_13_3_1"/>
    <protectedRange algorithmName="SHA-512" hashValue="PLZNSpfZxRA2o7p2GIKM5pg/E8KhclpMfdtKADmyhTYm9OIe84ffbmpO10DvFqJvT9Y1IIC5Z3bPZqTKSVHyeQ==" saltValue="Ot8uQ3jAMHIUWVRa0e88Zg==" spinCount="100000" sqref="A349:A350" name="Диапазон2"/>
    <protectedRange algorithmName="SHA-512" hashValue="PLZNSpfZxRA2o7p2GIKM5pg/E8KhclpMfdtKADmyhTYm9OIe84ffbmpO10DvFqJvT9Y1IIC5Z3bPZqTKSVHyeQ==" saltValue="Ot8uQ3jAMHIUWVRa0e88Zg==" spinCount="100000" sqref="I68:I70" name="Диапазон2_2_1_1_16_1"/>
  </protectedRanges>
  <mergeCells count="20">
    <mergeCell ref="AE13:AI13"/>
    <mergeCell ref="Z13:AD13"/>
    <mergeCell ref="K12:AN12"/>
    <mergeCell ref="AJ13:AN13"/>
    <mergeCell ref="A5:Y5"/>
    <mergeCell ref="A6:Y6"/>
    <mergeCell ref="A8:Y8"/>
    <mergeCell ref="A9:Y9"/>
    <mergeCell ref="A12:A14"/>
    <mergeCell ref="B12:B14"/>
    <mergeCell ref="C12:C14"/>
    <mergeCell ref="D12:D14"/>
    <mergeCell ref="E12:E13"/>
    <mergeCell ref="F12:H12"/>
    <mergeCell ref="F13:H13"/>
    <mergeCell ref="K13:O13"/>
    <mergeCell ref="P13:T13"/>
    <mergeCell ref="I12:I13"/>
    <mergeCell ref="J12:J13"/>
    <mergeCell ref="U13:Y13"/>
  </mergeCells>
  <conditionalFormatting sqref="A111:A139">
    <cfRule type="cellIs" dxfId="7050" priority="1605" operator="equal">
      <formula>""</formula>
    </cfRule>
  </conditionalFormatting>
  <conditionalFormatting sqref="A146:A148">
    <cfRule type="cellIs" dxfId="7049" priority="2251" operator="equal">
      <formula>""</formula>
    </cfRule>
  </conditionalFormatting>
  <conditionalFormatting sqref="A251:A253">
    <cfRule type="cellIs" dxfId="7048" priority="1266" operator="equal">
      <formula>""</formula>
    </cfRule>
  </conditionalFormatting>
  <conditionalFormatting sqref="A254">
    <cfRule type="cellIs" dxfId="7047" priority="1403" stopIfTrue="1" operator="equal">
      <formula>""</formula>
    </cfRule>
    <cfRule type="cellIs" dxfId="7046" priority="1402" stopIfTrue="1" operator="equal">
      <formula>""""""</formula>
    </cfRule>
  </conditionalFormatting>
  <conditionalFormatting sqref="A257">
    <cfRule type="cellIs" dxfId="7045" priority="1525" stopIfTrue="1" operator="equal">
      <formula>""</formula>
    </cfRule>
    <cfRule type="cellIs" dxfId="7044" priority="1524" stopIfTrue="1" operator="equal">
      <formula>""""""</formula>
    </cfRule>
  </conditionalFormatting>
  <conditionalFormatting sqref="A258:A259">
    <cfRule type="cellIs" dxfId="7043" priority="1388" operator="equal">
      <formula>""</formula>
    </cfRule>
  </conditionalFormatting>
  <conditionalFormatting sqref="A280:A284">
    <cfRule type="cellIs" dxfId="7042" priority="1233" operator="equal">
      <formula>""</formula>
    </cfRule>
  </conditionalFormatting>
  <conditionalFormatting sqref="A307:A322">
    <cfRule type="cellIs" dxfId="7041" priority="1325" operator="equal">
      <formula>""</formula>
    </cfRule>
  </conditionalFormatting>
  <conditionalFormatting sqref="A337:A350">
    <cfRule type="cellIs" dxfId="7040" priority="494" operator="equal">
      <formula>""</formula>
    </cfRule>
  </conditionalFormatting>
  <conditionalFormatting sqref="A16:B72">
    <cfRule type="cellIs" dxfId="7039" priority="3006" operator="equal">
      <formula>""</formula>
    </cfRule>
  </conditionalFormatting>
  <conditionalFormatting sqref="A180:B182">
    <cfRule type="cellIs" dxfId="7038" priority="1745" operator="equal">
      <formula>""</formula>
    </cfRule>
  </conditionalFormatting>
  <conditionalFormatting sqref="A288:B296">
    <cfRule type="cellIs" dxfId="7037" priority="1238" operator="equal">
      <formula>""</formula>
    </cfRule>
  </conditionalFormatting>
  <conditionalFormatting sqref="A70:C70">
    <cfRule type="cellIs" dxfId="7036" priority="2842" operator="equal">
      <formula>""</formula>
    </cfRule>
  </conditionalFormatting>
  <conditionalFormatting sqref="A73:C73">
    <cfRule type="cellIs" dxfId="7035" priority="2361" operator="equal">
      <formula>""</formula>
    </cfRule>
  </conditionalFormatting>
  <conditionalFormatting sqref="A110:C110">
    <cfRule type="cellIs" dxfId="7034" priority="2300" operator="equal">
      <formula>""</formula>
    </cfRule>
  </conditionalFormatting>
  <conditionalFormatting sqref="A145:C145">
    <cfRule type="cellIs" dxfId="7033" priority="2933" operator="equal">
      <formula>""</formula>
    </cfRule>
  </conditionalFormatting>
  <conditionalFormatting sqref="A149:C165 A351:C374">
    <cfRule type="cellIs" dxfId="7032" priority="2947" operator="equal">
      <formula>""</formula>
    </cfRule>
  </conditionalFormatting>
  <conditionalFormatting sqref="A176:C176">
    <cfRule type="cellIs" dxfId="7031" priority="1785" operator="equal">
      <formula>""</formula>
    </cfRule>
  </conditionalFormatting>
  <conditionalFormatting sqref="A177:C179">
    <cfRule type="cellIs" dxfId="7030" priority="2881" operator="equal">
      <formula>""</formula>
    </cfRule>
  </conditionalFormatting>
  <conditionalFormatting sqref="A183:C191">
    <cfRule type="cellIs" dxfId="7029" priority="551" operator="equal">
      <formula>""</formula>
    </cfRule>
  </conditionalFormatting>
  <conditionalFormatting sqref="A249:C249">
    <cfRule type="cellIs" dxfId="7028" priority="2213" operator="equal">
      <formula>""</formula>
    </cfRule>
  </conditionalFormatting>
  <conditionalFormatting sqref="A250:C250">
    <cfRule type="cellIs" dxfId="7027" priority="2877" operator="equal">
      <formula>""</formula>
    </cfRule>
  </conditionalFormatting>
  <conditionalFormatting sqref="A255:C256">
    <cfRule type="cellIs" dxfId="7026" priority="1528" operator="equal">
      <formula>""</formula>
    </cfRule>
  </conditionalFormatting>
  <conditionalFormatting sqref="A271:C279">
    <cfRule type="cellIs" dxfId="7025" priority="1976" operator="equal">
      <formula>""</formula>
    </cfRule>
  </conditionalFormatting>
  <conditionalFormatting sqref="A287:C287">
    <cfRule type="cellIs" dxfId="7024" priority="3343" operator="equal">
      <formula>""</formula>
    </cfRule>
  </conditionalFormatting>
  <conditionalFormatting sqref="A297:C306">
    <cfRule type="cellIs" dxfId="7023" priority="2138" operator="equal">
      <formula>""</formula>
    </cfRule>
  </conditionalFormatting>
  <conditionalFormatting sqref="A323:C330">
    <cfRule type="cellIs" dxfId="7022" priority="2847" operator="equal">
      <formula>""</formula>
    </cfRule>
  </conditionalFormatting>
  <conditionalFormatting sqref="A327:C329">
    <cfRule type="cellIs" dxfId="7021" priority="2846" operator="equal">
      <formula>""</formula>
    </cfRule>
  </conditionalFormatting>
  <conditionalFormatting sqref="A331:C335">
    <cfRule type="cellIs" dxfId="7020" priority="2109" operator="equal">
      <formula>""</formula>
    </cfRule>
  </conditionalFormatting>
  <conditionalFormatting sqref="A336:C336">
    <cfRule type="cellIs" dxfId="7019" priority="2862" operator="equal">
      <formula>""</formula>
    </cfRule>
  </conditionalFormatting>
  <conditionalFormatting sqref="A12:D14 F13:H13 D16:E73 D110:E122 C123:E123 D124:E140 A140:C140 D145:E165 D176:E179 C180:E181 D249:E250 C251:E252 D253:E257 D271:E282 D287:E292 C293:E296 D297:E308 D323:E329 D330:D338 D339:E343 B344:E344 C345:E347">
    <cfRule type="cellIs" dxfId="7018" priority="3606" operator="equal">
      <formula>""</formula>
    </cfRule>
  </conditionalFormatting>
  <conditionalFormatting sqref="A74:E109">
    <cfRule type="cellIs" dxfId="7017" priority="1286" operator="equal">
      <formula>""</formula>
    </cfRule>
  </conditionalFormatting>
  <conditionalFormatting sqref="A141:E144">
    <cfRule type="cellIs" dxfId="7016" priority="2266" operator="equal">
      <formula>""</formula>
    </cfRule>
  </conditionalFormatting>
  <conditionalFormatting sqref="A166:E175">
    <cfRule type="cellIs" dxfId="7015" priority="1771" operator="equal">
      <formula>""</formula>
    </cfRule>
  </conditionalFormatting>
  <conditionalFormatting sqref="A192:E248">
    <cfRule type="cellIs" dxfId="7014" priority="1107" operator="equal">
      <formula>""</formula>
    </cfRule>
  </conditionalFormatting>
  <conditionalFormatting sqref="A260:E270">
    <cfRule type="cellIs" dxfId="7013" priority="1248" operator="equal">
      <formula>""</formula>
    </cfRule>
  </conditionalFormatting>
  <conditionalFormatting sqref="A285:E286">
    <cfRule type="cellIs" dxfId="7012" priority="1224" operator="equal">
      <formula>""</formula>
    </cfRule>
  </conditionalFormatting>
  <conditionalFormatting sqref="B70">
    <cfRule type="cellIs" dxfId="7011" priority="3007" operator="equal">
      <formula>""</formula>
    </cfRule>
  </conditionalFormatting>
  <conditionalFormatting sqref="B118:B123">
    <cfRule type="cellIs" dxfId="7010" priority="1599" operator="equal">
      <formula>""</formula>
    </cfRule>
  </conditionalFormatting>
  <conditionalFormatting sqref="B124:B130">
    <cfRule type="cellIs" dxfId="7009" priority="3118" operator="equal">
      <formula>""</formula>
    </cfRule>
  </conditionalFormatting>
  <conditionalFormatting sqref="B251:B254">
    <cfRule type="cellIs" dxfId="7008" priority="1263" operator="equal">
      <formula>""</formula>
    </cfRule>
  </conditionalFormatting>
  <conditionalFormatting sqref="B257:B259">
    <cfRule type="cellIs" dxfId="7007" priority="1385" operator="equal">
      <formula>""</formula>
    </cfRule>
  </conditionalFormatting>
  <conditionalFormatting sqref="B307:B314">
    <cfRule type="cellIs" dxfId="7006" priority="1324" operator="equal">
      <formula>""</formula>
    </cfRule>
  </conditionalFormatting>
  <conditionalFormatting sqref="B340:B341">
    <cfRule type="cellIs" dxfId="7005" priority="2811" operator="equal">
      <formula>""</formula>
    </cfRule>
    <cfRule type="cellIs" dxfId="7004" priority="2812" operator="equal">
      <formula>""</formula>
    </cfRule>
  </conditionalFormatting>
  <conditionalFormatting sqref="B342:B343">
    <cfRule type="cellIs" dxfId="7003" priority="2788" operator="equal">
      <formula>""</formula>
    </cfRule>
  </conditionalFormatting>
  <conditionalFormatting sqref="B345:B350">
    <cfRule type="cellIs" dxfId="7002" priority="933" operator="equal">
      <formula>""</formula>
    </cfRule>
  </conditionalFormatting>
  <conditionalFormatting sqref="B71:C72">
    <cfRule type="cellIs" dxfId="7001" priority="2899" operator="equal">
      <formula>""</formula>
    </cfRule>
  </conditionalFormatting>
  <conditionalFormatting sqref="B111:C117">
    <cfRule type="cellIs" dxfId="7000" priority="2894" operator="equal">
      <formula>""</formula>
    </cfRule>
  </conditionalFormatting>
  <conditionalFormatting sqref="B117:C117">
    <cfRule type="cellIs" dxfId="6999" priority="2893" operator="equal">
      <formula>""</formula>
    </cfRule>
  </conditionalFormatting>
  <conditionalFormatting sqref="B124:C128">
    <cfRule type="cellIs" dxfId="6998" priority="2886" operator="equal">
      <formula>""</formula>
    </cfRule>
  </conditionalFormatting>
  <conditionalFormatting sqref="B130:C130">
    <cfRule type="cellIs" dxfId="6997" priority="2882" operator="equal">
      <formula>""</formula>
    </cfRule>
  </conditionalFormatting>
  <conditionalFormatting sqref="B131:C139">
    <cfRule type="cellIs" dxfId="6996" priority="2279" operator="equal">
      <formula>""</formula>
    </cfRule>
  </conditionalFormatting>
  <conditionalFormatting sqref="B146:C147">
    <cfRule type="cellIs" dxfId="6995" priority="2249" operator="equal">
      <formula>""</formula>
    </cfRule>
  </conditionalFormatting>
  <conditionalFormatting sqref="B148:C148">
    <cfRule type="cellIs" dxfId="6994" priority="2755" operator="equal">
      <formula>""</formula>
    </cfRule>
  </conditionalFormatting>
  <conditionalFormatting sqref="B178:C178">
    <cfRule type="cellIs" dxfId="6993" priority="2880" operator="equal">
      <formula>""</formula>
    </cfRule>
  </conditionalFormatting>
  <conditionalFormatting sqref="B250:C250">
    <cfRule type="cellIs" dxfId="6992" priority="2876" operator="equal">
      <formula>""</formula>
    </cfRule>
  </conditionalFormatting>
  <conditionalFormatting sqref="B280:C280">
    <cfRule type="cellIs" dxfId="6991" priority="2159" operator="equal">
      <formula>""</formula>
    </cfRule>
  </conditionalFormatting>
  <conditionalFormatting sqref="B281:C282">
    <cfRule type="cellIs" dxfId="6990" priority="2868" operator="equal">
      <formula>""</formula>
    </cfRule>
    <cfRule type="cellIs" dxfId="6989" priority="2869" operator="equal">
      <formula>""</formula>
    </cfRule>
  </conditionalFormatting>
  <conditionalFormatting sqref="B319:C322">
    <cfRule type="cellIs" dxfId="6988" priority="2864" operator="equal">
      <formula>""</formula>
    </cfRule>
    <cfRule type="cellIs" dxfId="6987" priority="2863" operator="equal">
      <formula>""</formula>
    </cfRule>
  </conditionalFormatting>
  <conditionalFormatting sqref="B336:C336">
    <cfRule type="cellIs" dxfId="6986" priority="2861" operator="equal">
      <formula>""</formula>
    </cfRule>
  </conditionalFormatting>
  <conditionalFormatting sqref="B337:C337">
    <cfRule type="cellIs" dxfId="6985" priority="2105" operator="equal">
      <formula>""</formula>
    </cfRule>
  </conditionalFormatting>
  <conditionalFormatting sqref="B338:C339">
    <cfRule type="cellIs" dxfId="6984" priority="2856" operator="equal">
      <formula>""</formula>
    </cfRule>
    <cfRule type="cellIs" dxfId="6983" priority="2855" operator="equal">
      <formula>""</formula>
    </cfRule>
  </conditionalFormatting>
  <conditionalFormatting sqref="B340:C341">
    <cfRule type="cellIs" dxfId="6982" priority="2804" operator="equal">
      <formula>""</formula>
    </cfRule>
  </conditionalFormatting>
  <conditionalFormatting sqref="B283:E284">
    <cfRule type="cellIs" dxfId="6981" priority="1232" operator="equal">
      <formula>""</formula>
    </cfRule>
  </conditionalFormatting>
  <conditionalFormatting sqref="B315:E318">
    <cfRule type="cellIs" dxfId="6980" priority="2129" operator="equal">
      <formula>""</formula>
    </cfRule>
  </conditionalFormatting>
  <conditionalFormatting sqref="C16:C70">
    <cfRule type="cellIs" dxfId="6979" priority="2843" operator="equal">
      <formula>""</formula>
    </cfRule>
  </conditionalFormatting>
  <conditionalFormatting sqref="C71:C72">
    <cfRule type="cellIs" dxfId="6978" priority="2900" operator="equal">
      <formula>""</formula>
    </cfRule>
  </conditionalFormatting>
  <conditionalFormatting sqref="C120">
    <cfRule type="cellIs" dxfId="6977" priority="1608" operator="equal">
      <formula>""</formula>
    </cfRule>
  </conditionalFormatting>
  <conditionalFormatting sqref="C124:C129">
    <cfRule type="cellIs" dxfId="6976" priority="2887" operator="equal">
      <formula>""</formula>
    </cfRule>
  </conditionalFormatting>
  <conditionalFormatting sqref="C130">
    <cfRule type="cellIs" dxfId="6975" priority="2883" operator="equal">
      <formula>""</formula>
    </cfRule>
  </conditionalFormatting>
  <conditionalFormatting sqref="C148">
    <cfRule type="cellIs" dxfId="6974" priority="2754" operator="equal">
      <formula>""</formula>
    </cfRule>
  </conditionalFormatting>
  <conditionalFormatting sqref="C167">
    <cfRule type="cellIs" dxfId="6973" priority="1859" operator="equal">
      <formula>""</formula>
    </cfRule>
  </conditionalFormatting>
  <conditionalFormatting sqref="C180">
    <cfRule type="cellIs" dxfId="6972" priority="1761" operator="equal">
      <formula>""</formula>
    </cfRule>
  </conditionalFormatting>
  <conditionalFormatting sqref="C182">
    <cfRule type="cellIs" dxfId="6971" priority="1748" operator="equal">
      <formula>""</formula>
    </cfRule>
  </conditionalFormatting>
  <conditionalFormatting sqref="C253">
    <cfRule type="cellIs" dxfId="6970" priority="1401" operator="equal">
      <formula>""</formula>
    </cfRule>
  </conditionalFormatting>
  <conditionalFormatting sqref="C259">
    <cfRule type="cellIs" dxfId="6969" priority="1394" operator="equal">
      <formula>""</formula>
    </cfRule>
  </conditionalFormatting>
  <conditionalFormatting sqref="C340:C341">
    <cfRule type="cellIs" dxfId="6968" priority="2803" operator="equal">
      <formula>""</formula>
    </cfRule>
  </conditionalFormatting>
  <conditionalFormatting sqref="C340:C343">
    <cfRule type="cellIs" dxfId="6967" priority="2787" operator="equal">
      <formula>""</formula>
    </cfRule>
  </conditionalFormatting>
  <conditionalFormatting sqref="C342:C343">
    <cfRule type="cellIs" dxfId="6966" priority="2786" operator="equal">
      <formula>""</formula>
    </cfRule>
  </conditionalFormatting>
  <conditionalFormatting sqref="C348:C350">
    <cfRule type="cellIs" dxfId="6965" priority="931" operator="equal">
      <formula>""</formula>
    </cfRule>
  </conditionalFormatting>
  <conditionalFormatting sqref="C258:E259">
    <cfRule type="cellIs" dxfId="6964" priority="1386" operator="equal">
      <formula>""</formula>
    </cfRule>
  </conditionalFormatting>
  <conditionalFormatting sqref="C309:E314">
    <cfRule type="cellIs" dxfId="6963" priority="1338" operator="equal">
      <formula>""</formula>
    </cfRule>
  </conditionalFormatting>
  <conditionalFormatting sqref="D182:E191">
    <cfRule type="cellIs" dxfId="6962" priority="560" operator="equal">
      <formula>""</formula>
    </cfRule>
  </conditionalFormatting>
  <conditionalFormatting sqref="D348:E374">
    <cfRule type="cellIs" dxfId="6961" priority="939" operator="equal">
      <formula>""</formula>
    </cfRule>
  </conditionalFormatting>
  <conditionalFormatting sqref="F16:H374">
    <cfRule type="cellIs" dxfId="6960" priority="457" operator="equal">
      <formula>""</formula>
    </cfRule>
  </conditionalFormatting>
  <conditionalFormatting sqref="I16:I67">
    <cfRule type="cellIs" dxfId="6959" priority="425" operator="equal">
      <formula>""</formula>
    </cfRule>
  </conditionalFormatting>
  <conditionalFormatting sqref="I68:I70">
    <cfRule type="cellIs" dxfId="6958" priority="445" operator="equal">
      <formula>""</formula>
    </cfRule>
  </conditionalFormatting>
  <conditionalFormatting sqref="I68:I114">
    <cfRule type="cellIs" dxfId="6957" priority="446" operator="equal">
      <formula>""</formula>
    </cfRule>
  </conditionalFormatting>
  <conditionalFormatting sqref="I115:I182">
    <cfRule type="cellIs" dxfId="6956" priority="428" operator="equal">
      <formula>""</formula>
    </cfRule>
  </conditionalFormatting>
  <conditionalFormatting sqref="I185:I299">
    <cfRule type="cellIs" dxfId="6955" priority="427" operator="equal">
      <formula>""</formula>
    </cfRule>
  </conditionalFormatting>
  <conditionalFormatting sqref="I319:I329">
    <cfRule type="cellIs" dxfId="6954" priority="441" operator="equal">
      <formula>""</formula>
    </cfRule>
  </conditionalFormatting>
  <conditionalFormatting sqref="I339:I374">
    <cfRule type="cellIs" dxfId="6953" priority="424" operator="equal">
      <formula>""</formula>
    </cfRule>
  </conditionalFormatting>
  <conditionalFormatting sqref="I183:J184">
    <cfRule type="cellIs" dxfId="6952" priority="456" operator="equal">
      <formula>""</formula>
    </cfRule>
  </conditionalFormatting>
  <conditionalFormatting sqref="J16:J182">
    <cfRule type="cellIs" dxfId="6951" priority="376" operator="equal">
      <formula>""</formula>
    </cfRule>
  </conditionalFormatting>
  <conditionalFormatting sqref="J185:J374">
    <cfRule type="cellIs" dxfId="6950" priority="373" operator="equal">
      <formula>""</formula>
    </cfRule>
  </conditionalFormatting>
  <conditionalFormatting sqref="K83:K84">
    <cfRule type="cellIs" dxfId="6949" priority="280" operator="equal">
      <formula>""</formula>
    </cfRule>
  </conditionalFormatting>
  <conditionalFormatting sqref="K146:K147">
    <cfRule type="cellIs" dxfId="6948" priority="276" operator="equal">
      <formula>""</formula>
    </cfRule>
  </conditionalFormatting>
  <conditionalFormatting sqref="K148:N148">
    <cfRule type="cellIs" dxfId="6947" priority="271" operator="equal">
      <formula>""</formula>
    </cfRule>
  </conditionalFormatting>
  <conditionalFormatting sqref="K45:O83">
    <cfRule type="cellIs" dxfId="6946" priority="281" operator="equal">
      <formula>""</formula>
    </cfRule>
  </conditionalFormatting>
  <conditionalFormatting sqref="K87:O95">
    <cfRule type="cellIs" dxfId="6945" priority="278" operator="equal">
      <formula>""</formula>
    </cfRule>
  </conditionalFormatting>
  <conditionalFormatting sqref="K108:O145">
    <cfRule type="cellIs" dxfId="6944" priority="244" operator="equal">
      <formula>""</formula>
    </cfRule>
  </conditionalFormatting>
  <conditionalFormatting sqref="K149:O287">
    <cfRule type="cellIs" dxfId="6943" priority="245" operator="equal">
      <formula>""</formula>
    </cfRule>
  </conditionalFormatting>
  <conditionalFormatting sqref="K301:O374">
    <cfRule type="cellIs" dxfId="6942" priority="243" operator="equal">
      <formula>""</formula>
    </cfRule>
  </conditionalFormatting>
  <conditionalFormatting sqref="K96:T107">
    <cfRule type="cellIs" dxfId="6941" priority="197" operator="equal">
      <formula>""</formula>
    </cfRule>
  </conditionalFormatting>
  <conditionalFormatting sqref="K16:Y44">
    <cfRule type="cellIs" dxfId="6940" priority="167" operator="equal">
      <formula>""</formula>
    </cfRule>
  </conditionalFormatting>
  <conditionalFormatting sqref="K298:Y300">
    <cfRule type="cellIs" dxfId="6939" priority="154" operator="equal">
      <formula>""</formula>
    </cfRule>
  </conditionalFormatting>
  <conditionalFormatting sqref="K288:AI297">
    <cfRule type="cellIs" dxfId="6938" priority="20" operator="equal">
      <formula>""</formula>
    </cfRule>
  </conditionalFormatting>
  <conditionalFormatting sqref="K13:AN14">
    <cfRule type="cellIs" dxfId="6937" priority="3371" operator="equal">
      <formula>""</formula>
    </cfRule>
  </conditionalFormatting>
  <conditionalFormatting sqref="L146:O148">
    <cfRule type="cellIs" dxfId="6936" priority="269" operator="equal">
      <formula>""</formula>
    </cfRule>
  </conditionalFormatting>
  <conditionalFormatting sqref="O84:O86 K84:N87 K98:N99 L100:N100">
    <cfRule type="cellIs" dxfId="6935" priority="298" operator="equal">
      <formula>""</formula>
    </cfRule>
  </conditionalFormatting>
  <conditionalFormatting sqref="P192">
    <cfRule type="cellIs" dxfId="6934" priority="207" operator="equal">
      <formula>""</formula>
    </cfRule>
  </conditionalFormatting>
  <conditionalFormatting sqref="P303:P318">
    <cfRule type="cellIs" dxfId="6933" priority="188" operator="equal">
      <formula>""</formula>
    </cfRule>
  </conditionalFormatting>
  <conditionalFormatting sqref="P45:T93">
    <cfRule type="cellIs" dxfId="6932" priority="211" operator="equal">
      <formula>""</formula>
    </cfRule>
  </conditionalFormatting>
  <conditionalFormatting sqref="P108:T287">
    <cfRule type="cellIs" dxfId="6931" priority="178" operator="equal">
      <formula>""</formula>
    </cfRule>
  </conditionalFormatting>
  <conditionalFormatting sqref="P302:T302">
    <cfRule type="cellIs" dxfId="6930" priority="242" operator="equal">
      <formula>""</formula>
    </cfRule>
  </conditionalFormatting>
  <conditionalFormatting sqref="P319:T347">
    <cfRule type="cellIs" dxfId="6929" priority="177" operator="equal">
      <formula>""</formula>
    </cfRule>
  </conditionalFormatting>
  <conditionalFormatting sqref="P301:Y301">
    <cfRule type="cellIs" dxfId="6928" priority="152" operator="equal">
      <formula>""</formula>
    </cfRule>
  </conditionalFormatting>
  <conditionalFormatting sqref="P351:AN374">
    <cfRule type="cellIs" dxfId="6927" priority="39" operator="equal">
      <formula>""</formula>
    </cfRule>
  </conditionalFormatting>
  <conditionalFormatting sqref="Q94:T95">
    <cfRule type="cellIs" dxfId="6926" priority="209" operator="equal">
      <formula>""</formula>
    </cfRule>
  </conditionalFormatting>
  <conditionalFormatting sqref="Q303:T306">
    <cfRule type="cellIs" dxfId="6925" priority="236" operator="equal">
      <formula>""</formula>
    </cfRule>
  </conditionalFormatting>
  <conditionalFormatting sqref="Q307:Y318">
    <cfRule type="cellIs" dxfId="6924" priority="146" operator="equal">
      <formula>""</formula>
    </cfRule>
  </conditionalFormatting>
  <conditionalFormatting sqref="U330:W339">
    <cfRule type="cellIs" dxfId="6923" priority="142" operator="equal">
      <formula>""</formula>
    </cfRule>
  </conditionalFormatting>
  <conditionalFormatting sqref="U345:W347">
    <cfRule type="cellIs" dxfId="6922" priority="140" operator="equal">
      <formula>""</formula>
    </cfRule>
  </conditionalFormatting>
  <conditionalFormatting sqref="U45:Y45">
    <cfRule type="cellIs" dxfId="6921" priority="175" operator="equal">
      <formula>""</formula>
    </cfRule>
  </conditionalFormatting>
  <conditionalFormatting sqref="U67:Y287">
    <cfRule type="cellIs" dxfId="6920" priority="133" operator="equal">
      <formula>""</formula>
    </cfRule>
  </conditionalFormatting>
  <conditionalFormatting sqref="U302:Y306 U319:Y329">
    <cfRule type="cellIs" dxfId="6919" priority="176" operator="equal">
      <formula>""</formula>
    </cfRule>
  </conditionalFormatting>
  <conditionalFormatting sqref="U340:Y344">
    <cfRule type="cellIs" dxfId="6918" priority="132" operator="equal">
      <formula>""</formula>
    </cfRule>
  </conditionalFormatting>
  <conditionalFormatting sqref="U66:AD66">
    <cfRule type="cellIs" dxfId="6917" priority="70" operator="equal">
      <formula>""</formula>
    </cfRule>
  </conditionalFormatting>
  <conditionalFormatting sqref="U46:AI46">
    <cfRule type="cellIs" dxfId="6916" priority="35" operator="equal">
      <formula>""</formula>
    </cfRule>
  </conditionalFormatting>
  <conditionalFormatting sqref="U47:AN65">
    <cfRule type="cellIs" dxfId="6915" priority="52" operator="equal">
      <formula>""</formula>
    </cfRule>
  </conditionalFormatting>
  <conditionalFormatting sqref="Y330:Y339">
    <cfRule type="cellIs" dxfId="6914" priority="143" operator="equal">
      <formula>""</formula>
    </cfRule>
  </conditionalFormatting>
  <conditionalFormatting sqref="Y345:Y350 P348:X350">
    <cfRule type="cellIs" dxfId="6913" priority="135" operator="equal">
      <formula>""</formula>
    </cfRule>
  </conditionalFormatting>
  <conditionalFormatting sqref="Z298:Z318">
    <cfRule type="cellIs" dxfId="6912" priority="76" operator="equal">
      <formula>""</formula>
    </cfRule>
  </conditionalFormatting>
  <conditionalFormatting sqref="Z16:AD45">
    <cfRule type="cellIs" dxfId="6911" priority="117" operator="equal">
      <formula>""</formula>
    </cfRule>
  </conditionalFormatting>
  <conditionalFormatting sqref="Z67:AD86">
    <cfRule type="cellIs" dxfId="6910" priority="114" operator="equal">
      <formula>""</formula>
    </cfRule>
  </conditionalFormatting>
  <conditionalFormatting sqref="Z88:AD287">
    <cfRule type="cellIs" dxfId="6909" priority="69" operator="equal">
      <formula>""</formula>
    </cfRule>
  </conditionalFormatting>
  <conditionalFormatting sqref="Z87:AI87">
    <cfRule type="cellIs" dxfId="6908" priority="59" operator="equal">
      <formula>""</formula>
    </cfRule>
  </conditionalFormatting>
  <conditionalFormatting sqref="Z319:AI350">
    <cfRule type="cellIs" dxfId="6907" priority="2" operator="equal">
      <formula>""</formula>
    </cfRule>
  </conditionalFormatting>
  <conditionalFormatting sqref="AA300:AB300 AD300 AA302:AB302">
    <cfRule type="cellIs" dxfId="6906" priority="130" operator="equal">
      <formula>""</formula>
    </cfRule>
  </conditionalFormatting>
  <conditionalFormatting sqref="AA298:AD299">
    <cfRule type="cellIs" dxfId="6905" priority="81" operator="equal">
      <formula>""</formula>
    </cfRule>
  </conditionalFormatting>
  <conditionalFormatting sqref="AA301:AI301">
    <cfRule type="cellIs" dxfId="6904" priority="12" operator="equal">
      <formula>""</formula>
    </cfRule>
  </conditionalFormatting>
  <conditionalFormatting sqref="AA303:AI318">
    <cfRule type="cellIs" dxfId="6903" priority="8" operator="equal">
      <formula>""</formula>
    </cfRule>
  </conditionalFormatting>
  <conditionalFormatting sqref="AE43:AI44">
    <cfRule type="cellIs" dxfId="6902" priority="61" operator="equal">
      <formula>""</formula>
    </cfRule>
  </conditionalFormatting>
  <conditionalFormatting sqref="AE66:AI80 AE212:AI287 AD302:AI302">
    <cfRule type="cellIs" dxfId="6901" priority="67" operator="equal">
      <formula>""</formula>
    </cfRule>
  </conditionalFormatting>
  <conditionalFormatting sqref="AE94:AI95">
    <cfRule type="cellIs" dxfId="6900" priority="38" operator="equal">
      <formula>""</formula>
    </cfRule>
  </conditionalFormatting>
  <conditionalFormatting sqref="AE97:AI97">
    <cfRule type="cellIs" dxfId="6899" priority="36" operator="equal">
      <formula>""</formula>
    </cfRule>
  </conditionalFormatting>
  <conditionalFormatting sqref="AE100:AI148">
    <cfRule type="cellIs" dxfId="6898" priority="19" operator="equal">
      <formula>""</formula>
    </cfRule>
  </conditionalFormatting>
  <conditionalFormatting sqref="AE166:AI167">
    <cfRule type="cellIs" dxfId="6897" priority="27" operator="equal">
      <formula>""</formula>
    </cfRule>
  </conditionalFormatting>
  <conditionalFormatting sqref="AE169:AI169">
    <cfRule type="cellIs" dxfId="6896" priority="25" operator="equal">
      <formula>""</formula>
    </cfRule>
  </conditionalFormatting>
  <conditionalFormatting sqref="AE172:AI172">
    <cfRule type="cellIs" dxfId="6895" priority="57" operator="equal">
      <formula>""</formula>
    </cfRule>
  </conditionalFormatting>
  <conditionalFormatting sqref="AE175:AI182">
    <cfRule type="cellIs" dxfId="6894" priority="24" operator="equal">
      <formula>""</formula>
    </cfRule>
  </conditionalFormatting>
  <conditionalFormatting sqref="AE185:AI185">
    <cfRule type="cellIs" dxfId="6893" priority="31" operator="equal">
      <formula>""</formula>
    </cfRule>
  </conditionalFormatting>
  <conditionalFormatting sqref="AE187:AI194">
    <cfRule type="cellIs" dxfId="6892" priority="3" operator="equal">
      <formula>""</formula>
    </cfRule>
  </conditionalFormatting>
  <conditionalFormatting sqref="AE207:AI209">
    <cfRule type="cellIs" dxfId="6891" priority="54" operator="equal">
      <formula>""</formula>
    </cfRule>
  </conditionalFormatting>
  <conditionalFormatting sqref="AE298:AI300">
    <cfRule type="cellIs" dxfId="6890" priority="14" operator="equal">
      <formula>""</formula>
    </cfRule>
  </conditionalFormatting>
  <conditionalFormatting sqref="AE16:AN42">
    <cfRule type="cellIs" dxfId="6889" priority="53" operator="equal">
      <formula>""</formula>
    </cfRule>
  </conditionalFormatting>
  <conditionalFormatting sqref="AE45:AN45 AE83:AI84 AE96:AN96 AE195:AN206">
    <cfRule type="cellIs" dxfId="6888" priority="66" operator="equal">
      <formula>""</formula>
    </cfRule>
  </conditionalFormatting>
  <conditionalFormatting sqref="AE81:AN82">
    <cfRule type="cellIs" dxfId="6887" priority="51" operator="equal">
      <formula>""</formula>
    </cfRule>
  </conditionalFormatting>
  <conditionalFormatting sqref="AE85:AN86">
    <cfRule type="cellIs" dxfId="6886" priority="50" operator="equal">
      <formula>""</formula>
    </cfRule>
  </conditionalFormatting>
  <conditionalFormatting sqref="AE88:AN93">
    <cfRule type="cellIs" dxfId="6885" priority="49" operator="equal">
      <formula>""</formula>
    </cfRule>
  </conditionalFormatting>
  <conditionalFormatting sqref="AE98:AN99">
    <cfRule type="cellIs" dxfId="6884" priority="45" operator="equal">
      <formula>""</formula>
    </cfRule>
  </conditionalFormatting>
  <conditionalFormatting sqref="AE149:AN165">
    <cfRule type="cellIs" dxfId="6883" priority="1" operator="equal">
      <formula>""</formula>
    </cfRule>
  </conditionalFormatting>
  <conditionalFormatting sqref="AE168:AN168">
    <cfRule type="cellIs" dxfId="6882" priority="26" operator="equal">
      <formula>""</formula>
    </cfRule>
  </conditionalFormatting>
  <conditionalFormatting sqref="AE170:AN171">
    <cfRule type="cellIs" dxfId="6881" priority="42" operator="equal">
      <formula>""</formula>
    </cfRule>
  </conditionalFormatting>
  <conditionalFormatting sqref="AE173:AN174">
    <cfRule type="cellIs" dxfId="6880" priority="23" operator="equal">
      <formula>""</formula>
    </cfRule>
  </conditionalFormatting>
  <conditionalFormatting sqref="AE183:AN184">
    <cfRule type="cellIs" dxfId="6879" priority="6" operator="equal">
      <formula>""</formula>
    </cfRule>
  </conditionalFormatting>
  <conditionalFormatting sqref="AE186:AN186">
    <cfRule type="cellIs" dxfId="6878" priority="22" operator="equal">
      <formula>""</formula>
    </cfRule>
  </conditionalFormatting>
  <conditionalFormatting sqref="AE210:AN211">
    <cfRule type="cellIs" dxfId="6877" priority="7" operator="equal">
      <formula>""</formula>
    </cfRule>
  </conditionalFormatting>
  <pageMargins left="0.7" right="0.7" top="0.75" bottom="0.75" header="0.3" footer="0.3"/>
  <pageSetup paperSize="9" scale="10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380"/>
  <sheetViews>
    <sheetView view="pageBreakPreview" topLeftCell="C1" zoomScale="80" zoomScaleNormal="55" zoomScaleSheetLayoutView="80" workbookViewId="0">
      <selection activeCell="S2" sqref="S2"/>
    </sheetView>
  </sheetViews>
  <sheetFormatPr defaultColWidth="10.28515625" defaultRowHeight="15.75" x14ac:dyDescent="0.25"/>
  <cols>
    <col min="1" max="1" width="12.42578125" style="132" customWidth="1"/>
    <col min="2" max="2" width="55" style="132" customWidth="1"/>
    <col min="3" max="3" width="26.28515625" style="132" customWidth="1"/>
    <col min="4" max="4" width="10.7109375" style="132" customWidth="1"/>
    <col min="5" max="5" width="11.5703125" style="132" customWidth="1"/>
    <col min="6" max="6" width="19.28515625" style="132" customWidth="1"/>
    <col min="7" max="11" width="14.7109375" style="132" customWidth="1"/>
    <col min="12" max="12" width="13.28515625" style="304" customWidth="1"/>
    <col min="13" max="13" width="13.28515625" style="132" customWidth="1"/>
    <col min="14" max="18" width="18.140625" style="132" customWidth="1"/>
    <col min="19" max="19" width="23.85546875" style="132" customWidth="1"/>
    <col min="20" max="20" width="10.28515625" style="132"/>
    <col min="21" max="21" width="16.42578125" style="132" customWidth="1"/>
    <col min="22" max="16384" width="10.28515625" style="132"/>
  </cols>
  <sheetData>
    <row r="1" spans="1:21" ht="18.75" x14ac:dyDescent="0.25">
      <c r="P1" s="234"/>
      <c r="Q1" s="234"/>
      <c r="R1" s="234"/>
      <c r="S1" s="3" t="s">
        <v>877</v>
      </c>
    </row>
    <row r="2" spans="1:21" ht="18" customHeight="1" x14ac:dyDescent="0.3">
      <c r="P2" s="234"/>
      <c r="Q2" s="235"/>
      <c r="R2" s="235"/>
      <c r="S2" s="6" t="s">
        <v>1213</v>
      </c>
    </row>
    <row r="3" spans="1:21" x14ac:dyDescent="0.25">
      <c r="O3" s="134"/>
      <c r="P3" s="135"/>
      <c r="Q3" s="136"/>
    </row>
    <row r="4" spans="1:21" s="235" customFormat="1" ht="18.75" x14ac:dyDescent="0.3">
      <c r="A4" s="401" t="s">
        <v>748</v>
      </c>
      <c r="B4" s="401"/>
      <c r="C4" s="401"/>
      <c r="D4" s="401"/>
      <c r="E4" s="401"/>
      <c r="F4" s="401"/>
      <c r="G4" s="401"/>
      <c r="H4" s="401"/>
      <c r="I4" s="401"/>
      <c r="J4" s="401"/>
      <c r="K4" s="401"/>
      <c r="L4" s="401"/>
      <c r="M4" s="401"/>
      <c r="N4" s="401"/>
      <c r="O4" s="401"/>
      <c r="P4" s="236"/>
      <c r="Q4" s="236"/>
      <c r="R4" s="236"/>
      <c r="S4" s="236"/>
    </row>
    <row r="5" spans="1:21" s="235" customFormat="1" ht="18.75" x14ac:dyDescent="0.3">
      <c r="A5" s="401" t="s">
        <v>878</v>
      </c>
      <c r="B5" s="401"/>
      <c r="C5" s="401"/>
      <c r="D5" s="401"/>
      <c r="E5" s="401"/>
      <c r="F5" s="401"/>
      <c r="G5" s="401"/>
      <c r="H5" s="401"/>
      <c r="I5" s="401"/>
      <c r="J5" s="401"/>
      <c r="K5" s="401"/>
      <c r="L5" s="401"/>
      <c r="M5" s="401"/>
      <c r="N5" s="401"/>
      <c r="O5" s="401"/>
      <c r="P5" s="236"/>
      <c r="Q5" s="236"/>
      <c r="R5" s="236"/>
      <c r="S5" s="236"/>
    </row>
    <row r="6" spans="1:21" s="235" customFormat="1" ht="18.75" x14ac:dyDescent="0.3">
      <c r="A6" s="131"/>
      <c r="B6" s="131"/>
      <c r="C6" s="131"/>
      <c r="D6" s="131"/>
      <c r="E6" s="131"/>
      <c r="F6" s="131"/>
      <c r="G6" s="131"/>
      <c r="H6" s="131"/>
      <c r="I6" s="131"/>
      <c r="J6" s="131"/>
      <c r="K6" s="131"/>
      <c r="L6" s="342"/>
      <c r="M6" s="131"/>
      <c r="N6" s="131"/>
      <c r="O6" s="237"/>
      <c r="P6" s="12"/>
      <c r="Q6" s="12"/>
      <c r="R6" s="12"/>
      <c r="S6" s="12"/>
      <c r="T6" s="12"/>
      <c r="U6" s="12"/>
    </row>
    <row r="7" spans="1:21" s="235" customFormat="1" ht="18.75" x14ac:dyDescent="0.25">
      <c r="A7" s="402" t="s">
        <v>879</v>
      </c>
      <c r="B7" s="403"/>
      <c r="C7" s="403"/>
      <c r="D7" s="403"/>
      <c r="E7" s="403"/>
      <c r="F7" s="403"/>
      <c r="G7" s="403"/>
      <c r="H7" s="403"/>
      <c r="I7" s="403"/>
      <c r="J7" s="403"/>
      <c r="K7" s="403"/>
      <c r="L7" s="403"/>
      <c r="M7" s="403"/>
      <c r="N7" s="403"/>
      <c r="O7" s="403"/>
      <c r="P7" s="14"/>
      <c r="Q7" s="14"/>
      <c r="R7" s="14"/>
      <c r="S7" s="14"/>
      <c r="T7" s="14"/>
      <c r="U7" s="14"/>
    </row>
    <row r="8" spans="1:21" s="235" customFormat="1" ht="18.75" customHeight="1" x14ac:dyDescent="0.25">
      <c r="A8" s="404" t="s">
        <v>880</v>
      </c>
      <c r="B8" s="404"/>
      <c r="C8" s="404"/>
      <c r="D8" s="404"/>
      <c r="E8" s="404"/>
      <c r="F8" s="404"/>
      <c r="G8" s="404"/>
      <c r="H8" s="404"/>
      <c r="I8" s="404"/>
      <c r="J8" s="404"/>
      <c r="K8" s="404"/>
      <c r="L8" s="404"/>
      <c r="M8" s="404"/>
      <c r="N8" s="404"/>
      <c r="O8" s="404"/>
    </row>
    <row r="9" spans="1:21" ht="15.75" customHeight="1" x14ac:dyDescent="0.25">
      <c r="A9" s="405"/>
      <c r="B9" s="405"/>
      <c r="C9" s="405"/>
      <c r="D9" s="405"/>
      <c r="E9" s="405"/>
      <c r="F9" s="405"/>
      <c r="G9" s="405"/>
      <c r="H9" s="405"/>
      <c r="I9" s="405"/>
      <c r="J9" s="405"/>
      <c r="K9" s="405"/>
      <c r="L9" s="405"/>
      <c r="M9" s="405"/>
      <c r="N9" s="405"/>
      <c r="O9" s="405"/>
      <c r="P9" s="405"/>
      <c r="Q9" s="405"/>
      <c r="R9" s="405"/>
      <c r="S9" s="405"/>
    </row>
    <row r="10" spans="1:21" ht="15.75" customHeight="1" x14ac:dyDescent="0.25">
      <c r="A10" s="141"/>
      <c r="B10" s="141"/>
      <c r="C10" s="141"/>
      <c r="D10" s="141"/>
      <c r="E10" s="141"/>
      <c r="F10" s="141"/>
      <c r="G10" s="143"/>
      <c r="H10" s="143"/>
      <c r="I10" s="143"/>
      <c r="J10" s="143"/>
      <c r="K10" s="143"/>
      <c r="L10" s="343"/>
      <c r="M10" s="141"/>
      <c r="N10" s="142"/>
      <c r="O10" s="142"/>
      <c r="P10" s="142"/>
      <c r="Q10" s="142"/>
      <c r="R10" s="142"/>
      <c r="S10" s="144"/>
    </row>
    <row r="11" spans="1:21" ht="22.5" customHeight="1" x14ac:dyDescent="0.25">
      <c r="A11" s="145"/>
      <c r="B11" s="145"/>
      <c r="C11" s="146"/>
      <c r="D11" s="145"/>
      <c r="E11" s="147"/>
      <c r="F11" s="145"/>
      <c r="G11" s="145"/>
      <c r="H11" s="148"/>
      <c r="I11" s="149"/>
      <c r="J11" s="145"/>
      <c r="K11" s="145"/>
      <c r="L11" s="344"/>
      <c r="M11" s="147"/>
      <c r="N11" s="145"/>
      <c r="O11" s="150"/>
      <c r="P11" s="145"/>
      <c r="Q11" s="145"/>
      <c r="R11" s="145"/>
      <c r="S11" s="151"/>
    </row>
    <row r="12" spans="1:21" ht="91.15" customHeight="1" x14ac:dyDescent="0.25">
      <c r="A12" s="396" t="s">
        <v>0</v>
      </c>
      <c r="B12" s="396" t="s">
        <v>1</v>
      </c>
      <c r="C12" s="395" t="s">
        <v>752</v>
      </c>
      <c r="D12" s="407" t="s">
        <v>3</v>
      </c>
      <c r="E12" s="410"/>
      <c r="F12" s="393" t="s">
        <v>753</v>
      </c>
      <c r="G12" s="395" t="s">
        <v>754</v>
      </c>
      <c r="H12" s="395"/>
      <c r="I12" s="395"/>
      <c r="J12" s="395"/>
      <c r="K12" s="395"/>
      <c r="L12" s="386" t="s">
        <v>755</v>
      </c>
      <c r="M12" s="388"/>
      <c r="N12" s="399" t="s">
        <v>1204</v>
      </c>
      <c r="O12" s="399"/>
      <c r="P12" s="399"/>
      <c r="Q12" s="399"/>
      <c r="R12" s="399"/>
      <c r="S12" s="399"/>
    </row>
    <row r="13" spans="1:21" ht="118.15" customHeight="1" x14ac:dyDescent="0.25">
      <c r="A13" s="406"/>
      <c r="B13" s="406"/>
      <c r="C13" s="395"/>
      <c r="D13" s="408"/>
      <c r="E13" s="411"/>
      <c r="F13" s="394"/>
      <c r="G13" s="398" t="s">
        <v>7</v>
      </c>
      <c r="H13" s="399"/>
      <c r="I13" s="399"/>
      <c r="J13" s="399"/>
      <c r="K13" s="400"/>
      <c r="L13" s="398" t="s">
        <v>757</v>
      </c>
      <c r="M13" s="400"/>
      <c r="N13" s="216" t="s">
        <v>758</v>
      </c>
      <c r="O13" s="216" t="s">
        <v>759</v>
      </c>
      <c r="P13" s="216" t="s">
        <v>760</v>
      </c>
      <c r="Q13" s="216" t="s">
        <v>761</v>
      </c>
      <c r="R13" s="216" t="s">
        <v>762</v>
      </c>
      <c r="S13" s="396" t="s">
        <v>772</v>
      </c>
    </row>
    <row r="14" spans="1:21" ht="126" customHeight="1" x14ac:dyDescent="0.25">
      <c r="A14" s="397"/>
      <c r="B14" s="397"/>
      <c r="C14" s="395"/>
      <c r="D14" s="409"/>
      <c r="E14" s="152" t="s">
        <v>7</v>
      </c>
      <c r="F14" s="152" t="s">
        <v>763</v>
      </c>
      <c r="G14" s="153" t="s">
        <v>764</v>
      </c>
      <c r="H14" s="153" t="s">
        <v>765</v>
      </c>
      <c r="I14" s="153" t="s">
        <v>766</v>
      </c>
      <c r="J14" s="154" t="s">
        <v>767</v>
      </c>
      <c r="K14" s="154" t="s">
        <v>768</v>
      </c>
      <c r="L14" s="153" t="s">
        <v>769</v>
      </c>
      <c r="M14" s="153" t="s">
        <v>770</v>
      </c>
      <c r="N14" s="155" t="s">
        <v>756</v>
      </c>
      <c r="O14" s="155" t="s">
        <v>756</v>
      </c>
      <c r="P14" s="155" t="s">
        <v>756</v>
      </c>
      <c r="Q14" s="155" t="s">
        <v>756</v>
      </c>
      <c r="R14" s="155" t="s">
        <v>756</v>
      </c>
      <c r="S14" s="397"/>
    </row>
    <row r="15" spans="1:21" ht="18" customHeight="1" x14ac:dyDescent="0.25">
      <c r="A15" s="155">
        <v>1</v>
      </c>
      <c r="B15" s="155">
        <v>2</v>
      </c>
      <c r="C15" s="155">
        <v>3</v>
      </c>
      <c r="D15" s="155">
        <v>4</v>
      </c>
      <c r="E15" s="155">
        <v>5</v>
      </c>
      <c r="F15" s="155">
        <v>6</v>
      </c>
      <c r="G15" s="155">
        <v>8</v>
      </c>
      <c r="H15" s="155">
        <v>9</v>
      </c>
      <c r="I15" s="155">
        <v>10</v>
      </c>
      <c r="J15" s="155">
        <v>11</v>
      </c>
      <c r="K15" s="155">
        <v>12</v>
      </c>
      <c r="L15" s="155">
        <v>13</v>
      </c>
      <c r="M15" s="155">
        <v>14</v>
      </c>
      <c r="N15" s="155">
        <v>16</v>
      </c>
      <c r="O15" s="155">
        <v>17</v>
      </c>
      <c r="P15" s="155">
        <v>18</v>
      </c>
      <c r="Q15" s="155">
        <v>19</v>
      </c>
      <c r="R15" s="155">
        <v>20</v>
      </c>
      <c r="S15" s="155">
        <v>21</v>
      </c>
    </row>
    <row r="16" spans="1:21" s="161" customFormat="1" ht="31.5" x14ac:dyDescent="0.25">
      <c r="A16" s="156" t="s">
        <v>17</v>
      </c>
      <c r="B16" s="157" t="s">
        <v>18</v>
      </c>
      <c r="C16" s="158" t="s">
        <v>19</v>
      </c>
      <c r="D16" s="159" t="s">
        <v>20</v>
      </c>
      <c r="E16" s="159" t="s">
        <v>20</v>
      </c>
      <c r="F16" s="160">
        <f t="shared" ref="F16:K16" si="0">SUM(F17,F24,F32,F38)</f>
        <v>3260.0443947000003</v>
      </c>
      <c r="G16" s="160">
        <f t="shared" si="0"/>
        <v>42031.947104719999</v>
      </c>
      <c r="H16" s="160">
        <f t="shared" si="0"/>
        <v>1710.1348594600001</v>
      </c>
      <c r="I16" s="160">
        <f t="shared" si="0"/>
        <v>33036.024609709995</v>
      </c>
      <c r="J16" s="160">
        <f t="shared" si="0"/>
        <v>4504.3281640099995</v>
      </c>
      <c r="K16" s="160">
        <f t="shared" si="0"/>
        <v>2781.4594715399994</v>
      </c>
      <c r="L16" s="345" t="s">
        <v>20</v>
      </c>
      <c r="M16" s="160">
        <f t="shared" ref="M16" si="1">SUM(M17,M24,M32,M38)</f>
        <v>24121.687996640001</v>
      </c>
      <c r="N16" s="160">
        <f t="shared" ref="N16:R16" si="2">SUM(N17,N24,N32,N38)</f>
        <v>12589.15639541</v>
      </c>
      <c r="O16" s="160">
        <f t="shared" si="2"/>
        <v>6350.9316641900004</v>
      </c>
      <c r="P16" s="160">
        <f t="shared" si="2"/>
        <v>4671.4152612100006</v>
      </c>
      <c r="Q16" s="160">
        <f t="shared" si="2"/>
        <v>385.75930352999995</v>
      </c>
      <c r="R16" s="160">
        <f t="shared" si="2"/>
        <v>107.67280945</v>
      </c>
      <c r="S16" s="160">
        <f t="shared" ref="S16" si="3">SUM(S17,S24,S32,S38)</f>
        <v>24104.93543379</v>
      </c>
    </row>
    <row r="17" spans="1:19" s="161" customFormat="1" ht="47.25" x14ac:dyDescent="0.25">
      <c r="A17" s="162" t="s">
        <v>21</v>
      </c>
      <c r="B17" s="163" t="s">
        <v>22</v>
      </c>
      <c r="C17" s="164" t="s">
        <v>19</v>
      </c>
      <c r="D17" s="166" t="s">
        <v>20</v>
      </c>
      <c r="E17" s="166" t="s">
        <v>20</v>
      </c>
      <c r="F17" s="160">
        <f t="shared" ref="F17:K17" si="4">SUM(F18:F23)</f>
        <v>3207.3460255600003</v>
      </c>
      <c r="G17" s="160">
        <f t="shared" si="4"/>
        <v>39510.795060889999</v>
      </c>
      <c r="H17" s="160">
        <f t="shared" si="4"/>
        <v>1241.6293675900001</v>
      </c>
      <c r="I17" s="160">
        <f t="shared" si="4"/>
        <v>32001.726530519994</v>
      </c>
      <c r="J17" s="160">
        <f t="shared" si="4"/>
        <v>3694.6228508599997</v>
      </c>
      <c r="K17" s="160">
        <f t="shared" si="4"/>
        <v>2572.8163119199994</v>
      </c>
      <c r="L17" s="345" t="s">
        <v>20</v>
      </c>
      <c r="M17" s="160">
        <f t="shared" ref="M17" si="5">SUM(M18:M23)</f>
        <v>22359.65561007</v>
      </c>
      <c r="N17" s="160">
        <f t="shared" ref="N17:R17" si="6">SUM(N18:N23)</f>
        <v>12320.31818335</v>
      </c>
      <c r="O17" s="160">
        <f t="shared" si="6"/>
        <v>5839.0962511900007</v>
      </c>
      <c r="P17" s="160">
        <f t="shared" si="6"/>
        <v>4076.5957100900005</v>
      </c>
      <c r="Q17" s="160">
        <f t="shared" si="6"/>
        <v>50.261739069999997</v>
      </c>
      <c r="R17" s="160">
        <f t="shared" si="6"/>
        <v>56.631163520000001</v>
      </c>
      <c r="S17" s="160">
        <f t="shared" ref="S17" si="7">SUM(S18:S23)</f>
        <v>22342.903047219999</v>
      </c>
    </row>
    <row r="18" spans="1:19" s="161" customFormat="1" ht="18.75" x14ac:dyDescent="0.25">
      <c r="A18" s="162" t="s">
        <v>23</v>
      </c>
      <c r="B18" s="163" t="s">
        <v>24</v>
      </c>
      <c r="C18" s="164" t="s">
        <v>19</v>
      </c>
      <c r="D18" s="166" t="s">
        <v>20</v>
      </c>
      <c r="E18" s="166" t="s">
        <v>20</v>
      </c>
      <c r="F18" s="160">
        <f t="shared" ref="F18:K18" si="8">F41</f>
        <v>0</v>
      </c>
      <c r="G18" s="160">
        <f t="shared" si="8"/>
        <v>112.5351814</v>
      </c>
      <c r="H18" s="160">
        <f t="shared" si="8"/>
        <v>0</v>
      </c>
      <c r="I18" s="160">
        <f t="shared" si="8"/>
        <v>41.954510079999999</v>
      </c>
      <c r="J18" s="160">
        <f t="shared" si="8"/>
        <v>11.848728299999999</v>
      </c>
      <c r="K18" s="160">
        <f t="shared" si="8"/>
        <v>58.731943019999996</v>
      </c>
      <c r="L18" s="345" t="s">
        <v>20</v>
      </c>
      <c r="M18" s="160">
        <f t="shared" ref="M18" si="9">M41</f>
        <v>79.683170809999993</v>
      </c>
      <c r="N18" s="160">
        <f t="shared" ref="N18:R18" si="10">N41</f>
        <v>55.727966670000001</v>
      </c>
      <c r="O18" s="160">
        <f t="shared" si="10"/>
        <v>11.45853747</v>
      </c>
      <c r="P18" s="160">
        <f t="shared" si="10"/>
        <v>4.1633333300000004</v>
      </c>
      <c r="Q18" s="160">
        <f t="shared" si="10"/>
        <v>4.1666666699999997</v>
      </c>
      <c r="R18" s="160">
        <f t="shared" si="10"/>
        <v>4.1666666699999997</v>
      </c>
      <c r="S18" s="160">
        <f t="shared" ref="S18" si="11">S41</f>
        <v>79.683170810000007</v>
      </c>
    </row>
    <row r="19" spans="1:19" s="161" customFormat="1" ht="31.5" x14ac:dyDescent="0.25">
      <c r="A19" s="162" t="s">
        <v>25</v>
      </c>
      <c r="B19" s="163" t="s">
        <v>26</v>
      </c>
      <c r="C19" s="164" t="s">
        <v>19</v>
      </c>
      <c r="D19" s="166" t="s">
        <v>20</v>
      </c>
      <c r="E19" s="166" t="s">
        <v>20</v>
      </c>
      <c r="F19" s="160">
        <f t="shared" ref="F19:K19" si="12">F62</f>
        <v>6.2206355599999998</v>
      </c>
      <c r="G19" s="160">
        <f t="shared" si="12"/>
        <v>977.66623187999994</v>
      </c>
      <c r="H19" s="160">
        <f t="shared" si="12"/>
        <v>12.652720990000001</v>
      </c>
      <c r="I19" s="160">
        <f t="shared" si="12"/>
        <v>371.51516173000005</v>
      </c>
      <c r="J19" s="160">
        <f t="shared" si="12"/>
        <v>450.88552168000001</v>
      </c>
      <c r="K19" s="160">
        <f t="shared" si="12"/>
        <v>142.61282747999999</v>
      </c>
      <c r="L19" s="345" t="s">
        <v>20</v>
      </c>
      <c r="M19" s="160">
        <f t="shared" ref="M19" si="13">M62</f>
        <v>701.90486813999996</v>
      </c>
      <c r="N19" s="160">
        <f t="shared" ref="N19:R19" si="14">N62</f>
        <v>145.62615661000001</v>
      </c>
      <c r="O19" s="160">
        <f t="shared" si="14"/>
        <v>195.82532176000001</v>
      </c>
      <c r="P19" s="160">
        <f t="shared" si="14"/>
        <v>273.20806230999995</v>
      </c>
      <c r="Q19" s="160">
        <f t="shared" si="14"/>
        <v>18.028267759999999</v>
      </c>
      <c r="R19" s="160">
        <f t="shared" si="14"/>
        <v>52.464496850000003</v>
      </c>
      <c r="S19" s="160">
        <f t="shared" ref="S19" si="15">S62</f>
        <v>685.15230528999996</v>
      </c>
    </row>
    <row r="20" spans="1:19" s="161" customFormat="1" ht="63" x14ac:dyDescent="0.25">
      <c r="A20" s="162" t="s">
        <v>27</v>
      </c>
      <c r="B20" s="163" t="s">
        <v>28</v>
      </c>
      <c r="C20" s="164" t="s">
        <v>19</v>
      </c>
      <c r="D20" s="166" t="s">
        <v>20</v>
      </c>
      <c r="E20" s="166" t="s">
        <v>20</v>
      </c>
      <c r="F20" s="160">
        <f t="shared" ref="F20:K20" si="16">F91</f>
        <v>3201.1253900000002</v>
      </c>
      <c r="G20" s="160">
        <f t="shared" si="16"/>
        <v>37984.062107639998</v>
      </c>
      <c r="H20" s="160">
        <f t="shared" si="16"/>
        <v>1180.35468375</v>
      </c>
      <c r="I20" s="160">
        <f t="shared" si="16"/>
        <v>31585.124011709999</v>
      </c>
      <c r="J20" s="160">
        <f t="shared" si="16"/>
        <v>2868.2187021699997</v>
      </c>
      <c r="K20" s="160">
        <f t="shared" si="16"/>
        <v>2350.3647100099997</v>
      </c>
      <c r="L20" s="345" t="s">
        <v>20</v>
      </c>
      <c r="M20" s="160">
        <f t="shared" ref="M20" si="17">M91</f>
        <v>21374.069462309999</v>
      </c>
      <c r="N20" s="160">
        <f t="shared" ref="N20:R20" si="18">N91</f>
        <v>12077.27210713</v>
      </c>
      <c r="O20" s="160">
        <f t="shared" si="18"/>
        <v>5602.5073149</v>
      </c>
      <c r="P20" s="160">
        <f t="shared" si="18"/>
        <v>3694.2900402800001</v>
      </c>
      <c r="Q20" s="160">
        <f t="shared" si="18"/>
        <v>0</v>
      </c>
      <c r="R20" s="160">
        <f t="shared" si="18"/>
        <v>0</v>
      </c>
      <c r="S20" s="160">
        <f t="shared" ref="S20" si="19">S91</f>
        <v>21374.069462309999</v>
      </c>
    </row>
    <row r="21" spans="1:19" s="161" customFormat="1" ht="31.5" x14ac:dyDescent="0.25">
      <c r="A21" s="162" t="s">
        <v>29</v>
      </c>
      <c r="B21" s="163" t="s">
        <v>30</v>
      </c>
      <c r="C21" s="164" t="s">
        <v>19</v>
      </c>
      <c r="D21" s="166" t="s">
        <v>20</v>
      </c>
      <c r="E21" s="166" t="s">
        <v>20</v>
      </c>
      <c r="F21" s="160">
        <f t="shared" ref="F21:K21" si="20">F96</f>
        <v>0</v>
      </c>
      <c r="G21" s="160">
        <f t="shared" si="20"/>
        <v>5.0699969999999999</v>
      </c>
      <c r="H21" s="160">
        <f t="shared" si="20"/>
        <v>0</v>
      </c>
      <c r="I21" s="160">
        <f t="shared" si="20"/>
        <v>2.6949969999999999</v>
      </c>
      <c r="J21" s="160">
        <f t="shared" si="20"/>
        <v>2.375</v>
      </c>
      <c r="K21" s="160">
        <f t="shared" si="20"/>
        <v>0</v>
      </c>
      <c r="L21" s="345" t="s">
        <v>20</v>
      </c>
      <c r="M21" s="160">
        <f t="shared" ref="M21" si="21">M96</f>
        <v>5.0699969999999999</v>
      </c>
      <c r="N21" s="160">
        <f t="shared" ref="N21:R21" si="22">N96</f>
        <v>5.0699969999999999</v>
      </c>
      <c r="O21" s="160">
        <f t="shared" si="22"/>
        <v>0</v>
      </c>
      <c r="P21" s="160">
        <f t="shared" si="22"/>
        <v>0</v>
      </c>
      <c r="Q21" s="160">
        <f t="shared" si="22"/>
        <v>0</v>
      </c>
      <c r="R21" s="160">
        <f t="shared" si="22"/>
        <v>0</v>
      </c>
      <c r="S21" s="160">
        <f t="shared" ref="S21" si="23">S96</f>
        <v>5.0699969999999999</v>
      </c>
    </row>
    <row r="22" spans="1:19" s="161" customFormat="1" ht="31.5" x14ac:dyDescent="0.25">
      <c r="A22" s="162" t="s">
        <v>31</v>
      </c>
      <c r="B22" s="163" t="s">
        <v>32</v>
      </c>
      <c r="C22" s="164" t="s">
        <v>19</v>
      </c>
      <c r="D22" s="166" t="s">
        <v>20</v>
      </c>
      <c r="E22" s="166" t="s">
        <v>20</v>
      </c>
      <c r="F22" s="160">
        <f t="shared" ref="F22:K23" si="24">F98</f>
        <v>0</v>
      </c>
      <c r="G22" s="160">
        <f t="shared" si="24"/>
        <v>0</v>
      </c>
      <c r="H22" s="160">
        <f t="shared" si="24"/>
        <v>0</v>
      </c>
      <c r="I22" s="160">
        <f t="shared" si="24"/>
        <v>0</v>
      </c>
      <c r="J22" s="160">
        <f t="shared" si="24"/>
        <v>0</v>
      </c>
      <c r="K22" s="160">
        <f t="shared" si="24"/>
        <v>0</v>
      </c>
      <c r="L22" s="345" t="s">
        <v>20</v>
      </c>
      <c r="M22" s="160">
        <f t="shared" ref="M22" si="25">M98</f>
        <v>0</v>
      </c>
      <c r="N22" s="160">
        <f t="shared" ref="N22:R23" si="26">N98</f>
        <v>0</v>
      </c>
      <c r="O22" s="160">
        <f t="shared" si="26"/>
        <v>0</v>
      </c>
      <c r="P22" s="160">
        <f t="shared" si="26"/>
        <v>0</v>
      </c>
      <c r="Q22" s="160">
        <f t="shared" si="26"/>
        <v>0</v>
      </c>
      <c r="R22" s="160">
        <f t="shared" si="26"/>
        <v>0</v>
      </c>
      <c r="S22" s="160">
        <f t="shared" ref="S22" si="27">S98</f>
        <v>0</v>
      </c>
    </row>
    <row r="23" spans="1:19" s="161" customFormat="1" ht="18.75" x14ac:dyDescent="0.25">
      <c r="A23" s="162" t="s">
        <v>33</v>
      </c>
      <c r="B23" s="163" t="s">
        <v>34</v>
      </c>
      <c r="C23" s="164" t="s">
        <v>19</v>
      </c>
      <c r="D23" s="166" t="s">
        <v>20</v>
      </c>
      <c r="E23" s="166" t="s">
        <v>20</v>
      </c>
      <c r="F23" s="160">
        <f t="shared" si="24"/>
        <v>0</v>
      </c>
      <c r="G23" s="160">
        <f t="shared" si="24"/>
        <v>431.46154296999993</v>
      </c>
      <c r="H23" s="160">
        <f t="shared" si="24"/>
        <v>48.621962850000003</v>
      </c>
      <c r="I23" s="160">
        <f t="shared" si="24"/>
        <v>0.43785000000000002</v>
      </c>
      <c r="J23" s="160">
        <f t="shared" si="24"/>
        <v>361.29489870999998</v>
      </c>
      <c r="K23" s="160">
        <f t="shared" si="24"/>
        <v>21.106831409999998</v>
      </c>
      <c r="L23" s="345" t="s">
        <v>20</v>
      </c>
      <c r="M23" s="160">
        <f t="shared" ref="M23" si="28">M99</f>
        <v>198.92811180999999</v>
      </c>
      <c r="N23" s="160">
        <f t="shared" si="26"/>
        <v>36.621955939999992</v>
      </c>
      <c r="O23" s="160">
        <f t="shared" si="26"/>
        <v>29.305077059999999</v>
      </c>
      <c r="P23" s="160">
        <f t="shared" si="26"/>
        <v>104.93427417000001</v>
      </c>
      <c r="Q23" s="160">
        <f t="shared" si="26"/>
        <v>28.066804640000001</v>
      </c>
      <c r="R23" s="160">
        <f t="shared" si="26"/>
        <v>0</v>
      </c>
      <c r="S23" s="160">
        <f t="shared" ref="S23" si="29">S99</f>
        <v>198.92811180999999</v>
      </c>
    </row>
    <row r="24" spans="1:19" s="161" customFormat="1" ht="31.5" x14ac:dyDescent="0.25">
      <c r="A24" s="162" t="s">
        <v>35</v>
      </c>
      <c r="B24" s="168" t="s">
        <v>36</v>
      </c>
      <c r="C24" s="164" t="s">
        <v>19</v>
      </c>
      <c r="D24" s="166" t="s">
        <v>20</v>
      </c>
      <c r="E24" s="166" t="s">
        <v>20</v>
      </c>
      <c r="F24" s="160">
        <f t="shared" ref="F24:K24" si="30">SUM(F25:F31)</f>
        <v>52.698369140000004</v>
      </c>
      <c r="G24" s="160">
        <f t="shared" si="30"/>
        <v>2521.1520438299995</v>
      </c>
      <c r="H24" s="160">
        <f t="shared" si="30"/>
        <v>468.50549187000001</v>
      </c>
      <c r="I24" s="160">
        <f t="shared" si="30"/>
        <v>1034.29807919</v>
      </c>
      <c r="J24" s="160">
        <f t="shared" si="30"/>
        <v>809.70531314999994</v>
      </c>
      <c r="K24" s="160">
        <f t="shared" si="30"/>
        <v>208.64315961999998</v>
      </c>
      <c r="L24" s="345" t="s">
        <v>20</v>
      </c>
      <c r="M24" s="160">
        <f t="shared" ref="M24" si="31">SUM(M25:M31)</f>
        <v>1762.0323865699997</v>
      </c>
      <c r="N24" s="160">
        <f>SUM(N25:N31)</f>
        <v>268.83821206000005</v>
      </c>
      <c r="O24" s="160">
        <f t="shared" ref="O24:R24" si="32">SUM(O25:O31)</f>
        <v>511.83541300000007</v>
      </c>
      <c r="P24" s="160">
        <f t="shared" si="32"/>
        <v>594.81955111999991</v>
      </c>
      <c r="Q24" s="160">
        <f t="shared" si="32"/>
        <v>335.49756445999998</v>
      </c>
      <c r="R24" s="160">
        <f t="shared" si="32"/>
        <v>51.041645930000001</v>
      </c>
      <c r="S24" s="160">
        <f t="shared" ref="S24" si="33">SUM(S25:S31)</f>
        <v>1762.0323865699997</v>
      </c>
    </row>
    <row r="25" spans="1:19" s="161" customFormat="1" ht="31.5" x14ac:dyDescent="0.25">
      <c r="A25" s="162" t="s">
        <v>37</v>
      </c>
      <c r="B25" s="168" t="s">
        <v>38</v>
      </c>
      <c r="C25" s="164" t="s">
        <v>19</v>
      </c>
      <c r="D25" s="166" t="s">
        <v>20</v>
      </c>
      <c r="E25" s="166" t="s">
        <v>20</v>
      </c>
      <c r="F25" s="160">
        <f t="shared" ref="F25:K25" si="34">F150</f>
        <v>0</v>
      </c>
      <c r="G25" s="160">
        <f t="shared" si="34"/>
        <v>0</v>
      </c>
      <c r="H25" s="160">
        <f t="shared" si="34"/>
        <v>0</v>
      </c>
      <c r="I25" s="160">
        <f t="shared" si="34"/>
        <v>0</v>
      </c>
      <c r="J25" s="160">
        <f t="shared" si="34"/>
        <v>0</v>
      </c>
      <c r="K25" s="160">
        <f t="shared" si="34"/>
        <v>0</v>
      </c>
      <c r="L25" s="345" t="s">
        <v>20</v>
      </c>
      <c r="M25" s="160">
        <f t="shared" ref="M25" si="35">M150</f>
        <v>0</v>
      </c>
      <c r="N25" s="160">
        <f t="shared" ref="N25:O25" si="36">N150</f>
        <v>0</v>
      </c>
      <c r="O25" s="160">
        <f t="shared" si="36"/>
        <v>0</v>
      </c>
      <c r="P25" s="160">
        <f>P150</f>
        <v>0</v>
      </c>
      <c r="Q25" s="160">
        <f>Q150</f>
        <v>0</v>
      </c>
      <c r="R25" s="160">
        <f>R150</f>
        <v>0</v>
      </c>
      <c r="S25" s="160">
        <f>S150</f>
        <v>0</v>
      </c>
    </row>
    <row r="26" spans="1:19" s="161" customFormat="1" ht="18.75" x14ac:dyDescent="0.25">
      <c r="A26" s="162" t="s">
        <v>39</v>
      </c>
      <c r="B26" s="168" t="s">
        <v>40</v>
      </c>
      <c r="C26" s="164" t="s">
        <v>19</v>
      </c>
      <c r="D26" s="166" t="s">
        <v>20</v>
      </c>
      <c r="E26" s="166" t="s">
        <v>20</v>
      </c>
      <c r="F26" s="160">
        <f t="shared" ref="F26:K26" si="37">F164</f>
        <v>51.243470000000002</v>
      </c>
      <c r="G26" s="160">
        <f t="shared" si="37"/>
        <v>480.95911863999993</v>
      </c>
      <c r="H26" s="160">
        <f t="shared" si="37"/>
        <v>1.425</v>
      </c>
      <c r="I26" s="160">
        <f t="shared" si="37"/>
        <v>305.39444538999999</v>
      </c>
      <c r="J26" s="160">
        <f t="shared" si="37"/>
        <v>130.92187867999999</v>
      </c>
      <c r="K26" s="160">
        <f t="shared" si="37"/>
        <v>43.217794570000024</v>
      </c>
      <c r="L26" s="345" t="s">
        <v>20</v>
      </c>
      <c r="M26" s="160">
        <f t="shared" ref="M26" si="38">M164</f>
        <v>82.929968029999955</v>
      </c>
      <c r="N26" s="160">
        <f t="shared" ref="N26:O26" si="39">N164</f>
        <v>21.991878499999999</v>
      </c>
      <c r="O26" s="160">
        <f t="shared" si="39"/>
        <v>21.991012659999999</v>
      </c>
      <c r="P26" s="160">
        <f>P164</f>
        <v>38.947076870000004</v>
      </c>
      <c r="Q26" s="160">
        <f>Q164</f>
        <v>0</v>
      </c>
      <c r="R26" s="160">
        <f>R164</f>
        <v>0</v>
      </c>
      <c r="S26" s="160">
        <f>S164</f>
        <v>82.929968029999998</v>
      </c>
    </row>
    <row r="27" spans="1:19" s="161" customFormat="1" ht="31.5" x14ac:dyDescent="0.25">
      <c r="A27" s="162" t="s">
        <v>41</v>
      </c>
      <c r="B27" s="168" t="s">
        <v>42</v>
      </c>
      <c r="C27" s="164" t="s">
        <v>19</v>
      </c>
      <c r="D27" s="166" t="s">
        <v>20</v>
      </c>
      <c r="E27" s="166" t="s">
        <v>20</v>
      </c>
      <c r="F27" s="160">
        <f t="shared" ref="F27:K27" si="40">F173</f>
        <v>0</v>
      </c>
      <c r="G27" s="160">
        <f t="shared" si="40"/>
        <v>844.4897320099999</v>
      </c>
      <c r="H27" s="160">
        <f t="shared" si="40"/>
        <v>10.626498720000001</v>
      </c>
      <c r="I27" s="160">
        <f t="shared" si="40"/>
        <v>609.4640611399999</v>
      </c>
      <c r="J27" s="160">
        <f t="shared" si="40"/>
        <v>155.21461932</v>
      </c>
      <c r="K27" s="160">
        <f t="shared" si="40"/>
        <v>69.184552829999987</v>
      </c>
      <c r="L27" s="345" t="s">
        <v>20</v>
      </c>
      <c r="M27" s="160">
        <f t="shared" ref="M27" si="41">M173</f>
        <v>679.57420201999992</v>
      </c>
      <c r="N27" s="160">
        <f t="shared" ref="N27:O27" si="42">N173</f>
        <v>136.30513397000001</v>
      </c>
      <c r="O27" s="160">
        <f t="shared" si="42"/>
        <v>257.20184169000004</v>
      </c>
      <c r="P27" s="160">
        <f>P173</f>
        <v>110.74927864999999</v>
      </c>
      <c r="Q27" s="160">
        <f>Q173</f>
        <v>175.31794771</v>
      </c>
      <c r="R27" s="160">
        <f>R173</f>
        <v>0</v>
      </c>
      <c r="S27" s="160">
        <f>S173</f>
        <v>679.57420201999992</v>
      </c>
    </row>
    <row r="28" spans="1:19" s="161" customFormat="1" ht="31.5" x14ac:dyDescent="0.25">
      <c r="A28" s="162" t="s">
        <v>43</v>
      </c>
      <c r="B28" s="168" t="s">
        <v>44</v>
      </c>
      <c r="C28" s="164" t="s">
        <v>19</v>
      </c>
      <c r="D28" s="166" t="s">
        <v>20</v>
      </c>
      <c r="E28" s="166" t="s">
        <v>20</v>
      </c>
      <c r="F28" s="160">
        <f t="shared" ref="F28:K28" si="43">F195</f>
        <v>0</v>
      </c>
      <c r="G28" s="160">
        <f t="shared" si="43"/>
        <v>0</v>
      </c>
      <c r="H28" s="160">
        <f t="shared" si="43"/>
        <v>0</v>
      </c>
      <c r="I28" s="160">
        <f t="shared" si="43"/>
        <v>0</v>
      </c>
      <c r="J28" s="160">
        <f t="shared" si="43"/>
        <v>0</v>
      </c>
      <c r="K28" s="160">
        <f t="shared" si="43"/>
        <v>0</v>
      </c>
      <c r="L28" s="345" t="s">
        <v>20</v>
      </c>
      <c r="M28" s="160">
        <f t="shared" ref="M28" si="44">M195</f>
        <v>0</v>
      </c>
      <c r="N28" s="160">
        <f t="shared" ref="N28:O28" si="45">N195</f>
        <v>0</v>
      </c>
      <c r="O28" s="160">
        <f t="shared" si="45"/>
        <v>0</v>
      </c>
      <c r="P28" s="160">
        <f>P195</f>
        <v>0</v>
      </c>
      <c r="Q28" s="160">
        <f>Q195</f>
        <v>0</v>
      </c>
      <c r="R28" s="160">
        <f>R195</f>
        <v>0</v>
      </c>
      <c r="S28" s="160">
        <f>S195</f>
        <v>0</v>
      </c>
    </row>
    <row r="29" spans="1:19" s="161" customFormat="1" ht="18.75" x14ac:dyDescent="0.25">
      <c r="A29" s="162" t="s">
        <v>45</v>
      </c>
      <c r="B29" s="168" t="s">
        <v>46</v>
      </c>
      <c r="C29" s="164" t="s">
        <v>19</v>
      </c>
      <c r="D29" s="166" t="s">
        <v>20</v>
      </c>
      <c r="E29" s="166" t="s">
        <v>20</v>
      </c>
      <c r="F29" s="160">
        <f t="shared" ref="F29:K29" si="46">F202</f>
        <v>1.45489914</v>
      </c>
      <c r="G29" s="160">
        <f t="shared" si="46"/>
        <v>290.00070540999997</v>
      </c>
      <c r="H29" s="160">
        <f t="shared" si="46"/>
        <v>7.4006771000000002</v>
      </c>
      <c r="I29" s="160">
        <f t="shared" si="46"/>
        <v>119.43957266</v>
      </c>
      <c r="J29" s="160">
        <f t="shared" si="46"/>
        <v>117.67836403999999</v>
      </c>
      <c r="K29" s="160">
        <f t="shared" si="46"/>
        <v>45.482091609999998</v>
      </c>
      <c r="L29" s="345" t="s">
        <v>20</v>
      </c>
      <c r="M29" s="160">
        <f t="shared" ref="M29" si="47">M202</f>
        <v>245.88194928999999</v>
      </c>
      <c r="N29" s="160">
        <f t="shared" ref="N29:O29" si="48">N202</f>
        <v>27.01</v>
      </c>
      <c r="O29" s="160">
        <f t="shared" si="48"/>
        <v>6.6</v>
      </c>
      <c r="P29" s="160">
        <f>P202</f>
        <v>130.21981131000001</v>
      </c>
      <c r="Q29" s="160">
        <f>Q202</f>
        <v>82.052137979999998</v>
      </c>
      <c r="R29" s="160">
        <f>R202</f>
        <v>0</v>
      </c>
      <c r="S29" s="160">
        <f>S202</f>
        <v>245.88194929000002</v>
      </c>
    </row>
    <row r="30" spans="1:19" s="161" customFormat="1" ht="31.5" x14ac:dyDescent="0.25">
      <c r="A30" s="162" t="s">
        <v>47</v>
      </c>
      <c r="B30" s="168" t="s">
        <v>32</v>
      </c>
      <c r="C30" s="164" t="s">
        <v>19</v>
      </c>
      <c r="D30" s="166" t="s">
        <v>20</v>
      </c>
      <c r="E30" s="166" t="s">
        <v>20</v>
      </c>
      <c r="F30" s="160">
        <f t="shared" ref="F30:K31" si="49">F210</f>
        <v>0</v>
      </c>
      <c r="G30" s="160">
        <f t="shared" si="49"/>
        <v>0</v>
      </c>
      <c r="H30" s="160">
        <f t="shared" si="49"/>
        <v>0</v>
      </c>
      <c r="I30" s="160">
        <f t="shared" si="49"/>
        <v>0</v>
      </c>
      <c r="J30" s="160">
        <f t="shared" si="49"/>
        <v>0</v>
      </c>
      <c r="K30" s="160">
        <f t="shared" si="49"/>
        <v>0</v>
      </c>
      <c r="L30" s="345" t="s">
        <v>20</v>
      </c>
      <c r="M30" s="160">
        <f t="shared" ref="M30" si="50">M210</f>
        <v>0</v>
      </c>
      <c r="N30" s="160">
        <f t="shared" ref="N30:O31" si="51">N210</f>
        <v>0</v>
      </c>
      <c r="O30" s="160">
        <f t="shared" si="51"/>
        <v>0</v>
      </c>
      <c r="P30" s="160">
        <f>P210</f>
        <v>0</v>
      </c>
      <c r="Q30" s="160">
        <f>Q210</f>
        <v>0</v>
      </c>
      <c r="R30" s="160">
        <f t="shared" ref="R30:S31" si="52">R210</f>
        <v>0</v>
      </c>
      <c r="S30" s="160">
        <f t="shared" si="52"/>
        <v>0</v>
      </c>
    </row>
    <row r="31" spans="1:19" s="161" customFormat="1" ht="18.75" x14ac:dyDescent="0.25">
      <c r="A31" s="162" t="s">
        <v>48</v>
      </c>
      <c r="B31" s="168" t="s">
        <v>34</v>
      </c>
      <c r="C31" s="164" t="s">
        <v>19</v>
      </c>
      <c r="D31" s="166" t="s">
        <v>20</v>
      </c>
      <c r="E31" s="166" t="s">
        <v>20</v>
      </c>
      <c r="F31" s="160">
        <f t="shared" si="49"/>
        <v>0</v>
      </c>
      <c r="G31" s="160">
        <f t="shared" si="49"/>
        <v>905.70248777000006</v>
      </c>
      <c r="H31" s="160">
        <f t="shared" si="49"/>
        <v>449.05331605000003</v>
      </c>
      <c r="I31" s="160">
        <f t="shared" si="49"/>
        <v>0</v>
      </c>
      <c r="J31" s="160">
        <f t="shared" si="49"/>
        <v>405.89045110999996</v>
      </c>
      <c r="K31" s="160">
        <f t="shared" si="49"/>
        <v>50.758720609999983</v>
      </c>
      <c r="L31" s="345" t="s">
        <v>20</v>
      </c>
      <c r="M31" s="160">
        <f t="shared" ref="M31" si="53">M211</f>
        <v>753.64626723000003</v>
      </c>
      <c r="N31" s="160">
        <f t="shared" si="51"/>
        <v>83.53119959</v>
      </c>
      <c r="O31" s="160">
        <f t="shared" si="51"/>
        <v>226.04255864999999</v>
      </c>
      <c r="P31" s="160">
        <f>P211</f>
        <v>314.90338428999996</v>
      </c>
      <c r="Q31" s="160">
        <f>Q211</f>
        <v>78.127478769999996</v>
      </c>
      <c r="R31" s="160">
        <f t="shared" si="52"/>
        <v>51.041645930000001</v>
      </c>
      <c r="S31" s="160">
        <f t="shared" si="52"/>
        <v>753.64626723000003</v>
      </c>
    </row>
    <row r="32" spans="1:19" s="161" customFormat="1" ht="78.75" x14ac:dyDescent="0.25">
      <c r="A32" s="162" t="s">
        <v>49</v>
      </c>
      <c r="B32" s="168" t="s">
        <v>50</v>
      </c>
      <c r="C32" s="164" t="s">
        <v>19</v>
      </c>
      <c r="D32" s="166" t="s">
        <v>20</v>
      </c>
      <c r="E32" s="166" t="s">
        <v>20</v>
      </c>
      <c r="F32" s="160">
        <f t="shared" ref="F32:K32" si="54">SUM(F33:F37)</f>
        <v>0</v>
      </c>
      <c r="G32" s="160">
        <f t="shared" si="54"/>
        <v>0</v>
      </c>
      <c r="H32" s="160">
        <f t="shared" si="54"/>
        <v>0</v>
      </c>
      <c r="I32" s="160">
        <f t="shared" si="54"/>
        <v>0</v>
      </c>
      <c r="J32" s="160">
        <f t="shared" si="54"/>
        <v>0</v>
      </c>
      <c r="K32" s="160">
        <f t="shared" si="54"/>
        <v>0</v>
      </c>
      <c r="L32" s="345" t="s">
        <v>20</v>
      </c>
      <c r="M32" s="160">
        <f t="shared" ref="M32" si="55">SUM(M33:M37)</f>
        <v>0</v>
      </c>
      <c r="N32" s="160">
        <f t="shared" ref="N32:R32" si="56">SUM(N33:N37)</f>
        <v>0</v>
      </c>
      <c r="O32" s="160">
        <f t="shared" si="56"/>
        <v>0</v>
      </c>
      <c r="P32" s="160">
        <f t="shared" si="56"/>
        <v>0</v>
      </c>
      <c r="Q32" s="160">
        <f t="shared" si="56"/>
        <v>0</v>
      </c>
      <c r="R32" s="160">
        <f t="shared" si="56"/>
        <v>0</v>
      </c>
      <c r="S32" s="160">
        <f t="shared" ref="S32" si="57">SUM(S33:S37)</f>
        <v>0</v>
      </c>
    </row>
    <row r="33" spans="1:19" s="161" customFormat="1" ht="18.75" x14ac:dyDescent="0.25">
      <c r="A33" s="162" t="s">
        <v>51</v>
      </c>
      <c r="B33" s="168" t="s">
        <v>40</v>
      </c>
      <c r="C33" s="164" t="s">
        <v>19</v>
      </c>
      <c r="D33" s="166" t="s">
        <v>20</v>
      </c>
      <c r="E33" s="166" t="s">
        <v>20</v>
      </c>
      <c r="F33" s="160" t="str">
        <f t="shared" ref="F33:K33" si="58">F352</f>
        <v>нд</v>
      </c>
      <c r="G33" s="160">
        <f t="shared" si="58"/>
        <v>0</v>
      </c>
      <c r="H33" s="160">
        <f t="shared" si="58"/>
        <v>0</v>
      </c>
      <c r="I33" s="160">
        <f t="shared" si="58"/>
        <v>0</v>
      </c>
      <c r="J33" s="160">
        <f t="shared" si="58"/>
        <v>0</v>
      </c>
      <c r="K33" s="160">
        <f t="shared" si="58"/>
        <v>0</v>
      </c>
      <c r="L33" s="345" t="s">
        <v>20</v>
      </c>
      <c r="M33" s="160">
        <f t="shared" ref="M33" si="59">M352</f>
        <v>0</v>
      </c>
      <c r="N33" s="160">
        <f t="shared" ref="N33:O33" si="60">N352</f>
        <v>0</v>
      </c>
      <c r="O33" s="160">
        <f t="shared" si="60"/>
        <v>0</v>
      </c>
      <c r="P33" s="160">
        <f>P352</f>
        <v>0</v>
      </c>
      <c r="Q33" s="160">
        <f>Q352</f>
        <v>0</v>
      </c>
      <c r="R33" s="160">
        <f>R352</f>
        <v>0</v>
      </c>
      <c r="S33" s="160">
        <f>S352</f>
        <v>0</v>
      </c>
    </row>
    <row r="34" spans="1:19" s="161" customFormat="1" ht="31.5" x14ac:dyDescent="0.25">
      <c r="A34" s="162" t="s">
        <v>52</v>
      </c>
      <c r="B34" s="168" t="s">
        <v>53</v>
      </c>
      <c r="C34" s="164" t="s">
        <v>19</v>
      </c>
      <c r="D34" s="166" t="s">
        <v>20</v>
      </c>
      <c r="E34" s="166" t="s">
        <v>20</v>
      </c>
      <c r="F34" s="160" t="str">
        <f t="shared" ref="F34:K34" si="61">F358</f>
        <v>нд</v>
      </c>
      <c r="G34" s="160">
        <f t="shared" si="61"/>
        <v>0</v>
      </c>
      <c r="H34" s="160">
        <f t="shared" si="61"/>
        <v>0</v>
      </c>
      <c r="I34" s="160">
        <f t="shared" si="61"/>
        <v>0</v>
      </c>
      <c r="J34" s="160">
        <f t="shared" si="61"/>
        <v>0</v>
      </c>
      <c r="K34" s="160">
        <f t="shared" si="61"/>
        <v>0</v>
      </c>
      <c r="L34" s="345" t="s">
        <v>20</v>
      </c>
      <c r="M34" s="160">
        <f t="shared" ref="M34" si="62">M358</f>
        <v>0</v>
      </c>
      <c r="N34" s="160">
        <f t="shared" ref="N34:O34" si="63">N358</f>
        <v>0</v>
      </c>
      <c r="O34" s="160">
        <f t="shared" si="63"/>
        <v>0</v>
      </c>
      <c r="P34" s="160">
        <f>P358</f>
        <v>0</v>
      </c>
      <c r="Q34" s="160">
        <f>Q358</f>
        <v>0</v>
      </c>
      <c r="R34" s="160">
        <f>R358</f>
        <v>0</v>
      </c>
      <c r="S34" s="160">
        <f>S358</f>
        <v>0</v>
      </c>
    </row>
    <row r="35" spans="1:19" s="161" customFormat="1" ht="18.75" x14ac:dyDescent="0.25">
      <c r="A35" s="162" t="s">
        <v>54</v>
      </c>
      <c r="B35" s="168" t="s">
        <v>55</v>
      </c>
      <c r="C35" s="164" t="s">
        <v>19</v>
      </c>
      <c r="D35" s="166" t="s">
        <v>20</v>
      </c>
      <c r="E35" s="166" t="s">
        <v>20</v>
      </c>
      <c r="F35" s="160" t="str">
        <f t="shared" ref="F35:K35" si="64">F365</f>
        <v>нд</v>
      </c>
      <c r="G35" s="160">
        <f t="shared" si="64"/>
        <v>0</v>
      </c>
      <c r="H35" s="160">
        <f t="shared" si="64"/>
        <v>0</v>
      </c>
      <c r="I35" s="160">
        <f t="shared" si="64"/>
        <v>0</v>
      </c>
      <c r="J35" s="160">
        <f t="shared" si="64"/>
        <v>0</v>
      </c>
      <c r="K35" s="160">
        <f t="shared" si="64"/>
        <v>0</v>
      </c>
      <c r="L35" s="345" t="s">
        <v>20</v>
      </c>
      <c r="M35" s="160">
        <f t="shared" ref="M35" si="65">M365</f>
        <v>0</v>
      </c>
      <c r="N35" s="160">
        <f t="shared" ref="N35:O35" si="66">N365</f>
        <v>0</v>
      </c>
      <c r="O35" s="160">
        <f t="shared" si="66"/>
        <v>0</v>
      </c>
      <c r="P35" s="160">
        <f>P365</f>
        <v>0</v>
      </c>
      <c r="Q35" s="160">
        <f>Q365</f>
        <v>0</v>
      </c>
      <c r="R35" s="160">
        <f>R365</f>
        <v>0</v>
      </c>
      <c r="S35" s="160">
        <f>S365</f>
        <v>0</v>
      </c>
    </row>
    <row r="36" spans="1:19" s="161" customFormat="1" ht="31.5" x14ac:dyDescent="0.25">
      <c r="A36" s="162" t="s">
        <v>56</v>
      </c>
      <c r="B36" s="168" t="s">
        <v>32</v>
      </c>
      <c r="C36" s="164" t="s">
        <v>19</v>
      </c>
      <c r="D36" s="166" t="s">
        <v>20</v>
      </c>
      <c r="E36" s="166" t="s">
        <v>20</v>
      </c>
      <c r="F36" s="160" t="str">
        <f t="shared" ref="F36:K38" si="67">F372</f>
        <v>нд</v>
      </c>
      <c r="G36" s="160">
        <f t="shared" si="67"/>
        <v>0</v>
      </c>
      <c r="H36" s="160">
        <f t="shared" si="67"/>
        <v>0</v>
      </c>
      <c r="I36" s="160">
        <f t="shared" si="67"/>
        <v>0</v>
      </c>
      <c r="J36" s="160">
        <f t="shared" si="67"/>
        <v>0</v>
      </c>
      <c r="K36" s="160">
        <f t="shared" si="67"/>
        <v>0</v>
      </c>
      <c r="L36" s="345" t="s">
        <v>20</v>
      </c>
      <c r="M36" s="160">
        <f t="shared" ref="M36" si="68">M372</f>
        <v>0</v>
      </c>
      <c r="N36" s="160">
        <f t="shared" ref="N36:O38" si="69">N372</f>
        <v>0</v>
      </c>
      <c r="O36" s="160">
        <f t="shared" si="69"/>
        <v>0</v>
      </c>
      <c r="P36" s="160">
        <f t="shared" ref="P36:Q38" si="70">P372</f>
        <v>0</v>
      </c>
      <c r="Q36" s="160">
        <f t="shared" si="70"/>
        <v>0</v>
      </c>
      <c r="R36" s="160">
        <f t="shared" ref="R36:S38" si="71">R372</f>
        <v>0</v>
      </c>
      <c r="S36" s="160">
        <f t="shared" si="71"/>
        <v>0</v>
      </c>
    </row>
    <row r="37" spans="1:19" s="161" customFormat="1" ht="33.6" customHeight="1" x14ac:dyDescent="0.25">
      <c r="A37" s="162" t="s">
        <v>57</v>
      </c>
      <c r="B37" s="168" t="s">
        <v>34</v>
      </c>
      <c r="C37" s="164" t="s">
        <v>19</v>
      </c>
      <c r="D37" s="166" t="s">
        <v>20</v>
      </c>
      <c r="E37" s="166" t="s">
        <v>20</v>
      </c>
      <c r="F37" s="160" t="str">
        <f t="shared" si="67"/>
        <v>нд</v>
      </c>
      <c r="G37" s="160">
        <f t="shared" si="67"/>
        <v>0</v>
      </c>
      <c r="H37" s="160">
        <f t="shared" si="67"/>
        <v>0</v>
      </c>
      <c r="I37" s="160">
        <f t="shared" si="67"/>
        <v>0</v>
      </c>
      <c r="J37" s="160">
        <f t="shared" si="67"/>
        <v>0</v>
      </c>
      <c r="K37" s="160">
        <f t="shared" si="67"/>
        <v>0</v>
      </c>
      <c r="L37" s="345" t="s">
        <v>20</v>
      </c>
      <c r="M37" s="160">
        <f t="shared" ref="M37" si="72">M373</f>
        <v>0</v>
      </c>
      <c r="N37" s="160">
        <f t="shared" si="69"/>
        <v>0</v>
      </c>
      <c r="O37" s="160">
        <f t="shared" si="69"/>
        <v>0</v>
      </c>
      <c r="P37" s="160">
        <f t="shared" si="70"/>
        <v>0</v>
      </c>
      <c r="Q37" s="160">
        <f t="shared" si="70"/>
        <v>0</v>
      </c>
      <c r="R37" s="160">
        <f t="shared" si="71"/>
        <v>0</v>
      </c>
      <c r="S37" s="160">
        <f t="shared" si="71"/>
        <v>0</v>
      </c>
    </row>
    <row r="38" spans="1:19" s="161" customFormat="1" ht="30" customHeight="1" x14ac:dyDescent="0.25">
      <c r="A38" s="162" t="s">
        <v>58</v>
      </c>
      <c r="B38" s="168" t="s">
        <v>59</v>
      </c>
      <c r="C38" s="164" t="s">
        <v>19</v>
      </c>
      <c r="D38" s="166" t="s">
        <v>20</v>
      </c>
      <c r="E38" s="166" t="s">
        <v>20</v>
      </c>
      <c r="F38" s="160" t="str">
        <f t="shared" si="67"/>
        <v>нд</v>
      </c>
      <c r="G38" s="160">
        <f t="shared" si="67"/>
        <v>0</v>
      </c>
      <c r="H38" s="160">
        <f t="shared" si="67"/>
        <v>0</v>
      </c>
      <c r="I38" s="160">
        <f t="shared" si="67"/>
        <v>0</v>
      </c>
      <c r="J38" s="160">
        <f t="shared" si="67"/>
        <v>0</v>
      </c>
      <c r="K38" s="160">
        <f t="shared" si="67"/>
        <v>0</v>
      </c>
      <c r="L38" s="345" t="s">
        <v>20</v>
      </c>
      <c r="M38" s="160">
        <f t="shared" ref="M38" si="73">M374</f>
        <v>0</v>
      </c>
      <c r="N38" s="160">
        <f t="shared" si="69"/>
        <v>0</v>
      </c>
      <c r="O38" s="160">
        <f t="shared" si="69"/>
        <v>0</v>
      </c>
      <c r="P38" s="160">
        <f t="shared" si="70"/>
        <v>0</v>
      </c>
      <c r="Q38" s="160">
        <f t="shared" si="70"/>
        <v>0</v>
      </c>
      <c r="R38" s="160">
        <f t="shared" si="71"/>
        <v>0</v>
      </c>
      <c r="S38" s="160">
        <f t="shared" si="71"/>
        <v>0</v>
      </c>
    </row>
    <row r="39" spans="1:19" s="161" customFormat="1" ht="34.9" customHeight="1" x14ac:dyDescent="0.25">
      <c r="A39" s="162" t="s">
        <v>60</v>
      </c>
      <c r="B39" s="169" t="s">
        <v>61</v>
      </c>
      <c r="C39" s="164" t="s">
        <v>19</v>
      </c>
      <c r="D39" s="166" t="s">
        <v>20</v>
      </c>
      <c r="E39" s="166" t="s">
        <v>20</v>
      </c>
      <c r="F39" s="160">
        <f t="shared" ref="F39:K39" si="74">SUM(F40,F149,F351,F374)</f>
        <v>3260.0443947000003</v>
      </c>
      <c r="G39" s="160">
        <f t="shared" si="74"/>
        <v>42031.947104719999</v>
      </c>
      <c r="H39" s="160">
        <f t="shared" si="74"/>
        <v>1710.1348594600001</v>
      </c>
      <c r="I39" s="160">
        <f t="shared" si="74"/>
        <v>33036.024609709995</v>
      </c>
      <c r="J39" s="160">
        <f t="shared" si="74"/>
        <v>4504.3281640099995</v>
      </c>
      <c r="K39" s="160">
        <f t="shared" si="74"/>
        <v>2781.4594715399994</v>
      </c>
      <c r="L39" s="345" t="s">
        <v>20</v>
      </c>
      <c r="M39" s="160">
        <f t="shared" ref="M39" si="75">SUM(M40,M149,M351,M374)</f>
        <v>24121.687996640001</v>
      </c>
      <c r="N39" s="160">
        <f t="shared" ref="N39:P39" si="76">SUM(N40,N149,N351,N374)</f>
        <v>12589.15639541</v>
      </c>
      <c r="O39" s="160">
        <f t="shared" si="76"/>
        <v>6350.9316641900004</v>
      </c>
      <c r="P39" s="160">
        <f t="shared" si="76"/>
        <v>4671.4152612100006</v>
      </c>
      <c r="Q39" s="160">
        <f>SUM(Q40,Q149,Q351,Q374)</f>
        <v>385.75930352999995</v>
      </c>
      <c r="R39" s="160">
        <f>SUM(R40,R149,R351,R374)</f>
        <v>107.67280945</v>
      </c>
      <c r="S39" s="160">
        <f>SUM(S40,S149,S351,S374)</f>
        <v>24104.93543379</v>
      </c>
    </row>
    <row r="40" spans="1:19" s="161" customFormat="1" ht="63" x14ac:dyDescent="0.25">
      <c r="A40" s="162" t="s">
        <v>62</v>
      </c>
      <c r="B40" s="163" t="s">
        <v>63</v>
      </c>
      <c r="C40" s="164" t="s">
        <v>19</v>
      </c>
      <c r="D40" s="166" t="s">
        <v>20</v>
      </c>
      <c r="E40" s="166" t="s">
        <v>20</v>
      </c>
      <c r="F40" s="160">
        <f t="shared" ref="F40:K40" si="77">SUM(F41,F62,F91,F96,F98,F99)</f>
        <v>3207.3460255600003</v>
      </c>
      <c r="G40" s="160">
        <f t="shared" si="77"/>
        <v>39510.795060889999</v>
      </c>
      <c r="H40" s="160">
        <f t="shared" si="77"/>
        <v>1241.6293675900001</v>
      </c>
      <c r="I40" s="160">
        <f t="shared" si="77"/>
        <v>32001.726530519994</v>
      </c>
      <c r="J40" s="160">
        <f t="shared" si="77"/>
        <v>3694.6228508599997</v>
      </c>
      <c r="K40" s="160">
        <f t="shared" si="77"/>
        <v>2572.8163119199994</v>
      </c>
      <c r="L40" s="345" t="s">
        <v>20</v>
      </c>
      <c r="M40" s="160">
        <f t="shared" ref="M40" si="78">SUM(M41,M62,M91,M96,M98,M99)</f>
        <v>22359.65561007</v>
      </c>
      <c r="N40" s="160">
        <f t="shared" ref="N40:P40" si="79">SUM(N41,N62,N91,N96,N98,N99)</f>
        <v>12320.31818335</v>
      </c>
      <c r="O40" s="160">
        <f t="shared" si="79"/>
        <v>5839.0962511900007</v>
      </c>
      <c r="P40" s="160">
        <f t="shared" si="79"/>
        <v>4076.5957100900005</v>
      </c>
      <c r="Q40" s="160">
        <f>SUM(Q41,Q62,Q91,Q96,Q98,Q99)</f>
        <v>50.261739069999997</v>
      </c>
      <c r="R40" s="160">
        <f>SUM(R41,R62,R91,R96,R98,R99)</f>
        <v>56.631163520000001</v>
      </c>
      <c r="S40" s="160">
        <f>SUM(S41,S62,S91,S96,S98,S99)</f>
        <v>22342.903047219999</v>
      </c>
    </row>
    <row r="41" spans="1:19" s="161" customFormat="1" ht="31.5" x14ac:dyDescent="0.25">
      <c r="A41" s="162" t="s">
        <v>64</v>
      </c>
      <c r="B41" s="163" t="s">
        <v>65</v>
      </c>
      <c r="C41" s="164" t="s">
        <v>19</v>
      </c>
      <c r="D41" s="166" t="s">
        <v>20</v>
      </c>
      <c r="E41" s="166" t="s">
        <v>20</v>
      </c>
      <c r="F41" s="160">
        <f t="shared" ref="F41:K41" si="80">SUM(F42,F47,F50,F59)</f>
        <v>0</v>
      </c>
      <c r="G41" s="160">
        <f t="shared" si="80"/>
        <v>112.5351814</v>
      </c>
      <c r="H41" s="160">
        <f t="shared" si="80"/>
        <v>0</v>
      </c>
      <c r="I41" s="160">
        <f t="shared" si="80"/>
        <v>41.954510079999999</v>
      </c>
      <c r="J41" s="160">
        <f t="shared" si="80"/>
        <v>11.848728299999999</v>
      </c>
      <c r="K41" s="160">
        <f t="shared" si="80"/>
        <v>58.731943019999996</v>
      </c>
      <c r="L41" s="345" t="s">
        <v>20</v>
      </c>
      <c r="M41" s="160">
        <f t="shared" ref="M41" si="81">SUM(M42,M47,M50,M59)</f>
        <v>79.683170809999993</v>
      </c>
      <c r="N41" s="160">
        <f t="shared" ref="N41:R41" si="82">SUM(N42,N47,N50,N59)</f>
        <v>55.727966670000001</v>
      </c>
      <c r="O41" s="160">
        <f t="shared" si="82"/>
        <v>11.45853747</v>
      </c>
      <c r="P41" s="160">
        <f t="shared" si="82"/>
        <v>4.1633333300000004</v>
      </c>
      <c r="Q41" s="160">
        <f t="shared" si="82"/>
        <v>4.1666666699999997</v>
      </c>
      <c r="R41" s="160">
        <f t="shared" si="82"/>
        <v>4.1666666699999997</v>
      </c>
      <c r="S41" s="160">
        <f t="shared" ref="S41" si="83">SUM(S42,S47,S50,S59)</f>
        <v>79.683170810000007</v>
      </c>
    </row>
    <row r="42" spans="1:19" s="161" customFormat="1" ht="47.25" x14ac:dyDescent="0.25">
      <c r="A42" s="162" t="s">
        <v>66</v>
      </c>
      <c r="B42" s="163" t="s">
        <v>67</v>
      </c>
      <c r="C42" s="164" t="s">
        <v>19</v>
      </c>
      <c r="D42" s="166" t="s">
        <v>20</v>
      </c>
      <c r="E42" s="166" t="s">
        <v>20</v>
      </c>
      <c r="F42" s="160">
        <f t="shared" ref="F42:K42" si="84">SUM(F43,F44,F45)</f>
        <v>0</v>
      </c>
      <c r="G42" s="160">
        <f t="shared" si="84"/>
        <v>112.5351814</v>
      </c>
      <c r="H42" s="160">
        <f t="shared" si="84"/>
        <v>0</v>
      </c>
      <c r="I42" s="160">
        <f t="shared" si="84"/>
        <v>41.954510079999999</v>
      </c>
      <c r="J42" s="160">
        <f t="shared" si="84"/>
        <v>11.848728299999999</v>
      </c>
      <c r="K42" s="160">
        <f t="shared" si="84"/>
        <v>58.731943019999996</v>
      </c>
      <c r="L42" s="345" t="s">
        <v>20</v>
      </c>
      <c r="M42" s="160">
        <f t="shared" ref="M42" si="85">SUM(M43,M44,M45)</f>
        <v>79.683170809999993</v>
      </c>
      <c r="N42" s="160">
        <f t="shared" ref="N42:R42" si="86">SUM(N43,N44,N45)</f>
        <v>55.727966670000001</v>
      </c>
      <c r="O42" s="160">
        <f t="shared" si="86"/>
        <v>11.45853747</v>
      </c>
      <c r="P42" s="160">
        <f t="shared" si="86"/>
        <v>4.1633333300000004</v>
      </c>
      <c r="Q42" s="160">
        <f t="shared" si="86"/>
        <v>4.1666666699999997</v>
      </c>
      <c r="R42" s="160">
        <f t="shared" si="86"/>
        <v>4.1666666699999997</v>
      </c>
      <c r="S42" s="160">
        <f t="shared" ref="S42" si="87">SUM(S43,S44,S45)</f>
        <v>79.683170810000007</v>
      </c>
    </row>
    <row r="43" spans="1:19" ht="63" x14ac:dyDescent="0.25">
      <c r="A43" s="75" t="s">
        <v>68</v>
      </c>
      <c r="B43" s="170" t="s">
        <v>69</v>
      </c>
      <c r="C43" s="80" t="s">
        <v>19</v>
      </c>
      <c r="D43" s="171" t="s">
        <v>20</v>
      </c>
      <c r="E43" s="171" t="s">
        <v>20</v>
      </c>
      <c r="F43" s="172" t="s">
        <v>20</v>
      </c>
      <c r="G43" s="172">
        <f>SUM(H43:K43)</f>
        <v>39.3620035</v>
      </c>
      <c r="H43" s="172">
        <v>0</v>
      </c>
      <c r="I43" s="172">
        <v>0</v>
      </c>
      <c r="J43" s="172">
        <v>0</v>
      </c>
      <c r="K43" s="172">
        <v>39.3620035</v>
      </c>
      <c r="L43" s="346" t="s">
        <v>20</v>
      </c>
      <c r="M43" s="172">
        <v>12.913333359999999</v>
      </c>
      <c r="N43" s="172">
        <v>2.5833333399999998</v>
      </c>
      <c r="O43" s="172">
        <v>2.5833333399999998</v>
      </c>
      <c r="P43" s="172">
        <v>2.58</v>
      </c>
      <c r="Q43" s="172">
        <v>2.5833333399999998</v>
      </c>
      <c r="R43" s="172">
        <v>2.5833333399999998</v>
      </c>
      <c r="S43" s="172">
        <f>N43+O43+P43+Q43+R43</f>
        <v>12.913333359999999</v>
      </c>
    </row>
    <row r="44" spans="1:19" ht="63" x14ac:dyDescent="0.25">
      <c r="A44" s="75" t="s">
        <v>70</v>
      </c>
      <c r="B44" s="170" t="s">
        <v>71</v>
      </c>
      <c r="C44" s="80" t="s">
        <v>19</v>
      </c>
      <c r="D44" s="171" t="s">
        <v>20</v>
      </c>
      <c r="E44" s="171" t="s">
        <v>20</v>
      </c>
      <c r="F44" s="172" t="s">
        <v>20</v>
      </c>
      <c r="G44" s="172">
        <f>SUM(H44:K44)</f>
        <v>14.3200071</v>
      </c>
      <c r="H44" s="172">
        <v>0</v>
      </c>
      <c r="I44" s="172">
        <v>0</v>
      </c>
      <c r="J44" s="172">
        <v>0</v>
      </c>
      <c r="K44" s="172">
        <v>14.3200071</v>
      </c>
      <c r="L44" s="346" t="s">
        <v>20</v>
      </c>
      <c r="M44" s="172">
        <v>7.9166666500000007</v>
      </c>
      <c r="N44" s="172">
        <v>1.5833333300000001</v>
      </c>
      <c r="O44" s="172">
        <v>1.5833333300000001</v>
      </c>
      <c r="P44" s="172">
        <v>1.5833333300000001</v>
      </c>
      <c r="Q44" s="172">
        <v>1.5833333300000001</v>
      </c>
      <c r="R44" s="172">
        <v>1.5833333300000001</v>
      </c>
      <c r="S44" s="172">
        <f>N44+O44+P44+Q44+R44</f>
        <v>7.9166666500000007</v>
      </c>
    </row>
    <row r="45" spans="1:19" s="161" customFormat="1" ht="47.25" x14ac:dyDescent="0.25">
      <c r="A45" s="162" t="s">
        <v>72</v>
      </c>
      <c r="B45" s="163" t="s">
        <v>73</v>
      </c>
      <c r="C45" s="164" t="s">
        <v>19</v>
      </c>
      <c r="D45" s="166" t="s">
        <v>20</v>
      </c>
      <c r="E45" s="166" t="s">
        <v>20</v>
      </c>
      <c r="F45" s="160">
        <f t="shared" ref="F45:G45" si="88">SUM(F46)</f>
        <v>0</v>
      </c>
      <c r="G45" s="160">
        <f t="shared" si="88"/>
        <v>58.853170799999994</v>
      </c>
      <c r="H45" s="160">
        <f>H46</f>
        <v>0</v>
      </c>
      <c r="I45" s="160">
        <f>I46</f>
        <v>41.954510079999999</v>
      </c>
      <c r="J45" s="160">
        <f>J46</f>
        <v>11.848728299999999</v>
      </c>
      <c r="K45" s="160">
        <f>K46</f>
        <v>5.0499324200000002</v>
      </c>
      <c r="L45" s="345" t="s">
        <v>20</v>
      </c>
      <c r="M45" s="160">
        <f>M46</f>
        <v>58.853170799999994</v>
      </c>
      <c r="N45" s="160">
        <f t="shared" ref="N45:S45" si="89">SUM(N46)</f>
        <v>51.561300000000003</v>
      </c>
      <c r="O45" s="160">
        <f t="shared" si="89"/>
        <v>7.2918707999999999</v>
      </c>
      <c r="P45" s="160">
        <f t="shared" si="89"/>
        <v>0</v>
      </c>
      <c r="Q45" s="160">
        <f t="shared" si="89"/>
        <v>0</v>
      </c>
      <c r="R45" s="160">
        <f t="shared" si="89"/>
        <v>0</v>
      </c>
      <c r="S45" s="160">
        <f t="shared" si="89"/>
        <v>58.853170800000001</v>
      </c>
    </row>
    <row r="46" spans="1:19" ht="110.25" x14ac:dyDescent="0.25">
      <c r="A46" s="69" t="s">
        <v>72</v>
      </c>
      <c r="B46" s="83" t="s">
        <v>74</v>
      </c>
      <c r="C46" s="69" t="s">
        <v>75</v>
      </c>
      <c r="D46" s="171">
        <v>2022</v>
      </c>
      <c r="E46" s="171">
        <v>2024</v>
      </c>
      <c r="F46" s="172" t="s">
        <v>20</v>
      </c>
      <c r="G46" s="172">
        <f>SUM(H46:K46)</f>
        <v>58.853170799999994</v>
      </c>
      <c r="H46" s="172">
        <v>0</v>
      </c>
      <c r="I46" s="172">
        <v>41.954510079999999</v>
      </c>
      <c r="J46" s="172">
        <v>11.848728299999999</v>
      </c>
      <c r="K46" s="172">
        <v>5.0499324200000002</v>
      </c>
      <c r="L46" s="345" t="s">
        <v>20</v>
      </c>
      <c r="M46" s="341">
        <v>58.853170799999994</v>
      </c>
      <c r="N46" s="172">
        <v>51.561300000000003</v>
      </c>
      <c r="O46" s="172">
        <v>7.2918707999999999</v>
      </c>
      <c r="P46" s="172">
        <v>0</v>
      </c>
      <c r="Q46" s="172">
        <v>0</v>
      </c>
      <c r="R46" s="172">
        <v>0</v>
      </c>
      <c r="S46" s="172">
        <f>N46+O46+P46+Q46+R46</f>
        <v>58.853170800000001</v>
      </c>
    </row>
    <row r="47" spans="1:19" s="161" customFormat="1" ht="31.5" x14ac:dyDescent="0.25">
      <c r="A47" s="162" t="s">
        <v>76</v>
      </c>
      <c r="B47" s="163" t="s">
        <v>77</v>
      </c>
      <c r="C47" s="164" t="s">
        <v>19</v>
      </c>
      <c r="D47" s="166" t="s">
        <v>20</v>
      </c>
      <c r="E47" s="166" t="s">
        <v>20</v>
      </c>
      <c r="F47" s="160">
        <v>0</v>
      </c>
      <c r="G47" s="160">
        <f>SUM(G48:G49)</f>
        <v>0</v>
      </c>
      <c r="H47" s="160">
        <v>0</v>
      </c>
      <c r="I47" s="160">
        <v>0</v>
      </c>
      <c r="J47" s="160">
        <v>0</v>
      </c>
      <c r="K47" s="160">
        <v>0</v>
      </c>
      <c r="L47" s="345" t="s">
        <v>20</v>
      </c>
      <c r="M47" s="160">
        <v>0</v>
      </c>
      <c r="N47" s="160">
        <v>0</v>
      </c>
      <c r="O47" s="160">
        <v>0</v>
      </c>
      <c r="P47" s="160">
        <v>0</v>
      </c>
      <c r="Q47" s="160">
        <v>0</v>
      </c>
      <c r="R47" s="160">
        <v>0</v>
      </c>
      <c r="S47" s="160">
        <v>0</v>
      </c>
    </row>
    <row r="48" spans="1:19" s="161" customFormat="1" ht="63" x14ac:dyDescent="0.25">
      <c r="A48" s="162" t="s">
        <v>78</v>
      </c>
      <c r="B48" s="163" t="s">
        <v>79</v>
      </c>
      <c r="C48" s="164" t="s">
        <v>19</v>
      </c>
      <c r="D48" s="166" t="s">
        <v>20</v>
      </c>
      <c r="E48" s="166" t="s">
        <v>20</v>
      </c>
      <c r="F48" s="160">
        <v>0</v>
      </c>
      <c r="G48" s="160">
        <v>0</v>
      </c>
      <c r="H48" s="160">
        <v>0</v>
      </c>
      <c r="I48" s="160">
        <v>0</v>
      </c>
      <c r="J48" s="160">
        <v>0</v>
      </c>
      <c r="K48" s="160">
        <v>0</v>
      </c>
      <c r="L48" s="345" t="s">
        <v>20</v>
      </c>
      <c r="M48" s="160">
        <v>0</v>
      </c>
      <c r="N48" s="160">
        <v>0</v>
      </c>
      <c r="O48" s="160">
        <v>0</v>
      </c>
      <c r="P48" s="160">
        <v>0</v>
      </c>
      <c r="Q48" s="160">
        <v>0</v>
      </c>
      <c r="R48" s="160">
        <v>0</v>
      </c>
      <c r="S48" s="160">
        <v>0</v>
      </c>
    </row>
    <row r="49" spans="1:19" s="161" customFormat="1" ht="47.25" x14ac:dyDescent="0.25">
      <c r="A49" s="162" t="s">
        <v>80</v>
      </c>
      <c r="B49" s="163" t="s">
        <v>81</v>
      </c>
      <c r="C49" s="164" t="s">
        <v>19</v>
      </c>
      <c r="D49" s="166" t="s">
        <v>20</v>
      </c>
      <c r="E49" s="166" t="s">
        <v>20</v>
      </c>
      <c r="F49" s="160">
        <v>0</v>
      </c>
      <c r="G49" s="160">
        <v>0</v>
      </c>
      <c r="H49" s="160">
        <v>0</v>
      </c>
      <c r="I49" s="160">
        <v>0</v>
      </c>
      <c r="J49" s="160">
        <v>0</v>
      </c>
      <c r="K49" s="160">
        <v>0</v>
      </c>
      <c r="L49" s="345" t="s">
        <v>20</v>
      </c>
      <c r="M49" s="160">
        <v>0</v>
      </c>
      <c r="N49" s="160">
        <v>0</v>
      </c>
      <c r="O49" s="160">
        <v>0</v>
      </c>
      <c r="P49" s="160">
        <v>0</v>
      </c>
      <c r="Q49" s="160">
        <v>0</v>
      </c>
      <c r="R49" s="160">
        <v>0</v>
      </c>
      <c r="S49" s="160">
        <v>0</v>
      </c>
    </row>
    <row r="50" spans="1:19" s="161" customFormat="1" ht="47.25" x14ac:dyDescent="0.25">
      <c r="A50" s="162" t="s">
        <v>82</v>
      </c>
      <c r="B50" s="163" t="s">
        <v>83</v>
      </c>
      <c r="C50" s="164" t="s">
        <v>19</v>
      </c>
      <c r="D50" s="166" t="s">
        <v>20</v>
      </c>
      <c r="E50" s="166" t="s">
        <v>20</v>
      </c>
      <c r="F50" s="160">
        <v>0</v>
      </c>
      <c r="G50" s="160">
        <v>0</v>
      </c>
      <c r="H50" s="160">
        <v>0</v>
      </c>
      <c r="I50" s="160">
        <v>0</v>
      </c>
      <c r="J50" s="160">
        <v>0</v>
      </c>
      <c r="K50" s="160">
        <v>0</v>
      </c>
      <c r="L50" s="345" t="s">
        <v>20</v>
      </c>
      <c r="M50" s="160">
        <v>0</v>
      </c>
      <c r="N50" s="160">
        <v>0</v>
      </c>
      <c r="O50" s="160">
        <v>0</v>
      </c>
      <c r="P50" s="160">
        <v>0</v>
      </c>
      <c r="Q50" s="160">
        <v>0</v>
      </c>
      <c r="R50" s="160">
        <v>0</v>
      </c>
      <c r="S50" s="160">
        <v>0</v>
      </c>
    </row>
    <row r="51" spans="1:19" s="161" customFormat="1" ht="31.5" x14ac:dyDescent="0.25">
      <c r="A51" s="162" t="s">
        <v>84</v>
      </c>
      <c r="B51" s="163" t="s">
        <v>85</v>
      </c>
      <c r="C51" s="164" t="s">
        <v>19</v>
      </c>
      <c r="D51" s="166" t="s">
        <v>20</v>
      </c>
      <c r="E51" s="166" t="s">
        <v>20</v>
      </c>
      <c r="F51" s="160">
        <v>0</v>
      </c>
      <c r="G51" s="160">
        <v>0</v>
      </c>
      <c r="H51" s="160">
        <v>0</v>
      </c>
      <c r="I51" s="160">
        <v>0</v>
      </c>
      <c r="J51" s="160">
        <v>0</v>
      </c>
      <c r="K51" s="160">
        <v>0</v>
      </c>
      <c r="L51" s="345" t="s">
        <v>20</v>
      </c>
      <c r="M51" s="160">
        <v>0</v>
      </c>
      <c r="N51" s="160">
        <v>0</v>
      </c>
      <c r="O51" s="160">
        <v>0</v>
      </c>
      <c r="P51" s="160">
        <v>0</v>
      </c>
      <c r="Q51" s="160">
        <v>0</v>
      </c>
      <c r="R51" s="160">
        <v>0</v>
      </c>
      <c r="S51" s="160">
        <v>0</v>
      </c>
    </row>
    <row r="52" spans="1:19" s="161" customFormat="1" ht="94.5" x14ac:dyDescent="0.25">
      <c r="A52" s="162" t="s">
        <v>84</v>
      </c>
      <c r="B52" s="163" t="s">
        <v>86</v>
      </c>
      <c r="C52" s="164" t="s">
        <v>19</v>
      </c>
      <c r="D52" s="166" t="s">
        <v>20</v>
      </c>
      <c r="E52" s="166" t="s">
        <v>20</v>
      </c>
      <c r="F52" s="160">
        <v>0</v>
      </c>
      <c r="G52" s="160">
        <v>0</v>
      </c>
      <c r="H52" s="160">
        <v>0</v>
      </c>
      <c r="I52" s="160">
        <v>0</v>
      </c>
      <c r="J52" s="160">
        <v>0</v>
      </c>
      <c r="K52" s="160">
        <v>0</v>
      </c>
      <c r="L52" s="345" t="s">
        <v>20</v>
      </c>
      <c r="M52" s="160">
        <v>0</v>
      </c>
      <c r="N52" s="160">
        <v>0</v>
      </c>
      <c r="O52" s="160">
        <v>0</v>
      </c>
      <c r="P52" s="160">
        <v>0</v>
      </c>
      <c r="Q52" s="160">
        <v>0</v>
      </c>
      <c r="R52" s="160">
        <v>0</v>
      </c>
      <c r="S52" s="160">
        <v>0</v>
      </c>
    </row>
    <row r="53" spans="1:19" s="161" customFormat="1" ht="78.75" x14ac:dyDescent="0.25">
      <c r="A53" s="162" t="s">
        <v>84</v>
      </c>
      <c r="B53" s="163" t="s">
        <v>87</v>
      </c>
      <c r="C53" s="164" t="s">
        <v>19</v>
      </c>
      <c r="D53" s="166" t="s">
        <v>20</v>
      </c>
      <c r="E53" s="166" t="s">
        <v>20</v>
      </c>
      <c r="F53" s="160">
        <v>0</v>
      </c>
      <c r="G53" s="160">
        <v>0</v>
      </c>
      <c r="H53" s="160">
        <v>0</v>
      </c>
      <c r="I53" s="160">
        <v>0</v>
      </c>
      <c r="J53" s="160">
        <v>0</v>
      </c>
      <c r="K53" s="160">
        <v>0</v>
      </c>
      <c r="L53" s="345" t="s">
        <v>20</v>
      </c>
      <c r="M53" s="160">
        <v>0</v>
      </c>
      <c r="N53" s="160">
        <v>0</v>
      </c>
      <c r="O53" s="160">
        <v>0</v>
      </c>
      <c r="P53" s="160">
        <v>0</v>
      </c>
      <c r="Q53" s="160">
        <v>0</v>
      </c>
      <c r="R53" s="160">
        <v>0</v>
      </c>
      <c r="S53" s="160">
        <v>0</v>
      </c>
    </row>
    <row r="54" spans="1:19" s="161" customFormat="1" ht="94.5" x14ac:dyDescent="0.25">
      <c r="A54" s="162" t="s">
        <v>84</v>
      </c>
      <c r="B54" s="163" t="s">
        <v>88</v>
      </c>
      <c r="C54" s="164" t="s">
        <v>19</v>
      </c>
      <c r="D54" s="166" t="s">
        <v>20</v>
      </c>
      <c r="E54" s="166" t="s">
        <v>20</v>
      </c>
      <c r="F54" s="160">
        <v>0</v>
      </c>
      <c r="G54" s="160">
        <v>0</v>
      </c>
      <c r="H54" s="160">
        <v>0</v>
      </c>
      <c r="I54" s="160">
        <v>0</v>
      </c>
      <c r="J54" s="160">
        <v>0</v>
      </c>
      <c r="K54" s="160">
        <v>0</v>
      </c>
      <c r="L54" s="345" t="s">
        <v>20</v>
      </c>
      <c r="M54" s="160">
        <v>0</v>
      </c>
      <c r="N54" s="160">
        <v>0</v>
      </c>
      <c r="O54" s="160">
        <v>0</v>
      </c>
      <c r="P54" s="160">
        <v>0</v>
      </c>
      <c r="Q54" s="160">
        <v>0</v>
      </c>
      <c r="R54" s="160">
        <v>0</v>
      </c>
      <c r="S54" s="160">
        <v>0</v>
      </c>
    </row>
    <row r="55" spans="1:19" s="161" customFormat="1" ht="31.5" x14ac:dyDescent="0.25">
      <c r="A55" s="162" t="s">
        <v>89</v>
      </c>
      <c r="B55" s="163" t="s">
        <v>85</v>
      </c>
      <c r="C55" s="164" t="s">
        <v>19</v>
      </c>
      <c r="D55" s="166" t="s">
        <v>20</v>
      </c>
      <c r="E55" s="166" t="s">
        <v>20</v>
      </c>
      <c r="F55" s="160">
        <v>0</v>
      </c>
      <c r="G55" s="160">
        <v>0</v>
      </c>
      <c r="H55" s="160">
        <v>0</v>
      </c>
      <c r="I55" s="160">
        <v>0</v>
      </c>
      <c r="J55" s="160">
        <v>0</v>
      </c>
      <c r="K55" s="160">
        <v>0</v>
      </c>
      <c r="L55" s="345" t="s">
        <v>20</v>
      </c>
      <c r="M55" s="160">
        <v>0</v>
      </c>
      <c r="N55" s="160">
        <v>0</v>
      </c>
      <c r="O55" s="160">
        <v>0</v>
      </c>
      <c r="P55" s="160">
        <v>0</v>
      </c>
      <c r="Q55" s="160">
        <v>0</v>
      </c>
      <c r="R55" s="160">
        <v>0</v>
      </c>
      <c r="S55" s="160">
        <v>0</v>
      </c>
    </row>
    <row r="56" spans="1:19" s="161" customFormat="1" ht="94.5" x14ac:dyDescent="0.25">
      <c r="A56" s="162" t="s">
        <v>89</v>
      </c>
      <c r="B56" s="163" t="s">
        <v>86</v>
      </c>
      <c r="C56" s="164" t="s">
        <v>19</v>
      </c>
      <c r="D56" s="166" t="s">
        <v>20</v>
      </c>
      <c r="E56" s="166" t="s">
        <v>20</v>
      </c>
      <c r="F56" s="160">
        <v>0</v>
      </c>
      <c r="G56" s="160">
        <v>0</v>
      </c>
      <c r="H56" s="160">
        <v>0</v>
      </c>
      <c r="I56" s="160">
        <v>0</v>
      </c>
      <c r="J56" s="160">
        <v>0</v>
      </c>
      <c r="K56" s="160">
        <v>0</v>
      </c>
      <c r="L56" s="345" t="s">
        <v>20</v>
      </c>
      <c r="M56" s="160">
        <v>0</v>
      </c>
      <c r="N56" s="160">
        <v>0</v>
      </c>
      <c r="O56" s="160">
        <v>0</v>
      </c>
      <c r="P56" s="160">
        <v>0</v>
      </c>
      <c r="Q56" s="160">
        <v>0</v>
      </c>
      <c r="R56" s="160">
        <v>0</v>
      </c>
      <c r="S56" s="160">
        <v>0</v>
      </c>
    </row>
    <row r="57" spans="1:19" s="161" customFormat="1" ht="78.75" x14ac:dyDescent="0.25">
      <c r="A57" s="162" t="s">
        <v>89</v>
      </c>
      <c r="B57" s="163" t="s">
        <v>87</v>
      </c>
      <c r="C57" s="164" t="s">
        <v>19</v>
      </c>
      <c r="D57" s="166" t="s">
        <v>20</v>
      </c>
      <c r="E57" s="166" t="s">
        <v>20</v>
      </c>
      <c r="F57" s="160">
        <v>0</v>
      </c>
      <c r="G57" s="160">
        <v>0</v>
      </c>
      <c r="H57" s="160">
        <v>0</v>
      </c>
      <c r="I57" s="160">
        <v>0</v>
      </c>
      <c r="J57" s="160">
        <v>0</v>
      </c>
      <c r="K57" s="160">
        <v>0</v>
      </c>
      <c r="L57" s="345" t="s">
        <v>20</v>
      </c>
      <c r="M57" s="160">
        <v>0</v>
      </c>
      <c r="N57" s="160">
        <v>0</v>
      </c>
      <c r="O57" s="160">
        <v>0</v>
      </c>
      <c r="P57" s="160">
        <v>0</v>
      </c>
      <c r="Q57" s="160">
        <v>0</v>
      </c>
      <c r="R57" s="160">
        <v>0</v>
      </c>
      <c r="S57" s="160">
        <v>0</v>
      </c>
    </row>
    <row r="58" spans="1:19" s="161" customFormat="1" ht="94.5" x14ac:dyDescent="0.25">
      <c r="A58" s="162" t="s">
        <v>89</v>
      </c>
      <c r="B58" s="163" t="s">
        <v>88</v>
      </c>
      <c r="C58" s="164" t="s">
        <v>19</v>
      </c>
      <c r="D58" s="166" t="s">
        <v>20</v>
      </c>
      <c r="E58" s="166" t="s">
        <v>20</v>
      </c>
      <c r="F58" s="160">
        <v>0</v>
      </c>
      <c r="G58" s="160">
        <v>0</v>
      </c>
      <c r="H58" s="160">
        <v>0</v>
      </c>
      <c r="I58" s="160">
        <v>0</v>
      </c>
      <c r="J58" s="160">
        <v>0</v>
      </c>
      <c r="K58" s="160">
        <v>0</v>
      </c>
      <c r="L58" s="345" t="s">
        <v>20</v>
      </c>
      <c r="M58" s="160">
        <v>0</v>
      </c>
      <c r="N58" s="160">
        <v>0</v>
      </c>
      <c r="O58" s="160">
        <v>0</v>
      </c>
      <c r="P58" s="160">
        <v>0</v>
      </c>
      <c r="Q58" s="160">
        <v>0</v>
      </c>
      <c r="R58" s="160">
        <v>0</v>
      </c>
      <c r="S58" s="160">
        <v>0</v>
      </c>
    </row>
    <row r="59" spans="1:19" s="161" customFormat="1" ht="78.75" x14ac:dyDescent="0.25">
      <c r="A59" s="162" t="s">
        <v>90</v>
      </c>
      <c r="B59" s="163" t="s">
        <v>91</v>
      </c>
      <c r="C59" s="164" t="s">
        <v>19</v>
      </c>
      <c r="D59" s="166" t="s">
        <v>20</v>
      </c>
      <c r="E59" s="166" t="s">
        <v>20</v>
      </c>
      <c r="F59" s="160">
        <v>0</v>
      </c>
      <c r="G59" s="160">
        <v>0</v>
      </c>
      <c r="H59" s="160">
        <v>0</v>
      </c>
      <c r="I59" s="160">
        <v>0</v>
      </c>
      <c r="J59" s="160">
        <v>0</v>
      </c>
      <c r="K59" s="160">
        <v>0</v>
      </c>
      <c r="L59" s="345" t="s">
        <v>20</v>
      </c>
      <c r="M59" s="160">
        <v>0</v>
      </c>
      <c r="N59" s="160">
        <v>0</v>
      </c>
      <c r="O59" s="160">
        <v>0</v>
      </c>
      <c r="P59" s="160">
        <v>0</v>
      </c>
      <c r="Q59" s="160">
        <v>0</v>
      </c>
      <c r="R59" s="160">
        <v>0</v>
      </c>
      <c r="S59" s="160">
        <v>0</v>
      </c>
    </row>
    <row r="60" spans="1:19" s="161" customFormat="1" ht="63" x14ac:dyDescent="0.25">
      <c r="A60" s="162" t="s">
        <v>92</v>
      </c>
      <c r="B60" s="163" t="s">
        <v>93</v>
      </c>
      <c r="C60" s="164" t="s">
        <v>19</v>
      </c>
      <c r="D60" s="166" t="s">
        <v>20</v>
      </c>
      <c r="E60" s="166" t="s">
        <v>20</v>
      </c>
      <c r="F60" s="160">
        <v>0</v>
      </c>
      <c r="G60" s="160">
        <v>0</v>
      </c>
      <c r="H60" s="160">
        <v>0</v>
      </c>
      <c r="I60" s="160">
        <v>0</v>
      </c>
      <c r="J60" s="160">
        <v>0</v>
      </c>
      <c r="K60" s="160">
        <v>0</v>
      </c>
      <c r="L60" s="345" t="s">
        <v>20</v>
      </c>
      <c r="M60" s="160">
        <v>0</v>
      </c>
      <c r="N60" s="160">
        <v>0</v>
      </c>
      <c r="O60" s="160">
        <v>0</v>
      </c>
      <c r="P60" s="160">
        <v>0</v>
      </c>
      <c r="Q60" s="160">
        <v>0</v>
      </c>
      <c r="R60" s="160">
        <v>0</v>
      </c>
      <c r="S60" s="160">
        <v>0</v>
      </c>
    </row>
    <row r="61" spans="1:19" s="161" customFormat="1" ht="78.75" x14ac:dyDescent="0.25">
      <c r="A61" s="162" t="s">
        <v>94</v>
      </c>
      <c r="B61" s="163" t="s">
        <v>95</v>
      </c>
      <c r="C61" s="164" t="s">
        <v>19</v>
      </c>
      <c r="D61" s="166" t="s">
        <v>20</v>
      </c>
      <c r="E61" s="166" t="s">
        <v>20</v>
      </c>
      <c r="F61" s="160">
        <v>0</v>
      </c>
      <c r="G61" s="160">
        <v>0</v>
      </c>
      <c r="H61" s="160">
        <v>0</v>
      </c>
      <c r="I61" s="160">
        <v>0</v>
      </c>
      <c r="J61" s="160">
        <v>0</v>
      </c>
      <c r="K61" s="160">
        <v>0</v>
      </c>
      <c r="L61" s="345" t="s">
        <v>20</v>
      </c>
      <c r="M61" s="160">
        <v>0</v>
      </c>
      <c r="N61" s="160">
        <v>0</v>
      </c>
      <c r="O61" s="160">
        <v>0</v>
      </c>
      <c r="P61" s="160">
        <v>0</v>
      </c>
      <c r="Q61" s="160">
        <v>0</v>
      </c>
      <c r="R61" s="160">
        <v>0</v>
      </c>
      <c r="S61" s="160">
        <v>0</v>
      </c>
    </row>
    <row r="62" spans="1:19" s="161" customFormat="1" ht="31.5" x14ac:dyDescent="0.25">
      <c r="A62" s="162" t="s">
        <v>96</v>
      </c>
      <c r="B62" s="163" t="s">
        <v>97</v>
      </c>
      <c r="C62" s="164" t="s">
        <v>19</v>
      </c>
      <c r="D62" s="166" t="s">
        <v>20</v>
      </c>
      <c r="E62" s="166" t="s">
        <v>20</v>
      </c>
      <c r="F62" s="160">
        <f t="shared" ref="F62:K62" si="90">SUM(F63,F81,F86,F88)</f>
        <v>6.2206355599999998</v>
      </c>
      <c r="G62" s="160">
        <f t="shared" si="90"/>
        <v>977.66623187999994</v>
      </c>
      <c r="H62" s="160">
        <f t="shared" si="90"/>
        <v>12.652720990000001</v>
      </c>
      <c r="I62" s="160">
        <f t="shared" si="90"/>
        <v>371.51516173000005</v>
      </c>
      <c r="J62" s="160">
        <f t="shared" si="90"/>
        <v>450.88552168000001</v>
      </c>
      <c r="K62" s="160">
        <f t="shared" si="90"/>
        <v>142.61282747999999</v>
      </c>
      <c r="L62" s="345" t="s">
        <v>20</v>
      </c>
      <c r="M62" s="160">
        <f t="shared" ref="M62" si="91">SUM(M63,M81,M86,M88)</f>
        <v>701.90486813999996</v>
      </c>
      <c r="N62" s="160">
        <f t="shared" ref="N62:P62" si="92">SUM(N63,N81,N86,N88)</f>
        <v>145.62615661000001</v>
      </c>
      <c r="O62" s="160">
        <f t="shared" si="92"/>
        <v>195.82532176000001</v>
      </c>
      <c r="P62" s="160">
        <f t="shared" si="92"/>
        <v>273.20806230999995</v>
      </c>
      <c r="Q62" s="160">
        <f>SUM(Q63,Q81,Q86,Q88)</f>
        <v>18.028267759999999</v>
      </c>
      <c r="R62" s="160">
        <f>SUM(R63,R81,R86,R88)</f>
        <v>52.464496850000003</v>
      </c>
      <c r="S62" s="160">
        <f>SUM(S63,S81,S86,S88)</f>
        <v>685.15230528999996</v>
      </c>
    </row>
    <row r="63" spans="1:19" s="161" customFormat="1" ht="63" x14ac:dyDescent="0.25">
      <c r="A63" s="162" t="s">
        <v>98</v>
      </c>
      <c r="B63" s="163" t="s">
        <v>99</v>
      </c>
      <c r="C63" s="164" t="s">
        <v>19</v>
      </c>
      <c r="D63" s="166" t="s">
        <v>20</v>
      </c>
      <c r="E63" s="166" t="s">
        <v>20</v>
      </c>
      <c r="F63" s="160">
        <f t="shared" ref="F63:J63" si="93">SUM(F64,F65)</f>
        <v>0</v>
      </c>
      <c r="G63" s="160">
        <f t="shared" si="93"/>
        <v>289.90290056000003</v>
      </c>
      <c r="H63" s="160">
        <f t="shared" si="93"/>
        <v>1.87096</v>
      </c>
      <c r="I63" s="160">
        <f t="shared" si="93"/>
        <v>60.283249569999995</v>
      </c>
      <c r="J63" s="160">
        <f t="shared" si="93"/>
        <v>209.06739087000003</v>
      </c>
      <c r="K63" s="160">
        <f>SUM(K64,K65)</f>
        <v>18.68130012</v>
      </c>
      <c r="L63" s="345" t="s">
        <v>20</v>
      </c>
      <c r="M63" s="160">
        <f t="shared" ref="M63" si="94">SUM(M64,M65)</f>
        <v>250.51445068999999</v>
      </c>
      <c r="N63" s="160">
        <f t="shared" ref="N63:O63" si="95">SUM(N64,N65)</f>
        <v>0</v>
      </c>
      <c r="O63" s="160">
        <f t="shared" si="95"/>
        <v>34.228994380000003</v>
      </c>
      <c r="P63" s="160">
        <f>SUM(P64,P65)</f>
        <v>129.04012885</v>
      </c>
      <c r="Q63" s="160">
        <f>SUM(Q64,Q65)</f>
        <v>18.028267759999999</v>
      </c>
      <c r="R63" s="160">
        <f>SUM(R64,R65)</f>
        <v>52.464496850000003</v>
      </c>
      <c r="S63" s="160">
        <f>SUM(S64,S65)</f>
        <v>233.76188783999999</v>
      </c>
    </row>
    <row r="64" spans="1:19" s="161" customFormat="1" ht="31.5" x14ac:dyDescent="0.25">
      <c r="A64" s="162" t="s">
        <v>100</v>
      </c>
      <c r="B64" s="163" t="s">
        <v>101</v>
      </c>
      <c r="C64" s="164" t="s">
        <v>19</v>
      </c>
      <c r="D64" s="166" t="s">
        <v>20</v>
      </c>
      <c r="E64" s="166" t="s">
        <v>20</v>
      </c>
      <c r="F64" s="160" t="s">
        <v>20</v>
      </c>
      <c r="G64" s="160" t="s">
        <v>20</v>
      </c>
      <c r="H64" s="160" t="s">
        <v>20</v>
      </c>
      <c r="I64" s="160" t="s">
        <v>20</v>
      </c>
      <c r="J64" s="160" t="s">
        <v>20</v>
      </c>
      <c r="K64" s="160" t="s">
        <v>20</v>
      </c>
      <c r="L64" s="345" t="s">
        <v>20</v>
      </c>
      <c r="M64" s="160" t="s">
        <v>20</v>
      </c>
      <c r="N64" s="160" t="s">
        <v>20</v>
      </c>
      <c r="O64" s="160" t="s">
        <v>20</v>
      </c>
      <c r="P64" s="160" t="s">
        <v>20</v>
      </c>
      <c r="Q64" s="160" t="s">
        <v>20</v>
      </c>
      <c r="R64" s="160" t="s">
        <v>20</v>
      </c>
      <c r="S64" s="160" t="s">
        <v>20</v>
      </c>
    </row>
    <row r="65" spans="1:21" ht="47.25" x14ac:dyDescent="0.25">
      <c r="A65" s="162" t="s">
        <v>102</v>
      </c>
      <c r="B65" s="163" t="s">
        <v>103</v>
      </c>
      <c r="C65" s="164" t="s">
        <v>19</v>
      </c>
      <c r="D65" s="166" t="s">
        <v>20</v>
      </c>
      <c r="E65" s="166" t="s">
        <v>20</v>
      </c>
      <c r="F65" s="160">
        <f t="shared" ref="F65:K65" si="96">SUM(F66:F80)</f>
        <v>0</v>
      </c>
      <c r="G65" s="160">
        <f t="shared" si="96"/>
        <v>289.90290056000003</v>
      </c>
      <c r="H65" s="160">
        <f t="shared" si="96"/>
        <v>1.87096</v>
      </c>
      <c r="I65" s="160">
        <f t="shared" si="96"/>
        <v>60.283249569999995</v>
      </c>
      <c r="J65" s="160">
        <f t="shared" si="96"/>
        <v>209.06739087000003</v>
      </c>
      <c r="K65" s="160">
        <f t="shared" si="96"/>
        <v>18.68130012</v>
      </c>
      <c r="L65" s="345" t="s">
        <v>20</v>
      </c>
      <c r="M65" s="160">
        <f t="shared" ref="M65" si="97">SUM(M66:M80)</f>
        <v>250.51445068999999</v>
      </c>
      <c r="N65" s="160">
        <f t="shared" ref="N65:P65" si="98">SUM(N66:N80)</f>
        <v>0</v>
      </c>
      <c r="O65" s="160">
        <f t="shared" si="98"/>
        <v>34.228994380000003</v>
      </c>
      <c r="P65" s="160">
        <f t="shared" si="98"/>
        <v>129.04012885</v>
      </c>
      <c r="Q65" s="160">
        <f>SUM(Q66:Q80)</f>
        <v>18.028267759999999</v>
      </c>
      <c r="R65" s="160">
        <f>SUM(R66:R80)</f>
        <v>52.464496850000003</v>
      </c>
      <c r="S65" s="160">
        <f>SUM(S66:S80)</f>
        <v>233.76188783999999</v>
      </c>
    </row>
    <row r="66" spans="1:21" ht="47.25" x14ac:dyDescent="0.25">
      <c r="A66" s="75" t="s">
        <v>102</v>
      </c>
      <c r="B66" s="72" t="s">
        <v>104</v>
      </c>
      <c r="C66" s="80" t="s">
        <v>105</v>
      </c>
      <c r="D66" s="171">
        <v>2025</v>
      </c>
      <c r="E66" s="171">
        <v>2026</v>
      </c>
      <c r="F66" s="172" t="s">
        <v>20</v>
      </c>
      <c r="G66" s="172">
        <f t="shared" ref="G66:G80" si="99">SUM(H66:K66)</f>
        <v>33.339997679999996</v>
      </c>
      <c r="H66" s="172">
        <v>0</v>
      </c>
      <c r="I66" s="172">
        <v>5.3660622299999998</v>
      </c>
      <c r="J66" s="172">
        <v>26.032886869999999</v>
      </c>
      <c r="K66" s="172">
        <v>1.9410485799999999</v>
      </c>
      <c r="L66" s="345" t="s">
        <v>20</v>
      </c>
      <c r="M66" s="172">
        <v>33.339997679999996</v>
      </c>
      <c r="N66" s="172">
        <v>0</v>
      </c>
      <c r="O66" s="172">
        <v>0</v>
      </c>
      <c r="P66" s="172">
        <v>27.973935449999999</v>
      </c>
      <c r="Q66" s="172">
        <v>5.3660622299999998</v>
      </c>
      <c r="R66" s="172">
        <v>0</v>
      </c>
      <c r="S66" s="172">
        <f>N66+O66+P66+Q66+R66</f>
        <v>33.339997679999996</v>
      </c>
    </row>
    <row r="67" spans="1:21" ht="47.25" x14ac:dyDescent="0.25">
      <c r="A67" s="75" t="s">
        <v>102</v>
      </c>
      <c r="B67" s="72" t="s">
        <v>106</v>
      </c>
      <c r="C67" s="80" t="s">
        <v>107</v>
      </c>
      <c r="D67" s="171">
        <v>2025</v>
      </c>
      <c r="E67" s="171">
        <v>2026</v>
      </c>
      <c r="F67" s="172" t="s">
        <v>20</v>
      </c>
      <c r="G67" s="172">
        <f t="shared" si="99"/>
        <v>28.012743569999998</v>
      </c>
      <c r="H67" s="172">
        <v>0</v>
      </c>
      <c r="I67" s="172">
        <v>6.7799072799999998</v>
      </c>
      <c r="J67" s="172">
        <v>19.435727839999998</v>
      </c>
      <c r="K67" s="172">
        <v>1.7971084500000001</v>
      </c>
      <c r="L67" s="345" t="s">
        <v>20</v>
      </c>
      <c r="M67" s="172">
        <v>28.012743569999998</v>
      </c>
      <c r="N67" s="172">
        <v>0</v>
      </c>
      <c r="O67" s="172">
        <v>0</v>
      </c>
      <c r="P67" s="172">
        <v>22.68669702</v>
      </c>
      <c r="Q67" s="172">
        <v>5.3260465499999974</v>
      </c>
      <c r="R67" s="172">
        <v>0</v>
      </c>
      <c r="S67" s="172">
        <f t="shared" ref="S67:S80" si="100">N67+O67+P67+Q67+R67</f>
        <v>28.012743569999998</v>
      </c>
    </row>
    <row r="68" spans="1:21" ht="47.25" x14ac:dyDescent="0.25">
      <c r="A68" s="75" t="s">
        <v>102</v>
      </c>
      <c r="B68" s="72" t="s">
        <v>108</v>
      </c>
      <c r="C68" s="80" t="s">
        <v>109</v>
      </c>
      <c r="D68" s="171">
        <v>2025</v>
      </c>
      <c r="E68" s="171">
        <v>2026</v>
      </c>
      <c r="F68" s="172" t="s">
        <v>20</v>
      </c>
      <c r="G68" s="172">
        <f t="shared" si="99"/>
        <v>21.00955767</v>
      </c>
      <c r="H68" s="172">
        <v>0</v>
      </c>
      <c r="I68" s="172">
        <v>5.0849304599999998</v>
      </c>
      <c r="J68" s="172">
        <v>14.576795880000001</v>
      </c>
      <c r="K68" s="172">
        <v>1.34783133</v>
      </c>
      <c r="L68" s="345" t="s">
        <v>20</v>
      </c>
      <c r="M68" s="172">
        <v>21.00955767</v>
      </c>
      <c r="N68" s="172">
        <v>0</v>
      </c>
      <c r="O68" s="172">
        <v>0</v>
      </c>
      <c r="P68" s="172">
        <v>15.924627210000001</v>
      </c>
      <c r="Q68" s="172">
        <v>5.0849304599999998</v>
      </c>
      <c r="R68" s="172">
        <v>0</v>
      </c>
      <c r="S68" s="172">
        <f t="shared" si="100"/>
        <v>21.00955767</v>
      </c>
    </row>
    <row r="69" spans="1:21" ht="47.25" x14ac:dyDescent="0.25">
      <c r="A69" s="75" t="s">
        <v>102</v>
      </c>
      <c r="B69" s="72" t="s">
        <v>110</v>
      </c>
      <c r="C69" s="80" t="s">
        <v>111</v>
      </c>
      <c r="D69" s="171">
        <v>2025</v>
      </c>
      <c r="E69" s="171">
        <v>2025</v>
      </c>
      <c r="F69" s="172" t="s">
        <v>20</v>
      </c>
      <c r="G69" s="172">
        <f t="shared" si="99"/>
        <v>36.688578200000002</v>
      </c>
      <c r="H69" s="172">
        <v>0</v>
      </c>
      <c r="I69" s="172">
        <v>9.6997716700000005</v>
      </c>
      <c r="J69" s="172">
        <v>24.294659800000002</v>
      </c>
      <c r="K69" s="172">
        <v>2.6941467299999999</v>
      </c>
      <c r="L69" s="345" t="s">
        <v>20</v>
      </c>
      <c r="M69" s="172">
        <v>36.688578200000002</v>
      </c>
      <c r="N69" s="172">
        <v>0</v>
      </c>
      <c r="O69" s="172">
        <v>0</v>
      </c>
      <c r="P69" s="172">
        <v>36.688578200000002</v>
      </c>
      <c r="Q69" s="172">
        <v>0</v>
      </c>
      <c r="R69" s="172">
        <v>0</v>
      </c>
      <c r="S69" s="172">
        <f t="shared" si="100"/>
        <v>36.688578200000002</v>
      </c>
    </row>
    <row r="70" spans="1:21" ht="63" x14ac:dyDescent="0.25">
      <c r="A70" s="176" t="s">
        <v>102</v>
      </c>
      <c r="B70" s="83" t="s">
        <v>112</v>
      </c>
      <c r="C70" s="177" t="s">
        <v>113</v>
      </c>
      <c r="D70" s="171">
        <v>2025</v>
      </c>
      <c r="E70" s="171">
        <v>2026</v>
      </c>
      <c r="F70" s="172" t="s">
        <v>20</v>
      </c>
      <c r="G70" s="172">
        <f t="shared" si="99"/>
        <v>15.04993198</v>
      </c>
      <c r="H70" s="172">
        <v>0</v>
      </c>
      <c r="I70" s="172">
        <v>2.2512285200000002</v>
      </c>
      <c r="J70" s="172">
        <v>12.79870346</v>
      </c>
      <c r="K70" s="172">
        <v>0</v>
      </c>
      <c r="L70" s="345" t="s">
        <v>20</v>
      </c>
      <c r="M70" s="172">
        <v>15.04993198</v>
      </c>
      <c r="N70" s="172">
        <v>0</v>
      </c>
      <c r="O70" s="172">
        <v>0</v>
      </c>
      <c r="P70" s="172">
        <v>12.79870346</v>
      </c>
      <c r="Q70" s="172">
        <v>2.2512285200000002</v>
      </c>
      <c r="R70" s="172">
        <v>0</v>
      </c>
      <c r="S70" s="172">
        <f t="shared" si="100"/>
        <v>15.04993198</v>
      </c>
    </row>
    <row r="71" spans="1:21" ht="63" x14ac:dyDescent="0.25">
      <c r="A71" s="75" t="s">
        <v>102</v>
      </c>
      <c r="B71" s="178" t="s">
        <v>114</v>
      </c>
      <c r="C71" s="69" t="s">
        <v>115</v>
      </c>
      <c r="D71" s="171">
        <v>2027</v>
      </c>
      <c r="E71" s="171">
        <v>2028</v>
      </c>
      <c r="F71" s="172" t="s">
        <v>20</v>
      </c>
      <c r="G71" s="172">
        <f>SUM(H71:K71)</f>
        <v>30.763137650000001</v>
      </c>
      <c r="H71" s="172">
        <v>0</v>
      </c>
      <c r="I71" s="172">
        <v>7.4455834899999997</v>
      </c>
      <c r="J71" s="172">
        <v>21.343999</v>
      </c>
      <c r="K71" s="172">
        <v>1.9735551600000001</v>
      </c>
      <c r="L71" s="345" t="s">
        <v>20</v>
      </c>
      <c r="M71" s="172">
        <v>30.763137650000001</v>
      </c>
      <c r="N71" s="172">
        <v>0</v>
      </c>
      <c r="O71" s="172">
        <v>0</v>
      </c>
      <c r="P71" s="172">
        <v>0</v>
      </c>
      <c r="Q71" s="172">
        <v>0</v>
      </c>
      <c r="R71" s="172">
        <v>23.31755416</v>
      </c>
      <c r="S71" s="172">
        <f t="shared" si="100"/>
        <v>23.31755416</v>
      </c>
      <c r="U71" s="210"/>
    </row>
    <row r="72" spans="1:21" ht="63" x14ac:dyDescent="0.25">
      <c r="A72" s="75" t="s">
        <v>102</v>
      </c>
      <c r="B72" s="178" t="s">
        <v>116</v>
      </c>
      <c r="C72" s="69" t="s">
        <v>117</v>
      </c>
      <c r="D72" s="171">
        <v>2027</v>
      </c>
      <c r="E72" s="171">
        <v>2028</v>
      </c>
      <c r="F72" s="172" t="s">
        <v>20</v>
      </c>
      <c r="G72" s="172">
        <f>SUM(H72:K72)</f>
        <v>38.453922049999996</v>
      </c>
      <c r="H72" s="172">
        <v>0</v>
      </c>
      <c r="I72" s="172">
        <v>9.3069793599999997</v>
      </c>
      <c r="J72" s="172">
        <v>26.679998749999999</v>
      </c>
      <c r="K72" s="172">
        <v>2.4669439400000002</v>
      </c>
      <c r="L72" s="345" t="s">
        <v>20</v>
      </c>
      <c r="M72" s="172">
        <v>38.453922049999996</v>
      </c>
      <c r="N72" s="172">
        <v>0</v>
      </c>
      <c r="O72" s="172">
        <v>0</v>
      </c>
      <c r="P72" s="172">
        <v>0</v>
      </c>
      <c r="Q72" s="172">
        <v>0</v>
      </c>
      <c r="R72" s="172">
        <v>29.146942689999999</v>
      </c>
      <c r="S72" s="172">
        <f t="shared" si="100"/>
        <v>29.146942689999999</v>
      </c>
      <c r="U72" s="210"/>
    </row>
    <row r="73" spans="1:21" ht="31.5" x14ac:dyDescent="0.25">
      <c r="A73" s="75" t="s">
        <v>102</v>
      </c>
      <c r="B73" s="72" t="s">
        <v>422</v>
      </c>
      <c r="C73" s="80" t="s">
        <v>423</v>
      </c>
      <c r="D73" s="77">
        <v>2021</v>
      </c>
      <c r="E73" s="77">
        <v>2022</v>
      </c>
      <c r="F73" s="174" t="s">
        <v>20</v>
      </c>
      <c r="G73" s="174">
        <f t="shared" ref="G73" si="101">H73+I73+J73+K73</f>
        <v>2.34072681</v>
      </c>
      <c r="H73" s="179">
        <v>0</v>
      </c>
      <c r="I73" s="179">
        <v>0.51026738000000005</v>
      </c>
      <c r="J73" s="179">
        <v>1.8154637299999998</v>
      </c>
      <c r="K73" s="179">
        <v>1.4995700000000001E-2</v>
      </c>
      <c r="L73" s="345" t="s">
        <v>20</v>
      </c>
      <c r="M73" s="172">
        <v>0</v>
      </c>
      <c r="N73" s="172">
        <v>0</v>
      </c>
      <c r="O73" s="172">
        <v>0</v>
      </c>
      <c r="P73" s="172">
        <v>0</v>
      </c>
      <c r="Q73" s="172">
        <v>0</v>
      </c>
      <c r="R73" s="172">
        <v>0</v>
      </c>
      <c r="S73" s="172">
        <f t="shared" si="100"/>
        <v>0</v>
      </c>
    </row>
    <row r="74" spans="1:21" ht="63" x14ac:dyDescent="0.25">
      <c r="A74" s="75" t="s">
        <v>102</v>
      </c>
      <c r="B74" s="72" t="s">
        <v>118</v>
      </c>
      <c r="C74" s="80" t="s">
        <v>119</v>
      </c>
      <c r="D74" s="171">
        <v>2024</v>
      </c>
      <c r="E74" s="171">
        <v>2025</v>
      </c>
      <c r="F74" s="172" t="s">
        <v>20</v>
      </c>
      <c r="G74" s="172">
        <f t="shared" si="99"/>
        <v>31.776837520000001</v>
      </c>
      <c r="H74" s="172">
        <v>0</v>
      </c>
      <c r="I74" s="172">
        <v>5.14557237</v>
      </c>
      <c r="J74" s="172">
        <v>24.78338145</v>
      </c>
      <c r="K74" s="172">
        <v>1.8478836999999999</v>
      </c>
      <c r="L74" s="345" t="s">
        <v>20</v>
      </c>
      <c r="M74" s="172">
        <v>31.776837520000001</v>
      </c>
      <c r="N74" s="180">
        <v>0</v>
      </c>
      <c r="O74" s="180">
        <v>26.631265150000001</v>
      </c>
      <c r="P74" s="180">
        <v>5.14557237</v>
      </c>
      <c r="Q74" s="180">
        <v>0</v>
      </c>
      <c r="R74" s="180">
        <v>0</v>
      </c>
      <c r="S74" s="172">
        <f t="shared" si="100"/>
        <v>31.776837520000001</v>
      </c>
    </row>
    <row r="75" spans="1:21" ht="47.25" x14ac:dyDescent="0.25">
      <c r="A75" s="75" t="s">
        <v>102</v>
      </c>
      <c r="B75" s="81" t="s">
        <v>424</v>
      </c>
      <c r="C75" s="79" t="s">
        <v>425</v>
      </c>
      <c r="D75" s="77">
        <v>2019</v>
      </c>
      <c r="E75" s="77">
        <v>2020</v>
      </c>
      <c r="F75" s="172" t="s">
        <v>20</v>
      </c>
      <c r="G75" s="174">
        <f t="shared" ref="G75:G78" si="102">H75+I75+J75+K75</f>
        <v>10.58337199</v>
      </c>
      <c r="H75" s="179">
        <v>1.43</v>
      </c>
      <c r="I75" s="179">
        <v>0.55284458000000003</v>
      </c>
      <c r="J75" s="179">
        <v>7.5674229799999999</v>
      </c>
      <c r="K75" s="179">
        <v>1.0331044300000001</v>
      </c>
      <c r="L75" s="345" t="s">
        <v>20</v>
      </c>
      <c r="M75" s="172">
        <v>1.1102230246251565E-16</v>
      </c>
      <c r="N75" s="172">
        <v>0</v>
      </c>
      <c r="O75" s="172">
        <v>0</v>
      </c>
      <c r="P75" s="172">
        <v>0</v>
      </c>
      <c r="Q75" s="172">
        <v>0</v>
      </c>
      <c r="R75" s="172">
        <v>0</v>
      </c>
      <c r="S75" s="172">
        <f t="shared" si="100"/>
        <v>0</v>
      </c>
    </row>
    <row r="76" spans="1:21" ht="31.5" x14ac:dyDescent="0.25">
      <c r="A76" s="75" t="s">
        <v>102</v>
      </c>
      <c r="B76" s="81" t="s">
        <v>426</v>
      </c>
      <c r="C76" s="79" t="s">
        <v>427</v>
      </c>
      <c r="D76" s="77">
        <v>2020</v>
      </c>
      <c r="E76" s="77">
        <v>2020</v>
      </c>
      <c r="F76" s="174" t="s">
        <v>20</v>
      </c>
      <c r="G76" s="174">
        <f t="shared" si="102"/>
        <v>5.7850015399999997</v>
      </c>
      <c r="H76" s="179">
        <v>0</v>
      </c>
      <c r="I76" s="179">
        <v>0.42696477999999999</v>
      </c>
      <c r="J76" s="179">
        <v>4.7725</v>
      </c>
      <c r="K76" s="179">
        <v>0.58553675999999999</v>
      </c>
      <c r="L76" s="345" t="s">
        <v>20</v>
      </c>
      <c r="M76" s="172">
        <v>-8.8817841970012523E-16</v>
      </c>
      <c r="N76" s="172">
        <v>0</v>
      </c>
      <c r="O76" s="172">
        <v>0</v>
      </c>
      <c r="P76" s="172">
        <v>0</v>
      </c>
      <c r="Q76" s="172">
        <v>0</v>
      </c>
      <c r="R76" s="172">
        <v>0</v>
      </c>
      <c r="S76" s="172">
        <f t="shared" si="100"/>
        <v>0</v>
      </c>
    </row>
    <row r="77" spans="1:21" ht="31.5" x14ac:dyDescent="0.25">
      <c r="A77" s="75" t="s">
        <v>102</v>
      </c>
      <c r="B77" s="81" t="s">
        <v>428</v>
      </c>
      <c r="C77" s="79" t="s">
        <v>429</v>
      </c>
      <c r="D77" s="77">
        <v>2019</v>
      </c>
      <c r="E77" s="77">
        <v>2020</v>
      </c>
      <c r="F77" s="174" t="s">
        <v>20</v>
      </c>
      <c r="G77" s="174">
        <f t="shared" si="102"/>
        <v>3.0427028599999999</v>
      </c>
      <c r="H77" s="179">
        <v>0</v>
      </c>
      <c r="I77" s="179">
        <v>0</v>
      </c>
      <c r="J77" s="179">
        <v>2.5791677899999996</v>
      </c>
      <c r="K77" s="179">
        <v>0.46353507000000016</v>
      </c>
      <c r="L77" s="345" t="s">
        <v>20</v>
      </c>
      <c r="M77" s="172">
        <v>5.5511151231257827E-17</v>
      </c>
      <c r="N77" s="172">
        <v>0</v>
      </c>
      <c r="O77" s="172">
        <v>0</v>
      </c>
      <c r="P77" s="172">
        <v>0</v>
      </c>
      <c r="Q77" s="172">
        <v>0</v>
      </c>
      <c r="R77" s="172">
        <v>0</v>
      </c>
      <c r="S77" s="172">
        <f t="shared" si="100"/>
        <v>0</v>
      </c>
    </row>
    <row r="78" spans="1:21" ht="63" x14ac:dyDescent="0.25">
      <c r="A78" s="75" t="s">
        <v>102</v>
      </c>
      <c r="B78" s="81" t="s">
        <v>430</v>
      </c>
      <c r="C78" s="79" t="s">
        <v>431</v>
      </c>
      <c r="D78" s="77">
        <v>2020</v>
      </c>
      <c r="E78" s="77">
        <v>2020</v>
      </c>
      <c r="F78" s="174" t="s">
        <v>20</v>
      </c>
      <c r="G78" s="174">
        <f t="shared" si="102"/>
        <v>5.5550000000000006</v>
      </c>
      <c r="H78" s="179">
        <v>0</v>
      </c>
      <c r="I78" s="179">
        <v>0.84194495999999996</v>
      </c>
      <c r="J78" s="179">
        <v>4.12</v>
      </c>
      <c r="K78" s="179">
        <v>0.59305503999999998</v>
      </c>
      <c r="L78" s="345" t="s">
        <v>20</v>
      </c>
      <c r="M78" s="172">
        <v>8.8817841970012523E-16</v>
      </c>
      <c r="N78" s="172">
        <v>0</v>
      </c>
      <c r="O78" s="172">
        <v>0</v>
      </c>
      <c r="P78" s="172">
        <v>0</v>
      </c>
      <c r="Q78" s="172">
        <v>0</v>
      </c>
      <c r="R78" s="172">
        <v>0</v>
      </c>
      <c r="S78" s="172">
        <f t="shared" si="100"/>
        <v>0</v>
      </c>
    </row>
    <row r="79" spans="1:21" ht="31.5" x14ac:dyDescent="0.25">
      <c r="A79" s="75" t="s">
        <v>102</v>
      </c>
      <c r="B79" s="81" t="s">
        <v>432</v>
      </c>
      <c r="C79" s="79" t="s">
        <v>433</v>
      </c>
      <c r="D79" s="77">
        <v>2020</v>
      </c>
      <c r="E79" s="77">
        <v>2020</v>
      </c>
      <c r="F79" s="174" t="s">
        <v>20</v>
      </c>
      <c r="G79" s="174">
        <f>H79+I79+J79+K79</f>
        <v>2.85</v>
      </c>
      <c r="H79" s="179">
        <v>0.44095999999999996</v>
      </c>
      <c r="I79" s="179">
        <v>0.75442525999999999</v>
      </c>
      <c r="J79" s="179">
        <v>0.96095673999999998</v>
      </c>
      <c r="K79" s="179">
        <v>0.693658</v>
      </c>
      <c r="L79" s="345" t="s">
        <v>20</v>
      </c>
      <c r="M79" s="172">
        <v>0</v>
      </c>
      <c r="N79" s="172">
        <v>0</v>
      </c>
      <c r="O79" s="172">
        <v>0</v>
      </c>
      <c r="P79" s="172">
        <v>0</v>
      </c>
      <c r="Q79" s="172">
        <v>0</v>
      </c>
      <c r="R79" s="172">
        <v>0</v>
      </c>
      <c r="S79" s="172">
        <f t="shared" si="100"/>
        <v>0</v>
      </c>
    </row>
    <row r="80" spans="1:21" s="161" customFormat="1" ht="47.25" x14ac:dyDescent="0.25">
      <c r="A80" s="75" t="s">
        <v>102</v>
      </c>
      <c r="B80" s="72" t="s">
        <v>708</v>
      </c>
      <c r="C80" s="80" t="s">
        <v>120</v>
      </c>
      <c r="D80" s="181">
        <v>2021</v>
      </c>
      <c r="E80" s="181">
        <v>2025</v>
      </c>
      <c r="F80" s="172" t="s">
        <v>20</v>
      </c>
      <c r="G80" s="172">
        <f t="shared" si="99"/>
        <v>24.651391040000004</v>
      </c>
      <c r="H80" s="182">
        <v>0</v>
      </c>
      <c r="I80" s="172">
        <v>6.1167672299999998</v>
      </c>
      <c r="J80" s="172">
        <v>17.305726580000002</v>
      </c>
      <c r="K80" s="172">
        <v>1.2288972300000001</v>
      </c>
      <c r="L80" s="345" t="s">
        <v>20</v>
      </c>
      <c r="M80" s="172">
        <v>15.419744370000004</v>
      </c>
      <c r="N80" s="172">
        <v>0</v>
      </c>
      <c r="O80" s="172">
        <v>7.5977292299999988</v>
      </c>
      <c r="P80" s="172">
        <v>7.8220151400000049</v>
      </c>
      <c r="Q80" s="172">
        <v>0</v>
      </c>
      <c r="R80" s="172">
        <v>0</v>
      </c>
      <c r="S80" s="172">
        <f t="shared" si="100"/>
        <v>15.419744370000004</v>
      </c>
    </row>
    <row r="81" spans="1:19" s="161" customFormat="1" ht="47.25" x14ac:dyDescent="0.25">
      <c r="A81" s="162" t="s">
        <v>121</v>
      </c>
      <c r="B81" s="163" t="s">
        <v>122</v>
      </c>
      <c r="C81" s="164" t="s">
        <v>19</v>
      </c>
      <c r="D81" s="166" t="s">
        <v>20</v>
      </c>
      <c r="E81" s="166" t="s">
        <v>20</v>
      </c>
      <c r="F81" s="173">
        <f t="shared" ref="F81:K81" si="103">SUM(F82,F85)</f>
        <v>6.2206355599999998</v>
      </c>
      <c r="G81" s="173">
        <f t="shared" si="103"/>
        <v>196.13644893999998</v>
      </c>
      <c r="H81" s="183">
        <f t="shared" si="103"/>
        <v>10.78176099</v>
      </c>
      <c r="I81" s="183">
        <f t="shared" si="103"/>
        <v>127.5716845</v>
      </c>
      <c r="J81" s="183">
        <f t="shared" si="103"/>
        <v>21.223014559999999</v>
      </c>
      <c r="K81" s="183">
        <f t="shared" si="103"/>
        <v>36.559988889999985</v>
      </c>
      <c r="L81" s="345" t="s">
        <v>20</v>
      </c>
      <c r="M81" s="160">
        <f t="shared" ref="M81" si="104">SUM(M82,M85)</f>
        <v>77.269797380000014</v>
      </c>
      <c r="N81" s="160">
        <f t="shared" ref="N81:P81" si="105">SUM(N82,N85)</f>
        <v>21.480098099999999</v>
      </c>
      <c r="O81" s="160">
        <f t="shared" si="105"/>
        <v>55.789699280000015</v>
      </c>
      <c r="P81" s="160">
        <f t="shared" si="105"/>
        <v>0</v>
      </c>
      <c r="Q81" s="160">
        <f>SUM(Q82,Q85)</f>
        <v>0</v>
      </c>
      <c r="R81" s="160">
        <f>SUM(R82,R85)</f>
        <v>0</v>
      </c>
      <c r="S81" s="160">
        <f>SUM(S82,S85)</f>
        <v>77.269797380000014</v>
      </c>
    </row>
    <row r="82" spans="1:19" ht="31.5" x14ac:dyDescent="0.25">
      <c r="A82" s="162" t="s">
        <v>123</v>
      </c>
      <c r="B82" s="163" t="s">
        <v>124</v>
      </c>
      <c r="C82" s="164" t="s">
        <v>19</v>
      </c>
      <c r="D82" s="166" t="s">
        <v>20</v>
      </c>
      <c r="E82" s="166" t="s">
        <v>20</v>
      </c>
      <c r="F82" s="173">
        <f t="shared" ref="F82:K82" si="106">SUM(F83:F84)</f>
        <v>6.2206355599999998</v>
      </c>
      <c r="G82" s="173">
        <f t="shared" si="106"/>
        <v>196.13644893999998</v>
      </c>
      <c r="H82" s="183">
        <f t="shared" si="106"/>
        <v>10.78176099</v>
      </c>
      <c r="I82" s="183">
        <f t="shared" si="106"/>
        <v>127.5716845</v>
      </c>
      <c r="J82" s="183">
        <f t="shared" si="106"/>
        <v>21.223014559999999</v>
      </c>
      <c r="K82" s="183">
        <f t="shared" si="106"/>
        <v>36.559988889999985</v>
      </c>
      <c r="L82" s="345" t="s">
        <v>20</v>
      </c>
      <c r="M82" s="160">
        <f t="shared" ref="M82" si="107">SUM(M83:M84)</f>
        <v>77.269797380000014</v>
      </c>
      <c r="N82" s="160">
        <f t="shared" ref="N82:P82" si="108">SUM(N83:N84)</f>
        <v>21.480098099999999</v>
      </c>
      <c r="O82" s="160">
        <f t="shared" si="108"/>
        <v>55.789699280000015</v>
      </c>
      <c r="P82" s="160">
        <f t="shared" si="108"/>
        <v>0</v>
      </c>
      <c r="Q82" s="160">
        <f>SUM(Q83:Q84)</f>
        <v>0</v>
      </c>
      <c r="R82" s="160">
        <f>SUM(R83:R84)</f>
        <v>0</v>
      </c>
      <c r="S82" s="160">
        <f>SUM(S83:S84)</f>
        <v>77.269797380000014</v>
      </c>
    </row>
    <row r="83" spans="1:19" ht="54" customHeight="1" x14ac:dyDescent="0.25">
      <c r="A83" s="75" t="s">
        <v>123</v>
      </c>
      <c r="B83" s="72" t="s">
        <v>434</v>
      </c>
      <c r="C83" s="80" t="s">
        <v>435</v>
      </c>
      <c r="D83" s="77">
        <v>2013</v>
      </c>
      <c r="E83" s="77">
        <v>2022</v>
      </c>
      <c r="F83" s="174">
        <v>6.2206355599999998</v>
      </c>
      <c r="G83" s="172">
        <v>116.68205941999999</v>
      </c>
      <c r="H83" s="179">
        <v>7.4117039299999998</v>
      </c>
      <c r="I83" s="179">
        <v>86.036054030000003</v>
      </c>
      <c r="J83" s="172">
        <v>0</v>
      </c>
      <c r="K83" s="172">
        <f>G83-H83-I83</f>
        <v>23.234301459999983</v>
      </c>
      <c r="L83" s="345" t="s">
        <v>20</v>
      </c>
      <c r="M83" s="172">
        <v>0</v>
      </c>
      <c r="N83" s="172">
        <v>0</v>
      </c>
      <c r="O83" s="172">
        <v>0</v>
      </c>
      <c r="P83" s="172">
        <v>0</v>
      </c>
      <c r="Q83" s="172">
        <v>0</v>
      </c>
      <c r="R83" s="172">
        <v>0</v>
      </c>
      <c r="S83" s="172">
        <f t="shared" ref="S83:S84" si="109">N83+O83+P83+Q83+R83</f>
        <v>0</v>
      </c>
    </row>
    <row r="84" spans="1:19" s="161" customFormat="1" ht="18.75" x14ac:dyDescent="0.25">
      <c r="A84" s="75" t="s">
        <v>123</v>
      </c>
      <c r="B84" s="72" t="s">
        <v>125</v>
      </c>
      <c r="C84" s="80" t="s">
        <v>126</v>
      </c>
      <c r="D84" s="171">
        <v>2021</v>
      </c>
      <c r="E84" s="171">
        <v>2024</v>
      </c>
      <c r="F84" s="172" t="s">
        <v>20</v>
      </c>
      <c r="G84" s="172">
        <f>SUM(H84:K84)</f>
        <v>79.454389520000007</v>
      </c>
      <c r="H84" s="172">
        <v>3.3700570600000002</v>
      </c>
      <c r="I84" s="172">
        <v>41.535630470000001</v>
      </c>
      <c r="J84" s="172">
        <v>21.223014559999999</v>
      </c>
      <c r="K84" s="172">
        <v>13.32568743</v>
      </c>
      <c r="L84" s="345" t="s">
        <v>20</v>
      </c>
      <c r="M84" s="172">
        <v>77.269797380000014</v>
      </c>
      <c r="N84" s="172">
        <v>21.480098099999999</v>
      </c>
      <c r="O84" s="172">
        <v>55.789699280000015</v>
      </c>
      <c r="P84" s="172">
        <v>0</v>
      </c>
      <c r="Q84" s="172">
        <v>0</v>
      </c>
      <c r="R84" s="172">
        <v>0</v>
      </c>
      <c r="S84" s="172">
        <f t="shared" si="109"/>
        <v>77.269797380000014</v>
      </c>
    </row>
    <row r="85" spans="1:19" s="161" customFormat="1" ht="31.5" x14ac:dyDescent="0.25">
      <c r="A85" s="162" t="s">
        <v>127</v>
      </c>
      <c r="B85" s="163" t="s">
        <v>128</v>
      </c>
      <c r="C85" s="164" t="s">
        <v>19</v>
      </c>
      <c r="D85" s="166" t="s">
        <v>20</v>
      </c>
      <c r="E85" s="166" t="s">
        <v>20</v>
      </c>
      <c r="F85" s="160">
        <v>0</v>
      </c>
      <c r="G85" s="160">
        <v>0</v>
      </c>
      <c r="H85" s="160">
        <v>0</v>
      </c>
      <c r="I85" s="160">
        <v>0</v>
      </c>
      <c r="J85" s="160">
        <v>0</v>
      </c>
      <c r="K85" s="160">
        <v>0</v>
      </c>
      <c r="L85" s="345" t="s">
        <v>20</v>
      </c>
      <c r="M85" s="160">
        <v>0</v>
      </c>
      <c r="N85" s="160">
        <v>0</v>
      </c>
      <c r="O85" s="160">
        <v>0</v>
      </c>
      <c r="P85" s="160">
        <v>0</v>
      </c>
      <c r="Q85" s="160">
        <v>0</v>
      </c>
      <c r="R85" s="160">
        <v>0</v>
      </c>
      <c r="S85" s="160">
        <v>0</v>
      </c>
    </row>
    <row r="86" spans="1:19" ht="31.5" x14ac:dyDescent="0.25">
      <c r="A86" s="162" t="s">
        <v>129</v>
      </c>
      <c r="B86" s="163" t="s">
        <v>130</v>
      </c>
      <c r="C86" s="164" t="s">
        <v>19</v>
      </c>
      <c r="D86" s="166" t="s">
        <v>20</v>
      </c>
      <c r="E86" s="166" t="s">
        <v>20</v>
      </c>
      <c r="F86" s="160">
        <f>SUM(F87)</f>
        <v>0</v>
      </c>
      <c r="G86" s="160">
        <f t="shared" ref="G86:K86" si="110">SUM(G87)</f>
        <v>491.62688237999998</v>
      </c>
      <c r="H86" s="160">
        <f t="shared" si="110"/>
        <v>0</v>
      </c>
      <c r="I86" s="160">
        <f t="shared" si="110"/>
        <v>183.66022766</v>
      </c>
      <c r="J86" s="160">
        <f t="shared" si="110"/>
        <v>220.59511624999999</v>
      </c>
      <c r="K86" s="160">
        <f t="shared" si="110"/>
        <v>87.371538470000004</v>
      </c>
      <c r="L86" s="345" t="s">
        <v>20</v>
      </c>
      <c r="M86" s="160">
        <f t="shared" ref="M86:S86" si="111">SUM(M87)</f>
        <v>374.12062006999997</v>
      </c>
      <c r="N86" s="160">
        <f t="shared" si="111"/>
        <v>124.14605851</v>
      </c>
      <c r="O86" s="160">
        <f t="shared" si="111"/>
        <v>105.8066281</v>
      </c>
      <c r="P86" s="160">
        <f t="shared" si="111"/>
        <v>144.16793345999997</v>
      </c>
      <c r="Q86" s="160">
        <f t="shared" si="111"/>
        <v>0</v>
      </c>
      <c r="R86" s="160">
        <f t="shared" si="111"/>
        <v>0</v>
      </c>
      <c r="S86" s="160">
        <f t="shared" si="111"/>
        <v>374.12062006999997</v>
      </c>
    </row>
    <row r="87" spans="1:19" s="161" customFormat="1" ht="94.5" x14ac:dyDescent="0.25">
      <c r="A87" s="75" t="s">
        <v>129</v>
      </c>
      <c r="B87" s="84" t="s">
        <v>131</v>
      </c>
      <c r="C87" s="80" t="s">
        <v>132</v>
      </c>
      <c r="D87" s="171">
        <v>2019</v>
      </c>
      <c r="E87" s="171">
        <v>2025</v>
      </c>
      <c r="F87" s="160" t="s">
        <v>20</v>
      </c>
      <c r="G87" s="172">
        <f>SUM(H87:K87)</f>
        <v>491.62688237999998</v>
      </c>
      <c r="H87" s="172">
        <v>0</v>
      </c>
      <c r="I87" s="172">
        <v>183.66022766</v>
      </c>
      <c r="J87" s="172">
        <v>220.59511624999999</v>
      </c>
      <c r="K87" s="172">
        <v>87.371538470000004</v>
      </c>
      <c r="L87" s="345" t="s">
        <v>20</v>
      </c>
      <c r="M87" s="172">
        <v>374.12062006999997</v>
      </c>
      <c r="N87" s="172">
        <v>124.14605851</v>
      </c>
      <c r="O87" s="172">
        <v>105.8066281</v>
      </c>
      <c r="P87" s="172">
        <v>144.16793345999997</v>
      </c>
      <c r="Q87" s="172">
        <v>0</v>
      </c>
      <c r="R87" s="172">
        <v>0</v>
      </c>
      <c r="S87" s="172">
        <f t="shared" ref="S87" si="112">N87+O87+P87+Q87+R87</f>
        <v>374.12062006999997</v>
      </c>
    </row>
    <row r="88" spans="1:19" s="161" customFormat="1" ht="47.25" x14ac:dyDescent="0.25">
      <c r="A88" s="162" t="s">
        <v>133</v>
      </c>
      <c r="B88" s="163" t="s">
        <v>134</v>
      </c>
      <c r="C88" s="164" t="s">
        <v>19</v>
      </c>
      <c r="D88" s="166" t="s">
        <v>20</v>
      </c>
      <c r="E88" s="166" t="s">
        <v>20</v>
      </c>
      <c r="F88" s="160">
        <f t="shared" ref="F88:K88" si="113">SUM(F89:F90)</f>
        <v>0</v>
      </c>
      <c r="G88" s="160">
        <f t="shared" si="113"/>
        <v>0</v>
      </c>
      <c r="H88" s="160">
        <f t="shared" si="113"/>
        <v>0</v>
      </c>
      <c r="I88" s="160">
        <f t="shared" si="113"/>
        <v>0</v>
      </c>
      <c r="J88" s="160">
        <f t="shared" si="113"/>
        <v>0</v>
      </c>
      <c r="K88" s="160">
        <f t="shared" si="113"/>
        <v>0</v>
      </c>
      <c r="L88" s="345" t="s">
        <v>20</v>
      </c>
      <c r="M88" s="160">
        <f t="shared" ref="M88" si="114">SUM(M89:M90)</f>
        <v>0</v>
      </c>
      <c r="N88" s="160">
        <f t="shared" ref="N88:R88" si="115">SUM(N89:N90)</f>
        <v>0</v>
      </c>
      <c r="O88" s="160">
        <f t="shared" si="115"/>
        <v>0</v>
      </c>
      <c r="P88" s="160">
        <f t="shared" si="115"/>
        <v>0</v>
      </c>
      <c r="Q88" s="160">
        <f t="shared" si="115"/>
        <v>0</v>
      </c>
      <c r="R88" s="160">
        <f t="shared" si="115"/>
        <v>0</v>
      </c>
      <c r="S88" s="160">
        <f t="shared" ref="S88" si="116">SUM(S89:S90)</f>
        <v>0</v>
      </c>
    </row>
    <row r="89" spans="1:19" s="161" customFormat="1" ht="31.5" x14ac:dyDescent="0.25">
      <c r="A89" s="162" t="s">
        <v>135</v>
      </c>
      <c r="B89" s="163" t="s">
        <v>136</v>
      </c>
      <c r="C89" s="164" t="s">
        <v>19</v>
      </c>
      <c r="D89" s="166" t="s">
        <v>20</v>
      </c>
      <c r="E89" s="166" t="s">
        <v>20</v>
      </c>
      <c r="F89" s="160">
        <v>0</v>
      </c>
      <c r="G89" s="160">
        <v>0</v>
      </c>
      <c r="H89" s="160">
        <v>0</v>
      </c>
      <c r="I89" s="160">
        <v>0</v>
      </c>
      <c r="J89" s="160">
        <v>0</v>
      </c>
      <c r="K89" s="160">
        <v>0</v>
      </c>
      <c r="L89" s="345" t="s">
        <v>20</v>
      </c>
      <c r="M89" s="160">
        <v>0</v>
      </c>
      <c r="N89" s="160">
        <v>0</v>
      </c>
      <c r="O89" s="160">
        <v>0</v>
      </c>
      <c r="P89" s="160">
        <v>0</v>
      </c>
      <c r="Q89" s="160">
        <v>0</v>
      </c>
      <c r="R89" s="160">
        <v>0</v>
      </c>
      <c r="S89" s="160">
        <v>0</v>
      </c>
    </row>
    <row r="90" spans="1:19" s="161" customFormat="1" ht="47.25" x14ac:dyDescent="0.25">
      <c r="A90" s="162" t="s">
        <v>137</v>
      </c>
      <c r="B90" s="163" t="s">
        <v>138</v>
      </c>
      <c r="C90" s="164" t="s">
        <v>19</v>
      </c>
      <c r="D90" s="166" t="s">
        <v>20</v>
      </c>
      <c r="E90" s="166" t="s">
        <v>20</v>
      </c>
      <c r="F90" s="160">
        <v>0</v>
      </c>
      <c r="G90" s="160">
        <v>0</v>
      </c>
      <c r="H90" s="160">
        <v>0</v>
      </c>
      <c r="I90" s="160">
        <v>0</v>
      </c>
      <c r="J90" s="160">
        <v>0</v>
      </c>
      <c r="K90" s="160">
        <v>0</v>
      </c>
      <c r="L90" s="345" t="s">
        <v>20</v>
      </c>
      <c r="M90" s="160">
        <v>0</v>
      </c>
      <c r="N90" s="160">
        <v>0</v>
      </c>
      <c r="O90" s="160">
        <v>0</v>
      </c>
      <c r="P90" s="160">
        <v>0</v>
      </c>
      <c r="Q90" s="160">
        <v>0</v>
      </c>
      <c r="R90" s="160">
        <v>0</v>
      </c>
      <c r="S90" s="160">
        <v>0</v>
      </c>
    </row>
    <row r="91" spans="1:19" s="161" customFormat="1" ht="63" x14ac:dyDescent="0.25">
      <c r="A91" s="162" t="s">
        <v>139</v>
      </c>
      <c r="B91" s="163" t="s">
        <v>140</v>
      </c>
      <c r="C91" s="164" t="s">
        <v>19</v>
      </c>
      <c r="D91" s="166" t="s">
        <v>20</v>
      </c>
      <c r="E91" s="166" t="s">
        <v>20</v>
      </c>
      <c r="F91" s="173">
        <f t="shared" ref="F91:K91" si="117">SUM(F92:F93)</f>
        <v>3201.1253900000002</v>
      </c>
      <c r="G91" s="173">
        <f t="shared" si="117"/>
        <v>37984.062107639998</v>
      </c>
      <c r="H91" s="183">
        <f t="shared" si="117"/>
        <v>1180.35468375</v>
      </c>
      <c r="I91" s="183">
        <f t="shared" si="117"/>
        <v>31585.124011709999</v>
      </c>
      <c r="J91" s="183">
        <f t="shared" si="117"/>
        <v>2868.2187021699997</v>
      </c>
      <c r="K91" s="183">
        <f t="shared" si="117"/>
        <v>2350.3647100099997</v>
      </c>
      <c r="L91" s="345" t="s">
        <v>20</v>
      </c>
      <c r="M91" s="173">
        <f t="shared" ref="M91" si="118">SUM(M92:M93)</f>
        <v>21374.069462309999</v>
      </c>
      <c r="N91" s="173">
        <f t="shared" ref="N91:R91" si="119">SUM(N92:N93)</f>
        <v>12077.27210713</v>
      </c>
      <c r="O91" s="173">
        <f t="shared" si="119"/>
        <v>5602.5073149</v>
      </c>
      <c r="P91" s="173">
        <f t="shared" si="119"/>
        <v>3694.2900402800001</v>
      </c>
      <c r="Q91" s="183">
        <f t="shared" si="119"/>
        <v>0</v>
      </c>
      <c r="R91" s="173">
        <f t="shared" si="119"/>
        <v>0</v>
      </c>
      <c r="S91" s="173">
        <f t="shared" ref="S91" si="120">SUM(S92:S93)</f>
        <v>21374.069462309999</v>
      </c>
    </row>
    <row r="92" spans="1:19" s="161" customFormat="1" ht="63" x14ac:dyDescent="0.25">
      <c r="A92" s="162" t="s">
        <v>141</v>
      </c>
      <c r="B92" s="163" t="s">
        <v>142</v>
      </c>
      <c r="C92" s="164" t="s">
        <v>19</v>
      </c>
      <c r="D92" s="166" t="s">
        <v>20</v>
      </c>
      <c r="E92" s="166" t="s">
        <v>20</v>
      </c>
      <c r="F92" s="173" t="s">
        <v>20</v>
      </c>
      <c r="G92" s="173" t="s">
        <v>20</v>
      </c>
      <c r="H92" s="183" t="s">
        <v>20</v>
      </c>
      <c r="I92" s="183" t="s">
        <v>20</v>
      </c>
      <c r="J92" s="183" t="s">
        <v>20</v>
      </c>
      <c r="K92" s="183" t="s">
        <v>20</v>
      </c>
      <c r="L92" s="345" t="s">
        <v>20</v>
      </c>
      <c r="M92" s="172" t="s">
        <v>20</v>
      </c>
      <c r="N92" s="173" t="s">
        <v>20</v>
      </c>
      <c r="O92" s="173" t="s">
        <v>20</v>
      </c>
      <c r="P92" s="173" t="s">
        <v>20</v>
      </c>
      <c r="Q92" s="183" t="s">
        <v>20</v>
      </c>
      <c r="R92" s="173" t="s">
        <v>20</v>
      </c>
      <c r="S92" s="173" t="s">
        <v>20</v>
      </c>
    </row>
    <row r="93" spans="1:19" s="161" customFormat="1" ht="47.25" x14ac:dyDescent="0.25">
      <c r="A93" s="162" t="s">
        <v>143</v>
      </c>
      <c r="B93" s="163" t="s">
        <v>144</v>
      </c>
      <c r="C93" s="164" t="s">
        <v>19</v>
      </c>
      <c r="D93" s="166" t="s">
        <v>20</v>
      </c>
      <c r="E93" s="166" t="s">
        <v>20</v>
      </c>
      <c r="F93" s="173">
        <f t="shared" ref="F93:K93" si="121">SUM(F94:F95)</f>
        <v>3201.1253900000002</v>
      </c>
      <c r="G93" s="173">
        <f t="shared" si="121"/>
        <v>37984.062107639998</v>
      </c>
      <c r="H93" s="183">
        <f t="shared" si="121"/>
        <v>1180.35468375</v>
      </c>
      <c r="I93" s="183">
        <f t="shared" si="121"/>
        <v>31585.124011709999</v>
      </c>
      <c r="J93" s="183">
        <f t="shared" si="121"/>
        <v>2868.2187021699997</v>
      </c>
      <c r="K93" s="183">
        <f t="shared" si="121"/>
        <v>2350.3647100099997</v>
      </c>
      <c r="L93" s="345" t="s">
        <v>20</v>
      </c>
      <c r="M93" s="173">
        <f t="shared" ref="M93:R93" si="122">SUM(M94:M95)</f>
        <v>21374.069462309999</v>
      </c>
      <c r="N93" s="173">
        <f t="shared" si="122"/>
        <v>12077.27210713</v>
      </c>
      <c r="O93" s="173">
        <f t="shared" si="122"/>
        <v>5602.5073149</v>
      </c>
      <c r="P93" s="173">
        <f t="shared" si="122"/>
        <v>3694.2900402800001</v>
      </c>
      <c r="Q93" s="183">
        <f t="shared" si="122"/>
        <v>0</v>
      </c>
      <c r="R93" s="173">
        <f t="shared" si="122"/>
        <v>0</v>
      </c>
      <c r="S93" s="173">
        <f t="shared" ref="S93" si="123">SUM(S94:S95)</f>
        <v>21374.069462309999</v>
      </c>
    </row>
    <row r="94" spans="1:19" ht="31.5" x14ac:dyDescent="0.25">
      <c r="A94" s="184" t="s">
        <v>143</v>
      </c>
      <c r="B94" s="185" t="s">
        <v>145</v>
      </c>
      <c r="C94" s="186" t="s">
        <v>146</v>
      </c>
      <c r="D94" s="187">
        <v>2018</v>
      </c>
      <c r="E94" s="187" t="s">
        <v>147</v>
      </c>
      <c r="F94" s="172">
        <v>1964.1645100000001</v>
      </c>
      <c r="G94" s="172">
        <f>SUM(H94:K94)</f>
        <v>23211.077272749997</v>
      </c>
      <c r="H94" s="172">
        <v>446.34957113000002</v>
      </c>
      <c r="I94" s="172">
        <v>18810.666854579998</v>
      </c>
      <c r="J94" s="172">
        <v>2579.3638870999998</v>
      </c>
      <c r="K94" s="172">
        <v>1374.6969599399999</v>
      </c>
      <c r="L94" s="345" t="s">
        <v>20</v>
      </c>
      <c r="M94" s="172">
        <v>8228.2994686899983</v>
      </c>
      <c r="N94" s="172">
        <v>8228.2994686900001</v>
      </c>
      <c r="O94" s="172">
        <v>0</v>
      </c>
      <c r="P94" s="172">
        <v>0</v>
      </c>
      <c r="Q94" s="172">
        <v>0</v>
      </c>
      <c r="R94" s="172">
        <v>0</v>
      </c>
      <c r="S94" s="172">
        <f t="shared" ref="S94:S97" si="124">N94+O94+P94+Q94+R94</f>
        <v>8228.2994686900001</v>
      </c>
    </row>
    <row r="95" spans="1:19" s="161" customFormat="1" ht="31.5" x14ac:dyDescent="0.25">
      <c r="A95" s="184" t="s">
        <v>143</v>
      </c>
      <c r="B95" s="189" t="s">
        <v>148</v>
      </c>
      <c r="C95" s="186" t="s">
        <v>149</v>
      </c>
      <c r="D95" s="187" t="s">
        <v>150</v>
      </c>
      <c r="E95" s="187" t="s">
        <v>151</v>
      </c>
      <c r="F95" s="172">
        <v>1236.9608799999999</v>
      </c>
      <c r="G95" s="172">
        <f>SUM(H95:K95)</f>
        <v>14772.984834890001</v>
      </c>
      <c r="H95" s="172">
        <v>734.00511261999998</v>
      </c>
      <c r="I95" s="172">
        <v>12774.45715713</v>
      </c>
      <c r="J95" s="172">
        <v>288.85481506999997</v>
      </c>
      <c r="K95" s="172">
        <v>975.66775007000001</v>
      </c>
      <c r="L95" s="345" t="s">
        <v>20</v>
      </c>
      <c r="M95" s="172">
        <v>13145.769993620002</v>
      </c>
      <c r="N95" s="172">
        <v>3848.9726384400001</v>
      </c>
      <c r="O95" s="172">
        <v>5602.5073149</v>
      </c>
      <c r="P95" s="172">
        <v>3694.2900402800001</v>
      </c>
      <c r="Q95" s="172">
        <v>0</v>
      </c>
      <c r="R95" s="172">
        <v>0</v>
      </c>
      <c r="S95" s="172">
        <f t="shared" si="124"/>
        <v>13145.769993620001</v>
      </c>
    </row>
    <row r="96" spans="1:19" s="161" customFormat="1" ht="31.5" x14ac:dyDescent="0.25">
      <c r="A96" s="162" t="s">
        <v>153</v>
      </c>
      <c r="B96" s="163" t="s">
        <v>154</v>
      </c>
      <c r="C96" s="164" t="s">
        <v>19</v>
      </c>
      <c r="D96" s="166" t="s">
        <v>20</v>
      </c>
      <c r="E96" s="166" t="s">
        <v>20</v>
      </c>
      <c r="F96" s="160">
        <f t="shared" ref="F96:K96" si="125">SUM(F97)</f>
        <v>0</v>
      </c>
      <c r="G96" s="160">
        <f t="shared" si="125"/>
        <v>5.0699969999999999</v>
      </c>
      <c r="H96" s="160">
        <f t="shared" si="125"/>
        <v>0</v>
      </c>
      <c r="I96" s="160">
        <f t="shared" si="125"/>
        <v>2.6949969999999999</v>
      </c>
      <c r="J96" s="160">
        <f>SUM(J97)</f>
        <v>2.375</v>
      </c>
      <c r="K96" s="160">
        <f t="shared" si="125"/>
        <v>0</v>
      </c>
      <c r="L96" s="345" t="s">
        <v>20</v>
      </c>
      <c r="M96" s="172">
        <v>5.0699969999999999</v>
      </c>
      <c r="N96" s="160">
        <f t="shared" ref="N96:S96" si="126">SUM(N97)</f>
        <v>5.0699969999999999</v>
      </c>
      <c r="O96" s="160">
        <f t="shared" si="126"/>
        <v>0</v>
      </c>
      <c r="P96" s="160">
        <f t="shared" si="126"/>
        <v>0</v>
      </c>
      <c r="Q96" s="160">
        <f t="shared" si="126"/>
        <v>0</v>
      </c>
      <c r="R96" s="160">
        <f t="shared" si="126"/>
        <v>0</v>
      </c>
      <c r="S96" s="160">
        <f t="shared" si="126"/>
        <v>5.0699969999999999</v>
      </c>
    </row>
    <row r="97" spans="1:19" s="161" customFormat="1" ht="31.5" x14ac:dyDescent="0.25">
      <c r="A97" s="69" t="s">
        <v>153</v>
      </c>
      <c r="B97" s="83" t="s">
        <v>155</v>
      </c>
      <c r="C97" s="69" t="s">
        <v>156</v>
      </c>
      <c r="D97" s="171">
        <v>2022</v>
      </c>
      <c r="E97" s="171">
        <v>2023</v>
      </c>
      <c r="F97" s="172" t="s">
        <v>20</v>
      </c>
      <c r="G97" s="172">
        <f>SUM(H97:K97)</f>
        <v>5.0699969999999999</v>
      </c>
      <c r="H97" s="172">
        <v>0</v>
      </c>
      <c r="I97" s="172">
        <v>2.6949969999999999</v>
      </c>
      <c r="J97" s="172">
        <v>2.375</v>
      </c>
      <c r="K97" s="172">
        <v>0</v>
      </c>
      <c r="L97" s="345" t="s">
        <v>20</v>
      </c>
      <c r="M97" s="172">
        <v>5.0699969999999999</v>
      </c>
      <c r="N97" s="172">
        <v>5.0699969999999999</v>
      </c>
      <c r="O97" s="172">
        <v>0</v>
      </c>
      <c r="P97" s="172">
        <v>0</v>
      </c>
      <c r="Q97" s="172">
        <v>0</v>
      </c>
      <c r="R97" s="172">
        <v>0</v>
      </c>
      <c r="S97" s="172">
        <f t="shared" si="124"/>
        <v>5.0699969999999999</v>
      </c>
    </row>
    <row r="98" spans="1:19" s="161" customFormat="1" ht="47.25" x14ac:dyDescent="0.25">
      <c r="A98" s="162" t="s">
        <v>157</v>
      </c>
      <c r="B98" s="168" t="s">
        <v>158</v>
      </c>
      <c r="C98" s="164" t="s">
        <v>19</v>
      </c>
      <c r="D98" s="166" t="s">
        <v>20</v>
      </c>
      <c r="E98" s="166" t="s">
        <v>20</v>
      </c>
      <c r="F98" s="160">
        <v>0</v>
      </c>
      <c r="G98" s="160">
        <v>0</v>
      </c>
      <c r="H98" s="160">
        <v>0</v>
      </c>
      <c r="I98" s="160">
        <v>0</v>
      </c>
      <c r="J98" s="160">
        <v>0</v>
      </c>
      <c r="K98" s="160">
        <v>0</v>
      </c>
      <c r="L98" s="345" t="s">
        <v>20</v>
      </c>
      <c r="M98" s="160">
        <v>0</v>
      </c>
      <c r="N98" s="160">
        <v>0</v>
      </c>
      <c r="O98" s="160">
        <v>0</v>
      </c>
      <c r="P98" s="160">
        <v>0</v>
      </c>
      <c r="Q98" s="160">
        <v>0</v>
      </c>
      <c r="R98" s="160">
        <v>0</v>
      </c>
      <c r="S98" s="160">
        <v>0</v>
      </c>
    </row>
    <row r="99" spans="1:19" ht="31.5" x14ac:dyDescent="0.25">
      <c r="A99" s="162" t="s">
        <v>159</v>
      </c>
      <c r="B99" s="163" t="s">
        <v>160</v>
      </c>
      <c r="C99" s="164" t="s">
        <v>19</v>
      </c>
      <c r="D99" s="166" t="s">
        <v>20</v>
      </c>
      <c r="E99" s="166" t="s">
        <v>20</v>
      </c>
      <c r="F99" s="160">
        <f t="shared" ref="F99:K99" si="127">SUM(F100:F148)</f>
        <v>0</v>
      </c>
      <c r="G99" s="160">
        <f t="shared" si="127"/>
        <v>431.46154296999993</v>
      </c>
      <c r="H99" s="160">
        <f t="shared" si="127"/>
        <v>48.621962850000003</v>
      </c>
      <c r="I99" s="160">
        <f t="shared" si="127"/>
        <v>0.43785000000000002</v>
      </c>
      <c r="J99" s="160">
        <f t="shared" si="127"/>
        <v>361.29489870999998</v>
      </c>
      <c r="K99" s="160">
        <f t="shared" si="127"/>
        <v>21.106831409999998</v>
      </c>
      <c r="L99" s="345" t="s">
        <v>20</v>
      </c>
      <c r="M99" s="160">
        <f t="shared" ref="M99" si="128">SUM(M100:M148)</f>
        <v>198.92811180999999</v>
      </c>
      <c r="N99" s="160">
        <f t="shared" ref="N99:P99" si="129">SUM(N100:N148)</f>
        <v>36.621955939999992</v>
      </c>
      <c r="O99" s="160">
        <f t="shared" si="129"/>
        <v>29.305077059999999</v>
      </c>
      <c r="P99" s="160">
        <f t="shared" si="129"/>
        <v>104.93427417000001</v>
      </c>
      <c r="Q99" s="160">
        <f>SUM(Q100:Q148)</f>
        <v>28.066804640000001</v>
      </c>
      <c r="R99" s="160">
        <f>SUM(R100:R148)</f>
        <v>0</v>
      </c>
      <c r="S99" s="160">
        <f>SUM(S100:S148)</f>
        <v>198.92811180999999</v>
      </c>
    </row>
    <row r="100" spans="1:19" ht="78.75" x14ac:dyDescent="0.25">
      <c r="A100" s="75" t="s">
        <v>159</v>
      </c>
      <c r="B100" s="72" t="s">
        <v>161</v>
      </c>
      <c r="C100" s="80" t="s">
        <v>162</v>
      </c>
      <c r="D100" s="171">
        <v>2021</v>
      </c>
      <c r="E100" s="171">
        <v>2023</v>
      </c>
      <c r="F100" s="172" t="s">
        <v>20</v>
      </c>
      <c r="G100" s="172">
        <f>SUM(H100:K100)</f>
        <v>2.4933999999999998</v>
      </c>
      <c r="H100" s="172">
        <v>2.4933999999999998</v>
      </c>
      <c r="I100" s="172">
        <v>0</v>
      </c>
      <c r="J100" s="172">
        <v>0</v>
      </c>
      <c r="K100" s="172">
        <v>0</v>
      </c>
      <c r="L100" s="345" t="s">
        <v>20</v>
      </c>
      <c r="M100" s="172">
        <v>2.0143999999999997</v>
      </c>
      <c r="N100" s="172">
        <v>2.0143999999999997</v>
      </c>
      <c r="O100" s="172">
        <v>0</v>
      </c>
      <c r="P100" s="172">
        <v>0</v>
      </c>
      <c r="Q100" s="172">
        <v>0</v>
      </c>
      <c r="R100" s="172">
        <v>0</v>
      </c>
      <c r="S100" s="172">
        <f t="shared" ref="S100:S148" si="130">N100+O100+P100+Q100+R100</f>
        <v>2.0143999999999997</v>
      </c>
    </row>
    <row r="101" spans="1:19" ht="31.5" x14ac:dyDescent="0.25">
      <c r="A101" s="75" t="s">
        <v>159</v>
      </c>
      <c r="B101" s="72" t="s">
        <v>436</v>
      </c>
      <c r="C101" s="80" t="s">
        <v>437</v>
      </c>
      <c r="D101" s="90" t="s">
        <v>438</v>
      </c>
      <c r="E101" s="90">
        <v>2022</v>
      </c>
      <c r="F101" s="174" t="s">
        <v>20</v>
      </c>
      <c r="G101" s="174">
        <f t="shared" ref="G101" si="131">H101+I101+J101+K101</f>
        <v>4.4214950899999996</v>
      </c>
      <c r="H101" s="172">
        <v>0</v>
      </c>
      <c r="I101" s="172">
        <v>0</v>
      </c>
      <c r="J101" s="172">
        <v>4.4214950899999996</v>
      </c>
      <c r="K101" s="172">
        <v>0</v>
      </c>
      <c r="L101" s="345" t="s">
        <v>20</v>
      </c>
      <c r="M101" s="172">
        <v>0</v>
      </c>
      <c r="N101" s="172">
        <v>0</v>
      </c>
      <c r="O101" s="172">
        <v>0</v>
      </c>
      <c r="P101" s="172">
        <v>0</v>
      </c>
      <c r="Q101" s="172">
        <v>0</v>
      </c>
      <c r="R101" s="172">
        <v>0</v>
      </c>
      <c r="S101" s="172">
        <f t="shared" si="130"/>
        <v>0</v>
      </c>
    </row>
    <row r="102" spans="1:19" ht="31.5" x14ac:dyDescent="0.25">
      <c r="A102" s="75" t="s">
        <v>159</v>
      </c>
      <c r="B102" s="76" t="s">
        <v>165</v>
      </c>
      <c r="C102" s="79" t="s">
        <v>633</v>
      </c>
      <c r="D102" s="90" t="s">
        <v>438</v>
      </c>
      <c r="E102" s="90">
        <v>2021</v>
      </c>
      <c r="F102" s="174" t="s">
        <v>20</v>
      </c>
      <c r="G102" s="174">
        <f>H102+I102+J102+K102</f>
        <v>6.5876997599999996</v>
      </c>
      <c r="H102" s="179">
        <v>0</v>
      </c>
      <c r="I102" s="179">
        <v>0</v>
      </c>
      <c r="J102" s="179">
        <v>6.5876997599999996</v>
      </c>
      <c r="K102" s="179">
        <v>0</v>
      </c>
      <c r="L102" s="345" t="s">
        <v>20</v>
      </c>
      <c r="M102" s="172">
        <v>0</v>
      </c>
      <c r="N102" s="172">
        <v>0</v>
      </c>
      <c r="O102" s="172">
        <v>0</v>
      </c>
      <c r="P102" s="172">
        <v>0</v>
      </c>
      <c r="Q102" s="172">
        <v>0</v>
      </c>
      <c r="R102" s="172">
        <v>0</v>
      </c>
      <c r="S102" s="172">
        <f t="shared" si="130"/>
        <v>0</v>
      </c>
    </row>
    <row r="103" spans="1:19" ht="31.5" x14ac:dyDescent="0.25">
      <c r="A103" s="75" t="s">
        <v>159</v>
      </c>
      <c r="B103" s="76" t="s">
        <v>167</v>
      </c>
      <c r="C103" s="79" t="s">
        <v>634</v>
      </c>
      <c r="D103" s="90">
        <v>2021</v>
      </c>
      <c r="E103" s="90">
        <v>2021</v>
      </c>
      <c r="F103" s="174" t="s">
        <v>20</v>
      </c>
      <c r="G103" s="174">
        <f>H103+I103+J103+K103</f>
        <v>1.2981133300000001</v>
      </c>
      <c r="H103" s="179">
        <v>0</v>
      </c>
      <c r="I103" s="179">
        <v>0</v>
      </c>
      <c r="J103" s="179">
        <v>1.2981133300000001</v>
      </c>
      <c r="K103" s="179">
        <v>0</v>
      </c>
      <c r="L103" s="345" t="s">
        <v>20</v>
      </c>
      <c r="M103" s="172">
        <v>0</v>
      </c>
      <c r="N103" s="172">
        <v>0</v>
      </c>
      <c r="O103" s="172">
        <v>0</v>
      </c>
      <c r="P103" s="172">
        <v>0</v>
      </c>
      <c r="Q103" s="172">
        <v>0</v>
      </c>
      <c r="R103" s="172">
        <v>0</v>
      </c>
      <c r="S103" s="172">
        <f t="shared" si="130"/>
        <v>0</v>
      </c>
    </row>
    <row r="104" spans="1:19" ht="31.5" x14ac:dyDescent="0.25">
      <c r="A104" s="75" t="s">
        <v>159</v>
      </c>
      <c r="B104" s="76" t="s">
        <v>635</v>
      </c>
      <c r="C104" s="79" t="s">
        <v>636</v>
      </c>
      <c r="D104" s="90" t="s">
        <v>438</v>
      </c>
      <c r="E104" s="90">
        <v>2021</v>
      </c>
      <c r="F104" s="174" t="s">
        <v>20</v>
      </c>
      <c r="G104" s="174">
        <f>SUBTOTAL(9,H104:K104)</f>
        <v>8.8285836700000004</v>
      </c>
      <c r="H104" s="179">
        <v>0</v>
      </c>
      <c r="I104" s="179">
        <v>0</v>
      </c>
      <c r="J104" s="179">
        <v>8.8285836700000004</v>
      </c>
      <c r="K104" s="179">
        <v>0</v>
      </c>
      <c r="L104" s="345" t="s">
        <v>20</v>
      </c>
      <c r="M104" s="172">
        <v>0</v>
      </c>
      <c r="N104" s="172">
        <v>0</v>
      </c>
      <c r="O104" s="172">
        <v>0</v>
      </c>
      <c r="P104" s="172">
        <v>0</v>
      </c>
      <c r="Q104" s="172">
        <v>0</v>
      </c>
      <c r="R104" s="172">
        <v>0</v>
      </c>
      <c r="S104" s="172">
        <f t="shared" si="130"/>
        <v>0</v>
      </c>
    </row>
    <row r="105" spans="1:19" ht="31.5" x14ac:dyDescent="0.25">
      <c r="A105" s="75" t="s">
        <v>159</v>
      </c>
      <c r="B105" s="81" t="s">
        <v>543</v>
      </c>
      <c r="C105" s="79" t="s">
        <v>544</v>
      </c>
      <c r="D105" s="90">
        <v>2020</v>
      </c>
      <c r="E105" s="90">
        <v>2020</v>
      </c>
      <c r="F105" s="174" t="s">
        <v>20</v>
      </c>
      <c r="G105" s="174">
        <f t="shared" ref="G105:G106" si="132">H105+I105+J105+K105</f>
        <v>2.2782152600000001</v>
      </c>
      <c r="H105" s="179">
        <v>0</v>
      </c>
      <c r="I105" s="179">
        <v>0</v>
      </c>
      <c r="J105" s="179">
        <v>2.2782152600000001</v>
      </c>
      <c r="K105" s="179">
        <v>0</v>
      </c>
      <c r="L105" s="345" t="s">
        <v>20</v>
      </c>
      <c r="M105" s="172">
        <v>0</v>
      </c>
      <c r="N105" s="172">
        <v>0</v>
      </c>
      <c r="O105" s="172">
        <v>0</v>
      </c>
      <c r="P105" s="172">
        <v>0</v>
      </c>
      <c r="Q105" s="172">
        <v>0</v>
      </c>
      <c r="R105" s="172">
        <v>0</v>
      </c>
      <c r="S105" s="172">
        <f t="shared" si="130"/>
        <v>0</v>
      </c>
    </row>
    <row r="106" spans="1:19" ht="31.5" x14ac:dyDescent="0.25">
      <c r="A106" s="75" t="s">
        <v>159</v>
      </c>
      <c r="B106" s="81" t="s">
        <v>545</v>
      </c>
      <c r="C106" s="79" t="s">
        <v>546</v>
      </c>
      <c r="D106" s="90">
        <v>2020</v>
      </c>
      <c r="E106" s="90">
        <v>2020</v>
      </c>
      <c r="F106" s="174" t="s">
        <v>20</v>
      </c>
      <c r="G106" s="174">
        <f t="shared" si="132"/>
        <v>11.864110699999999</v>
      </c>
      <c r="H106" s="179">
        <v>0</v>
      </c>
      <c r="I106" s="179">
        <v>0</v>
      </c>
      <c r="J106" s="179">
        <v>11.864110699999999</v>
      </c>
      <c r="K106" s="179">
        <v>0</v>
      </c>
      <c r="L106" s="345" t="s">
        <v>20</v>
      </c>
      <c r="M106" s="172">
        <v>0</v>
      </c>
      <c r="N106" s="172">
        <v>0</v>
      </c>
      <c r="O106" s="172">
        <v>0</v>
      </c>
      <c r="P106" s="172">
        <v>0</v>
      </c>
      <c r="Q106" s="172">
        <v>0</v>
      </c>
      <c r="R106" s="172">
        <v>0</v>
      </c>
      <c r="S106" s="172">
        <f t="shared" si="130"/>
        <v>0</v>
      </c>
    </row>
    <row r="107" spans="1:19" ht="31.5" x14ac:dyDescent="0.25">
      <c r="A107" s="75" t="s">
        <v>159</v>
      </c>
      <c r="B107" s="76" t="s">
        <v>637</v>
      </c>
      <c r="C107" s="79" t="s">
        <v>638</v>
      </c>
      <c r="D107" s="90" t="s">
        <v>438</v>
      </c>
      <c r="E107" s="90">
        <v>2021</v>
      </c>
      <c r="F107" s="174" t="s">
        <v>20</v>
      </c>
      <c r="G107" s="174">
        <f>H107+I107+J107+K107</f>
        <v>1.1916200000000001</v>
      </c>
      <c r="H107" s="179">
        <v>0</v>
      </c>
      <c r="I107" s="179">
        <v>0</v>
      </c>
      <c r="J107" s="179">
        <v>1.1916200000000001</v>
      </c>
      <c r="K107" s="179">
        <v>0</v>
      </c>
      <c r="L107" s="345" t="s">
        <v>20</v>
      </c>
      <c r="M107" s="172">
        <v>0</v>
      </c>
      <c r="N107" s="172">
        <v>0</v>
      </c>
      <c r="O107" s="172">
        <v>0</v>
      </c>
      <c r="P107" s="172">
        <v>0</v>
      </c>
      <c r="Q107" s="172">
        <v>0</v>
      </c>
      <c r="R107" s="172">
        <v>0</v>
      </c>
      <c r="S107" s="172">
        <f t="shared" si="130"/>
        <v>0</v>
      </c>
    </row>
    <row r="108" spans="1:19" ht="31.5" x14ac:dyDescent="0.25">
      <c r="A108" s="75" t="s">
        <v>159</v>
      </c>
      <c r="B108" s="72" t="s">
        <v>439</v>
      </c>
      <c r="C108" s="80" t="s">
        <v>440</v>
      </c>
      <c r="D108" s="181">
        <v>2022</v>
      </c>
      <c r="E108" s="181">
        <v>2022</v>
      </c>
      <c r="F108" s="174" t="s">
        <v>20</v>
      </c>
      <c r="G108" s="172">
        <f t="shared" ref="G108" si="133">SUM(H108:K108)</f>
        <v>17.52820925</v>
      </c>
      <c r="H108" s="190">
        <v>0</v>
      </c>
      <c r="I108" s="190">
        <v>0</v>
      </c>
      <c r="J108" s="190">
        <v>15.839333330000001</v>
      </c>
      <c r="K108" s="190">
        <v>1.6888759199999992</v>
      </c>
      <c r="L108" s="345" t="s">
        <v>20</v>
      </c>
      <c r="M108" s="172">
        <v>0</v>
      </c>
      <c r="N108" s="172">
        <v>0</v>
      </c>
      <c r="O108" s="172">
        <v>0</v>
      </c>
      <c r="P108" s="172">
        <v>0</v>
      </c>
      <c r="Q108" s="172">
        <v>0</v>
      </c>
      <c r="R108" s="172">
        <v>0</v>
      </c>
      <c r="S108" s="172">
        <f t="shared" si="130"/>
        <v>0</v>
      </c>
    </row>
    <row r="109" spans="1:19" ht="31.5" x14ac:dyDescent="0.25">
      <c r="A109" s="75" t="s">
        <v>159</v>
      </c>
      <c r="B109" s="72" t="s">
        <v>163</v>
      </c>
      <c r="C109" s="80" t="s">
        <v>164</v>
      </c>
      <c r="D109" s="181">
        <v>2025</v>
      </c>
      <c r="E109" s="181">
        <v>2025</v>
      </c>
      <c r="F109" s="174" t="s">
        <v>20</v>
      </c>
      <c r="G109" s="172">
        <f>SUM(H109:K109)</f>
        <v>18.483253040000001</v>
      </c>
      <c r="H109" s="172">
        <v>0</v>
      </c>
      <c r="I109" s="172">
        <v>0</v>
      </c>
      <c r="J109" s="172">
        <v>16.841450940000001</v>
      </c>
      <c r="K109" s="172">
        <v>1.6418021</v>
      </c>
      <c r="L109" s="345" t="s">
        <v>20</v>
      </c>
      <c r="M109" s="172">
        <v>18.483253040000001</v>
      </c>
      <c r="N109" s="172">
        <v>0</v>
      </c>
      <c r="O109" s="172">
        <v>0</v>
      </c>
      <c r="P109" s="172">
        <v>18.483253040000001</v>
      </c>
      <c r="Q109" s="172">
        <v>0</v>
      </c>
      <c r="R109" s="172">
        <v>0</v>
      </c>
      <c r="S109" s="172">
        <f t="shared" si="130"/>
        <v>18.483253040000001</v>
      </c>
    </row>
    <row r="110" spans="1:19" ht="47.25" x14ac:dyDescent="0.25">
      <c r="A110" s="75" t="s">
        <v>159</v>
      </c>
      <c r="B110" s="72" t="s">
        <v>699</v>
      </c>
      <c r="C110" s="80" t="s">
        <v>441</v>
      </c>
      <c r="D110" s="181">
        <v>2022</v>
      </c>
      <c r="E110" s="181">
        <v>2022</v>
      </c>
      <c r="F110" s="174" t="s">
        <v>20</v>
      </c>
      <c r="G110" s="172">
        <f t="shared" ref="G110:G147" si="134">SUM(H110:K110)</f>
        <v>9.7074499999999997</v>
      </c>
      <c r="H110" s="190">
        <v>0</v>
      </c>
      <c r="I110" s="190">
        <v>0</v>
      </c>
      <c r="J110" s="190">
        <v>9.2570333300000005</v>
      </c>
      <c r="K110" s="190">
        <v>0.45041667000000002</v>
      </c>
      <c r="L110" s="345" t="s">
        <v>20</v>
      </c>
      <c r="M110" s="172">
        <v>0</v>
      </c>
      <c r="N110" s="172">
        <v>0</v>
      </c>
      <c r="O110" s="172">
        <v>0</v>
      </c>
      <c r="P110" s="172">
        <v>0</v>
      </c>
      <c r="Q110" s="172">
        <v>0</v>
      </c>
      <c r="R110" s="172">
        <v>0</v>
      </c>
      <c r="S110" s="172">
        <f t="shared" si="130"/>
        <v>0</v>
      </c>
    </row>
    <row r="111" spans="1:19" ht="31.5" x14ac:dyDescent="0.25">
      <c r="A111" s="75" t="s">
        <v>159</v>
      </c>
      <c r="B111" s="72" t="s">
        <v>165</v>
      </c>
      <c r="C111" s="80" t="s">
        <v>166</v>
      </c>
      <c r="D111" s="181">
        <v>2024</v>
      </c>
      <c r="E111" s="181">
        <v>2024</v>
      </c>
      <c r="F111" s="172" t="s">
        <v>20</v>
      </c>
      <c r="G111" s="172">
        <f t="shared" si="134"/>
        <v>11.706998280000001</v>
      </c>
      <c r="H111" s="172">
        <v>0</v>
      </c>
      <c r="I111" s="172">
        <v>0</v>
      </c>
      <c r="J111" s="172">
        <v>10.68873907</v>
      </c>
      <c r="K111" s="172">
        <v>1.0182592100000001</v>
      </c>
      <c r="L111" s="345" t="s">
        <v>20</v>
      </c>
      <c r="M111" s="172">
        <v>11.706998280000001</v>
      </c>
      <c r="N111" s="172">
        <v>0</v>
      </c>
      <c r="O111" s="172">
        <v>11.706998280000001</v>
      </c>
      <c r="P111" s="172">
        <v>0</v>
      </c>
      <c r="Q111" s="172">
        <v>0</v>
      </c>
      <c r="R111" s="172">
        <v>0</v>
      </c>
      <c r="S111" s="172">
        <f t="shared" si="130"/>
        <v>11.706998280000001</v>
      </c>
    </row>
    <row r="112" spans="1:19" ht="31.5" x14ac:dyDescent="0.25">
      <c r="A112" s="75" t="s">
        <v>159</v>
      </c>
      <c r="B112" s="72" t="s">
        <v>167</v>
      </c>
      <c r="C112" s="80" t="s">
        <v>168</v>
      </c>
      <c r="D112" s="181">
        <v>2023</v>
      </c>
      <c r="E112" s="181">
        <v>2023</v>
      </c>
      <c r="F112" s="172" t="s">
        <v>20</v>
      </c>
      <c r="G112" s="172">
        <f t="shared" si="134"/>
        <v>2.0989880599999999</v>
      </c>
      <c r="H112" s="172">
        <v>0</v>
      </c>
      <c r="I112" s="172">
        <v>0</v>
      </c>
      <c r="J112" s="172">
        <v>1.8541666699999999</v>
      </c>
      <c r="K112" s="172">
        <v>0.24482139</v>
      </c>
      <c r="L112" s="345" t="s">
        <v>20</v>
      </c>
      <c r="M112" s="172">
        <v>2.0989880599999999</v>
      </c>
      <c r="N112" s="172">
        <v>2.0989880599999999</v>
      </c>
      <c r="O112" s="172">
        <v>0</v>
      </c>
      <c r="P112" s="172">
        <v>0</v>
      </c>
      <c r="Q112" s="172">
        <v>0</v>
      </c>
      <c r="R112" s="172">
        <v>0</v>
      </c>
      <c r="S112" s="172">
        <f t="shared" si="130"/>
        <v>2.0989880599999999</v>
      </c>
    </row>
    <row r="113" spans="1:19" ht="47.25" x14ac:dyDescent="0.25">
      <c r="A113" s="75" t="s">
        <v>159</v>
      </c>
      <c r="B113" s="72" t="s">
        <v>169</v>
      </c>
      <c r="C113" s="80" t="s">
        <v>170</v>
      </c>
      <c r="D113" s="181">
        <v>2023</v>
      </c>
      <c r="E113" s="181">
        <v>2023</v>
      </c>
      <c r="F113" s="172" t="s">
        <v>20</v>
      </c>
      <c r="G113" s="172">
        <f t="shared" si="134"/>
        <v>13.713740829999999</v>
      </c>
      <c r="H113" s="172">
        <v>0</v>
      </c>
      <c r="I113" s="172">
        <v>0</v>
      </c>
      <c r="J113" s="172">
        <v>11.92</v>
      </c>
      <c r="K113" s="172">
        <v>1.79374083</v>
      </c>
      <c r="L113" s="345" t="s">
        <v>20</v>
      </c>
      <c r="M113" s="172">
        <v>13.713740829999999</v>
      </c>
      <c r="N113" s="172">
        <v>13.713740829999999</v>
      </c>
      <c r="O113" s="172">
        <v>0</v>
      </c>
      <c r="P113" s="172">
        <v>0</v>
      </c>
      <c r="Q113" s="172">
        <v>0</v>
      </c>
      <c r="R113" s="172">
        <v>0</v>
      </c>
      <c r="S113" s="172">
        <f t="shared" si="130"/>
        <v>13.713740829999999</v>
      </c>
    </row>
    <row r="114" spans="1:19" ht="31.5" x14ac:dyDescent="0.25">
      <c r="A114" s="75" t="s">
        <v>159</v>
      </c>
      <c r="B114" s="72" t="s">
        <v>171</v>
      </c>
      <c r="C114" s="80" t="s">
        <v>172</v>
      </c>
      <c r="D114" s="181">
        <v>2024</v>
      </c>
      <c r="E114" s="181">
        <v>2024</v>
      </c>
      <c r="F114" s="172" t="s">
        <v>20</v>
      </c>
      <c r="G114" s="172">
        <f t="shared" si="134"/>
        <v>11.24654415</v>
      </c>
      <c r="H114" s="172">
        <v>0</v>
      </c>
      <c r="I114" s="172">
        <v>0</v>
      </c>
      <c r="J114" s="172">
        <v>11.24654415</v>
      </c>
      <c r="K114" s="172">
        <v>0</v>
      </c>
      <c r="L114" s="345" t="s">
        <v>20</v>
      </c>
      <c r="M114" s="172">
        <v>11.24654415</v>
      </c>
      <c r="N114" s="172">
        <v>0</v>
      </c>
      <c r="O114" s="172">
        <v>11.24654415</v>
      </c>
      <c r="P114" s="172">
        <v>0</v>
      </c>
      <c r="Q114" s="172">
        <v>0</v>
      </c>
      <c r="R114" s="172">
        <v>0</v>
      </c>
      <c r="S114" s="172">
        <f t="shared" si="130"/>
        <v>11.24654415</v>
      </c>
    </row>
    <row r="115" spans="1:19" ht="31.5" x14ac:dyDescent="0.25">
      <c r="A115" s="75" t="s">
        <v>159</v>
      </c>
      <c r="B115" s="72" t="s">
        <v>173</v>
      </c>
      <c r="C115" s="80" t="s">
        <v>174</v>
      </c>
      <c r="D115" s="181">
        <v>2024</v>
      </c>
      <c r="E115" s="181">
        <v>2024</v>
      </c>
      <c r="F115" s="172" t="s">
        <v>20</v>
      </c>
      <c r="G115" s="172">
        <f t="shared" si="134"/>
        <v>6.3515346299999997</v>
      </c>
      <c r="H115" s="172">
        <v>0</v>
      </c>
      <c r="I115" s="172">
        <v>0</v>
      </c>
      <c r="J115" s="172">
        <v>3.8044664500000001</v>
      </c>
      <c r="K115" s="172">
        <v>2.5470681800000001</v>
      </c>
      <c r="L115" s="345" t="s">
        <v>20</v>
      </c>
      <c r="M115" s="172">
        <v>6.3515346299999997</v>
      </c>
      <c r="N115" s="172">
        <v>0</v>
      </c>
      <c r="O115" s="172">
        <v>6.3515346299999997</v>
      </c>
      <c r="P115" s="172">
        <v>0</v>
      </c>
      <c r="Q115" s="172">
        <v>0</v>
      </c>
      <c r="R115" s="172">
        <v>0</v>
      </c>
      <c r="S115" s="172">
        <f t="shared" si="130"/>
        <v>6.3515346299999997</v>
      </c>
    </row>
    <row r="116" spans="1:19" ht="31.5" x14ac:dyDescent="0.25">
      <c r="A116" s="75" t="s">
        <v>159</v>
      </c>
      <c r="B116" s="72" t="s">
        <v>175</v>
      </c>
      <c r="C116" s="80" t="s">
        <v>176</v>
      </c>
      <c r="D116" s="181">
        <v>2025</v>
      </c>
      <c r="E116" s="181">
        <v>2025</v>
      </c>
      <c r="F116" s="172" t="s">
        <v>20</v>
      </c>
      <c r="G116" s="172">
        <f>SUM(H116:K116)</f>
        <v>1.8083791</v>
      </c>
      <c r="H116" s="172">
        <v>0</v>
      </c>
      <c r="I116" s="172">
        <v>0</v>
      </c>
      <c r="J116" s="172">
        <v>1.7983244199999999</v>
      </c>
      <c r="K116" s="172">
        <v>1.005468E-2</v>
      </c>
      <c r="L116" s="345" t="s">
        <v>20</v>
      </c>
      <c r="M116" s="172">
        <v>1.8083791</v>
      </c>
      <c r="N116" s="172">
        <v>0</v>
      </c>
      <c r="O116" s="172">
        <v>0</v>
      </c>
      <c r="P116" s="172">
        <v>1.8083791</v>
      </c>
      <c r="Q116" s="172">
        <v>0</v>
      </c>
      <c r="R116" s="172">
        <v>0</v>
      </c>
      <c r="S116" s="172">
        <f t="shared" si="130"/>
        <v>1.8083791</v>
      </c>
    </row>
    <row r="117" spans="1:19" ht="31.5" x14ac:dyDescent="0.25">
      <c r="A117" s="75" t="s">
        <v>159</v>
      </c>
      <c r="B117" s="83" t="s">
        <v>177</v>
      </c>
      <c r="C117" s="69" t="s">
        <v>178</v>
      </c>
      <c r="D117" s="181">
        <v>2025</v>
      </c>
      <c r="E117" s="181">
        <v>2025</v>
      </c>
      <c r="F117" s="172" t="s">
        <v>20</v>
      </c>
      <c r="G117" s="172">
        <f t="shared" si="134"/>
        <v>11.813561930000001</v>
      </c>
      <c r="H117" s="172">
        <v>0</v>
      </c>
      <c r="I117" s="172">
        <v>0</v>
      </c>
      <c r="J117" s="172">
        <v>11.813561930000001</v>
      </c>
      <c r="K117" s="172">
        <v>0</v>
      </c>
      <c r="L117" s="345" t="s">
        <v>20</v>
      </c>
      <c r="M117" s="172">
        <v>11.813561930000001</v>
      </c>
      <c r="N117" s="172">
        <v>0</v>
      </c>
      <c r="O117" s="172">
        <v>0</v>
      </c>
      <c r="P117" s="172">
        <v>11.813561930000001</v>
      </c>
      <c r="Q117" s="172">
        <v>0</v>
      </c>
      <c r="R117" s="172">
        <v>0</v>
      </c>
      <c r="S117" s="172">
        <f t="shared" si="130"/>
        <v>11.813561930000001</v>
      </c>
    </row>
    <row r="118" spans="1:19" ht="47.25" x14ac:dyDescent="0.25">
      <c r="A118" s="75" t="s">
        <v>159</v>
      </c>
      <c r="B118" s="76" t="s">
        <v>459</v>
      </c>
      <c r="C118" s="88" t="s">
        <v>547</v>
      </c>
      <c r="D118" s="90">
        <v>2020</v>
      </c>
      <c r="E118" s="90">
        <v>2020</v>
      </c>
      <c r="F118" s="174" t="s">
        <v>20</v>
      </c>
      <c r="G118" s="174">
        <f t="shared" ref="G118:G123" si="135">H118+I118+J118+K118</f>
        <v>4.5730284399999999</v>
      </c>
      <c r="H118" s="179">
        <v>0</v>
      </c>
      <c r="I118" s="179">
        <v>0</v>
      </c>
      <c r="J118" s="179">
        <v>4.5730284399999999</v>
      </c>
      <c r="K118" s="179">
        <v>0</v>
      </c>
      <c r="L118" s="345" t="s">
        <v>20</v>
      </c>
      <c r="M118" s="172">
        <v>0</v>
      </c>
      <c r="N118" s="172">
        <v>0</v>
      </c>
      <c r="O118" s="172">
        <v>0</v>
      </c>
      <c r="P118" s="172">
        <v>0</v>
      </c>
      <c r="Q118" s="172">
        <v>0</v>
      </c>
      <c r="R118" s="172">
        <v>0</v>
      </c>
      <c r="S118" s="172">
        <f t="shared" si="130"/>
        <v>0</v>
      </c>
    </row>
    <row r="119" spans="1:19" ht="47.25" x14ac:dyDescent="0.25">
      <c r="A119" s="75" t="s">
        <v>159</v>
      </c>
      <c r="B119" s="76" t="s">
        <v>548</v>
      </c>
      <c r="C119" s="88" t="s">
        <v>549</v>
      </c>
      <c r="D119" s="90">
        <v>2020</v>
      </c>
      <c r="E119" s="90">
        <v>2020</v>
      </c>
      <c r="F119" s="174" t="s">
        <v>20</v>
      </c>
      <c r="G119" s="174">
        <f t="shared" si="135"/>
        <v>0.29590490999999997</v>
      </c>
      <c r="H119" s="179">
        <v>0</v>
      </c>
      <c r="I119" s="179">
        <v>0</v>
      </c>
      <c r="J119" s="179">
        <v>0.28299999999999997</v>
      </c>
      <c r="K119" s="179">
        <v>1.2904909999999992E-2</v>
      </c>
      <c r="L119" s="345" t="s">
        <v>20</v>
      </c>
      <c r="M119" s="172">
        <v>0</v>
      </c>
      <c r="N119" s="172">
        <v>0</v>
      </c>
      <c r="O119" s="172">
        <v>0</v>
      </c>
      <c r="P119" s="172">
        <v>0</v>
      </c>
      <c r="Q119" s="172">
        <v>0</v>
      </c>
      <c r="R119" s="172">
        <v>0</v>
      </c>
      <c r="S119" s="172">
        <f t="shared" si="130"/>
        <v>0</v>
      </c>
    </row>
    <row r="120" spans="1:19" ht="47.25" x14ac:dyDescent="0.25">
      <c r="A120" s="75" t="s">
        <v>159</v>
      </c>
      <c r="B120" s="76" t="s">
        <v>550</v>
      </c>
      <c r="C120" s="79" t="s">
        <v>551</v>
      </c>
      <c r="D120" s="90">
        <v>2020</v>
      </c>
      <c r="E120" s="90">
        <v>2021</v>
      </c>
      <c r="F120" s="174" t="s">
        <v>20</v>
      </c>
      <c r="G120" s="174">
        <f t="shared" si="135"/>
        <v>1.6930000000000001</v>
      </c>
      <c r="H120" s="179">
        <v>0</v>
      </c>
      <c r="I120" s="179">
        <v>0</v>
      </c>
      <c r="J120" s="179">
        <v>1.6930000000000001</v>
      </c>
      <c r="K120" s="179">
        <v>0</v>
      </c>
      <c r="L120" s="345" t="s">
        <v>20</v>
      </c>
      <c r="M120" s="172">
        <v>0</v>
      </c>
      <c r="N120" s="172">
        <v>0</v>
      </c>
      <c r="O120" s="172">
        <v>0</v>
      </c>
      <c r="P120" s="172">
        <v>0</v>
      </c>
      <c r="Q120" s="172">
        <v>0</v>
      </c>
      <c r="R120" s="172">
        <v>0</v>
      </c>
      <c r="S120" s="172">
        <f t="shared" si="130"/>
        <v>0</v>
      </c>
    </row>
    <row r="121" spans="1:19" ht="47.25" x14ac:dyDescent="0.25">
      <c r="A121" s="75" t="s">
        <v>159</v>
      </c>
      <c r="B121" s="76" t="s">
        <v>552</v>
      </c>
      <c r="C121" s="88" t="s">
        <v>553</v>
      </c>
      <c r="D121" s="90">
        <v>2020</v>
      </c>
      <c r="E121" s="90">
        <v>2020</v>
      </c>
      <c r="F121" s="174" t="s">
        <v>20</v>
      </c>
      <c r="G121" s="174">
        <f t="shared" si="135"/>
        <v>0.75145832999999995</v>
      </c>
      <c r="H121" s="179">
        <v>0</v>
      </c>
      <c r="I121" s="179">
        <v>0</v>
      </c>
      <c r="J121" s="179">
        <v>0.75145832999999995</v>
      </c>
      <c r="K121" s="179">
        <v>0</v>
      </c>
      <c r="L121" s="345" t="s">
        <v>20</v>
      </c>
      <c r="M121" s="172">
        <v>0</v>
      </c>
      <c r="N121" s="172">
        <v>0</v>
      </c>
      <c r="O121" s="172">
        <v>0</v>
      </c>
      <c r="P121" s="172">
        <v>0</v>
      </c>
      <c r="Q121" s="172">
        <v>0</v>
      </c>
      <c r="R121" s="172">
        <v>0</v>
      </c>
      <c r="S121" s="172">
        <f t="shared" si="130"/>
        <v>0</v>
      </c>
    </row>
    <row r="122" spans="1:19" ht="31.5" x14ac:dyDescent="0.25">
      <c r="A122" s="75" t="s">
        <v>159</v>
      </c>
      <c r="B122" s="76" t="s">
        <v>554</v>
      </c>
      <c r="C122" s="88" t="s">
        <v>555</v>
      </c>
      <c r="D122" s="90">
        <v>2020</v>
      </c>
      <c r="E122" s="90">
        <v>2020</v>
      </c>
      <c r="F122" s="174" t="s">
        <v>20</v>
      </c>
      <c r="G122" s="174">
        <f t="shared" si="135"/>
        <v>0.42</v>
      </c>
      <c r="H122" s="179">
        <v>0</v>
      </c>
      <c r="I122" s="179">
        <v>0</v>
      </c>
      <c r="J122" s="179">
        <v>0.42</v>
      </c>
      <c r="K122" s="179">
        <v>0</v>
      </c>
      <c r="L122" s="345" t="s">
        <v>20</v>
      </c>
      <c r="M122" s="172">
        <v>0</v>
      </c>
      <c r="N122" s="172">
        <v>0</v>
      </c>
      <c r="O122" s="172">
        <v>0</v>
      </c>
      <c r="P122" s="172">
        <v>0</v>
      </c>
      <c r="Q122" s="172">
        <v>0</v>
      </c>
      <c r="R122" s="172">
        <v>0</v>
      </c>
      <c r="S122" s="172">
        <f t="shared" si="130"/>
        <v>0</v>
      </c>
    </row>
    <row r="123" spans="1:19" ht="31.5" x14ac:dyDescent="0.25">
      <c r="A123" s="75" t="s">
        <v>159</v>
      </c>
      <c r="B123" s="76" t="s">
        <v>556</v>
      </c>
      <c r="C123" s="79" t="s">
        <v>557</v>
      </c>
      <c r="D123" s="90">
        <v>2020</v>
      </c>
      <c r="E123" s="90">
        <v>2021</v>
      </c>
      <c r="F123" s="174" t="s">
        <v>20</v>
      </c>
      <c r="G123" s="174">
        <f t="shared" si="135"/>
        <v>0.21399166999999999</v>
      </c>
      <c r="H123" s="179">
        <v>0</v>
      </c>
      <c r="I123" s="179">
        <v>0</v>
      </c>
      <c r="J123" s="179">
        <v>0.21399166999999999</v>
      </c>
      <c r="K123" s="179">
        <v>0</v>
      </c>
      <c r="L123" s="345" t="s">
        <v>20</v>
      </c>
      <c r="M123" s="172">
        <v>0</v>
      </c>
      <c r="N123" s="172">
        <v>0</v>
      </c>
      <c r="O123" s="172">
        <v>0</v>
      </c>
      <c r="P123" s="172">
        <v>0</v>
      </c>
      <c r="Q123" s="172">
        <v>0</v>
      </c>
      <c r="R123" s="172">
        <v>0</v>
      </c>
      <c r="S123" s="172">
        <f t="shared" si="130"/>
        <v>0</v>
      </c>
    </row>
    <row r="124" spans="1:19" ht="55.9" customHeight="1" x14ac:dyDescent="0.25">
      <c r="A124" s="75" t="s">
        <v>159</v>
      </c>
      <c r="B124" s="83" t="s">
        <v>179</v>
      </c>
      <c r="C124" s="69" t="s">
        <v>180</v>
      </c>
      <c r="D124" s="181">
        <v>2025</v>
      </c>
      <c r="E124" s="181">
        <v>2025</v>
      </c>
      <c r="F124" s="172" t="s">
        <v>20</v>
      </c>
      <c r="G124" s="172">
        <f t="shared" si="134"/>
        <v>16.514411670000001</v>
      </c>
      <c r="H124" s="172">
        <v>0</v>
      </c>
      <c r="I124" s="172">
        <v>0</v>
      </c>
      <c r="J124" s="172">
        <v>15.79556829</v>
      </c>
      <c r="K124" s="172">
        <v>0.71884338000000003</v>
      </c>
      <c r="L124" s="345" t="s">
        <v>20</v>
      </c>
      <c r="M124" s="172">
        <v>16.514411670000001</v>
      </c>
      <c r="N124" s="172">
        <v>0</v>
      </c>
      <c r="O124" s="172">
        <v>0</v>
      </c>
      <c r="P124" s="172">
        <v>16.514411670000001</v>
      </c>
      <c r="Q124" s="172">
        <v>0</v>
      </c>
      <c r="R124" s="172">
        <v>0</v>
      </c>
      <c r="S124" s="172">
        <f t="shared" si="130"/>
        <v>16.514411670000001</v>
      </c>
    </row>
    <row r="125" spans="1:19" ht="40.9" customHeight="1" x14ac:dyDescent="0.25">
      <c r="A125" s="75" t="s">
        <v>159</v>
      </c>
      <c r="B125" s="83" t="s">
        <v>181</v>
      </c>
      <c r="C125" s="69" t="s">
        <v>182</v>
      </c>
      <c r="D125" s="181">
        <v>2025</v>
      </c>
      <c r="E125" s="181">
        <v>2025</v>
      </c>
      <c r="F125" s="172" t="s">
        <v>20</v>
      </c>
      <c r="G125" s="172">
        <f t="shared" si="134"/>
        <v>7.9228400800000003</v>
      </c>
      <c r="H125" s="172">
        <v>0</v>
      </c>
      <c r="I125" s="172">
        <v>0</v>
      </c>
      <c r="J125" s="172">
        <v>6.3750125000000004</v>
      </c>
      <c r="K125" s="172">
        <v>1.5478275800000001</v>
      </c>
      <c r="L125" s="345" t="s">
        <v>20</v>
      </c>
      <c r="M125" s="172">
        <v>7.9228400800000003</v>
      </c>
      <c r="N125" s="172">
        <v>0</v>
      </c>
      <c r="O125" s="172">
        <v>0</v>
      </c>
      <c r="P125" s="172">
        <v>7.9228400800000003</v>
      </c>
      <c r="Q125" s="172">
        <v>0</v>
      </c>
      <c r="R125" s="172">
        <v>0</v>
      </c>
      <c r="S125" s="172">
        <f t="shared" si="130"/>
        <v>7.9228400800000003</v>
      </c>
    </row>
    <row r="126" spans="1:19" ht="45" customHeight="1" x14ac:dyDescent="0.25">
      <c r="A126" s="75" t="s">
        <v>159</v>
      </c>
      <c r="B126" s="83" t="s">
        <v>183</v>
      </c>
      <c r="C126" s="69" t="s">
        <v>184</v>
      </c>
      <c r="D126" s="181">
        <v>2025</v>
      </c>
      <c r="E126" s="181">
        <v>2025</v>
      </c>
      <c r="F126" s="172" t="s">
        <v>20</v>
      </c>
      <c r="G126" s="172">
        <f t="shared" si="134"/>
        <v>2.2632654999999997</v>
      </c>
      <c r="H126" s="172">
        <v>0</v>
      </c>
      <c r="I126" s="172">
        <v>0</v>
      </c>
      <c r="J126" s="172">
        <v>1.9992831499999999</v>
      </c>
      <c r="K126" s="172">
        <v>0.26398234999999998</v>
      </c>
      <c r="L126" s="345" t="s">
        <v>20</v>
      </c>
      <c r="M126" s="172">
        <v>2.2632654999999997</v>
      </c>
      <c r="N126" s="172">
        <v>0</v>
      </c>
      <c r="O126" s="172">
        <v>0</v>
      </c>
      <c r="P126" s="172">
        <v>2.2632654999999997</v>
      </c>
      <c r="Q126" s="172">
        <v>0</v>
      </c>
      <c r="R126" s="172">
        <v>0</v>
      </c>
      <c r="S126" s="172">
        <f t="shared" si="130"/>
        <v>2.2632654999999997</v>
      </c>
    </row>
    <row r="127" spans="1:19" ht="79.900000000000006" customHeight="1" x14ac:dyDescent="0.25">
      <c r="A127" s="75" t="s">
        <v>159</v>
      </c>
      <c r="B127" s="83" t="s">
        <v>185</v>
      </c>
      <c r="C127" s="69" t="s">
        <v>186</v>
      </c>
      <c r="D127" s="181">
        <v>2026</v>
      </c>
      <c r="E127" s="181">
        <v>2026</v>
      </c>
      <c r="F127" s="172" t="s">
        <v>20</v>
      </c>
      <c r="G127" s="172">
        <f t="shared" si="134"/>
        <v>5.4109354600000001</v>
      </c>
      <c r="H127" s="172">
        <v>0</v>
      </c>
      <c r="I127" s="172">
        <v>0</v>
      </c>
      <c r="J127" s="172">
        <v>5.2007342100000002</v>
      </c>
      <c r="K127" s="172">
        <v>0.21020125000000001</v>
      </c>
      <c r="L127" s="345" t="s">
        <v>20</v>
      </c>
      <c r="M127" s="172">
        <v>5.4109354600000001</v>
      </c>
      <c r="N127" s="172">
        <v>0</v>
      </c>
      <c r="O127" s="172">
        <v>0</v>
      </c>
      <c r="P127" s="172">
        <v>0</v>
      </c>
      <c r="Q127" s="172">
        <v>5.4109354600000001</v>
      </c>
      <c r="R127" s="172">
        <v>0</v>
      </c>
      <c r="S127" s="172">
        <f t="shared" si="130"/>
        <v>5.4109354600000001</v>
      </c>
    </row>
    <row r="128" spans="1:19" ht="31.5" x14ac:dyDescent="0.25">
      <c r="A128" s="75" t="s">
        <v>159</v>
      </c>
      <c r="B128" s="83" t="s">
        <v>187</v>
      </c>
      <c r="C128" s="69" t="s">
        <v>188</v>
      </c>
      <c r="D128" s="181">
        <v>2026</v>
      </c>
      <c r="E128" s="181">
        <v>2026</v>
      </c>
      <c r="F128" s="172" t="s">
        <v>20</v>
      </c>
      <c r="G128" s="172">
        <f t="shared" si="134"/>
        <v>22.65586918</v>
      </c>
      <c r="H128" s="172">
        <v>0</v>
      </c>
      <c r="I128" s="172">
        <v>0</v>
      </c>
      <c r="J128" s="172">
        <v>21.309768640000001</v>
      </c>
      <c r="K128" s="172">
        <v>1.3461005399999999</v>
      </c>
      <c r="L128" s="345" t="s">
        <v>20</v>
      </c>
      <c r="M128" s="172">
        <v>22.65586918</v>
      </c>
      <c r="N128" s="172">
        <v>0</v>
      </c>
      <c r="O128" s="172">
        <v>0</v>
      </c>
      <c r="P128" s="172">
        <v>0</v>
      </c>
      <c r="Q128" s="172">
        <v>22.65586918</v>
      </c>
      <c r="R128" s="172">
        <v>0</v>
      </c>
      <c r="S128" s="172">
        <f t="shared" si="130"/>
        <v>22.65586918</v>
      </c>
    </row>
    <row r="129" spans="1:19" ht="31.5" x14ac:dyDescent="0.25">
      <c r="A129" s="69" t="s">
        <v>159</v>
      </c>
      <c r="B129" s="72" t="s">
        <v>189</v>
      </c>
      <c r="C129" s="69" t="s">
        <v>190</v>
      </c>
      <c r="D129" s="181">
        <v>2022</v>
      </c>
      <c r="E129" s="181">
        <v>2023</v>
      </c>
      <c r="F129" s="172" t="s">
        <v>20</v>
      </c>
      <c r="G129" s="172">
        <f t="shared" si="134"/>
        <v>18.28795088</v>
      </c>
      <c r="H129" s="172">
        <v>0</v>
      </c>
      <c r="I129" s="172">
        <v>0</v>
      </c>
      <c r="J129" s="172">
        <v>10.885</v>
      </c>
      <c r="K129" s="172">
        <v>7.4029508799999997</v>
      </c>
      <c r="L129" s="345" t="s">
        <v>20</v>
      </c>
      <c r="M129" s="172">
        <v>15.36764649</v>
      </c>
      <c r="N129" s="172">
        <v>15.36764649</v>
      </c>
      <c r="O129" s="172">
        <v>0</v>
      </c>
      <c r="P129" s="172">
        <v>0</v>
      </c>
      <c r="Q129" s="172">
        <v>0</v>
      </c>
      <c r="R129" s="172">
        <v>0</v>
      </c>
      <c r="S129" s="172">
        <f t="shared" si="130"/>
        <v>15.36764649</v>
      </c>
    </row>
    <row r="130" spans="1:19" ht="47.25" x14ac:dyDescent="0.25">
      <c r="A130" s="69" t="s">
        <v>159</v>
      </c>
      <c r="B130" s="83" t="s">
        <v>191</v>
      </c>
      <c r="C130" s="69" t="s">
        <v>192</v>
      </c>
      <c r="D130" s="181">
        <v>2023</v>
      </c>
      <c r="E130" s="181">
        <v>2023</v>
      </c>
      <c r="F130" s="172" t="s">
        <v>20</v>
      </c>
      <c r="G130" s="172">
        <f t="shared" si="134"/>
        <v>2.0981999999999998</v>
      </c>
      <c r="H130" s="172">
        <v>0</v>
      </c>
      <c r="I130" s="172">
        <v>0.43785000000000002</v>
      </c>
      <c r="J130" s="172">
        <v>1.66035</v>
      </c>
      <c r="K130" s="172">
        <v>0</v>
      </c>
      <c r="L130" s="345" t="s">
        <v>20</v>
      </c>
      <c r="M130" s="172">
        <v>2.0981999999999998</v>
      </c>
      <c r="N130" s="172">
        <v>2.0981999999999998</v>
      </c>
      <c r="O130" s="172">
        <v>0</v>
      </c>
      <c r="P130" s="172">
        <v>0</v>
      </c>
      <c r="Q130" s="172">
        <v>0</v>
      </c>
      <c r="R130" s="172">
        <v>0</v>
      </c>
      <c r="S130" s="172">
        <f t="shared" si="130"/>
        <v>2.0981999999999998</v>
      </c>
    </row>
    <row r="131" spans="1:19" ht="63" x14ac:dyDescent="0.25">
      <c r="A131" s="69" t="s">
        <v>159</v>
      </c>
      <c r="B131" s="72" t="s">
        <v>442</v>
      </c>
      <c r="C131" s="69" t="s">
        <v>443</v>
      </c>
      <c r="D131" s="181">
        <v>2022</v>
      </c>
      <c r="E131" s="181">
        <v>2022</v>
      </c>
      <c r="F131" s="172" t="s">
        <v>20</v>
      </c>
      <c r="G131" s="172">
        <f t="shared" si="134"/>
        <v>3.59455444</v>
      </c>
      <c r="H131" s="190">
        <v>0</v>
      </c>
      <c r="I131" s="190">
        <v>0</v>
      </c>
      <c r="J131" s="190">
        <v>3.59455444</v>
      </c>
      <c r="K131" s="190">
        <v>0</v>
      </c>
      <c r="L131" s="345" t="s">
        <v>20</v>
      </c>
      <c r="M131" s="172">
        <v>0</v>
      </c>
      <c r="N131" s="172">
        <v>0</v>
      </c>
      <c r="O131" s="172">
        <v>0</v>
      </c>
      <c r="P131" s="172">
        <v>0</v>
      </c>
      <c r="Q131" s="172">
        <v>0</v>
      </c>
      <c r="R131" s="172">
        <v>0</v>
      </c>
      <c r="S131" s="172">
        <f t="shared" si="130"/>
        <v>0</v>
      </c>
    </row>
    <row r="132" spans="1:19" ht="63" x14ac:dyDescent="0.25">
      <c r="A132" s="69" t="s">
        <v>159</v>
      </c>
      <c r="B132" s="72" t="s">
        <v>444</v>
      </c>
      <c r="C132" s="69" t="s">
        <v>445</v>
      </c>
      <c r="D132" s="181">
        <v>2022</v>
      </c>
      <c r="E132" s="181">
        <v>2023</v>
      </c>
      <c r="F132" s="172" t="s">
        <v>20</v>
      </c>
      <c r="G132" s="172">
        <f t="shared" si="134"/>
        <v>1.68206389</v>
      </c>
      <c r="H132" s="190">
        <v>0</v>
      </c>
      <c r="I132" s="190">
        <v>0</v>
      </c>
      <c r="J132" s="190">
        <v>1.68206389</v>
      </c>
      <c r="K132" s="190">
        <v>0</v>
      </c>
      <c r="L132" s="345" t="s">
        <v>20</v>
      </c>
      <c r="M132" s="172">
        <v>1.32898056</v>
      </c>
      <c r="N132" s="172">
        <v>1.32898056</v>
      </c>
      <c r="O132" s="172">
        <v>0</v>
      </c>
      <c r="P132" s="172">
        <v>0</v>
      </c>
      <c r="Q132" s="172">
        <v>0</v>
      </c>
      <c r="R132" s="172">
        <v>0</v>
      </c>
      <c r="S132" s="172">
        <f t="shared" si="130"/>
        <v>1.32898056</v>
      </c>
    </row>
    <row r="133" spans="1:19" ht="47.25" x14ac:dyDescent="0.25">
      <c r="A133" s="69" t="s">
        <v>159</v>
      </c>
      <c r="B133" s="72" t="s">
        <v>446</v>
      </c>
      <c r="C133" s="69" t="s">
        <v>695</v>
      </c>
      <c r="D133" s="181">
        <v>2022</v>
      </c>
      <c r="E133" s="181">
        <v>2022</v>
      </c>
      <c r="F133" s="172" t="s">
        <v>20</v>
      </c>
      <c r="G133" s="172">
        <f t="shared" si="134"/>
        <v>6.3350557900000002</v>
      </c>
      <c r="H133" s="190">
        <v>0</v>
      </c>
      <c r="I133" s="190">
        <v>0</v>
      </c>
      <c r="J133" s="190">
        <v>6.3350557900000002</v>
      </c>
      <c r="K133" s="190">
        <v>0</v>
      </c>
      <c r="L133" s="345" t="s">
        <v>20</v>
      </c>
      <c r="M133" s="172">
        <v>0</v>
      </c>
      <c r="N133" s="172">
        <v>0</v>
      </c>
      <c r="O133" s="172">
        <v>0</v>
      </c>
      <c r="P133" s="172">
        <v>0</v>
      </c>
      <c r="Q133" s="172">
        <v>0</v>
      </c>
      <c r="R133" s="172">
        <v>0</v>
      </c>
      <c r="S133" s="172">
        <f t="shared" si="130"/>
        <v>0</v>
      </c>
    </row>
    <row r="134" spans="1:19" ht="31.5" x14ac:dyDescent="0.25">
      <c r="A134" s="69" t="s">
        <v>159</v>
      </c>
      <c r="B134" s="72" t="s">
        <v>447</v>
      </c>
      <c r="C134" s="69" t="s">
        <v>448</v>
      </c>
      <c r="D134" s="181">
        <v>2022</v>
      </c>
      <c r="E134" s="181">
        <v>2022</v>
      </c>
      <c r="F134" s="172" t="s">
        <v>20</v>
      </c>
      <c r="G134" s="172">
        <f t="shared" si="134"/>
        <v>2.1489815399999999</v>
      </c>
      <c r="H134" s="190">
        <v>0</v>
      </c>
      <c r="I134" s="190">
        <v>0</v>
      </c>
      <c r="J134" s="190">
        <v>1.94</v>
      </c>
      <c r="K134" s="190">
        <v>0.20898153999999999</v>
      </c>
      <c r="L134" s="345" t="s">
        <v>20</v>
      </c>
      <c r="M134" s="172">
        <v>0</v>
      </c>
      <c r="N134" s="172">
        <v>0</v>
      </c>
      <c r="O134" s="172">
        <v>0</v>
      </c>
      <c r="P134" s="172">
        <v>0</v>
      </c>
      <c r="Q134" s="172">
        <v>0</v>
      </c>
      <c r="R134" s="172">
        <v>0</v>
      </c>
      <c r="S134" s="172">
        <f t="shared" si="130"/>
        <v>0</v>
      </c>
    </row>
    <row r="135" spans="1:19" ht="31.5" x14ac:dyDescent="0.25">
      <c r="A135" s="69" t="s">
        <v>159</v>
      </c>
      <c r="B135" s="83" t="s">
        <v>449</v>
      </c>
      <c r="C135" s="69" t="s">
        <v>450</v>
      </c>
      <c r="D135" s="181">
        <v>2022</v>
      </c>
      <c r="E135" s="181">
        <v>2022</v>
      </c>
      <c r="F135" s="172" t="s">
        <v>20</v>
      </c>
      <c r="G135" s="172">
        <f t="shared" si="134"/>
        <v>9.6658517699999997</v>
      </c>
      <c r="H135" s="190">
        <v>0</v>
      </c>
      <c r="I135" s="190">
        <v>0</v>
      </c>
      <c r="J135" s="190">
        <v>9.6658517699999997</v>
      </c>
      <c r="K135" s="190">
        <v>0</v>
      </c>
      <c r="L135" s="345" t="s">
        <v>20</v>
      </c>
      <c r="M135" s="172">
        <v>0</v>
      </c>
      <c r="N135" s="172">
        <v>0</v>
      </c>
      <c r="O135" s="172">
        <v>0</v>
      </c>
      <c r="P135" s="172">
        <v>0</v>
      </c>
      <c r="Q135" s="172">
        <v>0</v>
      </c>
      <c r="R135" s="172">
        <v>0</v>
      </c>
      <c r="S135" s="172">
        <f t="shared" si="130"/>
        <v>0</v>
      </c>
    </row>
    <row r="136" spans="1:19" ht="47.25" x14ac:dyDescent="0.25">
      <c r="A136" s="69" t="s">
        <v>159</v>
      </c>
      <c r="B136" s="83" t="s">
        <v>451</v>
      </c>
      <c r="C136" s="69" t="s">
        <v>452</v>
      </c>
      <c r="D136" s="181">
        <v>2022</v>
      </c>
      <c r="E136" s="181">
        <v>2022</v>
      </c>
      <c r="F136" s="172" t="s">
        <v>20</v>
      </c>
      <c r="G136" s="172">
        <f t="shared" si="134"/>
        <v>10.77010259</v>
      </c>
      <c r="H136" s="190">
        <v>0</v>
      </c>
      <c r="I136" s="190">
        <v>0</v>
      </c>
      <c r="J136" s="190">
        <v>10.77010259</v>
      </c>
      <c r="K136" s="190">
        <v>0</v>
      </c>
      <c r="L136" s="345" t="s">
        <v>20</v>
      </c>
      <c r="M136" s="172">
        <v>0</v>
      </c>
      <c r="N136" s="172">
        <v>0</v>
      </c>
      <c r="O136" s="172">
        <v>0</v>
      </c>
      <c r="P136" s="172">
        <v>0</v>
      </c>
      <c r="Q136" s="172">
        <v>0</v>
      </c>
      <c r="R136" s="172">
        <v>0</v>
      </c>
      <c r="S136" s="172">
        <f t="shared" si="130"/>
        <v>0</v>
      </c>
    </row>
    <row r="137" spans="1:19" ht="31.5" x14ac:dyDescent="0.25">
      <c r="A137" s="69" t="s">
        <v>159</v>
      </c>
      <c r="B137" s="83" t="s">
        <v>700</v>
      </c>
      <c r="C137" s="69" t="s">
        <v>453</v>
      </c>
      <c r="D137" s="181">
        <v>2022</v>
      </c>
      <c r="E137" s="181">
        <v>2022</v>
      </c>
      <c r="F137" s="172" t="s">
        <v>20</v>
      </c>
      <c r="G137" s="172">
        <f t="shared" si="134"/>
        <v>9.3363780700000003</v>
      </c>
      <c r="H137" s="190">
        <v>0</v>
      </c>
      <c r="I137" s="190">
        <v>0</v>
      </c>
      <c r="J137" s="190">
        <v>9.3363780700000003</v>
      </c>
      <c r="K137" s="190">
        <v>0</v>
      </c>
      <c r="L137" s="345" t="s">
        <v>20</v>
      </c>
      <c r="M137" s="172">
        <v>0</v>
      </c>
      <c r="N137" s="172">
        <v>0</v>
      </c>
      <c r="O137" s="172">
        <v>0</v>
      </c>
      <c r="P137" s="172">
        <v>0</v>
      </c>
      <c r="Q137" s="172">
        <v>0</v>
      </c>
      <c r="R137" s="172">
        <v>0</v>
      </c>
      <c r="S137" s="172">
        <f t="shared" si="130"/>
        <v>0</v>
      </c>
    </row>
    <row r="138" spans="1:19" ht="31.5" x14ac:dyDescent="0.25">
      <c r="A138" s="69" t="s">
        <v>159</v>
      </c>
      <c r="B138" s="83" t="s">
        <v>436</v>
      </c>
      <c r="C138" s="69" t="s">
        <v>454</v>
      </c>
      <c r="D138" s="181">
        <v>2022</v>
      </c>
      <c r="E138" s="181">
        <v>2022</v>
      </c>
      <c r="F138" s="172" t="s">
        <v>20</v>
      </c>
      <c r="G138" s="172">
        <f t="shared" si="134"/>
        <v>6.9389443699999998</v>
      </c>
      <c r="H138" s="190">
        <v>0</v>
      </c>
      <c r="I138" s="190">
        <v>0</v>
      </c>
      <c r="J138" s="190">
        <v>6.9389443699999998</v>
      </c>
      <c r="K138" s="190">
        <v>0</v>
      </c>
      <c r="L138" s="345" t="s">
        <v>20</v>
      </c>
      <c r="M138" s="172">
        <v>0</v>
      </c>
      <c r="N138" s="172">
        <v>0</v>
      </c>
      <c r="O138" s="172">
        <v>0</v>
      </c>
      <c r="P138" s="172">
        <v>0</v>
      </c>
      <c r="Q138" s="172">
        <v>0</v>
      </c>
      <c r="R138" s="172">
        <v>0</v>
      </c>
      <c r="S138" s="172">
        <f t="shared" si="130"/>
        <v>0</v>
      </c>
    </row>
    <row r="139" spans="1:19" ht="31.5" x14ac:dyDescent="0.25">
      <c r="A139" s="69" t="s">
        <v>159</v>
      </c>
      <c r="B139" s="83" t="s">
        <v>455</v>
      </c>
      <c r="C139" s="69" t="s">
        <v>456</v>
      </c>
      <c r="D139" s="181">
        <v>2022</v>
      </c>
      <c r="E139" s="181">
        <v>2022</v>
      </c>
      <c r="F139" s="172" t="s">
        <v>20</v>
      </c>
      <c r="G139" s="172">
        <f t="shared" si="134"/>
        <v>16.18791526</v>
      </c>
      <c r="H139" s="190">
        <v>0</v>
      </c>
      <c r="I139" s="190">
        <v>0</v>
      </c>
      <c r="J139" s="190">
        <v>16.18791526</v>
      </c>
      <c r="K139" s="190">
        <v>0</v>
      </c>
      <c r="L139" s="345" t="s">
        <v>20</v>
      </c>
      <c r="M139" s="172">
        <v>0</v>
      </c>
      <c r="N139" s="172">
        <v>0</v>
      </c>
      <c r="O139" s="172">
        <v>0</v>
      </c>
      <c r="P139" s="172">
        <v>0</v>
      </c>
      <c r="Q139" s="172">
        <v>0</v>
      </c>
      <c r="R139" s="172">
        <v>0</v>
      </c>
      <c r="S139" s="172">
        <f t="shared" si="130"/>
        <v>0</v>
      </c>
    </row>
    <row r="140" spans="1:19" ht="47.25" x14ac:dyDescent="0.25">
      <c r="A140" s="69" t="s">
        <v>159</v>
      </c>
      <c r="B140" s="83" t="s">
        <v>193</v>
      </c>
      <c r="C140" s="69" t="s">
        <v>194</v>
      </c>
      <c r="D140" s="181">
        <v>2022</v>
      </c>
      <c r="E140" s="181">
        <v>2023</v>
      </c>
      <c r="F140" s="172" t="s">
        <v>20</v>
      </c>
      <c r="G140" s="172">
        <f t="shared" si="134"/>
        <v>24.838300830000001</v>
      </c>
      <c r="H140" s="190">
        <v>0</v>
      </c>
      <c r="I140" s="190">
        <v>0</v>
      </c>
      <c r="J140" s="190">
        <v>24.838300830000001</v>
      </c>
      <c r="K140" s="190">
        <v>0</v>
      </c>
      <c r="L140" s="345" t="s">
        <v>20</v>
      </c>
      <c r="M140" s="172">
        <v>0</v>
      </c>
      <c r="N140" s="172">
        <v>0</v>
      </c>
      <c r="O140" s="172">
        <v>0</v>
      </c>
      <c r="P140" s="172">
        <v>0</v>
      </c>
      <c r="Q140" s="172">
        <v>0</v>
      </c>
      <c r="R140" s="172">
        <v>0</v>
      </c>
      <c r="S140" s="172">
        <f t="shared" si="130"/>
        <v>0</v>
      </c>
    </row>
    <row r="141" spans="1:19" ht="47.25" x14ac:dyDescent="0.25">
      <c r="A141" s="69" t="s">
        <v>159</v>
      </c>
      <c r="B141" s="83" t="s">
        <v>457</v>
      </c>
      <c r="C141" s="69" t="s">
        <v>458</v>
      </c>
      <c r="D141" s="181">
        <v>2022</v>
      </c>
      <c r="E141" s="181">
        <v>2022</v>
      </c>
      <c r="F141" s="172" t="s">
        <v>20</v>
      </c>
      <c r="G141" s="172">
        <f t="shared" si="134"/>
        <v>18.403362850000001</v>
      </c>
      <c r="H141" s="190">
        <v>0</v>
      </c>
      <c r="I141" s="190">
        <v>0</v>
      </c>
      <c r="J141" s="190">
        <v>18.403362850000001</v>
      </c>
      <c r="K141" s="190">
        <v>0</v>
      </c>
      <c r="L141" s="345" t="s">
        <v>20</v>
      </c>
      <c r="M141" s="172">
        <v>0</v>
      </c>
      <c r="N141" s="172">
        <v>0</v>
      </c>
      <c r="O141" s="172">
        <v>0</v>
      </c>
      <c r="P141" s="172">
        <v>0</v>
      </c>
      <c r="Q141" s="172">
        <v>0</v>
      </c>
      <c r="R141" s="172">
        <v>0</v>
      </c>
      <c r="S141" s="172">
        <f t="shared" si="130"/>
        <v>0</v>
      </c>
    </row>
    <row r="142" spans="1:19" ht="47.25" x14ac:dyDescent="0.25">
      <c r="A142" s="69" t="s">
        <v>159</v>
      </c>
      <c r="B142" s="83" t="s">
        <v>459</v>
      </c>
      <c r="C142" s="69" t="s">
        <v>460</v>
      </c>
      <c r="D142" s="181">
        <v>2022</v>
      </c>
      <c r="E142" s="181">
        <v>2022</v>
      </c>
      <c r="F142" s="172" t="s">
        <v>20</v>
      </c>
      <c r="G142" s="172">
        <f t="shared" si="134"/>
        <v>10.86146596</v>
      </c>
      <c r="H142" s="190">
        <v>0</v>
      </c>
      <c r="I142" s="190">
        <v>0</v>
      </c>
      <c r="J142" s="190">
        <v>10.86146596</v>
      </c>
      <c r="K142" s="190">
        <v>0</v>
      </c>
      <c r="L142" s="345" t="s">
        <v>20</v>
      </c>
      <c r="M142" s="172">
        <v>0</v>
      </c>
      <c r="N142" s="172">
        <v>0</v>
      </c>
      <c r="O142" s="172">
        <v>0</v>
      </c>
      <c r="P142" s="172">
        <v>0</v>
      </c>
      <c r="Q142" s="172">
        <v>0</v>
      </c>
      <c r="R142" s="172">
        <v>0</v>
      </c>
      <c r="S142" s="172">
        <f t="shared" si="130"/>
        <v>0</v>
      </c>
    </row>
    <row r="143" spans="1:19" ht="47.25" x14ac:dyDescent="0.25">
      <c r="A143" s="69" t="s">
        <v>159</v>
      </c>
      <c r="B143" s="83" t="s">
        <v>461</v>
      </c>
      <c r="C143" s="69" t="s">
        <v>462</v>
      </c>
      <c r="D143" s="181">
        <v>2022</v>
      </c>
      <c r="E143" s="181">
        <v>2022</v>
      </c>
      <c r="F143" s="172" t="s">
        <v>20</v>
      </c>
      <c r="G143" s="172">
        <f t="shared" si="134"/>
        <v>0.79190302000000001</v>
      </c>
      <c r="H143" s="190">
        <v>0</v>
      </c>
      <c r="I143" s="190">
        <v>0</v>
      </c>
      <c r="J143" s="190">
        <v>0.79190302000000001</v>
      </c>
      <c r="K143" s="190">
        <v>0</v>
      </c>
      <c r="L143" s="345" t="s">
        <v>20</v>
      </c>
      <c r="M143" s="172">
        <v>0</v>
      </c>
      <c r="N143" s="172">
        <v>0</v>
      </c>
      <c r="O143" s="172">
        <v>0</v>
      </c>
      <c r="P143" s="172">
        <v>0</v>
      </c>
      <c r="Q143" s="172">
        <v>0</v>
      </c>
      <c r="R143" s="172">
        <v>0</v>
      </c>
      <c r="S143" s="172">
        <f t="shared" si="130"/>
        <v>0</v>
      </c>
    </row>
    <row r="144" spans="1:19" ht="47.25" x14ac:dyDescent="0.25">
      <c r="A144" s="69" t="s">
        <v>159</v>
      </c>
      <c r="B144" s="83" t="s">
        <v>463</v>
      </c>
      <c r="C144" s="69" t="s">
        <v>464</v>
      </c>
      <c r="D144" s="181">
        <v>2022</v>
      </c>
      <c r="E144" s="181">
        <v>2022</v>
      </c>
      <c r="F144" s="172" t="s">
        <v>20</v>
      </c>
      <c r="G144" s="172">
        <f t="shared" si="134"/>
        <v>8.7648444899999998</v>
      </c>
      <c r="H144" s="190">
        <v>0</v>
      </c>
      <c r="I144" s="190">
        <v>0</v>
      </c>
      <c r="J144" s="190">
        <v>8.7648444899999998</v>
      </c>
      <c r="K144" s="190">
        <v>0</v>
      </c>
      <c r="L144" s="345" t="s">
        <v>20</v>
      </c>
      <c r="M144" s="172">
        <v>0</v>
      </c>
      <c r="N144" s="172">
        <v>0</v>
      </c>
      <c r="O144" s="172">
        <v>0</v>
      </c>
      <c r="P144" s="172">
        <v>0</v>
      </c>
      <c r="Q144" s="172">
        <v>0</v>
      </c>
      <c r="R144" s="172">
        <v>0</v>
      </c>
      <c r="S144" s="172">
        <f t="shared" si="130"/>
        <v>0</v>
      </c>
    </row>
    <row r="145" spans="1:19" ht="63" x14ac:dyDescent="0.25">
      <c r="A145" s="69" t="s">
        <v>159</v>
      </c>
      <c r="B145" s="83" t="s">
        <v>195</v>
      </c>
      <c r="C145" s="69" t="s">
        <v>196</v>
      </c>
      <c r="D145" s="181" t="s">
        <v>20</v>
      </c>
      <c r="E145" s="181" t="s">
        <v>20</v>
      </c>
      <c r="F145" s="172" t="s">
        <v>20</v>
      </c>
      <c r="G145" s="172">
        <f t="shared" si="134"/>
        <v>0</v>
      </c>
      <c r="H145" s="190">
        <v>0</v>
      </c>
      <c r="I145" s="190">
        <v>0</v>
      </c>
      <c r="J145" s="190">
        <v>0</v>
      </c>
      <c r="K145" s="190">
        <v>0</v>
      </c>
      <c r="L145" s="345" t="s">
        <v>20</v>
      </c>
      <c r="M145" s="172">
        <v>0</v>
      </c>
      <c r="N145" s="172">
        <v>0</v>
      </c>
      <c r="O145" s="172">
        <v>0</v>
      </c>
      <c r="P145" s="172">
        <v>0</v>
      </c>
      <c r="Q145" s="172">
        <v>0</v>
      </c>
      <c r="R145" s="172">
        <v>0</v>
      </c>
      <c r="S145" s="172">
        <f t="shared" si="130"/>
        <v>0</v>
      </c>
    </row>
    <row r="146" spans="1:19" ht="47.25" x14ac:dyDescent="0.25">
      <c r="A146" s="69" t="s">
        <v>159</v>
      </c>
      <c r="B146" s="83" t="s">
        <v>465</v>
      </c>
      <c r="C146" s="69" t="s">
        <v>466</v>
      </c>
      <c r="D146" s="181">
        <v>2022</v>
      </c>
      <c r="E146" s="181">
        <v>2022</v>
      </c>
      <c r="F146" s="172" t="s">
        <v>20</v>
      </c>
      <c r="G146" s="172">
        <f t="shared" si="134"/>
        <v>18.3137328</v>
      </c>
      <c r="H146" s="190">
        <v>0</v>
      </c>
      <c r="I146" s="190">
        <v>0</v>
      </c>
      <c r="J146" s="190">
        <v>18.3137328</v>
      </c>
      <c r="K146" s="190">
        <v>0</v>
      </c>
      <c r="L146" s="345" t="s">
        <v>20</v>
      </c>
      <c r="M146" s="172">
        <v>0</v>
      </c>
      <c r="N146" s="172">
        <v>0</v>
      </c>
      <c r="O146" s="172">
        <v>0</v>
      </c>
      <c r="P146" s="172">
        <v>0</v>
      </c>
      <c r="Q146" s="172">
        <v>0</v>
      </c>
      <c r="R146" s="172">
        <v>0</v>
      </c>
      <c r="S146" s="172">
        <f t="shared" si="130"/>
        <v>0</v>
      </c>
    </row>
    <row r="147" spans="1:19" ht="31.5" x14ac:dyDescent="0.25">
      <c r="A147" s="69" t="s">
        <v>159</v>
      </c>
      <c r="B147" s="83" t="s">
        <v>467</v>
      </c>
      <c r="C147" s="69" t="s">
        <v>468</v>
      </c>
      <c r="D147" s="181">
        <v>2022</v>
      </c>
      <c r="E147" s="181">
        <v>2022</v>
      </c>
      <c r="F147" s="172" t="s">
        <v>20</v>
      </c>
      <c r="G147" s="172">
        <f t="shared" si="134"/>
        <v>10.17676925</v>
      </c>
      <c r="H147" s="190">
        <v>0</v>
      </c>
      <c r="I147" s="190">
        <v>0</v>
      </c>
      <c r="J147" s="190">
        <v>10.17676925</v>
      </c>
      <c r="K147" s="190">
        <v>0</v>
      </c>
      <c r="L147" s="345" t="s">
        <v>20</v>
      </c>
      <c r="M147" s="172">
        <v>0</v>
      </c>
      <c r="N147" s="172">
        <v>0</v>
      </c>
      <c r="O147" s="172">
        <v>0</v>
      </c>
      <c r="P147" s="172">
        <v>0</v>
      </c>
      <c r="Q147" s="172">
        <v>0</v>
      </c>
      <c r="R147" s="172">
        <v>0</v>
      </c>
      <c r="S147" s="172">
        <f t="shared" si="130"/>
        <v>0</v>
      </c>
    </row>
    <row r="148" spans="1:19" s="161" customFormat="1" ht="63" x14ac:dyDescent="0.25">
      <c r="A148" s="75" t="s">
        <v>159</v>
      </c>
      <c r="B148" s="191" t="s">
        <v>710</v>
      </c>
      <c r="C148" s="69" t="s">
        <v>197</v>
      </c>
      <c r="D148" s="181">
        <v>2025</v>
      </c>
      <c r="E148" s="181">
        <v>2025</v>
      </c>
      <c r="F148" s="172" t="s">
        <v>20</v>
      </c>
      <c r="G148" s="172">
        <f>SUM(H148:K148)</f>
        <v>46.128562850000002</v>
      </c>
      <c r="H148" s="172">
        <v>46.128562850000002</v>
      </c>
      <c r="I148" s="172">
        <v>0</v>
      </c>
      <c r="J148" s="172">
        <v>0</v>
      </c>
      <c r="K148" s="172">
        <v>0</v>
      </c>
      <c r="L148" s="345" t="s">
        <v>20</v>
      </c>
      <c r="M148" s="172">
        <v>46.128562850000002</v>
      </c>
      <c r="N148" s="172">
        <v>0</v>
      </c>
      <c r="O148" s="172">
        <v>0</v>
      </c>
      <c r="P148" s="172">
        <v>46.128562850000002</v>
      </c>
      <c r="Q148" s="172">
        <v>0</v>
      </c>
      <c r="R148" s="172">
        <v>0</v>
      </c>
      <c r="S148" s="172">
        <f t="shared" si="130"/>
        <v>46.128562850000002</v>
      </c>
    </row>
    <row r="149" spans="1:19" s="161" customFormat="1" ht="47.25" x14ac:dyDescent="0.25">
      <c r="A149" s="162" t="s">
        <v>198</v>
      </c>
      <c r="B149" s="168" t="s">
        <v>199</v>
      </c>
      <c r="C149" s="164" t="s">
        <v>19</v>
      </c>
      <c r="D149" s="166" t="s">
        <v>20</v>
      </c>
      <c r="E149" s="166" t="s">
        <v>20</v>
      </c>
      <c r="F149" s="160">
        <f t="shared" ref="F149:K149" si="136">SUM(F150,F164,F173,F195,F202,F210,F211)</f>
        <v>52.698369140000004</v>
      </c>
      <c r="G149" s="160">
        <f t="shared" si="136"/>
        <v>2521.1520438299995</v>
      </c>
      <c r="H149" s="160">
        <f t="shared" si="136"/>
        <v>468.50549187000001</v>
      </c>
      <c r="I149" s="160">
        <f t="shared" si="136"/>
        <v>1034.29807919</v>
      </c>
      <c r="J149" s="160">
        <f t="shared" si="136"/>
        <v>809.70531314999994</v>
      </c>
      <c r="K149" s="160">
        <f t="shared" si="136"/>
        <v>208.64315961999998</v>
      </c>
      <c r="L149" s="345" t="s">
        <v>20</v>
      </c>
      <c r="M149" s="160">
        <f t="shared" ref="M149" si="137">SUM(M150,M164,M173,M195,M202,M210,M211)</f>
        <v>1762.0323865699997</v>
      </c>
      <c r="N149" s="160">
        <f t="shared" ref="N149:P149" si="138">SUM(N150,N164,N173,N195,N202,N210,N211)</f>
        <v>268.83821206000005</v>
      </c>
      <c r="O149" s="160">
        <f t="shared" si="138"/>
        <v>511.83541300000007</v>
      </c>
      <c r="P149" s="160">
        <f t="shared" si="138"/>
        <v>594.81955111999991</v>
      </c>
      <c r="Q149" s="160">
        <f>SUM(Q150,Q164,Q173,Q195,Q202,Q210,Q211)</f>
        <v>335.49756445999998</v>
      </c>
      <c r="R149" s="160">
        <f>SUM(R150,R164,R173,R195,R202,R210,R211)</f>
        <v>51.041645930000001</v>
      </c>
      <c r="S149" s="160">
        <f>SUM(S150,S164,S173,S195,S202,S210,S211)</f>
        <v>1762.0323865699997</v>
      </c>
    </row>
    <row r="150" spans="1:19" s="161" customFormat="1" ht="31.5" x14ac:dyDescent="0.25">
      <c r="A150" s="162" t="s">
        <v>200</v>
      </c>
      <c r="B150" s="163" t="s">
        <v>201</v>
      </c>
      <c r="C150" s="164" t="s">
        <v>19</v>
      </c>
      <c r="D150" s="166" t="s">
        <v>20</v>
      </c>
      <c r="E150" s="166" t="s">
        <v>20</v>
      </c>
      <c r="F150" s="160">
        <f t="shared" ref="F150:K150" si="139">SUM(F151,F154,F157,F163)</f>
        <v>0</v>
      </c>
      <c r="G150" s="160">
        <f t="shared" si="139"/>
        <v>0</v>
      </c>
      <c r="H150" s="160">
        <f t="shared" si="139"/>
        <v>0</v>
      </c>
      <c r="I150" s="160">
        <f t="shared" si="139"/>
        <v>0</v>
      </c>
      <c r="J150" s="160">
        <f t="shared" si="139"/>
        <v>0</v>
      </c>
      <c r="K150" s="160">
        <f t="shared" si="139"/>
        <v>0</v>
      </c>
      <c r="L150" s="345" t="s">
        <v>20</v>
      </c>
      <c r="M150" s="160">
        <v>0</v>
      </c>
      <c r="N150" s="160">
        <v>0</v>
      </c>
      <c r="O150" s="160">
        <v>0</v>
      </c>
      <c r="P150" s="160">
        <v>0</v>
      </c>
      <c r="Q150" s="160">
        <v>0</v>
      </c>
      <c r="R150" s="160">
        <v>0</v>
      </c>
      <c r="S150" s="160">
        <v>0</v>
      </c>
    </row>
    <row r="151" spans="1:19" s="161" customFormat="1" ht="94.5" x14ac:dyDescent="0.25">
      <c r="A151" s="162" t="s">
        <v>202</v>
      </c>
      <c r="B151" s="163" t="s">
        <v>203</v>
      </c>
      <c r="C151" s="164" t="s">
        <v>19</v>
      </c>
      <c r="D151" s="166" t="s">
        <v>20</v>
      </c>
      <c r="E151" s="166" t="s">
        <v>20</v>
      </c>
      <c r="F151" s="160">
        <v>0</v>
      </c>
      <c r="G151" s="160">
        <v>0</v>
      </c>
      <c r="H151" s="160">
        <v>0</v>
      </c>
      <c r="I151" s="160">
        <v>0</v>
      </c>
      <c r="J151" s="160">
        <v>0</v>
      </c>
      <c r="K151" s="160">
        <v>0</v>
      </c>
      <c r="L151" s="345" t="s">
        <v>20</v>
      </c>
      <c r="M151" s="160">
        <v>0</v>
      </c>
      <c r="N151" s="160">
        <v>0</v>
      </c>
      <c r="O151" s="160">
        <v>0</v>
      </c>
      <c r="P151" s="160">
        <v>0</v>
      </c>
      <c r="Q151" s="160">
        <v>0</v>
      </c>
      <c r="R151" s="160">
        <v>0</v>
      </c>
      <c r="S151" s="160">
        <v>0</v>
      </c>
    </row>
    <row r="152" spans="1:19" s="161" customFormat="1" ht="31.5" x14ac:dyDescent="0.25">
      <c r="A152" s="162" t="s">
        <v>204</v>
      </c>
      <c r="B152" s="169" t="s">
        <v>205</v>
      </c>
      <c r="C152" s="164" t="s">
        <v>19</v>
      </c>
      <c r="D152" s="166" t="s">
        <v>20</v>
      </c>
      <c r="E152" s="166" t="s">
        <v>20</v>
      </c>
      <c r="F152" s="160">
        <v>0</v>
      </c>
      <c r="G152" s="160">
        <v>0</v>
      </c>
      <c r="H152" s="160">
        <v>0</v>
      </c>
      <c r="I152" s="160">
        <v>0</v>
      </c>
      <c r="J152" s="160">
        <v>0</v>
      </c>
      <c r="K152" s="160">
        <v>0</v>
      </c>
      <c r="L152" s="345" t="s">
        <v>20</v>
      </c>
      <c r="M152" s="160">
        <v>0</v>
      </c>
      <c r="N152" s="160">
        <v>0</v>
      </c>
      <c r="O152" s="160">
        <v>0</v>
      </c>
      <c r="P152" s="160">
        <v>0</v>
      </c>
      <c r="Q152" s="160">
        <v>0</v>
      </c>
      <c r="R152" s="160">
        <v>0</v>
      </c>
      <c r="S152" s="160">
        <v>0</v>
      </c>
    </row>
    <row r="153" spans="1:19" s="161" customFormat="1" ht="31.5" x14ac:dyDescent="0.25">
      <c r="A153" s="162" t="s">
        <v>206</v>
      </c>
      <c r="B153" s="169" t="s">
        <v>205</v>
      </c>
      <c r="C153" s="164" t="s">
        <v>19</v>
      </c>
      <c r="D153" s="166" t="s">
        <v>20</v>
      </c>
      <c r="E153" s="166" t="s">
        <v>20</v>
      </c>
      <c r="F153" s="160">
        <v>0</v>
      </c>
      <c r="G153" s="160">
        <v>0</v>
      </c>
      <c r="H153" s="160">
        <v>0</v>
      </c>
      <c r="I153" s="160">
        <v>0</v>
      </c>
      <c r="J153" s="160">
        <v>0</v>
      </c>
      <c r="K153" s="160">
        <v>0</v>
      </c>
      <c r="L153" s="345" t="s">
        <v>20</v>
      </c>
      <c r="M153" s="160">
        <v>0</v>
      </c>
      <c r="N153" s="160">
        <v>0</v>
      </c>
      <c r="O153" s="160">
        <v>0</v>
      </c>
      <c r="P153" s="160">
        <v>0</v>
      </c>
      <c r="Q153" s="160">
        <v>0</v>
      </c>
      <c r="R153" s="160">
        <v>0</v>
      </c>
      <c r="S153" s="160">
        <v>0</v>
      </c>
    </row>
    <row r="154" spans="1:19" s="161" customFormat="1" ht="47.25" x14ac:dyDescent="0.25">
      <c r="A154" s="162" t="s">
        <v>207</v>
      </c>
      <c r="B154" s="163" t="s">
        <v>208</v>
      </c>
      <c r="C154" s="164" t="s">
        <v>19</v>
      </c>
      <c r="D154" s="166" t="s">
        <v>20</v>
      </c>
      <c r="E154" s="166" t="s">
        <v>20</v>
      </c>
      <c r="F154" s="160">
        <v>0</v>
      </c>
      <c r="G154" s="160">
        <v>0</v>
      </c>
      <c r="H154" s="160">
        <v>0</v>
      </c>
      <c r="I154" s="160">
        <v>0</v>
      </c>
      <c r="J154" s="160">
        <v>0</v>
      </c>
      <c r="K154" s="160">
        <v>0</v>
      </c>
      <c r="L154" s="345" t="s">
        <v>20</v>
      </c>
      <c r="M154" s="160">
        <v>0</v>
      </c>
      <c r="N154" s="160">
        <v>0</v>
      </c>
      <c r="O154" s="160">
        <v>0</v>
      </c>
      <c r="P154" s="160">
        <v>0</v>
      </c>
      <c r="Q154" s="160">
        <v>0</v>
      </c>
      <c r="R154" s="160">
        <v>0</v>
      </c>
      <c r="S154" s="160">
        <v>0</v>
      </c>
    </row>
    <row r="155" spans="1:19" s="161" customFormat="1" ht="31.5" x14ac:dyDescent="0.25">
      <c r="A155" s="162" t="s">
        <v>209</v>
      </c>
      <c r="B155" s="169" t="s">
        <v>210</v>
      </c>
      <c r="C155" s="164" t="s">
        <v>19</v>
      </c>
      <c r="D155" s="166" t="s">
        <v>20</v>
      </c>
      <c r="E155" s="166" t="s">
        <v>20</v>
      </c>
      <c r="F155" s="160">
        <v>0</v>
      </c>
      <c r="G155" s="160">
        <v>0</v>
      </c>
      <c r="H155" s="160">
        <v>0</v>
      </c>
      <c r="I155" s="160">
        <v>0</v>
      </c>
      <c r="J155" s="160">
        <v>0</v>
      </c>
      <c r="K155" s="160">
        <v>0</v>
      </c>
      <c r="L155" s="345" t="s">
        <v>20</v>
      </c>
      <c r="M155" s="160">
        <v>0</v>
      </c>
      <c r="N155" s="160">
        <v>0</v>
      </c>
      <c r="O155" s="160">
        <v>0</v>
      </c>
      <c r="P155" s="160">
        <v>0</v>
      </c>
      <c r="Q155" s="160">
        <v>0</v>
      </c>
      <c r="R155" s="160">
        <v>0</v>
      </c>
      <c r="S155" s="160">
        <v>0</v>
      </c>
    </row>
    <row r="156" spans="1:19" s="161" customFormat="1" ht="31.5" x14ac:dyDescent="0.25">
      <c r="A156" s="162" t="s">
        <v>211</v>
      </c>
      <c r="B156" s="169" t="s">
        <v>205</v>
      </c>
      <c r="C156" s="164" t="s">
        <v>19</v>
      </c>
      <c r="D156" s="166" t="s">
        <v>20</v>
      </c>
      <c r="E156" s="166" t="s">
        <v>20</v>
      </c>
      <c r="F156" s="160">
        <v>0</v>
      </c>
      <c r="G156" s="160">
        <v>0</v>
      </c>
      <c r="H156" s="160">
        <v>0</v>
      </c>
      <c r="I156" s="160">
        <v>0</v>
      </c>
      <c r="J156" s="160">
        <v>0</v>
      </c>
      <c r="K156" s="160">
        <v>0</v>
      </c>
      <c r="L156" s="345" t="s">
        <v>20</v>
      </c>
      <c r="M156" s="160">
        <v>0</v>
      </c>
      <c r="N156" s="160">
        <v>0</v>
      </c>
      <c r="O156" s="160">
        <v>0</v>
      </c>
      <c r="P156" s="160">
        <v>0</v>
      </c>
      <c r="Q156" s="160">
        <v>0</v>
      </c>
      <c r="R156" s="160">
        <v>0</v>
      </c>
      <c r="S156" s="160">
        <v>0</v>
      </c>
    </row>
    <row r="157" spans="1:19" s="161" customFormat="1" ht="47.25" x14ac:dyDescent="0.25">
      <c r="A157" s="162" t="s">
        <v>212</v>
      </c>
      <c r="B157" s="163" t="s">
        <v>213</v>
      </c>
      <c r="C157" s="164" t="s">
        <v>19</v>
      </c>
      <c r="D157" s="166" t="s">
        <v>20</v>
      </c>
      <c r="E157" s="166" t="s">
        <v>20</v>
      </c>
      <c r="F157" s="160">
        <v>0</v>
      </c>
      <c r="G157" s="160">
        <v>0</v>
      </c>
      <c r="H157" s="160">
        <v>0</v>
      </c>
      <c r="I157" s="160">
        <v>0</v>
      </c>
      <c r="J157" s="160">
        <v>0</v>
      </c>
      <c r="K157" s="160">
        <v>0</v>
      </c>
      <c r="L157" s="345" t="s">
        <v>20</v>
      </c>
      <c r="M157" s="160">
        <v>0</v>
      </c>
      <c r="N157" s="160">
        <v>0</v>
      </c>
      <c r="O157" s="160">
        <v>0</v>
      </c>
      <c r="P157" s="160">
        <v>0</v>
      </c>
      <c r="Q157" s="160">
        <v>0</v>
      </c>
      <c r="R157" s="160">
        <v>0</v>
      </c>
      <c r="S157" s="160">
        <v>0</v>
      </c>
    </row>
    <row r="158" spans="1:19" s="161" customFormat="1" ht="78.75" x14ac:dyDescent="0.25">
      <c r="A158" s="162" t="s">
        <v>214</v>
      </c>
      <c r="B158" s="163" t="s">
        <v>215</v>
      </c>
      <c r="C158" s="164" t="s">
        <v>19</v>
      </c>
      <c r="D158" s="166" t="s">
        <v>20</v>
      </c>
      <c r="E158" s="166" t="s">
        <v>20</v>
      </c>
      <c r="F158" s="160">
        <v>0</v>
      </c>
      <c r="G158" s="160">
        <v>0</v>
      </c>
      <c r="H158" s="160">
        <v>0</v>
      </c>
      <c r="I158" s="160">
        <v>0</v>
      </c>
      <c r="J158" s="160">
        <v>0</v>
      </c>
      <c r="K158" s="160">
        <v>0</v>
      </c>
      <c r="L158" s="345" t="s">
        <v>20</v>
      </c>
      <c r="M158" s="160">
        <v>0</v>
      </c>
      <c r="N158" s="160">
        <v>0</v>
      </c>
      <c r="O158" s="160">
        <v>0</v>
      </c>
      <c r="P158" s="160">
        <v>0</v>
      </c>
      <c r="Q158" s="160">
        <v>0</v>
      </c>
      <c r="R158" s="160">
        <v>0</v>
      </c>
      <c r="S158" s="160">
        <v>0</v>
      </c>
    </row>
    <row r="159" spans="1:19" s="161" customFormat="1" ht="78.75" x14ac:dyDescent="0.25">
      <c r="A159" s="162" t="s">
        <v>216</v>
      </c>
      <c r="B159" s="163" t="s">
        <v>217</v>
      </c>
      <c r="C159" s="164" t="s">
        <v>19</v>
      </c>
      <c r="D159" s="166" t="s">
        <v>20</v>
      </c>
      <c r="E159" s="166" t="s">
        <v>20</v>
      </c>
      <c r="F159" s="160">
        <v>0</v>
      </c>
      <c r="G159" s="160">
        <v>0</v>
      </c>
      <c r="H159" s="160">
        <v>0</v>
      </c>
      <c r="I159" s="160">
        <v>0</v>
      </c>
      <c r="J159" s="160">
        <v>0</v>
      </c>
      <c r="K159" s="160">
        <v>0</v>
      </c>
      <c r="L159" s="345" t="s">
        <v>20</v>
      </c>
      <c r="M159" s="160">
        <v>0</v>
      </c>
      <c r="N159" s="160">
        <v>0</v>
      </c>
      <c r="O159" s="160">
        <v>0</v>
      </c>
      <c r="P159" s="160">
        <v>0</v>
      </c>
      <c r="Q159" s="160">
        <v>0</v>
      </c>
      <c r="R159" s="160">
        <v>0</v>
      </c>
      <c r="S159" s="160">
        <v>0</v>
      </c>
    </row>
    <row r="160" spans="1:19" s="161" customFormat="1" ht="63" x14ac:dyDescent="0.25">
      <c r="A160" s="162" t="s">
        <v>218</v>
      </c>
      <c r="B160" s="163" t="s">
        <v>219</v>
      </c>
      <c r="C160" s="164" t="s">
        <v>19</v>
      </c>
      <c r="D160" s="166" t="s">
        <v>20</v>
      </c>
      <c r="E160" s="166" t="s">
        <v>20</v>
      </c>
      <c r="F160" s="160">
        <v>0</v>
      </c>
      <c r="G160" s="160">
        <v>0</v>
      </c>
      <c r="H160" s="160">
        <v>0</v>
      </c>
      <c r="I160" s="160">
        <v>0</v>
      </c>
      <c r="J160" s="160">
        <v>0</v>
      </c>
      <c r="K160" s="160">
        <v>0</v>
      </c>
      <c r="L160" s="345" t="s">
        <v>20</v>
      </c>
      <c r="M160" s="160">
        <v>0</v>
      </c>
      <c r="N160" s="160">
        <v>0</v>
      </c>
      <c r="O160" s="160">
        <v>0</v>
      </c>
      <c r="P160" s="160">
        <v>0</v>
      </c>
      <c r="Q160" s="160">
        <v>0</v>
      </c>
      <c r="R160" s="160">
        <v>0</v>
      </c>
      <c r="S160" s="160">
        <v>0</v>
      </c>
    </row>
    <row r="161" spans="1:19" s="161" customFormat="1" ht="94.5" x14ac:dyDescent="0.25">
      <c r="A161" s="162" t="s">
        <v>220</v>
      </c>
      <c r="B161" s="163" t="s">
        <v>221</v>
      </c>
      <c r="C161" s="164" t="s">
        <v>19</v>
      </c>
      <c r="D161" s="166" t="s">
        <v>20</v>
      </c>
      <c r="E161" s="166" t="s">
        <v>20</v>
      </c>
      <c r="F161" s="160">
        <v>0</v>
      </c>
      <c r="G161" s="160">
        <v>0</v>
      </c>
      <c r="H161" s="160">
        <v>0</v>
      </c>
      <c r="I161" s="160">
        <v>0</v>
      </c>
      <c r="J161" s="160">
        <v>0</v>
      </c>
      <c r="K161" s="160">
        <v>0</v>
      </c>
      <c r="L161" s="345" t="s">
        <v>20</v>
      </c>
      <c r="M161" s="160">
        <v>0</v>
      </c>
      <c r="N161" s="160">
        <v>0</v>
      </c>
      <c r="O161" s="160">
        <v>0</v>
      </c>
      <c r="P161" s="160">
        <v>0</v>
      </c>
      <c r="Q161" s="160">
        <v>0</v>
      </c>
      <c r="R161" s="160">
        <v>0</v>
      </c>
      <c r="S161" s="160">
        <v>0</v>
      </c>
    </row>
    <row r="162" spans="1:19" s="161" customFormat="1" ht="78.75" x14ac:dyDescent="0.25">
      <c r="A162" s="162" t="s">
        <v>222</v>
      </c>
      <c r="B162" s="163" t="s">
        <v>223</v>
      </c>
      <c r="C162" s="164" t="s">
        <v>19</v>
      </c>
      <c r="D162" s="166" t="s">
        <v>20</v>
      </c>
      <c r="E162" s="166" t="s">
        <v>20</v>
      </c>
      <c r="F162" s="160">
        <v>0</v>
      </c>
      <c r="G162" s="160">
        <v>0</v>
      </c>
      <c r="H162" s="160">
        <v>0</v>
      </c>
      <c r="I162" s="160">
        <v>0</v>
      </c>
      <c r="J162" s="160">
        <v>0</v>
      </c>
      <c r="K162" s="160">
        <v>0</v>
      </c>
      <c r="L162" s="345" t="s">
        <v>20</v>
      </c>
      <c r="M162" s="160">
        <v>0</v>
      </c>
      <c r="N162" s="160">
        <v>0</v>
      </c>
      <c r="O162" s="160">
        <v>0</v>
      </c>
      <c r="P162" s="160">
        <v>0</v>
      </c>
      <c r="Q162" s="160">
        <v>0</v>
      </c>
      <c r="R162" s="160">
        <v>0</v>
      </c>
      <c r="S162" s="160">
        <v>0</v>
      </c>
    </row>
    <row r="163" spans="1:19" s="161" customFormat="1" ht="31.5" x14ac:dyDescent="0.25">
      <c r="A163" s="162" t="s">
        <v>224</v>
      </c>
      <c r="B163" s="163" t="s">
        <v>225</v>
      </c>
      <c r="C163" s="164" t="s">
        <v>19</v>
      </c>
      <c r="D163" s="166" t="s">
        <v>20</v>
      </c>
      <c r="E163" s="166" t="s">
        <v>20</v>
      </c>
      <c r="F163" s="160">
        <v>0</v>
      </c>
      <c r="G163" s="160">
        <v>0</v>
      </c>
      <c r="H163" s="160">
        <v>0</v>
      </c>
      <c r="I163" s="160">
        <v>0</v>
      </c>
      <c r="J163" s="160">
        <v>0</v>
      </c>
      <c r="K163" s="160">
        <v>0</v>
      </c>
      <c r="L163" s="345" t="s">
        <v>20</v>
      </c>
      <c r="M163" s="160">
        <v>0</v>
      </c>
      <c r="N163" s="160">
        <v>0</v>
      </c>
      <c r="O163" s="160">
        <v>0</v>
      </c>
      <c r="P163" s="160">
        <v>0</v>
      </c>
      <c r="Q163" s="160">
        <v>0</v>
      </c>
      <c r="R163" s="160">
        <v>0</v>
      </c>
      <c r="S163" s="160">
        <v>0</v>
      </c>
    </row>
    <row r="164" spans="1:19" s="161" customFormat="1" ht="63" x14ac:dyDescent="0.25">
      <c r="A164" s="162" t="s">
        <v>226</v>
      </c>
      <c r="B164" s="163" t="s">
        <v>227</v>
      </c>
      <c r="C164" s="164" t="s">
        <v>19</v>
      </c>
      <c r="D164" s="166" t="s">
        <v>20</v>
      </c>
      <c r="E164" s="166" t="s">
        <v>20</v>
      </c>
      <c r="F164" s="160">
        <f t="shared" ref="F164:K164" si="140">SUM(F165,F168,F170,F171)</f>
        <v>51.243470000000002</v>
      </c>
      <c r="G164" s="160">
        <f t="shared" si="140"/>
        <v>480.95911863999993</v>
      </c>
      <c r="H164" s="160">
        <f t="shared" si="140"/>
        <v>1.425</v>
      </c>
      <c r="I164" s="160">
        <f t="shared" si="140"/>
        <v>305.39444538999999</v>
      </c>
      <c r="J164" s="160">
        <f t="shared" si="140"/>
        <v>130.92187867999999</v>
      </c>
      <c r="K164" s="160">
        <f t="shared" si="140"/>
        <v>43.217794570000024</v>
      </c>
      <c r="L164" s="345" t="s">
        <v>20</v>
      </c>
      <c r="M164" s="160">
        <f t="shared" ref="M164" si="141">SUM(M165,M168,M170,M171)</f>
        <v>82.929968029999955</v>
      </c>
      <c r="N164" s="160">
        <f t="shared" ref="N164:R164" si="142">SUM(N165,N168,N170,N171)</f>
        <v>21.991878499999999</v>
      </c>
      <c r="O164" s="160">
        <f t="shared" si="142"/>
        <v>21.991012659999999</v>
      </c>
      <c r="P164" s="160">
        <f t="shared" si="142"/>
        <v>38.947076870000004</v>
      </c>
      <c r="Q164" s="160">
        <f t="shared" si="142"/>
        <v>0</v>
      </c>
      <c r="R164" s="160">
        <f t="shared" si="142"/>
        <v>0</v>
      </c>
      <c r="S164" s="160">
        <f t="shared" ref="S164" si="143">SUM(S165,S168,S170,S171)</f>
        <v>82.929968029999998</v>
      </c>
    </row>
    <row r="165" spans="1:19" s="161" customFormat="1" ht="31.5" x14ac:dyDescent="0.25">
      <c r="A165" s="162" t="s">
        <v>228</v>
      </c>
      <c r="B165" s="163" t="s">
        <v>229</v>
      </c>
      <c r="C165" s="164" t="s">
        <v>19</v>
      </c>
      <c r="D165" s="166" t="s">
        <v>20</v>
      </c>
      <c r="E165" s="166" t="s">
        <v>20</v>
      </c>
      <c r="F165" s="192">
        <f t="shared" ref="F165" si="144">SUM(F166:F167)</f>
        <v>51.243470000000002</v>
      </c>
      <c r="G165" s="192">
        <f>SUM(G166:G167)</f>
        <v>366.07412257999994</v>
      </c>
      <c r="H165" s="192">
        <f t="shared" ref="H165:K165" si="145">SUM(H166:H167)</f>
        <v>0.3</v>
      </c>
      <c r="I165" s="192">
        <f t="shared" si="145"/>
        <v>209.08311061000001</v>
      </c>
      <c r="J165" s="192">
        <f t="shared" si="145"/>
        <v>122.22256697999998</v>
      </c>
      <c r="K165" s="192">
        <f t="shared" si="145"/>
        <v>34.46844499000003</v>
      </c>
      <c r="L165" s="345" t="s">
        <v>20</v>
      </c>
      <c r="M165" s="192">
        <f t="shared" ref="M165" si="146">SUM(M166:M167)</f>
        <v>-4.2632564145606011E-14</v>
      </c>
      <c r="N165" s="192">
        <f t="shared" ref="N165:R165" si="147">SUM(N166:N167)</f>
        <v>0</v>
      </c>
      <c r="O165" s="192">
        <f t="shared" si="147"/>
        <v>0</v>
      </c>
      <c r="P165" s="192">
        <f t="shared" si="147"/>
        <v>0</v>
      </c>
      <c r="Q165" s="192">
        <f t="shared" si="147"/>
        <v>0</v>
      </c>
      <c r="R165" s="192">
        <f t="shared" si="147"/>
        <v>0</v>
      </c>
      <c r="S165" s="192">
        <f t="shared" ref="S165" si="148">SUM(S166:S167)</f>
        <v>0</v>
      </c>
    </row>
    <row r="166" spans="1:19" s="161" customFormat="1" ht="18.75" x14ac:dyDescent="0.25">
      <c r="A166" s="75" t="s">
        <v>228</v>
      </c>
      <c r="B166" s="76" t="s">
        <v>524</v>
      </c>
      <c r="C166" s="79" t="s">
        <v>525</v>
      </c>
      <c r="D166" s="77">
        <v>2019</v>
      </c>
      <c r="E166" s="77">
        <v>2021</v>
      </c>
      <c r="F166" s="174">
        <v>51.243470000000002</v>
      </c>
      <c r="G166" s="172">
        <f>SUM(H166:K166)</f>
        <v>361.53712257999996</v>
      </c>
      <c r="H166" s="179">
        <v>0</v>
      </c>
      <c r="I166" s="179">
        <v>208.31591061</v>
      </c>
      <c r="J166" s="179">
        <v>119.14876697999998</v>
      </c>
      <c r="K166" s="179">
        <v>34.072444990000029</v>
      </c>
      <c r="L166" s="345" t="s">
        <v>20</v>
      </c>
      <c r="M166" s="172">
        <v>-4.2632564145606011E-14</v>
      </c>
      <c r="N166" s="172">
        <v>0</v>
      </c>
      <c r="O166" s="172">
        <v>0</v>
      </c>
      <c r="P166" s="172">
        <v>0</v>
      </c>
      <c r="Q166" s="172">
        <v>0</v>
      </c>
      <c r="R166" s="172">
        <v>0</v>
      </c>
      <c r="S166" s="172">
        <f t="shared" ref="S166:S169" si="149">N166+O166+P166+Q166+R166</f>
        <v>0</v>
      </c>
    </row>
    <row r="167" spans="1:19" s="161" customFormat="1" ht="31.5" x14ac:dyDescent="0.25">
      <c r="A167" s="75" t="s">
        <v>228</v>
      </c>
      <c r="B167" s="76" t="s">
        <v>526</v>
      </c>
      <c r="C167" s="79" t="s">
        <v>527</v>
      </c>
      <c r="D167" s="77">
        <v>2020</v>
      </c>
      <c r="E167" s="77">
        <v>2021</v>
      </c>
      <c r="F167" s="174" t="s">
        <v>20</v>
      </c>
      <c r="G167" s="172">
        <f>SUM(H167:K167)</f>
        <v>4.5369999999999999</v>
      </c>
      <c r="H167" s="179">
        <v>0.3</v>
      </c>
      <c r="I167" s="179">
        <v>0.76719999999999999</v>
      </c>
      <c r="J167" s="179">
        <v>3.0737999999999999</v>
      </c>
      <c r="K167" s="179">
        <v>0.39600000000000002</v>
      </c>
      <c r="L167" s="345" t="s">
        <v>20</v>
      </c>
      <c r="M167" s="172">
        <v>0</v>
      </c>
      <c r="N167" s="172">
        <v>0</v>
      </c>
      <c r="O167" s="172">
        <v>0</v>
      </c>
      <c r="P167" s="172">
        <v>0</v>
      </c>
      <c r="Q167" s="172">
        <v>0</v>
      </c>
      <c r="R167" s="172">
        <v>0</v>
      </c>
      <c r="S167" s="172">
        <f t="shared" si="149"/>
        <v>0</v>
      </c>
    </row>
    <row r="168" spans="1:19" s="161" customFormat="1" ht="18.75" x14ac:dyDescent="0.25">
      <c r="A168" s="162" t="s">
        <v>230</v>
      </c>
      <c r="B168" s="163" t="s">
        <v>231</v>
      </c>
      <c r="C168" s="164" t="s">
        <v>19</v>
      </c>
      <c r="D168" s="166" t="s">
        <v>20</v>
      </c>
      <c r="E168" s="166" t="s">
        <v>20</v>
      </c>
      <c r="F168" s="192" t="str">
        <f t="shared" ref="F168:K168" si="150">F169</f>
        <v>нд</v>
      </c>
      <c r="G168" s="192">
        <f t="shared" si="150"/>
        <v>31.955028030000005</v>
      </c>
      <c r="H168" s="192">
        <f t="shared" si="150"/>
        <v>1.125</v>
      </c>
      <c r="I168" s="192">
        <f t="shared" si="150"/>
        <v>21.916365720000002</v>
      </c>
      <c r="J168" s="192">
        <f t="shared" si="150"/>
        <v>8.6993117000000009</v>
      </c>
      <c r="K168" s="192">
        <f t="shared" si="150"/>
        <v>0.21435061</v>
      </c>
      <c r="L168" s="345" t="s">
        <v>20</v>
      </c>
      <c r="M168" s="172">
        <v>3.5527136788005009E-15</v>
      </c>
      <c r="N168" s="192">
        <f t="shared" ref="N168:S168" si="151">N169</f>
        <v>0</v>
      </c>
      <c r="O168" s="192">
        <f t="shared" si="151"/>
        <v>0</v>
      </c>
      <c r="P168" s="192">
        <f t="shared" si="151"/>
        <v>0</v>
      </c>
      <c r="Q168" s="192">
        <f t="shared" si="151"/>
        <v>0</v>
      </c>
      <c r="R168" s="192">
        <f t="shared" si="151"/>
        <v>0</v>
      </c>
      <c r="S168" s="192">
        <f t="shared" si="151"/>
        <v>0</v>
      </c>
    </row>
    <row r="169" spans="1:19" s="161" customFormat="1" ht="31.5" x14ac:dyDescent="0.25">
      <c r="A169" s="75" t="s">
        <v>230</v>
      </c>
      <c r="B169" s="76" t="s">
        <v>528</v>
      </c>
      <c r="C169" s="79" t="s">
        <v>529</v>
      </c>
      <c r="D169" s="90">
        <v>2018</v>
      </c>
      <c r="E169" s="90">
        <v>2021</v>
      </c>
      <c r="F169" s="174" t="s">
        <v>20</v>
      </c>
      <c r="G169" s="172">
        <f>SUM(H169:K169)</f>
        <v>31.955028030000005</v>
      </c>
      <c r="H169" s="179">
        <v>1.125</v>
      </c>
      <c r="I169" s="179">
        <v>21.916365720000002</v>
      </c>
      <c r="J169" s="179">
        <v>8.6993117000000009</v>
      </c>
      <c r="K169" s="179">
        <v>0.21435061</v>
      </c>
      <c r="L169" s="345" t="s">
        <v>20</v>
      </c>
      <c r="M169" s="172">
        <v>3.5527136788005009E-15</v>
      </c>
      <c r="N169" s="172">
        <v>0</v>
      </c>
      <c r="O169" s="172">
        <v>0</v>
      </c>
      <c r="P169" s="172">
        <v>0</v>
      </c>
      <c r="Q169" s="172">
        <v>0</v>
      </c>
      <c r="R169" s="172">
        <v>0</v>
      </c>
      <c r="S169" s="172">
        <f t="shared" si="149"/>
        <v>0</v>
      </c>
    </row>
    <row r="170" spans="1:19" s="161" customFormat="1" ht="31.5" x14ac:dyDescent="0.25">
      <c r="A170" s="162" t="s">
        <v>232</v>
      </c>
      <c r="B170" s="163" t="s">
        <v>233</v>
      </c>
      <c r="C170" s="164" t="s">
        <v>19</v>
      </c>
      <c r="D170" s="166" t="s">
        <v>20</v>
      </c>
      <c r="E170" s="166" t="s">
        <v>20</v>
      </c>
      <c r="F170" s="160">
        <v>0</v>
      </c>
      <c r="G170" s="160">
        <v>0</v>
      </c>
      <c r="H170" s="160">
        <v>0</v>
      </c>
      <c r="I170" s="160">
        <v>0</v>
      </c>
      <c r="J170" s="160">
        <v>0</v>
      </c>
      <c r="K170" s="160">
        <v>0</v>
      </c>
      <c r="L170" s="345" t="s">
        <v>20</v>
      </c>
      <c r="M170" s="172">
        <v>0</v>
      </c>
      <c r="N170" s="160">
        <v>0</v>
      </c>
      <c r="O170" s="160">
        <v>0</v>
      </c>
      <c r="P170" s="160">
        <v>0</v>
      </c>
      <c r="Q170" s="160">
        <v>0</v>
      </c>
      <c r="R170" s="160">
        <v>0</v>
      </c>
      <c r="S170" s="160">
        <v>0</v>
      </c>
    </row>
    <row r="171" spans="1:19" ht="31.5" x14ac:dyDescent="0.25">
      <c r="A171" s="162" t="s">
        <v>234</v>
      </c>
      <c r="B171" s="163" t="s">
        <v>136</v>
      </c>
      <c r="C171" s="164" t="s">
        <v>19</v>
      </c>
      <c r="D171" s="166" t="s">
        <v>20</v>
      </c>
      <c r="E171" s="166" t="s">
        <v>20</v>
      </c>
      <c r="F171" s="160">
        <f t="shared" ref="F171:K171" si="152">SUM(F172:F172)</f>
        <v>0</v>
      </c>
      <c r="G171" s="160">
        <f t="shared" si="152"/>
        <v>82.929968029999998</v>
      </c>
      <c r="H171" s="160">
        <f t="shared" si="152"/>
        <v>0</v>
      </c>
      <c r="I171" s="160">
        <f t="shared" si="152"/>
        <v>74.394969059999994</v>
      </c>
      <c r="J171" s="160">
        <f t="shared" si="152"/>
        <v>0</v>
      </c>
      <c r="K171" s="160">
        <f t="shared" si="152"/>
        <v>8.5349989700000002</v>
      </c>
      <c r="L171" s="345" t="s">
        <v>20</v>
      </c>
      <c r="M171" s="160">
        <f t="shared" ref="M171:S171" si="153">SUM(M172:M172)</f>
        <v>82.929968029999998</v>
      </c>
      <c r="N171" s="160">
        <f t="shared" si="153"/>
        <v>21.991878499999999</v>
      </c>
      <c r="O171" s="160">
        <f t="shared" si="153"/>
        <v>21.991012659999999</v>
      </c>
      <c r="P171" s="160">
        <f t="shared" si="153"/>
        <v>38.947076870000004</v>
      </c>
      <c r="Q171" s="160">
        <f t="shared" si="153"/>
        <v>0</v>
      </c>
      <c r="R171" s="160">
        <f t="shared" si="153"/>
        <v>0</v>
      </c>
      <c r="S171" s="160">
        <f t="shared" si="153"/>
        <v>82.929968029999998</v>
      </c>
    </row>
    <row r="172" spans="1:19" s="161" customFormat="1" ht="31.5" x14ac:dyDescent="0.25">
      <c r="A172" s="75" t="s">
        <v>234</v>
      </c>
      <c r="B172" s="72" t="s">
        <v>235</v>
      </c>
      <c r="C172" s="80" t="s">
        <v>236</v>
      </c>
      <c r="D172" s="181">
        <v>2022</v>
      </c>
      <c r="E172" s="181">
        <v>2025</v>
      </c>
      <c r="F172" s="160" t="s">
        <v>20</v>
      </c>
      <c r="G172" s="172">
        <f>SUM(H172:K172)</f>
        <v>82.929968029999998</v>
      </c>
      <c r="H172" s="172">
        <v>0</v>
      </c>
      <c r="I172" s="172">
        <v>74.394969059999994</v>
      </c>
      <c r="J172" s="172">
        <v>0</v>
      </c>
      <c r="K172" s="172">
        <v>8.5349989700000002</v>
      </c>
      <c r="L172" s="345" t="s">
        <v>20</v>
      </c>
      <c r="M172" s="172">
        <v>82.929968029999998</v>
      </c>
      <c r="N172" s="172">
        <v>21.991878499999999</v>
      </c>
      <c r="O172" s="172">
        <v>21.991012659999999</v>
      </c>
      <c r="P172" s="172">
        <v>38.947076870000004</v>
      </c>
      <c r="Q172" s="172">
        <v>0</v>
      </c>
      <c r="R172" s="172">
        <v>0</v>
      </c>
      <c r="S172" s="172">
        <f t="shared" ref="S172" si="154">N172+O172+P172+Q172+R172</f>
        <v>82.929968029999998</v>
      </c>
    </row>
    <row r="173" spans="1:19" s="161" customFormat="1" ht="31.5" x14ac:dyDescent="0.25">
      <c r="A173" s="162" t="s">
        <v>237</v>
      </c>
      <c r="B173" s="163" t="s">
        <v>238</v>
      </c>
      <c r="C173" s="164" t="s">
        <v>19</v>
      </c>
      <c r="D173" s="166" t="s">
        <v>20</v>
      </c>
      <c r="E173" s="166" t="s">
        <v>20</v>
      </c>
      <c r="F173" s="160">
        <f t="shared" ref="F173:K173" si="155">SUM(F174,F183,F184,F186)</f>
        <v>0</v>
      </c>
      <c r="G173" s="160">
        <f t="shared" si="155"/>
        <v>844.4897320099999</v>
      </c>
      <c r="H173" s="160">
        <f t="shared" si="155"/>
        <v>10.626498720000001</v>
      </c>
      <c r="I173" s="160">
        <f t="shared" si="155"/>
        <v>609.4640611399999</v>
      </c>
      <c r="J173" s="160">
        <f t="shared" si="155"/>
        <v>155.21461932</v>
      </c>
      <c r="K173" s="160">
        <f t="shared" si="155"/>
        <v>69.184552829999987</v>
      </c>
      <c r="L173" s="345" t="s">
        <v>20</v>
      </c>
      <c r="M173" s="160">
        <f t="shared" ref="M173" si="156">SUM(M174,M183,M184,M186)</f>
        <v>679.57420201999992</v>
      </c>
      <c r="N173" s="160">
        <f t="shared" ref="N173:P173" si="157">SUM(N174,N183,N184,N186)</f>
        <v>136.30513397000001</v>
      </c>
      <c r="O173" s="160">
        <f t="shared" si="157"/>
        <v>257.20184169000004</v>
      </c>
      <c r="P173" s="160">
        <f t="shared" si="157"/>
        <v>110.74927864999999</v>
      </c>
      <c r="Q173" s="160">
        <f>SUM(Q174,Q183,Q184,Q186)</f>
        <v>175.31794771</v>
      </c>
      <c r="R173" s="160">
        <f>SUM(R174,R183,R184,R186)</f>
        <v>0</v>
      </c>
      <c r="S173" s="160">
        <f>SUM(S174,S183,S184,S186)</f>
        <v>679.57420201999992</v>
      </c>
    </row>
    <row r="174" spans="1:19" ht="47.25" x14ac:dyDescent="0.25">
      <c r="A174" s="162" t="s">
        <v>239</v>
      </c>
      <c r="B174" s="163" t="s">
        <v>240</v>
      </c>
      <c r="C174" s="164" t="s">
        <v>19</v>
      </c>
      <c r="D174" s="166" t="s">
        <v>20</v>
      </c>
      <c r="E174" s="166" t="s">
        <v>20</v>
      </c>
      <c r="F174" s="160">
        <f>SUM(F177:F182)</f>
        <v>0</v>
      </c>
      <c r="G174" s="160">
        <f t="shared" ref="G174:K174" si="158">SUM(G175:G182)</f>
        <v>122.22070771999999</v>
      </c>
      <c r="H174" s="160">
        <f t="shared" si="158"/>
        <v>5.3113320500000007</v>
      </c>
      <c r="I174" s="160">
        <f t="shared" si="158"/>
        <v>20.790555220000002</v>
      </c>
      <c r="J174" s="160">
        <f t="shared" si="158"/>
        <v>81.60792318</v>
      </c>
      <c r="K174" s="160">
        <f t="shared" si="158"/>
        <v>14.510897269999999</v>
      </c>
      <c r="L174" s="345" t="s">
        <v>20</v>
      </c>
      <c r="M174" s="160">
        <f t="shared" ref="M174" si="159">SUM(M175:M182)</f>
        <v>72.051475400000001</v>
      </c>
      <c r="N174" s="160">
        <f t="shared" ref="N174:P174" si="160">SUM(N175:N182)</f>
        <v>37.233984390000003</v>
      </c>
      <c r="O174" s="160">
        <f t="shared" si="160"/>
        <v>34.817491009999998</v>
      </c>
      <c r="P174" s="160">
        <f t="shared" si="160"/>
        <v>0</v>
      </c>
      <c r="Q174" s="160">
        <f>SUM(Q175:Q182)</f>
        <v>0</v>
      </c>
      <c r="R174" s="160">
        <f>SUM(R175:R182)</f>
        <v>0</v>
      </c>
      <c r="S174" s="160">
        <f>SUM(S175:S182)</f>
        <v>72.051475400000001</v>
      </c>
    </row>
    <row r="175" spans="1:19" ht="47.25" x14ac:dyDescent="0.25">
      <c r="A175" s="75" t="s">
        <v>239</v>
      </c>
      <c r="B175" s="76" t="s">
        <v>530</v>
      </c>
      <c r="C175" s="79" t="s">
        <v>531</v>
      </c>
      <c r="D175" s="77">
        <v>2021</v>
      </c>
      <c r="E175" s="77">
        <v>2021</v>
      </c>
      <c r="F175" s="174" t="s">
        <v>20</v>
      </c>
      <c r="G175" s="174">
        <f t="shared" ref="G175" si="161">H175+I175+J175+K175</f>
        <v>10.4346</v>
      </c>
      <c r="H175" s="179">
        <v>0</v>
      </c>
      <c r="I175" s="179">
        <v>2.1134208000000001</v>
      </c>
      <c r="J175" s="179">
        <v>8.3211791999999996</v>
      </c>
      <c r="K175" s="179">
        <v>0</v>
      </c>
      <c r="L175" s="345" t="s">
        <v>20</v>
      </c>
      <c r="M175" s="172">
        <v>0</v>
      </c>
      <c r="N175" s="172">
        <v>0</v>
      </c>
      <c r="O175" s="172">
        <v>0</v>
      </c>
      <c r="P175" s="172">
        <v>0</v>
      </c>
      <c r="Q175" s="172">
        <v>0</v>
      </c>
      <c r="R175" s="172">
        <v>0</v>
      </c>
      <c r="S175" s="172">
        <f t="shared" ref="S175:S182" si="162">N175+O175+P175+Q175+R175</f>
        <v>0</v>
      </c>
    </row>
    <row r="176" spans="1:19" s="161" customFormat="1" ht="47.25" x14ac:dyDescent="0.25">
      <c r="A176" s="75" t="s">
        <v>239</v>
      </c>
      <c r="B176" s="72" t="s">
        <v>243</v>
      </c>
      <c r="C176" s="80" t="s">
        <v>244</v>
      </c>
      <c r="D176" s="171">
        <v>2020</v>
      </c>
      <c r="E176" s="171">
        <v>2024</v>
      </c>
      <c r="F176" s="172" t="s">
        <v>20</v>
      </c>
      <c r="G176" s="172">
        <f>SUM(H176:K176)</f>
        <v>39.432807839999995</v>
      </c>
      <c r="H176" s="172">
        <v>0</v>
      </c>
      <c r="I176" s="172">
        <v>5.56956322</v>
      </c>
      <c r="J176" s="172">
        <v>23.890181819999999</v>
      </c>
      <c r="K176" s="172">
        <v>9.9730627999999992</v>
      </c>
      <c r="L176" s="345" t="s">
        <v>20</v>
      </c>
      <c r="M176" s="172">
        <v>30.479318319999994</v>
      </c>
      <c r="N176" s="172">
        <v>16.133595769999999</v>
      </c>
      <c r="O176" s="172">
        <v>14.345722550000001</v>
      </c>
      <c r="P176" s="172">
        <v>0</v>
      </c>
      <c r="Q176" s="172">
        <v>0</v>
      </c>
      <c r="R176" s="172">
        <v>0</v>
      </c>
      <c r="S176" s="172">
        <f t="shared" si="162"/>
        <v>30.479318320000001</v>
      </c>
    </row>
    <row r="177" spans="1:19" ht="63" x14ac:dyDescent="0.25">
      <c r="A177" s="69" t="s">
        <v>239</v>
      </c>
      <c r="B177" s="83" t="s">
        <v>241</v>
      </c>
      <c r="C177" s="69" t="s">
        <v>242</v>
      </c>
      <c r="D177" s="171">
        <v>2022</v>
      </c>
      <c r="E177" s="171">
        <v>2023</v>
      </c>
      <c r="F177" s="172" t="s">
        <v>20</v>
      </c>
      <c r="G177" s="172">
        <f>SUM(H177:K177)</f>
        <v>23.30728337</v>
      </c>
      <c r="H177" s="172">
        <v>0</v>
      </c>
      <c r="I177" s="172">
        <v>2.8952420499999998</v>
      </c>
      <c r="J177" s="172">
        <v>18.19356282</v>
      </c>
      <c r="K177" s="172">
        <v>2.2184785000000002</v>
      </c>
      <c r="L177" s="345" t="s">
        <v>20</v>
      </c>
      <c r="M177" s="172">
        <v>16.168887080000001</v>
      </c>
      <c r="N177" s="172">
        <v>16.168887080000001</v>
      </c>
      <c r="O177" s="172">
        <v>0</v>
      </c>
      <c r="P177" s="172">
        <v>0</v>
      </c>
      <c r="Q177" s="172">
        <v>0</v>
      </c>
      <c r="R177" s="172">
        <v>0</v>
      </c>
      <c r="S177" s="172">
        <f t="shared" si="162"/>
        <v>16.168887080000001</v>
      </c>
    </row>
    <row r="178" spans="1:19" s="161" customFormat="1" ht="63" x14ac:dyDescent="0.25">
      <c r="A178" s="75" t="s">
        <v>239</v>
      </c>
      <c r="B178" s="193" t="s">
        <v>245</v>
      </c>
      <c r="C178" s="177" t="s">
        <v>246</v>
      </c>
      <c r="D178" s="171">
        <v>2023</v>
      </c>
      <c r="E178" s="171">
        <v>2024</v>
      </c>
      <c r="F178" s="172" t="s">
        <v>20</v>
      </c>
      <c r="G178" s="172">
        <f>SUM(H178:K178)</f>
        <v>25.403270000000003</v>
      </c>
      <c r="H178" s="172">
        <v>4.9315015400000002</v>
      </c>
      <c r="I178" s="172">
        <v>4.3268642100000001</v>
      </c>
      <c r="J178" s="172">
        <v>14.40315852</v>
      </c>
      <c r="K178" s="172">
        <v>1.7417457300000001</v>
      </c>
      <c r="L178" s="345" t="s">
        <v>20</v>
      </c>
      <c r="M178" s="172">
        <v>25.403270000000003</v>
      </c>
      <c r="N178" s="172">
        <v>4.9315015400000002</v>
      </c>
      <c r="O178" s="172">
        <v>20.47176846</v>
      </c>
      <c r="P178" s="172">
        <v>0</v>
      </c>
      <c r="Q178" s="172">
        <v>0</v>
      </c>
      <c r="R178" s="172">
        <v>0</v>
      </c>
      <c r="S178" s="172">
        <f t="shared" si="162"/>
        <v>25.403269999999999</v>
      </c>
    </row>
    <row r="179" spans="1:19" ht="63" x14ac:dyDescent="0.25">
      <c r="A179" s="75" t="s">
        <v>239</v>
      </c>
      <c r="B179" s="72" t="s">
        <v>247</v>
      </c>
      <c r="C179" s="80" t="s">
        <v>248</v>
      </c>
      <c r="D179" s="171" t="s">
        <v>20</v>
      </c>
      <c r="E179" s="171" t="s">
        <v>20</v>
      </c>
      <c r="F179" s="172" t="s">
        <v>20</v>
      </c>
      <c r="G179" s="172">
        <f>SUM(H179:K179)</f>
        <v>0</v>
      </c>
      <c r="H179" s="172">
        <v>0</v>
      </c>
      <c r="I179" s="172">
        <v>0</v>
      </c>
      <c r="J179" s="172">
        <v>0</v>
      </c>
      <c r="K179" s="172">
        <v>0</v>
      </c>
      <c r="L179" s="345" t="s">
        <v>20</v>
      </c>
      <c r="M179" s="172">
        <v>0</v>
      </c>
      <c r="N179" s="172">
        <v>0</v>
      </c>
      <c r="O179" s="172">
        <v>0</v>
      </c>
      <c r="P179" s="172">
        <v>0</v>
      </c>
      <c r="Q179" s="172">
        <v>0</v>
      </c>
      <c r="R179" s="172">
        <v>0</v>
      </c>
      <c r="S179" s="172">
        <f t="shared" si="162"/>
        <v>0</v>
      </c>
    </row>
    <row r="180" spans="1:19" ht="47.25" x14ac:dyDescent="0.25">
      <c r="A180" s="75" t="s">
        <v>239</v>
      </c>
      <c r="B180" s="87" t="s">
        <v>532</v>
      </c>
      <c r="C180" s="79" t="s">
        <v>533</v>
      </c>
      <c r="D180" s="77">
        <v>2013</v>
      </c>
      <c r="E180" s="77">
        <v>2021</v>
      </c>
      <c r="F180" s="172" t="s">
        <v>20</v>
      </c>
      <c r="G180" s="174">
        <f>H180+I180+J180+K180</f>
        <v>18.808765609999998</v>
      </c>
      <c r="H180" s="179">
        <v>0.18983051000000001</v>
      </c>
      <c r="I180" s="179">
        <v>4.03505059</v>
      </c>
      <c r="J180" s="179">
        <v>14.30288451</v>
      </c>
      <c r="K180" s="179">
        <v>0.28100000000000003</v>
      </c>
      <c r="L180" s="345" t="s">
        <v>20</v>
      </c>
      <c r="M180" s="172">
        <v>-5.3290705182007514E-15</v>
      </c>
      <c r="N180" s="172">
        <v>0</v>
      </c>
      <c r="O180" s="172">
        <v>0</v>
      </c>
      <c r="P180" s="172">
        <v>0</v>
      </c>
      <c r="Q180" s="172">
        <v>0</v>
      </c>
      <c r="R180" s="172">
        <v>0</v>
      </c>
      <c r="S180" s="172">
        <f t="shared" si="162"/>
        <v>0</v>
      </c>
    </row>
    <row r="181" spans="1:19" ht="47.25" x14ac:dyDescent="0.25">
      <c r="A181" s="75" t="s">
        <v>239</v>
      </c>
      <c r="B181" s="87" t="s">
        <v>534</v>
      </c>
      <c r="C181" s="79" t="s">
        <v>535</v>
      </c>
      <c r="D181" s="77">
        <v>2013</v>
      </c>
      <c r="E181" s="77" t="s">
        <v>20</v>
      </c>
      <c r="F181" s="174" t="s">
        <v>20</v>
      </c>
      <c r="G181" s="174">
        <f>H181+I181+J181+K181</f>
        <v>0.19</v>
      </c>
      <c r="H181" s="172">
        <v>0.19</v>
      </c>
      <c r="I181" s="172">
        <v>0</v>
      </c>
      <c r="J181" s="172">
        <v>0</v>
      </c>
      <c r="K181" s="172">
        <v>0</v>
      </c>
      <c r="L181" s="345" t="s">
        <v>20</v>
      </c>
      <c r="M181" s="172">
        <v>0</v>
      </c>
      <c r="N181" s="172">
        <v>0</v>
      </c>
      <c r="O181" s="172">
        <v>0</v>
      </c>
      <c r="P181" s="172">
        <v>0</v>
      </c>
      <c r="Q181" s="172">
        <v>0</v>
      </c>
      <c r="R181" s="172">
        <v>0</v>
      </c>
      <c r="S181" s="172">
        <f t="shared" si="162"/>
        <v>0</v>
      </c>
    </row>
    <row r="182" spans="1:19" ht="94.5" x14ac:dyDescent="0.25">
      <c r="A182" s="75" t="s">
        <v>239</v>
      </c>
      <c r="B182" s="91" t="s">
        <v>536</v>
      </c>
      <c r="C182" s="79" t="s">
        <v>537</v>
      </c>
      <c r="D182" s="77">
        <v>2017</v>
      </c>
      <c r="E182" s="77">
        <v>2020</v>
      </c>
      <c r="F182" s="174" t="s">
        <v>20</v>
      </c>
      <c r="G182" s="174">
        <f t="shared" ref="G182" si="163">H182+I182+J182+K182</f>
        <v>4.6439808999999999</v>
      </c>
      <c r="H182" s="179">
        <v>0</v>
      </c>
      <c r="I182" s="179">
        <v>1.8504143500000001</v>
      </c>
      <c r="J182" s="179">
        <v>2.4969563099999998</v>
      </c>
      <c r="K182" s="179">
        <v>0.29661023999999997</v>
      </c>
      <c r="L182" s="345" t="s">
        <v>20</v>
      </c>
      <c r="M182" s="172">
        <v>0</v>
      </c>
      <c r="N182" s="172">
        <v>0</v>
      </c>
      <c r="O182" s="172">
        <v>0</v>
      </c>
      <c r="P182" s="172">
        <v>0</v>
      </c>
      <c r="Q182" s="172">
        <v>0</v>
      </c>
      <c r="R182" s="172">
        <v>0</v>
      </c>
      <c r="S182" s="172">
        <f t="shared" si="162"/>
        <v>0</v>
      </c>
    </row>
    <row r="183" spans="1:19" ht="31.5" x14ac:dyDescent="0.25">
      <c r="A183" s="162" t="s">
        <v>249</v>
      </c>
      <c r="B183" s="163" t="s">
        <v>250</v>
      </c>
      <c r="C183" s="164" t="s">
        <v>19</v>
      </c>
      <c r="D183" s="166" t="s">
        <v>20</v>
      </c>
      <c r="E183" s="166" t="s">
        <v>20</v>
      </c>
      <c r="F183" s="160">
        <v>0</v>
      </c>
      <c r="G183" s="160">
        <v>0</v>
      </c>
      <c r="H183" s="160">
        <v>0</v>
      </c>
      <c r="I183" s="160">
        <v>0</v>
      </c>
      <c r="J183" s="160">
        <v>0</v>
      </c>
      <c r="K183" s="160">
        <v>0</v>
      </c>
      <c r="L183" s="345" t="s">
        <v>20</v>
      </c>
      <c r="M183" s="160">
        <v>0</v>
      </c>
      <c r="N183" s="160">
        <v>0</v>
      </c>
      <c r="O183" s="160">
        <v>0</v>
      </c>
      <c r="P183" s="160">
        <v>0</v>
      </c>
      <c r="Q183" s="160">
        <v>0</v>
      </c>
      <c r="R183" s="160">
        <v>0</v>
      </c>
      <c r="S183" s="160">
        <v>0</v>
      </c>
    </row>
    <row r="184" spans="1:19" ht="31.5" x14ac:dyDescent="0.25">
      <c r="A184" s="162" t="s">
        <v>251</v>
      </c>
      <c r="B184" s="163" t="s">
        <v>252</v>
      </c>
      <c r="C184" s="164" t="s">
        <v>19</v>
      </c>
      <c r="D184" s="166" t="s">
        <v>20</v>
      </c>
      <c r="E184" s="166" t="s">
        <v>20</v>
      </c>
      <c r="F184" s="160" t="str">
        <f t="shared" ref="F184:K184" si="164">F185</f>
        <v>нд</v>
      </c>
      <c r="G184" s="160">
        <f t="shared" si="164"/>
        <v>17.108484000000001</v>
      </c>
      <c r="H184" s="160">
        <f t="shared" si="164"/>
        <v>0</v>
      </c>
      <c r="I184" s="160">
        <f t="shared" si="164"/>
        <v>9.7460000000000004</v>
      </c>
      <c r="J184" s="160">
        <f t="shared" si="164"/>
        <v>6.3869999999999996</v>
      </c>
      <c r="K184" s="160">
        <f t="shared" si="164"/>
        <v>0.97548400000000002</v>
      </c>
      <c r="L184" s="345" t="s">
        <v>20</v>
      </c>
      <c r="M184" s="160">
        <f t="shared" ref="M184:S184" si="165">M185</f>
        <v>0</v>
      </c>
      <c r="N184" s="160">
        <f t="shared" si="165"/>
        <v>0</v>
      </c>
      <c r="O184" s="160">
        <f t="shared" si="165"/>
        <v>0</v>
      </c>
      <c r="P184" s="160">
        <f t="shared" si="165"/>
        <v>0</v>
      </c>
      <c r="Q184" s="160">
        <f t="shared" si="165"/>
        <v>0</v>
      </c>
      <c r="R184" s="160">
        <f t="shared" si="165"/>
        <v>0</v>
      </c>
      <c r="S184" s="160">
        <f t="shared" si="165"/>
        <v>0</v>
      </c>
    </row>
    <row r="185" spans="1:19" ht="47.25" x14ac:dyDescent="0.25">
      <c r="A185" s="75" t="s">
        <v>251</v>
      </c>
      <c r="B185" s="84" t="s">
        <v>469</v>
      </c>
      <c r="C185" s="80" t="s">
        <v>470</v>
      </c>
      <c r="D185" s="171">
        <v>2022</v>
      </c>
      <c r="E185" s="171">
        <v>2022</v>
      </c>
      <c r="F185" s="174" t="s">
        <v>20</v>
      </c>
      <c r="G185" s="172">
        <f>SUM(H185:K185)</f>
        <v>17.108484000000001</v>
      </c>
      <c r="H185" s="190">
        <v>0</v>
      </c>
      <c r="I185" s="190">
        <v>9.7460000000000004</v>
      </c>
      <c r="J185" s="190">
        <v>6.3869999999999996</v>
      </c>
      <c r="K185" s="190">
        <v>0.97548400000000002</v>
      </c>
      <c r="L185" s="345" t="s">
        <v>20</v>
      </c>
      <c r="M185" s="172">
        <v>0</v>
      </c>
      <c r="N185" s="172">
        <v>0</v>
      </c>
      <c r="O185" s="172">
        <v>0</v>
      </c>
      <c r="P185" s="172">
        <v>0</v>
      </c>
      <c r="Q185" s="172">
        <v>0</v>
      </c>
      <c r="R185" s="172">
        <v>0</v>
      </c>
      <c r="S185" s="172">
        <f t="shared" ref="S185:S194" si="166">N185+O185+P185+Q185+R185</f>
        <v>0</v>
      </c>
    </row>
    <row r="186" spans="1:19" ht="47.25" x14ac:dyDescent="0.25">
      <c r="A186" s="162" t="s">
        <v>253</v>
      </c>
      <c r="B186" s="163" t="s">
        <v>138</v>
      </c>
      <c r="C186" s="164" t="s">
        <v>19</v>
      </c>
      <c r="D186" s="166" t="s">
        <v>20</v>
      </c>
      <c r="E186" s="166" t="s">
        <v>20</v>
      </c>
      <c r="F186" s="160">
        <f t="shared" ref="F186:K186" si="167">SUM(F187:F194)</f>
        <v>0</v>
      </c>
      <c r="G186" s="160">
        <f t="shared" si="167"/>
        <v>705.16054028999986</v>
      </c>
      <c r="H186" s="160">
        <f t="shared" si="167"/>
        <v>5.3151666700000009</v>
      </c>
      <c r="I186" s="160">
        <f t="shared" si="167"/>
        <v>578.92750591999993</v>
      </c>
      <c r="J186" s="160">
        <f t="shared" si="167"/>
        <v>67.219696139999996</v>
      </c>
      <c r="K186" s="160">
        <f t="shared" si="167"/>
        <v>53.698171559999992</v>
      </c>
      <c r="L186" s="345" t="s">
        <v>20</v>
      </c>
      <c r="M186" s="160">
        <f t="shared" ref="M186:P186" si="168">SUM(M187:M194)</f>
        <v>607.52272661999996</v>
      </c>
      <c r="N186" s="160">
        <f t="shared" si="168"/>
        <v>99.071149580000011</v>
      </c>
      <c r="O186" s="160">
        <f t="shared" si="168"/>
        <v>222.38435068000001</v>
      </c>
      <c r="P186" s="160">
        <f t="shared" si="168"/>
        <v>110.74927864999999</v>
      </c>
      <c r="Q186" s="160">
        <f>SUM(Q187:Q194)</f>
        <v>175.31794771</v>
      </c>
      <c r="R186" s="160">
        <f>SUM(R187:R194)</f>
        <v>0</v>
      </c>
      <c r="S186" s="160">
        <f>SUM(S187:S194)</f>
        <v>607.52272661999996</v>
      </c>
    </row>
    <row r="187" spans="1:19" ht="63" x14ac:dyDescent="0.25">
      <c r="A187" s="75" t="s">
        <v>253</v>
      </c>
      <c r="B187" s="72" t="s">
        <v>254</v>
      </c>
      <c r="C187" s="80" t="s">
        <v>255</v>
      </c>
      <c r="D187" s="181">
        <v>2021</v>
      </c>
      <c r="E187" s="181">
        <v>2024</v>
      </c>
      <c r="F187" s="172" t="s">
        <v>20</v>
      </c>
      <c r="G187" s="172">
        <f>SUM(H187:K187)</f>
        <v>254.04062801999999</v>
      </c>
      <c r="H187" s="172">
        <v>2</v>
      </c>
      <c r="I187" s="172">
        <v>197.92265491000001</v>
      </c>
      <c r="J187" s="172">
        <v>22.253124719999999</v>
      </c>
      <c r="K187" s="172">
        <v>31.864848389999999</v>
      </c>
      <c r="L187" s="345" t="s">
        <v>20</v>
      </c>
      <c r="M187" s="172">
        <v>220.66347231999998</v>
      </c>
      <c r="N187" s="172">
        <v>63.840715830000001</v>
      </c>
      <c r="O187" s="172">
        <v>156.82275648999999</v>
      </c>
      <c r="P187" s="172">
        <v>0</v>
      </c>
      <c r="Q187" s="172">
        <v>0</v>
      </c>
      <c r="R187" s="172">
        <v>0</v>
      </c>
      <c r="S187" s="172">
        <f t="shared" si="166"/>
        <v>220.66347231999998</v>
      </c>
    </row>
    <row r="188" spans="1:19" s="161" customFormat="1" ht="63" x14ac:dyDescent="0.25">
      <c r="A188" s="75" t="s">
        <v>253</v>
      </c>
      <c r="B188" s="72" t="s">
        <v>256</v>
      </c>
      <c r="C188" s="80" t="s">
        <v>257</v>
      </c>
      <c r="D188" s="181">
        <v>2025</v>
      </c>
      <c r="E188" s="181">
        <v>2026</v>
      </c>
      <c r="F188" s="172" t="s">
        <v>20</v>
      </c>
      <c r="G188" s="172">
        <f t="shared" ref="G188:G194" si="169">SUM(H188:K188)</f>
        <v>286.06722636000001</v>
      </c>
      <c r="H188" s="172">
        <v>0</v>
      </c>
      <c r="I188" s="172">
        <v>279.29375353</v>
      </c>
      <c r="J188" s="172">
        <v>1.22312719</v>
      </c>
      <c r="K188" s="172">
        <v>5.5503456399999997</v>
      </c>
      <c r="L188" s="345" t="s">
        <v>20</v>
      </c>
      <c r="M188" s="172">
        <v>286.06722636000001</v>
      </c>
      <c r="N188" s="172">
        <v>0</v>
      </c>
      <c r="O188" s="172">
        <v>0</v>
      </c>
      <c r="P188" s="172">
        <v>110.74927864999999</v>
      </c>
      <c r="Q188" s="172">
        <v>175.31794771</v>
      </c>
      <c r="R188" s="172">
        <v>0</v>
      </c>
      <c r="S188" s="172">
        <f t="shared" si="166"/>
        <v>286.06722636000001</v>
      </c>
    </row>
    <row r="189" spans="1:19" ht="31.5" x14ac:dyDescent="0.25">
      <c r="A189" s="75" t="s">
        <v>253</v>
      </c>
      <c r="B189" s="72" t="s">
        <v>259</v>
      </c>
      <c r="C189" s="80" t="s">
        <v>260</v>
      </c>
      <c r="D189" s="171">
        <v>2021</v>
      </c>
      <c r="E189" s="171">
        <v>2024</v>
      </c>
      <c r="F189" s="172" t="s">
        <v>20</v>
      </c>
      <c r="G189" s="172">
        <f t="shared" si="169"/>
        <v>36.854129220000004</v>
      </c>
      <c r="H189" s="172">
        <v>1.0416666699999999</v>
      </c>
      <c r="I189" s="172">
        <v>22.656462550000001</v>
      </c>
      <c r="J189" s="172">
        <v>13.156000000000001</v>
      </c>
      <c r="K189" s="172">
        <v>0</v>
      </c>
      <c r="L189" s="345" t="s">
        <v>20</v>
      </c>
      <c r="M189" s="172">
        <v>35.812462550000006</v>
      </c>
      <c r="N189" s="172">
        <v>19.376676830000001</v>
      </c>
      <c r="O189" s="172">
        <v>16.435785720000005</v>
      </c>
      <c r="P189" s="172">
        <v>0</v>
      </c>
      <c r="Q189" s="172">
        <v>0</v>
      </c>
      <c r="R189" s="172">
        <v>0</v>
      </c>
      <c r="S189" s="172">
        <f t="shared" si="166"/>
        <v>35.812462550000006</v>
      </c>
    </row>
    <row r="190" spans="1:19" s="161" customFormat="1" ht="31.5" x14ac:dyDescent="0.25">
      <c r="A190" s="75" t="s">
        <v>253</v>
      </c>
      <c r="B190" s="72" t="s">
        <v>261</v>
      </c>
      <c r="C190" s="80" t="s">
        <v>262</v>
      </c>
      <c r="D190" s="181">
        <v>2021</v>
      </c>
      <c r="E190" s="181">
        <v>2023</v>
      </c>
      <c r="F190" s="172" t="s">
        <v>20</v>
      </c>
      <c r="G190" s="172">
        <f t="shared" si="169"/>
        <v>8.6407997900000009</v>
      </c>
      <c r="H190" s="172">
        <v>0</v>
      </c>
      <c r="I190" s="172">
        <v>8.3891264400000001</v>
      </c>
      <c r="J190" s="172">
        <v>0</v>
      </c>
      <c r="K190" s="172">
        <v>0.25167335000000002</v>
      </c>
      <c r="L190" s="345" t="s">
        <v>20</v>
      </c>
      <c r="M190" s="172">
        <v>4.141157820000001</v>
      </c>
      <c r="N190" s="172">
        <v>4.141157820000001</v>
      </c>
      <c r="O190" s="172">
        <v>0</v>
      </c>
      <c r="P190" s="172">
        <v>0</v>
      </c>
      <c r="Q190" s="172">
        <v>0</v>
      </c>
      <c r="R190" s="172">
        <v>0</v>
      </c>
      <c r="S190" s="172">
        <f t="shared" si="166"/>
        <v>4.141157820000001</v>
      </c>
    </row>
    <row r="191" spans="1:19" ht="63" x14ac:dyDescent="0.25">
      <c r="A191" s="75" t="s">
        <v>253</v>
      </c>
      <c r="B191" s="72" t="s">
        <v>263</v>
      </c>
      <c r="C191" s="80" t="s">
        <v>264</v>
      </c>
      <c r="D191" s="181">
        <v>2021</v>
      </c>
      <c r="E191" s="181">
        <v>2024</v>
      </c>
      <c r="F191" s="172" t="s">
        <v>20</v>
      </c>
      <c r="G191" s="172">
        <f t="shared" si="169"/>
        <v>36.064452019999997</v>
      </c>
      <c r="H191" s="172">
        <v>1.2095</v>
      </c>
      <c r="I191" s="172">
        <v>25.915617300000001</v>
      </c>
      <c r="J191" s="172">
        <v>4.9417001000000003</v>
      </c>
      <c r="K191" s="172">
        <v>3.9976346199999999</v>
      </c>
      <c r="L191" s="345" t="s">
        <v>20</v>
      </c>
      <c r="M191" s="172">
        <v>34.952952019999998</v>
      </c>
      <c r="N191" s="172">
        <v>4.9988720999999998</v>
      </c>
      <c r="O191" s="172">
        <v>29.954079919999998</v>
      </c>
      <c r="P191" s="172">
        <v>0</v>
      </c>
      <c r="Q191" s="172">
        <v>0</v>
      </c>
      <c r="R191" s="172">
        <v>0</v>
      </c>
      <c r="S191" s="172">
        <f t="shared" si="166"/>
        <v>34.952952019999998</v>
      </c>
    </row>
    <row r="192" spans="1:19" ht="47.25" x14ac:dyDescent="0.25">
      <c r="A192" s="69" t="s">
        <v>253</v>
      </c>
      <c r="B192" s="83" t="s">
        <v>265</v>
      </c>
      <c r="C192" s="69" t="s">
        <v>266</v>
      </c>
      <c r="D192" s="181">
        <v>2022</v>
      </c>
      <c r="E192" s="181">
        <v>2024</v>
      </c>
      <c r="F192" s="172" t="s">
        <v>20</v>
      </c>
      <c r="G192" s="172">
        <f t="shared" si="169"/>
        <v>35.303978550000004</v>
      </c>
      <c r="H192" s="172">
        <v>9.8000000000000004E-2</v>
      </c>
      <c r="I192" s="172">
        <v>29.285046019999999</v>
      </c>
      <c r="J192" s="172">
        <v>5.8144074699999999</v>
      </c>
      <c r="K192" s="172">
        <v>0.10652506</v>
      </c>
      <c r="L192" s="345" t="s">
        <v>20</v>
      </c>
      <c r="M192" s="172">
        <v>25.885455550000003</v>
      </c>
      <c r="N192" s="172">
        <v>6.7137270000000004</v>
      </c>
      <c r="O192" s="172">
        <v>19.171728550000005</v>
      </c>
      <c r="P192" s="172">
        <v>0</v>
      </c>
      <c r="Q192" s="172">
        <v>0</v>
      </c>
      <c r="R192" s="172">
        <v>0</v>
      </c>
      <c r="S192" s="172">
        <f t="shared" si="166"/>
        <v>25.885455550000003</v>
      </c>
    </row>
    <row r="193" spans="1:19" ht="141.75" x14ac:dyDescent="0.25">
      <c r="A193" s="176" t="s">
        <v>253</v>
      </c>
      <c r="B193" s="81" t="s">
        <v>538</v>
      </c>
      <c r="C193" s="79" t="s">
        <v>539</v>
      </c>
      <c r="D193" s="90">
        <v>2016</v>
      </c>
      <c r="E193" s="90">
        <v>2020</v>
      </c>
      <c r="F193" s="172" t="s">
        <v>20</v>
      </c>
      <c r="G193" s="172">
        <f t="shared" si="169"/>
        <v>31.825575319999999</v>
      </c>
      <c r="H193" s="179">
        <v>0.96600000000000108</v>
      </c>
      <c r="I193" s="179">
        <v>11.669217999999999</v>
      </c>
      <c r="J193" s="179">
        <v>14.262575</v>
      </c>
      <c r="K193" s="179">
        <v>4.9277823200000004</v>
      </c>
      <c r="L193" s="345" t="s">
        <v>20</v>
      </c>
      <c r="M193" s="172">
        <v>0</v>
      </c>
      <c r="N193" s="172">
        <v>0</v>
      </c>
      <c r="O193" s="172">
        <v>0</v>
      </c>
      <c r="P193" s="172">
        <v>0</v>
      </c>
      <c r="Q193" s="172">
        <v>0</v>
      </c>
      <c r="R193" s="172">
        <v>0</v>
      </c>
      <c r="S193" s="172">
        <f t="shared" si="166"/>
        <v>0</v>
      </c>
    </row>
    <row r="194" spans="1:19" ht="31.5" x14ac:dyDescent="0.25">
      <c r="A194" s="176" t="s">
        <v>253</v>
      </c>
      <c r="B194" s="76" t="s">
        <v>540</v>
      </c>
      <c r="C194" s="79" t="s">
        <v>541</v>
      </c>
      <c r="D194" s="90">
        <v>2019</v>
      </c>
      <c r="E194" s="90">
        <v>2020</v>
      </c>
      <c r="F194" s="172" t="s">
        <v>20</v>
      </c>
      <c r="G194" s="172">
        <f t="shared" si="169"/>
        <v>16.363751009999998</v>
      </c>
      <c r="H194" s="179">
        <v>0</v>
      </c>
      <c r="I194" s="179">
        <v>3.7956271699999977</v>
      </c>
      <c r="J194" s="179">
        <v>5.5687616599999998</v>
      </c>
      <c r="K194" s="179">
        <v>6.9993621800000003</v>
      </c>
      <c r="L194" s="345" t="s">
        <v>20</v>
      </c>
      <c r="M194" s="172">
        <v>1.7763568394002505E-15</v>
      </c>
      <c r="N194" s="172">
        <v>0</v>
      </c>
      <c r="O194" s="172">
        <v>0</v>
      </c>
      <c r="P194" s="172">
        <v>0</v>
      </c>
      <c r="Q194" s="172">
        <v>0</v>
      </c>
      <c r="R194" s="172">
        <v>0</v>
      </c>
      <c r="S194" s="172">
        <f t="shared" si="166"/>
        <v>0</v>
      </c>
    </row>
    <row r="195" spans="1:19" s="161" customFormat="1" ht="47.25" x14ac:dyDescent="0.25">
      <c r="A195" s="162" t="s">
        <v>267</v>
      </c>
      <c r="B195" s="168" t="s">
        <v>268</v>
      </c>
      <c r="C195" s="164" t="s">
        <v>19</v>
      </c>
      <c r="D195" s="166" t="s">
        <v>20</v>
      </c>
      <c r="E195" s="166" t="s">
        <v>20</v>
      </c>
      <c r="F195" s="160">
        <f t="shared" ref="F195" si="170">SUM(F196,F199)</f>
        <v>0</v>
      </c>
      <c r="G195" s="160">
        <f>SUM(G196,G199)</f>
        <v>0</v>
      </c>
      <c r="H195" s="160">
        <f>SUM(H196,H199)</f>
        <v>0</v>
      </c>
      <c r="I195" s="160">
        <f t="shared" ref="I195:K195" si="171">SUM(I196,I199)</f>
        <v>0</v>
      </c>
      <c r="J195" s="160">
        <f t="shared" si="171"/>
        <v>0</v>
      </c>
      <c r="K195" s="160">
        <f t="shared" si="171"/>
        <v>0</v>
      </c>
      <c r="L195" s="345" t="s">
        <v>20</v>
      </c>
      <c r="M195" s="160">
        <v>0</v>
      </c>
      <c r="N195" s="160">
        <v>0</v>
      </c>
      <c r="O195" s="160">
        <v>0</v>
      </c>
      <c r="P195" s="160">
        <v>0</v>
      </c>
      <c r="Q195" s="160">
        <v>0</v>
      </c>
      <c r="R195" s="160">
        <v>0</v>
      </c>
      <c r="S195" s="160">
        <v>0</v>
      </c>
    </row>
    <row r="196" spans="1:19" s="161" customFormat="1" ht="18.75" x14ac:dyDescent="0.25">
      <c r="A196" s="194" t="s">
        <v>269</v>
      </c>
      <c r="B196" s="169" t="s">
        <v>270</v>
      </c>
      <c r="C196" s="164" t="s">
        <v>19</v>
      </c>
      <c r="D196" s="166" t="s">
        <v>20</v>
      </c>
      <c r="E196" s="166" t="s">
        <v>20</v>
      </c>
      <c r="F196" s="160">
        <v>0</v>
      </c>
      <c r="G196" s="160">
        <v>0</v>
      </c>
      <c r="H196" s="160">
        <v>0</v>
      </c>
      <c r="I196" s="160">
        <v>0</v>
      </c>
      <c r="J196" s="160">
        <v>0</v>
      </c>
      <c r="K196" s="160">
        <v>0</v>
      </c>
      <c r="L196" s="345" t="s">
        <v>20</v>
      </c>
      <c r="M196" s="160">
        <v>0</v>
      </c>
      <c r="N196" s="160">
        <v>0</v>
      </c>
      <c r="O196" s="160">
        <v>0</v>
      </c>
      <c r="P196" s="160">
        <v>0</v>
      </c>
      <c r="Q196" s="160">
        <v>0</v>
      </c>
      <c r="R196" s="160">
        <v>0</v>
      </c>
      <c r="S196" s="160">
        <v>0</v>
      </c>
    </row>
    <row r="197" spans="1:19" s="161" customFormat="1" ht="47.25" x14ac:dyDescent="0.25">
      <c r="A197" s="195" t="s">
        <v>271</v>
      </c>
      <c r="B197" s="163" t="s">
        <v>272</v>
      </c>
      <c r="C197" s="164" t="s">
        <v>19</v>
      </c>
      <c r="D197" s="166" t="s">
        <v>20</v>
      </c>
      <c r="E197" s="166" t="s">
        <v>20</v>
      </c>
      <c r="F197" s="160">
        <v>0</v>
      </c>
      <c r="G197" s="160">
        <v>0</v>
      </c>
      <c r="H197" s="160">
        <v>0</v>
      </c>
      <c r="I197" s="160">
        <v>0</v>
      </c>
      <c r="J197" s="160">
        <v>0</v>
      </c>
      <c r="K197" s="160">
        <v>0</v>
      </c>
      <c r="L197" s="345" t="s">
        <v>20</v>
      </c>
      <c r="M197" s="160">
        <v>0</v>
      </c>
      <c r="N197" s="160">
        <v>0</v>
      </c>
      <c r="O197" s="160">
        <v>0</v>
      </c>
      <c r="P197" s="160">
        <v>0</v>
      </c>
      <c r="Q197" s="160">
        <v>0</v>
      </c>
      <c r="R197" s="160">
        <v>0</v>
      </c>
      <c r="S197" s="160">
        <v>0</v>
      </c>
    </row>
    <row r="198" spans="1:19" s="161" customFormat="1" ht="47.25" x14ac:dyDescent="0.25">
      <c r="A198" s="195" t="s">
        <v>273</v>
      </c>
      <c r="B198" s="163" t="s">
        <v>274</v>
      </c>
      <c r="C198" s="164" t="s">
        <v>19</v>
      </c>
      <c r="D198" s="166" t="s">
        <v>20</v>
      </c>
      <c r="E198" s="166" t="s">
        <v>20</v>
      </c>
      <c r="F198" s="160">
        <v>0</v>
      </c>
      <c r="G198" s="160">
        <v>0</v>
      </c>
      <c r="H198" s="160">
        <v>0</v>
      </c>
      <c r="I198" s="160">
        <v>0</v>
      </c>
      <c r="J198" s="160">
        <v>0</v>
      </c>
      <c r="K198" s="160">
        <v>0</v>
      </c>
      <c r="L198" s="345" t="s">
        <v>20</v>
      </c>
      <c r="M198" s="160">
        <v>0</v>
      </c>
      <c r="N198" s="160">
        <v>0</v>
      </c>
      <c r="O198" s="160">
        <v>0</v>
      </c>
      <c r="P198" s="160">
        <v>0</v>
      </c>
      <c r="Q198" s="160">
        <v>0</v>
      </c>
      <c r="R198" s="160">
        <v>0</v>
      </c>
      <c r="S198" s="160">
        <v>0</v>
      </c>
    </row>
    <row r="199" spans="1:19" s="161" customFormat="1" ht="18.75" x14ac:dyDescent="0.25">
      <c r="A199" s="194" t="s">
        <v>275</v>
      </c>
      <c r="B199" s="169" t="s">
        <v>270</v>
      </c>
      <c r="C199" s="164" t="s">
        <v>19</v>
      </c>
      <c r="D199" s="166" t="s">
        <v>20</v>
      </c>
      <c r="E199" s="166" t="s">
        <v>20</v>
      </c>
      <c r="F199" s="160">
        <v>0</v>
      </c>
      <c r="G199" s="160">
        <v>0</v>
      </c>
      <c r="H199" s="160">
        <v>0</v>
      </c>
      <c r="I199" s="160">
        <v>0</v>
      </c>
      <c r="J199" s="160">
        <v>0</v>
      </c>
      <c r="K199" s="160">
        <v>0</v>
      </c>
      <c r="L199" s="345" t="s">
        <v>20</v>
      </c>
      <c r="M199" s="160">
        <v>0</v>
      </c>
      <c r="N199" s="160">
        <v>0</v>
      </c>
      <c r="O199" s="160">
        <v>0</v>
      </c>
      <c r="P199" s="160">
        <v>0</v>
      </c>
      <c r="Q199" s="160">
        <v>0</v>
      </c>
      <c r="R199" s="160">
        <v>0</v>
      </c>
      <c r="S199" s="160">
        <v>0</v>
      </c>
    </row>
    <row r="200" spans="1:19" s="161" customFormat="1" ht="47.25" x14ac:dyDescent="0.25">
      <c r="A200" s="195" t="s">
        <v>276</v>
      </c>
      <c r="B200" s="163" t="s">
        <v>272</v>
      </c>
      <c r="C200" s="164" t="s">
        <v>19</v>
      </c>
      <c r="D200" s="166" t="s">
        <v>20</v>
      </c>
      <c r="E200" s="166" t="s">
        <v>20</v>
      </c>
      <c r="F200" s="160">
        <v>0</v>
      </c>
      <c r="G200" s="160">
        <v>0</v>
      </c>
      <c r="H200" s="160">
        <v>0</v>
      </c>
      <c r="I200" s="160">
        <v>0</v>
      </c>
      <c r="J200" s="160">
        <v>0</v>
      </c>
      <c r="K200" s="160">
        <v>0</v>
      </c>
      <c r="L200" s="345" t="s">
        <v>20</v>
      </c>
      <c r="M200" s="160">
        <v>0</v>
      </c>
      <c r="N200" s="160">
        <v>0</v>
      </c>
      <c r="O200" s="160">
        <v>0</v>
      </c>
      <c r="P200" s="160">
        <v>0</v>
      </c>
      <c r="Q200" s="160">
        <v>0</v>
      </c>
      <c r="R200" s="160">
        <v>0</v>
      </c>
      <c r="S200" s="160">
        <v>0</v>
      </c>
    </row>
    <row r="201" spans="1:19" s="161" customFormat="1" ht="47.25" x14ac:dyDescent="0.25">
      <c r="A201" s="195" t="s">
        <v>277</v>
      </c>
      <c r="B201" s="163" t="s">
        <v>274</v>
      </c>
      <c r="C201" s="164" t="s">
        <v>19</v>
      </c>
      <c r="D201" s="166" t="s">
        <v>20</v>
      </c>
      <c r="E201" s="166" t="s">
        <v>20</v>
      </c>
      <c r="F201" s="160">
        <v>0</v>
      </c>
      <c r="G201" s="160">
        <v>0</v>
      </c>
      <c r="H201" s="160">
        <v>0</v>
      </c>
      <c r="I201" s="160">
        <v>0</v>
      </c>
      <c r="J201" s="160">
        <v>0</v>
      </c>
      <c r="K201" s="160">
        <v>0</v>
      </c>
      <c r="L201" s="345" t="s">
        <v>20</v>
      </c>
      <c r="M201" s="160">
        <v>0</v>
      </c>
      <c r="N201" s="160">
        <v>0</v>
      </c>
      <c r="O201" s="160">
        <v>0</v>
      </c>
      <c r="P201" s="160">
        <v>0</v>
      </c>
      <c r="Q201" s="160">
        <v>0</v>
      </c>
      <c r="R201" s="160">
        <v>0</v>
      </c>
      <c r="S201" s="160">
        <v>0</v>
      </c>
    </row>
    <row r="202" spans="1:19" s="161" customFormat="1" ht="18.75" x14ac:dyDescent="0.25">
      <c r="A202" s="162" t="s">
        <v>278</v>
      </c>
      <c r="B202" s="163" t="s">
        <v>279</v>
      </c>
      <c r="C202" s="164" t="s">
        <v>19</v>
      </c>
      <c r="D202" s="166" t="s">
        <v>20</v>
      </c>
      <c r="E202" s="166" t="s">
        <v>20</v>
      </c>
      <c r="F202" s="160">
        <f t="shared" ref="F202:K202" si="172">SUM(F203,F204:F206)</f>
        <v>1.45489914</v>
      </c>
      <c r="G202" s="160">
        <f t="shared" si="172"/>
        <v>290.00070540999997</v>
      </c>
      <c r="H202" s="160">
        <f t="shared" si="172"/>
        <v>7.4006771000000002</v>
      </c>
      <c r="I202" s="160">
        <f t="shared" si="172"/>
        <v>119.43957266</v>
      </c>
      <c r="J202" s="160">
        <f t="shared" si="172"/>
        <v>117.67836403999999</v>
      </c>
      <c r="K202" s="160">
        <f t="shared" si="172"/>
        <v>45.482091609999998</v>
      </c>
      <c r="L202" s="345" t="s">
        <v>20</v>
      </c>
      <c r="M202" s="160">
        <f t="shared" ref="M202" si="173">SUM(M203,M204:M206)</f>
        <v>245.88194928999999</v>
      </c>
      <c r="N202" s="160">
        <f t="shared" ref="N202:R202" si="174">SUM(N203,N204:N206)</f>
        <v>27.01</v>
      </c>
      <c r="O202" s="160">
        <f t="shared" si="174"/>
        <v>6.6</v>
      </c>
      <c r="P202" s="160">
        <f t="shared" si="174"/>
        <v>130.21981131000001</v>
      </c>
      <c r="Q202" s="160">
        <f t="shared" si="174"/>
        <v>82.052137979999998</v>
      </c>
      <c r="R202" s="160">
        <f t="shared" si="174"/>
        <v>0</v>
      </c>
      <c r="S202" s="160">
        <f t="shared" ref="S202" si="175">SUM(S203,S204:S206)</f>
        <v>245.88194929000002</v>
      </c>
    </row>
    <row r="203" spans="1:19" s="161" customFormat="1" ht="31.5" x14ac:dyDescent="0.25">
      <c r="A203" s="162" t="s">
        <v>280</v>
      </c>
      <c r="B203" s="163" t="s">
        <v>281</v>
      </c>
      <c r="C203" s="164" t="s">
        <v>19</v>
      </c>
      <c r="D203" s="166" t="s">
        <v>20</v>
      </c>
      <c r="E203" s="166" t="s">
        <v>20</v>
      </c>
      <c r="F203" s="160">
        <v>0</v>
      </c>
      <c r="G203" s="160">
        <v>0</v>
      </c>
      <c r="H203" s="160">
        <v>0</v>
      </c>
      <c r="I203" s="160">
        <v>0</v>
      </c>
      <c r="J203" s="160">
        <v>0</v>
      </c>
      <c r="K203" s="160">
        <v>0</v>
      </c>
      <c r="L203" s="345" t="s">
        <v>20</v>
      </c>
      <c r="M203" s="160">
        <v>0</v>
      </c>
      <c r="N203" s="160">
        <v>0</v>
      </c>
      <c r="O203" s="160">
        <v>0</v>
      </c>
      <c r="P203" s="160">
        <v>0</v>
      </c>
      <c r="Q203" s="160">
        <v>0</v>
      </c>
      <c r="R203" s="160">
        <v>0</v>
      </c>
      <c r="S203" s="160">
        <v>0</v>
      </c>
    </row>
    <row r="204" spans="1:19" s="161" customFormat="1" ht="31.5" x14ac:dyDescent="0.25">
      <c r="A204" s="162" t="s">
        <v>282</v>
      </c>
      <c r="B204" s="163" t="s">
        <v>283</v>
      </c>
      <c r="C204" s="164" t="s">
        <v>19</v>
      </c>
      <c r="D204" s="166" t="s">
        <v>20</v>
      </c>
      <c r="E204" s="166" t="s">
        <v>20</v>
      </c>
      <c r="F204" s="160">
        <v>0</v>
      </c>
      <c r="G204" s="160">
        <v>0</v>
      </c>
      <c r="H204" s="160">
        <v>0</v>
      </c>
      <c r="I204" s="160">
        <v>0</v>
      </c>
      <c r="J204" s="160">
        <v>0</v>
      </c>
      <c r="K204" s="160">
        <v>0</v>
      </c>
      <c r="L204" s="345" t="s">
        <v>20</v>
      </c>
      <c r="M204" s="160">
        <v>0</v>
      </c>
      <c r="N204" s="160">
        <v>0</v>
      </c>
      <c r="O204" s="160">
        <v>0</v>
      </c>
      <c r="P204" s="160">
        <v>0</v>
      </c>
      <c r="Q204" s="160">
        <v>0</v>
      </c>
      <c r="R204" s="160">
        <v>0</v>
      </c>
      <c r="S204" s="160">
        <v>0</v>
      </c>
    </row>
    <row r="205" spans="1:19" s="161" customFormat="1" ht="31.5" x14ac:dyDescent="0.25">
      <c r="A205" s="162" t="s">
        <v>284</v>
      </c>
      <c r="B205" s="163" t="s">
        <v>285</v>
      </c>
      <c r="C205" s="164" t="s">
        <v>19</v>
      </c>
      <c r="D205" s="166" t="s">
        <v>20</v>
      </c>
      <c r="E205" s="166" t="s">
        <v>20</v>
      </c>
      <c r="F205" s="160">
        <v>0</v>
      </c>
      <c r="G205" s="160">
        <v>0</v>
      </c>
      <c r="H205" s="160">
        <v>0</v>
      </c>
      <c r="I205" s="160">
        <v>0</v>
      </c>
      <c r="J205" s="160">
        <v>0</v>
      </c>
      <c r="K205" s="160">
        <v>0</v>
      </c>
      <c r="L205" s="345" t="s">
        <v>20</v>
      </c>
      <c r="M205" s="160">
        <v>0</v>
      </c>
      <c r="N205" s="160">
        <v>0</v>
      </c>
      <c r="O205" s="160">
        <v>0</v>
      </c>
      <c r="P205" s="160">
        <v>0</v>
      </c>
      <c r="Q205" s="160">
        <v>0</v>
      </c>
      <c r="R205" s="160">
        <v>0</v>
      </c>
      <c r="S205" s="160">
        <v>0</v>
      </c>
    </row>
    <row r="206" spans="1:19" s="161" customFormat="1" ht="18.75" x14ac:dyDescent="0.25">
      <c r="A206" s="162" t="s">
        <v>286</v>
      </c>
      <c r="B206" s="163" t="s">
        <v>287</v>
      </c>
      <c r="C206" s="164" t="s">
        <v>19</v>
      </c>
      <c r="D206" s="166" t="s">
        <v>20</v>
      </c>
      <c r="E206" s="166" t="s">
        <v>20</v>
      </c>
      <c r="F206" s="160">
        <f t="shared" ref="F206:K206" si="176">SUM(F207:F209)</f>
        <v>1.45489914</v>
      </c>
      <c r="G206" s="160">
        <f t="shared" si="176"/>
        <v>290.00070540999997</v>
      </c>
      <c r="H206" s="160">
        <f t="shared" si="176"/>
        <v>7.4006771000000002</v>
      </c>
      <c r="I206" s="160">
        <f t="shared" si="176"/>
        <v>119.43957266</v>
      </c>
      <c r="J206" s="160">
        <f t="shared" si="176"/>
        <v>117.67836403999999</v>
      </c>
      <c r="K206" s="160">
        <f t="shared" si="176"/>
        <v>45.482091609999998</v>
      </c>
      <c r="L206" s="345" t="s">
        <v>20</v>
      </c>
      <c r="M206" s="160">
        <f t="shared" ref="M206" si="177">SUM(M207:M209)</f>
        <v>245.88194928999999</v>
      </c>
      <c r="N206" s="160">
        <f t="shared" ref="N206:R206" si="178">SUM(N207:N209)</f>
        <v>27.01</v>
      </c>
      <c r="O206" s="160">
        <f t="shared" si="178"/>
        <v>6.6</v>
      </c>
      <c r="P206" s="160">
        <f t="shared" si="178"/>
        <v>130.21981131000001</v>
      </c>
      <c r="Q206" s="160">
        <f t="shared" si="178"/>
        <v>82.052137979999998</v>
      </c>
      <c r="R206" s="160">
        <f t="shared" si="178"/>
        <v>0</v>
      </c>
      <c r="S206" s="160">
        <f t="shared" ref="S206" si="179">SUM(S207:S209)</f>
        <v>245.88194929000002</v>
      </c>
    </row>
    <row r="207" spans="1:19" s="161" customFormat="1" ht="31.5" x14ac:dyDescent="0.25">
      <c r="A207" s="75" t="s">
        <v>286</v>
      </c>
      <c r="B207" s="76" t="s">
        <v>288</v>
      </c>
      <c r="C207" s="79" t="s">
        <v>289</v>
      </c>
      <c r="D207" s="171">
        <v>2017</v>
      </c>
      <c r="E207" s="171">
        <v>2023</v>
      </c>
      <c r="F207" s="172">
        <v>1.45489914</v>
      </c>
      <c r="G207" s="172">
        <f>SUM(H207:K207)</f>
        <v>44.11875612</v>
      </c>
      <c r="H207" s="172">
        <v>1.4406771</v>
      </c>
      <c r="I207" s="172">
        <v>30.78743468</v>
      </c>
      <c r="J207" s="172">
        <v>9.7287815000000002</v>
      </c>
      <c r="K207" s="172">
        <v>2.1618628399999977</v>
      </c>
      <c r="L207" s="345" t="s">
        <v>20</v>
      </c>
      <c r="M207" s="172">
        <v>0</v>
      </c>
      <c r="N207" s="172">
        <v>0</v>
      </c>
      <c r="O207" s="172">
        <v>0</v>
      </c>
      <c r="P207" s="172">
        <v>0</v>
      </c>
      <c r="Q207" s="172">
        <v>0</v>
      </c>
      <c r="R207" s="172">
        <v>0</v>
      </c>
      <c r="S207" s="172">
        <f t="shared" ref="S207:S209" si="180">N207+O207+P207+Q207+R207</f>
        <v>0</v>
      </c>
    </row>
    <row r="208" spans="1:19" s="161" customFormat="1" ht="47.25" x14ac:dyDescent="0.25">
      <c r="A208" s="75" t="s">
        <v>286</v>
      </c>
      <c r="B208" s="196" t="s">
        <v>771</v>
      </c>
      <c r="C208" s="80" t="s">
        <v>290</v>
      </c>
      <c r="D208" s="171">
        <v>2022</v>
      </c>
      <c r="E208" s="171">
        <v>2026</v>
      </c>
      <c r="F208" s="172" t="s">
        <v>20</v>
      </c>
      <c r="G208" s="172">
        <f t="shared" ref="G208:G209" si="181">SUM(H208:K208)</f>
        <v>218.23194928999999</v>
      </c>
      <c r="H208" s="172">
        <v>5.96</v>
      </c>
      <c r="I208" s="172">
        <v>82.052137979999998</v>
      </c>
      <c r="J208" s="172">
        <v>86.899582539999997</v>
      </c>
      <c r="K208" s="172">
        <v>43.32022877</v>
      </c>
      <c r="L208" s="345" t="s">
        <v>20</v>
      </c>
      <c r="M208" s="172">
        <v>218.23194928999999</v>
      </c>
      <c r="N208" s="172">
        <v>5.96</v>
      </c>
      <c r="O208" s="172">
        <v>0</v>
      </c>
      <c r="P208" s="172">
        <v>130.21981131000001</v>
      </c>
      <c r="Q208" s="172">
        <v>82.052137979999998</v>
      </c>
      <c r="R208" s="172">
        <v>0</v>
      </c>
      <c r="S208" s="172">
        <f t="shared" si="180"/>
        <v>218.23194929000002</v>
      </c>
    </row>
    <row r="209" spans="1:19" s="161" customFormat="1" ht="78.75" x14ac:dyDescent="0.25">
      <c r="A209" s="75" t="s">
        <v>286</v>
      </c>
      <c r="B209" s="196" t="s">
        <v>291</v>
      </c>
      <c r="C209" s="80" t="s">
        <v>292</v>
      </c>
      <c r="D209" s="171">
        <v>2023</v>
      </c>
      <c r="E209" s="171">
        <v>2024</v>
      </c>
      <c r="F209" s="172" t="s">
        <v>20</v>
      </c>
      <c r="G209" s="172">
        <f t="shared" si="181"/>
        <v>27.65</v>
      </c>
      <c r="H209" s="172">
        <v>0</v>
      </c>
      <c r="I209" s="172">
        <v>6.6</v>
      </c>
      <c r="J209" s="172">
        <v>21.05</v>
      </c>
      <c r="K209" s="172">
        <v>0</v>
      </c>
      <c r="L209" s="345" t="s">
        <v>20</v>
      </c>
      <c r="M209" s="172">
        <v>27.65</v>
      </c>
      <c r="N209" s="172">
        <v>21.05</v>
      </c>
      <c r="O209" s="172">
        <v>6.6</v>
      </c>
      <c r="P209" s="172">
        <v>0</v>
      </c>
      <c r="Q209" s="172">
        <v>0</v>
      </c>
      <c r="R209" s="172">
        <v>0</v>
      </c>
      <c r="S209" s="172">
        <f t="shared" si="180"/>
        <v>27.65</v>
      </c>
    </row>
    <row r="210" spans="1:19" s="161" customFormat="1" ht="47.25" x14ac:dyDescent="0.25">
      <c r="A210" s="162" t="s">
        <v>293</v>
      </c>
      <c r="B210" s="168" t="s">
        <v>158</v>
      </c>
      <c r="C210" s="164" t="s">
        <v>19</v>
      </c>
      <c r="D210" s="166" t="s">
        <v>20</v>
      </c>
      <c r="E210" s="166" t="s">
        <v>20</v>
      </c>
      <c r="F210" s="160">
        <v>0</v>
      </c>
      <c r="G210" s="160">
        <v>0</v>
      </c>
      <c r="H210" s="160">
        <v>0</v>
      </c>
      <c r="I210" s="160">
        <v>0</v>
      </c>
      <c r="J210" s="160">
        <v>0</v>
      </c>
      <c r="K210" s="160">
        <v>0</v>
      </c>
      <c r="L210" s="345" t="s">
        <v>20</v>
      </c>
      <c r="M210" s="160">
        <v>0</v>
      </c>
      <c r="N210" s="160">
        <v>0</v>
      </c>
      <c r="O210" s="160">
        <v>0</v>
      </c>
      <c r="P210" s="160">
        <v>0</v>
      </c>
      <c r="Q210" s="160">
        <v>0</v>
      </c>
      <c r="R210" s="160">
        <v>0</v>
      </c>
      <c r="S210" s="160">
        <v>0</v>
      </c>
    </row>
    <row r="211" spans="1:19" ht="31.5" x14ac:dyDescent="0.25">
      <c r="A211" s="162" t="s">
        <v>294</v>
      </c>
      <c r="B211" s="163" t="s">
        <v>295</v>
      </c>
      <c r="C211" s="164" t="s">
        <v>19</v>
      </c>
      <c r="D211" s="166" t="s">
        <v>20</v>
      </c>
      <c r="E211" s="166" t="s">
        <v>20</v>
      </c>
      <c r="F211" s="160">
        <f t="shared" ref="F211:K211" si="182">SUM(F212:F350)</f>
        <v>0</v>
      </c>
      <c r="G211" s="160">
        <f t="shared" si="182"/>
        <v>905.70248777000006</v>
      </c>
      <c r="H211" s="160">
        <f t="shared" si="182"/>
        <v>449.05331605000003</v>
      </c>
      <c r="I211" s="160">
        <f t="shared" si="182"/>
        <v>0</v>
      </c>
      <c r="J211" s="160">
        <f t="shared" si="182"/>
        <v>405.89045110999996</v>
      </c>
      <c r="K211" s="160">
        <f t="shared" si="182"/>
        <v>50.758720609999983</v>
      </c>
      <c r="L211" s="345" t="s">
        <v>20</v>
      </c>
      <c r="M211" s="160">
        <f>SUM(M212:M350)</f>
        <v>753.64626723000003</v>
      </c>
      <c r="N211" s="160">
        <f t="shared" ref="N211:P211" si="183">SUM(N212:N350)</f>
        <v>83.53119959</v>
      </c>
      <c r="O211" s="160">
        <f t="shared" si="183"/>
        <v>226.04255864999999</v>
      </c>
      <c r="P211" s="160">
        <f t="shared" si="183"/>
        <v>314.90338428999996</v>
      </c>
      <c r="Q211" s="160">
        <f>SUM(Q212:Q350)</f>
        <v>78.127478769999996</v>
      </c>
      <c r="R211" s="160">
        <f>SUM(R212:R350)</f>
        <v>51.041645930000001</v>
      </c>
      <c r="S211" s="160">
        <f>SUM(S212:S350)</f>
        <v>753.64626723000003</v>
      </c>
    </row>
    <row r="212" spans="1:19" ht="31.5" x14ac:dyDescent="0.25">
      <c r="A212" s="75" t="s">
        <v>294</v>
      </c>
      <c r="B212" s="93" t="s">
        <v>558</v>
      </c>
      <c r="C212" s="79" t="s">
        <v>559</v>
      </c>
      <c r="D212" s="77">
        <v>2020</v>
      </c>
      <c r="E212" s="77">
        <v>2020</v>
      </c>
      <c r="F212" s="174" t="s">
        <v>20</v>
      </c>
      <c r="G212" s="174">
        <f>SUM(H212:K212)</f>
        <v>1.33451667</v>
      </c>
      <c r="H212" s="179">
        <v>0</v>
      </c>
      <c r="I212" s="179">
        <v>0</v>
      </c>
      <c r="J212" s="179">
        <v>1.33451667</v>
      </c>
      <c r="K212" s="179">
        <v>0</v>
      </c>
      <c r="L212" s="345" t="s">
        <v>20</v>
      </c>
      <c r="M212" s="172">
        <v>0</v>
      </c>
      <c r="N212" s="172">
        <v>0</v>
      </c>
      <c r="O212" s="172">
        <v>0</v>
      </c>
      <c r="P212" s="172">
        <v>0</v>
      </c>
      <c r="Q212" s="172">
        <v>0</v>
      </c>
      <c r="R212" s="172">
        <v>0</v>
      </c>
      <c r="S212" s="172">
        <f t="shared" ref="S212:S275" si="184">N212+O212+P212+Q212+R212</f>
        <v>0</v>
      </c>
    </row>
    <row r="213" spans="1:19" ht="31.5" x14ac:dyDescent="0.25">
      <c r="A213" s="75" t="s">
        <v>294</v>
      </c>
      <c r="B213" s="81" t="s">
        <v>560</v>
      </c>
      <c r="C213" s="79" t="s">
        <v>561</v>
      </c>
      <c r="D213" s="77">
        <v>2020</v>
      </c>
      <c r="E213" s="77">
        <v>2020</v>
      </c>
      <c r="F213" s="174" t="s">
        <v>20</v>
      </c>
      <c r="G213" s="174">
        <f t="shared" ref="G213:G276" si="185">SUM(H213:K213)</f>
        <v>0.34365901999999998</v>
      </c>
      <c r="H213" s="179">
        <v>0</v>
      </c>
      <c r="I213" s="179">
        <v>0</v>
      </c>
      <c r="J213" s="179">
        <v>0.34365901999999998</v>
      </c>
      <c r="K213" s="179">
        <v>0</v>
      </c>
      <c r="L213" s="345" t="s">
        <v>20</v>
      </c>
      <c r="M213" s="172">
        <v>0</v>
      </c>
      <c r="N213" s="172">
        <v>0</v>
      </c>
      <c r="O213" s="172">
        <v>0</v>
      </c>
      <c r="P213" s="172">
        <v>0</v>
      </c>
      <c r="Q213" s="172">
        <v>0</v>
      </c>
      <c r="R213" s="172">
        <v>0</v>
      </c>
      <c r="S213" s="172">
        <f t="shared" si="184"/>
        <v>0</v>
      </c>
    </row>
    <row r="214" spans="1:19" ht="47.25" x14ac:dyDescent="0.25">
      <c r="A214" s="75" t="s">
        <v>294</v>
      </c>
      <c r="B214" s="81" t="s">
        <v>562</v>
      </c>
      <c r="C214" s="79" t="s">
        <v>563</v>
      </c>
      <c r="D214" s="77">
        <v>2020</v>
      </c>
      <c r="E214" s="77">
        <v>2020</v>
      </c>
      <c r="F214" s="174" t="s">
        <v>20</v>
      </c>
      <c r="G214" s="174">
        <f t="shared" si="185"/>
        <v>6.2165619999999998E-2</v>
      </c>
      <c r="H214" s="179">
        <v>0</v>
      </c>
      <c r="I214" s="179">
        <v>0</v>
      </c>
      <c r="J214" s="179">
        <v>6.2165619999999998E-2</v>
      </c>
      <c r="K214" s="179">
        <v>0</v>
      </c>
      <c r="L214" s="345" t="s">
        <v>20</v>
      </c>
      <c r="M214" s="172">
        <v>0</v>
      </c>
      <c r="N214" s="172">
        <v>0</v>
      </c>
      <c r="O214" s="172">
        <v>0</v>
      </c>
      <c r="P214" s="172">
        <v>0</v>
      </c>
      <c r="Q214" s="172">
        <v>0</v>
      </c>
      <c r="R214" s="172">
        <v>0</v>
      </c>
      <c r="S214" s="172">
        <f t="shared" si="184"/>
        <v>0</v>
      </c>
    </row>
    <row r="215" spans="1:19" ht="31.5" x14ac:dyDescent="0.25">
      <c r="A215" s="75" t="s">
        <v>294</v>
      </c>
      <c r="B215" s="81" t="s">
        <v>564</v>
      </c>
      <c r="C215" s="79" t="s">
        <v>565</v>
      </c>
      <c r="D215" s="77">
        <v>2020</v>
      </c>
      <c r="E215" s="77">
        <v>2020</v>
      </c>
      <c r="F215" s="174" t="s">
        <v>20</v>
      </c>
      <c r="G215" s="174">
        <f t="shared" si="185"/>
        <v>0.27984217</v>
      </c>
      <c r="H215" s="179">
        <v>0</v>
      </c>
      <c r="I215" s="179">
        <v>0</v>
      </c>
      <c r="J215" s="179">
        <v>0.27984217</v>
      </c>
      <c r="K215" s="179">
        <v>0</v>
      </c>
      <c r="L215" s="345" t="s">
        <v>20</v>
      </c>
      <c r="M215" s="172">
        <v>0</v>
      </c>
      <c r="N215" s="172">
        <v>0</v>
      </c>
      <c r="O215" s="172">
        <v>0</v>
      </c>
      <c r="P215" s="172">
        <v>0</v>
      </c>
      <c r="Q215" s="172">
        <v>0</v>
      </c>
      <c r="R215" s="172">
        <v>0</v>
      </c>
      <c r="S215" s="172">
        <f t="shared" si="184"/>
        <v>0</v>
      </c>
    </row>
    <row r="216" spans="1:19" ht="31.5" x14ac:dyDescent="0.25">
      <c r="A216" s="75" t="s">
        <v>294</v>
      </c>
      <c r="B216" s="81" t="s">
        <v>693</v>
      </c>
      <c r="C216" s="79" t="s">
        <v>694</v>
      </c>
      <c r="D216" s="124" t="s">
        <v>20</v>
      </c>
      <c r="E216" s="77" t="s">
        <v>20</v>
      </c>
      <c r="F216" s="174" t="s">
        <v>20</v>
      </c>
      <c r="G216" s="174">
        <f t="shared" si="185"/>
        <v>0</v>
      </c>
      <c r="H216" s="179">
        <v>0</v>
      </c>
      <c r="I216" s="179">
        <v>0</v>
      </c>
      <c r="J216" s="179">
        <v>0</v>
      </c>
      <c r="K216" s="179">
        <v>0</v>
      </c>
      <c r="L216" s="345" t="s">
        <v>20</v>
      </c>
      <c r="M216" s="172">
        <v>0</v>
      </c>
      <c r="N216" s="172">
        <v>0</v>
      </c>
      <c r="O216" s="172">
        <v>0</v>
      </c>
      <c r="P216" s="172">
        <v>0</v>
      </c>
      <c r="Q216" s="172">
        <v>0</v>
      </c>
      <c r="R216" s="172">
        <v>0</v>
      </c>
      <c r="S216" s="172">
        <f t="shared" si="184"/>
        <v>0</v>
      </c>
    </row>
    <row r="217" spans="1:19" ht="47.25" x14ac:dyDescent="0.25">
      <c r="A217" s="75" t="s">
        <v>294</v>
      </c>
      <c r="B217" s="81" t="s">
        <v>566</v>
      </c>
      <c r="C217" s="79" t="s">
        <v>567</v>
      </c>
      <c r="D217" s="77">
        <v>2020</v>
      </c>
      <c r="E217" s="77">
        <v>2020</v>
      </c>
      <c r="F217" s="174" t="s">
        <v>20</v>
      </c>
      <c r="G217" s="174">
        <f t="shared" si="185"/>
        <v>0.10383333</v>
      </c>
      <c r="H217" s="179">
        <v>0</v>
      </c>
      <c r="I217" s="179">
        <v>0</v>
      </c>
      <c r="J217" s="179">
        <v>0.10383333</v>
      </c>
      <c r="K217" s="179">
        <v>0</v>
      </c>
      <c r="L217" s="345" t="s">
        <v>20</v>
      </c>
      <c r="M217" s="172">
        <v>0</v>
      </c>
      <c r="N217" s="172">
        <v>0</v>
      </c>
      <c r="O217" s="172">
        <v>0</v>
      </c>
      <c r="P217" s="172">
        <v>0</v>
      </c>
      <c r="Q217" s="172">
        <v>0</v>
      </c>
      <c r="R217" s="172">
        <v>0</v>
      </c>
      <c r="S217" s="172">
        <f t="shared" si="184"/>
        <v>0</v>
      </c>
    </row>
    <row r="218" spans="1:19" ht="47.25" x14ac:dyDescent="0.25">
      <c r="A218" s="75" t="s">
        <v>294</v>
      </c>
      <c r="B218" s="81" t="s">
        <v>568</v>
      </c>
      <c r="C218" s="79" t="s">
        <v>569</v>
      </c>
      <c r="D218" s="77">
        <v>2020</v>
      </c>
      <c r="E218" s="77">
        <v>2020</v>
      </c>
      <c r="F218" s="174" t="s">
        <v>20</v>
      </c>
      <c r="G218" s="174">
        <f t="shared" si="185"/>
        <v>0.16786752999999999</v>
      </c>
      <c r="H218" s="179">
        <v>0</v>
      </c>
      <c r="I218" s="179">
        <v>0</v>
      </c>
      <c r="J218" s="179">
        <v>0.16786752999999999</v>
      </c>
      <c r="K218" s="179">
        <v>0</v>
      </c>
      <c r="L218" s="345" t="s">
        <v>20</v>
      </c>
      <c r="M218" s="172">
        <v>0</v>
      </c>
      <c r="N218" s="172">
        <v>0</v>
      </c>
      <c r="O218" s="172">
        <v>0</v>
      </c>
      <c r="P218" s="172">
        <v>0</v>
      </c>
      <c r="Q218" s="172">
        <v>0</v>
      </c>
      <c r="R218" s="172">
        <v>0</v>
      </c>
      <c r="S218" s="172">
        <f t="shared" si="184"/>
        <v>0</v>
      </c>
    </row>
    <row r="219" spans="1:19" ht="47.25" x14ac:dyDescent="0.25">
      <c r="A219" s="75" t="s">
        <v>294</v>
      </c>
      <c r="B219" s="81" t="s">
        <v>570</v>
      </c>
      <c r="C219" s="79" t="s">
        <v>571</v>
      </c>
      <c r="D219" s="77">
        <v>2020</v>
      </c>
      <c r="E219" s="77">
        <v>2020</v>
      </c>
      <c r="F219" s="174" t="s">
        <v>20</v>
      </c>
      <c r="G219" s="174">
        <f t="shared" si="185"/>
        <v>0.14526599999999998</v>
      </c>
      <c r="H219" s="179">
        <v>0</v>
      </c>
      <c r="I219" s="179">
        <v>0</v>
      </c>
      <c r="J219" s="179">
        <v>0.14526599999999998</v>
      </c>
      <c r="K219" s="179">
        <v>0</v>
      </c>
      <c r="L219" s="345" t="s">
        <v>20</v>
      </c>
      <c r="M219" s="172">
        <v>0</v>
      </c>
      <c r="N219" s="172">
        <v>0</v>
      </c>
      <c r="O219" s="172">
        <v>0</v>
      </c>
      <c r="P219" s="172">
        <v>0</v>
      </c>
      <c r="Q219" s="172">
        <v>0</v>
      </c>
      <c r="R219" s="172">
        <v>0</v>
      </c>
      <c r="S219" s="172">
        <f t="shared" si="184"/>
        <v>0</v>
      </c>
    </row>
    <row r="220" spans="1:19" ht="31.5" x14ac:dyDescent="0.25">
      <c r="A220" s="75" t="s">
        <v>294</v>
      </c>
      <c r="B220" s="81" t="s">
        <v>572</v>
      </c>
      <c r="C220" s="79" t="s">
        <v>573</v>
      </c>
      <c r="D220" s="77">
        <v>2020</v>
      </c>
      <c r="E220" s="77">
        <v>2020</v>
      </c>
      <c r="F220" s="174" t="s">
        <v>20</v>
      </c>
      <c r="G220" s="174">
        <f t="shared" si="185"/>
        <v>7.9346720000000009E-2</v>
      </c>
      <c r="H220" s="179">
        <v>0</v>
      </c>
      <c r="I220" s="179">
        <v>0</v>
      </c>
      <c r="J220" s="179">
        <v>7.9346720000000009E-2</v>
      </c>
      <c r="K220" s="179">
        <v>0</v>
      </c>
      <c r="L220" s="345" t="s">
        <v>20</v>
      </c>
      <c r="M220" s="172">
        <v>0</v>
      </c>
      <c r="N220" s="172">
        <v>0</v>
      </c>
      <c r="O220" s="172">
        <v>0</v>
      </c>
      <c r="P220" s="172">
        <v>0</v>
      </c>
      <c r="Q220" s="172">
        <v>0</v>
      </c>
      <c r="R220" s="172">
        <v>0</v>
      </c>
      <c r="S220" s="172">
        <f t="shared" si="184"/>
        <v>0</v>
      </c>
    </row>
    <row r="221" spans="1:19" ht="31.5" x14ac:dyDescent="0.25">
      <c r="A221" s="75" t="s">
        <v>294</v>
      </c>
      <c r="B221" s="81" t="s">
        <v>574</v>
      </c>
      <c r="C221" s="79" t="s">
        <v>575</v>
      </c>
      <c r="D221" s="77">
        <v>2020</v>
      </c>
      <c r="E221" s="77">
        <v>2020</v>
      </c>
      <c r="F221" s="174" t="s">
        <v>20</v>
      </c>
      <c r="G221" s="174">
        <f t="shared" si="185"/>
        <v>2.77515</v>
      </c>
      <c r="H221" s="179">
        <v>0</v>
      </c>
      <c r="I221" s="179">
        <v>0</v>
      </c>
      <c r="J221" s="179">
        <v>2.77515</v>
      </c>
      <c r="K221" s="179">
        <v>0</v>
      </c>
      <c r="L221" s="345" t="s">
        <v>20</v>
      </c>
      <c r="M221" s="172">
        <v>0</v>
      </c>
      <c r="N221" s="172">
        <v>0</v>
      </c>
      <c r="O221" s="172">
        <v>0</v>
      </c>
      <c r="P221" s="172">
        <v>0</v>
      </c>
      <c r="Q221" s="172">
        <v>0</v>
      </c>
      <c r="R221" s="172">
        <v>0</v>
      </c>
      <c r="S221" s="172">
        <f t="shared" si="184"/>
        <v>0</v>
      </c>
    </row>
    <row r="222" spans="1:19" ht="31.5" x14ac:dyDescent="0.25">
      <c r="A222" s="75" t="s">
        <v>294</v>
      </c>
      <c r="B222" s="81" t="s">
        <v>576</v>
      </c>
      <c r="C222" s="79" t="s">
        <v>577</v>
      </c>
      <c r="D222" s="77">
        <v>2020</v>
      </c>
      <c r="E222" s="77">
        <v>2020</v>
      </c>
      <c r="F222" s="174" t="s">
        <v>20</v>
      </c>
      <c r="G222" s="174">
        <f t="shared" si="185"/>
        <v>8.4885829999999995E-2</v>
      </c>
      <c r="H222" s="179">
        <v>0</v>
      </c>
      <c r="I222" s="179">
        <v>0</v>
      </c>
      <c r="J222" s="179">
        <v>8.4885829999999995E-2</v>
      </c>
      <c r="K222" s="179">
        <v>0</v>
      </c>
      <c r="L222" s="345" t="s">
        <v>20</v>
      </c>
      <c r="M222" s="172">
        <v>0</v>
      </c>
      <c r="N222" s="172">
        <v>0</v>
      </c>
      <c r="O222" s="172">
        <v>0</v>
      </c>
      <c r="P222" s="172">
        <v>0</v>
      </c>
      <c r="Q222" s="172">
        <v>0</v>
      </c>
      <c r="R222" s="172">
        <v>0</v>
      </c>
      <c r="S222" s="172">
        <f t="shared" si="184"/>
        <v>0</v>
      </c>
    </row>
    <row r="223" spans="1:19" ht="31.5" x14ac:dyDescent="0.25">
      <c r="A223" s="75" t="s">
        <v>294</v>
      </c>
      <c r="B223" s="81" t="s">
        <v>578</v>
      </c>
      <c r="C223" s="79" t="s">
        <v>579</v>
      </c>
      <c r="D223" s="77">
        <v>2020</v>
      </c>
      <c r="E223" s="77">
        <v>2020</v>
      </c>
      <c r="F223" s="174" t="s">
        <v>20</v>
      </c>
      <c r="G223" s="174">
        <f t="shared" si="185"/>
        <v>4.0059980000000002E-2</v>
      </c>
      <c r="H223" s="179">
        <v>0</v>
      </c>
      <c r="I223" s="179">
        <v>0</v>
      </c>
      <c r="J223" s="179">
        <v>4.0059980000000002E-2</v>
      </c>
      <c r="K223" s="179">
        <v>0</v>
      </c>
      <c r="L223" s="345" t="s">
        <v>20</v>
      </c>
      <c r="M223" s="172">
        <v>0</v>
      </c>
      <c r="N223" s="172">
        <v>0</v>
      </c>
      <c r="O223" s="172">
        <v>0</v>
      </c>
      <c r="P223" s="172">
        <v>0</v>
      </c>
      <c r="Q223" s="172">
        <v>0</v>
      </c>
      <c r="R223" s="172">
        <v>0</v>
      </c>
      <c r="S223" s="172">
        <f t="shared" si="184"/>
        <v>0</v>
      </c>
    </row>
    <row r="224" spans="1:19" ht="31.5" x14ac:dyDescent="0.25">
      <c r="A224" s="75" t="s">
        <v>294</v>
      </c>
      <c r="B224" s="81" t="s">
        <v>580</v>
      </c>
      <c r="C224" s="79" t="s">
        <v>581</v>
      </c>
      <c r="D224" s="77">
        <v>2020</v>
      </c>
      <c r="E224" s="77">
        <v>2020</v>
      </c>
      <c r="F224" s="174" t="s">
        <v>20</v>
      </c>
      <c r="G224" s="174">
        <f t="shared" si="185"/>
        <v>0.15049999999999999</v>
      </c>
      <c r="H224" s="179">
        <v>0</v>
      </c>
      <c r="I224" s="179">
        <v>0</v>
      </c>
      <c r="J224" s="179">
        <v>0.15049999999999999</v>
      </c>
      <c r="K224" s="179">
        <v>0</v>
      </c>
      <c r="L224" s="345" t="s">
        <v>20</v>
      </c>
      <c r="M224" s="172">
        <v>0</v>
      </c>
      <c r="N224" s="172">
        <v>0</v>
      </c>
      <c r="O224" s="172">
        <v>0</v>
      </c>
      <c r="P224" s="172">
        <v>0</v>
      </c>
      <c r="Q224" s="172">
        <v>0</v>
      </c>
      <c r="R224" s="172">
        <v>0</v>
      </c>
      <c r="S224" s="172">
        <f t="shared" si="184"/>
        <v>0</v>
      </c>
    </row>
    <row r="225" spans="1:19" ht="31.5" x14ac:dyDescent="0.25">
      <c r="A225" s="75" t="s">
        <v>294</v>
      </c>
      <c r="B225" s="81" t="s">
        <v>691</v>
      </c>
      <c r="C225" s="79" t="s">
        <v>692</v>
      </c>
      <c r="D225" s="90">
        <v>2021</v>
      </c>
      <c r="E225" s="90">
        <v>2021</v>
      </c>
      <c r="F225" s="174" t="s">
        <v>20</v>
      </c>
      <c r="G225" s="174">
        <f t="shared" si="185"/>
        <v>0.47499999999999998</v>
      </c>
      <c r="H225" s="179">
        <v>0</v>
      </c>
      <c r="I225" s="179">
        <v>0</v>
      </c>
      <c r="J225" s="179">
        <v>0.47499999999999998</v>
      </c>
      <c r="K225" s="179">
        <v>0</v>
      </c>
      <c r="L225" s="345" t="s">
        <v>20</v>
      </c>
      <c r="M225" s="172">
        <v>0</v>
      </c>
      <c r="N225" s="172">
        <v>0</v>
      </c>
      <c r="O225" s="172">
        <v>0</v>
      </c>
      <c r="P225" s="172">
        <v>0</v>
      </c>
      <c r="Q225" s="172">
        <v>0</v>
      </c>
      <c r="R225" s="172">
        <v>0</v>
      </c>
      <c r="S225" s="172">
        <f t="shared" si="184"/>
        <v>0</v>
      </c>
    </row>
    <row r="226" spans="1:19" ht="31.5" x14ac:dyDescent="0.25">
      <c r="A226" s="75" t="s">
        <v>294</v>
      </c>
      <c r="B226" s="81" t="s">
        <v>582</v>
      </c>
      <c r="C226" s="79" t="s">
        <v>583</v>
      </c>
      <c r="D226" s="90">
        <v>2020</v>
      </c>
      <c r="E226" s="90">
        <v>2021</v>
      </c>
      <c r="F226" s="174" t="s">
        <v>20</v>
      </c>
      <c r="G226" s="174">
        <f t="shared" si="185"/>
        <v>0.12641766999999998</v>
      </c>
      <c r="H226" s="179">
        <v>0</v>
      </c>
      <c r="I226" s="179">
        <v>0</v>
      </c>
      <c r="J226" s="179">
        <v>0.12641766999999998</v>
      </c>
      <c r="K226" s="179">
        <v>0</v>
      </c>
      <c r="L226" s="345" t="s">
        <v>20</v>
      </c>
      <c r="M226" s="172">
        <v>-1.3877787807814457E-17</v>
      </c>
      <c r="N226" s="172">
        <v>0</v>
      </c>
      <c r="O226" s="172">
        <v>0</v>
      </c>
      <c r="P226" s="172">
        <v>0</v>
      </c>
      <c r="Q226" s="172">
        <v>0</v>
      </c>
      <c r="R226" s="172">
        <v>0</v>
      </c>
      <c r="S226" s="172">
        <f t="shared" si="184"/>
        <v>0</v>
      </c>
    </row>
    <row r="227" spans="1:19" ht="31.5" x14ac:dyDescent="0.25">
      <c r="A227" s="75" t="s">
        <v>294</v>
      </c>
      <c r="B227" s="85" t="s">
        <v>296</v>
      </c>
      <c r="C227" s="80" t="s">
        <v>297</v>
      </c>
      <c r="D227" s="181">
        <v>2020</v>
      </c>
      <c r="E227" s="181">
        <v>2024</v>
      </c>
      <c r="F227" s="172" t="s">
        <v>20</v>
      </c>
      <c r="G227" s="174">
        <f t="shared" si="185"/>
        <v>0.45558980999999998</v>
      </c>
      <c r="H227" s="172">
        <v>0</v>
      </c>
      <c r="I227" s="172">
        <v>0</v>
      </c>
      <c r="J227" s="172">
        <v>0.45558980999999998</v>
      </c>
      <c r="K227" s="172">
        <v>0</v>
      </c>
      <c r="L227" s="345" t="s">
        <v>20</v>
      </c>
      <c r="M227" s="172">
        <v>0.34388131</v>
      </c>
      <c r="N227" s="172">
        <v>0</v>
      </c>
      <c r="O227" s="172">
        <v>0.34388131</v>
      </c>
      <c r="P227" s="172">
        <v>0</v>
      </c>
      <c r="Q227" s="172">
        <v>0</v>
      </c>
      <c r="R227" s="172">
        <v>0</v>
      </c>
      <c r="S227" s="172">
        <f t="shared" si="184"/>
        <v>0.34388131</v>
      </c>
    </row>
    <row r="228" spans="1:19" ht="31.5" x14ac:dyDescent="0.25">
      <c r="A228" s="75" t="s">
        <v>294</v>
      </c>
      <c r="B228" s="81" t="s">
        <v>584</v>
      </c>
      <c r="C228" s="79" t="s">
        <v>585</v>
      </c>
      <c r="D228" s="90">
        <v>2020</v>
      </c>
      <c r="E228" s="90">
        <v>2020</v>
      </c>
      <c r="F228" s="174" t="s">
        <v>20</v>
      </c>
      <c r="G228" s="174">
        <f t="shared" si="185"/>
        <v>0.13496332999999999</v>
      </c>
      <c r="H228" s="179">
        <v>0</v>
      </c>
      <c r="I228" s="179">
        <v>0</v>
      </c>
      <c r="J228" s="179">
        <v>0.13496332999999999</v>
      </c>
      <c r="K228" s="179">
        <v>0</v>
      </c>
      <c r="L228" s="345" t="s">
        <v>20</v>
      </c>
      <c r="M228" s="172">
        <v>0</v>
      </c>
      <c r="N228" s="172">
        <v>0</v>
      </c>
      <c r="O228" s="172">
        <v>0</v>
      </c>
      <c r="P228" s="172">
        <v>0</v>
      </c>
      <c r="Q228" s="172">
        <v>0</v>
      </c>
      <c r="R228" s="172">
        <v>0</v>
      </c>
      <c r="S228" s="172">
        <f t="shared" si="184"/>
        <v>0</v>
      </c>
    </row>
    <row r="229" spans="1:19" ht="47.25" x14ac:dyDescent="0.25">
      <c r="A229" s="75" t="s">
        <v>294</v>
      </c>
      <c r="B229" s="81" t="s">
        <v>687</v>
      </c>
      <c r="C229" s="79" t="s">
        <v>688</v>
      </c>
      <c r="D229" s="90">
        <v>2021</v>
      </c>
      <c r="E229" s="90">
        <v>2021</v>
      </c>
      <c r="F229" s="174" t="s">
        <v>20</v>
      </c>
      <c r="G229" s="174">
        <f t="shared" si="185"/>
        <v>0.14299524</v>
      </c>
      <c r="H229" s="179">
        <v>0</v>
      </c>
      <c r="I229" s="179">
        <v>0</v>
      </c>
      <c r="J229" s="179">
        <v>0.14299524</v>
      </c>
      <c r="K229" s="179">
        <v>0</v>
      </c>
      <c r="L229" s="345" t="s">
        <v>20</v>
      </c>
      <c r="M229" s="172">
        <v>0</v>
      </c>
      <c r="N229" s="172">
        <v>0</v>
      </c>
      <c r="O229" s="172">
        <v>0</v>
      </c>
      <c r="P229" s="172">
        <v>0</v>
      </c>
      <c r="Q229" s="172">
        <v>0</v>
      </c>
      <c r="R229" s="172">
        <v>0</v>
      </c>
      <c r="S229" s="172">
        <f t="shared" si="184"/>
        <v>0</v>
      </c>
    </row>
    <row r="230" spans="1:19" ht="31.5" x14ac:dyDescent="0.25">
      <c r="A230" s="75" t="s">
        <v>294</v>
      </c>
      <c r="B230" s="81" t="s">
        <v>594</v>
      </c>
      <c r="C230" s="79" t="s">
        <v>595</v>
      </c>
      <c r="D230" s="90">
        <v>2021</v>
      </c>
      <c r="E230" s="90">
        <v>2021</v>
      </c>
      <c r="F230" s="174" t="s">
        <v>20</v>
      </c>
      <c r="G230" s="174">
        <f t="shared" si="185"/>
        <v>0.1368</v>
      </c>
      <c r="H230" s="179">
        <v>0</v>
      </c>
      <c r="I230" s="179">
        <v>0</v>
      </c>
      <c r="J230" s="179">
        <v>0.12312000000000001</v>
      </c>
      <c r="K230" s="179">
        <v>1.3680000000000001E-2</v>
      </c>
      <c r="L230" s="345" t="s">
        <v>20</v>
      </c>
      <c r="M230" s="172">
        <v>0</v>
      </c>
      <c r="N230" s="172">
        <v>0</v>
      </c>
      <c r="O230" s="172">
        <v>0</v>
      </c>
      <c r="P230" s="172">
        <v>0</v>
      </c>
      <c r="Q230" s="172">
        <v>0</v>
      </c>
      <c r="R230" s="172">
        <v>0</v>
      </c>
      <c r="S230" s="172">
        <f t="shared" si="184"/>
        <v>0</v>
      </c>
    </row>
    <row r="231" spans="1:19" ht="47.25" x14ac:dyDescent="0.25">
      <c r="A231" s="75" t="s">
        <v>294</v>
      </c>
      <c r="B231" s="85" t="s">
        <v>471</v>
      </c>
      <c r="C231" s="80" t="s">
        <v>472</v>
      </c>
      <c r="D231" s="181">
        <v>2022</v>
      </c>
      <c r="E231" s="181">
        <v>2022</v>
      </c>
      <c r="F231" s="172" t="s">
        <v>20</v>
      </c>
      <c r="G231" s="174">
        <f t="shared" si="185"/>
        <v>1.1431609999999999</v>
      </c>
      <c r="H231" s="190">
        <v>0</v>
      </c>
      <c r="I231" s="190">
        <v>0</v>
      </c>
      <c r="J231" s="190">
        <v>1.1299999999999999</v>
      </c>
      <c r="K231" s="190">
        <v>1.3161000000000001E-2</v>
      </c>
      <c r="L231" s="345" t="s">
        <v>20</v>
      </c>
      <c r="M231" s="172">
        <v>0</v>
      </c>
      <c r="N231" s="172">
        <v>0</v>
      </c>
      <c r="O231" s="172">
        <v>0</v>
      </c>
      <c r="P231" s="172">
        <v>0</v>
      </c>
      <c r="Q231" s="172">
        <v>0</v>
      </c>
      <c r="R231" s="172">
        <v>0</v>
      </c>
      <c r="S231" s="172">
        <f t="shared" si="184"/>
        <v>0</v>
      </c>
    </row>
    <row r="232" spans="1:19" ht="31.5" x14ac:dyDescent="0.25">
      <c r="A232" s="75" t="s">
        <v>294</v>
      </c>
      <c r="B232" s="85" t="s">
        <v>473</v>
      </c>
      <c r="C232" s="80" t="s">
        <v>474</v>
      </c>
      <c r="D232" s="181">
        <v>2022</v>
      </c>
      <c r="E232" s="181">
        <v>2022</v>
      </c>
      <c r="F232" s="172" t="s">
        <v>20</v>
      </c>
      <c r="G232" s="174">
        <f t="shared" si="185"/>
        <v>0.50460000000000005</v>
      </c>
      <c r="H232" s="190">
        <v>0</v>
      </c>
      <c r="I232" s="190">
        <v>0</v>
      </c>
      <c r="J232" s="190">
        <v>0.50460000000000005</v>
      </c>
      <c r="K232" s="190">
        <v>0</v>
      </c>
      <c r="L232" s="345" t="s">
        <v>20</v>
      </c>
      <c r="M232" s="172">
        <v>0</v>
      </c>
      <c r="N232" s="172">
        <v>0</v>
      </c>
      <c r="O232" s="172">
        <v>0</v>
      </c>
      <c r="P232" s="172">
        <v>0</v>
      </c>
      <c r="Q232" s="172">
        <v>0</v>
      </c>
      <c r="R232" s="172">
        <v>0</v>
      </c>
      <c r="S232" s="172">
        <f t="shared" si="184"/>
        <v>0</v>
      </c>
    </row>
    <row r="233" spans="1:19" ht="31.5" x14ac:dyDescent="0.25">
      <c r="A233" s="75" t="s">
        <v>294</v>
      </c>
      <c r="B233" s="86" t="s">
        <v>475</v>
      </c>
      <c r="C233" s="80" t="s">
        <v>476</v>
      </c>
      <c r="D233" s="181">
        <v>2022</v>
      </c>
      <c r="E233" s="181">
        <v>2022</v>
      </c>
      <c r="F233" s="172" t="s">
        <v>20</v>
      </c>
      <c r="G233" s="174">
        <f t="shared" si="185"/>
        <v>10.082914000000001</v>
      </c>
      <c r="H233" s="190">
        <v>0</v>
      </c>
      <c r="I233" s="190">
        <v>0</v>
      </c>
      <c r="J233" s="190">
        <v>9.2220840000000006</v>
      </c>
      <c r="K233" s="190">
        <v>0.86082999999999998</v>
      </c>
      <c r="L233" s="345" t="s">
        <v>20</v>
      </c>
      <c r="M233" s="172">
        <v>0</v>
      </c>
      <c r="N233" s="172">
        <v>0</v>
      </c>
      <c r="O233" s="172">
        <v>0</v>
      </c>
      <c r="P233" s="172">
        <v>0</v>
      </c>
      <c r="Q233" s="172">
        <v>0</v>
      </c>
      <c r="R233" s="172">
        <v>0</v>
      </c>
      <c r="S233" s="172">
        <f t="shared" si="184"/>
        <v>0</v>
      </c>
    </row>
    <row r="234" spans="1:19" ht="31.5" x14ac:dyDescent="0.25">
      <c r="A234" s="75" t="s">
        <v>294</v>
      </c>
      <c r="B234" s="93" t="s">
        <v>661</v>
      </c>
      <c r="C234" s="79" t="s">
        <v>662</v>
      </c>
      <c r="D234" s="90">
        <v>2021</v>
      </c>
      <c r="E234" s="90">
        <v>2021</v>
      </c>
      <c r="F234" s="174" t="s">
        <v>20</v>
      </c>
      <c r="G234" s="174">
        <f t="shared" si="185"/>
        <v>0.12722449999999999</v>
      </c>
      <c r="H234" s="179">
        <v>0</v>
      </c>
      <c r="I234" s="179">
        <v>0</v>
      </c>
      <c r="J234" s="179">
        <v>0.12722449999999999</v>
      </c>
      <c r="K234" s="179">
        <v>0</v>
      </c>
      <c r="L234" s="345" t="s">
        <v>20</v>
      </c>
      <c r="M234" s="172">
        <v>0</v>
      </c>
      <c r="N234" s="172">
        <v>0</v>
      </c>
      <c r="O234" s="172">
        <v>0</v>
      </c>
      <c r="P234" s="172">
        <v>0</v>
      </c>
      <c r="Q234" s="172">
        <v>0</v>
      </c>
      <c r="R234" s="172">
        <v>0</v>
      </c>
      <c r="S234" s="172">
        <f t="shared" si="184"/>
        <v>0</v>
      </c>
    </row>
    <row r="235" spans="1:19" ht="31.5" x14ac:dyDescent="0.25">
      <c r="A235" s="75" t="s">
        <v>294</v>
      </c>
      <c r="B235" s="85" t="s">
        <v>477</v>
      </c>
      <c r="C235" s="80" t="s">
        <v>478</v>
      </c>
      <c r="D235" s="90">
        <v>2021</v>
      </c>
      <c r="E235" s="90">
        <v>2022</v>
      </c>
      <c r="F235" s="174" t="s">
        <v>20</v>
      </c>
      <c r="G235" s="174">
        <f t="shared" si="185"/>
        <v>2.3024483</v>
      </c>
      <c r="H235" s="190">
        <v>0</v>
      </c>
      <c r="I235" s="190">
        <v>0</v>
      </c>
      <c r="J235" s="190">
        <v>1.8216666699999999</v>
      </c>
      <c r="K235" s="190">
        <v>0.48078163000000007</v>
      </c>
      <c r="L235" s="345" t="s">
        <v>20</v>
      </c>
      <c r="M235" s="172">
        <v>0</v>
      </c>
      <c r="N235" s="172">
        <v>0</v>
      </c>
      <c r="O235" s="172">
        <v>0</v>
      </c>
      <c r="P235" s="172">
        <v>0</v>
      </c>
      <c r="Q235" s="172">
        <v>0</v>
      </c>
      <c r="R235" s="172">
        <v>0</v>
      </c>
      <c r="S235" s="172">
        <f t="shared" si="184"/>
        <v>0</v>
      </c>
    </row>
    <row r="236" spans="1:19" ht="47.25" x14ac:dyDescent="0.25">
      <c r="A236" s="75" t="s">
        <v>294</v>
      </c>
      <c r="B236" s="81" t="s">
        <v>663</v>
      </c>
      <c r="C236" s="79" t="s">
        <v>664</v>
      </c>
      <c r="D236" s="90">
        <v>2021</v>
      </c>
      <c r="E236" s="90">
        <v>2021</v>
      </c>
      <c r="F236" s="174" t="s">
        <v>20</v>
      </c>
      <c r="G236" s="174">
        <f t="shared" si="185"/>
        <v>0.13490750000000001</v>
      </c>
      <c r="H236" s="179">
        <v>0</v>
      </c>
      <c r="I236" s="179">
        <v>0</v>
      </c>
      <c r="J236" s="179">
        <v>0.13490750000000001</v>
      </c>
      <c r="K236" s="179">
        <v>0</v>
      </c>
      <c r="L236" s="345" t="s">
        <v>20</v>
      </c>
      <c r="M236" s="172">
        <v>0</v>
      </c>
      <c r="N236" s="172">
        <v>0</v>
      </c>
      <c r="O236" s="172">
        <v>0</v>
      </c>
      <c r="P236" s="172">
        <v>0</v>
      </c>
      <c r="Q236" s="172">
        <v>0</v>
      </c>
      <c r="R236" s="172">
        <v>0</v>
      </c>
      <c r="S236" s="172">
        <f t="shared" si="184"/>
        <v>0</v>
      </c>
    </row>
    <row r="237" spans="1:19" ht="31.5" x14ac:dyDescent="0.25">
      <c r="A237" s="75" t="s">
        <v>294</v>
      </c>
      <c r="B237" s="81" t="s">
        <v>689</v>
      </c>
      <c r="C237" s="79" t="s">
        <v>690</v>
      </c>
      <c r="D237" s="90">
        <v>2021</v>
      </c>
      <c r="E237" s="90">
        <v>2021</v>
      </c>
      <c r="F237" s="174" t="s">
        <v>20</v>
      </c>
      <c r="G237" s="174">
        <f t="shared" si="185"/>
        <v>4.9117500000000001E-2</v>
      </c>
      <c r="H237" s="179">
        <v>0</v>
      </c>
      <c r="I237" s="179">
        <v>0</v>
      </c>
      <c r="J237" s="179">
        <v>4.9117500000000001E-2</v>
      </c>
      <c r="K237" s="179">
        <v>0</v>
      </c>
      <c r="L237" s="345" t="s">
        <v>20</v>
      </c>
      <c r="M237" s="172">
        <v>0</v>
      </c>
      <c r="N237" s="172">
        <v>0</v>
      </c>
      <c r="O237" s="172">
        <v>0</v>
      </c>
      <c r="P237" s="172">
        <v>0</v>
      </c>
      <c r="Q237" s="172">
        <v>0</v>
      </c>
      <c r="R237" s="172">
        <v>0</v>
      </c>
      <c r="S237" s="172">
        <f t="shared" si="184"/>
        <v>0</v>
      </c>
    </row>
    <row r="238" spans="1:19" ht="31.5" x14ac:dyDescent="0.25">
      <c r="A238" s="75" t="s">
        <v>294</v>
      </c>
      <c r="B238" s="81" t="s">
        <v>665</v>
      </c>
      <c r="C238" s="79" t="s">
        <v>666</v>
      </c>
      <c r="D238" s="90">
        <v>2021</v>
      </c>
      <c r="E238" s="90">
        <v>2021</v>
      </c>
      <c r="F238" s="174" t="s">
        <v>20</v>
      </c>
      <c r="G238" s="174">
        <f t="shared" si="185"/>
        <v>0.26077600000000001</v>
      </c>
      <c r="H238" s="179">
        <v>0</v>
      </c>
      <c r="I238" s="179">
        <v>0</v>
      </c>
      <c r="J238" s="179">
        <v>0.26077600000000001</v>
      </c>
      <c r="K238" s="179">
        <v>0</v>
      </c>
      <c r="L238" s="345" t="s">
        <v>20</v>
      </c>
      <c r="M238" s="172">
        <v>0</v>
      </c>
      <c r="N238" s="172">
        <v>0</v>
      </c>
      <c r="O238" s="172">
        <v>0</v>
      </c>
      <c r="P238" s="172">
        <v>0</v>
      </c>
      <c r="Q238" s="172">
        <v>0</v>
      </c>
      <c r="R238" s="172">
        <v>0</v>
      </c>
      <c r="S238" s="172">
        <f t="shared" si="184"/>
        <v>0</v>
      </c>
    </row>
    <row r="239" spans="1:19" ht="31.5" x14ac:dyDescent="0.25">
      <c r="A239" s="75" t="s">
        <v>294</v>
      </c>
      <c r="B239" s="81" t="s">
        <v>667</v>
      </c>
      <c r="C239" s="79" t="s">
        <v>668</v>
      </c>
      <c r="D239" s="90">
        <v>2021</v>
      </c>
      <c r="E239" s="90">
        <v>2021</v>
      </c>
      <c r="F239" s="174" t="s">
        <v>20</v>
      </c>
      <c r="G239" s="174">
        <f t="shared" si="185"/>
        <v>5.8999999999999997E-2</v>
      </c>
      <c r="H239" s="179">
        <v>0</v>
      </c>
      <c r="I239" s="179">
        <v>0</v>
      </c>
      <c r="J239" s="179">
        <v>5.8999999999999997E-2</v>
      </c>
      <c r="K239" s="179">
        <v>0</v>
      </c>
      <c r="L239" s="345" t="s">
        <v>20</v>
      </c>
      <c r="M239" s="172">
        <v>0</v>
      </c>
      <c r="N239" s="172">
        <v>0</v>
      </c>
      <c r="O239" s="172">
        <v>0</v>
      </c>
      <c r="P239" s="172">
        <v>0</v>
      </c>
      <c r="Q239" s="172">
        <v>0</v>
      </c>
      <c r="R239" s="172">
        <v>0</v>
      </c>
      <c r="S239" s="172">
        <f t="shared" si="184"/>
        <v>0</v>
      </c>
    </row>
    <row r="240" spans="1:19" ht="31.5" x14ac:dyDescent="0.25">
      <c r="A240" s="75" t="s">
        <v>294</v>
      </c>
      <c r="B240" s="81" t="s">
        <v>669</v>
      </c>
      <c r="C240" s="79" t="s">
        <v>670</v>
      </c>
      <c r="D240" s="90">
        <v>2021</v>
      </c>
      <c r="E240" s="90">
        <v>2021</v>
      </c>
      <c r="F240" s="174" t="s">
        <v>20</v>
      </c>
      <c r="G240" s="174">
        <f t="shared" si="185"/>
        <v>6.7000000000000004E-2</v>
      </c>
      <c r="H240" s="179">
        <v>0</v>
      </c>
      <c r="I240" s="179">
        <v>0</v>
      </c>
      <c r="J240" s="179">
        <v>6.7000000000000004E-2</v>
      </c>
      <c r="K240" s="179">
        <v>0</v>
      </c>
      <c r="L240" s="345" t="s">
        <v>20</v>
      </c>
      <c r="M240" s="172">
        <v>0</v>
      </c>
      <c r="N240" s="172">
        <v>0</v>
      </c>
      <c r="O240" s="172">
        <v>0</v>
      </c>
      <c r="P240" s="172">
        <v>0</v>
      </c>
      <c r="Q240" s="172">
        <v>0</v>
      </c>
      <c r="R240" s="172">
        <v>0</v>
      </c>
      <c r="S240" s="172">
        <f t="shared" si="184"/>
        <v>0</v>
      </c>
    </row>
    <row r="241" spans="1:19" ht="47.25" x14ac:dyDescent="0.25">
      <c r="A241" s="75" t="s">
        <v>294</v>
      </c>
      <c r="B241" s="81" t="s">
        <v>671</v>
      </c>
      <c r="C241" s="79" t="s">
        <v>672</v>
      </c>
      <c r="D241" s="90">
        <v>2021</v>
      </c>
      <c r="E241" s="90">
        <v>2021</v>
      </c>
      <c r="F241" s="174" t="s">
        <v>20</v>
      </c>
      <c r="G241" s="174">
        <f t="shared" si="185"/>
        <v>3.8426963299999999</v>
      </c>
      <c r="H241" s="179">
        <v>0</v>
      </c>
      <c r="I241" s="179">
        <v>0</v>
      </c>
      <c r="J241" s="179">
        <v>3.8426963299999999</v>
      </c>
      <c r="K241" s="179">
        <v>0</v>
      </c>
      <c r="L241" s="345" t="s">
        <v>20</v>
      </c>
      <c r="M241" s="172">
        <v>0</v>
      </c>
      <c r="N241" s="172">
        <v>0</v>
      </c>
      <c r="O241" s="172">
        <v>0</v>
      </c>
      <c r="P241" s="172">
        <v>0</v>
      </c>
      <c r="Q241" s="172">
        <v>0</v>
      </c>
      <c r="R241" s="172">
        <v>0</v>
      </c>
      <c r="S241" s="172">
        <f t="shared" si="184"/>
        <v>0</v>
      </c>
    </row>
    <row r="242" spans="1:19" ht="31.5" x14ac:dyDescent="0.25">
      <c r="A242" s="75" t="s">
        <v>294</v>
      </c>
      <c r="B242" s="81" t="s">
        <v>673</v>
      </c>
      <c r="C242" s="79" t="s">
        <v>674</v>
      </c>
      <c r="D242" s="90">
        <v>2021</v>
      </c>
      <c r="E242" s="90">
        <v>2021</v>
      </c>
      <c r="F242" s="174" t="s">
        <v>20</v>
      </c>
      <c r="G242" s="174">
        <f t="shared" si="185"/>
        <v>4.0126469999999997E-2</v>
      </c>
      <c r="H242" s="179">
        <v>0</v>
      </c>
      <c r="I242" s="179">
        <v>0</v>
      </c>
      <c r="J242" s="179">
        <v>4.0126469999999997E-2</v>
      </c>
      <c r="K242" s="179">
        <v>0</v>
      </c>
      <c r="L242" s="345" t="s">
        <v>20</v>
      </c>
      <c r="M242" s="172">
        <v>0</v>
      </c>
      <c r="N242" s="172">
        <v>0</v>
      </c>
      <c r="O242" s="172">
        <v>0</v>
      </c>
      <c r="P242" s="172">
        <v>0</v>
      </c>
      <c r="Q242" s="172">
        <v>0</v>
      </c>
      <c r="R242" s="172">
        <v>0</v>
      </c>
      <c r="S242" s="172">
        <f t="shared" si="184"/>
        <v>0</v>
      </c>
    </row>
    <row r="243" spans="1:19" ht="31.5" x14ac:dyDescent="0.25">
      <c r="A243" s="75" t="s">
        <v>294</v>
      </c>
      <c r="B243" s="81" t="s">
        <v>675</v>
      </c>
      <c r="C243" s="79" t="s">
        <v>676</v>
      </c>
      <c r="D243" s="90">
        <v>2021</v>
      </c>
      <c r="E243" s="90">
        <v>2021</v>
      </c>
      <c r="F243" s="174" t="s">
        <v>20</v>
      </c>
      <c r="G243" s="174">
        <f t="shared" si="185"/>
        <v>5.536862E-2</v>
      </c>
      <c r="H243" s="179">
        <v>0</v>
      </c>
      <c r="I243" s="179">
        <v>0</v>
      </c>
      <c r="J243" s="179">
        <v>5.536862E-2</v>
      </c>
      <c r="K243" s="179">
        <v>0</v>
      </c>
      <c r="L243" s="345" t="s">
        <v>20</v>
      </c>
      <c r="M243" s="172">
        <v>0</v>
      </c>
      <c r="N243" s="172">
        <v>0</v>
      </c>
      <c r="O243" s="172">
        <v>0</v>
      </c>
      <c r="P243" s="172">
        <v>0</v>
      </c>
      <c r="Q243" s="172">
        <v>0</v>
      </c>
      <c r="R243" s="172">
        <v>0</v>
      </c>
      <c r="S243" s="172">
        <f t="shared" si="184"/>
        <v>0</v>
      </c>
    </row>
    <row r="244" spans="1:19" ht="31.5" x14ac:dyDescent="0.25">
      <c r="A244" s="75" t="s">
        <v>294</v>
      </c>
      <c r="B244" s="81" t="s">
        <v>677</v>
      </c>
      <c r="C244" s="79" t="s">
        <v>678</v>
      </c>
      <c r="D244" s="90">
        <v>2021</v>
      </c>
      <c r="E244" s="90">
        <v>2021</v>
      </c>
      <c r="F244" s="174" t="s">
        <v>20</v>
      </c>
      <c r="G244" s="174">
        <f t="shared" si="185"/>
        <v>0.14166667000000002</v>
      </c>
      <c r="H244" s="179">
        <v>0</v>
      </c>
      <c r="I244" s="179">
        <v>0</v>
      </c>
      <c r="J244" s="179">
        <v>0.14166667000000002</v>
      </c>
      <c r="K244" s="179">
        <v>0</v>
      </c>
      <c r="L244" s="345" t="s">
        <v>20</v>
      </c>
      <c r="M244" s="172">
        <v>0</v>
      </c>
      <c r="N244" s="172">
        <v>0</v>
      </c>
      <c r="O244" s="172">
        <v>0</v>
      </c>
      <c r="P244" s="172">
        <v>0</v>
      </c>
      <c r="Q244" s="172">
        <v>0</v>
      </c>
      <c r="R244" s="172">
        <v>0</v>
      </c>
      <c r="S244" s="172">
        <f t="shared" si="184"/>
        <v>0</v>
      </c>
    </row>
    <row r="245" spans="1:19" ht="47.25" x14ac:dyDescent="0.25">
      <c r="A245" s="75" t="s">
        <v>294</v>
      </c>
      <c r="B245" s="81" t="s">
        <v>679</v>
      </c>
      <c r="C245" s="79" t="s">
        <v>680</v>
      </c>
      <c r="D245" s="90">
        <v>2021</v>
      </c>
      <c r="E245" s="90">
        <v>2021</v>
      </c>
      <c r="F245" s="174" t="s">
        <v>20</v>
      </c>
      <c r="G245" s="174">
        <f t="shared" si="185"/>
        <v>0.252</v>
      </c>
      <c r="H245" s="179">
        <v>0</v>
      </c>
      <c r="I245" s="179">
        <v>0</v>
      </c>
      <c r="J245" s="179">
        <v>0.252</v>
      </c>
      <c r="K245" s="179">
        <v>0</v>
      </c>
      <c r="L245" s="345" t="s">
        <v>20</v>
      </c>
      <c r="M245" s="172">
        <v>0</v>
      </c>
      <c r="N245" s="172">
        <v>0</v>
      </c>
      <c r="O245" s="172">
        <v>0</v>
      </c>
      <c r="P245" s="172">
        <v>0</v>
      </c>
      <c r="Q245" s="172">
        <v>0</v>
      </c>
      <c r="R245" s="172">
        <v>0</v>
      </c>
      <c r="S245" s="172">
        <f t="shared" si="184"/>
        <v>0</v>
      </c>
    </row>
    <row r="246" spans="1:19" ht="47.25" x14ac:dyDescent="0.25">
      <c r="A246" s="75" t="s">
        <v>294</v>
      </c>
      <c r="B246" s="81" t="s">
        <v>681</v>
      </c>
      <c r="C246" s="79" t="s">
        <v>682</v>
      </c>
      <c r="D246" s="90">
        <v>2021</v>
      </c>
      <c r="E246" s="90">
        <v>2021</v>
      </c>
      <c r="F246" s="174" t="s">
        <v>20</v>
      </c>
      <c r="G246" s="174">
        <f t="shared" si="185"/>
        <v>6.8519999999999998E-2</v>
      </c>
      <c r="H246" s="179">
        <v>0</v>
      </c>
      <c r="I246" s="179">
        <v>0</v>
      </c>
      <c r="J246" s="179">
        <v>6.8519999999999998E-2</v>
      </c>
      <c r="K246" s="179">
        <v>0</v>
      </c>
      <c r="L246" s="345" t="s">
        <v>20</v>
      </c>
      <c r="M246" s="172">
        <v>0</v>
      </c>
      <c r="N246" s="172">
        <v>0</v>
      </c>
      <c r="O246" s="172">
        <v>0</v>
      </c>
      <c r="P246" s="172">
        <v>0</v>
      </c>
      <c r="Q246" s="172">
        <v>0</v>
      </c>
      <c r="R246" s="172">
        <v>0</v>
      </c>
      <c r="S246" s="172">
        <f t="shared" si="184"/>
        <v>0</v>
      </c>
    </row>
    <row r="247" spans="1:19" ht="31.5" x14ac:dyDescent="0.25">
      <c r="A247" s="75" t="s">
        <v>294</v>
      </c>
      <c r="B247" s="94" t="s">
        <v>683</v>
      </c>
      <c r="C247" s="79" t="s">
        <v>684</v>
      </c>
      <c r="D247" s="90">
        <v>2021</v>
      </c>
      <c r="E247" s="90">
        <v>2021</v>
      </c>
      <c r="F247" s="174" t="s">
        <v>20</v>
      </c>
      <c r="G247" s="174">
        <f t="shared" si="185"/>
        <v>6.5233006699999994</v>
      </c>
      <c r="H247" s="179">
        <v>0</v>
      </c>
      <c r="I247" s="179">
        <v>0</v>
      </c>
      <c r="J247" s="179">
        <v>6.5233006699999994</v>
      </c>
      <c r="K247" s="179">
        <v>0</v>
      </c>
      <c r="L247" s="345" t="s">
        <v>20</v>
      </c>
      <c r="M247" s="172">
        <v>0</v>
      </c>
      <c r="N247" s="172">
        <v>0</v>
      </c>
      <c r="O247" s="172">
        <v>0</v>
      </c>
      <c r="P247" s="172">
        <v>0</v>
      </c>
      <c r="Q247" s="172">
        <v>0</v>
      </c>
      <c r="R247" s="172">
        <v>0</v>
      </c>
      <c r="S247" s="172">
        <f t="shared" si="184"/>
        <v>0</v>
      </c>
    </row>
    <row r="248" spans="1:19" ht="31.5" x14ac:dyDescent="0.25">
      <c r="A248" s="75" t="s">
        <v>294</v>
      </c>
      <c r="B248" s="81" t="s">
        <v>685</v>
      </c>
      <c r="C248" s="79" t="s">
        <v>686</v>
      </c>
      <c r="D248" s="90">
        <v>2021</v>
      </c>
      <c r="E248" s="90">
        <v>2021</v>
      </c>
      <c r="F248" s="174" t="s">
        <v>20</v>
      </c>
      <c r="G248" s="174">
        <f t="shared" si="185"/>
        <v>1.913222</v>
      </c>
      <c r="H248" s="179">
        <v>0</v>
      </c>
      <c r="I248" s="179">
        <v>0</v>
      </c>
      <c r="J248" s="179">
        <v>1.913222</v>
      </c>
      <c r="K248" s="179">
        <v>0</v>
      </c>
      <c r="L248" s="345" t="s">
        <v>20</v>
      </c>
      <c r="M248" s="172">
        <v>0</v>
      </c>
      <c r="N248" s="172">
        <v>0</v>
      </c>
      <c r="O248" s="172">
        <v>0</v>
      </c>
      <c r="P248" s="172">
        <v>0</v>
      </c>
      <c r="Q248" s="172">
        <v>0</v>
      </c>
      <c r="R248" s="172">
        <v>0</v>
      </c>
      <c r="S248" s="172">
        <f t="shared" si="184"/>
        <v>0</v>
      </c>
    </row>
    <row r="249" spans="1:19" ht="31.5" x14ac:dyDescent="0.25">
      <c r="A249" s="75" t="s">
        <v>294</v>
      </c>
      <c r="B249" s="83" t="s">
        <v>479</v>
      </c>
      <c r="C249" s="69" t="s">
        <v>480</v>
      </c>
      <c r="D249" s="181">
        <v>2022</v>
      </c>
      <c r="E249" s="181">
        <v>2022</v>
      </c>
      <c r="F249" s="172" t="s">
        <v>20</v>
      </c>
      <c r="G249" s="174">
        <f t="shared" si="185"/>
        <v>0.25941667000000002</v>
      </c>
      <c r="H249" s="190">
        <v>0</v>
      </c>
      <c r="I249" s="190">
        <v>0</v>
      </c>
      <c r="J249" s="190">
        <v>0.25941667000000002</v>
      </c>
      <c r="K249" s="190">
        <v>0</v>
      </c>
      <c r="L249" s="345" t="s">
        <v>20</v>
      </c>
      <c r="M249" s="172">
        <v>0</v>
      </c>
      <c r="N249" s="172">
        <v>0</v>
      </c>
      <c r="O249" s="172">
        <v>0</v>
      </c>
      <c r="P249" s="172">
        <v>0</v>
      </c>
      <c r="Q249" s="172">
        <v>0</v>
      </c>
      <c r="R249" s="172">
        <v>0</v>
      </c>
      <c r="S249" s="172">
        <f t="shared" si="184"/>
        <v>0</v>
      </c>
    </row>
    <row r="250" spans="1:19" s="161" customFormat="1" ht="63" x14ac:dyDescent="0.25">
      <c r="A250" s="75" t="s">
        <v>294</v>
      </c>
      <c r="B250" s="83" t="s">
        <v>298</v>
      </c>
      <c r="C250" s="69" t="s">
        <v>299</v>
      </c>
      <c r="D250" s="181">
        <v>2023</v>
      </c>
      <c r="E250" s="181">
        <v>2023</v>
      </c>
      <c r="F250" s="172" t="s">
        <v>20</v>
      </c>
      <c r="G250" s="174">
        <f t="shared" si="185"/>
        <v>4.5738940000000001</v>
      </c>
      <c r="H250" s="172">
        <v>0</v>
      </c>
      <c r="I250" s="172">
        <v>0</v>
      </c>
      <c r="J250" s="172">
        <v>4.4980000000000002</v>
      </c>
      <c r="K250" s="172">
        <v>7.5894000000000003E-2</v>
      </c>
      <c r="L250" s="345" t="s">
        <v>20</v>
      </c>
      <c r="M250" s="172">
        <v>4.5738940000000001</v>
      </c>
      <c r="N250" s="172">
        <v>4.5738940000000001</v>
      </c>
      <c r="O250" s="172">
        <v>0</v>
      </c>
      <c r="P250" s="172">
        <v>0</v>
      </c>
      <c r="Q250" s="172">
        <v>0</v>
      </c>
      <c r="R250" s="172">
        <v>0</v>
      </c>
      <c r="S250" s="172">
        <f t="shared" si="184"/>
        <v>4.5738940000000001</v>
      </c>
    </row>
    <row r="251" spans="1:19" s="161" customFormat="1" ht="31.5" x14ac:dyDescent="0.25">
      <c r="A251" s="75" t="s">
        <v>294</v>
      </c>
      <c r="B251" s="87" t="s">
        <v>639</v>
      </c>
      <c r="C251" s="79" t="s">
        <v>640</v>
      </c>
      <c r="D251" s="77">
        <v>2021</v>
      </c>
      <c r="E251" s="77">
        <v>2021</v>
      </c>
      <c r="F251" s="174" t="s">
        <v>20</v>
      </c>
      <c r="G251" s="174">
        <f t="shared" si="185"/>
        <v>12.357884139999999</v>
      </c>
      <c r="H251" s="179">
        <v>0</v>
      </c>
      <c r="I251" s="179">
        <v>0</v>
      </c>
      <c r="J251" s="179">
        <v>12.357884139999999</v>
      </c>
      <c r="K251" s="179">
        <v>0</v>
      </c>
      <c r="L251" s="345" t="s">
        <v>20</v>
      </c>
      <c r="M251" s="172">
        <v>0</v>
      </c>
      <c r="N251" s="172">
        <v>0</v>
      </c>
      <c r="O251" s="172">
        <v>0</v>
      </c>
      <c r="P251" s="172">
        <v>0</v>
      </c>
      <c r="Q251" s="172">
        <v>0</v>
      </c>
      <c r="R251" s="172">
        <v>0</v>
      </c>
      <c r="S251" s="172">
        <f t="shared" si="184"/>
        <v>0</v>
      </c>
    </row>
    <row r="252" spans="1:19" s="161" customFormat="1" ht="31.5" x14ac:dyDescent="0.25">
      <c r="A252" s="75" t="s">
        <v>294</v>
      </c>
      <c r="B252" s="87" t="s">
        <v>641</v>
      </c>
      <c r="C252" s="79" t="s">
        <v>642</v>
      </c>
      <c r="D252" s="77">
        <v>2021</v>
      </c>
      <c r="E252" s="77">
        <v>2021</v>
      </c>
      <c r="F252" s="174" t="s">
        <v>20</v>
      </c>
      <c r="G252" s="174">
        <f t="shared" si="185"/>
        <v>0.11340625</v>
      </c>
      <c r="H252" s="179">
        <v>0</v>
      </c>
      <c r="I252" s="179">
        <v>0</v>
      </c>
      <c r="J252" s="179">
        <v>0.11340625</v>
      </c>
      <c r="K252" s="179">
        <v>0</v>
      </c>
      <c r="L252" s="345" t="s">
        <v>20</v>
      </c>
      <c r="M252" s="172">
        <v>0</v>
      </c>
      <c r="N252" s="172">
        <v>0</v>
      </c>
      <c r="O252" s="172">
        <v>0</v>
      </c>
      <c r="P252" s="172">
        <v>0</v>
      </c>
      <c r="Q252" s="172">
        <v>0</v>
      </c>
      <c r="R252" s="172">
        <v>0</v>
      </c>
      <c r="S252" s="172">
        <f t="shared" si="184"/>
        <v>0</v>
      </c>
    </row>
    <row r="253" spans="1:19" s="161" customFormat="1" ht="47.25" x14ac:dyDescent="0.25">
      <c r="A253" s="75" t="s">
        <v>294</v>
      </c>
      <c r="B253" s="81" t="s">
        <v>596</v>
      </c>
      <c r="C253" s="79" t="s">
        <v>597</v>
      </c>
      <c r="D253" s="77">
        <v>2020</v>
      </c>
      <c r="E253" s="77">
        <v>2020</v>
      </c>
      <c r="F253" s="174" t="s">
        <v>20</v>
      </c>
      <c r="G253" s="174">
        <f t="shared" si="185"/>
        <v>0.77109854</v>
      </c>
      <c r="H253" s="179">
        <v>0</v>
      </c>
      <c r="I253" s="179">
        <v>0</v>
      </c>
      <c r="J253" s="179">
        <v>0.77109854</v>
      </c>
      <c r="K253" s="179">
        <v>0</v>
      </c>
      <c r="L253" s="345" t="s">
        <v>20</v>
      </c>
      <c r="M253" s="172">
        <v>0</v>
      </c>
      <c r="N253" s="172">
        <v>0</v>
      </c>
      <c r="O253" s="172">
        <v>0</v>
      </c>
      <c r="P253" s="172">
        <v>0</v>
      </c>
      <c r="Q253" s="172">
        <v>0</v>
      </c>
      <c r="R253" s="172">
        <v>0</v>
      </c>
      <c r="S253" s="172">
        <f t="shared" si="184"/>
        <v>0</v>
      </c>
    </row>
    <row r="254" spans="1:19" s="161" customFormat="1" ht="47.25" x14ac:dyDescent="0.25">
      <c r="A254" s="75" t="s">
        <v>294</v>
      </c>
      <c r="B254" s="81" t="s">
        <v>598</v>
      </c>
      <c r="C254" s="101" t="s">
        <v>599</v>
      </c>
      <c r="D254" s="77">
        <v>2020</v>
      </c>
      <c r="E254" s="77">
        <v>2020</v>
      </c>
      <c r="F254" s="174" t="s">
        <v>20</v>
      </c>
      <c r="G254" s="174">
        <f t="shared" si="185"/>
        <v>0.61052967000000002</v>
      </c>
      <c r="H254" s="179">
        <v>0</v>
      </c>
      <c r="I254" s="179">
        <v>0</v>
      </c>
      <c r="J254" s="179">
        <v>0.61052967000000002</v>
      </c>
      <c r="K254" s="179">
        <v>0</v>
      </c>
      <c r="L254" s="345" t="s">
        <v>20</v>
      </c>
      <c r="M254" s="172">
        <v>0</v>
      </c>
      <c r="N254" s="172">
        <v>0</v>
      </c>
      <c r="O254" s="172">
        <v>0</v>
      </c>
      <c r="P254" s="172">
        <v>0</v>
      </c>
      <c r="Q254" s="172">
        <v>0</v>
      </c>
      <c r="R254" s="172">
        <v>0</v>
      </c>
      <c r="S254" s="172">
        <f t="shared" si="184"/>
        <v>0</v>
      </c>
    </row>
    <row r="255" spans="1:19" s="161" customFormat="1" ht="47.25" x14ac:dyDescent="0.25">
      <c r="A255" s="75" t="s">
        <v>294</v>
      </c>
      <c r="B255" s="81" t="s">
        <v>586</v>
      </c>
      <c r="C255" s="79" t="s">
        <v>587</v>
      </c>
      <c r="D255" s="77">
        <v>2020</v>
      </c>
      <c r="E255" s="77">
        <v>2020</v>
      </c>
      <c r="F255" s="174" t="s">
        <v>20</v>
      </c>
      <c r="G255" s="174">
        <f t="shared" si="185"/>
        <v>7.2499999999999995E-2</v>
      </c>
      <c r="H255" s="179">
        <v>0</v>
      </c>
      <c r="I255" s="179">
        <v>0</v>
      </c>
      <c r="J255" s="179">
        <v>7.2499999999999995E-2</v>
      </c>
      <c r="K255" s="179">
        <v>0</v>
      </c>
      <c r="L255" s="345" t="s">
        <v>20</v>
      </c>
      <c r="M255" s="172">
        <v>0</v>
      </c>
      <c r="N255" s="172">
        <v>0</v>
      </c>
      <c r="O255" s="172">
        <v>0</v>
      </c>
      <c r="P255" s="172">
        <v>0</v>
      </c>
      <c r="Q255" s="172">
        <v>0</v>
      </c>
      <c r="R255" s="172">
        <v>0</v>
      </c>
      <c r="S255" s="172">
        <f t="shared" si="184"/>
        <v>0</v>
      </c>
    </row>
    <row r="256" spans="1:19" s="161" customFormat="1" ht="47.25" x14ac:dyDescent="0.25">
      <c r="A256" s="75" t="s">
        <v>294</v>
      </c>
      <c r="B256" s="85" t="s">
        <v>300</v>
      </c>
      <c r="C256" s="80" t="s">
        <v>301</v>
      </c>
      <c r="D256" s="171">
        <v>2025</v>
      </c>
      <c r="E256" s="171">
        <v>2025</v>
      </c>
      <c r="F256" s="172" t="s">
        <v>20</v>
      </c>
      <c r="G256" s="174">
        <f t="shared" si="185"/>
        <v>18.855219039999998</v>
      </c>
      <c r="H256" s="172">
        <v>0</v>
      </c>
      <c r="I256" s="172">
        <v>0</v>
      </c>
      <c r="J256" s="172">
        <v>18.085244419999999</v>
      </c>
      <c r="K256" s="172">
        <v>0.76997462000000005</v>
      </c>
      <c r="L256" s="345" t="s">
        <v>20</v>
      </c>
      <c r="M256" s="172">
        <v>18.855219039999998</v>
      </c>
      <c r="N256" s="172">
        <v>0</v>
      </c>
      <c r="O256" s="172">
        <v>0</v>
      </c>
      <c r="P256" s="172">
        <v>18.855219039999998</v>
      </c>
      <c r="Q256" s="172">
        <v>0</v>
      </c>
      <c r="R256" s="172">
        <v>0</v>
      </c>
      <c r="S256" s="172">
        <f t="shared" si="184"/>
        <v>18.855219039999998</v>
      </c>
    </row>
    <row r="257" spans="1:19" s="161" customFormat="1" ht="31.5" x14ac:dyDescent="0.25">
      <c r="A257" s="75" t="s">
        <v>294</v>
      </c>
      <c r="B257" s="81" t="s">
        <v>588</v>
      </c>
      <c r="C257" s="101" t="s">
        <v>589</v>
      </c>
      <c r="D257" s="77">
        <v>2020</v>
      </c>
      <c r="E257" s="77">
        <v>2020</v>
      </c>
      <c r="F257" s="174" t="s">
        <v>20</v>
      </c>
      <c r="G257" s="174">
        <f t="shared" si="185"/>
        <v>9.3173134700000002</v>
      </c>
      <c r="H257" s="179">
        <v>0</v>
      </c>
      <c r="I257" s="179">
        <v>0</v>
      </c>
      <c r="J257" s="179">
        <v>8.5</v>
      </c>
      <c r="K257" s="179">
        <v>0.81731347000000021</v>
      </c>
      <c r="L257" s="345" t="s">
        <v>20</v>
      </c>
      <c r="M257" s="172">
        <v>0</v>
      </c>
      <c r="N257" s="172">
        <v>0</v>
      </c>
      <c r="O257" s="172">
        <v>0</v>
      </c>
      <c r="P257" s="172">
        <v>0</v>
      </c>
      <c r="Q257" s="172">
        <v>0</v>
      </c>
      <c r="R257" s="172">
        <v>0</v>
      </c>
      <c r="S257" s="172">
        <f t="shared" si="184"/>
        <v>0</v>
      </c>
    </row>
    <row r="258" spans="1:19" s="161" customFormat="1" ht="63" x14ac:dyDescent="0.25">
      <c r="A258" s="75" t="s">
        <v>294</v>
      </c>
      <c r="B258" s="81" t="s">
        <v>592</v>
      </c>
      <c r="C258" s="79" t="s">
        <v>593</v>
      </c>
      <c r="D258" s="77">
        <v>2021</v>
      </c>
      <c r="E258" s="77">
        <v>2022</v>
      </c>
      <c r="F258" s="174" t="s">
        <v>20</v>
      </c>
      <c r="G258" s="174">
        <f t="shared" si="185"/>
        <v>0.37878047999999997</v>
      </c>
      <c r="H258" s="179">
        <v>0</v>
      </c>
      <c r="I258" s="179">
        <v>0</v>
      </c>
      <c r="J258" s="197">
        <v>0.37878047999999997</v>
      </c>
      <c r="K258" s="179">
        <v>0</v>
      </c>
      <c r="L258" s="345" t="s">
        <v>20</v>
      </c>
      <c r="M258" s="172">
        <v>0</v>
      </c>
      <c r="N258" s="172">
        <v>0</v>
      </c>
      <c r="O258" s="172">
        <v>0</v>
      </c>
      <c r="P258" s="172">
        <v>0</v>
      </c>
      <c r="Q258" s="172">
        <v>0</v>
      </c>
      <c r="R258" s="172">
        <v>0</v>
      </c>
      <c r="S258" s="172">
        <f t="shared" si="184"/>
        <v>0</v>
      </c>
    </row>
    <row r="259" spans="1:19" s="161" customFormat="1" ht="47.25" x14ac:dyDescent="0.25">
      <c r="A259" s="75" t="s">
        <v>294</v>
      </c>
      <c r="B259" s="87" t="s">
        <v>600</v>
      </c>
      <c r="C259" s="79" t="s">
        <v>601</v>
      </c>
      <c r="D259" s="77">
        <v>2021</v>
      </c>
      <c r="E259" s="77">
        <v>2021</v>
      </c>
      <c r="F259" s="174" t="s">
        <v>20</v>
      </c>
      <c r="G259" s="174">
        <f t="shared" si="185"/>
        <v>5.0326250000000003E-2</v>
      </c>
      <c r="H259" s="179">
        <v>0</v>
      </c>
      <c r="I259" s="179">
        <v>0</v>
      </c>
      <c r="J259" s="179">
        <v>5.0326250000000003E-2</v>
      </c>
      <c r="K259" s="179">
        <v>0</v>
      </c>
      <c r="L259" s="345" t="s">
        <v>20</v>
      </c>
      <c r="M259" s="172">
        <v>0</v>
      </c>
      <c r="N259" s="172">
        <v>0</v>
      </c>
      <c r="O259" s="172">
        <v>0</v>
      </c>
      <c r="P259" s="172">
        <v>0</v>
      </c>
      <c r="Q259" s="172">
        <v>0</v>
      </c>
      <c r="R259" s="172">
        <v>0</v>
      </c>
      <c r="S259" s="172">
        <f t="shared" si="184"/>
        <v>0</v>
      </c>
    </row>
    <row r="260" spans="1:19" s="161" customFormat="1" ht="31.5" x14ac:dyDescent="0.25">
      <c r="A260" s="75" t="s">
        <v>294</v>
      </c>
      <c r="B260" s="87" t="s">
        <v>302</v>
      </c>
      <c r="C260" s="80" t="s">
        <v>303</v>
      </c>
      <c r="D260" s="77">
        <v>2021</v>
      </c>
      <c r="E260" s="77">
        <v>2022</v>
      </c>
      <c r="F260" s="174" t="s">
        <v>20</v>
      </c>
      <c r="G260" s="174">
        <f t="shared" si="185"/>
        <v>4.003959E-2</v>
      </c>
      <c r="H260" s="172">
        <v>0</v>
      </c>
      <c r="I260" s="172">
        <v>0</v>
      </c>
      <c r="J260" s="172">
        <v>4.003959E-2</v>
      </c>
      <c r="K260" s="172">
        <v>0</v>
      </c>
      <c r="L260" s="345" t="s">
        <v>20</v>
      </c>
      <c r="M260" s="172">
        <v>0</v>
      </c>
      <c r="N260" s="172">
        <v>0</v>
      </c>
      <c r="O260" s="172">
        <v>0</v>
      </c>
      <c r="P260" s="172">
        <v>0</v>
      </c>
      <c r="Q260" s="172">
        <v>0</v>
      </c>
      <c r="R260" s="172">
        <v>0</v>
      </c>
      <c r="S260" s="172">
        <f t="shared" si="184"/>
        <v>0</v>
      </c>
    </row>
    <row r="261" spans="1:19" s="161" customFormat="1" ht="31.5" x14ac:dyDescent="0.25">
      <c r="A261" s="75" t="s">
        <v>294</v>
      </c>
      <c r="B261" s="72" t="s">
        <v>483</v>
      </c>
      <c r="C261" s="80" t="s">
        <v>484</v>
      </c>
      <c r="D261" s="77">
        <v>2021</v>
      </c>
      <c r="E261" s="77">
        <v>2022</v>
      </c>
      <c r="F261" s="174" t="s">
        <v>20</v>
      </c>
      <c r="G261" s="174">
        <f t="shared" si="185"/>
        <v>4.2639579999999996E-2</v>
      </c>
      <c r="H261" s="179">
        <v>0</v>
      </c>
      <c r="I261" s="179">
        <v>0</v>
      </c>
      <c r="J261" s="179">
        <v>3.8375619999999999E-2</v>
      </c>
      <c r="K261" s="179">
        <v>4.2639599999999998E-3</v>
      </c>
      <c r="L261" s="345" t="s">
        <v>20</v>
      </c>
      <c r="M261" s="172">
        <v>-6.9388939039072284E-18</v>
      </c>
      <c r="N261" s="172">
        <v>0</v>
      </c>
      <c r="O261" s="172">
        <v>0</v>
      </c>
      <c r="P261" s="172">
        <v>0</v>
      </c>
      <c r="Q261" s="172">
        <v>0</v>
      </c>
      <c r="R261" s="172">
        <v>0</v>
      </c>
      <c r="S261" s="172">
        <f t="shared" si="184"/>
        <v>0</v>
      </c>
    </row>
    <row r="262" spans="1:19" s="161" customFormat="1" ht="47.25" x14ac:dyDescent="0.25">
      <c r="A262" s="75" t="s">
        <v>294</v>
      </c>
      <c r="B262" s="76" t="s">
        <v>602</v>
      </c>
      <c r="C262" s="79" t="s">
        <v>603</v>
      </c>
      <c r="D262" s="77">
        <v>2021</v>
      </c>
      <c r="E262" s="77">
        <v>2021</v>
      </c>
      <c r="F262" s="174" t="s">
        <v>20</v>
      </c>
      <c r="G262" s="174">
        <f t="shared" si="185"/>
        <v>0.17041667000000002</v>
      </c>
      <c r="H262" s="179">
        <v>0</v>
      </c>
      <c r="I262" s="179">
        <v>0</v>
      </c>
      <c r="J262" s="179">
        <v>0.15337500000000001</v>
      </c>
      <c r="K262" s="179">
        <v>1.7041669999999998E-2</v>
      </c>
      <c r="L262" s="345" t="s">
        <v>20</v>
      </c>
      <c r="M262" s="172">
        <v>2.7755575615628914E-17</v>
      </c>
      <c r="N262" s="172">
        <v>0</v>
      </c>
      <c r="O262" s="172">
        <v>0</v>
      </c>
      <c r="P262" s="172">
        <v>0</v>
      </c>
      <c r="Q262" s="172">
        <v>0</v>
      </c>
      <c r="R262" s="172">
        <v>0</v>
      </c>
      <c r="S262" s="172">
        <f t="shared" si="184"/>
        <v>0</v>
      </c>
    </row>
    <row r="263" spans="1:19" s="161" customFormat="1" ht="31.5" x14ac:dyDescent="0.25">
      <c r="A263" s="75" t="s">
        <v>294</v>
      </c>
      <c r="B263" s="76" t="s">
        <v>604</v>
      </c>
      <c r="C263" s="79" t="s">
        <v>605</v>
      </c>
      <c r="D263" s="77">
        <v>2021</v>
      </c>
      <c r="E263" s="77">
        <v>2021</v>
      </c>
      <c r="F263" s="174" t="s">
        <v>20</v>
      </c>
      <c r="G263" s="174">
        <f t="shared" si="185"/>
        <v>4.4920160000000001E-2</v>
      </c>
      <c r="H263" s="179">
        <v>0</v>
      </c>
      <c r="I263" s="179">
        <v>0</v>
      </c>
      <c r="J263" s="179">
        <v>4.0428140000000001E-2</v>
      </c>
      <c r="K263" s="179">
        <v>4.4920200000000002E-3</v>
      </c>
      <c r="L263" s="345" t="s">
        <v>20</v>
      </c>
      <c r="M263" s="172">
        <v>0</v>
      </c>
      <c r="N263" s="172">
        <v>0</v>
      </c>
      <c r="O263" s="172">
        <v>0</v>
      </c>
      <c r="P263" s="172">
        <v>0</v>
      </c>
      <c r="Q263" s="172">
        <v>0</v>
      </c>
      <c r="R263" s="172">
        <v>0</v>
      </c>
      <c r="S263" s="172">
        <f t="shared" si="184"/>
        <v>0</v>
      </c>
    </row>
    <row r="264" spans="1:19" s="161" customFormat="1" ht="31.5" x14ac:dyDescent="0.25">
      <c r="A264" s="75" t="s">
        <v>294</v>
      </c>
      <c r="B264" s="72" t="s">
        <v>485</v>
      </c>
      <c r="C264" s="80" t="s">
        <v>486</v>
      </c>
      <c r="D264" s="77">
        <v>2021</v>
      </c>
      <c r="E264" s="77">
        <v>2022</v>
      </c>
      <c r="F264" s="174" t="s">
        <v>20</v>
      </c>
      <c r="G264" s="174">
        <f t="shared" si="185"/>
        <v>0.58319074999999998</v>
      </c>
      <c r="H264" s="172">
        <v>0</v>
      </c>
      <c r="I264" s="172">
        <v>0</v>
      </c>
      <c r="J264" s="172">
        <v>0.58319074999999998</v>
      </c>
      <c r="K264" s="172">
        <v>0</v>
      </c>
      <c r="L264" s="345" t="s">
        <v>20</v>
      </c>
      <c r="M264" s="172">
        <v>0</v>
      </c>
      <c r="N264" s="172">
        <v>0</v>
      </c>
      <c r="O264" s="172">
        <v>0</v>
      </c>
      <c r="P264" s="172">
        <v>0</v>
      </c>
      <c r="Q264" s="172">
        <v>0</v>
      </c>
      <c r="R264" s="172">
        <v>0</v>
      </c>
      <c r="S264" s="172">
        <f t="shared" si="184"/>
        <v>0</v>
      </c>
    </row>
    <row r="265" spans="1:19" s="161" customFormat="1" ht="47.25" x14ac:dyDescent="0.25">
      <c r="A265" s="75" t="s">
        <v>294</v>
      </c>
      <c r="B265" s="72" t="s">
        <v>304</v>
      </c>
      <c r="C265" s="80" t="s">
        <v>305</v>
      </c>
      <c r="D265" s="77">
        <v>2021</v>
      </c>
      <c r="E265" s="77">
        <v>2022</v>
      </c>
      <c r="F265" s="174" t="s">
        <v>20</v>
      </c>
      <c r="G265" s="174">
        <f t="shared" si="185"/>
        <v>0.3303875</v>
      </c>
      <c r="H265" s="172">
        <v>0</v>
      </c>
      <c r="I265" s="172">
        <v>0</v>
      </c>
      <c r="J265" s="172">
        <v>0.3303875</v>
      </c>
      <c r="K265" s="172">
        <v>0</v>
      </c>
      <c r="L265" s="345" t="s">
        <v>20</v>
      </c>
      <c r="M265" s="172">
        <v>0</v>
      </c>
      <c r="N265" s="172">
        <v>0</v>
      </c>
      <c r="O265" s="172">
        <v>0</v>
      </c>
      <c r="P265" s="172">
        <v>0</v>
      </c>
      <c r="Q265" s="172">
        <v>0</v>
      </c>
      <c r="R265" s="172">
        <v>0</v>
      </c>
      <c r="S265" s="172">
        <f t="shared" si="184"/>
        <v>0</v>
      </c>
    </row>
    <row r="266" spans="1:19" s="161" customFormat="1" ht="31.5" x14ac:dyDescent="0.25">
      <c r="A266" s="75" t="s">
        <v>294</v>
      </c>
      <c r="B266" s="76" t="s">
        <v>643</v>
      </c>
      <c r="C266" s="79" t="s">
        <v>644</v>
      </c>
      <c r="D266" s="77">
        <v>2021</v>
      </c>
      <c r="E266" s="77">
        <v>2021</v>
      </c>
      <c r="F266" s="174" t="s">
        <v>20</v>
      </c>
      <c r="G266" s="174">
        <f t="shared" si="185"/>
        <v>0.68673381</v>
      </c>
      <c r="H266" s="179">
        <v>0</v>
      </c>
      <c r="I266" s="179">
        <v>0</v>
      </c>
      <c r="J266" s="179">
        <v>0.61806042999999999</v>
      </c>
      <c r="K266" s="179">
        <v>6.8673380000000006E-2</v>
      </c>
      <c r="L266" s="345" t="s">
        <v>20</v>
      </c>
      <c r="M266" s="172">
        <v>0</v>
      </c>
      <c r="N266" s="172">
        <v>0</v>
      </c>
      <c r="O266" s="172">
        <v>0</v>
      </c>
      <c r="P266" s="172">
        <v>0</v>
      </c>
      <c r="Q266" s="172">
        <v>0</v>
      </c>
      <c r="R266" s="172">
        <v>0</v>
      </c>
      <c r="S266" s="172">
        <f t="shared" si="184"/>
        <v>0</v>
      </c>
    </row>
    <row r="267" spans="1:19" s="161" customFormat="1" ht="31.5" x14ac:dyDescent="0.25">
      <c r="A267" s="75" t="s">
        <v>294</v>
      </c>
      <c r="B267" s="72" t="s">
        <v>487</v>
      </c>
      <c r="C267" s="80" t="s">
        <v>488</v>
      </c>
      <c r="D267" s="77">
        <v>2021</v>
      </c>
      <c r="E267" s="77">
        <v>2022</v>
      </c>
      <c r="F267" s="174" t="s">
        <v>20</v>
      </c>
      <c r="G267" s="174">
        <f t="shared" si="185"/>
        <v>0.14576437</v>
      </c>
      <c r="H267" s="172">
        <v>0</v>
      </c>
      <c r="I267" s="172">
        <v>0</v>
      </c>
      <c r="J267" s="172">
        <v>0.14576437</v>
      </c>
      <c r="K267" s="172">
        <v>0</v>
      </c>
      <c r="L267" s="345" t="s">
        <v>20</v>
      </c>
      <c r="M267" s="172">
        <v>0</v>
      </c>
      <c r="N267" s="172">
        <v>0</v>
      </c>
      <c r="O267" s="172">
        <v>0</v>
      </c>
      <c r="P267" s="172">
        <v>0</v>
      </c>
      <c r="Q267" s="172">
        <v>0</v>
      </c>
      <c r="R267" s="172">
        <v>0</v>
      </c>
      <c r="S267" s="172">
        <f t="shared" si="184"/>
        <v>0</v>
      </c>
    </row>
    <row r="268" spans="1:19" s="161" customFormat="1" ht="31.5" x14ac:dyDescent="0.25">
      <c r="A268" s="75" t="s">
        <v>294</v>
      </c>
      <c r="B268" s="76" t="s">
        <v>645</v>
      </c>
      <c r="C268" s="79" t="s">
        <v>646</v>
      </c>
      <c r="D268" s="77">
        <v>2021</v>
      </c>
      <c r="E268" s="77">
        <v>2021</v>
      </c>
      <c r="F268" s="174" t="s">
        <v>20</v>
      </c>
      <c r="G268" s="174">
        <f t="shared" si="185"/>
        <v>1.53373936</v>
      </c>
      <c r="H268" s="179">
        <v>0</v>
      </c>
      <c r="I268" s="179">
        <v>0</v>
      </c>
      <c r="J268" s="179">
        <v>1.38036542</v>
      </c>
      <c r="K268" s="179">
        <v>0.15337393999999999</v>
      </c>
      <c r="L268" s="345" t="s">
        <v>20</v>
      </c>
      <c r="M268" s="172">
        <v>0</v>
      </c>
      <c r="N268" s="172">
        <v>0</v>
      </c>
      <c r="O268" s="172">
        <v>0</v>
      </c>
      <c r="P268" s="172">
        <v>0</v>
      </c>
      <c r="Q268" s="172">
        <v>0</v>
      </c>
      <c r="R268" s="172">
        <v>0</v>
      </c>
      <c r="S268" s="172">
        <f t="shared" si="184"/>
        <v>0</v>
      </c>
    </row>
    <row r="269" spans="1:19" s="161" customFormat="1" ht="31.5" x14ac:dyDescent="0.25">
      <c r="A269" s="75" t="s">
        <v>294</v>
      </c>
      <c r="B269" s="72" t="s">
        <v>522</v>
      </c>
      <c r="C269" s="80" t="s">
        <v>523</v>
      </c>
      <c r="D269" s="77">
        <v>2021</v>
      </c>
      <c r="E269" s="77">
        <v>2022</v>
      </c>
      <c r="F269" s="174" t="s">
        <v>20</v>
      </c>
      <c r="G269" s="174">
        <f t="shared" si="185"/>
        <v>1.5962398600000001</v>
      </c>
      <c r="H269" s="172">
        <v>0</v>
      </c>
      <c r="I269" s="172">
        <v>0</v>
      </c>
      <c r="J269" s="172">
        <v>1.5962398600000001</v>
      </c>
      <c r="K269" s="172">
        <v>0</v>
      </c>
      <c r="L269" s="345" t="s">
        <v>20</v>
      </c>
      <c r="M269" s="172">
        <v>0</v>
      </c>
      <c r="N269" s="172">
        <v>0</v>
      </c>
      <c r="O269" s="172">
        <v>0</v>
      </c>
      <c r="P269" s="172">
        <v>0</v>
      </c>
      <c r="Q269" s="172">
        <v>0</v>
      </c>
      <c r="R269" s="172">
        <v>0</v>
      </c>
      <c r="S269" s="172">
        <f t="shared" si="184"/>
        <v>0</v>
      </c>
    </row>
    <row r="270" spans="1:19" s="161" customFormat="1" ht="31.5" x14ac:dyDescent="0.25">
      <c r="A270" s="75" t="s">
        <v>294</v>
      </c>
      <c r="B270" s="76" t="s">
        <v>489</v>
      </c>
      <c r="C270" s="79" t="s">
        <v>606</v>
      </c>
      <c r="D270" s="77">
        <v>2021</v>
      </c>
      <c r="E270" s="77">
        <v>2021</v>
      </c>
      <c r="F270" s="174" t="s">
        <v>20</v>
      </c>
      <c r="G270" s="174">
        <f t="shared" si="185"/>
        <v>7.3516909999999991E-2</v>
      </c>
      <c r="H270" s="179">
        <v>0</v>
      </c>
      <c r="I270" s="179">
        <v>0</v>
      </c>
      <c r="J270" s="179">
        <v>6.6165219999999997E-2</v>
      </c>
      <c r="K270" s="179">
        <v>7.3516900000000001E-3</v>
      </c>
      <c r="L270" s="345" t="s">
        <v>20</v>
      </c>
      <c r="M270" s="172">
        <v>-1.3877787807814457E-17</v>
      </c>
      <c r="N270" s="172">
        <v>0</v>
      </c>
      <c r="O270" s="172">
        <v>0</v>
      </c>
      <c r="P270" s="172">
        <v>0</v>
      </c>
      <c r="Q270" s="172">
        <v>0</v>
      </c>
      <c r="R270" s="172">
        <v>0</v>
      </c>
      <c r="S270" s="172">
        <f t="shared" si="184"/>
        <v>0</v>
      </c>
    </row>
    <row r="271" spans="1:19" s="161" customFormat="1" ht="31.5" x14ac:dyDescent="0.25">
      <c r="A271" s="75" t="s">
        <v>294</v>
      </c>
      <c r="B271" s="85" t="s">
        <v>481</v>
      </c>
      <c r="C271" s="80" t="s">
        <v>482</v>
      </c>
      <c r="D271" s="171">
        <v>2022</v>
      </c>
      <c r="E271" s="171">
        <v>2022</v>
      </c>
      <c r="F271" s="172" t="s">
        <v>20</v>
      </c>
      <c r="G271" s="174">
        <f t="shared" si="185"/>
        <v>8.9906282300000004</v>
      </c>
      <c r="H271" s="190">
        <v>0</v>
      </c>
      <c r="I271" s="190">
        <v>0</v>
      </c>
      <c r="J271" s="190">
        <v>7.6458333300000003</v>
      </c>
      <c r="K271" s="190">
        <v>1.3447949000000001</v>
      </c>
      <c r="L271" s="345" t="s">
        <v>20</v>
      </c>
      <c r="M271" s="172">
        <v>0</v>
      </c>
      <c r="N271" s="172">
        <v>0</v>
      </c>
      <c r="O271" s="172">
        <v>0</v>
      </c>
      <c r="P271" s="172">
        <v>0</v>
      </c>
      <c r="Q271" s="172">
        <v>0</v>
      </c>
      <c r="R271" s="172">
        <v>0</v>
      </c>
      <c r="S271" s="172">
        <f t="shared" si="184"/>
        <v>0</v>
      </c>
    </row>
    <row r="272" spans="1:19" s="161" customFormat="1" ht="31.5" x14ac:dyDescent="0.25">
      <c r="A272" s="75" t="s">
        <v>294</v>
      </c>
      <c r="B272" s="83" t="s">
        <v>489</v>
      </c>
      <c r="C272" s="69" t="s">
        <v>490</v>
      </c>
      <c r="D272" s="171">
        <v>2022</v>
      </c>
      <c r="E272" s="171">
        <v>2022</v>
      </c>
      <c r="F272" s="172" t="s">
        <v>20</v>
      </c>
      <c r="G272" s="174">
        <f t="shared" si="185"/>
        <v>1.4582000000000002</v>
      </c>
      <c r="H272" s="190">
        <v>0</v>
      </c>
      <c r="I272" s="190">
        <v>0</v>
      </c>
      <c r="J272" s="190">
        <v>1.4490000000000001</v>
      </c>
      <c r="K272" s="190">
        <v>9.1999999999999998E-3</v>
      </c>
      <c r="L272" s="345" t="s">
        <v>20</v>
      </c>
      <c r="M272" s="172">
        <v>0</v>
      </c>
      <c r="N272" s="172">
        <v>0</v>
      </c>
      <c r="O272" s="172">
        <v>0</v>
      </c>
      <c r="P272" s="172">
        <v>0</v>
      </c>
      <c r="Q272" s="172">
        <v>0</v>
      </c>
      <c r="R272" s="172">
        <v>0</v>
      </c>
      <c r="S272" s="172">
        <f t="shared" si="184"/>
        <v>0</v>
      </c>
    </row>
    <row r="273" spans="1:19" s="161" customFormat="1" ht="31.5" x14ac:dyDescent="0.25">
      <c r="A273" s="75" t="s">
        <v>294</v>
      </c>
      <c r="B273" s="83" t="s">
        <v>306</v>
      </c>
      <c r="C273" s="69" t="s">
        <v>307</v>
      </c>
      <c r="D273" s="171">
        <v>2023</v>
      </c>
      <c r="E273" s="171">
        <v>2023</v>
      </c>
      <c r="F273" s="172" t="s">
        <v>20</v>
      </c>
      <c r="G273" s="174">
        <f t="shared" si="185"/>
        <v>4.3794999999999993</v>
      </c>
      <c r="H273" s="172">
        <v>0</v>
      </c>
      <c r="I273" s="172">
        <v>0</v>
      </c>
      <c r="J273" s="172">
        <v>4.2794999999999996</v>
      </c>
      <c r="K273" s="172">
        <v>0.1</v>
      </c>
      <c r="L273" s="345" t="s">
        <v>20</v>
      </c>
      <c r="M273" s="172">
        <v>4.3794999999999993</v>
      </c>
      <c r="N273" s="172">
        <v>4.3794999999999993</v>
      </c>
      <c r="O273" s="172">
        <v>0</v>
      </c>
      <c r="P273" s="172">
        <v>0</v>
      </c>
      <c r="Q273" s="172">
        <v>0</v>
      </c>
      <c r="R273" s="172">
        <v>0</v>
      </c>
      <c r="S273" s="172">
        <f t="shared" si="184"/>
        <v>4.3794999999999993</v>
      </c>
    </row>
    <row r="274" spans="1:19" s="161" customFormat="1" ht="47.25" x14ac:dyDescent="0.25">
      <c r="A274" s="75" t="s">
        <v>294</v>
      </c>
      <c r="B274" s="83" t="s">
        <v>308</v>
      </c>
      <c r="C274" s="69" t="s">
        <v>309</v>
      </c>
      <c r="D274" s="171">
        <v>2023</v>
      </c>
      <c r="E274" s="171">
        <v>2023</v>
      </c>
      <c r="F274" s="172" t="s">
        <v>20</v>
      </c>
      <c r="G274" s="174">
        <f t="shared" si="185"/>
        <v>2.6076999999999999</v>
      </c>
      <c r="H274" s="172">
        <v>0</v>
      </c>
      <c r="I274" s="172">
        <v>0</v>
      </c>
      <c r="J274" s="172">
        <v>2.6076999999999999</v>
      </c>
      <c r="K274" s="172">
        <v>0</v>
      </c>
      <c r="L274" s="345" t="s">
        <v>20</v>
      </c>
      <c r="M274" s="172">
        <v>2.6076999999999999</v>
      </c>
      <c r="N274" s="172">
        <v>2.6076999999999999</v>
      </c>
      <c r="O274" s="172">
        <v>0</v>
      </c>
      <c r="P274" s="172">
        <v>0</v>
      </c>
      <c r="Q274" s="172">
        <v>0</v>
      </c>
      <c r="R274" s="172">
        <v>0</v>
      </c>
      <c r="S274" s="172">
        <f t="shared" si="184"/>
        <v>2.6076999999999999</v>
      </c>
    </row>
    <row r="275" spans="1:19" ht="31.5" x14ac:dyDescent="0.25">
      <c r="A275" s="75" t="s">
        <v>294</v>
      </c>
      <c r="B275" s="83" t="s">
        <v>310</v>
      </c>
      <c r="C275" s="69" t="s">
        <v>311</v>
      </c>
      <c r="D275" s="198" t="s">
        <v>20</v>
      </c>
      <c r="E275" s="171" t="s">
        <v>20</v>
      </c>
      <c r="F275" s="172" t="s">
        <v>20</v>
      </c>
      <c r="G275" s="174">
        <f t="shared" si="185"/>
        <v>0</v>
      </c>
      <c r="H275" s="172">
        <v>0</v>
      </c>
      <c r="I275" s="172">
        <v>0</v>
      </c>
      <c r="J275" s="172">
        <v>0</v>
      </c>
      <c r="K275" s="172">
        <v>0</v>
      </c>
      <c r="L275" s="345" t="s">
        <v>20</v>
      </c>
      <c r="M275" s="172">
        <v>0</v>
      </c>
      <c r="N275" s="172">
        <v>0</v>
      </c>
      <c r="O275" s="172">
        <v>0</v>
      </c>
      <c r="P275" s="172">
        <v>0</v>
      </c>
      <c r="Q275" s="172">
        <v>0</v>
      </c>
      <c r="R275" s="172">
        <v>0</v>
      </c>
      <c r="S275" s="172">
        <f t="shared" si="184"/>
        <v>0</v>
      </c>
    </row>
    <row r="276" spans="1:19" ht="31.5" x14ac:dyDescent="0.25">
      <c r="A276" s="75" t="s">
        <v>294</v>
      </c>
      <c r="B276" s="83" t="s">
        <v>312</v>
      </c>
      <c r="C276" s="69" t="s">
        <v>313</v>
      </c>
      <c r="D276" s="171">
        <v>2022</v>
      </c>
      <c r="E276" s="171">
        <v>2023</v>
      </c>
      <c r="F276" s="172" t="s">
        <v>20</v>
      </c>
      <c r="G276" s="174">
        <f t="shared" si="185"/>
        <v>2.4249999999999998</v>
      </c>
      <c r="H276" s="172">
        <v>0</v>
      </c>
      <c r="I276" s="172">
        <v>0</v>
      </c>
      <c r="J276" s="172">
        <v>2.4249999999999998</v>
      </c>
      <c r="K276" s="172">
        <v>0</v>
      </c>
      <c r="L276" s="345" t="s">
        <v>20</v>
      </c>
      <c r="M276" s="172">
        <v>2.4249999999999998</v>
      </c>
      <c r="N276" s="172">
        <v>2.4249999999999998</v>
      </c>
      <c r="O276" s="172">
        <v>0</v>
      </c>
      <c r="P276" s="172">
        <v>0</v>
      </c>
      <c r="Q276" s="172">
        <v>0</v>
      </c>
      <c r="R276" s="172">
        <v>0</v>
      </c>
      <c r="S276" s="172">
        <f t="shared" ref="S276:S339" si="186">N276+O276+P276+Q276+R276</f>
        <v>2.4249999999999998</v>
      </c>
    </row>
    <row r="277" spans="1:19" ht="31.5" x14ac:dyDescent="0.25">
      <c r="A277" s="75" t="s">
        <v>294</v>
      </c>
      <c r="B277" s="83" t="s">
        <v>314</v>
      </c>
      <c r="C277" s="69" t="s">
        <v>315</v>
      </c>
      <c r="D277" s="198" t="s">
        <v>20</v>
      </c>
      <c r="E277" s="171" t="s">
        <v>20</v>
      </c>
      <c r="F277" s="172" t="s">
        <v>20</v>
      </c>
      <c r="G277" s="174">
        <f t="shared" ref="G277:G340" si="187">SUM(H277:K277)</f>
        <v>0</v>
      </c>
      <c r="H277" s="172">
        <v>0</v>
      </c>
      <c r="I277" s="172">
        <v>0</v>
      </c>
      <c r="J277" s="172">
        <v>0</v>
      </c>
      <c r="K277" s="172">
        <v>0</v>
      </c>
      <c r="L277" s="345" t="s">
        <v>20</v>
      </c>
      <c r="M277" s="172">
        <v>0</v>
      </c>
      <c r="N277" s="172">
        <v>0</v>
      </c>
      <c r="O277" s="172">
        <v>0</v>
      </c>
      <c r="P277" s="172">
        <v>0</v>
      </c>
      <c r="Q277" s="172">
        <v>0</v>
      </c>
      <c r="R277" s="172">
        <v>0</v>
      </c>
      <c r="S277" s="172">
        <f t="shared" si="186"/>
        <v>0</v>
      </c>
    </row>
    <row r="278" spans="1:19" ht="47.25" x14ac:dyDescent="0.25">
      <c r="A278" s="75" t="s">
        <v>294</v>
      </c>
      <c r="B278" s="83" t="s">
        <v>491</v>
      </c>
      <c r="C278" s="69" t="s">
        <v>492</v>
      </c>
      <c r="D278" s="171">
        <v>2022</v>
      </c>
      <c r="E278" s="171">
        <v>2022</v>
      </c>
      <c r="F278" s="172" t="s">
        <v>20</v>
      </c>
      <c r="G278" s="174">
        <f t="shared" si="187"/>
        <v>0.43977917</v>
      </c>
      <c r="H278" s="190">
        <v>0</v>
      </c>
      <c r="I278" s="190">
        <v>0</v>
      </c>
      <c r="J278" s="190">
        <v>0.43977917</v>
      </c>
      <c r="K278" s="190">
        <v>0</v>
      </c>
      <c r="L278" s="345" t="s">
        <v>20</v>
      </c>
      <c r="M278" s="172">
        <v>0</v>
      </c>
      <c r="N278" s="172">
        <v>0</v>
      </c>
      <c r="O278" s="172">
        <v>0</v>
      </c>
      <c r="P278" s="172">
        <v>0</v>
      </c>
      <c r="Q278" s="172">
        <v>0</v>
      </c>
      <c r="R278" s="172">
        <v>0</v>
      </c>
      <c r="S278" s="172">
        <f t="shared" si="186"/>
        <v>0</v>
      </c>
    </row>
    <row r="279" spans="1:19" ht="31.5" x14ac:dyDescent="0.25">
      <c r="A279" s="75" t="s">
        <v>294</v>
      </c>
      <c r="B279" s="83" t="s">
        <v>493</v>
      </c>
      <c r="C279" s="69" t="s">
        <v>494</v>
      </c>
      <c r="D279" s="171">
        <v>2022</v>
      </c>
      <c r="E279" s="171">
        <v>2022</v>
      </c>
      <c r="F279" s="172" t="s">
        <v>20</v>
      </c>
      <c r="G279" s="174">
        <f t="shared" si="187"/>
        <v>0.16722714</v>
      </c>
      <c r="H279" s="172">
        <v>0</v>
      </c>
      <c r="I279" s="172">
        <v>0</v>
      </c>
      <c r="J279" s="172">
        <v>0.14666667</v>
      </c>
      <c r="K279" s="172">
        <v>2.0560470000000001E-2</v>
      </c>
      <c r="L279" s="345" t="s">
        <v>20</v>
      </c>
      <c r="M279" s="172">
        <v>0</v>
      </c>
      <c r="N279" s="172">
        <v>0</v>
      </c>
      <c r="O279" s="172">
        <v>0</v>
      </c>
      <c r="P279" s="172">
        <v>0</v>
      </c>
      <c r="Q279" s="172">
        <v>0</v>
      </c>
      <c r="R279" s="172">
        <v>0</v>
      </c>
      <c r="S279" s="172">
        <f t="shared" si="186"/>
        <v>0</v>
      </c>
    </row>
    <row r="280" spans="1:19" ht="31.5" x14ac:dyDescent="0.25">
      <c r="A280" s="75" t="s">
        <v>294</v>
      </c>
      <c r="B280" s="83" t="s">
        <v>495</v>
      </c>
      <c r="C280" s="69" t="s">
        <v>496</v>
      </c>
      <c r="D280" s="171">
        <v>2022</v>
      </c>
      <c r="E280" s="171">
        <v>2022</v>
      </c>
      <c r="F280" s="172" t="s">
        <v>20</v>
      </c>
      <c r="G280" s="174">
        <f t="shared" si="187"/>
        <v>0.29362968</v>
      </c>
      <c r="H280" s="190">
        <v>0</v>
      </c>
      <c r="I280" s="190">
        <v>0</v>
      </c>
      <c r="J280" s="190">
        <v>0.27</v>
      </c>
      <c r="K280" s="190">
        <v>2.3629679999999986E-2</v>
      </c>
      <c r="L280" s="345" t="s">
        <v>20</v>
      </c>
      <c r="M280" s="172">
        <v>0</v>
      </c>
      <c r="N280" s="172">
        <v>0</v>
      </c>
      <c r="O280" s="172">
        <v>0</v>
      </c>
      <c r="P280" s="172">
        <v>0</v>
      </c>
      <c r="Q280" s="172">
        <v>0</v>
      </c>
      <c r="R280" s="172">
        <v>0</v>
      </c>
      <c r="S280" s="172">
        <f t="shared" si="186"/>
        <v>0</v>
      </c>
    </row>
    <row r="281" spans="1:19" ht="47.25" x14ac:dyDescent="0.25">
      <c r="A281" s="75" t="s">
        <v>294</v>
      </c>
      <c r="B281" s="83" t="s">
        <v>316</v>
      </c>
      <c r="C281" s="69" t="s">
        <v>317</v>
      </c>
      <c r="D281" s="171">
        <v>2026</v>
      </c>
      <c r="E281" s="171">
        <v>2027</v>
      </c>
      <c r="F281" s="172" t="s">
        <v>20</v>
      </c>
      <c r="G281" s="174">
        <f t="shared" si="187"/>
        <v>95.798789319999997</v>
      </c>
      <c r="H281" s="172">
        <v>0</v>
      </c>
      <c r="I281" s="172">
        <v>0</v>
      </c>
      <c r="J281" s="172">
        <v>94.954261520000003</v>
      </c>
      <c r="K281" s="172">
        <v>0.84452780000000005</v>
      </c>
      <c r="L281" s="345" t="s">
        <v>20</v>
      </c>
      <c r="M281" s="172">
        <v>95.798789319999997</v>
      </c>
      <c r="N281" s="172">
        <v>0</v>
      </c>
      <c r="O281" s="172">
        <v>0</v>
      </c>
      <c r="P281" s="172">
        <v>0</v>
      </c>
      <c r="Q281" s="172">
        <v>46.778063870000004</v>
      </c>
      <c r="R281" s="172">
        <v>49.02072545</v>
      </c>
      <c r="S281" s="172">
        <f t="shared" si="186"/>
        <v>95.798789319999997</v>
      </c>
    </row>
    <row r="282" spans="1:19" ht="31.5" x14ac:dyDescent="0.25">
      <c r="A282" s="75" t="s">
        <v>294</v>
      </c>
      <c r="B282" s="83" t="s">
        <v>318</v>
      </c>
      <c r="C282" s="69" t="s">
        <v>319</v>
      </c>
      <c r="D282" s="171">
        <v>2024</v>
      </c>
      <c r="E282" s="171">
        <v>2024</v>
      </c>
      <c r="F282" s="172" t="s">
        <v>20</v>
      </c>
      <c r="G282" s="174">
        <f t="shared" si="187"/>
        <v>12.15745156</v>
      </c>
      <c r="H282" s="172">
        <v>0</v>
      </c>
      <c r="I282" s="172">
        <v>0</v>
      </c>
      <c r="J282" s="172">
        <v>11.32281682</v>
      </c>
      <c r="K282" s="172">
        <v>0.83463474000000004</v>
      </c>
      <c r="L282" s="345" t="s">
        <v>20</v>
      </c>
      <c r="M282" s="172">
        <v>12.15745156</v>
      </c>
      <c r="N282" s="172">
        <v>0</v>
      </c>
      <c r="O282" s="172">
        <v>12.15745156</v>
      </c>
      <c r="P282" s="172">
        <v>0</v>
      </c>
      <c r="Q282" s="172">
        <v>0</v>
      </c>
      <c r="R282" s="172">
        <v>0</v>
      </c>
      <c r="S282" s="172">
        <f t="shared" si="186"/>
        <v>12.15745156</v>
      </c>
    </row>
    <row r="283" spans="1:19" ht="31.5" x14ac:dyDescent="0.25">
      <c r="A283" s="75" t="s">
        <v>294</v>
      </c>
      <c r="B283" s="76" t="s">
        <v>655</v>
      </c>
      <c r="C283" s="79" t="s">
        <v>656</v>
      </c>
      <c r="D283" s="77">
        <v>2021</v>
      </c>
      <c r="E283" s="77">
        <v>2021</v>
      </c>
      <c r="F283" s="174" t="s">
        <v>20</v>
      </c>
      <c r="G283" s="174">
        <f t="shared" si="187"/>
        <v>4.7190000000000003</v>
      </c>
      <c r="H283" s="179">
        <v>0</v>
      </c>
      <c r="I283" s="179">
        <v>0</v>
      </c>
      <c r="J283" s="179">
        <v>4.2471000000000005</v>
      </c>
      <c r="K283" s="179">
        <v>0.47190000000000004</v>
      </c>
      <c r="L283" s="345" t="s">
        <v>20</v>
      </c>
      <c r="M283" s="172">
        <v>0</v>
      </c>
      <c r="N283" s="172">
        <v>0</v>
      </c>
      <c r="O283" s="172">
        <v>0</v>
      </c>
      <c r="P283" s="172">
        <v>0</v>
      </c>
      <c r="Q283" s="172">
        <v>0</v>
      </c>
      <c r="R283" s="172">
        <v>0</v>
      </c>
      <c r="S283" s="172">
        <f t="shared" si="186"/>
        <v>0</v>
      </c>
    </row>
    <row r="284" spans="1:19" ht="31.5" x14ac:dyDescent="0.25">
      <c r="A284" s="75" t="s">
        <v>294</v>
      </c>
      <c r="B284" s="76" t="s">
        <v>657</v>
      </c>
      <c r="C284" s="79" t="s">
        <v>658</v>
      </c>
      <c r="D284" s="77">
        <v>2021</v>
      </c>
      <c r="E284" s="77">
        <v>2021</v>
      </c>
      <c r="F284" s="174" t="s">
        <v>20</v>
      </c>
      <c r="G284" s="174">
        <f t="shared" si="187"/>
        <v>6.5553166599999999</v>
      </c>
      <c r="H284" s="179">
        <v>0</v>
      </c>
      <c r="I284" s="179">
        <v>0</v>
      </c>
      <c r="J284" s="179">
        <v>5.8997849899999997</v>
      </c>
      <c r="K284" s="179">
        <v>0.65553167000000001</v>
      </c>
      <c r="L284" s="345" t="s">
        <v>20</v>
      </c>
      <c r="M284" s="172">
        <v>0</v>
      </c>
      <c r="N284" s="172">
        <v>0</v>
      </c>
      <c r="O284" s="172">
        <v>0</v>
      </c>
      <c r="P284" s="172">
        <v>0</v>
      </c>
      <c r="Q284" s="172">
        <v>0</v>
      </c>
      <c r="R284" s="172">
        <v>0</v>
      </c>
      <c r="S284" s="172">
        <f t="shared" si="186"/>
        <v>0</v>
      </c>
    </row>
    <row r="285" spans="1:19" ht="31.5" x14ac:dyDescent="0.25">
      <c r="A285" s="75" t="s">
        <v>294</v>
      </c>
      <c r="B285" s="91" t="s">
        <v>590</v>
      </c>
      <c r="C285" s="79" t="s">
        <v>591</v>
      </c>
      <c r="D285" s="77">
        <v>2020</v>
      </c>
      <c r="E285" s="77">
        <v>2020</v>
      </c>
      <c r="F285" s="174" t="s">
        <v>20</v>
      </c>
      <c r="G285" s="174">
        <f t="shared" si="187"/>
        <v>5.5562916700000002</v>
      </c>
      <c r="H285" s="179">
        <v>0</v>
      </c>
      <c r="I285" s="179">
        <v>0</v>
      </c>
      <c r="J285" s="179">
        <v>5.1066666700000001</v>
      </c>
      <c r="K285" s="179">
        <v>0.449625</v>
      </c>
      <c r="L285" s="345" t="s">
        <v>20</v>
      </c>
      <c r="M285" s="172">
        <v>8.8817841970012523E-16</v>
      </c>
      <c r="N285" s="172">
        <v>0</v>
      </c>
      <c r="O285" s="172">
        <v>0</v>
      </c>
      <c r="P285" s="172">
        <v>0</v>
      </c>
      <c r="Q285" s="172">
        <v>0</v>
      </c>
      <c r="R285" s="172">
        <v>0</v>
      </c>
      <c r="S285" s="172">
        <f t="shared" si="186"/>
        <v>0</v>
      </c>
    </row>
    <row r="286" spans="1:19" ht="47.25" x14ac:dyDescent="0.25">
      <c r="A286" s="75" t="s">
        <v>294</v>
      </c>
      <c r="B286" s="76" t="s">
        <v>497</v>
      </c>
      <c r="C286" s="79" t="s">
        <v>498</v>
      </c>
      <c r="D286" s="77">
        <v>2021</v>
      </c>
      <c r="E286" s="77">
        <v>2021</v>
      </c>
      <c r="F286" s="174" t="s">
        <v>20</v>
      </c>
      <c r="G286" s="174">
        <f t="shared" si="187"/>
        <v>0.39833332999999999</v>
      </c>
      <c r="H286" s="190">
        <v>0</v>
      </c>
      <c r="I286" s="190">
        <v>0</v>
      </c>
      <c r="J286" s="190">
        <v>0.39833332999999999</v>
      </c>
      <c r="K286" s="190">
        <v>0</v>
      </c>
      <c r="L286" s="345" t="s">
        <v>20</v>
      </c>
      <c r="M286" s="172">
        <v>0</v>
      </c>
      <c r="N286" s="172">
        <v>0</v>
      </c>
      <c r="O286" s="172">
        <v>0</v>
      </c>
      <c r="P286" s="172">
        <v>0</v>
      </c>
      <c r="Q286" s="172">
        <v>0</v>
      </c>
      <c r="R286" s="172">
        <v>0</v>
      </c>
      <c r="S286" s="172">
        <f t="shared" si="186"/>
        <v>0</v>
      </c>
    </row>
    <row r="287" spans="1:19" ht="31.5" x14ac:dyDescent="0.25">
      <c r="A287" s="75" t="s">
        <v>294</v>
      </c>
      <c r="B287" s="72" t="s">
        <v>707</v>
      </c>
      <c r="C287" s="80" t="s">
        <v>320</v>
      </c>
      <c r="D287" s="77">
        <v>2020</v>
      </c>
      <c r="E287" s="77">
        <v>2023</v>
      </c>
      <c r="F287" s="174" t="s">
        <v>20</v>
      </c>
      <c r="G287" s="174">
        <f t="shared" si="187"/>
        <v>4.2059760300000004</v>
      </c>
      <c r="H287" s="172">
        <v>0</v>
      </c>
      <c r="I287" s="172">
        <v>0</v>
      </c>
      <c r="J287" s="172">
        <v>4.2059760300000004</v>
      </c>
      <c r="K287" s="172">
        <v>0</v>
      </c>
      <c r="L287" s="345" t="s">
        <v>20</v>
      </c>
      <c r="M287" s="172">
        <v>1.2988340000000005</v>
      </c>
      <c r="N287" s="172">
        <v>1.2988340000000005</v>
      </c>
      <c r="O287" s="172">
        <v>0</v>
      </c>
      <c r="P287" s="172">
        <v>0</v>
      </c>
      <c r="Q287" s="172">
        <v>0</v>
      </c>
      <c r="R287" s="172">
        <v>0</v>
      </c>
      <c r="S287" s="172">
        <f t="shared" si="186"/>
        <v>1.2988340000000005</v>
      </c>
    </row>
    <row r="288" spans="1:19" ht="31.5" x14ac:dyDescent="0.25">
      <c r="A288" s="75" t="s">
        <v>294</v>
      </c>
      <c r="B288" s="76" t="s">
        <v>704</v>
      </c>
      <c r="C288" s="88" t="s">
        <v>542</v>
      </c>
      <c r="D288" s="77">
        <v>2019</v>
      </c>
      <c r="E288" s="77">
        <v>2020</v>
      </c>
      <c r="F288" s="174" t="s">
        <v>20</v>
      </c>
      <c r="G288" s="174">
        <f t="shared" si="187"/>
        <v>1.8185305</v>
      </c>
      <c r="H288" s="179">
        <v>0</v>
      </c>
      <c r="I288" s="179">
        <v>0</v>
      </c>
      <c r="J288" s="179">
        <v>1.8185305</v>
      </c>
      <c r="K288" s="179">
        <v>0</v>
      </c>
      <c r="L288" s="345" t="s">
        <v>20</v>
      </c>
      <c r="M288" s="172">
        <v>0</v>
      </c>
      <c r="N288" s="172">
        <v>0</v>
      </c>
      <c r="O288" s="172">
        <v>0</v>
      </c>
      <c r="P288" s="172">
        <v>0</v>
      </c>
      <c r="Q288" s="172">
        <v>0</v>
      </c>
      <c r="R288" s="172">
        <v>0</v>
      </c>
      <c r="S288" s="172">
        <f t="shared" si="186"/>
        <v>0</v>
      </c>
    </row>
    <row r="289" spans="1:19" ht="31.5" x14ac:dyDescent="0.25">
      <c r="A289" s="75" t="s">
        <v>294</v>
      </c>
      <c r="B289" s="76" t="s">
        <v>607</v>
      </c>
      <c r="C289" s="88" t="s">
        <v>608</v>
      </c>
      <c r="D289" s="77">
        <v>2020</v>
      </c>
      <c r="E289" s="77">
        <v>2020</v>
      </c>
      <c r="F289" s="174" t="s">
        <v>20</v>
      </c>
      <c r="G289" s="174">
        <f t="shared" si="187"/>
        <v>1.2749999999999999</v>
      </c>
      <c r="H289" s="179">
        <v>0</v>
      </c>
      <c r="I289" s="179">
        <v>0</v>
      </c>
      <c r="J289" s="179">
        <v>1.2749999999999999</v>
      </c>
      <c r="K289" s="179">
        <v>0</v>
      </c>
      <c r="L289" s="345" t="s">
        <v>20</v>
      </c>
      <c r="M289" s="172">
        <v>0</v>
      </c>
      <c r="N289" s="172">
        <v>0</v>
      </c>
      <c r="O289" s="172">
        <v>0</v>
      </c>
      <c r="P289" s="172">
        <v>0</v>
      </c>
      <c r="Q289" s="172">
        <v>0</v>
      </c>
      <c r="R289" s="172">
        <v>0</v>
      </c>
      <c r="S289" s="172">
        <f t="shared" si="186"/>
        <v>0</v>
      </c>
    </row>
    <row r="290" spans="1:19" ht="47.25" x14ac:dyDescent="0.25">
      <c r="A290" s="75" t="s">
        <v>294</v>
      </c>
      <c r="B290" s="76" t="s">
        <v>609</v>
      </c>
      <c r="C290" s="88" t="s">
        <v>610</v>
      </c>
      <c r="D290" s="77">
        <v>2020</v>
      </c>
      <c r="E290" s="77">
        <v>2020</v>
      </c>
      <c r="F290" s="174" t="s">
        <v>20</v>
      </c>
      <c r="G290" s="174">
        <f t="shared" si="187"/>
        <v>2.85</v>
      </c>
      <c r="H290" s="179">
        <v>0</v>
      </c>
      <c r="I290" s="179">
        <v>0</v>
      </c>
      <c r="J290" s="179">
        <v>2.85</v>
      </c>
      <c r="K290" s="179">
        <v>0</v>
      </c>
      <c r="L290" s="345" t="s">
        <v>20</v>
      </c>
      <c r="M290" s="172">
        <v>0</v>
      </c>
      <c r="N290" s="172">
        <v>0</v>
      </c>
      <c r="O290" s="172">
        <v>0</v>
      </c>
      <c r="P290" s="172">
        <v>0</v>
      </c>
      <c r="Q290" s="172">
        <v>0</v>
      </c>
      <c r="R290" s="172">
        <v>0</v>
      </c>
      <c r="S290" s="172">
        <f t="shared" si="186"/>
        <v>0</v>
      </c>
    </row>
    <row r="291" spans="1:19" ht="31.5" x14ac:dyDescent="0.25">
      <c r="A291" s="75" t="s">
        <v>294</v>
      </c>
      <c r="B291" s="76" t="s">
        <v>611</v>
      </c>
      <c r="C291" s="88" t="s">
        <v>612</v>
      </c>
      <c r="D291" s="77">
        <v>2020</v>
      </c>
      <c r="E291" s="77">
        <v>2020</v>
      </c>
      <c r="F291" s="174" t="s">
        <v>20</v>
      </c>
      <c r="G291" s="174">
        <f t="shared" si="187"/>
        <v>0.56649000000000005</v>
      </c>
      <c r="H291" s="179">
        <v>0</v>
      </c>
      <c r="I291" s="179">
        <v>0</v>
      </c>
      <c r="J291" s="179">
        <v>0.56649000000000005</v>
      </c>
      <c r="K291" s="179">
        <v>0</v>
      </c>
      <c r="L291" s="345" t="s">
        <v>20</v>
      </c>
      <c r="M291" s="172">
        <v>0</v>
      </c>
      <c r="N291" s="172">
        <v>0</v>
      </c>
      <c r="O291" s="172">
        <v>0</v>
      </c>
      <c r="P291" s="172">
        <v>0</v>
      </c>
      <c r="Q291" s="172">
        <v>0</v>
      </c>
      <c r="R291" s="172">
        <v>0</v>
      </c>
      <c r="S291" s="172">
        <f t="shared" si="186"/>
        <v>0</v>
      </c>
    </row>
    <row r="292" spans="1:19" ht="31.5" x14ac:dyDescent="0.25">
      <c r="A292" s="75" t="s">
        <v>294</v>
      </c>
      <c r="B292" s="76" t="s">
        <v>613</v>
      </c>
      <c r="C292" s="88" t="s">
        <v>614</v>
      </c>
      <c r="D292" s="77">
        <v>2020</v>
      </c>
      <c r="E292" s="77">
        <v>2020</v>
      </c>
      <c r="F292" s="174" t="s">
        <v>20</v>
      </c>
      <c r="G292" s="174">
        <f t="shared" si="187"/>
        <v>0.69083333000000002</v>
      </c>
      <c r="H292" s="179">
        <v>0</v>
      </c>
      <c r="I292" s="179">
        <v>0</v>
      </c>
      <c r="J292" s="179">
        <v>0.69083333000000002</v>
      </c>
      <c r="K292" s="179">
        <v>0</v>
      </c>
      <c r="L292" s="345" t="s">
        <v>20</v>
      </c>
      <c r="M292" s="172">
        <v>0</v>
      </c>
      <c r="N292" s="172">
        <v>0</v>
      </c>
      <c r="O292" s="172">
        <v>0</v>
      </c>
      <c r="P292" s="172">
        <v>0</v>
      </c>
      <c r="Q292" s="172">
        <v>0</v>
      </c>
      <c r="R292" s="172">
        <v>0</v>
      </c>
      <c r="S292" s="172">
        <f t="shared" si="186"/>
        <v>0</v>
      </c>
    </row>
    <row r="293" spans="1:19" ht="31.5" x14ac:dyDescent="0.25">
      <c r="A293" s="75" t="s">
        <v>294</v>
      </c>
      <c r="B293" s="76" t="s">
        <v>647</v>
      </c>
      <c r="C293" s="79" t="s">
        <v>648</v>
      </c>
      <c r="D293" s="77">
        <v>2021</v>
      </c>
      <c r="E293" s="77">
        <v>2021</v>
      </c>
      <c r="F293" s="174" t="s">
        <v>20</v>
      </c>
      <c r="G293" s="174">
        <f t="shared" si="187"/>
        <v>0.70247983999999997</v>
      </c>
      <c r="H293" s="179">
        <v>0</v>
      </c>
      <c r="I293" s="179">
        <v>0</v>
      </c>
      <c r="J293" s="179">
        <v>0.63223185999999998</v>
      </c>
      <c r="K293" s="179">
        <v>7.0247980000000002E-2</v>
      </c>
      <c r="L293" s="345" t="s">
        <v>20</v>
      </c>
      <c r="M293" s="172">
        <v>0</v>
      </c>
      <c r="N293" s="172">
        <v>0</v>
      </c>
      <c r="O293" s="172">
        <v>0</v>
      </c>
      <c r="P293" s="172">
        <v>0</v>
      </c>
      <c r="Q293" s="172">
        <v>0</v>
      </c>
      <c r="R293" s="172">
        <v>0</v>
      </c>
      <c r="S293" s="172">
        <f t="shared" si="186"/>
        <v>0</v>
      </c>
    </row>
    <row r="294" spans="1:19" ht="47.25" x14ac:dyDescent="0.25">
      <c r="A294" s="75" t="s">
        <v>294</v>
      </c>
      <c r="B294" s="76" t="s">
        <v>649</v>
      </c>
      <c r="C294" s="79" t="s">
        <v>650</v>
      </c>
      <c r="D294" s="77">
        <v>2021</v>
      </c>
      <c r="E294" s="77">
        <v>2021</v>
      </c>
      <c r="F294" s="174" t="s">
        <v>20</v>
      </c>
      <c r="G294" s="174">
        <f t="shared" si="187"/>
        <v>0.61650000000000005</v>
      </c>
      <c r="H294" s="179">
        <v>0</v>
      </c>
      <c r="I294" s="179">
        <v>0</v>
      </c>
      <c r="J294" s="179">
        <v>0.55485000000000007</v>
      </c>
      <c r="K294" s="179">
        <v>6.1650000000000003E-2</v>
      </c>
      <c r="L294" s="345" t="s">
        <v>20</v>
      </c>
      <c r="M294" s="172">
        <v>0</v>
      </c>
      <c r="N294" s="172">
        <v>0</v>
      </c>
      <c r="O294" s="172">
        <v>0</v>
      </c>
      <c r="P294" s="172">
        <v>0</v>
      </c>
      <c r="Q294" s="172">
        <v>0</v>
      </c>
      <c r="R294" s="172">
        <v>0</v>
      </c>
      <c r="S294" s="172">
        <f t="shared" si="186"/>
        <v>0</v>
      </c>
    </row>
    <row r="295" spans="1:19" ht="31.5" x14ac:dyDescent="0.25">
      <c r="A295" s="75" t="s">
        <v>294</v>
      </c>
      <c r="B295" s="76" t="s">
        <v>651</v>
      </c>
      <c r="C295" s="79" t="s">
        <v>652</v>
      </c>
      <c r="D295" s="124" t="s">
        <v>20</v>
      </c>
      <c r="E295" s="77" t="s">
        <v>20</v>
      </c>
      <c r="F295" s="174" t="s">
        <v>20</v>
      </c>
      <c r="G295" s="174">
        <f t="shared" si="187"/>
        <v>0</v>
      </c>
      <c r="H295" s="179">
        <v>0</v>
      </c>
      <c r="I295" s="179">
        <v>0</v>
      </c>
      <c r="J295" s="179">
        <v>0</v>
      </c>
      <c r="K295" s="179">
        <v>0</v>
      </c>
      <c r="L295" s="345" t="s">
        <v>20</v>
      </c>
      <c r="M295" s="172">
        <v>0</v>
      </c>
      <c r="N295" s="172">
        <v>0</v>
      </c>
      <c r="O295" s="172">
        <v>0</v>
      </c>
      <c r="P295" s="172">
        <v>0</v>
      </c>
      <c r="Q295" s="172">
        <v>0</v>
      </c>
      <c r="R295" s="172">
        <v>0</v>
      </c>
      <c r="S295" s="172">
        <f t="shared" si="186"/>
        <v>0</v>
      </c>
    </row>
    <row r="296" spans="1:19" ht="31.5" x14ac:dyDescent="0.25">
      <c r="A296" s="75" t="s">
        <v>294</v>
      </c>
      <c r="B296" s="76" t="s">
        <v>653</v>
      </c>
      <c r="C296" s="79" t="s">
        <v>654</v>
      </c>
      <c r="D296" s="77">
        <v>2021</v>
      </c>
      <c r="E296" s="77">
        <v>2021</v>
      </c>
      <c r="F296" s="174" t="s">
        <v>20</v>
      </c>
      <c r="G296" s="174">
        <f t="shared" si="187"/>
        <v>6.5000000000000002E-2</v>
      </c>
      <c r="H296" s="179">
        <v>0</v>
      </c>
      <c r="I296" s="179">
        <v>0</v>
      </c>
      <c r="J296" s="179">
        <v>5.8500000000000003E-2</v>
      </c>
      <c r="K296" s="179">
        <v>6.4999999999999997E-3</v>
      </c>
      <c r="L296" s="345" t="s">
        <v>20</v>
      </c>
      <c r="M296" s="172">
        <v>0</v>
      </c>
      <c r="N296" s="172">
        <v>0</v>
      </c>
      <c r="O296" s="172">
        <v>0</v>
      </c>
      <c r="P296" s="172">
        <v>0</v>
      </c>
      <c r="Q296" s="172">
        <v>0</v>
      </c>
      <c r="R296" s="172">
        <v>0</v>
      </c>
      <c r="S296" s="172">
        <f t="shared" si="186"/>
        <v>0</v>
      </c>
    </row>
    <row r="297" spans="1:19" ht="31.5" x14ac:dyDescent="0.25">
      <c r="A297" s="75" t="s">
        <v>294</v>
      </c>
      <c r="B297" s="72" t="s">
        <v>321</v>
      </c>
      <c r="C297" s="80" t="s">
        <v>322</v>
      </c>
      <c r="D297" s="171">
        <v>2023</v>
      </c>
      <c r="E297" s="171">
        <v>2023</v>
      </c>
      <c r="F297" s="172" t="s">
        <v>20</v>
      </c>
      <c r="G297" s="174">
        <f t="shared" si="187"/>
        <v>18.99766516</v>
      </c>
      <c r="H297" s="197">
        <v>0</v>
      </c>
      <c r="I297" s="197">
        <v>0</v>
      </c>
      <c r="J297" s="197">
        <v>17.647083330000001</v>
      </c>
      <c r="K297" s="179">
        <v>1.3505818300000001</v>
      </c>
      <c r="L297" s="345" t="s">
        <v>20</v>
      </c>
      <c r="M297" s="172">
        <v>18.99766516</v>
      </c>
      <c r="N297" s="172">
        <v>18.99766516</v>
      </c>
      <c r="O297" s="172">
        <v>0</v>
      </c>
      <c r="P297" s="172">
        <v>0</v>
      </c>
      <c r="Q297" s="172">
        <v>0</v>
      </c>
      <c r="R297" s="172">
        <v>0</v>
      </c>
      <c r="S297" s="172">
        <f t="shared" si="186"/>
        <v>18.99766516</v>
      </c>
    </row>
    <row r="298" spans="1:19" ht="47.25" x14ac:dyDescent="0.25">
      <c r="A298" s="75" t="s">
        <v>294</v>
      </c>
      <c r="B298" s="72" t="s">
        <v>499</v>
      </c>
      <c r="C298" s="80" t="s">
        <v>500</v>
      </c>
      <c r="D298" s="171">
        <v>2022</v>
      </c>
      <c r="E298" s="171">
        <v>2022</v>
      </c>
      <c r="F298" s="172" t="s">
        <v>20</v>
      </c>
      <c r="G298" s="174">
        <f t="shared" si="187"/>
        <v>5.6237866700000003</v>
      </c>
      <c r="H298" s="190">
        <v>0</v>
      </c>
      <c r="I298" s="190">
        <v>0</v>
      </c>
      <c r="J298" s="190">
        <v>3.75</v>
      </c>
      <c r="K298" s="190">
        <v>1.8737866700000001</v>
      </c>
      <c r="L298" s="345" t="s">
        <v>20</v>
      </c>
      <c r="M298" s="172">
        <v>0</v>
      </c>
      <c r="N298" s="172">
        <v>0</v>
      </c>
      <c r="O298" s="172">
        <v>0</v>
      </c>
      <c r="P298" s="172">
        <v>0</v>
      </c>
      <c r="Q298" s="172">
        <v>0</v>
      </c>
      <c r="R298" s="172">
        <v>0</v>
      </c>
      <c r="S298" s="172">
        <f t="shared" si="186"/>
        <v>0</v>
      </c>
    </row>
    <row r="299" spans="1:19" ht="31.5" x14ac:dyDescent="0.25">
      <c r="A299" s="75" t="s">
        <v>294</v>
      </c>
      <c r="B299" s="72" t="s">
        <v>323</v>
      </c>
      <c r="C299" s="80" t="s">
        <v>324</v>
      </c>
      <c r="D299" s="171">
        <v>2024</v>
      </c>
      <c r="E299" s="171">
        <v>2024</v>
      </c>
      <c r="F299" s="172" t="s">
        <v>20</v>
      </c>
      <c r="G299" s="174">
        <f t="shared" si="187"/>
        <v>11.67357357</v>
      </c>
      <c r="H299" s="172">
        <v>0</v>
      </c>
      <c r="I299" s="172">
        <v>0</v>
      </c>
      <c r="J299" s="172">
        <v>9.4665741200000006</v>
      </c>
      <c r="K299" s="172">
        <v>2.2069994500000001</v>
      </c>
      <c r="L299" s="345" t="s">
        <v>20</v>
      </c>
      <c r="M299" s="172">
        <v>11.67357357</v>
      </c>
      <c r="N299" s="172">
        <v>0</v>
      </c>
      <c r="O299" s="172">
        <v>11.67357357</v>
      </c>
      <c r="P299" s="172">
        <v>0</v>
      </c>
      <c r="Q299" s="172">
        <v>0</v>
      </c>
      <c r="R299" s="172">
        <v>0</v>
      </c>
      <c r="S299" s="172">
        <f t="shared" si="186"/>
        <v>11.67357357</v>
      </c>
    </row>
    <row r="300" spans="1:19" ht="31.5" x14ac:dyDescent="0.25">
      <c r="A300" s="75" t="s">
        <v>294</v>
      </c>
      <c r="B300" s="72" t="s">
        <v>325</v>
      </c>
      <c r="C300" s="80" t="s">
        <v>326</v>
      </c>
      <c r="D300" s="171">
        <v>2023</v>
      </c>
      <c r="E300" s="171">
        <v>2023</v>
      </c>
      <c r="F300" s="172" t="s">
        <v>20</v>
      </c>
      <c r="G300" s="174">
        <f t="shared" si="187"/>
        <v>11.613197270000001</v>
      </c>
      <c r="H300" s="172">
        <v>0</v>
      </c>
      <c r="I300" s="172">
        <v>0</v>
      </c>
      <c r="J300" s="172">
        <v>10.602456</v>
      </c>
      <c r="K300" s="172">
        <v>1.01074127</v>
      </c>
      <c r="L300" s="345" t="s">
        <v>20</v>
      </c>
      <c r="M300" s="172">
        <v>11.613197270000001</v>
      </c>
      <c r="N300" s="172">
        <v>11.613197270000001</v>
      </c>
      <c r="O300" s="172">
        <v>0</v>
      </c>
      <c r="P300" s="172">
        <v>0</v>
      </c>
      <c r="Q300" s="172">
        <v>0</v>
      </c>
      <c r="R300" s="172">
        <v>0</v>
      </c>
      <c r="S300" s="172">
        <f t="shared" si="186"/>
        <v>11.613197270000001</v>
      </c>
    </row>
    <row r="301" spans="1:19" ht="31.5" x14ac:dyDescent="0.25">
      <c r="A301" s="75" t="s">
        <v>294</v>
      </c>
      <c r="B301" s="72" t="s">
        <v>501</v>
      </c>
      <c r="C301" s="80" t="s">
        <v>502</v>
      </c>
      <c r="D301" s="171">
        <v>2022</v>
      </c>
      <c r="E301" s="171">
        <v>2022</v>
      </c>
      <c r="F301" s="172" t="s">
        <v>20</v>
      </c>
      <c r="G301" s="174">
        <f t="shared" si="187"/>
        <v>0.92004006000000005</v>
      </c>
      <c r="H301" s="190">
        <v>0</v>
      </c>
      <c r="I301" s="190">
        <v>0</v>
      </c>
      <c r="J301" s="190">
        <v>0.74379472000000002</v>
      </c>
      <c r="K301" s="190">
        <v>0.17624534</v>
      </c>
      <c r="L301" s="345" t="s">
        <v>20</v>
      </c>
      <c r="M301" s="172">
        <v>0</v>
      </c>
      <c r="N301" s="172">
        <v>0</v>
      </c>
      <c r="O301" s="172">
        <v>0</v>
      </c>
      <c r="P301" s="172">
        <v>0</v>
      </c>
      <c r="Q301" s="172">
        <v>0</v>
      </c>
      <c r="R301" s="172">
        <v>0</v>
      </c>
      <c r="S301" s="172">
        <f t="shared" si="186"/>
        <v>0</v>
      </c>
    </row>
    <row r="302" spans="1:19" ht="31.5" x14ac:dyDescent="0.25">
      <c r="A302" s="75" t="s">
        <v>294</v>
      </c>
      <c r="B302" s="72" t="s">
        <v>327</v>
      </c>
      <c r="C302" s="80" t="s">
        <v>328</v>
      </c>
      <c r="D302" s="171">
        <v>2023</v>
      </c>
      <c r="E302" s="171" t="s">
        <v>20</v>
      </c>
      <c r="F302" s="172" t="s">
        <v>20</v>
      </c>
      <c r="G302" s="174">
        <f t="shared" si="187"/>
        <v>0</v>
      </c>
      <c r="H302" s="172">
        <v>0</v>
      </c>
      <c r="I302" s="172">
        <v>0</v>
      </c>
      <c r="J302" s="172">
        <v>0</v>
      </c>
      <c r="K302" s="172">
        <v>0</v>
      </c>
      <c r="L302" s="345" t="s">
        <v>20</v>
      </c>
      <c r="M302" s="172">
        <v>0</v>
      </c>
      <c r="N302" s="172">
        <v>0</v>
      </c>
      <c r="O302" s="172">
        <v>0</v>
      </c>
      <c r="P302" s="172">
        <v>0</v>
      </c>
      <c r="Q302" s="172">
        <v>0</v>
      </c>
      <c r="R302" s="172">
        <v>0</v>
      </c>
      <c r="S302" s="172">
        <f t="shared" si="186"/>
        <v>0</v>
      </c>
    </row>
    <row r="303" spans="1:19" ht="31.5" x14ac:dyDescent="0.25">
      <c r="A303" s="75" t="s">
        <v>294</v>
      </c>
      <c r="B303" s="72" t="s">
        <v>329</v>
      </c>
      <c r="C303" s="80" t="s">
        <v>330</v>
      </c>
      <c r="D303" s="171">
        <v>2024</v>
      </c>
      <c r="E303" s="171">
        <v>2024</v>
      </c>
      <c r="F303" s="172" t="s">
        <v>20</v>
      </c>
      <c r="G303" s="174">
        <f t="shared" si="187"/>
        <v>0.13336094000000001</v>
      </c>
      <c r="H303" s="172">
        <v>0</v>
      </c>
      <c r="I303" s="172">
        <v>0</v>
      </c>
      <c r="J303" s="172">
        <v>9.0589630000000004E-2</v>
      </c>
      <c r="K303" s="172">
        <v>4.277131E-2</v>
      </c>
      <c r="L303" s="345" t="s">
        <v>20</v>
      </c>
      <c r="M303" s="172">
        <v>0.13336094000000001</v>
      </c>
      <c r="N303" s="172">
        <v>0</v>
      </c>
      <c r="O303" s="172">
        <v>0.13336094000000001</v>
      </c>
      <c r="P303" s="172">
        <v>0</v>
      </c>
      <c r="Q303" s="172">
        <v>0</v>
      </c>
      <c r="R303" s="172">
        <v>0</v>
      </c>
      <c r="S303" s="172">
        <f t="shared" si="186"/>
        <v>0.13336094000000001</v>
      </c>
    </row>
    <row r="304" spans="1:19" ht="47.25" x14ac:dyDescent="0.25">
      <c r="A304" s="75" t="s">
        <v>294</v>
      </c>
      <c r="B304" s="72" t="s">
        <v>331</v>
      </c>
      <c r="C304" s="80" t="s">
        <v>332</v>
      </c>
      <c r="D304" s="171">
        <v>2024</v>
      </c>
      <c r="E304" s="171" t="s">
        <v>20</v>
      </c>
      <c r="F304" s="172" t="s">
        <v>20</v>
      </c>
      <c r="G304" s="174">
        <f t="shared" si="187"/>
        <v>0</v>
      </c>
      <c r="H304" s="172">
        <v>0</v>
      </c>
      <c r="I304" s="172">
        <v>0</v>
      </c>
      <c r="J304" s="172">
        <v>0</v>
      </c>
      <c r="K304" s="172">
        <v>0</v>
      </c>
      <c r="L304" s="345" t="s">
        <v>20</v>
      </c>
      <c r="M304" s="172">
        <v>0</v>
      </c>
      <c r="N304" s="172">
        <v>0</v>
      </c>
      <c r="O304" s="172">
        <v>0</v>
      </c>
      <c r="P304" s="172">
        <v>0</v>
      </c>
      <c r="Q304" s="172">
        <v>0</v>
      </c>
      <c r="R304" s="172">
        <v>0</v>
      </c>
      <c r="S304" s="172">
        <f t="shared" si="186"/>
        <v>0</v>
      </c>
    </row>
    <row r="305" spans="1:19" ht="31.5" x14ac:dyDescent="0.25">
      <c r="A305" s="75" t="s">
        <v>294</v>
      </c>
      <c r="B305" s="72" t="s">
        <v>333</v>
      </c>
      <c r="C305" s="80" t="s">
        <v>334</v>
      </c>
      <c r="D305" s="171">
        <v>2024</v>
      </c>
      <c r="E305" s="171">
        <v>2024</v>
      </c>
      <c r="F305" s="172" t="s">
        <v>20</v>
      </c>
      <c r="G305" s="174">
        <f t="shared" si="187"/>
        <v>6.8440934999999996</v>
      </c>
      <c r="H305" s="172">
        <v>0</v>
      </c>
      <c r="I305" s="172">
        <v>0</v>
      </c>
      <c r="J305" s="172">
        <v>5.7313551699999996</v>
      </c>
      <c r="K305" s="172">
        <v>1.11273833</v>
      </c>
      <c r="L305" s="345" t="s">
        <v>20</v>
      </c>
      <c r="M305" s="172">
        <v>6.8440934999999996</v>
      </c>
      <c r="N305" s="172">
        <v>0</v>
      </c>
      <c r="O305" s="172">
        <v>6.8440934999999996</v>
      </c>
      <c r="P305" s="172">
        <v>0</v>
      </c>
      <c r="Q305" s="172">
        <v>0</v>
      </c>
      <c r="R305" s="172">
        <v>0</v>
      </c>
      <c r="S305" s="172">
        <f t="shared" si="186"/>
        <v>6.8440934999999996</v>
      </c>
    </row>
    <row r="306" spans="1:19" ht="47.25" x14ac:dyDescent="0.25">
      <c r="A306" s="75" t="s">
        <v>294</v>
      </c>
      <c r="B306" s="72" t="s">
        <v>335</v>
      </c>
      <c r="C306" s="80" t="s">
        <v>336</v>
      </c>
      <c r="D306" s="171">
        <v>2024</v>
      </c>
      <c r="E306" s="171">
        <v>2024</v>
      </c>
      <c r="F306" s="172" t="s">
        <v>20</v>
      </c>
      <c r="G306" s="174">
        <f t="shared" si="187"/>
        <v>12.93207417</v>
      </c>
      <c r="H306" s="172">
        <v>0</v>
      </c>
      <c r="I306" s="172">
        <v>0</v>
      </c>
      <c r="J306" s="172">
        <v>10.304918349999999</v>
      </c>
      <c r="K306" s="172">
        <v>2.62715582</v>
      </c>
      <c r="L306" s="345" t="s">
        <v>20</v>
      </c>
      <c r="M306" s="172">
        <v>12.93207417</v>
      </c>
      <c r="N306" s="172">
        <v>0</v>
      </c>
      <c r="O306" s="172">
        <v>12.93207417</v>
      </c>
      <c r="P306" s="172">
        <v>0</v>
      </c>
      <c r="Q306" s="172">
        <v>0</v>
      </c>
      <c r="R306" s="172">
        <v>0</v>
      </c>
      <c r="S306" s="172">
        <f t="shared" si="186"/>
        <v>12.93207417</v>
      </c>
    </row>
    <row r="307" spans="1:19" ht="47.25" x14ac:dyDescent="0.25">
      <c r="A307" s="75" t="s">
        <v>294</v>
      </c>
      <c r="B307" s="76" t="s">
        <v>615</v>
      </c>
      <c r="C307" s="88" t="s">
        <v>616</v>
      </c>
      <c r="D307" s="77">
        <v>2020</v>
      </c>
      <c r="E307" s="77">
        <v>2020</v>
      </c>
      <c r="F307" s="174" t="s">
        <v>20</v>
      </c>
      <c r="G307" s="174">
        <f t="shared" si="187"/>
        <v>0.82180666000000024</v>
      </c>
      <c r="H307" s="197">
        <v>0</v>
      </c>
      <c r="I307" s="197">
        <v>0</v>
      </c>
      <c r="J307" s="197">
        <v>0.82180666000000024</v>
      </c>
      <c r="K307" s="179">
        <v>0</v>
      </c>
      <c r="L307" s="345" t="s">
        <v>20</v>
      </c>
      <c r="M307" s="172">
        <v>2.2204460492503131E-16</v>
      </c>
      <c r="N307" s="172">
        <v>0</v>
      </c>
      <c r="O307" s="172">
        <v>0</v>
      </c>
      <c r="P307" s="172">
        <v>0</v>
      </c>
      <c r="Q307" s="172">
        <v>0</v>
      </c>
      <c r="R307" s="172">
        <v>0</v>
      </c>
      <c r="S307" s="172">
        <f t="shared" si="186"/>
        <v>0</v>
      </c>
    </row>
    <row r="308" spans="1:19" ht="47.25" x14ac:dyDescent="0.25">
      <c r="A308" s="75" t="s">
        <v>294</v>
      </c>
      <c r="B308" s="76" t="s">
        <v>617</v>
      </c>
      <c r="C308" s="88" t="s">
        <v>618</v>
      </c>
      <c r="D308" s="124" t="s">
        <v>20</v>
      </c>
      <c r="E308" s="77" t="s">
        <v>20</v>
      </c>
      <c r="F308" s="174" t="s">
        <v>20</v>
      </c>
      <c r="G308" s="174">
        <f t="shared" si="187"/>
        <v>0</v>
      </c>
      <c r="H308" s="197">
        <v>0</v>
      </c>
      <c r="I308" s="197">
        <v>0</v>
      </c>
      <c r="J308" s="179">
        <v>0</v>
      </c>
      <c r="K308" s="179">
        <v>0</v>
      </c>
      <c r="L308" s="345" t="s">
        <v>20</v>
      </c>
      <c r="M308" s="172">
        <v>0</v>
      </c>
      <c r="N308" s="172">
        <v>0</v>
      </c>
      <c r="O308" s="172">
        <v>0</v>
      </c>
      <c r="P308" s="172">
        <v>0</v>
      </c>
      <c r="Q308" s="172">
        <v>0</v>
      </c>
      <c r="R308" s="172">
        <v>0</v>
      </c>
      <c r="S308" s="172">
        <f t="shared" si="186"/>
        <v>0</v>
      </c>
    </row>
    <row r="309" spans="1:19" ht="47.25" x14ac:dyDescent="0.25">
      <c r="A309" s="75" t="s">
        <v>294</v>
      </c>
      <c r="B309" s="76" t="s">
        <v>619</v>
      </c>
      <c r="C309" s="79" t="s">
        <v>620</v>
      </c>
      <c r="D309" s="77">
        <v>2021</v>
      </c>
      <c r="E309" s="77">
        <v>2021</v>
      </c>
      <c r="F309" s="174" t="s">
        <v>20</v>
      </c>
      <c r="G309" s="174">
        <f t="shared" si="187"/>
        <v>0.8</v>
      </c>
      <c r="H309" s="179">
        <v>0</v>
      </c>
      <c r="I309" s="179">
        <v>0</v>
      </c>
      <c r="J309" s="179">
        <v>0.72000000000000008</v>
      </c>
      <c r="K309" s="179">
        <v>0.08</v>
      </c>
      <c r="L309" s="345" t="s">
        <v>20</v>
      </c>
      <c r="M309" s="172">
        <v>0</v>
      </c>
      <c r="N309" s="172">
        <v>0</v>
      </c>
      <c r="O309" s="172">
        <v>0</v>
      </c>
      <c r="P309" s="172">
        <v>0</v>
      </c>
      <c r="Q309" s="172">
        <v>0</v>
      </c>
      <c r="R309" s="172">
        <v>0</v>
      </c>
      <c r="S309" s="172">
        <f t="shared" si="186"/>
        <v>0</v>
      </c>
    </row>
    <row r="310" spans="1:19" ht="31.5" x14ac:dyDescent="0.25">
      <c r="A310" s="75" t="s">
        <v>294</v>
      </c>
      <c r="B310" s="76" t="s">
        <v>621</v>
      </c>
      <c r="C310" s="79" t="s">
        <v>622</v>
      </c>
      <c r="D310" s="77">
        <v>2021</v>
      </c>
      <c r="E310" s="77">
        <v>2021</v>
      </c>
      <c r="F310" s="174" t="s">
        <v>20</v>
      </c>
      <c r="G310" s="174">
        <f t="shared" si="187"/>
        <v>0.13392364000000001</v>
      </c>
      <c r="H310" s="179">
        <v>0</v>
      </c>
      <c r="I310" s="179">
        <v>0</v>
      </c>
      <c r="J310" s="179">
        <v>0.12053128</v>
      </c>
      <c r="K310" s="179">
        <v>1.3392360000000001E-2</v>
      </c>
      <c r="L310" s="345" t="s">
        <v>20</v>
      </c>
      <c r="M310" s="172">
        <v>0</v>
      </c>
      <c r="N310" s="172">
        <v>0</v>
      </c>
      <c r="O310" s="172">
        <v>0</v>
      </c>
      <c r="P310" s="172">
        <v>0</v>
      </c>
      <c r="Q310" s="172">
        <v>0</v>
      </c>
      <c r="R310" s="172">
        <v>0</v>
      </c>
      <c r="S310" s="172">
        <f t="shared" si="186"/>
        <v>0</v>
      </c>
    </row>
    <row r="311" spans="1:19" ht="31.5" x14ac:dyDescent="0.25">
      <c r="A311" s="75" t="s">
        <v>294</v>
      </c>
      <c r="B311" s="76" t="s">
        <v>623</v>
      </c>
      <c r="C311" s="79" t="s">
        <v>624</v>
      </c>
      <c r="D311" s="77">
        <v>2021</v>
      </c>
      <c r="E311" s="77">
        <v>2021</v>
      </c>
      <c r="F311" s="174" t="s">
        <v>20</v>
      </c>
      <c r="G311" s="174">
        <f t="shared" si="187"/>
        <v>1.230815</v>
      </c>
      <c r="H311" s="179">
        <v>0</v>
      </c>
      <c r="I311" s="179">
        <v>0</v>
      </c>
      <c r="J311" s="179">
        <v>1.1077334999999999</v>
      </c>
      <c r="K311" s="179">
        <v>0.12308150000000001</v>
      </c>
      <c r="L311" s="345" t="s">
        <v>20</v>
      </c>
      <c r="M311" s="172">
        <v>0</v>
      </c>
      <c r="N311" s="172">
        <v>0</v>
      </c>
      <c r="O311" s="172">
        <v>0</v>
      </c>
      <c r="P311" s="172">
        <v>0</v>
      </c>
      <c r="Q311" s="172">
        <v>0</v>
      </c>
      <c r="R311" s="172">
        <v>0</v>
      </c>
      <c r="S311" s="172">
        <f t="shared" si="186"/>
        <v>0</v>
      </c>
    </row>
    <row r="312" spans="1:19" ht="31.5" x14ac:dyDescent="0.25">
      <c r="A312" s="75" t="s">
        <v>294</v>
      </c>
      <c r="B312" s="76" t="s">
        <v>625</v>
      </c>
      <c r="C312" s="79" t="s">
        <v>626</v>
      </c>
      <c r="D312" s="77">
        <v>2021</v>
      </c>
      <c r="E312" s="77">
        <v>2021</v>
      </c>
      <c r="F312" s="174" t="s">
        <v>20</v>
      </c>
      <c r="G312" s="174">
        <f t="shared" si="187"/>
        <v>0.14174991000000001</v>
      </c>
      <c r="H312" s="179">
        <v>0</v>
      </c>
      <c r="I312" s="179">
        <v>0</v>
      </c>
      <c r="J312" s="179">
        <v>0.12757492000000001</v>
      </c>
      <c r="K312" s="179">
        <v>1.417499E-2</v>
      </c>
      <c r="L312" s="345" t="s">
        <v>20</v>
      </c>
      <c r="M312" s="172">
        <v>0</v>
      </c>
      <c r="N312" s="172">
        <v>0</v>
      </c>
      <c r="O312" s="172">
        <v>0</v>
      </c>
      <c r="P312" s="172">
        <v>0</v>
      </c>
      <c r="Q312" s="172">
        <v>0</v>
      </c>
      <c r="R312" s="172">
        <v>0</v>
      </c>
      <c r="S312" s="172">
        <f t="shared" si="186"/>
        <v>0</v>
      </c>
    </row>
    <row r="313" spans="1:19" ht="31.5" x14ac:dyDescent="0.25">
      <c r="A313" s="75" t="s">
        <v>294</v>
      </c>
      <c r="B313" s="76" t="s">
        <v>629</v>
      </c>
      <c r="C313" s="79" t="s">
        <v>630</v>
      </c>
      <c r="D313" s="77">
        <v>2021</v>
      </c>
      <c r="E313" s="77">
        <v>2021</v>
      </c>
      <c r="F313" s="174" t="s">
        <v>20</v>
      </c>
      <c r="G313" s="174">
        <f t="shared" si="187"/>
        <v>6.5954193300000004</v>
      </c>
      <c r="H313" s="179">
        <v>0</v>
      </c>
      <c r="I313" s="179">
        <v>0</v>
      </c>
      <c r="J313" s="179">
        <v>5.9358773999999999</v>
      </c>
      <c r="K313" s="179">
        <v>0.65954193000000005</v>
      </c>
      <c r="L313" s="345" t="s">
        <v>20</v>
      </c>
      <c r="M313" s="172">
        <v>0</v>
      </c>
      <c r="N313" s="172">
        <v>0</v>
      </c>
      <c r="O313" s="172">
        <v>0</v>
      </c>
      <c r="P313" s="172">
        <v>0</v>
      </c>
      <c r="Q313" s="172">
        <v>0</v>
      </c>
      <c r="R313" s="172">
        <v>0</v>
      </c>
      <c r="S313" s="172">
        <f t="shared" si="186"/>
        <v>0</v>
      </c>
    </row>
    <row r="314" spans="1:19" ht="31.5" x14ac:dyDescent="0.25">
      <c r="A314" s="75" t="s">
        <v>294</v>
      </c>
      <c r="B314" s="76" t="s">
        <v>627</v>
      </c>
      <c r="C314" s="79" t="s">
        <v>628</v>
      </c>
      <c r="D314" s="77">
        <v>2021</v>
      </c>
      <c r="E314" s="77">
        <v>2021</v>
      </c>
      <c r="F314" s="174" t="s">
        <v>20</v>
      </c>
      <c r="G314" s="174">
        <f t="shared" si="187"/>
        <v>4.1680000000000001</v>
      </c>
      <c r="H314" s="179">
        <v>0</v>
      </c>
      <c r="I314" s="179">
        <v>0</v>
      </c>
      <c r="J314" s="179">
        <v>3.7512000000000003</v>
      </c>
      <c r="K314" s="179">
        <v>0.4168</v>
      </c>
      <c r="L314" s="345" t="s">
        <v>20</v>
      </c>
      <c r="M314" s="172">
        <v>0</v>
      </c>
      <c r="N314" s="172">
        <v>0</v>
      </c>
      <c r="O314" s="172">
        <v>0</v>
      </c>
      <c r="P314" s="172">
        <v>0</v>
      </c>
      <c r="Q314" s="172">
        <v>0</v>
      </c>
      <c r="R314" s="172">
        <v>0</v>
      </c>
      <c r="S314" s="172">
        <f t="shared" si="186"/>
        <v>0</v>
      </c>
    </row>
    <row r="315" spans="1:19" ht="47.25" x14ac:dyDescent="0.25">
      <c r="A315" s="75" t="s">
        <v>294</v>
      </c>
      <c r="B315" s="72" t="s">
        <v>503</v>
      </c>
      <c r="C315" s="80" t="s">
        <v>504</v>
      </c>
      <c r="D315" s="171">
        <v>2022</v>
      </c>
      <c r="E315" s="171">
        <v>2022</v>
      </c>
      <c r="F315" s="172" t="s">
        <v>20</v>
      </c>
      <c r="G315" s="174">
        <f t="shared" si="187"/>
        <v>0.66083333</v>
      </c>
      <c r="H315" s="179">
        <v>0</v>
      </c>
      <c r="I315" s="179">
        <v>0</v>
      </c>
      <c r="J315" s="179">
        <v>0.66083333</v>
      </c>
      <c r="K315" s="179">
        <v>0</v>
      </c>
      <c r="L315" s="345" t="s">
        <v>20</v>
      </c>
      <c r="M315" s="172">
        <v>0</v>
      </c>
      <c r="N315" s="172">
        <v>0</v>
      </c>
      <c r="O315" s="172">
        <v>0</v>
      </c>
      <c r="P315" s="172">
        <v>0</v>
      </c>
      <c r="Q315" s="172">
        <v>0</v>
      </c>
      <c r="R315" s="172">
        <v>0</v>
      </c>
      <c r="S315" s="172">
        <f t="shared" si="186"/>
        <v>0</v>
      </c>
    </row>
    <row r="316" spans="1:19" ht="31.5" x14ac:dyDescent="0.25">
      <c r="A316" s="75" t="s">
        <v>294</v>
      </c>
      <c r="B316" s="72" t="s">
        <v>505</v>
      </c>
      <c r="C316" s="80" t="s">
        <v>506</v>
      </c>
      <c r="D316" s="171">
        <v>2022</v>
      </c>
      <c r="E316" s="171">
        <v>2022</v>
      </c>
      <c r="F316" s="172" t="s">
        <v>20</v>
      </c>
      <c r="G316" s="174">
        <f t="shared" si="187"/>
        <v>0.92004003999999995</v>
      </c>
      <c r="H316" s="179">
        <v>0</v>
      </c>
      <c r="I316" s="179">
        <v>0</v>
      </c>
      <c r="J316" s="179">
        <v>0.92004003999999995</v>
      </c>
      <c r="K316" s="179">
        <v>0</v>
      </c>
      <c r="L316" s="345" t="s">
        <v>20</v>
      </c>
      <c r="M316" s="172">
        <v>0</v>
      </c>
      <c r="N316" s="172">
        <v>0</v>
      </c>
      <c r="O316" s="172">
        <v>0</v>
      </c>
      <c r="P316" s="172">
        <v>0</v>
      </c>
      <c r="Q316" s="172">
        <v>0</v>
      </c>
      <c r="R316" s="172">
        <v>0</v>
      </c>
      <c r="S316" s="172">
        <f t="shared" si="186"/>
        <v>0</v>
      </c>
    </row>
    <row r="317" spans="1:19" ht="31.5" x14ac:dyDescent="0.25">
      <c r="A317" s="75" t="s">
        <v>294</v>
      </c>
      <c r="B317" s="72" t="s">
        <v>507</v>
      </c>
      <c r="C317" s="80" t="s">
        <v>508</v>
      </c>
      <c r="D317" s="171">
        <v>2022</v>
      </c>
      <c r="E317" s="171">
        <v>2022</v>
      </c>
      <c r="F317" s="172" t="s">
        <v>20</v>
      </c>
      <c r="G317" s="174">
        <f t="shared" si="187"/>
        <v>1.5969862099999999</v>
      </c>
      <c r="H317" s="190">
        <v>0</v>
      </c>
      <c r="I317" s="190">
        <v>0</v>
      </c>
      <c r="J317" s="190">
        <v>0.99156487999999998</v>
      </c>
      <c r="K317" s="190">
        <v>0.60542132999999998</v>
      </c>
      <c r="L317" s="345" t="s">
        <v>20</v>
      </c>
      <c r="M317" s="172">
        <v>0</v>
      </c>
      <c r="N317" s="172">
        <v>0</v>
      </c>
      <c r="O317" s="172">
        <v>0</v>
      </c>
      <c r="P317" s="172">
        <v>0</v>
      </c>
      <c r="Q317" s="172">
        <v>0</v>
      </c>
      <c r="R317" s="172">
        <v>0</v>
      </c>
      <c r="S317" s="172">
        <f t="shared" si="186"/>
        <v>0</v>
      </c>
    </row>
    <row r="318" spans="1:19" ht="47.25" x14ac:dyDescent="0.25">
      <c r="A318" s="75" t="s">
        <v>294</v>
      </c>
      <c r="B318" s="72" t="s">
        <v>509</v>
      </c>
      <c r="C318" s="80" t="s">
        <v>510</v>
      </c>
      <c r="D318" s="171">
        <v>2022</v>
      </c>
      <c r="E318" s="171">
        <v>2022</v>
      </c>
      <c r="F318" s="172" t="s">
        <v>20</v>
      </c>
      <c r="G318" s="174">
        <f t="shared" si="187"/>
        <v>2.9779</v>
      </c>
      <c r="H318" s="190">
        <v>0</v>
      </c>
      <c r="I318" s="190">
        <v>0</v>
      </c>
      <c r="J318" s="190">
        <v>2.9779</v>
      </c>
      <c r="K318" s="190">
        <v>0</v>
      </c>
      <c r="L318" s="345" t="s">
        <v>20</v>
      </c>
      <c r="M318" s="172">
        <v>0</v>
      </c>
      <c r="N318" s="172">
        <v>0</v>
      </c>
      <c r="O318" s="172">
        <v>0</v>
      </c>
      <c r="P318" s="172">
        <v>0</v>
      </c>
      <c r="Q318" s="172">
        <v>0</v>
      </c>
      <c r="R318" s="172">
        <v>0</v>
      </c>
      <c r="S318" s="172">
        <f t="shared" si="186"/>
        <v>0</v>
      </c>
    </row>
    <row r="319" spans="1:19" ht="47.25" x14ac:dyDescent="0.25">
      <c r="A319" s="75" t="s">
        <v>294</v>
      </c>
      <c r="B319" s="85" t="s">
        <v>337</v>
      </c>
      <c r="C319" s="88" t="s">
        <v>338</v>
      </c>
      <c r="D319" s="199">
        <v>2025</v>
      </c>
      <c r="E319" s="199">
        <v>2025</v>
      </c>
      <c r="F319" s="172" t="s">
        <v>20</v>
      </c>
      <c r="G319" s="174">
        <f t="shared" si="187"/>
        <v>1.7689125400000001</v>
      </c>
      <c r="H319" s="172">
        <v>0</v>
      </c>
      <c r="I319" s="172">
        <v>0</v>
      </c>
      <c r="J319" s="172">
        <v>1.62904286</v>
      </c>
      <c r="K319" s="172">
        <v>0.13986968</v>
      </c>
      <c r="L319" s="345" t="s">
        <v>20</v>
      </c>
      <c r="M319" s="172">
        <v>1.7689125400000001</v>
      </c>
      <c r="N319" s="172">
        <v>0</v>
      </c>
      <c r="O319" s="172">
        <v>0</v>
      </c>
      <c r="P319" s="172">
        <v>1.7689125400000001</v>
      </c>
      <c r="Q319" s="172">
        <v>0</v>
      </c>
      <c r="R319" s="172">
        <v>0</v>
      </c>
      <c r="S319" s="172">
        <f t="shared" si="186"/>
        <v>1.7689125400000001</v>
      </c>
    </row>
    <row r="320" spans="1:19" ht="47.25" x14ac:dyDescent="0.25">
      <c r="A320" s="75" t="s">
        <v>294</v>
      </c>
      <c r="B320" s="85" t="s">
        <v>339</v>
      </c>
      <c r="C320" s="88" t="s">
        <v>340</v>
      </c>
      <c r="D320" s="199">
        <v>2025</v>
      </c>
      <c r="E320" s="199">
        <v>2025</v>
      </c>
      <c r="F320" s="172" t="s">
        <v>20</v>
      </c>
      <c r="G320" s="174">
        <f t="shared" si="187"/>
        <v>1.6626847300000001</v>
      </c>
      <c r="H320" s="172">
        <v>0</v>
      </c>
      <c r="I320" s="172">
        <v>0</v>
      </c>
      <c r="J320" s="172">
        <v>1.5279016000000001</v>
      </c>
      <c r="K320" s="172">
        <v>0.13478313</v>
      </c>
      <c r="L320" s="345" t="s">
        <v>20</v>
      </c>
      <c r="M320" s="172">
        <v>1.6626847300000001</v>
      </c>
      <c r="N320" s="172">
        <v>0</v>
      </c>
      <c r="O320" s="172">
        <v>0</v>
      </c>
      <c r="P320" s="172">
        <v>1.6626847300000001</v>
      </c>
      <c r="Q320" s="172">
        <v>0</v>
      </c>
      <c r="R320" s="172">
        <v>0</v>
      </c>
      <c r="S320" s="172">
        <f t="shared" si="186"/>
        <v>1.6626847300000001</v>
      </c>
    </row>
    <row r="321" spans="1:19" ht="47.25" x14ac:dyDescent="0.25">
      <c r="A321" s="75" t="s">
        <v>294</v>
      </c>
      <c r="B321" s="85" t="s">
        <v>341</v>
      </c>
      <c r="C321" s="88" t="s">
        <v>342</v>
      </c>
      <c r="D321" s="199">
        <v>2025</v>
      </c>
      <c r="E321" s="199">
        <v>2025</v>
      </c>
      <c r="F321" s="172" t="s">
        <v>20</v>
      </c>
      <c r="G321" s="174">
        <f t="shared" si="187"/>
        <v>0.44505509000000004</v>
      </c>
      <c r="H321" s="172">
        <v>0</v>
      </c>
      <c r="I321" s="172">
        <v>0</v>
      </c>
      <c r="J321" s="172">
        <v>0.34990489000000002</v>
      </c>
      <c r="K321" s="172">
        <v>9.5150200000000004E-2</v>
      </c>
      <c r="L321" s="345" t="s">
        <v>20</v>
      </c>
      <c r="M321" s="172">
        <v>0.44505509000000004</v>
      </c>
      <c r="N321" s="172">
        <v>0</v>
      </c>
      <c r="O321" s="172">
        <v>0</v>
      </c>
      <c r="P321" s="172">
        <v>0.44505509000000004</v>
      </c>
      <c r="Q321" s="172">
        <v>0</v>
      </c>
      <c r="R321" s="172">
        <v>0</v>
      </c>
      <c r="S321" s="172">
        <f t="shared" si="186"/>
        <v>0.44505509000000004</v>
      </c>
    </row>
    <row r="322" spans="1:19" ht="47.25" x14ac:dyDescent="0.25">
      <c r="A322" s="75" t="s">
        <v>294</v>
      </c>
      <c r="B322" s="85" t="s">
        <v>343</v>
      </c>
      <c r="C322" s="88" t="s">
        <v>344</v>
      </c>
      <c r="D322" s="199">
        <v>2025</v>
      </c>
      <c r="E322" s="199">
        <v>2025</v>
      </c>
      <c r="F322" s="172" t="s">
        <v>20</v>
      </c>
      <c r="G322" s="174">
        <f t="shared" si="187"/>
        <v>3.5692489200000002</v>
      </c>
      <c r="H322" s="172">
        <v>0</v>
      </c>
      <c r="I322" s="172">
        <v>0</v>
      </c>
      <c r="J322" s="172">
        <v>3.5692489200000002</v>
      </c>
      <c r="K322" s="172">
        <v>0</v>
      </c>
      <c r="L322" s="345" t="s">
        <v>20</v>
      </c>
      <c r="M322" s="172">
        <v>3.5692489200000002</v>
      </c>
      <c r="N322" s="172">
        <v>0</v>
      </c>
      <c r="O322" s="172">
        <v>0</v>
      </c>
      <c r="P322" s="172">
        <v>3.5692489200000002</v>
      </c>
      <c r="Q322" s="172">
        <v>0</v>
      </c>
      <c r="R322" s="172">
        <v>0</v>
      </c>
      <c r="S322" s="172">
        <f t="shared" si="186"/>
        <v>3.5692489200000002</v>
      </c>
    </row>
    <row r="323" spans="1:19" ht="31.5" x14ac:dyDescent="0.25">
      <c r="A323" s="75" t="s">
        <v>294</v>
      </c>
      <c r="B323" s="72" t="s">
        <v>345</v>
      </c>
      <c r="C323" s="80" t="s">
        <v>346</v>
      </c>
      <c r="D323" s="171">
        <v>2023</v>
      </c>
      <c r="E323" s="171">
        <v>2023</v>
      </c>
      <c r="F323" s="172" t="s">
        <v>20</v>
      </c>
      <c r="G323" s="174">
        <f t="shared" si="187"/>
        <v>0.58699999999999997</v>
      </c>
      <c r="H323" s="172">
        <v>0</v>
      </c>
      <c r="I323" s="172">
        <v>0</v>
      </c>
      <c r="J323" s="172">
        <v>0.58699999999999997</v>
      </c>
      <c r="K323" s="172">
        <v>0</v>
      </c>
      <c r="L323" s="345" t="s">
        <v>20</v>
      </c>
      <c r="M323" s="172">
        <v>0.58699999999999997</v>
      </c>
      <c r="N323" s="172">
        <v>0.58699999999999997</v>
      </c>
      <c r="O323" s="172">
        <v>0</v>
      </c>
      <c r="P323" s="172">
        <v>0</v>
      </c>
      <c r="Q323" s="172">
        <v>0</v>
      </c>
      <c r="R323" s="172">
        <v>0</v>
      </c>
      <c r="S323" s="172">
        <f t="shared" si="186"/>
        <v>0.58699999999999997</v>
      </c>
    </row>
    <row r="324" spans="1:19" ht="31.5" x14ac:dyDescent="0.25">
      <c r="A324" s="75" t="s">
        <v>294</v>
      </c>
      <c r="B324" s="72" t="s">
        <v>347</v>
      </c>
      <c r="C324" s="80" t="s">
        <v>348</v>
      </c>
      <c r="D324" s="171">
        <v>2024</v>
      </c>
      <c r="E324" s="171">
        <v>2024</v>
      </c>
      <c r="F324" s="172" t="s">
        <v>20</v>
      </c>
      <c r="G324" s="174">
        <f t="shared" si="187"/>
        <v>0.69797846000000008</v>
      </c>
      <c r="H324" s="172">
        <v>0</v>
      </c>
      <c r="I324" s="172">
        <v>0</v>
      </c>
      <c r="J324" s="172">
        <v>0.66803820000000003</v>
      </c>
      <c r="K324" s="172">
        <v>2.994026E-2</v>
      </c>
      <c r="L324" s="345" t="s">
        <v>20</v>
      </c>
      <c r="M324" s="172">
        <v>0.69797846000000008</v>
      </c>
      <c r="N324" s="172">
        <v>0</v>
      </c>
      <c r="O324" s="172">
        <v>0.69797846000000008</v>
      </c>
      <c r="P324" s="172">
        <v>0</v>
      </c>
      <c r="Q324" s="172">
        <v>0</v>
      </c>
      <c r="R324" s="172">
        <v>0</v>
      </c>
      <c r="S324" s="172">
        <f t="shared" si="186"/>
        <v>0.69797846000000008</v>
      </c>
    </row>
    <row r="325" spans="1:19" ht="31.5" x14ac:dyDescent="0.25">
      <c r="A325" s="75" t="s">
        <v>294</v>
      </c>
      <c r="B325" s="72" t="s">
        <v>349</v>
      </c>
      <c r="C325" s="80" t="s">
        <v>350</v>
      </c>
      <c r="D325" s="171">
        <v>2023</v>
      </c>
      <c r="E325" s="171">
        <v>2023</v>
      </c>
      <c r="F325" s="172" t="s">
        <v>20</v>
      </c>
      <c r="G325" s="174">
        <f t="shared" si="187"/>
        <v>1.7066666699999999</v>
      </c>
      <c r="H325" s="172">
        <v>0</v>
      </c>
      <c r="I325" s="172">
        <v>0</v>
      </c>
      <c r="J325" s="172">
        <v>1.7066666699999999</v>
      </c>
      <c r="K325" s="172">
        <v>0</v>
      </c>
      <c r="L325" s="345" t="s">
        <v>20</v>
      </c>
      <c r="M325" s="172">
        <v>1.7066666699999999</v>
      </c>
      <c r="N325" s="172">
        <v>1.7066666699999999</v>
      </c>
      <c r="O325" s="172">
        <v>0</v>
      </c>
      <c r="P325" s="172">
        <v>0</v>
      </c>
      <c r="Q325" s="172">
        <v>0</v>
      </c>
      <c r="R325" s="172">
        <v>0</v>
      </c>
      <c r="S325" s="172">
        <f t="shared" si="186"/>
        <v>1.7066666699999999</v>
      </c>
    </row>
    <row r="326" spans="1:19" ht="47.25" x14ac:dyDescent="0.25">
      <c r="A326" s="75" t="s">
        <v>294</v>
      </c>
      <c r="B326" s="72" t="s">
        <v>351</v>
      </c>
      <c r="C326" s="80" t="s">
        <v>352</v>
      </c>
      <c r="D326" s="171">
        <v>2024</v>
      </c>
      <c r="E326" s="171">
        <v>2024</v>
      </c>
      <c r="F326" s="172" t="s">
        <v>20</v>
      </c>
      <c r="G326" s="174">
        <f t="shared" si="187"/>
        <v>0.7816257900000001</v>
      </c>
      <c r="H326" s="172">
        <v>0</v>
      </c>
      <c r="I326" s="172">
        <v>0</v>
      </c>
      <c r="J326" s="172">
        <v>0.73885414000000005</v>
      </c>
      <c r="K326" s="172">
        <v>4.2771650000000001E-2</v>
      </c>
      <c r="L326" s="345" t="s">
        <v>20</v>
      </c>
      <c r="M326" s="172">
        <v>0.7816257900000001</v>
      </c>
      <c r="N326" s="172">
        <v>0</v>
      </c>
      <c r="O326" s="172">
        <v>0.7816257900000001</v>
      </c>
      <c r="P326" s="172">
        <v>0</v>
      </c>
      <c r="Q326" s="172">
        <v>0</v>
      </c>
      <c r="R326" s="172">
        <v>0</v>
      </c>
      <c r="S326" s="172">
        <f t="shared" si="186"/>
        <v>0.7816257900000001</v>
      </c>
    </row>
    <row r="327" spans="1:19" ht="31.5" x14ac:dyDescent="0.25">
      <c r="A327" s="75" t="s">
        <v>294</v>
      </c>
      <c r="B327" s="85" t="s">
        <v>353</v>
      </c>
      <c r="C327" s="200" t="s">
        <v>354</v>
      </c>
      <c r="D327" s="171">
        <v>2025</v>
      </c>
      <c r="E327" s="171">
        <v>2025</v>
      </c>
      <c r="F327" s="172" t="s">
        <v>20</v>
      </c>
      <c r="G327" s="174">
        <f t="shared" si="187"/>
        <v>12.624687550000001</v>
      </c>
      <c r="H327" s="172">
        <v>0</v>
      </c>
      <c r="I327" s="172">
        <v>0</v>
      </c>
      <c r="J327" s="172">
        <v>9.4348193400000007</v>
      </c>
      <c r="K327" s="172">
        <v>3.1898682100000002</v>
      </c>
      <c r="L327" s="345" t="s">
        <v>20</v>
      </c>
      <c r="M327" s="172">
        <v>12.624687550000001</v>
      </c>
      <c r="N327" s="172">
        <v>0</v>
      </c>
      <c r="O327" s="172">
        <v>0</v>
      </c>
      <c r="P327" s="172">
        <v>12.624687550000001</v>
      </c>
      <c r="Q327" s="172">
        <v>0</v>
      </c>
      <c r="R327" s="172">
        <v>0</v>
      </c>
      <c r="S327" s="172">
        <f t="shared" si="186"/>
        <v>12.624687550000001</v>
      </c>
    </row>
    <row r="328" spans="1:19" ht="47.25" x14ac:dyDescent="0.25">
      <c r="A328" s="75" t="s">
        <v>294</v>
      </c>
      <c r="B328" s="85" t="s">
        <v>355</v>
      </c>
      <c r="C328" s="200" t="s">
        <v>356</v>
      </c>
      <c r="D328" s="171">
        <v>2026</v>
      </c>
      <c r="E328" s="171">
        <v>2026</v>
      </c>
      <c r="F328" s="172" t="s">
        <v>20</v>
      </c>
      <c r="G328" s="174">
        <f t="shared" si="187"/>
        <v>17.865272139999998</v>
      </c>
      <c r="H328" s="172">
        <v>0</v>
      </c>
      <c r="I328" s="172">
        <v>0</v>
      </c>
      <c r="J328" s="172">
        <v>17.865272139999998</v>
      </c>
      <c r="K328" s="172">
        <v>0</v>
      </c>
      <c r="L328" s="345" t="s">
        <v>20</v>
      </c>
      <c r="M328" s="172">
        <v>17.865272139999998</v>
      </c>
      <c r="N328" s="172">
        <v>0</v>
      </c>
      <c r="O328" s="172">
        <v>0</v>
      </c>
      <c r="P328" s="172">
        <v>0</v>
      </c>
      <c r="Q328" s="172">
        <v>17.865272139999998</v>
      </c>
      <c r="R328" s="172">
        <v>0</v>
      </c>
      <c r="S328" s="172">
        <f t="shared" si="186"/>
        <v>17.865272139999998</v>
      </c>
    </row>
    <row r="329" spans="1:19" ht="47.25" x14ac:dyDescent="0.25">
      <c r="A329" s="75" t="s">
        <v>294</v>
      </c>
      <c r="B329" s="85" t="s">
        <v>357</v>
      </c>
      <c r="C329" s="200" t="s">
        <v>358</v>
      </c>
      <c r="D329" s="171">
        <v>2026</v>
      </c>
      <c r="E329" s="171">
        <v>2026</v>
      </c>
      <c r="F329" s="172" t="s">
        <v>20</v>
      </c>
      <c r="G329" s="174">
        <f t="shared" si="187"/>
        <v>13.484142759999999</v>
      </c>
      <c r="H329" s="172">
        <v>0</v>
      </c>
      <c r="I329" s="172">
        <v>0</v>
      </c>
      <c r="J329" s="172">
        <v>13.484142759999999</v>
      </c>
      <c r="K329" s="172">
        <v>0</v>
      </c>
      <c r="L329" s="345" t="s">
        <v>20</v>
      </c>
      <c r="M329" s="172">
        <v>13.484142759999999</v>
      </c>
      <c r="N329" s="172">
        <v>0</v>
      </c>
      <c r="O329" s="172">
        <v>0</v>
      </c>
      <c r="P329" s="172">
        <v>0</v>
      </c>
      <c r="Q329" s="172">
        <v>13.484142759999999</v>
      </c>
      <c r="R329" s="172">
        <v>0</v>
      </c>
      <c r="S329" s="172">
        <f t="shared" si="186"/>
        <v>13.484142759999999</v>
      </c>
    </row>
    <row r="330" spans="1:19" ht="31.5" x14ac:dyDescent="0.25">
      <c r="A330" s="75" t="s">
        <v>294</v>
      </c>
      <c r="B330" s="85" t="s">
        <v>703</v>
      </c>
      <c r="C330" s="88" t="s">
        <v>359</v>
      </c>
      <c r="D330" s="171">
        <v>2023</v>
      </c>
      <c r="E330" s="89">
        <v>2024</v>
      </c>
      <c r="F330" s="172" t="s">
        <v>20</v>
      </c>
      <c r="G330" s="174">
        <f t="shared" si="187"/>
        <v>13.31787813</v>
      </c>
      <c r="H330" s="172">
        <v>0</v>
      </c>
      <c r="I330" s="172">
        <v>0</v>
      </c>
      <c r="J330" s="172">
        <v>13.31787813</v>
      </c>
      <c r="K330" s="172">
        <v>0</v>
      </c>
      <c r="L330" s="345" t="s">
        <v>20</v>
      </c>
      <c r="M330" s="172">
        <v>13.31787813</v>
      </c>
      <c r="N330" s="172">
        <v>3.117632</v>
      </c>
      <c r="O330" s="172">
        <v>10.20024613</v>
      </c>
      <c r="P330" s="172">
        <v>0</v>
      </c>
      <c r="Q330" s="172">
        <v>0</v>
      </c>
      <c r="R330" s="172">
        <v>0</v>
      </c>
      <c r="S330" s="172">
        <f t="shared" si="186"/>
        <v>13.31787813</v>
      </c>
    </row>
    <row r="331" spans="1:19" ht="31.5" x14ac:dyDescent="0.25">
      <c r="A331" s="75" t="s">
        <v>294</v>
      </c>
      <c r="B331" s="85" t="s">
        <v>511</v>
      </c>
      <c r="C331" s="88" t="s">
        <v>512</v>
      </c>
      <c r="D331" s="171">
        <v>2022</v>
      </c>
      <c r="E331" s="89" t="s">
        <v>513</v>
      </c>
      <c r="F331" s="172" t="s">
        <v>20</v>
      </c>
      <c r="G331" s="174">
        <f t="shared" si="187"/>
        <v>0.255</v>
      </c>
      <c r="H331" s="190">
        <v>0</v>
      </c>
      <c r="I331" s="190">
        <v>0</v>
      </c>
      <c r="J331" s="190">
        <v>0.255</v>
      </c>
      <c r="K331" s="190">
        <v>0</v>
      </c>
      <c r="L331" s="345" t="s">
        <v>20</v>
      </c>
      <c r="M331" s="172">
        <v>0</v>
      </c>
      <c r="N331" s="172">
        <v>0</v>
      </c>
      <c r="O331" s="172">
        <v>0</v>
      </c>
      <c r="P331" s="172">
        <v>0</v>
      </c>
      <c r="Q331" s="172">
        <v>0</v>
      </c>
      <c r="R331" s="172">
        <v>0</v>
      </c>
      <c r="S331" s="172">
        <f t="shared" si="186"/>
        <v>0</v>
      </c>
    </row>
    <row r="332" spans="1:19" ht="31.5" x14ac:dyDescent="0.25">
      <c r="A332" s="75" t="s">
        <v>294</v>
      </c>
      <c r="B332" s="85" t="s">
        <v>360</v>
      </c>
      <c r="C332" s="88" t="s">
        <v>361</v>
      </c>
      <c r="D332" s="198" t="s">
        <v>20</v>
      </c>
      <c r="E332" s="89" t="s">
        <v>20</v>
      </c>
      <c r="F332" s="172" t="s">
        <v>20</v>
      </c>
      <c r="G332" s="174">
        <f t="shared" si="187"/>
        <v>0</v>
      </c>
      <c r="H332" s="190">
        <v>0</v>
      </c>
      <c r="I332" s="190">
        <v>0</v>
      </c>
      <c r="J332" s="190">
        <v>0</v>
      </c>
      <c r="K332" s="190">
        <v>0</v>
      </c>
      <c r="L332" s="345" t="s">
        <v>20</v>
      </c>
      <c r="M332" s="172">
        <v>0</v>
      </c>
      <c r="N332" s="172">
        <v>0</v>
      </c>
      <c r="O332" s="172">
        <v>0</v>
      </c>
      <c r="P332" s="172">
        <v>0</v>
      </c>
      <c r="Q332" s="172">
        <v>0</v>
      </c>
      <c r="R332" s="172">
        <v>0</v>
      </c>
      <c r="S332" s="172">
        <f t="shared" si="186"/>
        <v>0</v>
      </c>
    </row>
    <row r="333" spans="1:19" ht="47.25" x14ac:dyDescent="0.25">
      <c r="A333" s="75" t="s">
        <v>294</v>
      </c>
      <c r="B333" s="83" t="s">
        <v>514</v>
      </c>
      <c r="C333" s="69" t="s">
        <v>515</v>
      </c>
      <c r="D333" s="77">
        <v>2022</v>
      </c>
      <c r="E333" s="89" t="s">
        <v>513</v>
      </c>
      <c r="F333" s="172" t="s">
        <v>20</v>
      </c>
      <c r="G333" s="174">
        <f t="shared" si="187"/>
        <v>1.6231720000000001</v>
      </c>
      <c r="H333" s="190">
        <v>0</v>
      </c>
      <c r="I333" s="190">
        <v>0</v>
      </c>
      <c r="J333" s="190">
        <v>1.28</v>
      </c>
      <c r="K333" s="190">
        <v>0.34317199999999998</v>
      </c>
      <c r="L333" s="345" t="s">
        <v>20</v>
      </c>
      <c r="M333" s="172">
        <v>0</v>
      </c>
      <c r="N333" s="172">
        <v>0</v>
      </c>
      <c r="O333" s="172">
        <v>0</v>
      </c>
      <c r="P333" s="172">
        <v>0</v>
      </c>
      <c r="Q333" s="172">
        <v>0</v>
      </c>
      <c r="R333" s="172">
        <v>0</v>
      </c>
      <c r="S333" s="172">
        <f t="shared" si="186"/>
        <v>0</v>
      </c>
    </row>
    <row r="334" spans="1:19" ht="47.25" x14ac:dyDescent="0.25">
      <c r="A334" s="75" t="s">
        <v>294</v>
      </c>
      <c r="B334" s="85" t="s">
        <v>516</v>
      </c>
      <c r="C334" s="88" t="s">
        <v>517</v>
      </c>
      <c r="D334" s="77">
        <v>2022</v>
      </c>
      <c r="E334" s="89" t="s">
        <v>513</v>
      </c>
      <c r="F334" s="172" t="s">
        <v>20</v>
      </c>
      <c r="G334" s="174">
        <f t="shared" si="187"/>
        <v>2.3250000000000002</v>
      </c>
      <c r="H334" s="190">
        <v>0</v>
      </c>
      <c r="I334" s="190">
        <v>0</v>
      </c>
      <c r="J334" s="190">
        <v>2.3250000000000002</v>
      </c>
      <c r="K334" s="190">
        <v>0</v>
      </c>
      <c r="L334" s="345" t="s">
        <v>20</v>
      </c>
      <c r="M334" s="172">
        <v>0</v>
      </c>
      <c r="N334" s="172">
        <v>0</v>
      </c>
      <c r="O334" s="172">
        <v>0</v>
      </c>
      <c r="P334" s="172">
        <v>0</v>
      </c>
      <c r="Q334" s="172">
        <v>0</v>
      </c>
      <c r="R334" s="172">
        <v>0</v>
      </c>
      <c r="S334" s="172">
        <f t="shared" si="186"/>
        <v>0</v>
      </c>
    </row>
    <row r="335" spans="1:19" ht="31.5" x14ac:dyDescent="0.25">
      <c r="A335" s="75" t="s">
        <v>294</v>
      </c>
      <c r="B335" s="83" t="s">
        <v>518</v>
      </c>
      <c r="C335" s="88" t="s">
        <v>519</v>
      </c>
      <c r="D335" s="77">
        <v>2022</v>
      </c>
      <c r="E335" s="89" t="s">
        <v>513</v>
      </c>
      <c r="F335" s="172" t="s">
        <v>20</v>
      </c>
      <c r="G335" s="174">
        <f t="shared" si="187"/>
        <v>0.32583332999999998</v>
      </c>
      <c r="H335" s="190">
        <v>0</v>
      </c>
      <c r="I335" s="190">
        <v>0</v>
      </c>
      <c r="J335" s="190">
        <v>0.32583332999999998</v>
      </c>
      <c r="K335" s="190">
        <v>0</v>
      </c>
      <c r="L335" s="345" t="s">
        <v>20</v>
      </c>
      <c r="M335" s="172">
        <v>0</v>
      </c>
      <c r="N335" s="172">
        <v>0</v>
      </c>
      <c r="O335" s="172">
        <v>0</v>
      </c>
      <c r="P335" s="172">
        <v>0</v>
      </c>
      <c r="Q335" s="172">
        <v>0</v>
      </c>
      <c r="R335" s="172">
        <v>0</v>
      </c>
      <c r="S335" s="172">
        <f t="shared" si="186"/>
        <v>0</v>
      </c>
    </row>
    <row r="336" spans="1:19" ht="47.25" x14ac:dyDescent="0.25">
      <c r="A336" s="75" t="s">
        <v>294</v>
      </c>
      <c r="B336" s="85" t="s">
        <v>362</v>
      </c>
      <c r="C336" s="88" t="s">
        <v>363</v>
      </c>
      <c r="D336" s="171">
        <v>2027</v>
      </c>
      <c r="E336" s="89">
        <v>2027</v>
      </c>
      <c r="F336" s="172" t="s">
        <v>20</v>
      </c>
      <c r="G336" s="174">
        <f t="shared" si="187"/>
        <v>2.02092048</v>
      </c>
      <c r="H336" s="172">
        <v>0</v>
      </c>
      <c r="I336" s="172">
        <v>0</v>
      </c>
      <c r="J336" s="172">
        <v>2.02092048</v>
      </c>
      <c r="K336" s="172">
        <v>0</v>
      </c>
      <c r="L336" s="345" t="s">
        <v>20</v>
      </c>
      <c r="M336" s="172">
        <v>2.02092048</v>
      </c>
      <c r="N336" s="172">
        <v>0</v>
      </c>
      <c r="O336" s="172">
        <v>0</v>
      </c>
      <c r="P336" s="172">
        <v>0</v>
      </c>
      <c r="Q336" s="172">
        <v>0</v>
      </c>
      <c r="R336" s="172">
        <v>2.02092048</v>
      </c>
      <c r="S336" s="172">
        <f t="shared" si="186"/>
        <v>2.02092048</v>
      </c>
    </row>
    <row r="337" spans="1:19" ht="31.5" x14ac:dyDescent="0.25">
      <c r="A337" s="75" t="s">
        <v>294</v>
      </c>
      <c r="B337" s="85" t="s">
        <v>520</v>
      </c>
      <c r="C337" s="88" t="s">
        <v>521</v>
      </c>
      <c r="D337" s="77">
        <v>2022</v>
      </c>
      <c r="E337" s="89" t="s">
        <v>513</v>
      </c>
      <c r="F337" s="172" t="s">
        <v>20</v>
      </c>
      <c r="G337" s="174">
        <f t="shared" si="187"/>
        <v>4.4490160000000003</v>
      </c>
      <c r="H337" s="190">
        <v>0</v>
      </c>
      <c r="I337" s="190">
        <v>0</v>
      </c>
      <c r="J337" s="190">
        <v>4.13833333</v>
      </c>
      <c r="K337" s="190">
        <v>0.31068266999999999</v>
      </c>
      <c r="L337" s="345" t="s">
        <v>20</v>
      </c>
      <c r="M337" s="172">
        <v>0</v>
      </c>
      <c r="N337" s="172">
        <v>0</v>
      </c>
      <c r="O337" s="172">
        <v>0</v>
      </c>
      <c r="P337" s="172">
        <v>0</v>
      </c>
      <c r="Q337" s="172">
        <v>0</v>
      </c>
      <c r="R337" s="172">
        <v>0</v>
      </c>
      <c r="S337" s="172">
        <f t="shared" si="186"/>
        <v>0</v>
      </c>
    </row>
    <row r="338" spans="1:19" ht="78.75" x14ac:dyDescent="0.25">
      <c r="A338" s="75" t="s">
        <v>294</v>
      </c>
      <c r="B338" s="85" t="s">
        <v>364</v>
      </c>
      <c r="C338" s="88" t="s">
        <v>365</v>
      </c>
      <c r="D338" s="171">
        <v>2024</v>
      </c>
      <c r="E338" s="89">
        <v>2024</v>
      </c>
      <c r="F338" s="172" t="s">
        <v>20</v>
      </c>
      <c r="G338" s="174">
        <f t="shared" si="187"/>
        <v>3.69223408</v>
      </c>
      <c r="H338" s="172">
        <v>0</v>
      </c>
      <c r="I338" s="172">
        <v>0</v>
      </c>
      <c r="J338" s="172">
        <v>3.64946248</v>
      </c>
      <c r="K338" s="172">
        <v>4.27716E-2</v>
      </c>
      <c r="L338" s="345" t="s">
        <v>20</v>
      </c>
      <c r="M338" s="172">
        <v>3.69223408</v>
      </c>
      <c r="N338" s="172">
        <v>0</v>
      </c>
      <c r="O338" s="172">
        <v>3.69223408</v>
      </c>
      <c r="P338" s="172">
        <v>0</v>
      </c>
      <c r="Q338" s="172">
        <v>0</v>
      </c>
      <c r="R338" s="172">
        <v>0</v>
      </c>
      <c r="S338" s="172">
        <f t="shared" si="186"/>
        <v>3.69223408</v>
      </c>
    </row>
    <row r="339" spans="1:19" ht="94.5" x14ac:dyDescent="0.25">
      <c r="A339" s="75" t="s">
        <v>294</v>
      </c>
      <c r="B339" s="83" t="s">
        <v>366</v>
      </c>
      <c r="C339" s="69" t="s">
        <v>367</v>
      </c>
      <c r="D339" s="171">
        <v>2023</v>
      </c>
      <c r="E339" s="171">
        <v>2024</v>
      </c>
      <c r="F339" s="172" t="s">
        <v>20</v>
      </c>
      <c r="G339" s="174">
        <f t="shared" si="187"/>
        <v>25.73441</v>
      </c>
      <c r="H339" s="172">
        <v>0</v>
      </c>
      <c r="I339" s="172">
        <v>0</v>
      </c>
      <c r="J339" s="172">
        <v>0</v>
      </c>
      <c r="K339" s="172">
        <v>25.73441</v>
      </c>
      <c r="L339" s="345" t="s">
        <v>20</v>
      </c>
      <c r="M339" s="172">
        <v>25.73441</v>
      </c>
      <c r="N339" s="172">
        <v>17.233858789999999</v>
      </c>
      <c r="O339" s="172">
        <v>8.5005512099999994</v>
      </c>
      <c r="P339" s="172">
        <v>0</v>
      </c>
      <c r="Q339" s="172">
        <v>0</v>
      </c>
      <c r="R339" s="172">
        <v>0</v>
      </c>
      <c r="S339" s="172">
        <f t="shared" si="186"/>
        <v>25.734409999999997</v>
      </c>
    </row>
    <row r="340" spans="1:19" ht="47.25" x14ac:dyDescent="0.25">
      <c r="A340" s="75" t="s">
        <v>294</v>
      </c>
      <c r="B340" s="178" t="s">
        <v>368</v>
      </c>
      <c r="C340" s="69" t="s">
        <v>369</v>
      </c>
      <c r="D340" s="181">
        <v>2023</v>
      </c>
      <c r="E340" s="181">
        <v>2023</v>
      </c>
      <c r="F340" s="172" t="s">
        <v>20</v>
      </c>
      <c r="G340" s="174">
        <f t="shared" si="187"/>
        <v>3.5405000000000002</v>
      </c>
      <c r="H340" s="172">
        <v>3.5405000000000002</v>
      </c>
      <c r="I340" s="172">
        <v>0</v>
      </c>
      <c r="J340" s="172">
        <v>0</v>
      </c>
      <c r="K340" s="172">
        <v>0</v>
      </c>
      <c r="L340" s="345" t="s">
        <v>20</v>
      </c>
      <c r="M340" s="172">
        <v>3.5405000000000002</v>
      </c>
      <c r="N340" s="172">
        <v>3.5405000000000002</v>
      </c>
      <c r="O340" s="172">
        <v>0</v>
      </c>
      <c r="P340" s="172">
        <v>0</v>
      </c>
      <c r="Q340" s="172">
        <v>0</v>
      </c>
      <c r="R340" s="172">
        <v>0</v>
      </c>
      <c r="S340" s="172">
        <f t="shared" ref="S340:S350" si="188">N340+O340+P340+Q340+R340</f>
        <v>3.5405000000000002</v>
      </c>
    </row>
    <row r="341" spans="1:19" ht="47.25" x14ac:dyDescent="0.25">
      <c r="A341" s="75" t="s">
        <v>294</v>
      </c>
      <c r="B341" s="178" t="s">
        <v>370</v>
      </c>
      <c r="C341" s="201" t="s">
        <v>371</v>
      </c>
      <c r="D341" s="181">
        <v>2023</v>
      </c>
      <c r="E341" s="181">
        <v>2023</v>
      </c>
      <c r="F341" s="172" t="s">
        <v>20</v>
      </c>
      <c r="G341" s="174">
        <f t="shared" ref="G341:G350" si="189">SUM(H341:K341)</f>
        <v>1.9916700000000001</v>
      </c>
      <c r="H341" s="172">
        <v>1.9916700000000001</v>
      </c>
      <c r="I341" s="172">
        <v>0</v>
      </c>
      <c r="J341" s="172">
        <v>0</v>
      </c>
      <c r="K341" s="172">
        <v>0</v>
      </c>
      <c r="L341" s="345" t="s">
        <v>20</v>
      </c>
      <c r="M341" s="172">
        <v>1.9916700000000001</v>
      </c>
      <c r="N341" s="172">
        <v>1.9916700000000001</v>
      </c>
      <c r="O341" s="172">
        <v>0</v>
      </c>
      <c r="P341" s="172">
        <v>0</v>
      </c>
      <c r="Q341" s="172">
        <v>0</v>
      </c>
      <c r="R341" s="172">
        <v>0</v>
      </c>
      <c r="S341" s="172">
        <f t="shared" si="188"/>
        <v>1.9916700000000001</v>
      </c>
    </row>
    <row r="342" spans="1:19" ht="31.5" x14ac:dyDescent="0.25">
      <c r="A342" s="75" t="s">
        <v>294</v>
      </c>
      <c r="B342" s="191" t="s">
        <v>698</v>
      </c>
      <c r="C342" s="69" t="s">
        <v>372</v>
      </c>
      <c r="D342" s="181">
        <v>2023</v>
      </c>
      <c r="E342" s="181">
        <v>2025</v>
      </c>
      <c r="F342" s="172" t="s">
        <v>20</v>
      </c>
      <c r="G342" s="174">
        <f t="shared" si="189"/>
        <v>440.87629814000002</v>
      </c>
      <c r="H342" s="172">
        <v>440.87629814000002</v>
      </c>
      <c r="I342" s="172">
        <v>0</v>
      </c>
      <c r="J342" s="172">
        <v>0</v>
      </c>
      <c r="K342" s="172">
        <v>0</v>
      </c>
      <c r="L342" s="345" t="s">
        <v>20</v>
      </c>
      <c r="M342" s="172">
        <v>440.87629814000002</v>
      </c>
      <c r="N342" s="172">
        <v>6.81323379</v>
      </c>
      <c r="O342" s="172">
        <v>158.08548793</v>
      </c>
      <c r="P342" s="172">
        <v>275.97757641999999</v>
      </c>
      <c r="Q342" s="172">
        <v>0</v>
      </c>
      <c r="R342" s="172">
        <v>0</v>
      </c>
      <c r="S342" s="172">
        <f t="shared" si="188"/>
        <v>440.87629814000002</v>
      </c>
    </row>
    <row r="343" spans="1:19" s="161" customFormat="1" ht="47.25" x14ac:dyDescent="0.25">
      <c r="A343" s="75" t="s">
        <v>294</v>
      </c>
      <c r="B343" s="191" t="s">
        <v>373</v>
      </c>
      <c r="C343" s="69" t="s">
        <v>374</v>
      </c>
      <c r="D343" s="181">
        <v>2023</v>
      </c>
      <c r="E343" s="181">
        <v>2023</v>
      </c>
      <c r="F343" s="172" t="s">
        <v>20</v>
      </c>
      <c r="G343" s="174">
        <f t="shared" si="189"/>
        <v>1.2</v>
      </c>
      <c r="H343" s="172">
        <v>1.2</v>
      </c>
      <c r="I343" s="172">
        <v>0</v>
      </c>
      <c r="J343" s="172">
        <v>0</v>
      </c>
      <c r="K343" s="172">
        <v>0</v>
      </c>
      <c r="L343" s="345" t="s">
        <v>20</v>
      </c>
      <c r="M343" s="172">
        <v>1.2</v>
      </c>
      <c r="N343" s="172">
        <v>1.2</v>
      </c>
      <c r="O343" s="172">
        <v>0</v>
      </c>
      <c r="P343" s="172">
        <v>0</v>
      </c>
      <c r="Q343" s="172">
        <v>0</v>
      </c>
      <c r="R343" s="172">
        <v>0</v>
      </c>
      <c r="S343" s="172">
        <f t="shared" si="188"/>
        <v>1.2</v>
      </c>
    </row>
    <row r="344" spans="1:19" s="161" customFormat="1" ht="66.599999999999994" customHeight="1" x14ac:dyDescent="0.25">
      <c r="A344" s="75" t="s">
        <v>294</v>
      </c>
      <c r="B344" s="202" t="s">
        <v>711</v>
      </c>
      <c r="C344" s="80" t="s">
        <v>258</v>
      </c>
      <c r="D344" s="181">
        <v>2023</v>
      </c>
      <c r="E344" s="181">
        <v>2023</v>
      </c>
      <c r="F344" s="172" t="s">
        <v>20</v>
      </c>
      <c r="G344" s="172">
        <f t="shared" si="189"/>
        <v>1.44484791</v>
      </c>
      <c r="H344" s="172">
        <v>1.44484791</v>
      </c>
      <c r="I344" s="172">
        <v>0</v>
      </c>
      <c r="J344" s="172">
        <v>0</v>
      </c>
      <c r="K344" s="172">
        <v>0</v>
      </c>
      <c r="L344" s="345" t="s">
        <v>20</v>
      </c>
      <c r="M344" s="172">
        <v>1.44484791</v>
      </c>
      <c r="N344" s="172">
        <v>1.44484791</v>
      </c>
      <c r="O344" s="172">
        <v>0</v>
      </c>
      <c r="P344" s="172">
        <v>0</v>
      </c>
      <c r="Q344" s="172">
        <v>0</v>
      </c>
      <c r="R344" s="172">
        <v>0</v>
      </c>
      <c r="S344" s="172">
        <f t="shared" si="188"/>
        <v>1.44484791</v>
      </c>
    </row>
    <row r="345" spans="1:19" s="161" customFormat="1" ht="47.25" x14ac:dyDescent="0.25">
      <c r="A345" s="75" t="s">
        <v>294</v>
      </c>
      <c r="B345" s="76" t="s">
        <v>631</v>
      </c>
      <c r="C345" s="79" t="s">
        <v>632</v>
      </c>
      <c r="D345" s="77">
        <v>2020</v>
      </c>
      <c r="E345" s="77">
        <v>2021</v>
      </c>
      <c r="F345" s="172" t="s">
        <v>20</v>
      </c>
      <c r="G345" s="174">
        <f t="shared" si="189"/>
        <v>3.1279852099999998</v>
      </c>
      <c r="H345" s="179">
        <v>0</v>
      </c>
      <c r="I345" s="179">
        <v>0</v>
      </c>
      <c r="J345" s="179">
        <v>3.1279852099999998</v>
      </c>
      <c r="K345" s="179">
        <v>0</v>
      </c>
      <c r="L345" s="345" t="s">
        <v>20</v>
      </c>
      <c r="M345" s="172">
        <v>0</v>
      </c>
      <c r="N345" s="172">
        <v>0</v>
      </c>
      <c r="O345" s="172">
        <v>0</v>
      </c>
      <c r="P345" s="172">
        <v>0</v>
      </c>
      <c r="Q345" s="172">
        <v>0</v>
      </c>
      <c r="R345" s="172">
        <v>0</v>
      </c>
      <c r="S345" s="172">
        <f t="shared" si="188"/>
        <v>0</v>
      </c>
    </row>
    <row r="346" spans="1:19" s="161" customFormat="1" ht="47.25" x14ac:dyDescent="0.25">
      <c r="A346" s="75" t="s">
        <v>294</v>
      </c>
      <c r="B346" s="76" t="s">
        <v>701</v>
      </c>
      <c r="C346" s="79" t="s">
        <v>659</v>
      </c>
      <c r="D346" s="77">
        <v>2021</v>
      </c>
      <c r="E346" s="77">
        <v>2022</v>
      </c>
      <c r="F346" s="172" t="s">
        <v>20</v>
      </c>
      <c r="G346" s="174">
        <f t="shared" si="189"/>
        <v>3.54574101</v>
      </c>
      <c r="H346" s="190">
        <v>0</v>
      </c>
      <c r="I346" s="190">
        <v>0</v>
      </c>
      <c r="J346" s="190">
        <v>3.3435055500000002</v>
      </c>
      <c r="K346" s="190">
        <v>0.20223546000000001</v>
      </c>
      <c r="L346" s="345" t="s">
        <v>20</v>
      </c>
      <c r="M346" s="172">
        <v>0</v>
      </c>
      <c r="N346" s="172">
        <v>0</v>
      </c>
      <c r="O346" s="172">
        <v>0</v>
      </c>
      <c r="P346" s="172">
        <v>0</v>
      </c>
      <c r="Q346" s="190">
        <v>0</v>
      </c>
      <c r="R346" s="172">
        <v>0</v>
      </c>
      <c r="S346" s="172">
        <f t="shared" si="188"/>
        <v>0</v>
      </c>
    </row>
    <row r="347" spans="1:19" s="161" customFormat="1" ht="47.25" x14ac:dyDescent="0.25">
      <c r="A347" s="75" t="s">
        <v>294</v>
      </c>
      <c r="B347" s="76" t="s">
        <v>702</v>
      </c>
      <c r="C347" s="79" t="s">
        <v>660</v>
      </c>
      <c r="D347" s="124" t="s">
        <v>20</v>
      </c>
      <c r="E347" s="77" t="s">
        <v>20</v>
      </c>
      <c r="F347" s="172" t="s">
        <v>20</v>
      </c>
      <c r="G347" s="174">
        <f t="shared" si="189"/>
        <v>0</v>
      </c>
      <c r="H347" s="179">
        <v>0</v>
      </c>
      <c r="I347" s="179">
        <v>0</v>
      </c>
      <c r="J347" s="179">
        <v>0</v>
      </c>
      <c r="K347" s="179">
        <v>0</v>
      </c>
      <c r="L347" s="345" t="s">
        <v>20</v>
      </c>
      <c r="M347" s="172">
        <v>0</v>
      </c>
      <c r="N347" s="172">
        <v>0</v>
      </c>
      <c r="O347" s="172">
        <v>0</v>
      </c>
      <c r="P347" s="172">
        <v>0</v>
      </c>
      <c r="Q347" s="172">
        <v>0</v>
      </c>
      <c r="R347" s="172">
        <v>0</v>
      </c>
      <c r="S347" s="172">
        <f t="shared" si="188"/>
        <v>0</v>
      </c>
    </row>
    <row r="348" spans="1:19" ht="47.25" x14ac:dyDescent="0.25">
      <c r="A348" s="75" t="s">
        <v>294</v>
      </c>
      <c r="B348" s="85" t="s">
        <v>375</v>
      </c>
      <c r="C348" s="80" t="s">
        <v>376</v>
      </c>
      <c r="D348" s="171">
        <v>2022</v>
      </c>
      <c r="E348" s="171">
        <v>2023</v>
      </c>
      <c r="F348" s="172" t="s">
        <v>20</v>
      </c>
      <c r="G348" s="174">
        <f t="shared" ref="G348:G349" si="190">SUM(H348:K348)</f>
        <v>5.8</v>
      </c>
      <c r="H348" s="172">
        <v>0</v>
      </c>
      <c r="I348" s="172">
        <v>0</v>
      </c>
      <c r="J348" s="172">
        <v>5.8</v>
      </c>
      <c r="K348" s="172">
        <v>0</v>
      </c>
      <c r="L348" s="345" t="s">
        <v>20</v>
      </c>
      <c r="M348" s="172">
        <v>0</v>
      </c>
      <c r="N348" s="172">
        <v>0</v>
      </c>
      <c r="O348" s="172">
        <v>0</v>
      </c>
      <c r="P348" s="172">
        <v>0</v>
      </c>
      <c r="Q348" s="172">
        <v>0</v>
      </c>
      <c r="R348" s="172">
        <v>0</v>
      </c>
      <c r="S348" s="172">
        <f t="shared" si="188"/>
        <v>0</v>
      </c>
    </row>
    <row r="349" spans="1:19" s="161" customFormat="1" ht="47.25" x14ac:dyDescent="0.25">
      <c r="A349" s="108" t="s">
        <v>294</v>
      </c>
      <c r="B349" s="109" t="s">
        <v>696</v>
      </c>
      <c r="C349" s="203" t="s">
        <v>705</v>
      </c>
      <c r="D349" s="171">
        <v>2022</v>
      </c>
      <c r="E349" s="171">
        <v>2023</v>
      </c>
      <c r="F349" s="172" t="s">
        <v>20</v>
      </c>
      <c r="G349" s="174">
        <f t="shared" si="190"/>
        <v>0.27552295999999998</v>
      </c>
      <c r="H349" s="172">
        <v>0</v>
      </c>
      <c r="I349" s="172">
        <v>0</v>
      </c>
      <c r="J349" s="172">
        <v>0.27552295999999998</v>
      </c>
      <c r="K349" s="172">
        <v>0</v>
      </c>
      <c r="L349" s="345" t="s">
        <v>20</v>
      </c>
      <c r="M349" s="172">
        <v>0</v>
      </c>
      <c r="N349" s="172">
        <v>0</v>
      </c>
      <c r="O349" s="172">
        <v>0</v>
      </c>
      <c r="P349" s="172">
        <v>0</v>
      </c>
      <c r="Q349" s="172">
        <v>0</v>
      </c>
      <c r="R349" s="172">
        <v>0</v>
      </c>
      <c r="S349" s="172">
        <f t="shared" si="188"/>
        <v>0</v>
      </c>
    </row>
    <row r="350" spans="1:19" ht="47.25" x14ac:dyDescent="0.25">
      <c r="A350" s="108" t="s">
        <v>294</v>
      </c>
      <c r="B350" s="109" t="s">
        <v>697</v>
      </c>
      <c r="C350" s="203" t="s">
        <v>706</v>
      </c>
      <c r="D350" s="171">
        <v>2022</v>
      </c>
      <c r="E350" s="171">
        <v>2023</v>
      </c>
      <c r="F350" s="172" t="s">
        <v>20</v>
      </c>
      <c r="G350" s="174">
        <f t="shared" si="189"/>
        <v>0.2253964</v>
      </c>
      <c r="H350" s="172">
        <v>0</v>
      </c>
      <c r="I350" s="172">
        <v>0</v>
      </c>
      <c r="J350" s="172">
        <v>0.2253964</v>
      </c>
      <c r="K350" s="172">
        <v>0</v>
      </c>
      <c r="L350" s="345" t="s">
        <v>20</v>
      </c>
      <c r="M350" s="172">
        <v>0</v>
      </c>
      <c r="N350" s="172">
        <v>0</v>
      </c>
      <c r="O350" s="172">
        <v>0</v>
      </c>
      <c r="P350" s="172">
        <v>0</v>
      </c>
      <c r="Q350" s="172">
        <v>0</v>
      </c>
      <c r="R350" s="172">
        <v>0</v>
      </c>
      <c r="S350" s="172">
        <f t="shared" si="188"/>
        <v>0</v>
      </c>
    </row>
    <row r="351" spans="1:19" ht="63" x14ac:dyDescent="0.25">
      <c r="A351" s="162" t="s">
        <v>377</v>
      </c>
      <c r="B351" s="168" t="s">
        <v>378</v>
      </c>
      <c r="C351" s="164" t="s">
        <v>19</v>
      </c>
      <c r="D351" s="166" t="s">
        <v>20</v>
      </c>
      <c r="E351" s="166" t="s">
        <v>20</v>
      </c>
      <c r="F351" s="160" t="s">
        <v>20</v>
      </c>
      <c r="G351" s="160">
        <f t="shared" ref="G351:K351" si="191">SUM(G352,G358,G365,G372,G373)</f>
        <v>0</v>
      </c>
      <c r="H351" s="160">
        <f t="shared" si="191"/>
        <v>0</v>
      </c>
      <c r="I351" s="160">
        <f t="shared" si="191"/>
        <v>0</v>
      </c>
      <c r="J351" s="160">
        <f t="shared" si="191"/>
        <v>0</v>
      </c>
      <c r="K351" s="160">
        <f t="shared" si="191"/>
        <v>0</v>
      </c>
      <c r="L351" s="345" t="s">
        <v>20</v>
      </c>
      <c r="M351" s="160">
        <v>0</v>
      </c>
      <c r="N351" s="160">
        <f t="shared" ref="N351:R351" si="192">SUM(N352,N358,N365,N372,N373)</f>
        <v>0</v>
      </c>
      <c r="O351" s="160">
        <f t="shared" si="192"/>
        <v>0</v>
      </c>
      <c r="P351" s="160">
        <f t="shared" si="192"/>
        <v>0</v>
      </c>
      <c r="Q351" s="160">
        <f t="shared" si="192"/>
        <v>0</v>
      </c>
      <c r="R351" s="160">
        <f t="shared" si="192"/>
        <v>0</v>
      </c>
      <c r="S351" s="160">
        <f t="shared" ref="S351" si="193">SUM(S352,S358,S365,S372,S373)</f>
        <v>0</v>
      </c>
    </row>
    <row r="352" spans="1:19" ht="18.75" x14ac:dyDescent="0.25">
      <c r="A352" s="162" t="s">
        <v>379</v>
      </c>
      <c r="B352" s="163" t="s">
        <v>380</v>
      </c>
      <c r="C352" s="164" t="s">
        <v>19</v>
      </c>
      <c r="D352" s="166" t="s">
        <v>20</v>
      </c>
      <c r="E352" s="166" t="s">
        <v>20</v>
      </c>
      <c r="F352" s="160" t="s">
        <v>20</v>
      </c>
      <c r="G352" s="160">
        <f t="shared" ref="G352:K352" si="194">SUM(G353,G356,G357)</f>
        <v>0</v>
      </c>
      <c r="H352" s="160">
        <f t="shared" si="194"/>
        <v>0</v>
      </c>
      <c r="I352" s="160">
        <f t="shared" si="194"/>
        <v>0</v>
      </c>
      <c r="J352" s="160">
        <f t="shared" si="194"/>
        <v>0</v>
      </c>
      <c r="K352" s="160">
        <f t="shared" si="194"/>
        <v>0</v>
      </c>
      <c r="L352" s="345" t="s">
        <v>20</v>
      </c>
      <c r="M352" s="160">
        <v>0</v>
      </c>
      <c r="N352" s="160">
        <f t="shared" ref="N352:R352" si="195">SUM(N353,N356,N357)</f>
        <v>0</v>
      </c>
      <c r="O352" s="160">
        <f t="shared" si="195"/>
        <v>0</v>
      </c>
      <c r="P352" s="160">
        <f t="shared" si="195"/>
        <v>0</v>
      </c>
      <c r="Q352" s="160">
        <f t="shared" si="195"/>
        <v>0</v>
      </c>
      <c r="R352" s="160">
        <f t="shared" si="195"/>
        <v>0</v>
      </c>
      <c r="S352" s="160">
        <f t="shared" ref="S352" si="196">SUM(S353,S356,S357)</f>
        <v>0</v>
      </c>
    </row>
    <row r="353" spans="1:19" ht="31.5" x14ac:dyDescent="0.25">
      <c r="A353" s="162" t="s">
        <v>381</v>
      </c>
      <c r="B353" s="163" t="s">
        <v>382</v>
      </c>
      <c r="C353" s="164" t="s">
        <v>19</v>
      </c>
      <c r="D353" s="166" t="s">
        <v>20</v>
      </c>
      <c r="E353" s="166" t="s">
        <v>20</v>
      </c>
      <c r="F353" s="160" t="s">
        <v>20</v>
      </c>
      <c r="G353" s="160">
        <f t="shared" ref="G353:K353" si="197">SUM(G354,G355)</f>
        <v>0</v>
      </c>
      <c r="H353" s="160">
        <f t="shared" si="197"/>
        <v>0</v>
      </c>
      <c r="I353" s="160">
        <f t="shared" si="197"/>
        <v>0</v>
      </c>
      <c r="J353" s="160">
        <f t="shared" si="197"/>
        <v>0</v>
      </c>
      <c r="K353" s="160">
        <f t="shared" si="197"/>
        <v>0</v>
      </c>
      <c r="L353" s="345" t="s">
        <v>20</v>
      </c>
      <c r="M353" s="160">
        <v>0</v>
      </c>
      <c r="N353" s="160">
        <f t="shared" ref="N353:R353" si="198">SUM(N354,N355)</f>
        <v>0</v>
      </c>
      <c r="O353" s="160">
        <f t="shared" si="198"/>
        <v>0</v>
      </c>
      <c r="P353" s="160">
        <f t="shared" si="198"/>
        <v>0</v>
      </c>
      <c r="Q353" s="160">
        <f t="shared" si="198"/>
        <v>0</v>
      </c>
      <c r="R353" s="160">
        <f t="shared" si="198"/>
        <v>0</v>
      </c>
      <c r="S353" s="160">
        <f t="shared" ref="S353" si="199">SUM(S354,S355)</f>
        <v>0</v>
      </c>
    </row>
    <row r="354" spans="1:19" ht="47.25" x14ac:dyDescent="0.25">
      <c r="A354" s="162" t="s">
        <v>383</v>
      </c>
      <c r="B354" s="163" t="s">
        <v>384</v>
      </c>
      <c r="C354" s="164" t="s">
        <v>19</v>
      </c>
      <c r="D354" s="166" t="s">
        <v>20</v>
      </c>
      <c r="E354" s="166" t="s">
        <v>20</v>
      </c>
      <c r="F354" s="160" t="s">
        <v>20</v>
      </c>
      <c r="G354" s="160">
        <v>0</v>
      </c>
      <c r="H354" s="160">
        <v>0</v>
      </c>
      <c r="I354" s="160">
        <v>0</v>
      </c>
      <c r="J354" s="160">
        <v>0</v>
      </c>
      <c r="K354" s="160">
        <v>0</v>
      </c>
      <c r="L354" s="345" t="s">
        <v>20</v>
      </c>
      <c r="M354" s="160">
        <v>0</v>
      </c>
      <c r="N354" s="160">
        <v>0</v>
      </c>
      <c r="O354" s="160">
        <v>0</v>
      </c>
      <c r="P354" s="160">
        <v>0</v>
      </c>
      <c r="Q354" s="160">
        <v>0</v>
      </c>
      <c r="R354" s="160">
        <v>0</v>
      </c>
      <c r="S354" s="160">
        <v>0</v>
      </c>
    </row>
    <row r="355" spans="1:19" ht="31.5" x14ac:dyDescent="0.25">
      <c r="A355" s="162" t="s">
        <v>385</v>
      </c>
      <c r="B355" s="163" t="s">
        <v>136</v>
      </c>
      <c r="C355" s="164" t="s">
        <v>19</v>
      </c>
      <c r="D355" s="166" t="s">
        <v>20</v>
      </c>
      <c r="E355" s="166" t="s">
        <v>20</v>
      </c>
      <c r="F355" s="160" t="s">
        <v>20</v>
      </c>
      <c r="G355" s="160">
        <v>0</v>
      </c>
      <c r="H355" s="160">
        <v>0</v>
      </c>
      <c r="I355" s="160">
        <v>0</v>
      </c>
      <c r="J355" s="160">
        <v>0</v>
      </c>
      <c r="K355" s="160">
        <v>0</v>
      </c>
      <c r="L355" s="345" t="s">
        <v>20</v>
      </c>
      <c r="M355" s="160">
        <v>0</v>
      </c>
      <c r="N355" s="160">
        <v>0</v>
      </c>
      <c r="O355" s="160">
        <v>0</v>
      </c>
      <c r="P355" s="160">
        <v>0</v>
      </c>
      <c r="Q355" s="160">
        <v>0</v>
      </c>
      <c r="R355" s="160">
        <v>0</v>
      </c>
      <c r="S355" s="160">
        <v>0</v>
      </c>
    </row>
    <row r="356" spans="1:19" ht="47.25" x14ac:dyDescent="0.25">
      <c r="A356" s="162" t="s">
        <v>386</v>
      </c>
      <c r="B356" s="163" t="s">
        <v>387</v>
      </c>
      <c r="C356" s="164" t="s">
        <v>19</v>
      </c>
      <c r="D356" s="166" t="s">
        <v>20</v>
      </c>
      <c r="E356" s="166" t="s">
        <v>20</v>
      </c>
      <c r="F356" s="160" t="s">
        <v>20</v>
      </c>
      <c r="G356" s="160">
        <v>0</v>
      </c>
      <c r="H356" s="160">
        <v>0</v>
      </c>
      <c r="I356" s="160">
        <v>0</v>
      </c>
      <c r="J356" s="160">
        <v>0</v>
      </c>
      <c r="K356" s="160">
        <v>0</v>
      </c>
      <c r="L356" s="345" t="s">
        <v>20</v>
      </c>
      <c r="M356" s="160">
        <v>0</v>
      </c>
      <c r="N356" s="160">
        <v>0</v>
      </c>
      <c r="O356" s="160">
        <v>0</v>
      </c>
      <c r="P356" s="160">
        <v>0</v>
      </c>
      <c r="Q356" s="160">
        <v>0</v>
      </c>
      <c r="R356" s="160">
        <v>0</v>
      </c>
      <c r="S356" s="160">
        <v>0</v>
      </c>
    </row>
    <row r="357" spans="1:19" ht="31.5" x14ac:dyDescent="0.25">
      <c r="A357" s="162" t="s">
        <v>388</v>
      </c>
      <c r="B357" s="163" t="s">
        <v>389</v>
      </c>
      <c r="C357" s="164" t="s">
        <v>19</v>
      </c>
      <c r="D357" s="166" t="s">
        <v>20</v>
      </c>
      <c r="E357" s="166" t="s">
        <v>20</v>
      </c>
      <c r="F357" s="160" t="s">
        <v>20</v>
      </c>
      <c r="G357" s="160">
        <v>0</v>
      </c>
      <c r="H357" s="160">
        <v>0</v>
      </c>
      <c r="I357" s="160">
        <v>0</v>
      </c>
      <c r="J357" s="160">
        <v>0</v>
      </c>
      <c r="K357" s="160">
        <v>0</v>
      </c>
      <c r="L357" s="345" t="s">
        <v>20</v>
      </c>
      <c r="M357" s="160">
        <v>0</v>
      </c>
      <c r="N357" s="160">
        <v>0</v>
      </c>
      <c r="O357" s="160">
        <v>0</v>
      </c>
      <c r="P357" s="160">
        <v>0</v>
      </c>
      <c r="Q357" s="160">
        <v>0</v>
      </c>
      <c r="R357" s="160">
        <v>0</v>
      </c>
      <c r="S357" s="160">
        <v>0</v>
      </c>
    </row>
    <row r="358" spans="1:19" ht="31.5" x14ac:dyDescent="0.25">
      <c r="A358" s="162" t="s">
        <v>390</v>
      </c>
      <c r="B358" s="163" t="s">
        <v>391</v>
      </c>
      <c r="C358" s="164" t="s">
        <v>19</v>
      </c>
      <c r="D358" s="166" t="s">
        <v>20</v>
      </c>
      <c r="E358" s="166" t="s">
        <v>20</v>
      </c>
      <c r="F358" s="160" t="s">
        <v>20</v>
      </c>
      <c r="G358" s="160">
        <f t="shared" ref="G358:K358" si="200">SUM(G359,G362,G363,G364)</f>
        <v>0</v>
      </c>
      <c r="H358" s="160">
        <f t="shared" si="200"/>
        <v>0</v>
      </c>
      <c r="I358" s="160">
        <f t="shared" si="200"/>
        <v>0</v>
      </c>
      <c r="J358" s="160">
        <f t="shared" si="200"/>
        <v>0</v>
      </c>
      <c r="K358" s="160">
        <f t="shared" si="200"/>
        <v>0</v>
      </c>
      <c r="L358" s="345" t="s">
        <v>20</v>
      </c>
      <c r="M358" s="160">
        <v>0</v>
      </c>
      <c r="N358" s="160">
        <f t="shared" ref="N358:R358" si="201">SUM(N359,N362,N363,N364)</f>
        <v>0</v>
      </c>
      <c r="O358" s="160">
        <f t="shared" si="201"/>
        <v>0</v>
      </c>
      <c r="P358" s="160">
        <f t="shared" si="201"/>
        <v>0</v>
      </c>
      <c r="Q358" s="160">
        <f t="shared" si="201"/>
        <v>0</v>
      </c>
      <c r="R358" s="160">
        <f t="shared" si="201"/>
        <v>0</v>
      </c>
      <c r="S358" s="160">
        <f t="shared" ref="S358" si="202">SUM(S359,S362,S363,S364)</f>
        <v>0</v>
      </c>
    </row>
    <row r="359" spans="1:19" ht="31.5" x14ac:dyDescent="0.25">
      <c r="A359" s="162" t="s">
        <v>392</v>
      </c>
      <c r="B359" s="163" t="s">
        <v>393</v>
      </c>
      <c r="C359" s="164" t="s">
        <v>19</v>
      </c>
      <c r="D359" s="166" t="s">
        <v>20</v>
      </c>
      <c r="E359" s="166" t="s">
        <v>20</v>
      </c>
      <c r="F359" s="160" t="s">
        <v>20</v>
      </c>
      <c r="G359" s="160">
        <f t="shared" ref="G359:K359" si="203">SUM(G360:G361)</f>
        <v>0</v>
      </c>
      <c r="H359" s="160">
        <f t="shared" si="203"/>
        <v>0</v>
      </c>
      <c r="I359" s="160">
        <f t="shared" si="203"/>
        <v>0</v>
      </c>
      <c r="J359" s="160">
        <f t="shared" si="203"/>
        <v>0</v>
      </c>
      <c r="K359" s="160">
        <f t="shared" si="203"/>
        <v>0</v>
      </c>
      <c r="L359" s="345" t="s">
        <v>20</v>
      </c>
      <c r="M359" s="160">
        <v>0</v>
      </c>
      <c r="N359" s="160">
        <f t="shared" ref="N359:R359" si="204">SUM(N360:N361)</f>
        <v>0</v>
      </c>
      <c r="O359" s="160">
        <f t="shared" si="204"/>
        <v>0</v>
      </c>
      <c r="P359" s="160">
        <f t="shared" si="204"/>
        <v>0</v>
      </c>
      <c r="Q359" s="160">
        <f t="shared" si="204"/>
        <v>0</v>
      </c>
      <c r="R359" s="160">
        <f t="shared" si="204"/>
        <v>0</v>
      </c>
      <c r="S359" s="160">
        <f t="shared" ref="S359" si="205">SUM(S360:S361)</f>
        <v>0</v>
      </c>
    </row>
    <row r="360" spans="1:19" ht="63" x14ac:dyDescent="0.25">
      <c r="A360" s="162" t="s">
        <v>394</v>
      </c>
      <c r="B360" s="163" t="s">
        <v>395</v>
      </c>
      <c r="C360" s="164" t="s">
        <v>19</v>
      </c>
      <c r="D360" s="166" t="s">
        <v>20</v>
      </c>
      <c r="E360" s="166" t="s">
        <v>20</v>
      </c>
      <c r="F360" s="160" t="s">
        <v>20</v>
      </c>
      <c r="G360" s="160">
        <v>0</v>
      </c>
      <c r="H360" s="160">
        <v>0</v>
      </c>
      <c r="I360" s="160">
        <v>0</v>
      </c>
      <c r="J360" s="160">
        <v>0</v>
      </c>
      <c r="K360" s="160">
        <v>0</v>
      </c>
      <c r="L360" s="345" t="s">
        <v>20</v>
      </c>
      <c r="M360" s="160">
        <v>0</v>
      </c>
      <c r="N360" s="160">
        <v>0</v>
      </c>
      <c r="O360" s="160">
        <v>0</v>
      </c>
      <c r="P360" s="160">
        <v>0</v>
      </c>
      <c r="Q360" s="160">
        <v>0</v>
      </c>
      <c r="R360" s="160">
        <v>0</v>
      </c>
      <c r="S360" s="160">
        <v>0</v>
      </c>
    </row>
    <row r="361" spans="1:19" ht="47.25" x14ac:dyDescent="0.25">
      <c r="A361" s="162" t="s">
        <v>396</v>
      </c>
      <c r="B361" s="163" t="s">
        <v>138</v>
      </c>
      <c r="C361" s="164" t="s">
        <v>19</v>
      </c>
      <c r="D361" s="166" t="s">
        <v>20</v>
      </c>
      <c r="E361" s="166" t="s">
        <v>20</v>
      </c>
      <c r="F361" s="160" t="s">
        <v>20</v>
      </c>
      <c r="G361" s="160">
        <v>0</v>
      </c>
      <c r="H361" s="160">
        <v>0</v>
      </c>
      <c r="I361" s="160">
        <v>0</v>
      </c>
      <c r="J361" s="160">
        <v>0</v>
      </c>
      <c r="K361" s="160">
        <v>0</v>
      </c>
      <c r="L361" s="345" t="s">
        <v>20</v>
      </c>
      <c r="M361" s="160">
        <v>0</v>
      </c>
      <c r="N361" s="160">
        <v>0</v>
      </c>
      <c r="O361" s="160">
        <v>0</v>
      </c>
      <c r="P361" s="160">
        <v>0</v>
      </c>
      <c r="Q361" s="160">
        <v>0</v>
      </c>
      <c r="R361" s="160">
        <v>0</v>
      </c>
      <c r="S361" s="160">
        <v>0</v>
      </c>
    </row>
    <row r="362" spans="1:19" ht="47.25" x14ac:dyDescent="0.25">
      <c r="A362" s="162" t="s">
        <v>397</v>
      </c>
      <c r="B362" s="163" t="s">
        <v>398</v>
      </c>
      <c r="C362" s="164" t="s">
        <v>19</v>
      </c>
      <c r="D362" s="166" t="s">
        <v>20</v>
      </c>
      <c r="E362" s="166" t="s">
        <v>20</v>
      </c>
      <c r="F362" s="160" t="s">
        <v>20</v>
      </c>
      <c r="G362" s="160">
        <v>0</v>
      </c>
      <c r="H362" s="160">
        <v>0</v>
      </c>
      <c r="I362" s="160">
        <v>0</v>
      </c>
      <c r="J362" s="160">
        <v>0</v>
      </c>
      <c r="K362" s="160">
        <v>0</v>
      </c>
      <c r="L362" s="345" t="s">
        <v>20</v>
      </c>
      <c r="M362" s="160">
        <v>0</v>
      </c>
      <c r="N362" s="204">
        <v>0</v>
      </c>
      <c r="O362" s="204">
        <v>0</v>
      </c>
      <c r="P362" s="204">
        <v>0</v>
      </c>
      <c r="Q362" s="204">
        <v>0</v>
      </c>
      <c r="R362" s="204">
        <v>0</v>
      </c>
      <c r="S362" s="204">
        <v>0</v>
      </c>
    </row>
    <row r="363" spans="1:19" ht="47.25" x14ac:dyDescent="0.25">
      <c r="A363" s="162" t="s">
        <v>399</v>
      </c>
      <c r="B363" s="163" t="s">
        <v>400</v>
      </c>
      <c r="C363" s="164" t="s">
        <v>19</v>
      </c>
      <c r="D363" s="166" t="s">
        <v>20</v>
      </c>
      <c r="E363" s="166" t="s">
        <v>20</v>
      </c>
      <c r="F363" s="160" t="s">
        <v>20</v>
      </c>
      <c r="G363" s="160">
        <v>0</v>
      </c>
      <c r="H363" s="160">
        <v>0</v>
      </c>
      <c r="I363" s="160">
        <v>0</v>
      </c>
      <c r="J363" s="160">
        <v>0</v>
      </c>
      <c r="K363" s="160">
        <v>0</v>
      </c>
      <c r="L363" s="345" t="s">
        <v>20</v>
      </c>
      <c r="M363" s="160">
        <v>0</v>
      </c>
      <c r="N363" s="160">
        <v>0</v>
      </c>
      <c r="O363" s="160">
        <v>0</v>
      </c>
      <c r="P363" s="160">
        <v>0</v>
      </c>
      <c r="Q363" s="160">
        <v>0</v>
      </c>
      <c r="R363" s="160">
        <v>0</v>
      </c>
      <c r="S363" s="160">
        <v>0</v>
      </c>
    </row>
    <row r="364" spans="1:19" ht="31.5" x14ac:dyDescent="0.25">
      <c r="A364" s="162" t="s">
        <v>401</v>
      </c>
      <c r="B364" s="163" t="s">
        <v>402</v>
      </c>
      <c r="C364" s="164" t="s">
        <v>19</v>
      </c>
      <c r="D364" s="166" t="s">
        <v>20</v>
      </c>
      <c r="E364" s="166" t="s">
        <v>20</v>
      </c>
      <c r="F364" s="160" t="s">
        <v>20</v>
      </c>
      <c r="G364" s="160">
        <v>0</v>
      </c>
      <c r="H364" s="160">
        <v>0</v>
      </c>
      <c r="I364" s="160">
        <v>0</v>
      </c>
      <c r="J364" s="160">
        <v>0</v>
      </c>
      <c r="K364" s="160">
        <v>0</v>
      </c>
      <c r="L364" s="345" t="s">
        <v>20</v>
      </c>
      <c r="M364" s="160">
        <v>0</v>
      </c>
      <c r="N364" s="160">
        <v>0</v>
      </c>
      <c r="O364" s="160">
        <v>0</v>
      </c>
      <c r="P364" s="160">
        <v>0</v>
      </c>
      <c r="Q364" s="160">
        <v>0</v>
      </c>
      <c r="R364" s="160">
        <v>0</v>
      </c>
      <c r="S364" s="160">
        <v>0</v>
      </c>
    </row>
    <row r="365" spans="1:19" ht="31.5" x14ac:dyDescent="0.25">
      <c r="A365" s="162" t="s">
        <v>403</v>
      </c>
      <c r="B365" s="163" t="s">
        <v>404</v>
      </c>
      <c r="C365" s="164" t="s">
        <v>19</v>
      </c>
      <c r="D365" s="166" t="s">
        <v>20</v>
      </c>
      <c r="E365" s="166" t="s">
        <v>20</v>
      </c>
      <c r="F365" s="160" t="s">
        <v>20</v>
      </c>
      <c r="G365" s="160">
        <f t="shared" ref="G365:K365" si="206">SUM(G366,G367,G368,G369)</f>
        <v>0</v>
      </c>
      <c r="H365" s="160">
        <f t="shared" si="206"/>
        <v>0</v>
      </c>
      <c r="I365" s="160">
        <f t="shared" si="206"/>
        <v>0</v>
      </c>
      <c r="J365" s="160">
        <f t="shared" si="206"/>
        <v>0</v>
      </c>
      <c r="K365" s="160">
        <f t="shared" si="206"/>
        <v>0</v>
      </c>
      <c r="L365" s="345" t="s">
        <v>20</v>
      </c>
      <c r="M365" s="160">
        <v>0</v>
      </c>
      <c r="N365" s="160">
        <f t="shared" ref="N365:R365" si="207">SUM(N366,N367,N368,N369)</f>
        <v>0</v>
      </c>
      <c r="O365" s="160">
        <f t="shared" si="207"/>
        <v>0</v>
      </c>
      <c r="P365" s="160">
        <f t="shared" si="207"/>
        <v>0</v>
      </c>
      <c r="Q365" s="160">
        <f t="shared" si="207"/>
        <v>0</v>
      </c>
      <c r="R365" s="160">
        <f t="shared" si="207"/>
        <v>0</v>
      </c>
      <c r="S365" s="160">
        <f t="shared" ref="S365" si="208">SUM(S366,S367,S368,S369)</f>
        <v>0</v>
      </c>
    </row>
    <row r="366" spans="1:19" ht="31.5" x14ac:dyDescent="0.25">
      <c r="A366" s="162" t="s">
        <v>405</v>
      </c>
      <c r="B366" s="163" t="s">
        <v>406</v>
      </c>
      <c r="C366" s="164" t="s">
        <v>19</v>
      </c>
      <c r="D366" s="166" t="s">
        <v>20</v>
      </c>
      <c r="E366" s="166" t="s">
        <v>20</v>
      </c>
      <c r="F366" s="160" t="s">
        <v>20</v>
      </c>
      <c r="G366" s="160">
        <v>0</v>
      </c>
      <c r="H366" s="160">
        <v>0</v>
      </c>
      <c r="I366" s="160">
        <v>0</v>
      </c>
      <c r="J366" s="160">
        <v>0</v>
      </c>
      <c r="K366" s="160">
        <v>0</v>
      </c>
      <c r="L366" s="345" t="s">
        <v>20</v>
      </c>
      <c r="M366" s="160">
        <v>0</v>
      </c>
      <c r="N366" s="160">
        <v>0</v>
      </c>
      <c r="O366" s="160">
        <v>0</v>
      </c>
      <c r="P366" s="160">
        <v>0</v>
      </c>
      <c r="Q366" s="160">
        <v>0</v>
      </c>
      <c r="R366" s="160">
        <v>0</v>
      </c>
      <c r="S366" s="160">
        <v>0</v>
      </c>
    </row>
    <row r="367" spans="1:19" ht="47.25" x14ac:dyDescent="0.25">
      <c r="A367" s="162" t="s">
        <v>407</v>
      </c>
      <c r="B367" s="163" t="s">
        <v>408</v>
      </c>
      <c r="C367" s="164" t="s">
        <v>19</v>
      </c>
      <c r="D367" s="166" t="s">
        <v>20</v>
      </c>
      <c r="E367" s="166" t="s">
        <v>20</v>
      </c>
      <c r="F367" s="160" t="s">
        <v>20</v>
      </c>
      <c r="G367" s="160">
        <v>0</v>
      </c>
      <c r="H367" s="160">
        <v>0</v>
      </c>
      <c r="I367" s="160">
        <v>0</v>
      </c>
      <c r="J367" s="160">
        <v>0</v>
      </c>
      <c r="K367" s="160">
        <v>0</v>
      </c>
      <c r="L367" s="345" t="s">
        <v>20</v>
      </c>
      <c r="M367" s="160">
        <v>0</v>
      </c>
      <c r="N367" s="160">
        <v>0</v>
      </c>
      <c r="O367" s="160">
        <v>0</v>
      </c>
      <c r="P367" s="160">
        <v>0</v>
      </c>
      <c r="Q367" s="160">
        <v>0</v>
      </c>
      <c r="R367" s="160">
        <v>0</v>
      </c>
      <c r="S367" s="160">
        <v>0</v>
      </c>
    </row>
    <row r="368" spans="1:19" ht="31.5" x14ac:dyDescent="0.25">
      <c r="A368" s="162" t="s">
        <v>409</v>
      </c>
      <c r="B368" s="163" t="s">
        <v>410</v>
      </c>
      <c r="C368" s="164" t="s">
        <v>19</v>
      </c>
      <c r="D368" s="166" t="s">
        <v>20</v>
      </c>
      <c r="E368" s="166" t="s">
        <v>20</v>
      </c>
      <c r="F368" s="160" t="s">
        <v>20</v>
      </c>
      <c r="G368" s="160">
        <v>0</v>
      </c>
      <c r="H368" s="160">
        <v>0</v>
      </c>
      <c r="I368" s="160">
        <v>0</v>
      </c>
      <c r="J368" s="160">
        <v>0</v>
      </c>
      <c r="K368" s="160">
        <v>0</v>
      </c>
      <c r="L368" s="345" t="s">
        <v>20</v>
      </c>
      <c r="M368" s="160">
        <v>0</v>
      </c>
      <c r="N368" s="160">
        <v>0</v>
      </c>
      <c r="O368" s="160">
        <v>0</v>
      </c>
      <c r="P368" s="160">
        <v>0</v>
      </c>
      <c r="Q368" s="160">
        <v>0</v>
      </c>
      <c r="R368" s="160">
        <v>0</v>
      </c>
      <c r="S368" s="160">
        <v>0</v>
      </c>
    </row>
    <row r="369" spans="1:19" ht="31.5" x14ac:dyDescent="0.25">
      <c r="A369" s="162" t="s">
        <v>411</v>
      </c>
      <c r="B369" s="163" t="s">
        <v>412</v>
      </c>
      <c r="C369" s="164" t="s">
        <v>19</v>
      </c>
      <c r="D369" s="166" t="s">
        <v>20</v>
      </c>
      <c r="E369" s="166" t="s">
        <v>20</v>
      </c>
      <c r="F369" s="160" t="s">
        <v>20</v>
      </c>
      <c r="G369" s="160">
        <v>0</v>
      </c>
      <c r="H369" s="160">
        <v>0</v>
      </c>
      <c r="I369" s="160">
        <v>0</v>
      </c>
      <c r="J369" s="160">
        <v>0</v>
      </c>
      <c r="K369" s="160">
        <v>0</v>
      </c>
      <c r="L369" s="345" t="s">
        <v>20</v>
      </c>
      <c r="M369" s="160">
        <v>0</v>
      </c>
      <c r="N369" s="160">
        <v>0</v>
      </c>
      <c r="O369" s="160">
        <v>0</v>
      </c>
      <c r="P369" s="160">
        <v>0</v>
      </c>
      <c r="Q369" s="160">
        <v>0</v>
      </c>
      <c r="R369" s="160">
        <v>0</v>
      </c>
      <c r="S369" s="160">
        <v>0</v>
      </c>
    </row>
    <row r="370" spans="1:19" ht="47.25" x14ac:dyDescent="0.25">
      <c r="A370" s="162" t="s">
        <v>413</v>
      </c>
      <c r="B370" s="163" t="s">
        <v>414</v>
      </c>
      <c r="C370" s="164" t="s">
        <v>19</v>
      </c>
      <c r="D370" s="166" t="s">
        <v>20</v>
      </c>
      <c r="E370" s="166" t="s">
        <v>20</v>
      </c>
      <c r="F370" s="160" t="s">
        <v>20</v>
      </c>
      <c r="G370" s="160">
        <v>0</v>
      </c>
      <c r="H370" s="160">
        <v>0</v>
      </c>
      <c r="I370" s="160">
        <v>0</v>
      </c>
      <c r="J370" s="160">
        <v>0</v>
      </c>
      <c r="K370" s="160">
        <v>0</v>
      </c>
      <c r="L370" s="345" t="s">
        <v>20</v>
      </c>
      <c r="M370" s="160">
        <v>0</v>
      </c>
      <c r="N370" s="160">
        <v>0</v>
      </c>
      <c r="O370" s="160">
        <v>0</v>
      </c>
      <c r="P370" s="160">
        <v>0</v>
      </c>
      <c r="Q370" s="160">
        <v>0</v>
      </c>
      <c r="R370" s="160">
        <v>0</v>
      </c>
      <c r="S370" s="160">
        <v>0</v>
      </c>
    </row>
    <row r="371" spans="1:19" ht="31.5" x14ac:dyDescent="0.25">
      <c r="A371" s="162" t="s">
        <v>415</v>
      </c>
      <c r="B371" s="163" t="s">
        <v>416</v>
      </c>
      <c r="C371" s="164" t="s">
        <v>19</v>
      </c>
      <c r="D371" s="166" t="s">
        <v>20</v>
      </c>
      <c r="E371" s="166" t="s">
        <v>20</v>
      </c>
      <c r="F371" s="160" t="s">
        <v>20</v>
      </c>
      <c r="G371" s="160">
        <v>0</v>
      </c>
      <c r="H371" s="160">
        <v>0</v>
      </c>
      <c r="I371" s="160">
        <v>0</v>
      </c>
      <c r="J371" s="160">
        <v>0</v>
      </c>
      <c r="K371" s="160">
        <v>0</v>
      </c>
      <c r="L371" s="345" t="s">
        <v>20</v>
      </c>
      <c r="M371" s="160">
        <v>0</v>
      </c>
      <c r="N371" s="160">
        <v>0</v>
      </c>
      <c r="O371" s="160">
        <v>0</v>
      </c>
      <c r="P371" s="160">
        <v>0</v>
      </c>
      <c r="Q371" s="160">
        <v>0</v>
      </c>
      <c r="R371" s="160">
        <v>0</v>
      </c>
      <c r="S371" s="160">
        <v>0</v>
      </c>
    </row>
    <row r="372" spans="1:19" ht="47.25" x14ac:dyDescent="0.25">
      <c r="A372" s="162" t="s">
        <v>417</v>
      </c>
      <c r="B372" s="168" t="s">
        <v>158</v>
      </c>
      <c r="C372" s="164" t="s">
        <v>19</v>
      </c>
      <c r="D372" s="166" t="s">
        <v>20</v>
      </c>
      <c r="E372" s="166" t="s">
        <v>20</v>
      </c>
      <c r="F372" s="160" t="s">
        <v>20</v>
      </c>
      <c r="G372" s="160">
        <v>0</v>
      </c>
      <c r="H372" s="160">
        <v>0</v>
      </c>
      <c r="I372" s="160">
        <v>0</v>
      </c>
      <c r="J372" s="160">
        <v>0</v>
      </c>
      <c r="K372" s="160">
        <v>0</v>
      </c>
      <c r="L372" s="345" t="s">
        <v>20</v>
      </c>
      <c r="M372" s="160">
        <v>0</v>
      </c>
      <c r="N372" s="160">
        <v>0</v>
      </c>
      <c r="O372" s="160">
        <v>0</v>
      </c>
      <c r="P372" s="160">
        <v>0</v>
      </c>
      <c r="Q372" s="160">
        <v>0</v>
      </c>
      <c r="R372" s="160">
        <v>0</v>
      </c>
      <c r="S372" s="160">
        <v>0</v>
      </c>
    </row>
    <row r="373" spans="1:19" ht="31.5" x14ac:dyDescent="0.25">
      <c r="A373" s="162" t="s">
        <v>418</v>
      </c>
      <c r="B373" s="168" t="s">
        <v>160</v>
      </c>
      <c r="C373" s="164" t="s">
        <v>19</v>
      </c>
      <c r="D373" s="166" t="s">
        <v>20</v>
      </c>
      <c r="E373" s="166" t="s">
        <v>20</v>
      </c>
      <c r="F373" s="160" t="s">
        <v>20</v>
      </c>
      <c r="G373" s="160">
        <v>0</v>
      </c>
      <c r="H373" s="160">
        <v>0</v>
      </c>
      <c r="I373" s="160">
        <v>0</v>
      </c>
      <c r="J373" s="160">
        <v>0</v>
      </c>
      <c r="K373" s="160">
        <v>0</v>
      </c>
      <c r="L373" s="345" t="s">
        <v>20</v>
      </c>
      <c r="M373" s="160">
        <v>0</v>
      </c>
      <c r="N373" s="160">
        <v>0</v>
      </c>
      <c r="O373" s="160">
        <v>0</v>
      </c>
      <c r="P373" s="160">
        <v>0</v>
      </c>
      <c r="Q373" s="160">
        <v>0</v>
      </c>
      <c r="R373" s="160">
        <v>0</v>
      </c>
      <c r="S373" s="160">
        <v>0</v>
      </c>
    </row>
    <row r="374" spans="1:19" s="161" customFormat="1" ht="31.5" x14ac:dyDescent="0.25">
      <c r="A374" s="162" t="s">
        <v>419</v>
      </c>
      <c r="B374" s="163" t="s">
        <v>420</v>
      </c>
      <c r="C374" s="164" t="s">
        <v>19</v>
      </c>
      <c r="D374" s="166" t="s">
        <v>20</v>
      </c>
      <c r="E374" s="166" t="s">
        <v>20</v>
      </c>
      <c r="F374" s="160" t="s">
        <v>20</v>
      </c>
      <c r="G374" s="160">
        <v>0</v>
      </c>
      <c r="H374" s="160">
        <v>0</v>
      </c>
      <c r="I374" s="160">
        <v>0</v>
      </c>
      <c r="J374" s="160">
        <v>0</v>
      </c>
      <c r="K374" s="160">
        <v>0</v>
      </c>
      <c r="L374" s="345" t="s">
        <v>20</v>
      </c>
      <c r="M374" s="160">
        <v>0</v>
      </c>
      <c r="N374" s="160">
        <v>0</v>
      </c>
      <c r="O374" s="160">
        <v>0</v>
      </c>
      <c r="P374" s="160">
        <v>0</v>
      </c>
      <c r="Q374" s="160">
        <v>0</v>
      </c>
      <c r="R374" s="160">
        <v>0</v>
      </c>
      <c r="S374" s="160">
        <v>0</v>
      </c>
    </row>
    <row r="376" spans="1:19" x14ac:dyDescent="0.25">
      <c r="B376" s="202"/>
      <c r="G376" s="208"/>
      <c r="H376" s="208"/>
      <c r="I376" s="208"/>
      <c r="J376" s="208"/>
      <c r="K376" s="208"/>
      <c r="P376" s="207"/>
      <c r="Q376" s="206"/>
    </row>
    <row r="377" spans="1:19" x14ac:dyDescent="0.25">
      <c r="G377" s="210"/>
      <c r="H377" s="211"/>
      <c r="I377" s="211"/>
      <c r="J377" s="211"/>
      <c r="K377" s="211"/>
      <c r="N377" s="213"/>
    </row>
    <row r="378" spans="1:19" x14ac:dyDescent="0.25">
      <c r="J378" s="209"/>
      <c r="N378" s="209"/>
      <c r="Q378" s="207"/>
    </row>
    <row r="380" spans="1:19" x14ac:dyDescent="0.25">
      <c r="L380" s="308"/>
      <c r="P380" s="207"/>
    </row>
  </sheetData>
  <protectedRanges>
    <protectedRange algorithmName="SHA-512" hashValue="PLZNSpfZxRA2o7p2GIKM5pg/E8KhclpMfdtKADmyhTYm9OIe84ffbmpO10DvFqJvT9Y1IIC5Z3bPZqTKSVHyeQ==" saltValue="Ot8uQ3jAMHIUWVRa0e88Zg==" spinCount="100000" sqref="A177" name="Диапазон2_2_1_1_4_3"/>
    <protectedRange algorithmName="SHA-512" hashValue="PLZNSpfZxRA2o7p2GIKM5pg/E8KhclpMfdtKADmyhTYm9OIe84ffbmpO10DvFqJvT9Y1IIC5Z3bPZqTKSVHyeQ==" saltValue="Ot8uQ3jAMHIUWVRa0e88Zg==" spinCount="100000" sqref="A192" name="Диапазон2_2_1_1_5_2"/>
    <protectedRange algorithmName="SHA-512" hashValue="PLZNSpfZxRA2o7p2GIKM5pg/E8KhclpMfdtKADmyhTYm9OIe84ffbmpO10DvFqJvT9Y1IIC5Z3bPZqTKSVHyeQ==" saltValue="Ot8uQ3jAMHIUWVRa0e88Zg==" spinCount="100000" sqref="E330 E336" name="Диапазон2_2"/>
    <protectedRange algorithmName="SHA-512" hashValue="PLZNSpfZxRA2o7p2GIKM5pg/E8KhclpMfdtKADmyhTYm9OIe84ffbmpO10DvFqJvT9Y1IIC5Z3bPZqTKSVHyeQ==" saltValue="Ot8uQ3jAMHIUWVRa0e88Zg==" spinCount="100000" sqref="E338" name="Диапазон2_2_1"/>
    <protectedRange algorithmName="SHA-512" hashValue="PLZNSpfZxRA2o7p2GIKM5pg/E8KhclpMfdtKADmyhTYm9OIe84ffbmpO10DvFqJvT9Y1IIC5Z3bPZqTKSVHyeQ==" saltValue="Ot8uQ3jAMHIUWVRa0e88Zg==" spinCount="100000" sqref="A129:A139" name="Диапазон2_2_1_1_2_2"/>
    <protectedRange algorithmName="SHA-512" hashValue="PLZNSpfZxRA2o7p2GIKM5pg/E8KhclpMfdtKADmyhTYm9OIe84ffbmpO10DvFqJvT9Y1IIC5Z3bPZqTKSVHyeQ==" saltValue="Ot8uQ3jAMHIUWVRa0e88Zg==" spinCount="100000" sqref="A97 A46" name="Диапазон2_2_1_1_12_3"/>
    <protectedRange algorithmName="SHA-512" hashValue="PLZNSpfZxRA2o7p2GIKM5pg/E8KhclpMfdtKADmyhTYm9OIe84ffbmpO10DvFqJvT9Y1IIC5Z3bPZqTKSVHyeQ==" saltValue="Ot8uQ3jAMHIUWVRa0e88Zg==" spinCount="100000" sqref="A70" name="Диапазон2_2_1_1_22_4"/>
    <protectedRange algorithmName="SHA-512" hashValue="PLZNSpfZxRA2o7p2GIKM5pg/E8KhclpMfdtKADmyhTYm9OIe84ffbmpO10DvFqJvT9Y1IIC5Z3bPZqTKSVHyeQ==" saltValue="Ot8uQ3jAMHIUWVRa0e88Zg==" spinCount="100000" sqref="A193:A194" name="Диапазон2_2_1_1_4_1_5"/>
    <protectedRange algorithmName="SHA-512" hashValue="PLZNSpfZxRA2o7p2GIKM5pg/E8KhclpMfdtKADmyhTYm9OIe84ffbmpO10DvFqJvT9Y1IIC5Z3bPZqTKSVHyeQ==" saltValue="Ot8uQ3jAMHIUWVRa0e88Zg==" spinCount="100000" sqref="B140 B145" name="Диапазон2_2_1_1_3_1_2_35"/>
    <protectedRange algorithmName="SHA-512" hashValue="PLZNSpfZxRA2o7p2GIKM5pg/E8KhclpMfdtKADmyhTYm9OIe84ffbmpO10DvFqJvT9Y1IIC5Z3bPZqTKSVHyeQ==" saltValue="Ot8uQ3jAMHIUWVRa0e88Zg==" spinCount="100000" sqref="B177" name="Диапазон2_2_1_1_4_1_2_32"/>
    <protectedRange algorithmName="SHA-512" hashValue="PLZNSpfZxRA2o7p2GIKM5pg/E8KhclpMfdtKADmyhTYm9OIe84ffbmpO10DvFqJvT9Y1IIC5Z3bPZqTKSVHyeQ==" saltValue="Ot8uQ3jAMHIUWVRa0e88Zg==" spinCount="100000" sqref="B192" name="Диапазон2_2_1_1_5_1_2_32"/>
    <protectedRange algorithmName="SHA-512" hashValue="PLZNSpfZxRA2o7p2GIKM5pg/E8KhclpMfdtKADmyhTYm9OIe84ffbmpO10DvFqJvT9Y1IIC5Z3bPZqTKSVHyeQ==" saltValue="Ot8uQ3jAMHIUWVRa0e88Zg==" spinCount="100000" sqref="B275:B277" name="Диапазон2_2_1_1_8_1_2_33"/>
    <protectedRange algorithmName="SHA-512" hashValue="PLZNSpfZxRA2o7p2GIKM5pg/E8KhclpMfdtKADmyhTYm9OIe84ffbmpO10DvFqJvT9Y1IIC5Z3bPZqTKSVHyeQ==" saltValue="Ot8uQ3jAMHIUWVRa0e88Zg==" spinCount="100000" sqref="B348" name="Диапазон2_1_1_1_2_32"/>
    <protectedRange algorithmName="SHA-512" hashValue="PLZNSpfZxRA2o7p2GIKM5pg/E8KhclpMfdtKADmyhTYm9OIe84ffbmpO10DvFqJvT9Y1IIC5Z3bPZqTKSVHyeQ==" saltValue="Ot8uQ3jAMHIUWVRa0e88Zg==" spinCount="100000" sqref="B129" name="Диапазон2_2_1_1_2_1_2_32"/>
    <protectedRange algorithmName="SHA-512" hashValue="PLZNSpfZxRA2o7p2GIKM5pg/E8KhclpMfdtKADmyhTYm9OIe84ffbmpO10DvFqJvT9Y1IIC5Z3bPZqTKSVHyeQ==" saltValue="Ot8uQ3jAMHIUWVRa0e88Zg==" spinCount="100000" sqref="B274" name="Диапазон2_2_1_1_14_1_2_32"/>
    <protectedRange algorithmName="SHA-512" hashValue="PLZNSpfZxRA2o7p2GIKM5pg/E8KhclpMfdtKADmyhTYm9OIe84ffbmpO10DvFqJvT9Y1IIC5Z3bPZqTKSVHyeQ==" saltValue="Ot8uQ3jAMHIUWVRa0e88Zg==" spinCount="100000" sqref="B330" name="Диапазон2_2_1_1_15_1_2_32"/>
    <protectedRange algorithmName="SHA-512" hashValue="PLZNSpfZxRA2o7p2GIKM5pg/E8KhclpMfdtKADmyhTYm9OIe84ffbmpO10DvFqJvT9Y1IIC5Z3bPZqTKSVHyeQ==" saltValue="Ot8uQ3jAMHIUWVRa0e88Zg==" spinCount="100000" sqref="B97" name="Диапазон2_2_1_1_3_2_32"/>
    <protectedRange algorithmName="SHA-512" hashValue="PLZNSpfZxRA2o7p2GIKM5pg/E8KhclpMfdtKADmyhTYm9OIe84ffbmpO10DvFqJvT9Y1IIC5Z3bPZqTKSVHyeQ==" saltValue="Ot8uQ3jAMHIUWVRa0e88Zg==" spinCount="100000" sqref="B46" name="Диапазон2_2_1_1_1_3_32"/>
    <protectedRange algorithmName="SHA-512" hashValue="PLZNSpfZxRA2o7p2GIKM5pg/E8KhclpMfdtKADmyhTYm9OIe84ffbmpO10DvFqJvT9Y1IIC5Z3bPZqTKSVHyeQ==" saltValue="Ot8uQ3jAMHIUWVRa0e88Zg==" spinCount="100000" sqref="B71:B72 B124:B128 B319:B322 B117 B130 B250 B281 B336 B148 B340:B343" name="Диапазон2_2_1_1_16_33"/>
    <protectedRange algorithmName="SHA-512" hashValue="PLZNSpfZxRA2o7p2GIKM5pg/E8KhclpMfdtKADmyhTYm9OIe84ffbmpO10DvFqJvT9Y1IIC5Z3bPZqTKSVHyeQ==" saltValue="Ot8uQ3jAMHIUWVRa0e88Zg==" spinCount="100000" sqref="B338" name="Диапазон2_2_1_1_7_1_33"/>
    <protectedRange algorithmName="SHA-512" hashValue="PLZNSpfZxRA2o7p2GIKM5pg/E8KhclpMfdtKADmyhTYm9OIe84ffbmpO10DvFqJvT9Y1IIC5Z3bPZqTKSVHyeQ==" saltValue="Ot8uQ3jAMHIUWVRa0e88Zg==" spinCount="100000" sqref="B282" name="Диапазон2_2_1_1_8_1_33"/>
    <protectedRange algorithmName="SHA-512" hashValue="PLZNSpfZxRA2o7p2GIKM5pg/E8KhclpMfdtKADmyhTYm9OIe84ffbmpO10DvFqJvT9Y1IIC5Z3bPZqTKSVHyeQ==" saltValue="Ot8uQ3jAMHIUWVRa0e88Zg==" spinCount="100000" sqref="B339" name="Диапазон2_2_1_1_13_1_32"/>
    <protectedRange algorithmName="SHA-512" hashValue="PLZNSpfZxRA2o7p2GIKM5pg/E8KhclpMfdtKADmyhTYm9OIe84ffbmpO10DvFqJvT9Y1IIC5Z3bPZqTKSVHyeQ==" saltValue="Ot8uQ3jAMHIUWVRa0e88Zg==" spinCount="100000" sqref="B178" name="Диапазон2_2_1_1_5_3_32"/>
    <protectedRange algorithmName="SHA-512" hashValue="PLZNSpfZxRA2o7p2GIKM5pg/E8KhclpMfdtKADmyhTYm9OIe84ffbmpO10DvFqJvT9Y1IIC5Z3bPZqTKSVHyeQ==" saltValue="Ot8uQ3jAMHIUWVRa0e88Zg==" spinCount="100000" sqref="B329" name="Диапазон2_2_1_1_19_32"/>
    <protectedRange algorithmName="SHA-512" hashValue="PLZNSpfZxRA2o7p2GIKM5pg/E8KhclpMfdtKADmyhTYm9OIe84ffbmpO10DvFqJvT9Y1IIC5Z3bPZqTKSVHyeQ==" saltValue="Ot8uQ3jAMHIUWVRa0e88Zg==" spinCount="100000" sqref="B328" name="Диапазон2_2_1_1_20_32"/>
    <protectedRange algorithmName="SHA-512" hashValue="PLZNSpfZxRA2o7p2GIKM5pg/E8KhclpMfdtKADmyhTYm9OIe84ffbmpO10DvFqJvT9Y1IIC5Z3bPZqTKSVHyeQ==" saltValue="Ot8uQ3jAMHIUWVRa0e88Zg==" spinCount="100000" sqref="B327" name="Диапазон2_2_1_1_21_32"/>
    <protectedRange algorithmName="SHA-512" hashValue="PLZNSpfZxRA2o7p2GIKM5pg/E8KhclpMfdtKADmyhTYm9OIe84ffbmpO10DvFqJvT9Y1IIC5Z3bPZqTKSVHyeQ==" saltValue="Ot8uQ3jAMHIUWVRa0e88Zg==" spinCount="100000" sqref="B70" name="Диапазон2_2_1_1_22_32"/>
    <protectedRange algorithmName="SHA-512" hashValue="PLZNSpfZxRA2o7p2GIKM5pg/E8KhclpMfdtKADmyhTYm9OIe84ffbmpO10DvFqJvT9Y1IIC5Z3bPZqTKSVHyeQ==" saltValue="Ot8uQ3jAMHIUWVRa0e88Zg==" spinCount="100000" sqref="B332" name="Диапазон2_2_1_1_10_1_2_1_32"/>
    <protectedRange algorithmName="SHA-512" hashValue="PLZNSpfZxRA2o7p2GIKM5pg/E8KhclpMfdtKADmyhTYm9OIe84ffbmpO10DvFqJvT9Y1IIC5Z3bPZqTKSVHyeQ==" saltValue="Ot8uQ3jAMHIUWVRa0e88Zg==" spinCount="100000" sqref="B131" name="Диапазон2_2_1_1_12_2_32"/>
    <protectedRange algorithmName="SHA-512" hashValue="PLZNSpfZxRA2o7p2GIKM5pg/E8KhclpMfdtKADmyhTYm9OIe84ffbmpO10DvFqJvT9Y1IIC5Z3bPZqTKSVHyeQ==" saltValue="Ot8uQ3jAMHIUWVRa0e88Zg==" spinCount="100000" sqref="B132:B133" name="Диапазон2_2_1_1_12_2_1_31"/>
    <protectedRange algorithmName="SHA-512" hashValue="PLZNSpfZxRA2o7p2GIKM5pg/E8KhclpMfdtKADmyhTYm9OIe84ffbmpO10DvFqJvT9Y1IIC5Z3bPZqTKSVHyeQ==" saltValue="Ot8uQ3jAMHIUWVRa0e88Zg==" spinCount="100000" sqref="B134" name="Диапазон2_2_1_1_1_1_2_31"/>
    <protectedRange algorithmName="SHA-512" hashValue="PLZNSpfZxRA2o7p2GIKM5pg/E8KhclpMfdtKADmyhTYm9OIe84ffbmpO10DvFqJvT9Y1IIC5Z3bPZqTKSVHyeQ==" saltValue="Ot8uQ3jAMHIUWVRa0e88Zg==" spinCount="100000" sqref="B135:B136 B138:B139" name="Диапазон2_2_1_1_3_1_2_1_31"/>
    <protectedRange algorithmName="SHA-512" hashValue="PLZNSpfZxRA2o7p2GIKM5pg/E8KhclpMfdtKADmyhTYm9OIe84ffbmpO10DvFqJvT9Y1IIC5Z3bPZqTKSVHyeQ==" saltValue="Ot8uQ3jAMHIUWVRa0e88Zg==" spinCount="100000" sqref="B141:B144" name="Диапазон2_2_1_1_3_1_2_2_31"/>
    <protectedRange algorithmName="SHA-512" hashValue="PLZNSpfZxRA2o7p2GIKM5pg/E8KhclpMfdtKADmyhTYm9OIe84ffbmpO10DvFqJvT9Y1IIC5Z3bPZqTKSVHyeQ==" saltValue="Ot8uQ3jAMHIUWVRa0e88Zg==" spinCount="100000" sqref="B146:B147" name="Диапазон2_2_1_1_3_1_2_4_31"/>
    <protectedRange algorithmName="SHA-512" hashValue="PLZNSpfZxRA2o7p2GIKM5pg/E8KhclpMfdtKADmyhTYm9OIe84ffbmpO10DvFqJvT9Y1IIC5Z3bPZqTKSVHyeQ==" saltValue="Ot8uQ3jAMHIUWVRa0e88Zg==" spinCount="100000" sqref="B249" name="Диапазон2_2_1_1_6_1_2_31"/>
    <protectedRange algorithmName="SHA-512" hashValue="PLZNSpfZxRA2o7p2GIKM5pg/E8KhclpMfdtKADmyhTYm9OIe84ffbmpO10DvFqJvT9Y1IIC5Z3bPZqTKSVHyeQ==" saltValue="Ot8uQ3jAMHIUWVRa0e88Zg==" spinCount="100000" sqref="B272" name="Диапазон2_2_1_1_7_1_2_31"/>
    <protectedRange algorithmName="SHA-512" hashValue="PLZNSpfZxRA2o7p2GIKM5pg/E8KhclpMfdtKADmyhTYm9OIe84ffbmpO10DvFqJvT9Y1IIC5Z3bPZqTKSVHyeQ==" saltValue="Ot8uQ3jAMHIUWVRa0e88Zg==" spinCount="100000" sqref="B278" name="Диапазон2_2_1_1_8_1_2_1_31"/>
    <protectedRange algorithmName="SHA-512" hashValue="PLZNSpfZxRA2o7p2GIKM5pg/E8KhclpMfdtKADmyhTYm9OIe84ffbmpO10DvFqJvT9Y1IIC5Z3bPZqTKSVHyeQ==" saltValue="Ot8uQ3jAMHIUWVRa0e88Zg==" spinCount="100000" sqref="B279" name="Диапазон2_2_1_1_9_1_2_33"/>
    <protectedRange algorithmName="SHA-512" hashValue="PLZNSpfZxRA2o7p2GIKM5pg/E8KhclpMfdtKADmyhTYm9OIe84ffbmpO10DvFqJvT9Y1IIC5Z3bPZqTKSVHyeQ==" saltValue="Ot8uQ3jAMHIUWVRa0e88Zg==" spinCount="100000" sqref="B280" name="Диапазон2_2_1_1_9_1_2_1_31"/>
    <protectedRange algorithmName="SHA-512" hashValue="PLZNSpfZxRA2o7p2GIKM5pg/E8KhclpMfdtKADmyhTYm9OIe84ffbmpO10DvFqJvT9Y1IIC5Z3bPZqTKSVHyeQ==" saltValue="Ot8uQ3jAMHIUWVRa0e88Zg==" spinCount="100000" sqref="B331" name="Диапазон2_2_1_1_10_1_2_33"/>
    <protectedRange algorithmName="SHA-512" hashValue="PLZNSpfZxRA2o7p2GIKM5pg/E8KhclpMfdtKADmyhTYm9OIe84ffbmpO10DvFqJvT9Y1IIC5Z3bPZqTKSVHyeQ==" saltValue="Ot8uQ3jAMHIUWVRa0e88Zg==" spinCount="100000" sqref="B333" name="Диапазон2_2_1_1_10_1_2_2_31"/>
    <protectedRange algorithmName="SHA-512" hashValue="PLZNSpfZxRA2o7p2GIKM5pg/E8KhclpMfdtKADmyhTYm9OIe84ffbmpO10DvFqJvT9Y1IIC5Z3bPZqTKSVHyeQ==" saltValue="Ot8uQ3jAMHIUWVRa0e88Zg==" spinCount="100000" sqref="B335" name="Диапазон2_5_1_1_1_1_2_31"/>
    <protectedRange algorithmName="SHA-512" hashValue="PLZNSpfZxRA2o7p2GIKM5pg/E8KhclpMfdtKADmyhTYm9OIe84ffbmpO10DvFqJvT9Y1IIC5Z3bPZqTKSVHyeQ==" saltValue="Ot8uQ3jAMHIUWVRa0e88Zg==" spinCount="100000" sqref="B334" name="Диапазон2_2_1_1_11_1_2_32"/>
    <protectedRange algorithmName="SHA-512" hashValue="PLZNSpfZxRA2o7p2GIKM5pg/E8KhclpMfdtKADmyhTYm9OIe84ffbmpO10DvFqJvT9Y1IIC5Z3bPZqTKSVHyeQ==" saltValue="Ot8uQ3jAMHIUWVRa0e88Zg==" spinCount="100000" sqref="B337" name="Диапазон2_2_1_1_11_1_2_1_31"/>
    <protectedRange algorithmName="SHA-512" hashValue="PLZNSpfZxRA2o7p2GIKM5pg/E8KhclpMfdtKADmyhTYm9OIe84ffbmpO10DvFqJvT9Y1IIC5Z3bPZqTKSVHyeQ==" saltValue="Ot8uQ3jAMHIUWVRa0e88Zg==" spinCount="100000" sqref="B273" name="Диапазон2_2_1_1_13_1_2_1_31"/>
    <protectedRange algorithmName="SHA-512" hashValue="PLZNSpfZxRA2o7p2GIKM5pg/E8KhclpMfdtKADmyhTYm9OIe84ffbmpO10DvFqJvT9Y1IIC5Z3bPZqTKSVHyeQ==" saltValue="Ot8uQ3jAMHIUWVRa0e88Zg==" spinCount="100000" sqref="E333" name="Диапазон2_2_2"/>
    <protectedRange algorithmName="SHA-512" hashValue="PLZNSpfZxRA2o7p2GIKM5pg/E8KhclpMfdtKADmyhTYm9OIe84ffbmpO10DvFqJvT9Y1IIC5Z3bPZqTKSVHyeQ==" saltValue="Ot8uQ3jAMHIUWVRa0e88Zg==" spinCount="100000" sqref="E334" name="Диапазон2_2_1_1"/>
    <protectedRange algorithmName="SHA-512" hashValue="PLZNSpfZxRA2o7p2GIKM5pg/E8KhclpMfdtKADmyhTYm9OIe84ffbmpO10DvFqJvT9Y1IIC5Z3bPZqTKSVHyeQ==" saltValue="Ot8uQ3jAMHIUWVRa0e88Zg==" spinCount="100000" sqref="E335" name="Диапазон2_2_3"/>
    <protectedRange algorithmName="SHA-512" hashValue="PLZNSpfZxRA2o7p2GIKM5pg/E8KhclpMfdtKADmyhTYm9OIe84ffbmpO10DvFqJvT9Y1IIC5Z3bPZqTKSVHyeQ==" saltValue="Ot8uQ3jAMHIUWVRa0e88Zg==" spinCount="100000" sqref="E337" name="Диапазон2_2_1_2"/>
    <protectedRange algorithmName="SHA-512" hashValue="PLZNSpfZxRA2o7p2GIKM5pg/E8KhclpMfdtKADmyhTYm9OIe84ffbmpO10DvFqJvT9Y1IIC5Z3bPZqTKSVHyeQ==" saltValue="Ot8uQ3jAMHIUWVRa0e88Zg==" spinCount="100000" sqref="E331:E332" name="Диапазон2_2_4"/>
    <protectedRange algorithmName="SHA-512" hashValue="PLZNSpfZxRA2o7p2GIKM5pg/E8KhclpMfdtKADmyhTYm9OIe84ffbmpO10DvFqJvT9Y1IIC5Z3bPZqTKSVHyeQ==" saltValue="Ot8uQ3jAMHIUWVRa0e88Zg==" spinCount="100000" sqref="C145 C140" name="Диапазон2_2_1_1_3_3_34_28"/>
    <protectedRange algorithmName="SHA-512" hashValue="PLZNSpfZxRA2o7p2GIKM5pg/E8KhclpMfdtKADmyhTYm9OIe84ffbmpO10DvFqJvT9Y1IIC5Z3bPZqTKSVHyeQ==" saltValue="Ot8uQ3jAMHIUWVRa0e88Zg==" spinCount="100000" sqref="C177" name="Диапазон2_2_1_1_4_3_32_28"/>
    <protectedRange algorithmName="SHA-512" hashValue="PLZNSpfZxRA2o7p2GIKM5pg/E8KhclpMfdtKADmyhTYm9OIe84ffbmpO10DvFqJvT9Y1IIC5Z3bPZqTKSVHyeQ==" saltValue="Ot8uQ3jAMHIUWVRa0e88Zg==" spinCount="100000" sqref="C192" name="Диапазон2_2_1_1_5_2_32_28"/>
    <protectedRange algorithmName="SHA-512" hashValue="PLZNSpfZxRA2o7p2GIKM5pg/E8KhclpMfdtKADmyhTYm9OIe84ffbmpO10DvFqJvT9Y1IIC5Z3bPZqTKSVHyeQ==" saltValue="Ot8uQ3jAMHIUWVRa0e88Zg==" spinCount="100000" sqref="C275:C277" name="Диапазон2_2_1_1_8_3_32_28"/>
    <protectedRange algorithmName="SHA-512" hashValue="PLZNSpfZxRA2o7p2GIKM5pg/E8KhclpMfdtKADmyhTYm9OIe84ffbmpO10DvFqJvT9Y1IIC5Z3bPZqTKSVHyeQ==" saltValue="Ot8uQ3jAMHIUWVRa0e88Zg==" spinCount="100000" sqref="C348" name="Диапазон2_1_1_2_32_28"/>
    <protectedRange algorithmName="SHA-512" hashValue="PLZNSpfZxRA2o7p2GIKM5pg/E8KhclpMfdtKADmyhTYm9OIe84ffbmpO10DvFqJvT9Y1IIC5Z3bPZqTKSVHyeQ==" saltValue="Ot8uQ3jAMHIUWVRa0e88Zg==" spinCount="100000" sqref="C129" name="Диапазон2_2_1_1_2_2_32_28"/>
    <protectedRange algorithmName="SHA-512" hashValue="PLZNSpfZxRA2o7p2GIKM5pg/E8KhclpMfdtKADmyhTYm9OIe84ffbmpO10DvFqJvT9Y1IIC5Z3bPZqTKSVHyeQ==" saltValue="Ot8uQ3jAMHIUWVRa0e88Zg==" spinCount="100000" sqref="C274" name="Диапазон2_2_1_1_14_2_32_28"/>
    <protectedRange algorithmName="SHA-512" hashValue="PLZNSpfZxRA2o7p2GIKM5pg/E8KhclpMfdtKADmyhTYm9OIe84ffbmpO10DvFqJvT9Y1IIC5Z3bPZqTKSVHyeQ==" saltValue="Ot8uQ3jAMHIUWVRa0e88Zg==" spinCount="100000" sqref="C330" name="Диапазон2_2_1_1_15_2_32_28"/>
    <protectedRange algorithmName="SHA-512" hashValue="PLZNSpfZxRA2o7p2GIKM5pg/E8KhclpMfdtKADmyhTYm9OIe84ffbmpO10DvFqJvT9Y1IIC5Z3bPZqTKSVHyeQ==" saltValue="Ot8uQ3jAMHIUWVRa0e88Zg==" spinCount="100000" sqref="C46 C97" name="Диапазон2_2_1_1_12_3_32_28"/>
    <protectedRange algorithmName="SHA-512" hashValue="PLZNSpfZxRA2o7p2GIKM5pg/E8KhclpMfdtKADmyhTYm9OIe84ffbmpO10DvFqJvT9Y1IIC5Z3bPZqTKSVHyeQ==" saltValue="Ot8uQ3jAMHIUWVRa0e88Zg==" spinCount="100000" sqref="C124:C128 C319:C322 C340:C341 C117 C250 C281 C336 C71:C72" name="Диапазон2_2_1_1_16_4_32_28"/>
    <protectedRange algorithmName="SHA-512" hashValue="PLZNSpfZxRA2o7p2GIKM5pg/E8KhclpMfdtKADmyhTYm9OIe84ffbmpO10DvFqJvT9Y1IIC5Z3bPZqTKSVHyeQ==" saltValue="Ot8uQ3jAMHIUWVRa0e88Zg==" spinCount="100000" sqref="C130 C148 C342:C343" name="Диапазон2_25_1_1_2_33_28"/>
    <protectedRange algorithmName="SHA-512" hashValue="PLZNSpfZxRA2o7p2GIKM5pg/E8KhclpMfdtKADmyhTYm9OIe84ffbmpO10DvFqJvT9Y1IIC5Z3bPZqTKSVHyeQ==" saltValue="Ot8uQ3jAMHIUWVRa0e88Zg==" spinCount="100000" sqref="C338" name="Диапазон2_2_1_1_7_1_5_32_28"/>
    <protectedRange algorithmName="SHA-512" hashValue="PLZNSpfZxRA2o7p2GIKM5pg/E8KhclpMfdtKADmyhTYm9OIe84ffbmpO10DvFqJvT9Y1IIC5Z3bPZqTKSVHyeQ==" saltValue="Ot8uQ3jAMHIUWVRa0e88Zg==" spinCount="100000" sqref="C282" name="Диапазон2_2_1_1_8_1_5_32_28"/>
    <protectedRange algorithmName="SHA-512" hashValue="PLZNSpfZxRA2o7p2GIKM5pg/E8KhclpMfdtKADmyhTYm9OIe84ffbmpO10DvFqJvT9Y1IIC5Z3bPZqTKSVHyeQ==" saltValue="Ot8uQ3jAMHIUWVRa0e88Zg==" spinCount="100000" sqref="C339" name="Диапазон2_2_1_1_13_1_5_32_28"/>
    <protectedRange algorithmName="SHA-512" hashValue="PLZNSpfZxRA2o7p2GIKM5pg/E8KhclpMfdtKADmyhTYm9OIe84ffbmpO10DvFqJvT9Y1IIC5Z3bPZqTKSVHyeQ==" saltValue="Ot8uQ3jAMHIUWVRa0e88Zg==" spinCount="100000" sqref="C178" name="Диапазон2_2_1_1_5_3_4_32_28"/>
    <protectedRange algorithmName="SHA-512" hashValue="PLZNSpfZxRA2o7p2GIKM5pg/E8KhclpMfdtKADmyhTYm9OIe84ffbmpO10DvFqJvT9Y1IIC5Z3bPZqTKSVHyeQ==" saltValue="Ot8uQ3jAMHIUWVRa0e88Zg==" spinCount="100000" sqref="C329" name="Диапазон2_2_1_1_19_4_32_28"/>
    <protectedRange algorithmName="SHA-512" hashValue="PLZNSpfZxRA2o7p2GIKM5pg/E8KhclpMfdtKADmyhTYm9OIe84ffbmpO10DvFqJvT9Y1IIC5Z3bPZqTKSVHyeQ==" saltValue="Ot8uQ3jAMHIUWVRa0e88Zg==" spinCount="100000" sqref="C328" name="Диапазон2_2_1_1_20_4_32_28"/>
    <protectedRange algorithmName="SHA-512" hashValue="PLZNSpfZxRA2o7p2GIKM5pg/E8KhclpMfdtKADmyhTYm9OIe84ffbmpO10DvFqJvT9Y1IIC5Z3bPZqTKSVHyeQ==" saltValue="Ot8uQ3jAMHIUWVRa0e88Zg==" spinCount="100000" sqref="C327" name="Диапазон2_2_1_1_21_4_32_28"/>
    <protectedRange algorithmName="SHA-512" hashValue="PLZNSpfZxRA2o7p2GIKM5pg/E8KhclpMfdtKADmyhTYm9OIe84ffbmpO10DvFqJvT9Y1IIC5Z3bPZqTKSVHyeQ==" saltValue="Ot8uQ3jAMHIUWVRa0e88Zg==" spinCount="100000" sqref="C70" name="Диапазон2_2_1_1_22_4_32_28"/>
    <protectedRange algorithmName="SHA-512" hashValue="PLZNSpfZxRA2o7p2GIKM5pg/E8KhclpMfdtKADmyhTYm9OIe84ffbmpO10DvFqJvT9Y1IIC5Z3bPZqTKSVHyeQ==" saltValue="Ot8uQ3jAMHIUWVRa0e88Zg==" spinCount="100000" sqref="C332" name="Диапазон2_2_1_1_10_2_2_32_28"/>
    <protectedRange algorithmName="SHA-512" hashValue="PLZNSpfZxRA2o7p2GIKM5pg/E8KhclpMfdtKADmyhTYm9OIe84ffbmpO10DvFqJvT9Y1IIC5Z3bPZqTKSVHyeQ==" saltValue="Ot8uQ3jAMHIUWVRa0e88Zg==" spinCount="100000" sqref="C131" name="Диапазон2_2_1_1_17_32_28"/>
    <protectedRange algorithmName="SHA-512" hashValue="PLZNSpfZxRA2o7p2GIKM5pg/E8KhclpMfdtKADmyhTYm9OIe84ffbmpO10DvFqJvT9Y1IIC5Z3bPZqTKSVHyeQ==" saltValue="Ot8uQ3jAMHIUWVRa0e88Zg==" spinCount="100000" sqref="C132:C133" name="Диапазон2_2_1_1_17_1_31_28"/>
    <protectedRange algorithmName="SHA-512" hashValue="PLZNSpfZxRA2o7p2GIKM5pg/E8KhclpMfdtKADmyhTYm9OIe84ffbmpO10DvFqJvT9Y1IIC5Z3bPZqTKSVHyeQ==" saltValue="Ot8uQ3jAMHIUWVRa0e88Zg==" spinCount="100000" sqref="C134" name="Диапазон2_2_1_1_1_4_31_28"/>
    <protectedRange algorithmName="SHA-512" hashValue="PLZNSpfZxRA2o7p2GIKM5pg/E8KhclpMfdtKADmyhTYm9OIe84ffbmpO10DvFqJvT9Y1IIC5Z3bPZqTKSVHyeQ==" saltValue="Ot8uQ3jAMHIUWVRa0e88Zg==" spinCount="100000" sqref="C135:C139" name="Диапазон2_2_1_1_3_3_1_32_28"/>
    <protectedRange algorithmName="SHA-512" hashValue="PLZNSpfZxRA2o7p2GIKM5pg/E8KhclpMfdtKADmyhTYm9OIe84ffbmpO10DvFqJvT9Y1IIC5Z3bPZqTKSVHyeQ==" saltValue="Ot8uQ3jAMHIUWVRa0e88Zg==" spinCount="100000" sqref="C141:C144" name="Диапазон2_2_1_1_3_3_2_31_28"/>
    <protectedRange algorithmName="SHA-512" hashValue="PLZNSpfZxRA2o7p2GIKM5pg/E8KhclpMfdtKADmyhTYm9OIe84ffbmpO10DvFqJvT9Y1IIC5Z3bPZqTKSVHyeQ==" saltValue="Ot8uQ3jAMHIUWVRa0e88Zg==" spinCount="100000" sqref="C146:C147" name="Диапазон2_2_1_1_3_3_4_31_28"/>
    <protectedRange algorithmName="SHA-512" hashValue="PLZNSpfZxRA2o7p2GIKM5pg/E8KhclpMfdtKADmyhTYm9OIe84ffbmpO10DvFqJvT9Y1IIC5Z3bPZqTKSVHyeQ==" saltValue="Ot8uQ3jAMHIUWVRa0e88Zg==" spinCount="100000" sqref="C249" name="Диапазон2_2_1_1_6_2_32_28"/>
    <protectedRange algorithmName="SHA-512" hashValue="PLZNSpfZxRA2o7p2GIKM5pg/E8KhclpMfdtKADmyhTYm9OIe84ffbmpO10DvFqJvT9Y1IIC5Z3bPZqTKSVHyeQ==" saltValue="Ot8uQ3jAMHIUWVRa0e88Zg==" spinCount="100000" sqref="C272" name="Диапазон2_2_1_1_7_3_31_28"/>
    <protectedRange algorithmName="SHA-512" hashValue="PLZNSpfZxRA2o7p2GIKM5pg/E8KhclpMfdtKADmyhTYm9OIe84ffbmpO10DvFqJvT9Y1IIC5Z3bPZqTKSVHyeQ==" saltValue="Ot8uQ3jAMHIUWVRa0e88Zg==" spinCount="100000" sqref="C278" name="Диапазон2_2_1_1_8_3_1_32_28"/>
    <protectedRange algorithmName="SHA-512" hashValue="PLZNSpfZxRA2o7p2GIKM5pg/E8KhclpMfdtKADmyhTYm9OIe84ffbmpO10DvFqJvT9Y1IIC5Z3bPZqTKSVHyeQ==" saltValue="Ot8uQ3jAMHIUWVRa0e88Zg==" spinCount="100000" sqref="C279" name="Диапазон2_2_1_1_9_3_32_28"/>
    <protectedRange algorithmName="SHA-512" hashValue="PLZNSpfZxRA2o7p2GIKM5pg/E8KhclpMfdtKADmyhTYm9OIe84ffbmpO10DvFqJvT9Y1IIC5Z3bPZqTKSVHyeQ==" saltValue="Ot8uQ3jAMHIUWVRa0e88Zg==" spinCount="100000" sqref="C280" name="Диапазон2_2_1_1_9_3_1_32_28"/>
    <protectedRange algorithmName="SHA-512" hashValue="PLZNSpfZxRA2o7p2GIKM5pg/E8KhclpMfdtKADmyhTYm9OIe84ffbmpO10DvFqJvT9Y1IIC5Z3bPZqTKSVHyeQ==" saltValue="Ot8uQ3jAMHIUWVRa0e88Zg==" spinCount="100000" sqref="C331" name="Диапазон2_2_1_1_10_3_32_28"/>
    <protectedRange algorithmName="SHA-512" hashValue="PLZNSpfZxRA2o7p2GIKM5pg/E8KhclpMfdtKADmyhTYm9OIe84ffbmpO10DvFqJvT9Y1IIC5Z3bPZqTKSVHyeQ==" saltValue="Ot8uQ3jAMHIUWVRa0e88Zg==" spinCount="100000" sqref="C333" name="Диапазон2_2_1_1_10_3_1_32_28"/>
    <protectedRange algorithmName="SHA-512" hashValue="PLZNSpfZxRA2o7p2GIKM5pg/E8KhclpMfdtKADmyhTYm9OIe84ffbmpO10DvFqJvT9Y1IIC5Z3bPZqTKSVHyeQ==" saltValue="Ot8uQ3jAMHIUWVRa0e88Zg==" spinCount="100000" sqref="C335" name="Диапазон2_5_1_1_1_2_31_28"/>
    <protectedRange algorithmName="SHA-512" hashValue="PLZNSpfZxRA2o7p2GIKM5pg/E8KhclpMfdtKADmyhTYm9OIe84ffbmpO10DvFqJvT9Y1IIC5Z3bPZqTKSVHyeQ==" saltValue="Ot8uQ3jAMHIUWVRa0e88Zg==" spinCount="100000" sqref="C334" name="Диапазон2_2_1_1_11_3_32_28"/>
    <protectedRange algorithmName="SHA-512" hashValue="PLZNSpfZxRA2o7p2GIKM5pg/E8KhclpMfdtKADmyhTYm9OIe84ffbmpO10DvFqJvT9Y1IIC5Z3bPZqTKSVHyeQ==" saltValue="Ot8uQ3jAMHIUWVRa0e88Zg==" spinCount="100000" sqref="C337" name="Диапазон2_2_1_1_11_3_1_31_28"/>
    <protectedRange algorithmName="SHA-512" hashValue="PLZNSpfZxRA2o7p2GIKM5pg/E8KhclpMfdtKADmyhTYm9OIe84ffbmpO10DvFqJvT9Y1IIC5Z3bPZqTKSVHyeQ==" saltValue="Ot8uQ3jAMHIUWVRa0e88Zg==" spinCount="100000" sqref="C273" name="Диапазон2_2_1_1_13_3_1_31_28"/>
    <protectedRange algorithmName="SHA-512" hashValue="PLZNSpfZxRA2o7p2GIKM5pg/E8KhclpMfdtKADmyhTYm9OIe84ffbmpO10DvFqJvT9Y1IIC5Z3bPZqTKSVHyeQ==" saltValue="Ot8uQ3jAMHIUWVRa0e88Zg==" spinCount="100000" sqref="A349:A350" name="Диапазон2"/>
    <protectedRange algorithmName="SHA-512" hashValue="PLZNSpfZxRA2o7p2GIKM5pg/E8KhclpMfdtKADmyhTYm9OIe84ffbmpO10DvFqJvT9Y1IIC5Z3bPZqTKSVHyeQ==" saltValue="Ot8uQ3jAMHIUWVRa0e88Zg==" spinCount="100000" sqref="B137" name="Диапазон2_2_1_1_3_1_2_1"/>
  </protectedRanges>
  <mergeCells count="17">
    <mergeCell ref="A4:O4"/>
    <mergeCell ref="A5:O5"/>
    <mergeCell ref="A7:O7"/>
    <mergeCell ref="A8:O8"/>
    <mergeCell ref="L12:M12"/>
    <mergeCell ref="N12:S12"/>
    <mergeCell ref="A9:S9"/>
    <mergeCell ref="A12:A14"/>
    <mergeCell ref="B12:B14"/>
    <mergeCell ref="C12:C14"/>
    <mergeCell ref="D12:D14"/>
    <mergeCell ref="E12:E13"/>
    <mergeCell ref="F12:F13"/>
    <mergeCell ref="G12:K12"/>
    <mergeCell ref="S13:S14"/>
    <mergeCell ref="G13:K13"/>
    <mergeCell ref="L13:M13"/>
  </mergeCells>
  <conditionalFormatting sqref="A16:A82">
    <cfRule type="cellIs" dxfId="6876" priority="2475" operator="equal">
      <formula>""</formula>
    </cfRule>
  </conditionalFormatting>
  <conditionalFormatting sqref="A75:A79">
    <cfRule type="cellIs" dxfId="6875" priority="1963" operator="equal">
      <formula>""</formula>
    </cfRule>
  </conditionalFormatting>
  <conditionalFormatting sqref="A83:A182">
    <cfRule type="cellIs" dxfId="6874" priority="1965" operator="equal">
      <formula>""</formula>
    </cfRule>
  </conditionalFormatting>
  <conditionalFormatting sqref="A273:A286">
    <cfRule type="cellIs" dxfId="6873" priority="2484" operator="equal">
      <formula>""</formula>
    </cfRule>
  </conditionalFormatting>
  <conditionalFormatting sqref="A319:A323">
    <cfRule type="cellIs" dxfId="6872" priority="2483" operator="equal">
      <formula>""</formula>
    </cfRule>
  </conditionalFormatting>
  <conditionalFormatting sqref="A325">
    <cfRule type="cellIs" dxfId="6871" priority="2490" operator="equal">
      <formula>""</formula>
    </cfRule>
  </conditionalFormatting>
  <conditionalFormatting sqref="A327:A335">
    <cfRule type="cellIs" dxfId="6870" priority="2470" operator="equal">
      <formula>""</formula>
    </cfRule>
  </conditionalFormatting>
  <conditionalFormatting sqref="A343:A350">
    <cfRule type="cellIs" dxfId="6869" priority="601" operator="equal">
      <formula>""</formula>
    </cfRule>
  </conditionalFormatting>
  <conditionalFormatting sqref="A70:B70">
    <cfRule type="cellIs" dxfId="6868" priority="2113" operator="equal">
      <formula>""</formula>
    </cfRule>
  </conditionalFormatting>
  <conditionalFormatting sqref="A183:C192">
    <cfRule type="cellIs" dxfId="6867" priority="1048" operator="equal">
      <formula>""</formula>
    </cfRule>
  </conditionalFormatting>
  <conditionalFormatting sqref="A327:C329">
    <cfRule type="cellIs" dxfId="6866" priority="1054" operator="equal">
      <formula>""</formula>
    </cfRule>
  </conditionalFormatting>
  <conditionalFormatting sqref="A351:C374">
    <cfRule type="cellIs" dxfId="6865" priority="1117" operator="equal">
      <formula>""</formula>
    </cfRule>
  </conditionalFormatting>
  <conditionalFormatting sqref="A15:S15">
    <cfRule type="cellIs" dxfId="6864" priority="2635" operator="equal">
      <formula>""</formula>
    </cfRule>
  </conditionalFormatting>
  <conditionalFormatting sqref="B16:B70">
    <cfRule type="cellIs" dxfId="6863" priority="2114" operator="equal">
      <formula>""</formula>
    </cfRule>
  </conditionalFormatting>
  <conditionalFormatting sqref="B71 A193:A194">
    <cfRule type="cellIs" dxfId="6862" priority="2562" operator="equal">
      <formula>""</formula>
    </cfRule>
  </conditionalFormatting>
  <conditionalFormatting sqref="B71 A193:A343">
    <cfRule type="cellIs" dxfId="6861" priority="2646" operator="equal">
      <formula>""</formula>
    </cfRule>
  </conditionalFormatting>
  <conditionalFormatting sqref="B71:B72">
    <cfRule type="cellIs" dxfId="6860" priority="2158" operator="equal">
      <formula>""</formula>
    </cfRule>
  </conditionalFormatting>
  <conditionalFormatting sqref="B72">
    <cfRule type="cellIs" dxfId="6859" priority="2157" operator="equal">
      <formula>""</formula>
    </cfRule>
  </conditionalFormatting>
  <conditionalFormatting sqref="B111:B130">
    <cfRule type="cellIs" dxfId="6858" priority="2031" operator="equal">
      <formula>""</formula>
    </cfRule>
  </conditionalFormatting>
  <conditionalFormatting sqref="B131:B176">
    <cfRule type="cellIs" dxfId="6857" priority="817" operator="equal">
      <formula>""</formula>
    </cfRule>
  </conditionalFormatting>
  <conditionalFormatting sqref="B250:B330">
    <cfRule type="cellIs" dxfId="6856" priority="1996" operator="equal">
      <formula>""</formula>
    </cfRule>
  </conditionalFormatting>
  <conditionalFormatting sqref="B345:B348">
    <cfRule type="cellIs" dxfId="6855" priority="815" operator="equal">
      <formula>""</formula>
    </cfRule>
  </conditionalFormatting>
  <conditionalFormatting sqref="B73:C110">
    <cfRule type="cellIs" dxfId="6854" priority="818" operator="equal">
      <formula>""</formula>
    </cfRule>
  </conditionalFormatting>
  <conditionalFormatting sqref="B117:C117">
    <cfRule type="cellIs" dxfId="6853" priority="1092" operator="equal">
      <formula>""</formula>
    </cfRule>
  </conditionalFormatting>
  <conditionalFormatting sqref="B124:C128">
    <cfRule type="cellIs" dxfId="6852" priority="1085" operator="equal">
      <formula>""</formula>
    </cfRule>
  </conditionalFormatting>
  <conditionalFormatting sqref="B130:C130">
    <cfRule type="cellIs" dxfId="6851" priority="1083" operator="equal">
      <formula>""</formula>
    </cfRule>
  </conditionalFormatting>
  <conditionalFormatting sqref="B177:C179">
    <cfRule type="cellIs" dxfId="6850" priority="1082" operator="equal">
      <formula>""</formula>
    </cfRule>
  </conditionalFormatting>
  <conditionalFormatting sqref="B178:C178">
    <cfRule type="cellIs" dxfId="6849" priority="1081" operator="equal">
      <formula>""</formula>
    </cfRule>
  </conditionalFormatting>
  <conditionalFormatting sqref="B180:C182">
    <cfRule type="cellIs" dxfId="6848" priority="972" operator="equal">
      <formula>""</formula>
    </cfRule>
  </conditionalFormatting>
  <conditionalFormatting sqref="B193:C249">
    <cfRule type="cellIs" dxfId="6847" priority="925" operator="equal">
      <formula>""</formula>
    </cfRule>
  </conditionalFormatting>
  <conditionalFormatting sqref="B250:C250">
    <cfRule type="cellIs" dxfId="6846" priority="1079" operator="equal">
      <formula>""</formula>
    </cfRule>
  </conditionalFormatting>
  <conditionalFormatting sqref="B281:C282">
    <cfRule type="cellIs" dxfId="6845" priority="1071" operator="equal">
      <formula>""</formula>
    </cfRule>
  </conditionalFormatting>
  <conditionalFormatting sqref="B319:C322">
    <cfRule type="cellIs" dxfId="6844" priority="1066" operator="equal">
      <formula>""</formula>
    </cfRule>
  </conditionalFormatting>
  <conditionalFormatting sqref="B331:C335">
    <cfRule type="cellIs" dxfId="6843" priority="1002" operator="equal">
      <formula>""</formula>
    </cfRule>
  </conditionalFormatting>
  <conditionalFormatting sqref="B336:C336">
    <cfRule type="cellIs" dxfId="6842" priority="1064" operator="equal">
      <formula>""</formula>
    </cfRule>
    <cfRule type="cellIs" dxfId="6841" priority="1065" operator="equal">
      <formula>""</formula>
    </cfRule>
  </conditionalFormatting>
  <conditionalFormatting sqref="B337:C337">
    <cfRule type="cellIs" dxfId="6840" priority="1001" operator="equal">
      <formula>""</formula>
    </cfRule>
  </conditionalFormatting>
  <conditionalFormatting sqref="B338:C341">
    <cfRule type="cellIs" dxfId="6839" priority="1046" operator="equal">
      <formula>""</formula>
    </cfRule>
    <cfRule type="cellIs" dxfId="6838" priority="1045" operator="equal">
      <formula>""</formula>
    </cfRule>
  </conditionalFormatting>
  <conditionalFormatting sqref="B340:C343">
    <cfRule type="cellIs" dxfId="6837" priority="1040" operator="equal">
      <formula>""</formula>
    </cfRule>
  </conditionalFormatting>
  <conditionalFormatting sqref="B349:C350">
    <cfRule type="cellIs" dxfId="6836" priority="821" operator="equal">
      <formula>""</formula>
    </cfRule>
  </conditionalFormatting>
  <conditionalFormatting sqref="C16:C72">
    <cfRule type="cellIs" dxfId="6835" priority="1051" operator="equal">
      <formula>""</formula>
    </cfRule>
  </conditionalFormatting>
  <conditionalFormatting sqref="C70:C72">
    <cfRule type="cellIs" dxfId="6834" priority="1050" operator="equal">
      <formula>""</formula>
    </cfRule>
  </conditionalFormatting>
  <conditionalFormatting sqref="C111:C117">
    <cfRule type="cellIs" dxfId="6833" priority="1093" operator="equal">
      <formula>""</formula>
    </cfRule>
  </conditionalFormatting>
  <conditionalFormatting sqref="C120">
    <cfRule type="cellIs" dxfId="6832" priority="964" operator="equal">
      <formula>""</formula>
    </cfRule>
  </conditionalFormatting>
  <conditionalFormatting sqref="C123">
    <cfRule type="cellIs" dxfId="6831" priority="963" operator="equal">
      <formula>""</formula>
    </cfRule>
  </conditionalFormatting>
  <conditionalFormatting sqref="C124:C129">
    <cfRule type="cellIs" dxfId="6830" priority="1086" operator="equal">
      <formula>""</formula>
    </cfRule>
  </conditionalFormatting>
  <conditionalFormatting sqref="C130">
    <cfRule type="cellIs" dxfId="6829" priority="1084" operator="equal">
      <formula>""</formula>
    </cfRule>
  </conditionalFormatting>
  <conditionalFormatting sqref="C131:C147">
    <cfRule type="cellIs" dxfId="6828" priority="1022" operator="equal">
      <formula>""</formula>
    </cfRule>
  </conditionalFormatting>
  <conditionalFormatting sqref="C148">
    <cfRule type="cellIs" dxfId="6827" priority="1037" operator="equal">
      <formula>""</formula>
    </cfRule>
  </conditionalFormatting>
  <conditionalFormatting sqref="C148:C165">
    <cfRule type="cellIs" dxfId="6826" priority="1038" operator="equal">
      <formula>""</formula>
    </cfRule>
  </conditionalFormatting>
  <conditionalFormatting sqref="C166:C176">
    <cfRule type="cellIs" dxfId="6825" priority="977" operator="equal">
      <formula>""</formula>
    </cfRule>
  </conditionalFormatting>
  <conditionalFormatting sqref="C250">
    <cfRule type="cellIs" dxfId="6824" priority="1080" operator="equal">
      <formula>""</formula>
    </cfRule>
  </conditionalFormatting>
  <conditionalFormatting sqref="C251:C253">
    <cfRule type="cellIs" dxfId="6823" priority="941" operator="equal">
      <formula>""</formula>
    </cfRule>
  </conditionalFormatting>
  <conditionalFormatting sqref="C255:C256">
    <cfRule type="cellIs" dxfId="6822" priority="958" operator="equal">
      <formula>""</formula>
    </cfRule>
  </conditionalFormatting>
  <conditionalFormatting sqref="C258:C280">
    <cfRule type="cellIs" dxfId="6821" priority="939" operator="equal">
      <formula>""</formula>
    </cfRule>
  </conditionalFormatting>
  <conditionalFormatting sqref="C281:C282">
    <cfRule type="cellIs" dxfId="6820" priority="1072" operator="equal">
      <formula>""</formula>
    </cfRule>
  </conditionalFormatting>
  <conditionalFormatting sqref="C283:C287">
    <cfRule type="cellIs" dxfId="6819" priority="935" operator="equal">
      <formula>""</formula>
    </cfRule>
  </conditionalFormatting>
  <conditionalFormatting sqref="C293:C306">
    <cfRule type="cellIs" dxfId="6818" priority="938" operator="equal">
      <formula>""</formula>
    </cfRule>
  </conditionalFormatting>
  <conditionalFormatting sqref="C309:C318">
    <cfRule type="cellIs" dxfId="6817" priority="945" operator="equal">
      <formula>""</formula>
    </cfRule>
  </conditionalFormatting>
  <conditionalFormatting sqref="C319:C326">
    <cfRule type="cellIs" dxfId="6816" priority="1067" operator="equal">
      <formula>""</formula>
    </cfRule>
  </conditionalFormatting>
  <conditionalFormatting sqref="C327:C330">
    <cfRule type="cellIs" dxfId="6815" priority="1055" operator="equal">
      <formula>""</formula>
    </cfRule>
  </conditionalFormatting>
  <conditionalFormatting sqref="C342:C343">
    <cfRule type="cellIs" dxfId="6814" priority="1039" operator="equal">
      <formula>""</formula>
    </cfRule>
  </conditionalFormatting>
  <conditionalFormatting sqref="C344:C348">
    <cfRule type="cellIs" dxfId="6813" priority="607" operator="equal">
      <formula>""</formula>
    </cfRule>
  </conditionalFormatting>
  <conditionalFormatting sqref="D330:D338">
    <cfRule type="cellIs" dxfId="6812" priority="1403" operator="equal">
      <formula>""</formula>
    </cfRule>
  </conditionalFormatting>
  <conditionalFormatting sqref="D16:E318">
    <cfRule type="cellIs" dxfId="6811" priority="1411" operator="equal">
      <formula>""</formula>
    </cfRule>
  </conditionalFormatting>
  <conditionalFormatting sqref="D323:E329">
    <cfRule type="cellIs" dxfId="6810" priority="2511" operator="equal">
      <formula>""</formula>
    </cfRule>
  </conditionalFormatting>
  <conditionalFormatting sqref="D339:E374">
    <cfRule type="cellIs" dxfId="6809" priority="1961" operator="equal">
      <formula>""</formula>
    </cfRule>
  </conditionalFormatting>
  <conditionalFormatting sqref="F16:F374">
    <cfRule type="cellIs" dxfId="6808" priority="538" operator="equal">
      <formula>""</formula>
    </cfRule>
  </conditionalFormatting>
  <conditionalFormatting sqref="G75:G79">
    <cfRule type="cellIs" dxfId="6807" priority="456" operator="equal">
      <formula>""</formula>
    </cfRule>
  </conditionalFormatting>
  <conditionalFormatting sqref="G181:G182">
    <cfRule type="cellIs" dxfId="6806" priority="417" operator="equal">
      <formula>""</formula>
    </cfRule>
  </conditionalFormatting>
  <conditionalFormatting sqref="G213:G350">
    <cfRule type="cellIs" dxfId="6805" priority="311" operator="equal">
      <formula>""</formula>
    </cfRule>
  </conditionalFormatting>
  <conditionalFormatting sqref="G212:I212">
    <cfRule type="cellIs" dxfId="6804" priority="411" operator="equal">
      <formula>""</formula>
    </cfRule>
  </conditionalFormatting>
  <conditionalFormatting sqref="G16:K74">
    <cfRule type="cellIs" dxfId="6803" priority="313" operator="equal">
      <formula>""</formula>
    </cfRule>
  </conditionalFormatting>
  <conditionalFormatting sqref="G80:K180">
    <cfRule type="cellIs" dxfId="6802" priority="312" operator="equal">
      <formula>""</formula>
    </cfRule>
  </conditionalFormatting>
  <conditionalFormatting sqref="G182:K211">
    <cfRule type="cellIs" dxfId="6801" priority="412" operator="equal">
      <formula>""</formula>
    </cfRule>
  </conditionalFormatting>
  <conditionalFormatting sqref="G351:K374">
    <cfRule type="cellIs" dxfId="6800" priority="524" operator="equal">
      <formula>""</formula>
    </cfRule>
  </conditionalFormatting>
  <conditionalFormatting sqref="H213:I226">
    <cfRule type="cellIs" dxfId="6799" priority="399" operator="equal">
      <formula>""</formula>
    </cfRule>
  </conditionalFormatting>
  <conditionalFormatting sqref="H228:I230">
    <cfRule type="cellIs" dxfId="6798" priority="392" operator="equal">
      <formula>""</formula>
    </cfRule>
  </conditionalFormatting>
  <conditionalFormatting sqref="H234:I234">
    <cfRule type="cellIs" dxfId="6797" priority="390" operator="equal">
      <formula>""</formula>
    </cfRule>
  </conditionalFormatting>
  <conditionalFormatting sqref="H236:I248">
    <cfRule type="cellIs" dxfId="6796" priority="376" operator="equal">
      <formula>""</formula>
    </cfRule>
  </conditionalFormatting>
  <conditionalFormatting sqref="H251:I259">
    <cfRule type="cellIs" dxfId="6795" priority="365" operator="equal">
      <formula>""</formula>
    </cfRule>
  </conditionalFormatting>
  <conditionalFormatting sqref="H261:I263">
    <cfRule type="cellIs" dxfId="6794" priority="363" operator="equal">
      <formula>""</formula>
    </cfRule>
  </conditionalFormatting>
  <conditionalFormatting sqref="H266:I266">
    <cfRule type="cellIs" dxfId="6793" priority="361" operator="equal">
      <formula>""</formula>
    </cfRule>
  </conditionalFormatting>
  <conditionalFormatting sqref="H268:I268">
    <cfRule type="cellIs" dxfId="6792" priority="359" operator="equal">
      <formula>""</formula>
    </cfRule>
  </conditionalFormatting>
  <conditionalFormatting sqref="H270:I270">
    <cfRule type="cellIs" dxfId="6791" priority="357" operator="equal">
      <formula>""</formula>
    </cfRule>
  </conditionalFormatting>
  <conditionalFormatting sqref="H283:I285">
    <cfRule type="cellIs" dxfId="6790" priority="351" operator="equal">
      <formula>""</formula>
    </cfRule>
  </conditionalFormatting>
  <conditionalFormatting sqref="H288:I296">
    <cfRule type="cellIs" dxfId="6789" priority="343" operator="equal">
      <formula>""</formula>
    </cfRule>
  </conditionalFormatting>
  <conditionalFormatting sqref="H309:I316">
    <cfRule type="cellIs" dxfId="6788" priority="331" operator="equal">
      <formula>""</formula>
    </cfRule>
  </conditionalFormatting>
  <conditionalFormatting sqref="H345:I345">
    <cfRule type="cellIs" dxfId="6787" priority="329" operator="equal">
      <formula>""</formula>
    </cfRule>
  </conditionalFormatting>
  <conditionalFormatting sqref="H347:I347">
    <cfRule type="cellIs" dxfId="6786" priority="327" operator="equal">
      <formula>""</formula>
    </cfRule>
  </conditionalFormatting>
  <conditionalFormatting sqref="H75:K80">
    <cfRule type="cellIs" dxfId="6785" priority="455" operator="equal">
      <formula>""</formula>
    </cfRule>
  </conditionalFormatting>
  <conditionalFormatting sqref="H181:K181 H227:K227 H260:K260 H264:K265 H267:K267 H269:K269">
    <cfRule type="cellIs" dxfId="6784" priority="537" operator="equal">
      <formula>""</formula>
    </cfRule>
  </conditionalFormatting>
  <conditionalFormatting sqref="H231:K233">
    <cfRule type="cellIs" dxfId="6783" priority="482" operator="equal">
      <formula>""</formula>
    </cfRule>
  </conditionalFormatting>
  <conditionalFormatting sqref="H235:K235">
    <cfRule type="cellIs" dxfId="6782" priority="481" operator="equal">
      <formula>""</formula>
    </cfRule>
  </conditionalFormatting>
  <conditionalFormatting sqref="H249:K250">
    <cfRule type="cellIs" dxfId="6781" priority="480" operator="equal">
      <formula>""</formula>
    </cfRule>
  </conditionalFormatting>
  <conditionalFormatting sqref="H271:K282">
    <cfRule type="cellIs" dxfId="6780" priority="475" operator="equal">
      <formula>""</formula>
    </cfRule>
  </conditionalFormatting>
  <conditionalFormatting sqref="H286:K287">
    <cfRule type="cellIs" dxfId="6779" priority="474" operator="equal">
      <formula>""</formula>
    </cfRule>
  </conditionalFormatting>
  <conditionalFormatting sqref="H298:K306">
    <cfRule type="cellIs" dxfId="6778" priority="472" operator="equal">
      <formula>""</formula>
    </cfRule>
  </conditionalFormatting>
  <conditionalFormatting sqref="H317:K344">
    <cfRule type="cellIs" dxfId="6777" priority="310" operator="equal">
      <formula>""</formula>
    </cfRule>
  </conditionalFormatting>
  <conditionalFormatting sqref="H346:K346">
    <cfRule type="cellIs" dxfId="6776" priority="467" operator="equal">
      <formula>""</formula>
    </cfRule>
  </conditionalFormatting>
  <conditionalFormatting sqref="H348:K350">
    <cfRule type="cellIs" dxfId="6775" priority="319" operator="equal">
      <formula>""</formula>
    </cfRule>
  </conditionalFormatting>
  <conditionalFormatting sqref="J238:J242">
    <cfRule type="cellIs" dxfId="6774" priority="379" operator="equal">
      <formula>""</formula>
    </cfRule>
  </conditionalFormatting>
  <conditionalFormatting sqref="J251:J257">
    <cfRule type="cellIs" dxfId="6773" priority="315" operator="equal">
      <formula>""</formula>
    </cfRule>
  </conditionalFormatting>
  <conditionalFormatting sqref="J288:J292">
    <cfRule type="cellIs" dxfId="6772" priority="344" operator="equal">
      <formula>""</formula>
    </cfRule>
  </conditionalFormatting>
  <conditionalFormatting sqref="J212:K226">
    <cfRule type="cellIs" dxfId="6771" priority="397" operator="equal">
      <formula>""</formula>
    </cfRule>
  </conditionalFormatting>
  <conditionalFormatting sqref="J285:K285">
    <cfRule type="cellIs" dxfId="6770" priority="354" operator="equal">
      <formula>""</formula>
    </cfRule>
  </conditionalFormatting>
  <conditionalFormatting sqref="K228:K230">
    <cfRule type="cellIs" dxfId="6769" priority="391" operator="equal">
      <formula>""</formula>
    </cfRule>
  </conditionalFormatting>
  <conditionalFormatting sqref="K234">
    <cfRule type="cellIs" dxfId="6768" priority="389" operator="equal">
      <formula>""</formula>
    </cfRule>
  </conditionalFormatting>
  <conditionalFormatting sqref="K236:K248">
    <cfRule type="cellIs" dxfId="6767" priority="375" operator="equal">
      <formula>""</formula>
    </cfRule>
  </conditionalFormatting>
  <conditionalFormatting sqref="K251:K259">
    <cfRule type="cellIs" dxfId="6766" priority="364" operator="equal">
      <formula>""</formula>
    </cfRule>
  </conditionalFormatting>
  <conditionalFormatting sqref="K261:K263">
    <cfRule type="cellIs" dxfId="6765" priority="362" operator="equal">
      <formula>""</formula>
    </cfRule>
  </conditionalFormatting>
  <conditionalFormatting sqref="K266">
    <cfRule type="cellIs" dxfId="6764" priority="360" operator="equal">
      <formula>""</formula>
    </cfRule>
  </conditionalFormatting>
  <conditionalFormatting sqref="K268">
    <cfRule type="cellIs" dxfId="6763" priority="358" operator="equal">
      <formula>""</formula>
    </cfRule>
  </conditionalFormatting>
  <conditionalFormatting sqref="K270">
    <cfRule type="cellIs" dxfId="6762" priority="356" operator="equal">
      <formula>""</formula>
    </cfRule>
  </conditionalFormatting>
  <conditionalFormatting sqref="K283:K284">
    <cfRule type="cellIs" dxfId="6761" priority="350" operator="equal">
      <formula>""</formula>
    </cfRule>
  </conditionalFormatting>
  <conditionalFormatting sqref="K288:K297">
    <cfRule type="cellIs" dxfId="6760" priority="341" operator="equal">
      <formula>""</formula>
    </cfRule>
  </conditionalFormatting>
  <conditionalFormatting sqref="K307:K316">
    <cfRule type="cellIs" dxfId="6759" priority="330" operator="equal">
      <formula>""</formula>
    </cfRule>
  </conditionalFormatting>
  <conditionalFormatting sqref="K345">
    <cfRule type="cellIs" dxfId="6758" priority="328" operator="equal">
      <formula>""</formula>
    </cfRule>
  </conditionalFormatting>
  <conditionalFormatting sqref="K347">
    <cfRule type="cellIs" dxfId="6757" priority="326" operator="equal">
      <formula>""</formula>
    </cfRule>
  </conditionalFormatting>
  <conditionalFormatting sqref="M16:M45">
    <cfRule type="cellIs" dxfId="6756" priority="2" operator="equal">
      <formula>""</formula>
    </cfRule>
  </conditionalFormatting>
  <conditionalFormatting sqref="M91:M148 M149:N184 M186:Q374">
    <cfRule type="cellIs" dxfId="6755" priority="35" operator="equal">
      <formula>""</formula>
    </cfRule>
  </conditionalFormatting>
  <conditionalFormatting sqref="M47:N90">
    <cfRule type="cellIs" dxfId="6754" priority="1" operator="equal">
      <formula>""</formula>
    </cfRule>
  </conditionalFormatting>
  <conditionalFormatting sqref="M185:S185">
    <cfRule type="cellIs" dxfId="6753" priority="9" operator="equal">
      <formula>""</formula>
    </cfRule>
  </conditionalFormatting>
  <conditionalFormatting sqref="N16:N46">
    <cfRule type="cellIs" dxfId="6752" priority="260" operator="equal">
      <formula>""</formula>
    </cfRule>
  </conditionalFormatting>
  <conditionalFormatting sqref="N91:N148">
    <cfRule type="cellIs" dxfId="6751" priority="279" operator="equal">
      <formula>""</formula>
    </cfRule>
  </conditionalFormatting>
  <conditionalFormatting sqref="N95:R95">
    <cfRule type="cellIs" dxfId="6750" priority="84" operator="equal">
      <formula>""</formula>
    </cfRule>
  </conditionalFormatting>
  <conditionalFormatting sqref="O16:Q184">
    <cfRule type="cellIs" dxfId="6749" priority="100" operator="equal">
      <formula>""</formula>
    </cfRule>
  </conditionalFormatting>
  <conditionalFormatting sqref="R41:R61">
    <cfRule type="cellIs" dxfId="6748" priority="87" operator="equal">
      <formula>""</formula>
    </cfRule>
  </conditionalFormatting>
  <conditionalFormatting sqref="R94:R140">
    <cfRule type="cellIs" dxfId="6747" priority="85" operator="equal">
      <formula>""</formula>
    </cfRule>
  </conditionalFormatting>
  <conditionalFormatting sqref="R141:R148">
    <cfRule type="cellIs" dxfId="6746" priority="66" operator="equal">
      <formula>""</formula>
    </cfRule>
  </conditionalFormatting>
  <conditionalFormatting sqref="R187:R201">
    <cfRule type="cellIs" dxfId="6745" priority="83" operator="equal">
      <formula>""</formula>
    </cfRule>
  </conditionalFormatting>
  <conditionalFormatting sqref="R203:R210">
    <cfRule type="cellIs" dxfId="6744" priority="89" operator="equal">
      <formula>""</formula>
    </cfRule>
  </conditionalFormatting>
  <conditionalFormatting sqref="R16:S42">
    <cfRule type="cellIs" dxfId="6743" priority="46" operator="equal">
      <formula>""</formula>
    </cfRule>
  </conditionalFormatting>
  <conditionalFormatting sqref="R47:S93">
    <cfRule type="cellIs" dxfId="6742" priority="25" operator="equal">
      <formula>""</formula>
    </cfRule>
  </conditionalFormatting>
  <conditionalFormatting sqref="R96:S96">
    <cfRule type="cellIs" dxfId="6741" priority="91" operator="equal">
      <formula>""</formula>
    </cfRule>
  </conditionalFormatting>
  <conditionalFormatting sqref="R149:S184">
    <cfRule type="cellIs" dxfId="6740" priority="11" operator="equal">
      <formula>""</formula>
    </cfRule>
  </conditionalFormatting>
  <conditionalFormatting sqref="R186:S186">
    <cfRule type="cellIs" dxfId="6739" priority="73" operator="equal">
      <formula>""</formula>
    </cfRule>
  </conditionalFormatting>
  <conditionalFormatting sqref="R195:S206">
    <cfRule type="cellIs" dxfId="6738" priority="45" operator="equal">
      <formula>""</formula>
    </cfRule>
  </conditionalFormatting>
  <conditionalFormatting sqref="R211:S374">
    <cfRule type="cellIs" dxfId="6737" priority="3" operator="equal">
      <formula>""</formula>
    </cfRule>
  </conditionalFormatting>
  <conditionalFormatting sqref="S41:S46">
    <cfRule type="cellIs" dxfId="6736" priority="31" operator="equal">
      <formula>""</formula>
    </cfRule>
  </conditionalFormatting>
  <conditionalFormatting sqref="S94:S95">
    <cfRule type="cellIs" dxfId="6735" priority="23" operator="equal">
      <formula>""</formula>
    </cfRule>
  </conditionalFormatting>
  <conditionalFormatting sqref="S97:S148">
    <cfRule type="cellIs" dxfId="6734" priority="19" operator="equal">
      <formula>""</formula>
    </cfRule>
  </conditionalFormatting>
  <conditionalFormatting sqref="S187:S194">
    <cfRule type="cellIs" dxfId="6733" priority="7" operator="equal">
      <formula>""</formula>
    </cfRule>
  </conditionalFormatting>
  <conditionalFormatting sqref="S207:S210">
    <cfRule type="cellIs" dxfId="6732" priority="5" operator="equal">
      <formula>""</formula>
    </cfRule>
  </conditionalFormatting>
  <pageMargins left="0.7" right="0.7" top="0.75" bottom="0.75" header="0.3" footer="0.3"/>
  <pageSetup paperSize="9" scale="22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S381"/>
  <sheetViews>
    <sheetView view="pageBreakPreview" topLeftCell="AE1" zoomScale="60" zoomScaleNormal="100" workbookViewId="0">
      <selection activeCell="AY2" sqref="AY2"/>
    </sheetView>
  </sheetViews>
  <sheetFormatPr defaultColWidth="9.140625" defaultRowHeight="12" x14ac:dyDescent="0.2"/>
  <cols>
    <col min="1" max="1" width="11.140625" style="218" customWidth="1"/>
    <col min="2" max="2" width="46" style="218" customWidth="1"/>
    <col min="3" max="3" width="23.140625" style="218" customWidth="1"/>
    <col min="4" max="23" width="18.85546875" style="218" customWidth="1"/>
    <col min="24" max="25" width="16.7109375" style="218" customWidth="1"/>
    <col min="26" max="27" width="16.7109375" style="249" customWidth="1"/>
    <col min="28" max="39" width="16.5703125" style="218" customWidth="1"/>
    <col min="40" max="45" width="17.85546875" style="218" customWidth="1"/>
    <col min="46" max="49" width="19.85546875" style="218" customWidth="1"/>
    <col min="50" max="50" width="19.85546875" style="231" customWidth="1"/>
    <col min="51" max="51" width="26.28515625" style="218" customWidth="1"/>
    <col min="52" max="16384" width="9.140625" style="218"/>
  </cols>
  <sheetData>
    <row r="1" spans="1:97" ht="18.75" x14ac:dyDescent="0.25">
      <c r="AW1"/>
      <c r="AX1"/>
      <c r="AY1" s="3" t="s">
        <v>751</v>
      </c>
    </row>
    <row r="2" spans="1:97" ht="18.75" x14ac:dyDescent="0.3">
      <c r="S2" s="219"/>
      <c r="T2" s="219"/>
      <c r="U2" s="219"/>
      <c r="AW2"/>
      <c r="AX2"/>
      <c r="AY2" s="6" t="s">
        <v>1213</v>
      </c>
    </row>
    <row r="3" spans="1:97" ht="18.75" x14ac:dyDescent="0.3">
      <c r="D3" s="240"/>
      <c r="E3" s="240"/>
      <c r="F3" s="240"/>
      <c r="G3" s="240"/>
      <c r="H3" s="240"/>
      <c r="I3" s="240"/>
      <c r="J3" s="240"/>
      <c r="K3" s="240"/>
      <c r="L3" s="240"/>
      <c r="M3" s="240"/>
      <c r="N3" s="240"/>
      <c r="O3" s="240"/>
      <c r="P3" s="240"/>
      <c r="Q3" s="240"/>
      <c r="R3" s="240"/>
      <c r="S3" s="240"/>
      <c r="T3" s="240"/>
      <c r="U3" s="240"/>
      <c r="V3" s="240"/>
      <c r="W3" s="240"/>
      <c r="X3" s="240"/>
      <c r="Y3" s="240"/>
      <c r="Z3" s="250"/>
      <c r="AA3" s="250"/>
      <c r="AB3" s="240"/>
      <c r="AC3" s="240"/>
      <c r="AD3" s="240"/>
      <c r="AE3" s="240"/>
      <c r="AF3" s="240"/>
      <c r="AG3" s="240"/>
      <c r="AH3" s="240"/>
      <c r="AI3" s="240"/>
      <c r="AJ3" s="240"/>
      <c r="AK3" s="240"/>
      <c r="AL3" s="240"/>
      <c r="AM3" s="240"/>
      <c r="AN3" s="240"/>
      <c r="AO3" s="240"/>
      <c r="AP3" s="240"/>
      <c r="AQ3" s="240"/>
      <c r="AR3" s="240"/>
      <c r="AS3" s="240"/>
      <c r="AT3" s="240"/>
      <c r="AU3" s="240"/>
      <c r="AV3" s="240"/>
      <c r="AX3" s="218"/>
    </row>
    <row r="4" spans="1:97" ht="18.75" x14ac:dyDescent="0.2">
      <c r="A4" s="418"/>
      <c r="B4" s="418"/>
      <c r="C4" s="418"/>
      <c r="D4" s="418"/>
      <c r="E4" s="418"/>
      <c r="F4" s="418"/>
      <c r="G4" s="418"/>
      <c r="H4" s="418"/>
      <c r="I4" s="418"/>
      <c r="J4" s="418"/>
      <c r="K4" s="418"/>
      <c r="L4" s="418"/>
      <c r="M4" s="418"/>
      <c r="N4" s="418"/>
      <c r="O4" s="418"/>
      <c r="P4" s="418"/>
      <c r="Q4" s="418"/>
      <c r="R4" s="418"/>
      <c r="S4" s="418"/>
      <c r="T4" s="418"/>
      <c r="U4" s="418"/>
      <c r="V4" s="418"/>
      <c r="W4" s="418"/>
      <c r="X4" s="418"/>
      <c r="Y4" s="418"/>
      <c r="Z4" s="418"/>
      <c r="AA4" s="418"/>
      <c r="AB4" s="418"/>
      <c r="AC4" s="418"/>
      <c r="AD4" s="418"/>
      <c r="AE4" s="418"/>
      <c r="AF4" s="418"/>
      <c r="AG4" s="418"/>
      <c r="AH4" s="418"/>
      <c r="AI4" s="418"/>
      <c r="AJ4" s="418"/>
      <c r="AK4" s="418"/>
      <c r="AL4" s="418"/>
      <c r="AM4" s="418"/>
      <c r="AN4" s="418"/>
      <c r="AO4" s="418"/>
      <c r="AP4" s="418"/>
      <c r="AQ4" s="418"/>
      <c r="AR4" s="418"/>
      <c r="AS4" s="418"/>
      <c r="AT4" s="418"/>
      <c r="AU4" s="418"/>
      <c r="AV4" s="418"/>
      <c r="AX4" s="218"/>
    </row>
    <row r="5" spans="1:97" ht="18.75" x14ac:dyDescent="0.2">
      <c r="A5" s="220"/>
      <c r="B5" s="220"/>
      <c r="C5" s="220"/>
      <c r="D5" s="220"/>
      <c r="E5" s="220"/>
      <c r="F5" s="220"/>
      <c r="G5" s="220"/>
      <c r="H5" s="220"/>
      <c r="I5" s="220"/>
      <c r="J5" s="220"/>
      <c r="K5" s="220"/>
      <c r="L5" s="220"/>
      <c r="M5" s="220"/>
      <c r="N5" s="220"/>
      <c r="O5" s="220"/>
      <c r="P5" s="220"/>
      <c r="Q5" s="220"/>
      <c r="R5" s="220"/>
      <c r="S5" s="220"/>
      <c r="T5" s="220"/>
      <c r="U5" s="220"/>
      <c r="V5" s="418"/>
      <c r="W5" s="418"/>
      <c r="X5" s="418"/>
      <c r="Y5" s="418"/>
      <c r="Z5" s="220"/>
      <c r="AA5" s="220"/>
      <c r="AB5" s="220"/>
      <c r="AC5" s="220"/>
      <c r="AD5" s="220"/>
      <c r="AE5" s="220"/>
      <c r="AF5" s="220"/>
      <c r="AG5" s="220"/>
      <c r="AH5" s="220"/>
      <c r="AI5" s="220"/>
      <c r="AJ5" s="220"/>
      <c r="AK5" s="220"/>
      <c r="AL5" s="220"/>
      <c r="AM5" s="220"/>
      <c r="AN5" s="220"/>
      <c r="AO5" s="220"/>
      <c r="AP5" s="220"/>
      <c r="AQ5" s="220"/>
      <c r="AR5" s="220"/>
      <c r="AS5" s="220"/>
      <c r="AT5" s="220"/>
      <c r="AU5" s="220"/>
      <c r="AV5" s="220"/>
      <c r="AX5" s="218"/>
    </row>
    <row r="6" spans="1:97" ht="18.75" x14ac:dyDescent="0.2">
      <c r="A6" s="220"/>
      <c r="B6" s="220"/>
      <c r="C6" s="220"/>
      <c r="D6" s="220"/>
      <c r="E6" s="220"/>
      <c r="F6" s="220"/>
      <c r="G6" s="220"/>
      <c r="H6" s="220"/>
      <c r="I6" s="220"/>
      <c r="J6" s="220"/>
      <c r="K6" s="220"/>
      <c r="L6" s="220"/>
      <c r="M6" s="220"/>
      <c r="N6" s="220"/>
      <c r="O6" s="220"/>
      <c r="P6" s="220"/>
      <c r="Q6" s="220"/>
      <c r="R6" s="220"/>
      <c r="S6" s="220"/>
      <c r="T6" s="220"/>
      <c r="U6" s="220"/>
      <c r="V6" s="418"/>
      <c r="W6" s="418"/>
      <c r="X6" s="418"/>
      <c r="Y6" s="418"/>
      <c r="Z6" s="220"/>
      <c r="AA6" s="220"/>
      <c r="AB6" s="220"/>
      <c r="AC6" s="220"/>
      <c r="AD6" s="220"/>
      <c r="AE6" s="220"/>
      <c r="AF6" s="220"/>
      <c r="AG6" s="220"/>
      <c r="AH6" s="220"/>
      <c r="AI6" s="220"/>
      <c r="AJ6" s="220"/>
      <c r="AK6" s="220"/>
      <c r="AL6" s="220"/>
      <c r="AM6" s="220"/>
      <c r="AN6" s="220"/>
      <c r="AO6" s="220"/>
      <c r="AP6" s="220"/>
      <c r="AQ6" s="220"/>
      <c r="AR6" s="220"/>
      <c r="AS6" s="220"/>
      <c r="AT6" s="220"/>
      <c r="AU6" s="220"/>
      <c r="AV6" s="220"/>
      <c r="AX6" s="218"/>
    </row>
    <row r="7" spans="1:97" customFormat="1" ht="21" customHeight="1" x14ac:dyDescent="0.25">
      <c r="A7" s="419" t="s">
        <v>748</v>
      </c>
      <c r="B7" s="419"/>
      <c r="C7" s="419"/>
      <c r="D7" s="419"/>
      <c r="E7" s="419"/>
      <c r="F7" s="419"/>
      <c r="G7" s="419"/>
      <c r="H7" s="419"/>
      <c r="I7" s="419"/>
      <c r="J7" s="419"/>
      <c r="K7" s="419"/>
      <c r="L7" s="419"/>
      <c r="M7" s="419"/>
      <c r="N7" s="419"/>
      <c r="O7" s="419"/>
      <c r="P7" s="419"/>
      <c r="Q7" s="419"/>
      <c r="R7" s="419"/>
      <c r="S7" s="419"/>
      <c r="T7" s="419"/>
      <c r="U7" s="419"/>
      <c r="V7" s="419"/>
      <c r="W7" s="419"/>
      <c r="X7" s="419"/>
      <c r="Y7" s="419"/>
      <c r="Z7" s="419"/>
      <c r="AA7" s="419"/>
      <c r="AB7" s="419"/>
      <c r="AC7" s="419"/>
      <c r="AD7" s="419"/>
      <c r="AE7" s="419"/>
      <c r="AF7" s="419"/>
      <c r="AG7" s="419"/>
      <c r="AH7" s="419"/>
      <c r="AI7" s="419"/>
      <c r="AJ7" s="419"/>
      <c r="AK7" s="419"/>
      <c r="AZ7" s="238"/>
      <c r="BA7" s="238"/>
      <c r="BB7" s="238"/>
      <c r="BC7" s="238"/>
      <c r="BD7" s="238"/>
      <c r="BE7" s="238"/>
      <c r="BF7" s="238"/>
      <c r="BG7" s="238"/>
      <c r="BH7" s="238"/>
      <c r="BI7" s="238"/>
      <c r="BJ7" s="238"/>
      <c r="BK7" s="238"/>
      <c r="BL7" s="238"/>
      <c r="BM7" s="238"/>
      <c r="BN7" s="238"/>
      <c r="BO7" s="238"/>
      <c r="BP7" s="238"/>
      <c r="BQ7" s="238"/>
      <c r="BR7" s="238"/>
      <c r="BS7" s="238"/>
      <c r="BT7" s="238"/>
      <c r="BU7" s="238"/>
      <c r="BV7" s="238"/>
      <c r="BW7" s="238"/>
      <c r="BX7" s="238"/>
      <c r="BY7" s="238"/>
      <c r="BZ7" s="238"/>
      <c r="CA7" s="238"/>
      <c r="CB7" s="238"/>
      <c r="CC7" s="238"/>
      <c r="CD7" s="238"/>
      <c r="CE7" s="238"/>
      <c r="CF7" s="238"/>
      <c r="CG7" s="238"/>
      <c r="CH7" s="238"/>
      <c r="CI7" s="238"/>
      <c r="CJ7" s="238"/>
      <c r="CK7" s="238"/>
      <c r="CL7" s="238"/>
      <c r="CM7" s="238"/>
      <c r="CN7" s="238"/>
      <c r="CO7" s="238"/>
      <c r="CP7" s="238"/>
      <c r="CQ7" s="238"/>
      <c r="CR7" s="238"/>
      <c r="CS7" s="238"/>
    </row>
    <row r="8" spans="1:97" customFormat="1" ht="21" customHeight="1" x14ac:dyDescent="0.25">
      <c r="A8" s="419" t="s">
        <v>881</v>
      </c>
      <c r="B8" s="419"/>
      <c r="C8" s="419"/>
      <c r="D8" s="419"/>
      <c r="E8" s="419"/>
      <c r="F8" s="419"/>
      <c r="G8" s="419"/>
      <c r="H8" s="419"/>
      <c r="I8" s="419"/>
      <c r="J8" s="419"/>
      <c r="K8" s="419"/>
      <c r="L8" s="419"/>
      <c r="M8" s="419"/>
      <c r="N8" s="419"/>
      <c r="O8" s="419"/>
      <c r="P8" s="419"/>
      <c r="Q8" s="419"/>
      <c r="R8" s="419"/>
      <c r="S8" s="419"/>
      <c r="T8" s="419"/>
      <c r="U8" s="419"/>
      <c r="V8" s="419"/>
      <c r="W8" s="419"/>
      <c r="X8" s="419"/>
      <c r="Y8" s="419"/>
      <c r="Z8" s="419"/>
      <c r="AA8" s="419"/>
      <c r="AB8" s="419"/>
      <c r="AC8" s="419"/>
      <c r="AD8" s="419"/>
      <c r="AE8" s="419"/>
      <c r="AF8" s="419"/>
      <c r="AG8" s="419"/>
      <c r="AH8" s="419"/>
      <c r="AI8" s="419"/>
      <c r="AJ8" s="419"/>
      <c r="AK8" s="419"/>
      <c r="AZ8" s="238"/>
      <c r="BA8" s="238"/>
      <c r="BB8" s="238"/>
      <c r="BC8" s="238"/>
      <c r="BD8" s="238"/>
      <c r="BE8" s="238"/>
      <c r="BF8" s="238"/>
      <c r="BG8" s="238"/>
      <c r="BH8" s="238"/>
      <c r="BI8" s="238"/>
      <c r="BJ8" s="238"/>
      <c r="BK8" s="238"/>
      <c r="BL8" s="238"/>
      <c r="BM8" s="238"/>
      <c r="BN8" s="238"/>
      <c r="BO8" s="238"/>
      <c r="BP8" s="238"/>
      <c r="BQ8" s="238"/>
      <c r="BR8" s="238"/>
      <c r="BS8" s="238"/>
      <c r="BT8" s="238"/>
      <c r="BU8" s="238"/>
      <c r="BV8" s="238"/>
      <c r="BW8" s="238"/>
      <c r="BX8" s="238"/>
      <c r="BY8" s="238"/>
      <c r="BZ8" s="238"/>
      <c r="CA8" s="238"/>
      <c r="CB8" s="238"/>
      <c r="CC8" s="238"/>
      <c r="CD8" s="238"/>
      <c r="CE8" s="238"/>
      <c r="CF8" s="238"/>
      <c r="CG8" s="238"/>
      <c r="CH8" s="238"/>
      <c r="CI8" s="238"/>
      <c r="CJ8" s="238"/>
      <c r="CK8" s="238"/>
      <c r="CL8" s="238"/>
      <c r="CM8" s="238"/>
      <c r="CN8" s="238"/>
      <c r="CO8" s="238"/>
      <c r="CP8" s="238"/>
      <c r="CQ8" s="238"/>
      <c r="CR8" s="238"/>
      <c r="CS8" s="238"/>
    </row>
    <row r="9" spans="1:97" s="227" customFormat="1" ht="21" customHeight="1" x14ac:dyDescent="0.3">
      <c r="A9" s="412" t="s">
        <v>882</v>
      </c>
      <c r="B9" s="412"/>
      <c r="C9" s="412"/>
      <c r="D9" s="412"/>
      <c r="E9" s="412"/>
      <c r="F9" s="412"/>
      <c r="G9" s="412"/>
      <c r="H9" s="412"/>
      <c r="I9" s="412"/>
      <c r="J9" s="412"/>
      <c r="K9" s="412"/>
      <c r="L9" s="412"/>
      <c r="M9" s="412"/>
      <c r="N9" s="412"/>
      <c r="O9" s="412"/>
      <c r="P9" s="412"/>
      <c r="Q9" s="412"/>
      <c r="R9" s="412"/>
      <c r="S9" s="412"/>
      <c r="T9" s="412"/>
      <c r="U9" s="412"/>
      <c r="V9" s="412"/>
      <c r="W9" s="412"/>
      <c r="X9" s="412"/>
      <c r="Y9" s="412"/>
      <c r="Z9" s="412"/>
      <c r="AA9" s="412"/>
      <c r="AB9" s="412"/>
      <c r="AC9" s="412"/>
      <c r="AD9" s="412"/>
      <c r="AE9" s="412"/>
      <c r="AF9" s="412"/>
      <c r="AG9" s="412"/>
      <c r="AH9" s="412"/>
      <c r="AI9" s="412"/>
      <c r="AJ9" s="412"/>
      <c r="AK9" s="412"/>
      <c r="AN9" s="3"/>
      <c r="AY9" s="3"/>
    </row>
    <row r="10" spans="1:97" s="227" customFormat="1" ht="21" customHeight="1" x14ac:dyDescent="0.3">
      <c r="A10" s="239"/>
      <c r="B10" s="239"/>
      <c r="C10" s="239"/>
      <c r="D10" s="239"/>
      <c r="E10" s="239"/>
      <c r="F10" s="239"/>
      <c r="G10" s="239"/>
      <c r="H10" s="239"/>
      <c r="I10" s="239"/>
      <c r="J10" s="239"/>
      <c r="K10" s="239"/>
      <c r="L10" s="239"/>
      <c r="M10" s="239"/>
      <c r="N10" s="239"/>
      <c r="O10" s="239"/>
      <c r="P10" s="239"/>
      <c r="Q10" s="239"/>
      <c r="R10" s="239"/>
      <c r="S10" s="239"/>
      <c r="T10" s="239"/>
      <c r="U10" s="239"/>
      <c r="V10" s="239"/>
      <c r="W10" s="239"/>
      <c r="X10" s="239"/>
      <c r="Y10" s="239"/>
      <c r="Z10" s="239"/>
      <c r="AA10" s="239"/>
      <c r="AB10" s="239"/>
      <c r="AC10" s="239"/>
      <c r="AD10" s="239"/>
      <c r="AE10" s="239"/>
      <c r="AF10" s="239"/>
      <c r="AG10" s="239"/>
      <c r="AH10" s="239"/>
      <c r="AI10" s="239"/>
      <c r="AJ10" s="239"/>
      <c r="AK10" s="239"/>
      <c r="AN10" s="6"/>
      <c r="AY10" s="6"/>
    </row>
    <row r="11" spans="1:97" s="227" customFormat="1" ht="21" customHeight="1" x14ac:dyDescent="0.3">
      <c r="A11" s="402" t="s">
        <v>879</v>
      </c>
      <c r="B11" s="403"/>
      <c r="C11" s="403"/>
      <c r="D11" s="403"/>
      <c r="E11" s="403"/>
      <c r="F11" s="403"/>
      <c r="G11" s="403"/>
      <c r="H11" s="403"/>
      <c r="I11" s="403"/>
      <c r="J11" s="403"/>
      <c r="K11" s="403"/>
      <c r="L11" s="403"/>
      <c r="M11" s="403"/>
      <c r="N11" s="403"/>
      <c r="O11" s="403"/>
      <c r="P11" s="403"/>
      <c r="Q11" s="403"/>
      <c r="R11" s="403"/>
      <c r="S11" s="403"/>
      <c r="T11" s="403"/>
      <c r="U11" s="403"/>
      <c r="V11" s="403"/>
      <c r="W11" s="403"/>
      <c r="X11" s="403"/>
      <c r="Y11" s="403"/>
      <c r="Z11" s="403"/>
      <c r="AA11" s="403"/>
      <c r="AB11" s="403"/>
      <c r="AC11" s="403"/>
      <c r="AD11" s="403"/>
      <c r="AE11" s="403"/>
      <c r="AF11" s="403"/>
      <c r="AG11" s="403"/>
      <c r="AH11" s="403"/>
      <c r="AI11" s="403"/>
      <c r="AJ11" s="403"/>
      <c r="AK11" s="403"/>
      <c r="AN11" s="6"/>
      <c r="AY11" s="6"/>
    </row>
    <row r="12" spans="1:97" s="227" customFormat="1" ht="21" customHeight="1" x14ac:dyDescent="0.3">
      <c r="A12" s="404" t="s">
        <v>880</v>
      </c>
      <c r="B12" s="404"/>
      <c r="C12" s="404"/>
      <c r="D12" s="404"/>
      <c r="E12" s="404"/>
      <c r="F12" s="404"/>
      <c r="G12" s="404"/>
      <c r="H12" s="404"/>
      <c r="I12" s="404"/>
      <c r="J12" s="404"/>
      <c r="K12" s="404"/>
      <c r="L12" s="404"/>
      <c r="M12" s="404"/>
      <c r="N12" s="404"/>
      <c r="O12" s="404"/>
      <c r="P12" s="404"/>
      <c r="Q12" s="404"/>
      <c r="R12" s="404"/>
      <c r="S12" s="404"/>
      <c r="T12" s="404"/>
      <c r="U12" s="404"/>
      <c r="V12" s="404"/>
      <c r="W12" s="404"/>
      <c r="X12" s="404"/>
      <c r="Y12" s="404"/>
      <c r="Z12" s="404"/>
      <c r="AA12" s="404"/>
      <c r="AB12" s="404"/>
      <c r="AC12" s="404"/>
      <c r="AD12" s="404"/>
      <c r="AE12" s="404"/>
      <c r="AF12" s="404"/>
      <c r="AG12" s="404"/>
      <c r="AH12" s="404"/>
      <c r="AI12" s="404"/>
      <c r="AJ12" s="404"/>
      <c r="AK12" s="404"/>
      <c r="AN12" s="6"/>
      <c r="AY12" s="6"/>
    </row>
    <row r="13" spans="1:97" ht="15.75" x14ac:dyDescent="0.25">
      <c r="A13" s="416"/>
      <c r="B13" s="416"/>
      <c r="C13" s="416"/>
      <c r="D13" s="416"/>
      <c r="E13" s="416"/>
      <c r="F13" s="416"/>
      <c r="G13" s="416"/>
      <c r="H13" s="416"/>
      <c r="I13" s="416"/>
      <c r="J13" s="416"/>
      <c r="K13" s="416"/>
      <c r="L13" s="416"/>
      <c r="M13" s="416"/>
      <c r="N13" s="416"/>
      <c r="O13" s="416"/>
      <c r="P13" s="416"/>
      <c r="Q13" s="416"/>
      <c r="R13" s="416"/>
      <c r="S13" s="416"/>
      <c r="T13" s="416"/>
      <c r="U13" s="416"/>
      <c r="V13" s="416"/>
      <c r="W13" s="416"/>
      <c r="X13" s="416"/>
      <c r="Y13" s="416"/>
      <c r="Z13" s="416"/>
      <c r="AA13" s="416"/>
      <c r="AB13" s="416"/>
      <c r="AC13" s="416"/>
      <c r="AD13" s="416"/>
      <c r="AE13" s="416"/>
      <c r="AF13" s="416"/>
      <c r="AG13" s="416"/>
      <c r="AH13" s="416"/>
      <c r="AI13" s="416"/>
      <c r="AJ13" s="416"/>
      <c r="AK13" s="416"/>
      <c r="AL13" s="416"/>
      <c r="AM13" s="416"/>
      <c r="AN13" s="416"/>
      <c r="AO13" s="416"/>
      <c r="AP13" s="416"/>
      <c r="AQ13" s="416"/>
      <c r="AR13" s="416"/>
      <c r="AS13" s="416"/>
      <c r="AT13" s="416"/>
      <c r="AU13" s="416"/>
      <c r="AV13" s="416"/>
      <c r="AW13" s="222"/>
      <c r="AX13" s="222"/>
      <c r="AY13" s="241"/>
    </row>
    <row r="14" spans="1:97" ht="18.75" x14ac:dyDescent="0.3">
      <c r="A14" s="417"/>
      <c r="B14" s="417"/>
      <c r="C14" s="417"/>
      <c r="D14" s="417"/>
      <c r="E14" s="417"/>
      <c r="F14" s="417"/>
      <c r="G14" s="417"/>
      <c r="H14" s="417"/>
      <c r="I14" s="417"/>
      <c r="J14" s="417"/>
      <c r="K14" s="417"/>
      <c r="L14" s="417"/>
      <c r="M14" s="417"/>
      <c r="N14" s="417"/>
      <c r="O14" s="417"/>
      <c r="P14" s="417"/>
      <c r="Q14" s="417"/>
      <c r="R14" s="417"/>
      <c r="S14" s="417"/>
      <c r="T14" s="417"/>
      <c r="U14" s="417"/>
      <c r="V14" s="417"/>
      <c r="W14" s="417"/>
      <c r="X14" s="417"/>
      <c r="Y14" s="417"/>
      <c r="Z14" s="417"/>
      <c r="AA14" s="417"/>
      <c r="AB14" s="417"/>
      <c r="AC14" s="417"/>
      <c r="AD14" s="417"/>
      <c r="AE14" s="417"/>
      <c r="AF14" s="417"/>
      <c r="AG14" s="417"/>
      <c r="AH14" s="417"/>
      <c r="AI14" s="417"/>
      <c r="AJ14" s="417"/>
      <c r="AK14" s="417"/>
      <c r="AL14" s="417"/>
      <c r="AM14" s="417"/>
      <c r="AN14" s="417"/>
      <c r="AO14" s="417"/>
      <c r="AP14" s="417"/>
      <c r="AQ14" s="417"/>
      <c r="AR14" s="417"/>
      <c r="AS14" s="417"/>
      <c r="AT14" s="417"/>
      <c r="AU14" s="417"/>
      <c r="AV14" s="417"/>
      <c r="AW14" s="221"/>
      <c r="AX14" s="242"/>
      <c r="AY14" s="221"/>
    </row>
    <row r="15" spans="1:97" s="223" customFormat="1" ht="50.25" customHeight="1" x14ac:dyDescent="0.25">
      <c r="A15" s="415" t="s">
        <v>0</v>
      </c>
      <c r="B15" s="415" t="s">
        <v>1</v>
      </c>
      <c r="C15" s="415" t="s">
        <v>773</v>
      </c>
      <c r="D15" s="413" t="s">
        <v>1205</v>
      </c>
      <c r="E15" s="414"/>
      <c r="F15" s="414"/>
      <c r="G15" s="414"/>
      <c r="H15" s="414"/>
      <c r="I15" s="414"/>
      <c r="J15" s="414"/>
      <c r="K15" s="414"/>
      <c r="L15" s="414"/>
      <c r="M15" s="414"/>
      <c r="N15" s="414"/>
      <c r="O15" s="414"/>
      <c r="P15" s="414"/>
      <c r="Q15" s="414"/>
      <c r="R15" s="414"/>
      <c r="S15" s="414"/>
      <c r="T15" s="414"/>
      <c r="U15" s="414"/>
      <c r="V15" s="414"/>
      <c r="W15" s="414"/>
      <c r="X15" s="414"/>
      <c r="Y15" s="414"/>
      <c r="Z15" s="414"/>
      <c r="AA15" s="414"/>
      <c r="AB15" s="414"/>
      <c r="AC15" s="414"/>
      <c r="AD15" s="414"/>
      <c r="AE15" s="414"/>
      <c r="AF15" s="414"/>
      <c r="AG15" s="414"/>
      <c r="AH15" s="414"/>
      <c r="AI15" s="414"/>
      <c r="AJ15" s="414"/>
      <c r="AK15" s="414"/>
      <c r="AL15" s="414"/>
      <c r="AM15" s="414"/>
      <c r="AN15" s="414"/>
      <c r="AO15" s="414"/>
      <c r="AP15" s="414"/>
      <c r="AQ15" s="414"/>
      <c r="AR15" s="414"/>
      <c r="AS15" s="414"/>
      <c r="AT15" s="414"/>
      <c r="AU15" s="414"/>
      <c r="AV15" s="414"/>
      <c r="AW15" s="414"/>
      <c r="AX15" s="414"/>
      <c r="AY15" s="414"/>
    </row>
    <row r="16" spans="1:97" ht="97.5" customHeight="1" x14ac:dyDescent="0.2">
      <c r="A16" s="415"/>
      <c r="B16" s="415"/>
      <c r="C16" s="415"/>
      <c r="D16" s="413" t="s">
        <v>774</v>
      </c>
      <c r="E16" s="414"/>
      <c r="F16" s="414"/>
      <c r="G16" s="414"/>
      <c r="H16" s="414"/>
      <c r="I16" s="414"/>
      <c r="J16" s="414"/>
      <c r="K16" s="414"/>
      <c r="L16" s="414"/>
      <c r="M16" s="414"/>
      <c r="N16" s="414"/>
      <c r="O16" s="414"/>
      <c r="P16" s="414"/>
      <c r="Q16" s="414"/>
      <c r="R16" s="414"/>
      <c r="S16" s="414"/>
      <c r="T16" s="414"/>
      <c r="U16" s="414"/>
      <c r="V16" s="414"/>
      <c r="W16" s="414"/>
      <c r="X16" s="413" t="s">
        <v>775</v>
      </c>
      <c r="Y16" s="414"/>
      <c r="Z16" s="414"/>
      <c r="AA16" s="414"/>
      <c r="AB16" s="414"/>
      <c r="AC16" s="414"/>
      <c r="AD16" s="414"/>
      <c r="AE16" s="414"/>
      <c r="AF16" s="414"/>
      <c r="AG16" s="414"/>
      <c r="AH16" s="414"/>
      <c r="AI16" s="414"/>
      <c r="AJ16" s="414"/>
      <c r="AK16" s="414"/>
      <c r="AL16" s="414"/>
      <c r="AM16" s="414"/>
      <c r="AN16" s="414"/>
      <c r="AO16" s="415" t="s">
        <v>776</v>
      </c>
      <c r="AP16" s="415"/>
      <c r="AQ16" s="415"/>
      <c r="AR16" s="415" t="s">
        <v>777</v>
      </c>
      <c r="AS16" s="415"/>
      <c r="AT16" s="415" t="s">
        <v>778</v>
      </c>
      <c r="AU16" s="415"/>
      <c r="AV16" s="415"/>
      <c r="AW16" s="415" t="s">
        <v>779</v>
      </c>
      <c r="AX16" s="415"/>
      <c r="AY16" s="224" t="s">
        <v>780</v>
      </c>
    </row>
    <row r="17" spans="1:51" ht="211.5" customHeight="1" x14ac:dyDescent="0.2">
      <c r="A17" s="415"/>
      <c r="B17" s="415"/>
      <c r="C17" s="415"/>
      <c r="D17" s="224" t="s">
        <v>781</v>
      </c>
      <c r="E17" s="224" t="s">
        <v>782</v>
      </c>
      <c r="F17" s="224" t="s">
        <v>783</v>
      </c>
      <c r="G17" s="224" t="s">
        <v>784</v>
      </c>
      <c r="H17" s="224" t="s">
        <v>785</v>
      </c>
      <c r="I17" s="224" t="s">
        <v>786</v>
      </c>
      <c r="J17" s="224" t="s">
        <v>787</v>
      </c>
      <c r="K17" s="224" t="s">
        <v>788</v>
      </c>
      <c r="L17" s="224" t="s">
        <v>789</v>
      </c>
      <c r="M17" s="224" t="s">
        <v>790</v>
      </c>
      <c r="N17" s="224" t="s">
        <v>791</v>
      </c>
      <c r="O17" s="224" t="s">
        <v>792</v>
      </c>
      <c r="P17" s="224" t="s">
        <v>793</v>
      </c>
      <c r="Q17" s="224" t="s">
        <v>794</v>
      </c>
      <c r="R17" s="224" t="s">
        <v>795</v>
      </c>
      <c r="S17" s="224" t="s">
        <v>796</v>
      </c>
      <c r="T17" s="224" t="s">
        <v>797</v>
      </c>
      <c r="U17" s="224" t="s">
        <v>798</v>
      </c>
      <c r="V17" s="224" t="s">
        <v>799</v>
      </c>
      <c r="W17" s="224" t="s">
        <v>800</v>
      </c>
      <c r="X17" s="224" t="s">
        <v>801</v>
      </c>
      <c r="Y17" s="224" t="s">
        <v>802</v>
      </c>
      <c r="Z17" s="247" t="s">
        <v>803</v>
      </c>
      <c r="AA17" s="247" t="s">
        <v>804</v>
      </c>
      <c r="AB17" s="248" t="s">
        <v>805</v>
      </c>
      <c r="AC17" s="224" t="s">
        <v>806</v>
      </c>
      <c r="AD17" s="224" t="s">
        <v>807</v>
      </c>
      <c r="AE17" s="224" t="s">
        <v>808</v>
      </c>
      <c r="AF17" s="247" t="s">
        <v>809</v>
      </c>
      <c r="AG17" s="247" t="s">
        <v>810</v>
      </c>
      <c r="AH17" s="247" t="s">
        <v>811</v>
      </c>
      <c r="AI17" s="247" t="s">
        <v>812</v>
      </c>
      <c r="AJ17" s="224" t="s">
        <v>813</v>
      </c>
      <c r="AK17" s="224" t="s">
        <v>814</v>
      </c>
      <c r="AL17" s="224" t="s">
        <v>815</v>
      </c>
      <c r="AM17" s="224" t="s">
        <v>816</v>
      </c>
      <c r="AN17" s="224" t="s">
        <v>817</v>
      </c>
      <c r="AO17" s="224" t="s">
        <v>818</v>
      </c>
      <c r="AP17" s="224" t="s">
        <v>819</v>
      </c>
      <c r="AQ17" s="224" t="s">
        <v>820</v>
      </c>
      <c r="AR17" s="224" t="s">
        <v>821</v>
      </c>
      <c r="AS17" s="224" t="s">
        <v>822</v>
      </c>
      <c r="AT17" s="224" t="s">
        <v>823</v>
      </c>
      <c r="AU17" s="224" t="s">
        <v>824</v>
      </c>
      <c r="AV17" s="224" t="s">
        <v>825</v>
      </c>
      <c r="AW17" s="224" t="s">
        <v>826</v>
      </c>
      <c r="AX17" s="224" t="s">
        <v>827</v>
      </c>
      <c r="AY17" s="224" t="s">
        <v>828</v>
      </c>
    </row>
    <row r="18" spans="1:51" s="227" customFormat="1" ht="15.75" x14ac:dyDescent="0.25">
      <c r="A18" s="225">
        <v>1</v>
      </c>
      <c r="B18" s="226">
        <v>2</v>
      </c>
      <c r="C18" s="225">
        <v>3</v>
      </c>
      <c r="D18" s="251" t="s">
        <v>829</v>
      </c>
      <c r="E18" s="251" t="s">
        <v>830</v>
      </c>
      <c r="F18" s="251" t="s">
        <v>831</v>
      </c>
      <c r="G18" s="251" t="s">
        <v>832</v>
      </c>
      <c r="H18" s="251" t="s">
        <v>833</v>
      </c>
      <c r="I18" s="251" t="s">
        <v>834</v>
      </c>
      <c r="J18" s="251" t="s">
        <v>835</v>
      </c>
      <c r="K18" s="251" t="s">
        <v>836</v>
      </c>
      <c r="L18" s="251" t="s">
        <v>837</v>
      </c>
      <c r="M18" s="251" t="s">
        <v>838</v>
      </c>
      <c r="N18" s="251" t="s">
        <v>839</v>
      </c>
      <c r="O18" s="251" t="s">
        <v>840</v>
      </c>
      <c r="P18" s="251" t="s">
        <v>841</v>
      </c>
      <c r="Q18" s="251" t="s">
        <v>842</v>
      </c>
      <c r="R18" s="251" t="s">
        <v>843</v>
      </c>
      <c r="S18" s="251" t="s">
        <v>844</v>
      </c>
      <c r="T18" s="251" t="s">
        <v>845</v>
      </c>
      <c r="U18" s="251" t="s">
        <v>846</v>
      </c>
      <c r="V18" s="251" t="s">
        <v>847</v>
      </c>
      <c r="W18" s="251" t="s">
        <v>848</v>
      </c>
      <c r="X18" s="251" t="s">
        <v>849</v>
      </c>
      <c r="Y18" s="251" t="s">
        <v>850</v>
      </c>
      <c r="Z18" s="251" t="s">
        <v>851</v>
      </c>
      <c r="AA18" s="251" t="s">
        <v>852</v>
      </c>
      <c r="AB18" s="251" t="s">
        <v>853</v>
      </c>
      <c r="AC18" s="251" t="s">
        <v>854</v>
      </c>
      <c r="AD18" s="251" t="s">
        <v>855</v>
      </c>
      <c r="AE18" s="251" t="s">
        <v>856</v>
      </c>
      <c r="AF18" s="251" t="s">
        <v>857</v>
      </c>
      <c r="AG18" s="251" t="s">
        <v>858</v>
      </c>
      <c r="AH18" s="251" t="s">
        <v>859</v>
      </c>
      <c r="AI18" s="251" t="s">
        <v>860</v>
      </c>
      <c r="AJ18" s="251" t="s">
        <v>861</v>
      </c>
      <c r="AK18" s="251" t="s">
        <v>862</v>
      </c>
      <c r="AL18" s="251" t="s">
        <v>863</v>
      </c>
      <c r="AM18" s="251" t="s">
        <v>864</v>
      </c>
      <c r="AN18" s="251" t="s">
        <v>865</v>
      </c>
      <c r="AO18" s="252" t="s">
        <v>866</v>
      </c>
      <c r="AP18" s="252" t="s">
        <v>867</v>
      </c>
      <c r="AQ18" s="252" t="s">
        <v>868</v>
      </c>
      <c r="AR18" s="252" t="s">
        <v>869</v>
      </c>
      <c r="AS18" s="252" t="s">
        <v>870</v>
      </c>
      <c r="AT18" s="225" t="s">
        <v>871</v>
      </c>
      <c r="AU18" s="225" t="s">
        <v>872</v>
      </c>
      <c r="AV18" s="225" t="s">
        <v>873</v>
      </c>
      <c r="AW18" s="225" t="s">
        <v>874</v>
      </c>
      <c r="AX18" s="225" t="s">
        <v>875</v>
      </c>
      <c r="AY18" s="225" t="s">
        <v>876</v>
      </c>
    </row>
    <row r="19" spans="1:51" s="227" customFormat="1" ht="43.5" customHeight="1" x14ac:dyDescent="0.25">
      <c r="A19" s="156" t="s">
        <v>17</v>
      </c>
      <c r="B19" s="157" t="s">
        <v>18</v>
      </c>
      <c r="C19" s="158" t="s">
        <v>19</v>
      </c>
      <c r="D19" s="228">
        <f>SUM(D20,D27,D35,D41)</f>
        <v>12.6</v>
      </c>
      <c r="E19" s="167" t="s">
        <v>20</v>
      </c>
      <c r="F19" s="167" t="s">
        <v>20</v>
      </c>
      <c r="G19" s="167" t="s">
        <v>20</v>
      </c>
      <c r="H19" s="167" t="s">
        <v>20</v>
      </c>
      <c r="I19" s="167" t="s">
        <v>20</v>
      </c>
      <c r="J19" s="228">
        <f t="shared" ref="J19:L19" si="0">SUM(J20,J27,J35,J41)</f>
        <v>1.26</v>
      </c>
      <c r="K19" s="228">
        <f t="shared" si="0"/>
        <v>3.2</v>
      </c>
      <c r="L19" s="228">
        <f t="shared" si="0"/>
        <v>490.59</v>
      </c>
      <c r="M19" s="167" t="s">
        <v>20</v>
      </c>
      <c r="N19" s="167" t="s">
        <v>20</v>
      </c>
      <c r="O19" s="167" t="s">
        <v>20</v>
      </c>
      <c r="P19" s="183" t="s">
        <v>20</v>
      </c>
      <c r="Q19" s="183" t="s">
        <v>20</v>
      </c>
      <c r="R19" s="167" t="s">
        <v>20</v>
      </c>
      <c r="S19" s="228">
        <f>SUM(S20,S27,S35,S41)</f>
        <v>8.19</v>
      </c>
      <c r="T19" s="167" t="s">
        <v>20</v>
      </c>
      <c r="U19" s="183" t="s">
        <v>20</v>
      </c>
      <c r="V19" s="167" t="s">
        <v>20</v>
      </c>
      <c r="W19" s="228">
        <f>SUM(W20,W27,W35,W41)</f>
        <v>1.21</v>
      </c>
      <c r="X19" s="167" t="s">
        <v>20</v>
      </c>
      <c r="Y19" s="167" t="s">
        <v>20</v>
      </c>
      <c r="Z19" s="228">
        <f t="shared" ref="Z19" si="1">SUM(Z20,Z27,Z35,Z41)</f>
        <v>0.25</v>
      </c>
      <c r="AA19" s="167" t="s">
        <v>20</v>
      </c>
      <c r="AB19" s="167" t="s">
        <v>20</v>
      </c>
      <c r="AC19" s="167" t="s">
        <v>20</v>
      </c>
      <c r="AD19" s="167" t="s">
        <v>20</v>
      </c>
      <c r="AE19" s="167" t="s">
        <v>20</v>
      </c>
      <c r="AF19" s="167" t="s">
        <v>20</v>
      </c>
      <c r="AG19" s="228">
        <f>SUM(AG20,AG27,AG35,AG41)</f>
        <v>4</v>
      </c>
      <c r="AH19" s="167" t="s">
        <v>20</v>
      </c>
      <c r="AI19" s="167" t="s">
        <v>20</v>
      </c>
      <c r="AJ19" s="167" t="s">
        <v>20</v>
      </c>
      <c r="AK19" s="167" t="s">
        <v>20</v>
      </c>
      <c r="AL19" s="167" t="s">
        <v>20</v>
      </c>
      <c r="AM19" s="167" t="s">
        <v>20</v>
      </c>
      <c r="AN19" s="167" t="s">
        <v>20</v>
      </c>
      <c r="AO19" s="167" t="s">
        <v>20</v>
      </c>
      <c r="AP19" s="167" t="s">
        <v>20</v>
      </c>
      <c r="AQ19" s="167" t="s">
        <v>20</v>
      </c>
      <c r="AR19" s="167" t="s">
        <v>20</v>
      </c>
      <c r="AS19" s="167" t="s">
        <v>20</v>
      </c>
      <c r="AT19" s="167" t="s">
        <v>20</v>
      </c>
      <c r="AU19" s="167" t="s">
        <v>20</v>
      </c>
      <c r="AV19" s="167" t="s">
        <v>20</v>
      </c>
      <c r="AW19" s="228">
        <f>SUM(AW20,AW27,AW35,AW41)</f>
        <v>0.69599999999999995</v>
      </c>
      <c r="AX19" s="228">
        <f>SUM(AX20,AX27,AX35,AX41)</f>
        <v>9747.8557484299981</v>
      </c>
      <c r="AY19" s="167" t="s">
        <v>20</v>
      </c>
    </row>
    <row r="20" spans="1:51" s="227" customFormat="1" ht="75" customHeight="1" x14ac:dyDescent="0.25">
      <c r="A20" s="162" t="s">
        <v>21</v>
      </c>
      <c r="B20" s="163" t="s">
        <v>22</v>
      </c>
      <c r="C20" s="164" t="s">
        <v>19</v>
      </c>
      <c r="D20" s="228">
        <f>SUM(D21:D26)</f>
        <v>12.6</v>
      </c>
      <c r="E20" s="167" t="s">
        <v>20</v>
      </c>
      <c r="F20" s="167" t="s">
        <v>20</v>
      </c>
      <c r="G20" s="167" t="s">
        <v>20</v>
      </c>
      <c r="H20" s="167" t="s">
        <v>20</v>
      </c>
      <c r="I20" s="167" t="s">
        <v>20</v>
      </c>
      <c r="J20" s="228">
        <f t="shared" ref="J20:L20" si="2">SUM(J21:J26)</f>
        <v>1.26</v>
      </c>
      <c r="K20" s="228">
        <f t="shared" si="2"/>
        <v>3.2</v>
      </c>
      <c r="L20" s="228">
        <f t="shared" si="2"/>
        <v>490.59</v>
      </c>
      <c r="M20" s="167" t="s">
        <v>20</v>
      </c>
      <c r="N20" s="167" t="s">
        <v>20</v>
      </c>
      <c r="O20" s="167" t="s">
        <v>20</v>
      </c>
      <c r="P20" s="183" t="s">
        <v>20</v>
      </c>
      <c r="Q20" s="183" t="s">
        <v>20</v>
      </c>
      <c r="R20" s="167" t="s">
        <v>20</v>
      </c>
      <c r="S20" s="228">
        <f>SUM(S21:S26)</f>
        <v>8.19</v>
      </c>
      <c r="T20" s="167" t="s">
        <v>20</v>
      </c>
      <c r="U20" s="183" t="s">
        <v>20</v>
      </c>
      <c r="V20" s="167" t="s">
        <v>20</v>
      </c>
      <c r="W20" s="228">
        <f>SUM(W21:W26)</f>
        <v>1.21</v>
      </c>
      <c r="X20" s="167" t="s">
        <v>20</v>
      </c>
      <c r="Y20" s="167" t="s">
        <v>20</v>
      </c>
      <c r="Z20" s="228">
        <f t="shared" ref="Z20" si="3">SUM(Z21:Z26)</f>
        <v>0.25</v>
      </c>
      <c r="AA20" s="167" t="s">
        <v>20</v>
      </c>
      <c r="AB20" s="167" t="s">
        <v>20</v>
      </c>
      <c r="AC20" s="167" t="s">
        <v>20</v>
      </c>
      <c r="AD20" s="167" t="s">
        <v>20</v>
      </c>
      <c r="AE20" s="167" t="s">
        <v>20</v>
      </c>
      <c r="AF20" s="167" t="s">
        <v>20</v>
      </c>
      <c r="AG20" s="228">
        <f>SUM(AG21:AG26)</f>
        <v>4</v>
      </c>
      <c r="AH20" s="167" t="s">
        <v>20</v>
      </c>
      <c r="AI20" s="167" t="s">
        <v>20</v>
      </c>
      <c r="AJ20" s="167" t="s">
        <v>20</v>
      </c>
      <c r="AK20" s="167" t="s">
        <v>20</v>
      </c>
      <c r="AL20" s="167" t="s">
        <v>20</v>
      </c>
      <c r="AM20" s="167" t="s">
        <v>20</v>
      </c>
      <c r="AN20" s="167" t="s">
        <v>20</v>
      </c>
      <c r="AO20" s="167" t="s">
        <v>20</v>
      </c>
      <c r="AP20" s="167" t="s">
        <v>20</v>
      </c>
      <c r="AQ20" s="167" t="s">
        <v>20</v>
      </c>
      <c r="AR20" s="167" t="s">
        <v>20</v>
      </c>
      <c r="AS20" s="167" t="s">
        <v>20</v>
      </c>
      <c r="AT20" s="167" t="s">
        <v>20</v>
      </c>
      <c r="AU20" s="167" t="s">
        <v>20</v>
      </c>
      <c r="AV20" s="167" t="s">
        <v>20</v>
      </c>
      <c r="AW20" s="228">
        <f>SUM(AW21:AW26)</f>
        <v>0</v>
      </c>
      <c r="AX20" s="228">
        <f>SUM(AX21:AX26)</f>
        <v>9422.9174507199987</v>
      </c>
      <c r="AY20" s="167" t="s">
        <v>20</v>
      </c>
    </row>
    <row r="21" spans="1:51" s="227" customFormat="1" ht="49.5" customHeight="1" x14ac:dyDescent="0.25">
      <c r="A21" s="162" t="s">
        <v>23</v>
      </c>
      <c r="B21" s="163" t="s">
        <v>24</v>
      </c>
      <c r="C21" s="164" t="s">
        <v>19</v>
      </c>
      <c r="D21" s="167" t="s">
        <v>20</v>
      </c>
      <c r="E21" s="167" t="s">
        <v>20</v>
      </c>
      <c r="F21" s="167" t="s">
        <v>20</v>
      </c>
      <c r="G21" s="167" t="s">
        <v>20</v>
      </c>
      <c r="H21" s="167" t="s">
        <v>20</v>
      </c>
      <c r="I21" s="167" t="s">
        <v>20</v>
      </c>
      <c r="J21" s="167" t="s">
        <v>20</v>
      </c>
      <c r="K21" s="158">
        <f t="shared" ref="K21" si="4">K44</f>
        <v>3.2</v>
      </c>
      <c r="L21" s="167" t="s">
        <v>20</v>
      </c>
      <c r="M21" s="167" t="s">
        <v>20</v>
      </c>
      <c r="N21" s="167" t="s">
        <v>20</v>
      </c>
      <c r="O21" s="167" t="s">
        <v>20</v>
      </c>
      <c r="P21" s="183" t="s">
        <v>20</v>
      </c>
      <c r="Q21" s="183" t="s">
        <v>20</v>
      </c>
      <c r="R21" s="167" t="s">
        <v>20</v>
      </c>
      <c r="S21" s="158">
        <f>S44</f>
        <v>8.19</v>
      </c>
      <c r="T21" s="167" t="s">
        <v>20</v>
      </c>
      <c r="U21" s="183" t="s">
        <v>20</v>
      </c>
      <c r="V21" s="167" t="s">
        <v>20</v>
      </c>
      <c r="W21" s="158">
        <f>W44</f>
        <v>0.92</v>
      </c>
      <c r="X21" s="167" t="s">
        <v>20</v>
      </c>
      <c r="Y21" s="167" t="s">
        <v>20</v>
      </c>
      <c r="Z21" s="158">
        <f t="shared" ref="Z21" si="5">Z44</f>
        <v>0</v>
      </c>
      <c r="AA21" s="167" t="s">
        <v>20</v>
      </c>
      <c r="AB21" s="167" t="s">
        <v>20</v>
      </c>
      <c r="AC21" s="167" t="s">
        <v>20</v>
      </c>
      <c r="AD21" s="167" t="s">
        <v>20</v>
      </c>
      <c r="AE21" s="167" t="s">
        <v>20</v>
      </c>
      <c r="AF21" s="167" t="s">
        <v>20</v>
      </c>
      <c r="AG21" s="167" t="s">
        <v>20</v>
      </c>
      <c r="AH21" s="167" t="s">
        <v>20</v>
      </c>
      <c r="AI21" s="167" t="s">
        <v>20</v>
      </c>
      <c r="AJ21" s="167" t="s">
        <v>20</v>
      </c>
      <c r="AK21" s="167" t="s">
        <v>20</v>
      </c>
      <c r="AL21" s="167" t="s">
        <v>20</v>
      </c>
      <c r="AM21" s="167" t="s">
        <v>20</v>
      </c>
      <c r="AN21" s="167" t="s">
        <v>20</v>
      </c>
      <c r="AO21" s="167" t="s">
        <v>20</v>
      </c>
      <c r="AP21" s="167" t="s">
        <v>20</v>
      </c>
      <c r="AQ21" s="167" t="s">
        <v>20</v>
      </c>
      <c r="AR21" s="167" t="s">
        <v>20</v>
      </c>
      <c r="AS21" s="167" t="s">
        <v>20</v>
      </c>
      <c r="AT21" s="167" t="s">
        <v>20</v>
      </c>
      <c r="AU21" s="167" t="s">
        <v>20</v>
      </c>
      <c r="AV21" s="167" t="s">
        <v>20</v>
      </c>
      <c r="AW21" s="158">
        <f>AW44</f>
        <v>0</v>
      </c>
      <c r="AX21" s="228">
        <f>AX44</f>
        <v>58.103495709999997</v>
      </c>
      <c r="AY21" s="167" t="s">
        <v>20</v>
      </c>
    </row>
    <row r="22" spans="1:51" s="227" customFormat="1" ht="31.5" x14ac:dyDescent="0.25">
      <c r="A22" s="162" t="s">
        <v>25</v>
      </c>
      <c r="B22" s="163" t="s">
        <v>26</v>
      </c>
      <c r="C22" s="164" t="s">
        <v>19</v>
      </c>
      <c r="D22" s="167" t="s">
        <v>20</v>
      </c>
      <c r="E22" s="167" t="s">
        <v>20</v>
      </c>
      <c r="F22" s="167" t="s">
        <v>20</v>
      </c>
      <c r="G22" s="167" t="s">
        <v>20</v>
      </c>
      <c r="H22" s="167" t="s">
        <v>20</v>
      </c>
      <c r="I22" s="167" t="s">
        <v>20</v>
      </c>
      <c r="J22" s="167" t="s">
        <v>20</v>
      </c>
      <c r="K22" s="167" t="s">
        <v>20</v>
      </c>
      <c r="L22" s="167" t="s">
        <v>20</v>
      </c>
      <c r="M22" s="167" t="s">
        <v>20</v>
      </c>
      <c r="N22" s="167" t="s">
        <v>20</v>
      </c>
      <c r="O22" s="167" t="s">
        <v>20</v>
      </c>
      <c r="P22" s="167" t="s">
        <v>20</v>
      </c>
      <c r="Q22" s="167" t="s">
        <v>20</v>
      </c>
      <c r="R22" s="167" t="s">
        <v>20</v>
      </c>
      <c r="S22" s="167" t="s">
        <v>20</v>
      </c>
      <c r="T22" s="167" t="s">
        <v>20</v>
      </c>
      <c r="U22" s="167" t="s">
        <v>20</v>
      </c>
      <c r="V22" s="167" t="s">
        <v>20</v>
      </c>
      <c r="W22" s="158" t="str">
        <f>W65</f>
        <v>нд</v>
      </c>
      <c r="X22" s="167" t="s">
        <v>20</v>
      </c>
      <c r="Y22" s="167" t="s">
        <v>20</v>
      </c>
      <c r="Z22" s="158">
        <f t="shared" ref="Z22" si="6">Z65</f>
        <v>0</v>
      </c>
      <c r="AA22" s="167" t="s">
        <v>20</v>
      </c>
      <c r="AB22" s="167" t="s">
        <v>20</v>
      </c>
      <c r="AC22" s="167" t="s">
        <v>20</v>
      </c>
      <c r="AD22" s="167" t="s">
        <v>20</v>
      </c>
      <c r="AE22" s="167" t="s">
        <v>20</v>
      </c>
      <c r="AF22" s="167" t="s">
        <v>20</v>
      </c>
      <c r="AG22" s="158">
        <f>AG65</f>
        <v>4</v>
      </c>
      <c r="AH22" s="167" t="s">
        <v>20</v>
      </c>
      <c r="AI22" s="167" t="s">
        <v>20</v>
      </c>
      <c r="AJ22" s="167" t="s">
        <v>20</v>
      </c>
      <c r="AK22" s="167" t="s">
        <v>20</v>
      </c>
      <c r="AL22" s="167" t="s">
        <v>20</v>
      </c>
      <c r="AM22" s="167" t="s">
        <v>20</v>
      </c>
      <c r="AN22" s="167" t="s">
        <v>20</v>
      </c>
      <c r="AO22" s="167" t="s">
        <v>20</v>
      </c>
      <c r="AP22" s="167" t="s">
        <v>20</v>
      </c>
      <c r="AQ22" s="167" t="s">
        <v>20</v>
      </c>
      <c r="AR22" s="167" t="s">
        <v>20</v>
      </c>
      <c r="AS22" s="167" t="s">
        <v>20</v>
      </c>
      <c r="AT22" s="167" t="s">
        <v>20</v>
      </c>
      <c r="AU22" s="167" t="s">
        <v>20</v>
      </c>
      <c r="AV22" s="167" t="s">
        <v>20</v>
      </c>
      <c r="AW22" s="158">
        <f>AW65</f>
        <v>0</v>
      </c>
      <c r="AX22" s="228">
        <f>AX65</f>
        <v>179.16975374</v>
      </c>
      <c r="AY22" s="167" t="s">
        <v>20</v>
      </c>
    </row>
    <row r="23" spans="1:51" s="227" customFormat="1" ht="63" x14ac:dyDescent="0.25">
      <c r="A23" s="162" t="s">
        <v>27</v>
      </c>
      <c r="B23" s="168" t="s">
        <v>28</v>
      </c>
      <c r="C23" s="164" t="s">
        <v>19</v>
      </c>
      <c r="D23" s="158">
        <f>D94</f>
        <v>12.6</v>
      </c>
      <c r="E23" s="167" t="s">
        <v>20</v>
      </c>
      <c r="F23" s="167" t="s">
        <v>20</v>
      </c>
      <c r="G23" s="167" t="s">
        <v>20</v>
      </c>
      <c r="H23" s="167" t="s">
        <v>20</v>
      </c>
      <c r="I23" s="167" t="s">
        <v>20</v>
      </c>
      <c r="J23" s="158">
        <f t="shared" ref="J23:L23" si="7">J94</f>
        <v>1.26</v>
      </c>
      <c r="K23" s="167" t="s">
        <v>20</v>
      </c>
      <c r="L23" s="158">
        <f t="shared" si="7"/>
        <v>490.59</v>
      </c>
      <c r="M23" s="167" t="s">
        <v>20</v>
      </c>
      <c r="N23" s="167" t="s">
        <v>20</v>
      </c>
      <c r="O23" s="167" t="s">
        <v>20</v>
      </c>
      <c r="P23" s="167" t="s">
        <v>20</v>
      </c>
      <c r="Q23" s="167" t="s">
        <v>20</v>
      </c>
      <c r="R23" s="167" t="s">
        <v>20</v>
      </c>
      <c r="S23" s="167" t="s">
        <v>20</v>
      </c>
      <c r="T23" s="167" t="s">
        <v>20</v>
      </c>
      <c r="U23" s="167" t="s">
        <v>20</v>
      </c>
      <c r="V23" s="167" t="s">
        <v>20</v>
      </c>
      <c r="W23" s="158">
        <f>W94</f>
        <v>0.28999999999999998</v>
      </c>
      <c r="X23" s="167" t="s">
        <v>20</v>
      </c>
      <c r="Y23" s="167" t="s">
        <v>20</v>
      </c>
      <c r="Z23" s="158">
        <f t="shared" ref="Z23" si="8">Z94</f>
        <v>0</v>
      </c>
      <c r="AA23" s="167" t="s">
        <v>20</v>
      </c>
      <c r="AB23" s="167" t="s">
        <v>20</v>
      </c>
      <c r="AC23" s="167" t="s">
        <v>20</v>
      </c>
      <c r="AD23" s="167" t="s">
        <v>20</v>
      </c>
      <c r="AE23" s="167" t="s">
        <v>20</v>
      </c>
      <c r="AF23" s="167" t="s">
        <v>20</v>
      </c>
      <c r="AG23" s="167" t="s">
        <v>20</v>
      </c>
      <c r="AH23" s="167" t="s">
        <v>20</v>
      </c>
      <c r="AI23" s="167" t="s">
        <v>20</v>
      </c>
      <c r="AJ23" s="167" t="s">
        <v>20</v>
      </c>
      <c r="AK23" s="167" t="s">
        <v>20</v>
      </c>
      <c r="AL23" s="167" t="s">
        <v>20</v>
      </c>
      <c r="AM23" s="167" t="s">
        <v>20</v>
      </c>
      <c r="AN23" s="167" t="s">
        <v>20</v>
      </c>
      <c r="AO23" s="167" t="s">
        <v>20</v>
      </c>
      <c r="AP23" s="167" t="s">
        <v>20</v>
      </c>
      <c r="AQ23" s="167" t="s">
        <v>20</v>
      </c>
      <c r="AR23" s="167" t="s">
        <v>20</v>
      </c>
      <c r="AS23" s="167" t="s">
        <v>20</v>
      </c>
      <c r="AT23" s="167" t="s">
        <v>20</v>
      </c>
      <c r="AU23" s="167" t="s">
        <v>20</v>
      </c>
      <c r="AV23" s="167" t="s">
        <v>20</v>
      </c>
      <c r="AW23" s="158">
        <f>AW94</f>
        <v>0</v>
      </c>
      <c r="AX23" s="228">
        <f>AX94</f>
        <v>9135.0737901399989</v>
      </c>
      <c r="AY23" s="167" t="s">
        <v>20</v>
      </c>
    </row>
    <row r="24" spans="1:51" s="227" customFormat="1" ht="31.5" x14ac:dyDescent="0.25">
      <c r="A24" s="162" t="s">
        <v>29</v>
      </c>
      <c r="B24" s="163" t="s">
        <v>30</v>
      </c>
      <c r="C24" s="164" t="s">
        <v>19</v>
      </c>
      <c r="D24" s="158" t="str">
        <f>D99</f>
        <v>нд</v>
      </c>
      <c r="E24" s="167" t="s">
        <v>20</v>
      </c>
      <c r="F24" s="167" t="s">
        <v>20</v>
      </c>
      <c r="G24" s="167" t="s">
        <v>20</v>
      </c>
      <c r="H24" s="167" t="s">
        <v>20</v>
      </c>
      <c r="I24" s="167" t="s">
        <v>20</v>
      </c>
      <c r="J24" s="167" t="s">
        <v>20</v>
      </c>
      <c r="K24" s="167" t="s">
        <v>20</v>
      </c>
      <c r="L24" s="167" t="s">
        <v>20</v>
      </c>
      <c r="M24" s="167" t="s">
        <v>20</v>
      </c>
      <c r="N24" s="167" t="s">
        <v>20</v>
      </c>
      <c r="O24" s="167" t="s">
        <v>20</v>
      </c>
      <c r="P24" s="167" t="s">
        <v>20</v>
      </c>
      <c r="Q24" s="167" t="s">
        <v>20</v>
      </c>
      <c r="R24" s="167" t="s">
        <v>20</v>
      </c>
      <c r="S24" s="167" t="s">
        <v>20</v>
      </c>
      <c r="T24" s="167" t="s">
        <v>20</v>
      </c>
      <c r="U24" s="167" t="s">
        <v>20</v>
      </c>
      <c r="V24" s="167" t="s">
        <v>20</v>
      </c>
      <c r="W24" s="167" t="s">
        <v>20</v>
      </c>
      <c r="X24" s="167" t="s">
        <v>20</v>
      </c>
      <c r="Y24" s="167" t="s">
        <v>20</v>
      </c>
      <c r="Z24" s="158">
        <f t="shared" ref="Z24" si="9">Z99</f>
        <v>0.25</v>
      </c>
      <c r="AA24" s="167" t="s">
        <v>20</v>
      </c>
      <c r="AB24" s="167" t="s">
        <v>20</v>
      </c>
      <c r="AC24" s="167" t="s">
        <v>20</v>
      </c>
      <c r="AD24" s="167" t="s">
        <v>20</v>
      </c>
      <c r="AE24" s="167" t="s">
        <v>20</v>
      </c>
      <c r="AF24" s="167" t="s">
        <v>20</v>
      </c>
      <c r="AG24" s="167" t="s">
        <v>20</v>
      </c>
      <c r="AH24" s="167" t="s">
        <v>20</v>
      </c>
      <c r="AI24" s="167" t="s">
        <v>20</v>
      </c>
      <c r="AJ24" s="167" t="s">
        <v>20</v>
      </c>
      <c r="AK24" s="167" t="s">
        <v>20</v>
      </c>
      <c r="AL24" s="167" t="s">
        <v>20</v>
      </c>
      <c r="AM24" s="167" t="s">
        <v>20</v>
      </c>
      <c r="AN24" s="167" t="s">
        <v>20</v>
      </c>
      <c r="AO24" s="167" t="s">
        <v>20</v>
      </c>
      <c r="AP24" s="167" t="s">
        <v>20</v>
      </c>
      <c r="AQ24" s="167" t="s">
        <v>20</v>
      </c>
      <c r="AR24" s="167" t="s">
        <v>20</v>
      </c>
      <c r="AS24" s="167" t="s">
        <v>20</v>
      </c>
      <c r="AT24" s="167" t="s">
        <v>20</v>
      </c>
      <c r="AU24" s="167" t="s">
        <v>20</v>
      </c>
      <c r="AV24" s="167" t="s">
        <v>20</v>
      </c>
      <c r="AW24" s="158">
        <f>AW99</f>
        <v>0</v>
      </c>
      <c r="AX24" s="228">
        <f>AX99</f>
        <v>4.3574969999999995</v>
      </c>
      <c r="AY24" s="167" t="s">
        <v>20</v>
      </c>
    </row>
    <row r="25" spans="1:51" s="227" customFormat="1" ht="47.25" x14ac:dyDescent="0.25">
      <c r="A25" s="162" t="s">
        <v>31</v>
      </c>
      <c r="B25" s="163" t="s">
        <v>32</v>
      </c>
      <c r="C25" s="164" t="s">
        <v>19</v>
      </c>
      <c r="D25" s="158" t="str">
        <f>D101</f>
        <v>нд</v>
      </c>
      <c r="E25" s="167" t="s">
        <v>20</v>
      </c>
      <c r="F25" s="167" t="s">
        <v>20</v>
      </c>
      <c r="G25" s="167" t="s">
        <v>20</v>
      </c>
      <c r="H25" s="167" t="s">
        <v>20</v>
      </c>
      <c r="I25" s="167" t="s">
        <v>20</v>
      </c>
      <c r="J25" s="167" t="s">
        <v>20</v>
      </c>
      <c r="K25" s="167" t="s">
        <v>20</v>
      </c>
      <c r="L25" s="167" t="s">
        <v>20</v>
      </c>
      <c r="M25" s="167" t="s">
        <v>20</v>
      </c>
      <c r="N25" s="167" t="s">
        <v>20</v>
      </c>
      <c r="O25" s="167" t="s">
        <v>20</v>
      </c>
      <c r="P25" s="167" t="s">
        <v>20</v>
      </c>
      <c r="Q25" s="167" t="s">
        <v>20</v>
      </c>
      <c r="R25" s="167" t="s">
        <v>20</v>
      </c>
      <c r="S25" s="167" t="s">
        <v>20</v>
      </c>
      <c r="T25" s="167" t="s">
        <v>20</v>
      </c>
      <c r="U25" s="167" t="s">
        <v>20</v>
      </c>
      <c r="V25" s="167" t="s">
        <v>20</v>
      </c>
      <c r="W25" s="167" t="s">
        <v>20</v>
      </c>
      <c r="X25" s="167" t="s">
        <v>20</v>
      </c>
      <c r="Y25" s="167" t="s">
        <v>20</v>
      </c>
      <c r="Z25" s="158" t="str">
        <f t="shared" ref="Z25:Z26" si="10">Z101</f>
        <v>нд</v>
      </c>
      <c r="AA25" s="167" t="s">
        <v>20</v>
      </c>
      <c r="AB25" s="167" t="s">
        <v>20</v>
      </c>
      <c r="AC25" s="167" t="s">
        <v>20</v>
      </c>
      <c r="AD25" s="167" t="s">
        <v>20</v>
      </c>
      <c r="AE25" s="167" t="s">
        <v>20</v>
      </c>
      <c r="AF25" s="167" t="s">
        <v>20</v>
      </c>
      <c r="AG25" s="167" t="s">
        <v>20</v>
      </c>
      <c r="AH25" s="167" t="s">
        <v>20</v>
      </c>
      <c r="AI25" s="167" t="s">
        <v>20</v>
      </c>
      <c r="AJ25" s="167" t="s">
        <v>20</v>
      </c>
      <c r="AK25" s="167" t="s">
        <v>20</v>
      </c>
      <c r="AL25" s="167" t="s">
        <v>20</v>
      </c>
      <c r="AM25" s="167" t="s">
        <v>20</v>
      </c>
      <c r="AN25" s="167" t="s">
        <v>20</v>
      </c>
      <c r="AO25" s="167" t="s">
        <v>20</v>
      </c>
      <c r="AP25" s="167" t="s">
        <v>20</v>
      </c>
      <c r="AQ25" s="167" t="s">
        <v>20</v>
      </c>
      <c r="AR25" s="167" t="s">
        <v>20</v>
      </c>
      <c r="AS25" s="167" t="s">
        <v>20</v>
      </c>
      <c r="AT25" s="167" t="s">
        <v>20</v>
      </c>
      <c r="AU25" s="167" t="s">
        <v>20</v>
      </c>
      <c r="AV25" s="167" t="s">
        <v>20</v>
      </c>
      <c r="AW25" s="158">
        <f t="shared" ref="AW25:AX26" si="11">AW101</f>
        <v>0</v>
      </c>
      <c r="AX25" s="228">
        <f t="shared" si="11"/>
        <v>0</v>
      </c>
      <c r="AY25" s="167" t="s">
        <v>20</v>
      </c>
    </row>
    <row r="26" spans="1:51" s="227" customFormat="1" ht="15.75" x14ac:dyDescent="0.25">
      <c r="A26" s="162" t="s">
        <v>33</v>
      </c>
      <c r="B26" s="163" t="s">
        <v>34</v>
      </c>
      <c r="C26" s="164" t="s">
        <v>19</v>
      </c>
      <c r="D26" s="158" t="str">
        <f>D102</f>
        <v>нд</v>
      </c>
      <c r="E26" s="167" t="s">
        <v>20</v>
      </c>
      <c r="F26" s="167" t="s">
        <v>20</v>
      </c>
      <c r="G26" s="167" t="s">
        <v>20</v>
      </c>
      <c r="H26" s="167" t="s">
        <v>20</v>
      </c>
      <c r="I26" s="167" t="s">
        <v>20</v>
      </c>
      <c r="J26" s="167" t="s">
        <v>20</v>
      </c>
      <c r="K26" s="167" t="s">
        <v>20</v>
      </c>
      <c r="L26" s="167" t="s">
        <v>20</v>
      </c>
      <c r="M26" s="167" t="s">
        <v>20</v>
      </c>
      <c r="N26" s="167" t="s">
        <v>20</v>
      </c>
      <c r="O26" s="167" t="s">
        <v>20</v>
      </c>
      <c r="P26" s="167" t="s">
        <v>20</v>
      </c>
      <c r="Q26" s="167" t="s">
        <v>20</v>
      </c>
      <c r="R26" s="167" t="s">
        <v>20</v>
      </c>
      <c r="S26" s="167" t="s">
        <v>20</v>
      </c>
      <c r="T26" s="167" t="s">
        <v>20</v>
      </c>
      <c r="U26" s="167" t="s">
        <v>20</v>
      </c>
      <c r="V26" s="167" t="s">
        <v>20</v>
      </c>
      <c r="W26" s="167" t="s">
        <v>20</v>
      </c>
      <c r="X26" s="167" t="s">
        <v>20</v>
      </c>
      <c r="Y26" s="167" t="s">
        <v>20</v>
      </c>
      <c r="Z26" s="158" t="str">
        <f t="shared" si="10"/>
        <v>нд</v>
      </c>
      <c r="AA26" s="167" t="s">
        <v>20</v>
      </c>
      <c r="AB26" s="167" t="s">
        <v>20</v>
      </c>
      <c r="AC26" s="167" t="s">
        <v>20</v>
      </c>
      <c r="AD26" s="167" t="s">
        <v>20</v>
      </c>
      <c r="AE26" s="167" t="s">
        <v>20</v>
      </c>
      <c r="AF26" s="167" t="s">
        <v>20</v>
      </c>
      <c r="AG26" s="167" t="s">
        <v>20</v>
      </c>
      <c r="AH26" s="167" t="s">
        <v>20</v>
      </c>
      <c r="AI26" s="167" t="s">
        <v>20</v>
      </c>
      <c r="AJ26" s="167" t="s">
        <v>20</v>
      </c>
      <c r="AK26" s="167" t="s">
        <v>20</v>
      </c>
      <c r="AL26" s="167" t="s">
        <v>20</v>
      </c>
      <c r="AM26" s="167" t="s">
        <v>20</v>
      </c>
      <c r="AN26" s="167" t="s">
        <v>20</v>
      </c>
      <c r="AO26" s="167" t="s">
        <v>20</v>
      </c>
      <c r="AP26" s="167" t="s">
        <v>20</v>
      </c>
      <c r="AQ26" s="167" t="s">
        <v>20</v>
      </c>
      <c r="AR26" s="167" t="s">
        <v>20</v>
      </c>
      <c r="AS26" s="167" t="s">
        <v>20</v>
      </c>
      <c r="AT26" s="167" t="s">
        <v>20</v>
      </c>
      <c r="AU26" s="167" t="s">
        <v>20</v>
      </c>
      <c r="AV26" s="167" t="s">
        <v>20</v>
      </c>
      <c r="AW26" s="158">
        <f t="shared" si="11"/>
        <v>0</v>
      </c>
      <c r="AX26" s="228">
        <f t="shared" si="11"/>
        <v>46.212914129999994</v>
      </c>
      <c r="AY26" s="167" t="s">
        <v>20</v>
      </c>
    </row>
    <row r="27" spans="1:51" s="227" customFormat="1" ht="47.25" x14ac:dyDescent="0.25">
      <c r="A27" s="162" t="s">
        <v>35</v>
      </c>
      <c r="B27" s="168" t="s">
        <v>36</v>
      </c>
      <c r="C27" s="164" t="s">
        <v>19</v>
      </c>
      <c r="D27" s="167" t="s">
        <v>20</v>
      </c>
      <c r="E27" s="167" t="s">
        <v>20</v>
      </c>
      <c r="F27" s="167" t="s">
        <v>20</v>
      </c>
      <c r="G27" s="167" t="s">
        <v>20</v>
      </c>
      <c r="H27" s="167" t="s">
        <v>20</v>
      </c>
      <c r="I27" s="167" t="s">
        <v>20</v>
      </c>
      <c r="J27" s="167" t="s">
        <v>20</v>
      </c>
      <c r="K27" s="167" t="s">
        <v>20</v>
      </c>
      <c r="L27" s="167" t="s">
        <v>20</v>
      </c>
      <c r="M27" s="167" t="s">
        <v>20</v>
      </c>
      <c r="N27" s="167" t="s">
        <v>20</v>
      </c>
      <c r="O27" s="167" t="s">
        <v>20</v>
      </c>
      <c r="P27" s="167" t="s">
        <v>20</v>
      </c>
      <c r="Q27" s="167" t="s">
        <v>20</v>
      </c>
      <c r="R27" s="167" t="s">
        <v>20</v>
      </c>
      <c r="S27" s="167" t="s">
        <v>20</v>
      </c>
      <c r="T27" s="167" t="s">
        <v>20</v>
      </c>
      <c r="U27" s="167" t="s">
        <v>20</v>
      </c>
      <c r="V27" s="167" t="s">
        <v>20</v>
      </c>
      <c r="W27" s="167" t="s">
        <v>20</v>
      </c>
      <c r="X27" s="167" t="s">
        <v>20</v>
      </c>
      <c r="Y27" s="167" t="s">
        <v>20</v>
      </c>
      <c r="Z27" s="158">
        <f t="shared" ref="Z27" si="12">SUM(Z28:Z34)</f>
        <v>0</v>
      </c>
      <c r="AA27" s="167" t="s">
        <v>20</v>
      </c>
      <c r="AB27" s="167" t="s">
        <v>20</v>
      </c>
      <c r="AC27" s="167" t="s">
        <v>20</v>
      </c>
      <c r="AD27" s="167" t="s">
        <v>20</v>
      </c>
      <c r="AE27" s="167" t="s">
        <v>20</v>
      </c>
      <c r="AF27" s="167" t="s">
        <v>20</v>
      </c>
      <c r="AG27" s="167" t="s">
        <v>20</v>
      </c>
      <c r="AH27" s="167" t="s">
        <v>20</v>
      </c>
      <c r="AI27" s="167" t="s">
        <v>20</v>
      </c>
      <c r="AJ27" s="167" t="s">
        <v>20</v>
      </c>
      <c r="AK27" s="167" t="s">
        <v>20</v>
      </c>
      <c r="AL27" s="167" t="s">
        <v>20</v>
      </c>
      <c r="AM27" s="167" t="s">
        <v>20</v>
      </c>
      <c r="AN27" s="167" t="s">
        <v>20</v>
      </c>
      <c r="AO27" s="167" t="s">
        <v>20</v>
      </c>
      <c r="AP27" s="167" t="s">
        <v>20</v>
      </c>
      <c r="AQ27" s="167" t="s">
        <v>20</v>
      </c>
      <c r="AR27" s="167" t="s">
        <v>20</v>
      </c>
      <c r="AS27" s="167" t="s">
        <v>20</v>
      </c>
      <c r="AT27" s="167" t="s">
        <v>20</v>
      </c>
      <c r="AU27" s="167" t="s">
        <v>20</v>
      </c>
      <c r="AV27" s="167" t="s">
        <v>20</v>
      </c>
      <c r="AW27" s="158">
        <f>SUM(AW28:AW34)</f>
        <v>0.69599999999999995</v>
      </c>
      <c r="AX27" s="228">
        <f>SUM(AX28:AX34)</f>
        <v>324.93829771000003</v>
      </c>
      <c r="AY27" s="167" t="s">
        <v>20</v>
      </c>
    </row>
    <row r="28" spans="1:51" s="227" customFormat="1" ht="36" customHeight="1" x14ac:dyDescent="0.25">
      <c r="A28" s="162" t="s">
        <v>37</v>
      </c>
      <c r="B28" s="168" t="s">
        <v>38</v>
      </c>
      <c r="C28" s="164" t="s">
        <v>19</v>
      </c>
      <c r="D28" s="158" t="str">
        <f>D153</f>
        <v>нд</v>
      </c>
      <c r="E28" s="167" t="s">
        <v>20</v>
      </c>
      <c r="F28" s="167" t="s">
        <v>20</v>
      </c>
      <c r="G28" s="167" t="s">
        <v>20</v>
      </c>
      <c r="H28" s="167" t="s">
        <v>20</v>
      </c>
      <c r="I28" s="167" t="s">
        <v>20</v>
      </c>
      <c r="J28" s="167" t="s">
        <v>20</v>
      </c>
      <c r="K28" s="167" t="s">
        <v>20</v>
      </c>
      <c r="L28" s="167" t="s">
        <v>20</v>
      </c>
      <c r="M28" s="167" t="s">
        <v>20</v>
      </c>
      <c r="N28" s="167" t="s">
        <v>20</v>
      </c>
      <c r="O28" s="167" t="s">
        <v>20</v>
      </c>
      <c r="P28" s="167" t="s">
        <v>20</v>
      </c>
      <c r="Q28" s="167" t="s">
        <v>20</v>
      </c>
      <c r="R28" s="167" t="s">
        <v>20</v>
      </c>
      <c r="S28" s="167" t="s">
        <v>20</v>
      </c>
      <c r="T28" s="167" t="s">
        <v>20</v>
      </c>
      <c r="U28" s="167" t="s">
        <v>20</v>
      </c>
      <c r="V28" s="167" t="s">
        <v>20</v>
      </c>
      <c r="W28" s="167" t="s">
        <v>20</v>
      </c>
      <c r="X28" s="167" t="s">
        <v>20</v>
      </c>
      <c r="Y28" s="167" t="s">
        <v>20</v>
      </c>
      <c r="Z28" s="158" t="str">
        <f t="shared" ref="Z28" si="13">Z153</f>
        <v>нд</v>
      </c>
      <c r="AA28" s="167" t="s">
        <v>20</v>
      </c>
      <c r="AB28" s="167" t="s">
        <v>20</v>
      </c>
      <c r="AC28" s="167" t="s">
        <v>20</v>
      </c>
      <c r="AD28" s="167" t="s">
        <v>20</v>
      </c>
      <c r="AE28" s="167" t="s">
        <v>20</v>
      </c>
      <c r="AF28" s="167" t="s">
        <v>20</v>
      </c>
      <c r="AG28" s="167" t="s">
        <v>20</v>
      </c>
      <c r="AH28" s="167" t="s">
        <v>20</v>
      </c>
      <c r="AI28" s="167" t="s">
        <v>20</v>
      </c>
      <c r="AJ28" s="167" t="s">
        <v>20</v>
      </c>
      <c r="AK28" s="167" t="s">
        <v>20</v>
      </c>
      <c r="AL28" s="167" t="s">
        <v>20</v>
      </c>
      <c r="AM28" s="167" t="s">
        <v>20</v>
      </c>
      <c r="AN28" s="167" t="s">
        <v>20</v>
      </c>
      <c r="AO28" s="167" t="s">
        <v>20</v>
      </c>
      <c r="AP28" s="167" t="s">
        <v>20</v>
      </c>
      <c r="AQ28" s="167" t="s">
        <v>20</v>
      </c>
      <c r="AR28" s="167" t="s">
        <v>20</v>
      </c>
      <c r="AS28" s="167" t="s">
        <v>20</v>
      </c>
      <c r="AT28" s="167" t="s">
        <v>20</v>
      </c>
      <c r="AU28" s="167" t="s">
        <v>20</v>
      </c>
      <c r="AV28" s="167" t="s">
        <v>20</v>
      </c>
      <c r="AW28" s="158">
        <f>AW153</f>
        <v>0</v>
      </c>
      <c r="AX28" s="228">
        <f>AX153</f>
        <v>0</v>
      </c>
      <c r="AY28" s="167" t="s">
        <v>20</v>
      </c>
    </row>
    <row r="29" spans="1:51" s="227" customFormat="1" ht="28.5" customHeight="1" x14ac:dyDescent="0.25">
      <c r="A29" s="162" t="s">
        <v>39</v>
      </c>
      <c r="B29" s="168" t="s">
        <v>40</v>
      </c>
      <c r="C29" s="164" t="s">
        <v>19</v>
      </c>
      <c r="D29" s="158" t="str">
        <f>D167</f>
        <v>нд</v>
      </c>
      <c r="E29" s="167" t="s">
        <v>20</v>
      </c>
      <c r="F29" s="167" t="s">
        <v>20</v>
      </c>
      <c r="G29" s="167" t="s">
        <v>20</v>
      </c>
      <c r="H29" s="167" t="s">
        <v>20</v>
      </c>
      <c r="I29" s="167" t="s">
        <v>20</v>
      </c>
      <c r="J29" s="167" t="s">
        <v>20</v>
      </c>
      <c r="K29" s="167" t="s">
        <v>20</v>
      </c>
      <c r="L29" s="167" t="s">
        <v>20</v>
      </c>
      <c r="M29" s="167" t="s">
        <v>20</v>
      </c>
      <c r="N29" s="167" t="s">
        <v>20</v>
      </c>
      <c r="O29" s="167" t="s">
        <v>20</v>
      </c>
      <c r="P29" s="167" t="s">
        <v>20</v>
      </c>
      <c r="Q29" s="167" t="s">
        <v>20</v>
      </c>
      <c r="R29" s="167" t="s">
        <v>20</v>
      </c>
      <c r="S29" s="167" t="s">
        <v>20</v>
      </c>
      <c r="T29" s="167" t="s">
        <v>20</v>
      </c>
      <c r="U29" s="167" t="s">
        <v>20</v>
      </c>
      <c r="V29" s="167" t="s">
        <v>20</v>
      </c>
      <c r="W29" s="167" t="s">
        <v>20</v>
      </c>
      <c r="X29" s="167" t="s">
        <v>20</v>
      </c>
      <c r="Y29" s="167" t="s">
        <v>20</v>
      </c>
      <c r="Z29" s="158" t="str">
        <f t="shared" ref="Z29" si="14">Z167</f>
        <v>нд</v>
      </c>
      <c r="AA29" s="167" t="s">
        <v>20</v>
      </c>
      <c r="AB29" s="167" t="s">
        <v>20</v>
      </c>
      <c r="AC29" s="167" t="s">
        <v>20</v>
      </c>
      <c r="AD29" s="167" t="s">
        <v>20</v>
      </c>
      <c r="AE29" s="167" t="s">
        <v>20</v>
      </c>
      <c r="AF29" s="167" t="s">
        <v>20</v>
      </c>
      <c r="AG29" s="167" t="s">
        <v>20</v>
      </c>
      <c r="AH29" s="167" t="s">
        <v>20</v>
      </c>
      <c r="AI29" s="167" t="s">
        <v>20</v>
      </c>
      <c r="AJ29" s="167" t="s">
        <v>20</v>
      </c>
      <c r="AK29" s="167" t="s">
        <v>20</v>
      </c>
      <c r="AL29" s="167" t="s">
        <v>20</v>
      </c>
      <c r="AM29" s="167" t="s">
        <v>20</v>
      </c>
      <c r="AN29" s="167" t="s">
        <v>20</v>
      </c>
      <c r="AO29" s="167" t="s">
        <v>20</v>
      </c>
      <c r="AP29" s="167" t="s">
        <v>20</v>
      </c>
      <c r="AQ29" s="167" t="s">
        <v>20</v>
      </c>
      <c r="AR29" s="167" t="s">
        <v>20</v>
      </c>
      <c r="AS29" s="167" t="s">
        <v>20</v>
      </c>
      <c r="AT29" s="167" t="s">
        <v>20</v>
      </c>
      <c r="AU29" s="167" t="s">
        <v>20</v>
      </c>
      <c r="AV29" s="167" t="s">
        <v>20</v>
      </c>
      <c r="AW29" s="158">
        <f>AW167</f>
        <v>0</v>
      </c>
      <c r="AX29" s="228">
        <f>AX167</f>
        <v>23.3816542</v>
      </c>
      <c r="AY29" s="167" t="s">
        <v>20</v>
      </c>
    </row>
    <row r="30" spans="1:51" s="227" customFormat="1" ht="31.5" x14ac:dyDescent="0.25">
      <c r="A30" s="162" t="s">
        <v>41</v>
      </c>
      <c r="B30" s="168" t="s">
        <v>42</v>
      </c>
      <c r="C30" s="164" t="s">
        <v>19</v>
      </c>
      <c r="D30" s="158" t="str">
        <f>D176</f>
        <v>нд</v>
      </c>
      <c r="E30" s="167" t="s">
        <v>20</v>
      </c>
      <c r="F30" s="167" t="s">
        <v>20</v>
      </c>
      <c r="G30" s="167" t="s">
        <v>20</v>
      </c>
      <c r="H30" s="167" t="s">
        <v>20</v>
      </c>
      <c r="I30" s="167" t="s">
        <v>20</v>
      </c>
      <c r="J30" s="167" t="s">
        <v>20</v>
      </c>
      <c r="K30" s="167" t="s">
        <v>20</v>
      </c>
      <c r="L30" s="167" t="s">
        <v>20</v>
      </c>
      <c r="M30" s="167" t="s">
        <v>20</v>
      </c>
      <c r="N30" s="167" t="s">
        <v>20</v>
      </c>
      <c r="O30" s="167" t="s">
        <v>20</v>
      </c>
      <c r="P30" s="167" t="s">
        <v>20</v>
      </c>
      <c r="Q30" s="167" t="s">
        <v>20</v>
      </c>
      <c r="R30" s="167" t="s">
        <v>20</v>
      </c>
      <c r="S30" s="167" t="s">
        <v>20</v>
      </c>
      <c r="T30" s="167" t="s">
        <v>20</v>
      </c>
      <c r="U30" s="167" t="s">
        <v>20</v>
      </c>
      <c r="V30" s="167" t="s">
        <v>20</v>
      </c>
      <c r="W30" s="167" t="s">
        <v>20</v>
      </c>
      <c r="X30" s="167" t="s">
        <v>20</v>
      </c>
      <c r="Y30" s="167" t="s">
        <v>20</v>
      </c>
      <c r="Z30" s="158" t="str">
        <f t="shared" ref="Z30" si="15">Z176</f>
        <v>нд</v>
      </c>
      <c r="AA30" s="167" t="s">
        <v>20</v>
      </c>
      <c r="AB30" s="167" t="s">
        <v>20</v>
      </c>
      <c r="AC30" s="167" t="s">
        <v>20</v>
      </c>
      <c r="AD30" s="167" t="s">
        <v>20</v>
      </c>
      <c r="AE30" s="167" t="s">
        <v>20</v>
      </c>
      <c r="AF30" s="167" t="s">
        <v>20</v>
      </c>
      <c r="AG30" s="167" t="s">
        <v>20</v>
      </c>
      <c r="AH30" s="167" t="s">
        <v>20</v>
      </c>
      <c r="AI30" s="167" t="s">
        <v>20</v>
      </c>
      <c r="AJ30" s="167" t="s">
        <v>20</v>
      </c>
      <c r="AK30" s="167" t="s">
        <v>20</v>
      </c>
      <c r="AL30" s="167" t="s">
        <v>20</v>
      </c>
      <c r="AM30" s="167" t="s">
        <v>20</v>
      </c>
      <c r="AN30" s="167" t="s">
        <v>20</v>
      </c>
      <c r="AO30" s="167" t="s">
        <v>20</v>
      </c>
      <c r="AP30" s="167" t="s">
        <v>20</v>
      </c>
      <c r="AQ30" s="167" t="s">
        <v>20</v>
      </c>
      <c r="AR30" s="167" t="s">
        <v>20</v>
      </c>
      <c r="AS30" s="167" t="s">
        <v>20</v>
      </c>
      <c r="AT30" s="167" t="s">
        <v>20</v>
      </c>
      <c r="AU30" s="167" t="s">
        <v>20</v>
      </c>
      <c r="AV30" s="167" t="s">
        <v>20</v>
      </c>
      <c r="AW30" s="158">
        <f>AW176</f>
        <v>0</v>
      </c>
      <c r="AX30" s="228">
        <f>AX176</f>
        <v>138.82649662</v>
      </c>
      <c r="AY30" s="167" t="s">
        <v>20</v>
      </c>
    </row>
    <row r="31" spans="1:51" s="227" customFormat="1" ht="47.25" x14ac:dyDescent="0.25">
      <c r="A31" s="162" t="s">
        <v>43</v>
      </c>
      <c r="B31" s="168" t="s">
        <v>44</v>
      </c>
      <c r="C31" s="164" t="s">
        <v>19</v>
      </c>
      <c r="D31" s="158" t="str">
        <f>D198</f>
        <v>нд</v>
      </c>
      <c r="E31" s="167" t="s">
        <v>20</v>
      </c>
      <c r="F31" s="167" t="s">
        <v>20</v>
      </c>
      <c r="G31" s="167" t="s">
        <v>20</v>
      </c>
      <c r="H31" s="167" t="s">
        <v>20</v>
      </c>
      <c r="I31" s="167" t="s">
        <v>20</v>
      </c>
      <c r="J31" s="167" t="s">
        <v>20</v>
      </c>
      <c r="K31" s="167" t="s">
        <v>20</v>
      </c>
      <c r="L31" s="167" t="s">
        <v>20</v>
      </c>
      <c r="M31" s="167" t="s">
        <v>20</v>
      </c>
      <c r="N31" s="167" t="s">
        <v>20</v>
      </c>
      <c r="O31" s="167" t="s">
        <v>20</v>
      </c>
      <c r="P31" s="167" t="s">
        <v>20</v>
      </c>
      <c r="Q31" s="167" t="s">
        <v>20</v>
      </c>
      <c r="R31" s="167" t="s">
        <v>20</v>
      </c>
      <c r="S31" s="167" t="s">
        <v>20</v>
      </c>
      <c r="T31" s="167" t="s">
        <v>20</v>
      </c>
      <c r="U31" s="167" t="s">
        <v>20</v>
      </c>
      <c r="V31" s="167" t="s">
        <v>20</v>
      </c>
      <c r="W31" s="167" t="s">
        <v>20</v>
      </c>
      <c r="X31" s="167" t="s">
        <v>20</v>
      </c>
      <c r="Y31" s="167" t="s">
        <v>20</v>
      </c>
      <c r="Z31" s="158" t="str">
        <f t="shared" ref="Z31" si="16">Z198</f>
        <v>нд</v>
      </c>
      <c r="AA31" s="167" t="s">
        <v>20</v>
      </c>
      <c r="AB31" s="167" t="s">
        <v>20</v>
      </c>
      <c r="AC31" s="167" t="s">
        <v>20</v>
      </c>
      <c r="AD31" s="167" t="s">
        <v>20</v>
      </c>
      <c r="AE31" s="167" t="s">
        <v>20</v>
      </c>
      <c r="AF31" s="167" t="s">
        <v>20</v>
      </c>
      <c r="AG31" s="167" t="s">
        <v>20</v>
      </c>
      <c r="AH31" s="167" t="s">
        <v>20</v>
      </c>
      <c r="AI31" s="167" t="s">
        <v>20</v>
      </c>
      <c r="AJ31" s="167" t="s">
        <v>20</v>
      </c>
      <c r="AK31" s="167" t="s">
        <v>20</v>
      </c>
      <c r="AL31" s="167" t="s">
        <v>20</v>
      </c>
      <c r="AM31" s="167" t="s">
        <v>20</v>
      </c>
      <c r="AN31" s="167" t="s">
        <v>20</v>
      </c>
      <c r="AO31" s="167" t="s">
        <v>20</v>
      </c>
      <c r="AP31" s="167" t="s">
        <v>20</v>
      </c>
      <c r="AQ31" s="167" t="s">
        <v>20</v>
      </c>
      <c r="AR31" s="167" t="s">
        <v>20</v>
      </c>
      <c r="AS31" s="167" t="s">
        <v>20</v>
      </c>
      <c r="AT31" s="167" t="s">
        <v>20</v>
      </c>
      <c r="AU31" s="167" t="s">
        <v>20</v>
      </c>
      <c r="AV31" s="167" t="s">
        <v>20</v>
      </c>
      <c r="AW31" s="158">
        <f>AW198</f>
        <v>0</v>
      </c>
      <c r="AX31" s="228">
        <f>AX198</f>
        <v>0</v>
      </c>
      <c r="AY31" s="167" t="s">
        <v>20</v>
      </c>
    </row>
    <row r="32" spans="1:51" s="227" customFormat="1" ht="21" customHeight="1" x14ac:dyDescent="0.25">
      <c r="A32" s="162" t="s">
        <v>45</v>
      </c>
      <c r="B32" s="168" t="s">
        <v>46</v>
      </c>
      <c r="C32" s="164" t="s">
        <v>19</v>
      </c>
      <c r="D32" s="158" t="str">
        <f>D205</f>
        <v>нд</v>
      </c>
      <c r="E32" s="167" t="s">
        <v>20</v>
      </c>
      <c r="F32" s="167" t="s">
        <v>20</v>
      </c>
      <c r="G32" s="167" t="s">
        <v>20</v>
      </c>
      <c r="H32" s="167" t="s">
        <v>20</v>
      </c>
      <c r="I32" s="167" t="s">
        <v>20</v>
      </c>
      <c r="J32" s="167" t="s">
        <v>20</v>
      </c>
      <c r="K32" s="167" t="s">
        <v>20</v>
      </c>
      <c r="L32" s="167" t="s">
        <v>20</v>
      </c>
      <c r="M32" s="167" t="s">
        <v>20</v>
      </c>
      <c r="N32" s="167" t="s">
        <v>20</v>
      </c>
      <c r="O32" s="167" t="s">
        <v>20</v>
      </c>
      <c r="P32" s="167" t="s">
        <v>20</v>
      </c>
      <c r="Q32" s="167" t="s">
        <v>20</v>
      </c>
      <c r="R32" s="167" t="s">
        <v>20</v>
      </c>
      <c r="S32" s="167" t="s">
        <v>20</v>
      </c>
      <c r="T32" s="167" t="s">
        <v>20</v>
      </c>
      <c r="U32" s="167" t="s">
        <v>20</v>
      </c>
      <c r="V32" s="167" t="s">
        <v>20</v>
      </c>
      <c r="W32" s="167" t="s">
        <v>20</v>
      </c>
      <c r="X32" s="167" t="s">
        <v>20</v>
      </c>
      <c r="Y32" s="167" t="s">
        <v>20</v>
      </c>
      <c r="Z32" s="158" t="str">
        <f t="shared" ref="Z32" si="17">Z205</f>
        <v>нд</v>
      </c>
      <c r="AA32" s="167" t="s">
        <v>20</v>
      </c>
      <c r="AB32" s="167" t="s">
        <v>20</v>
      </c>
      <c r="AC32" s="167" t="s">
        <v>20</v>
      </c>
      <c r="AD32" s="167" t="s">
        <v>20</v>
      </c>
      <c r="AE32" s="167" t="s">
        <v>20</v>
      </c>
      <c r="AF32" s="167" t="s">
        <v>20</v>
      </c>
      <c r="AG32" s="167" t="s">
        <v>20</v>
      </c>
      <c r="AH32" s="167" t="s">
        <v>20</v>
      </c>
      <c r="AI32" s="167" t="s">
        <v>20</v>
      </c>
      <c r="AJ32" s="167" t="s">
        <v>20</v>
      </c>
      <c r="AK32" s="167" t="s">
        <v>20</v>
      </c>
      <c r="AL32" s="167" t="s">
        <v>20</v>
      </c>
      <c r="AM32" s="167" t="s">
        <v>20</v>
      </c>
      <c r="AN32" s="167" t="s">
        <v>20</v>
      </c>
      <c r="AO32" s="167" t="s">
        <v>20</v>
      </c>
      <c r="AP32" s="167" t="s">
        <v>20</v>
      </c>
      <c r="AQ32" s="167" t="s">
        <v>20</v>
      </c>
      <c r="AR32" s="167" t="s">
        <v>20</v>
      </c>
      <c r="AS32" s="167" t="s">
        <v>20</v>
      </c>
      <c r="AT32" s="167" t="s">
        <v>20</v>
      </c>
      <c r="AU32" s="167" t="s">
        <v>20</v>
      </c>
      <c r="AV32" s="167" t="s">
        <v>20</v>
      </c>
      <c r="AW32" s="158">
        <f>AW205</f>
        <v>0</v>
      </c>
      <c r="AX32" s="228">
        <f>AX205</f>
        <v>34.839557640000002</v>
      </c>
      <c r="AY32" s="167" t="s">
        <v>20</v>
      </c>
    </row>
    <row r="33" spans="1:51" s="227" customFormat="1" ht="47.25" x14ac:dyDescent="0.25">
      <c r="A33" s="162" t="s">
        <v>47</v>
      </c>
      <c r="B33" s="168" t="s">
        <v>32</v>
      </c>
      <c r="C33" s="164" t="s">
        <v>19</v>
      </c>
      <c r="D33" s="167" t="s">
        <v>20</v>
      </c>
      <c r="E33" s="167" t="s">
        <v>20</v>
      </c>
      <c r="F33" s="167" t="s">
        <v>20</v>
      </c>
      <c r="G33" s="167" t="s">
        <v>20</v>
      </c>
      <c r="H33" s="167" t="s">
        <v>20</v>
      </c>
      <c r="I33" s="167" t="s">
        <v>20</v>
      </c>
      <c r="J33" s="167" t="s">
        <v>20</v>
      </c>
      <c r="K33" s="167" t="s">
        <v>20</v>
      </c>
      <c r="L33" s="167" t="s">
        <v>20</v>
      </c>
      <c r="M33" s="167" t="s">
        <v>20</v>
      </c>
      <c r="N33" s="167" t="s">
        <v>20</v>
      </c>
      <c r="O33" s="167" t="s">
        <v>20</v>
      </c>
      <c r="P33" s="167" t="s">
        <v>20</v>
      </c>
      <c r="Q33" s="167" t="s">
        <v>20</v>
      </c>
      <c r="R33" s="167" t="s">
        <v>20</v>
      </c>
      <c r="S33" s="167" t="s">
        <v>20</v>
      </c>
      <c r="T33" s="167" t="s">
        <v>20</v>
      </c>
      <c r="U33" s="167" t="s">
        <v>20</v>
      </c>
      <c r="V33" s="167" t="s">
        <v>20</v>
      </c>
      <c r="W33" s="167" t="s">
        <v>20</v>
      </c>
      <c r="X33" s="167" t="s">
        <v>20</v>
      </c>
      <c r="Y33" s="167" t="s">
        <v>20</v>
      </c>
      <c r="Z33" s="158" t="str">
        <f t="shared" ref="Z33:Z34" si="18">Z213</f>
        <v>нд</v>
      </c>
      <c r="AA33" s="167" t="s">
        <v>20</v>
      </c>
      <c r="AB33" s="167" t="s">
        <v>20</v>
      </c>
      <c r="AC33" s="167" t="s">
        <v>20</v>
      </c>
      <c r="AD33" s="167" t="s">
        <v>20</v>
      </c>
      <c r="AE33" s="167" t="s">
        <v>20</v>
      </c>
      <c r="AF33" s="167" t="s">
        <v>20</v>
      </c>
      <c r="AG33" s="167" t="s">
        <v>20</v>
      </c>
      <c r="AH33" s="167" t="s">
        <v>20</v>
      </c>
      <c r="AI33" s="167" t="s">
        <v>20</v>
      </c>
      <c r="AJ33" s="167" t="s">
        <v>20</v>
      </c>
      <c r="AK33" s="167" t="s">
        <v>20</v>
      </c>
      <c r="AL33" s="167" t="s">
        <v>20</v>
      </c>
      <c r="AM33" s="167" t="s">
        <v>20</v>
      </c>
      <c r="AN33" s="167" t="s">
        <v>20</v>
      </c>
      <c r="AO33" s="167" t="s">
        <v>20</v>
      </c>
      <c r="AP33" s="167" t="s">
        <v>20</v>
      </c>
      <c r="AQ33" s="167" t="s">
        <v>20</v>
      </c>
      <c r="AR33" s="167" t="s">
        <v>20</v>
      </c>
      <c r="AS33" s="167" t="s">
        <v>20</v>
      </c>
      <c r="AT33" s="167" t="s">
        <v>20</v>
      </c>
      <c r="AU33" s="167" t="s">
        <v>20</v>
      </c>
      <c r="AV33" s="167" t="s">
        <v>20</v>
      </c>
      <c r="AW33" s="158">
        <f t="shared" ref="AW33:AX34" si="19">AW213</f>
        <v>0</v>
      </c>
      <c r="AX33" s="228">
        <f t="shared" si="19"/>
        <v>0</v>
      </c>
      <c r="AY33" s="167" t="s">
        <v>20</v>
      </c>
    </row>
    <row r="34" spans="1:51" s="227" customFormat="1" ht="15.75" x14ac:dyDescent="0.25">
      <c r="A34" s="162" t="s">
        <v>48</v>
      </c>
      <c r="B34" s="168" t="s">
        <v>34</v>
      </c>
      <c r="C34" s="164" t="s">
        <v>19</v>
      </c>
      <c r="D34" s="167" t="s">
        <v>20</v>
      </c>
      <c r="E34" s="167" t="s">
        <v>20</v>
      </c>
      <c r="F34" s="167" t="s">
        <v>20</v>
      </c>
      <c r="G34" s="167" t="s">
        <v>20</v>
      </c>
      <c r="H34" s="167" t="s">
        <v>20</v>
      </c>
      <c r="I34" s="167" t="s">
        <v>20</v>
      </c>
      <c r="J34" s="167" t="s">
        <v>20</v>
      </c>
      <c r="K34" s="167" t="s">
        <v>20</v>
      </c>
      <c r="L34" s="167" t="s">
        <v>20</v>
      </c>
      <c r="M34" s="167" t="s">
        <v>20</v>
      </c>
      <c r="N34" s="167" t="s">
        <v>20</v>
      </c>
      <c r="O34" s="167" t="s">
        <v>20</v>
      </c>
      <c r="P34" s="167" t="s">
        <v>20</v>
      </c>
      <c r="Q34" s="167" t="s">
        <v>20</v>
      </c>
      <c r="R34" s="167" t="s">
        <v>20</v>
      </c>
      <c r="S34" s="167" t="s">
        <v>20</v>
      </c>
      <c r="T34" s="167" t="s">
        <v>20</v>
      </c>
      <c r="U34" s="167" t="s">
        <v>20</v>
      </c>
      <c r="V34" s="167" t="s">
        <v>20</v>
      </c>
      <c r="W34" s="167" t="s">
        <v>20</v>
      </c>
      <c r="X34" s="167" t="s">
        <v>20</v>
      </c>
      <c r="Y34" s="167" t="s">
        <v>20</v>
      </c>
      <c r="Z34" s="158" t="str">
        <f t="shared" si="18"/>
        <v>нд</v>
      </c>
      <c r="AA34" s="167" t="s">
        <v>20</v>
      </c>
      <c r="AB34" s="167" t="s">
        <v>20</v>
      </c>
      <c r="AC34" s="167" t="s">
        <v>20</v>
      </c>
      <c r="AD34" s="167" t="s">
        <v>20</v>
      </c>
      <c r="AE34" s="167" t="s">
        <v>20</v>
      </c>
      <c r="AF34" s="167" t="s">
        <v>20</v>
      </c>
      <c r="AG34" s="167" t="s">
        <v>20</v>
      </c>
      <c r="AH34" s="167" t="s">
        <v>20</v>
      </c>
      <c r="AI34" s="167" t="s">
        <v>20</v>
      </c>
      <c r="AJ34" s="167" t="s">
        <v>20</v>
      </c>
      <c r="AK34" s="167" t="s">
        <v>20</v>
      </c>
      <c r="AL34" s="167" t="s">
        <v>20</v>
      </c>
      <c r="AM34" s="167" t="s">
        <v>20</v>
      </c>
      <c r="AN34" s="167" t="s">
        <v>20</v>
      </c>
      <c r="AO34" s="167" t="s">
        <v>20</v>
      </c>
      <c r="AP34" s="167" t="s">
        <v>20</v>
      </c>
      <c r="AQ34" s="167" t="s">
        <v>20</v>
      </c>
      <c r="AR34" s="167" t="s">
        <v>20</v>
      </c>
      <c r="AS34" s="167" t="s">
        <v>20</v>
      </c>
      <c r="AT34" s="167" t="s">
        <v>20</v>
      </c>
      <c r="AU34" s="167" t="s">
        <v>20</v>
      </c>
      <c r="AV34" s="167" t="s">
        <v>20</v>
      </c>
      <c r="AW34" s="158">
        <f t="shared" si="19"/>
        <v>0.69599999999999995</v>
      </c>
      <c r="AX34" s="228">
        <f t="shared" si="19"/>
        <v>127.89058925</v>
      </c>
      <c r="AY34" s="167" t="s">
        <v>20</v>
      </c>
    </row>
    <row r="35" spans="1:51" s="227" customFormat="1" ht="78.75" x14ac:dyDescent="0.25">
      <c r="A35" s="162" t="s">
        <v>49</v>
      </c>
      <c r="B35" s="168" t="s">
        <v>50</v>
      </c>
      <c r="C35" s="164" t="s">
        <v>19</v>
      </c>
      <c r="D35" s="167" t="s">
        <v>20</v>
      </c>
      <c r="E35" s="167" t="s">
        <v>20</v>
      </c>
      <c r="F35" s="167" t="s">
        <v>20</v>
      </c>
      <c r="G35" s="167" t="s">
        <v>20</v>
      </c>
      <c r="H35" s="167" t="s">
        <v>20</v>
      </c>
      <c r="I35" s="167" t="s">
        <v>20</v>
      </c>
      <c r="J35" s="167" t="s">
        <v>20</v>
      </c>
      <c r="K35" s="167" t="s">
        <v>20</v>
      </c>
      <c r="L35" s="167" t="s">
        <v>20</v>
      </c>
      <c r="M35" s="167" t="s">
        <v>20</v>
      </c>
      <c r="N35" s="167" t="s">
        <v>20</v>
      </c>
      <c r="O35" s="167" t="s">
        <v>20</v>
      </c>
      <c r="P35" s="167" t="s">
        <v>20</v>
      </c>
      <c r="Q35" s="167" t="s">
        <v>20</v>
      </c>
      <c r="R35" s="167" t="s">
        <v>20</v>
      </c>
      <c r="S35" s="167" t="s">
        <v>20</v>
      </c>
      <c r="T35" s="167" t="s">
        <v>20</v>
      </c>
      <c r="U35" s="167" t="s">
        <v>20</v>
      </c>
      <c r="V35" s="167" t="s">
        <v>20</v>
      </c>
      <c r="W35" s="167" t="s">
        <v>20</v>
      </c>
      <c r="X35" s="167" t="s">
        <v>20</v>
      </c>
      <c r="Y35" s="167" t="s">
        <v>20</v>
      </c>
      <c r="Z35" s="158">
        <f t="shared" ref="Z35" si="20">SUM(Z36:Z40)</f>
        <v>0</v>
      </c>
      <c r="AA35" s="167" t="s">
        <v>20</v>
      </c>
      <c r="AB35" s="167" t="s">
        <v>20</v>
      </c>
      <c r="AC35" s="167" t="s">
        <v>20</v>
      </c>
      <c r="AD35" s="167" t="s">
        <v>20</v>
      </c>
      <c r="AE35" s="167" t="s">
        <v>20</v>
      </c>
      <c r="AF35" s="167" t="s">
        <v>20</v>
      </c>
      <c r="AG35" s="167" t="s">
        <v>20</v>
      </c>
      <c r="AH35" s="167" t="s">
        <v>20</v>
      </c>
      <c r="AI35" s="167" t="s">
        <v>20</v>
      </c>
      <c r="AJ35" s="167" t="s">
        <v>20</v>
      </c>
      <c r="AK35" s="167" t="s">
        <v>20</v>
      </c>
      <c r="AL35" s="167" t="s">
        <v>20</v>
      </c>
      <c r="AM35" s="167" t="s">
        <v>20</v>
      </c>
      <c r="AN35" s="167" t="s">
        <v>20</v>
      </c>
      <c r="AO35" s="167" t="s">
        <v>20</v>
      </c>
      <c r="AP35" s="167" t="s">
        <v>20</v>
      </c>
      <c r="AQ35" s="167" t="s">
        <v>20</v>
      </c>
      <c r="AR35" s="167" t="s">
        <v>20</v>
      </c>
      <c r="AS35" s="167" t="s">
        <v>20</v>
      </c>
      <c r="AT35" s="167" t="s">
        <v>20</v>
      </c>
      <c r="AU35" s="167" t="s">
        <v>20</v>
      </c>
      <c r="AV35" s="167" t="s">
        <v>20</v>
      </c>
      <c r="AW35" s="158">
        <f>SUM(AW36:AW40)</f>
        <v>0</v>
      </c>
      <c r="AX35" s="228">
        <f>SUM(AX36:AX40)</f>
        <v>0</v>
      </c>
      <c r="AY35" s="167" t="s">
        <v>20</v>
      </c>
    </row>
    <row r="36" spans="1:51" s="227" customFormat="1" ht="15.75" x14ac:dyDescent="0.25">
      <c r="A36" s="162" t="s">
        <v>51</v>
      </c>
      <c r="B36" s="168" t="s">
        <v>40</v>
      </c>
      <c r="C36" s="164" t="s">
        <v>19</v>
      </c>
      <c r="D36" s="158" t="str">
        <f>D355</f>
        <v>нд</v>
      </c>
      <c r="E36" s="167" t="s">
        <v>20</v>
      </c>
      <c r="F36" s="167" t="s">
        <v>20</v>
      </c>
      <c r="G36" s="167" t="s">
        <v>20</v>
      </c>
      <c r="H36" s="167" t="s">
        <v>20</v>
      </c>
      <c r="I36" s="167" t="s">
        <v>20</v>
      </c>
      <c r="J36" s="167" t="s">
        <v>20</v>
      </c>
      <c r="K36" s="167" t="s">
        <v>20</v>
      </c>
      <c r="L36" s="167" t="s">
        <v>20</v>
      </c>
      <c r="M36" s="167" t="s">
        <v>20</v>
      </c>
      <c r="N36" s="167" t="s">
        <v>20</v>
      </c>
      <c r="O36" s="167" t="s">
        <v>20</v>
      </c>
      <c r="P36" s="167" t="s">
        <v>20</v>
      </c>
      <c r="Q36" s="167" t="s">
        <v>20</v>
      </c>
      <c r="R36" s="167" t="s">
        <v>20</v>
      </c>
      <c r="S36" s="158" t="str">
        <f>S355</f>
        <v>нд</v>
      </c>
      <c r="T36" s="167" t="s">
        <v>20</v>
      </c>
      <c r="U36" s="167" t="s">
        <v>20</v>
      </c>
      <c r="V36" s="167" t="s">
        <v>20</v>
      </c>
      <c r="W36" s="158" t="str">
        <f>W355</f>
        <v>нд</v>
      </c>
      <c r="X36" s="167" t="s">
        <v>20</v>
      </c>
      <c r="Y36" s="167" t="s">
        <v>20</v>
      </c>
      <c r="Z36" s="158" t="str">
        <f t="shared" ref="Z36" si="21">Z355</f>
        <v>нд</v>
      </c>
      <c r="AA36" s="167" t="s">
        <v>20</v>
      </c>
      <c r="AB36" s="167" t="s">
        <v>20</v>
      </c>
      <c r="AC36" s="167" t="s">
        <v>20</v>
      </c>
      <c r="AD36" s="167" t="s">
        <v>20</v>
      </c>
      <c r="AE36" s="167" t="s">
        <v>20</v>
      </c>
      <c r="AF36" s="167" t="s">
        <v>20</v>
      </c>
      <c r="AG36" s="167" t="s">
        <v>20</v>
      </c>
      <c r="AH36" s="167" t="s">
        <v>20</v>
      </c>
      <c r="AI36" s="167" t="s">
        <v>20</v>
      </c>
      <c r="AJ36" s="167" t="s">
        <v>20</v>
      </c>
      <c r="AK36" s="167" t="s">
        <v>20</v>
      </c>
      <c r="AL36" s="167" t="s">
        <v>20</v>
      </c>
      <c r="AM36" s="167" t="s">
        <v>20</v>
      </c>
      <c r="AN36" s="167" t="s">
        <v>20</v>
      </c>
      <c r="AO36" s="167" t="s">
        <v>20</v>
      </c>
      <c r="AP36" s="167" t="s">
        <v>20</v>
      </c>
      <c r="AQ36" s="167" t="s">
        <v>20</v>
      </c>
      <c r="AR36" s="167" t="s">
        <v>20</v>
      </c>
      <c r="AS36" s="167" t="s">
        <v>20</v>
      </c>
      <c r="AT36" s="167" t="s">
        <v>20</v>
      </c>
      <c r="AU36" s="167" t="s">
        <v>20</v>
      </c>
      <c r="AV36" s="167" t="s">
        <v>20</v>
      </c>
      <c r="AW36" s="158">
        <f>AW355</f>
        <v>0</v>
      </c>
      <c r="AX36" s="228">
        <f>AX355</f>
        <v>0</v>
      </c>
      <c r="AY36" s="167" t="s">
        <v>20</v>
      </c>
    </row>
    <row r="37" spans="1:51" s="227" customFormat="1" ht="31.5" x14ac:dyDescent="0.25">
      <c r="A37" s="162" t="s">
        <v>52</v>
      </c>
      <c r="B37" s="168" t="s">
        <v>53</v>
      </c>
      <c r="C37" s="164" t="s">
        <v>19</v>
      </c>
      <c r="D37" s="158" t="str">
        <f>D361</f>
        <v>нд</v>
      </c>
      <c r="E37" s="167" t="s">
        <v>20</v>
      </c>
      <c r="F37" s="167" t="s">
        <v>20</v>
      </c>
      <c r="G37" s="167" t="s">
        <v>20</v>
      </c>
      <c r="H37" s="167" t="s">
        <v>20</v>
      </c>
      <c r="I37" s="167" t="s">
        <v>20</v>
      </c>
      <c r="J37" s="167" t="s">
        <v>20</v>
      </c>
      <c r="K37" s="167" t="s">
        <v>20</v>
      </c>
      <c r="L37" s="167" t="s">
        <v>20</v>
      </c>
      <c r="M37" s="167" t="s">
        <v>20</v>
      </c>
      <c r="N37" s="167" t="s">
        <v>20</v>
      </c>
      <c r="O37" s="167" t="s">
        <v>20</v>
      </c>
      <c r="P37" s="167" t="s">
        <v>20</v>
      </c>
      <c r="Q37" s="167" t="s">
        <v>20</v>
      </c>
      <c r="R37" s="167" t="s">
        <v>20</v>
      </c>
      <c r="S37" s="158" t="str">
        <f>S361</f>
        <v>нд</v>
      </c>
      <c r="T37" s="167" t="s">
        <v>20</v>
      </c>
      <c r="U37" s="167" t="s">
        <v>20</v>
      </c>
      <c r="V37" s="167" t="s">
        <v>20</v>
      </c>
      <c r="W37" s="158" t="str">
        <f>W361</f>
        <v>нд</v>
      </c>
      <c r="X37" s="167" t="s">
        <v>20</v>
      </c>
      <c r="Y37" s="167" t="s">
        <v>20</v>
      </c>
      <c r="Z37" s="158" t="str">
        <f t="shared" ref="Z37" si="22">Z361</f>
        <v>нд</v>
      </c>
      <c r="AA37" s="167" t="s">
        <v>20</v>
      </c>
      <c r="AB37" s="167" t="s">
        <v>20</v>
      </c>
      <c r="AC37" s="167" t="s">
        <v>20</v>
      </c>
      <c r="AD37" s="167" t="s">
        <v>20</v>
      </c>
      <c r="AE37" s="167" t="s">
        <v>20</v>
      </c>
      <c r="AF37" s="167" t="s">
        <v>20</v>
      </c>
      <c r="AG37" s="167" t="s">
        <v>20</v>
      </c>
      <c r="AH37" s="167" t="s">
        <v>20</v>
      </c>
      <c r="AI37" s="167" t="s">
        <v>20</v>
      </c>
      <c r="AJ37" s="167" t="s">
        <v>20</v>
      </c>
      <c r="AK37" s="167" t="s">
        <v>20</v>
      </c>
      <c r="AL37" s="167" t="s">
        <v>20</v>
      </c>
      <c r="AM37" s="167" t="s">
        <v>20</v>
      </c>
      <c r="AN37" s="167" t="s">
        <v>20</v>
      </c>
      <c r="AO37" s="167" t="s">
        <v>20</v>
      </c>
      <c r="AP37" s="167" t="s">
        <v>20</v>
      </c>
      <c r="AQ37" s="167" t="s">
        <v>20</v>
      </c>
      <c r="AR37" s="167" t="s">
        <v>20</v>
      </c>
      <c r="AS37" s="167" t="s">
        <v>20</v>
      </c>
      <c r="AT37" s="167" t="s">
        <v>20</v>
      </c>
      <c r="AU37" s="167" t="s">
        <v>20</v>
      </c>
      <c r="AV37" s="167" t="s">
        <v>20</v>
      </c>
      <c r="AW37" s="158">
        <f>AW361</f>
        <v>0</v>
      </c>
      <c r="AX37" s="228">
        <f>AX361</f>
        <v>0</v>
      </c>
      <c r="AY37" s="167" t="s">
        <v>20</v>
      </c>
    </row>
    <row r="38" spans="1:51" s="227" customFormat="1" ht="31.5" x14ac:dyDescent="0.25">
      <c r="A38" s="162" t="s">
        <v>54</v>
      </c>
      <c r="B38" s="168" t="s">
        <v>55</v>
      </c>
      <c r="C38" s="164" t="s">
        <v>19</v>
      </c>
      <c r="D38" s="158" t="str">
        <f>D368</f>
        <v>нд</v>
      </c>
      <c r="E38" s="167" t="s">
        <v>20</v>
      </c>
      <c r="F38" s="167" t="s">
        <v>20</v>
      </c>
      <c r="G38" s="167" t="s">
        <v>20</v>
      </c>
      <c r="H38" s="167" t="s">
        <v>20</v>
      </c>
      <c r="I38" s="167" t="s">
        <v>20</v>
      </c>
      <c r="J38" s="167" t="s">
        <v>20</v>
      </c>
      <c r="K38" s="167" t="s">
        <v>20</v>
      </c>
      <c r="L38" s="167" t="s">
        <v>20</v>
      </c>
      <c r="M38" s="167" t="s">
        <v>20</v>
      </c>
      <c r="N38" s="167" t="s">
        <v>20</v>
      </c>
      <c r="O38" s="167" t="s">
        <v>20</v>
      </c>
      <c r="P38" s="167" t="s">
        <v>20</v>
      </c>
      <c r="Q38" s="167" t="s">
        <v>20</v>
      </c>
      <c r="R38" s="167" t="s">
        <v>20</v>
      </c>
      <c r="S38" s="158" t="str">
        <f>S368</f>
        <v>нд</v>
      </c>
      <c r="T38" s="167" t="s">
        <v>20</v>
      </c>
      <c r="U38" s="167" t="s">
        <v>20</v>
      </c>
      <c r="V38" s="167" t="s">
        <v>20</v>
      </c>
      <c r="W38" s="158" t="str">
        <f>W368</f>
        <v>нд</v>
      </c>
      <c r="X38" s="167" t="s">
        <v>20</v>
      </c>
      <c r="Y38" s="167" t="s">
        <v>20</v>
      </c>
      <c r="Z38" s="158" t="str">
        <f t="shared" ref="Z38" si="23">Z368</f>
        <v>нд</v>
      </c>
      <c r="AA38" s="167" t="s">
        <v>20</v>
      </c>
      <c r="AB38" s="167" t="s">
        <v>20</v>
      </c>
      <c r="AC38" s="167" t="s">
        <v>20</v>
      </c>
      <c r="AD38" s="167" t="s">
        <v>20</v>
      </c>
      <c r="AE38" s="167" t="s">
        <v>20</v>
      </c>
      <c r="AF38" s="167" t="s">
        <v>20</v>
      </c>
      <c r="AG38" s="167" t="s">
        <v>20</v>
      </c>
      <c r="AH38" s="167" t="s">
        <v>20</v>
      </c>
      <c r="AI38" s="167" t="s">
        <v>20</v>
      </c>
      <c r="AJ38" s="167" t="s">
        <v>20</v>
      </c>
      <c r="AK38" s="167" t="s">
        <v>20</v>
      </c>
      <c r="AL38" s="167" t="s">
        <v>20</v>
      </c>
      <c r="AM38" s="167" t="s">
        <v>20</v>
      </c>
      <c r="AN38" s="167" t="s">
        <v>20</v>
      </c>
      <c r="AO38" s="167" t="s">
        <v>20</v>
      </c>
      <c r="AP38" s="167" t="s">
        <v>20</v>
      </c>
      <c r="AQ38" s="167" t="s">
        <v>20</v>
      </c>
      <c r="AR38" s="167" t="s">
        <v>20</v>
      </c>
      <c r="AS38" s="167" t="s">
        <v>20</v>
      </c>
      <c r="AT38" s="167" t="s">
        <v>20</v>
      </c>
      <c r="AU38" s="167" t="s">
        <v>20</v>
      </c>
      <c r="AV38" s="167" t="s">
        <v>20</v>
      </c>
      <c r="AW38" s="158">
        <f>AW368</f>
        <v>0</v>
      </c>
      <c r="AX38" s="228">
        <f>AX368</f>
        <v>0</v>
      </c>
      <c r="AY38" s="167" t="s">
        <v>20</v>
      </c>
    </row>
    <row r="39" spans="1:51" s="227" customFormat="1" ht="47.25" x14ac:dyDescent="0.25">
      <c r="A39" s="162" t="s">
        <v>56</v>
      </c>
      <c r="B39" s="168" t="s">
        <v>32</v>
      </c>
      <c r="C39" s="164" t="s">
        <v>19</v>
      </c>
      <c r="D39" s="158" t="str">
        <f>D375</f>
        <v>нд</v>
      </c>
      <c r="E39" s="167" t="s">
        <v>20</v>
      </c>
      <c r="F39" s="167" t="s">
        <v>20</v>
      </c>
      <c r="G39" s="167" t="s">
        <v>20</v>
      </c>
      <c r="H39" s="167" t="s">
        <v>20</v>
      </c>
      <c r="I39" s="167" t="s">
        <v>20</v>
      </c>
      <c r="J39" s="167" t="s">
        <v>20</v>
      </c>
      <c r="K39" s="167" t="s">
        <v>20</v>
      </c>
      <c r="L39" s="167" t="s">
        <v>20</v>
      </c>
      <c r="M39" s="167" t="s">
        <v>20</v>
      </c>
      <c r="N39" s="167" t="s">
        <v>20</v>
      </c>
      <c r="O39" s="167" t="s">
        <v>20</v>
      </c>
      <c r="P39" s="167" t="s">
        <v>20</v>
      </c>
      <c r="Q39" s="167" t="s">
        <v>20</v>
      </c>
      <c r="R39" s="167" t="s">
        <v>20</v>
      </c>
      <c r="S39" s="158" t="str">
        <f t="shared" ref="S39:S41" si="24">S375</f>
        <v>нд</v>
      </c>
      <c r="T39" s="167" t="s">
        <v>20</v>
      </c>
      <c r="U39" s="167" t="s">
        <v>20</v>
      </c>
      <c r="V39" s="167" t="s">
        <v>20</v>
      </c>
      <c r="W39" s="158" t="str">
        <f t="shared" ref="W39:W41" si="25">W375</f>
        <v>нд</v>
      </c>
      <c r="X39" s="167" t="s">
        <v>20</v>
      </c>
      <c r="Y39" s="167" t="s">
        <v>20</v>
      </c>
      <c r="Z39" s="158" t="str">
        <f t="shared" ref="Z39:Z41" si="26">Z375</f>
        <v>нд</v>
      </c>
      <c r="AA39" s="167" t="s">
        <v>20</v>
      </c>
      <c r="AB39" s="167" t="s">
        <v>20</v>
      </c>
      <c r="AC39" s="167" t="s">
        <v>20</v>
      </c>
      <c r="AD39" s="167" t="s">
        <v>20</v>
      </c>
      <c r="AE39" s="167" t="s">
        <v>20</v>
      </c>
      <c r="AF39" s="167" t="s">
        <v>20</v>
      </c>
      <c r="AG39" s="167" t="s">
        <v>20</v>
      </c>
      <c r="AH39" s="167" t="s">
        <v>20</v>
      </c>
      <c r="AI39" s="167" t="s">
        <v>20</v>
      </c>
      <c r="AJ39" s="167" t="s">
        <v>20</v>
      </c>
      <c r="AK39" s="167" t="s">
        <v>20</v>
      </c>
      <c r="AL39" s="167" t="s">
        <v>20</v>
      </c>
      <c r="AM39" s="167" t="s">
        <v>20</v>
      </c>
      <c r="AN39" s="167" t="s">
        <v>20</v>
      </c>
      <c r="AO39" s="167" t="s">
        <v>20</v>
      </c>
      <c r="AP39" s="167" t="s">
        <v>20</v>
      </c>
      <c r="AQ39" s="167" t="s">
        <v>20</v>
      </c>
      <c r="AR39" s="167" t="s">
        <v>20</v>
      </c>
      <c r="AS39" s="167" t="s">
        <v>20</v>
      </c>
      <c r="AT39" s="167" t="s">
        <v>20</v>
      </c>
      <c r="AU39" s="167" t="s">
        <v>20</v>
      </c>
      <c r="AV39" s="167" t="s">
        <v>20</v>
      </c>
      <c r="AW39" s="158">
        <f t="shared" ref="AW39:AX41" si="27">AW375</f>
        <v>0</v>
      </c>
      <c r="AX39" s="228">
        <f t="shared" si="27"/>
        <v>0</v>
      </c>
      <c r="AY39" s="167" t="s">
        <v>20</v>
      </c>
    </row>
    <row r="40" spans="1:51" s="227" customFormat="1" ht="15.75" x14ac:dyDescent="0.25">
      <c r="A40" s="162" t="s">
        <v>57</v>
      </c>
      <c r="B40" s="168" t="s">
        <v>34</v>
      </c>
      <c r="C40" s="164" t="s">
        <v>19</v>
      </c>
      <c r="D40" s="158" t="str">
        <f>D376</f>
        <v>нд</v>
      </c>
      <c r="E40" s="167" t="s">
        <v>20</v>
      </c>
      <c r="F40" s="167" t="s">
        <v>20</v>
      </c>
      <c r="G40" s="167" t="s">
        <v>20</v>
      </c>
      <c r="H40" s="167" t="s">
        <v>20</v>
      </c>
      <c r="I40" s="167" t="s">
        <v>20</v>
      </c>
      <c r="J40" s="167" t="s">
        <v>20</v>
      </c>
      <c r="K40" s="167" t="s">
        <v>20</v>
      </c>
      <c r="L40" s="167" t="s">
        <v>20</v>
      </c>
      <c r="M40" s="167" t="s">
        <v>20</v>
      </c>
      <c r="N40" s="167" t="s">
        <v>20</v>
      </c>
      <c r="O40" s="167" t="s">
        <v>20</v>
      </c>
      <c r="P40" s="167" t="s">
        <v>20</v>
      </c>
      <c r="Q40" s="167" t="s">
        <v>20</v>
      </c>
      <c r="R40" s="167" t="s">
        <v>20</v>
      </c>
      <c r="S40" s="158" t="str">
        <f t="shared" si="24"/>
        <v>нд</v>
      </c>
      <c r="T40" s="167" t="s">
        <v>20</v>
      </c>
      <c r="U40" s="167" t="s">
        <v>20</v>
      </c>
      <c r="V40" s="167" t="s">
        <v>20</v>
      </c>
      <c r="W40" s="158" t="str">
        <f t="shared" si="25"/>
        <v>нд</v>
      </c>
      <c r="X40" s="167" t="s">
        <v>20</v>
      </c>
      <c r="Y40" s="167" t="s">
        <v>20</v>
      </c>
      <c r="Z40" s="158" t="str">
        <f t="shared" si="26"/>
        <v>нд</v>
      </c>
      <c r="AA40" s="167" t="s">
        <v>20</v>
      </c>
      <c r="AB40" s="167" t="s">
        <v>20</v>
      </c>
      <c r="AC40" s="167" t="s">
        <v>20</v>
      </c>
      <c r="AD40" s="167" t="s">
        <v>20</v>
      </c>
      <c r="AE40" s="167" t="s">
        <v>20</v>
      </c>
      <c r="AF40" s="167" t="s">
        <v>20</v>
      </c>
      <c r="AG40" s="167" t="s">
        <v>20</v>
      </c>
      <c r="AH40" s="167" t="s">
        <v>20</v>
      </c>
      <c r="AI40" s="167" t="s">
        <v>20</v>
      </c>
      <c r="AJ40" s="167" t="s">
        <v>20</v>
      </c>
      <c r="AK40" s="167" t="s">
        <v>20</v>
      </c>
      <c r="AL40" s="167" t="s">
        <v>20</v>
      </c>
      <c r="AM40" s="167" t="s">
        <v>20</v>
      </c>
      <c r="AN40" s="167" t="s">
        <v>20</v>
      </c>
      <c r="AO40" s="167" t="s">
        <v>20</v>
      </c>
      <c r="AP40" s="167" t="s">
        <v>20</v>
      </c>
      <c r="AQ40" s="167" t="s">
        <v>20</v>
      </c>
      <c r="AR40" s="167" t="s">
        <v>20</v>
      </c>
      <c r="AS40" s="167" t="s">
        <v>20</v>
      </c>
      <c r="AT40" s="167" t="s">
        <v>20</v>
      </c>
      <c r="AU40" s="167" t="s">
        <v>20</v>
      </c>
      <c r="AV40" s="167" t="s">
        <v>20</v>
      </c>
      <c r="AW40" s="158">
        <f t="shared" si="27"/>
        <v>0</v>
      </c>
      <c r="AX40" s="228">
        <f t="shared" si="27"/>
        <v>0</v>
      </c>
      <c r="AY40" s="167" t="s">
        <v>20</v>
      </c>
    </row>
    <row r="41" spans="1:51" s="227" customFormat="1" ht="15.75" x14ac:dyDescent="0.25">
      <c r="A41" s="162" t="s">
        <v>58</v>
      </c>
      <c r="B41" s="168" t="s">
        <v>59</v>
      </c>
      <c r="C41" s="164" t="s">
        <v>19</v>
      </c>
      <c r="D41" s="158" t="str">
        <f>D377</f>
        <v>нд</v>
      </c>
      <c r="E41" s="167" t="s">
        <v>20</v>
      </c>
      <c r="F41" s="167" t="s">
        <v>20</v>
      </c>
      <c r="G41" s="167" t="s">
        <v>20</v>
      </c>
      <c r="H41" s="167" t="s">
        <v>20</v>
      </c>
      <c r="I41" s="167" t="s">
        <v>20</v>
      </c>
      <c r="J41" s="167" t="s">
        <v>20</v>
      </c>
      <c r="K41" s="167" t="s">
        <v>20</v>
      </c>
      <c r="L41" s="167" t="s">
        <v>20</v>
      </c>
      <c r="M41" s="167" t="s">
        <v>20</v>
      </c>
      <c r="N41" s="167" t="s">
        <v>20</v>
      </c>
      <c r="O41" s="167" t="s">
        <v>20</v>
      </c>
      <c r="P41" s="167" t="s">
        <v>20</v>
      </c>
      <c r="Q41" s="167" t="s">
        <v>20</v>
      </c>
      <c r="R41" s="167" t="s">
        <v>20</v>
      </c>
      <c r="S41" s="158" t="str">
        <f t="shared" si="24"/>
        <v>нд</v>
      </c>
      <c r="T41" s="167" t="s">
        <v>20</v>
      </c>
      <c r="U41" s="167" t="s">
        <v>20</v>
      </c>
      <c r="V41" s="167" t="s">
        <v>20</v>
      </c>
      <c r="W41" s="158" t="str">
        <f t="shared" si="25"/>
        <v>нд</v>
      </c>
      <c r="X41" s="167" t="s">
        <v>20</v>
      </c>
      <c r="Y41" s="167" t="s">
        <v>20</v>
      </c>
      <c r="Z41" s="158" t="str">
        <f t="shared" si="26"/>
        <v>нд</v>
      </c>
      <c r="AA41" s="167" t="s">
        <v>20</v>
      </c>
      <c r="AB41" s="167" t="s">
        <v>20</v>
      </c>
      <c r="AC41" s="167" t="s">
        <v>20</v>
      </c>
      <c r="AD41" s="167" t="s">
        <v>20</v>
      </c>
      <c r="AE41" s="167" t="s">
        <v>20</v>
      </c>
      <c r="AF41" s="167" t="s">
        <v>20</v>
      </c>
      <c r="AG41" s="167" t="s">
        <v>20</v>
      </c>
      <c r="AH41" s="167" t="s">
        <v>20</v>
      </c>
      <c r="AI41" s="167" t="s">
        <v>20</v>
      </c>
      <c r="AJ41" s="167" t="s">
        <v>20</v>
      </c>
      <c r="AK41" s="167" t="s">
        <v>20</v>
      </c>
      <c r="AL41" s="167" t="s">
        <v>20</v>
      </c>
      <c r="AM41" s="167" t="s">
        <v>20</v>
      </c>
      <c r="AN41" s="167" t="s">
        <v>20</v>
      </c>
      <c r="AO41" s="167" t="s">
        <v>20</v>
      </c>
      <c r="AP41" s="167" t="s">
        <v>20</v>
      </c>
      <c r="AQ41" s="167" t="s">
        <v>20</v>
      </c>
      <c r="AR41" s="167" t="s">
        <v>20</v>
      </c>
      <c r="AS41" s="167" t="s">
        <v>20</v>
      </c>
      <c r="AT41" s="167" t="s">
        <v>20</v>
      </c>
      <c r="AU41" s="167" t="s">
        <v>20</v>
      </c>
      <c r="AV41" s="167" t="s">
        <v>20</v>
      </c>
      <c r="AW41" s="158">
        <f t="shared" si="27"/>
        <v>0</v>
      </c>
      <c r="AX41" s="228">
        <f t="shared" si="27"/>
        <v>0</v>
      </c>
      <c r="AY41" s="167" t="s">
        <v>20</v>
      </c>
    </row>
    <row r="42" spans="1:51" s="227" customFormat="1" ht="15.75" x14ac:dyDescent="0.25">
      <c r="A42" s="162" t="s">
        <v>60</v>
      </c>
      <c r="B42" s="169" t="s">
        <v>61</v>
      </c>
      <c r="C42" s="164" t="s">
        <v>19</v>
      </c>
      <c r="D42" s="158">
        <f>SUM(D43,D152,D354,D377)</f>
        <v>12.6</v>
      </c>
      <c r="E42" s="167" t="s">
        <v>20</v>
      </c>
      <c r="F42" s="167" t="s">
        <v>20</v>
      </c>
      <c r="G42" s="167" t="s">
        <v>20</v>
      </c>
      <c r="H42" s="167" t="s">
        <v>20</v>
      </c>
      <c r="I42" s="167" t="s">
        <v>20</v>
      </c>
      <c r="J42" s="158">
        <f t="shared" ref="J42:L42" si="28">SUM(J43,J152,J354,J377)</f>
        <v>1.26</v>
      </c>
      <c r="K42" s="158">
        <f t="shared" si="28"/>
        <v>3.2</v>
      </c>
      <c r="L42" s="158">
        <f t="shared" si="28"/>
        <v>490.59</v>
      </c>
      <c r="M42" s="167" t="s">
        <v>20</v>
      </c>
      <c r="N42" s="167" t="s">
        <v>20</v>
      </c>
      <c r="O42" s="167" t="s">
        <v>20</v>
      </c>
      <c r="P42" s="183" t="s">
        <v>20</v>
      </c>
      <c r="Q42" s="183" t="s">
        <v>20</v>
      </c>
      <c r="R42" s="167" t="s">
        <v>20</v>
      </c>
      <c r="S42" s="158">
        <f>SUM(S43,S152,S354,S377)</f>
        <v>8.19</v>
      </c>
      <c r="T42" s="167" t="s">
        <v>20</v>
      </c>
      <c r="U42" s="183" t="s">
        <v>20</v>
      </c>
      <c r="V42" s="167" t="s">
        <v>20</v>
      </c>
      <c r="W42" s="158">
        <f>SUM(W43,W152,W354,W377)</f>
        <v>1.21</v>
      </c>
      <c r="X42" s="167" t="s">
        <v>20</v>
      </c>
      <c r="Y42" s="167" t="s">
        <v>20</v>
      </c>
      <c r="Z42" s="228">
        <f>SUM(Z43,Z152,Z354,Z377)</f>
        <v>0.25</v>
      </c>
      <c r="AA42" s="167" t="s">
        <v>20</v>
      </c>
      <c r="AB42" s="167" t="s">
        <v>20</v>
      </c>
      <c r="AC42" s="167" t="s">
        <v>20</v>
      </c>
      <c r="AD42" s="167" t="s">
        <v>20</v>
      </c>
      <c r="AE42" s="167" t="s">
        <v>20</v>
      </c>
      <c r="AF42" s="167" t="s">
        <v>20</v>
      </c>
      <c r="AG42" s="158">
        <f>SUM(AG43,AG152,AG354,AG377)</f>
        <v>4</v>
      </c>
      <c r="AH42" s="167" t="s">
        <v>20</v>
      </c>
      <c r="AI42" s="167" t="s">
        <v>20</v>
      </c>
      <c r="AJ42" s="167" t="s">
        <v>20</v>
      </c>
      <c r="AK42" s="167" t="s">
        <v>20</v>
      </c>
      <c r="AL42" s="167" t="s">
        <v>20</v>
      </c>
      <c r="AM42" s="167" t="s">
        <v>20</v>
      </c>
      <c r="AN42" s="167" t="s">
        <v>20</v>
      </c>
      <c r="AO42" s="167" t="s">
        <v>20</v>
      </c>
      <c r="AP42" s="167" t="s">
        <v>20</v>
      </c>
      <c r="AQ42" s="167" t="s">
        <v>20</v>
      </c>
      <c r="AR42" s="167" t="s">
        <v>20</v>
      </c>
      <c r="AS42" s="167" t="s">
        <v>20</v>
      </c>
      <c r="AT42" s="167" t="s">
        <v>20</v>
      </c>
      <c r="AU42" s="167" t="s">
        <v>20</v>
      </c>
      <c r="AV42" s="167" t="s">
        <v>20</v>
      </c>
      <c r="AW42" s="158">
        <f>SUM(AW43,AW152,AW354,AW377)</f>
        <v>0.69599999999999995</v>
      </c>
      <c r="AX42" s="228">
        <f>SUM(AX43,AX152,AX354,AX377)</f>
        <v>9747.8557484299981</v>
      </c>
      <c r="AY42" s="167" t="s">
        <v>20</v>
      </c>
    </row>
    <row r="43" spans="1:51" s="227" customFormat="1" ht="63" x14ac:dyDescent="0.25">
      <c r="A43" s="162" t="s">
        <v>62</v>
      </c>
      <c r="B43" s="163" t="s">
        <v>63</v>
      </c>
      <c r="C43" s="164" t="s">
        <v>19</v>
      </c>
      <c r="D43" s="158">
        <f>SUM(D44,D65,D94,D99,D101,D102)</f>
        <v>12.6</v>
      </c>
      <c r="E43" s="167" t="s">
        <v>20</v>
      </c>
      <c r="F43" s="167" t="s">
        <v>20</v>
      </c>
      <c r="G43" s="167" t="s">
        <v>20</v>
      </c>
      <c r="H43" s="167" t="s">
        <v>20</v>
      </c>
      <c r="I43" s="167" t="s">
        <v>20</v>
      </c>
      <c r="J43" s="158">
        <f t="shared" ref="J43:L43" si="29">SUM(J44,J65,J94,J99,J101,J102)</f>
        <v>1.26</v>
      </c>
      <c r="K43" s="158">
        <f t="shared" si="29"/>
        <v>3.2</v>
      </c>
      <c r="L43" s="158">
        <f t="shared" si="29"/>
        <v>490.59</v>
      </c>
      <c r="M43" s="167" t="s">
        <v>20</v>
      </c>
      <c r="N43" s="167" t="s">
        <v>20</v>
      </c>
      <c r="O43" s="167" t="s">
        <v>20</v>
      </c>
      <c r="P43" s="183" t="s">
        <v>20</v>
      </c>
      <c r="Q43" s="183" t="s">
        <v>20</v>
      </c>
      <c r="R43" s="167" t="s">
        <v>20</v>
      </c>
      <c r="S43" s="158">
        <f>SUM(S44,S65,S94,S99,S101,S102)</f>
        <v>8.19</v>
      </c>
      <c r="T43" s="167" t="s">
        <v>20</v>
      </c>
      <c r="U43" s="183" t="s">
        <v>20</v>
      </c>
      <c r="V43" s="167" t="s">
        <v>20</v>
      </c>
      <c r="W43" s="158">
        <f>SUM(W44,W65,W94,W99,W101,W102)</f>
        <v>1.21</v>
      </c>
      <c r="X43" s="167" t="s">
        <v>20</v>
      </c>
      <c r="Y43" s="167" t="s">
        <v>20</v>
      </c>
      <c r="Z43" s="228">
        <f>SUM(Z44,Z65,Z94,Z99,Z101,Z102)</f>
        <v>0.25</v>
      </c>
      <c r="AA43" s="167" t="s">
        <v>20</v>
      </c>
      <c r="AB43" s="167" t="s">
        <v>20</v>
      </c>
      <c r="AC43" s="167" t="s">
        <v>20</v>
      </c>
      <c r="AD43" s="167" t="s">
        <v>20</v>
      </c>
      <c r="AE43" s="167" t="s">
        <v>20</v>
      </c>
      <c r="AF43" s="167" t="s">
        <v>20</v>
      </c>
      <c r="AG43" s="158">
        <f>SUM(AG44,AG65,AG94,AG99,AG101,AG102)</f>
        <v>4</v>
      </c>
      <c r="AH43" s="167" t="s">
        <v>20</v>
      </c>
      <c r="AI43" s="167" t="s">
        <v>20</v>
      </c>
      <c r="AJ43" s="167" t="s">
        <v>20</v>
      </c>
      <c r="AK43" s="167" t="s">
        <v>20</v>
      </c>
      <c r="AL43" s="167" t="s">
        <v>20</v>
      </c>
      <c r="AM43" s="167" t="s">
        <v>20</v>
      </c>
      <c r="AN43" s="167" t="s">
        <v>20</v>
      </c>
      <c r="AO43" s="167" t="s">
        <v>20</v>
      </c>
      <c r="AP43" s="167" t="s">
        <v>20</v>
      </c>
      <c r="AQ43" s="167" t="s">
        <v>20</v>
      </c>
      <c r="AR43" s="167" t="s">
        <v>20</v>
      </c>
      <c r="AS43" s="167" t="s">
        <v>20</v>
      </c>
      <c r="AT43" s="167" t="s">
        <v>20</v>
      </c>
      <c r="AU43" s="167" t="s">
        <v>20</v>
      </c>
      <c r="AV43" s="167" t="s">
        <v>20</v>
      </c>
      <c r="AW43" s="158">
        <f>SUM(AW44,AW65,AW94,AW99,AW101,AW102)</f>
        <v>0</v>
      </c>
      <c r="AX43" s="228">
        <f>SUM(AX44,AX65,AX94,AX99,AX101,AX102)</f>
        <v>9422.9174507199987</v>
      </c>
      <c r="AY43" s="167" t="s">
        <v>20</v>
      </c>
    </row>
    <row r="44" spans="1:51" s="227" customFormat="1" ht="31.5" x14ac:dyDescent="0.25">
      <c r="A44" s="162" t="s">
        <v>64</v>
      </c>
      <c r="B44" s="163" t="s">
        <v>65</v>
      </c>
      <c r="C44" s="164" t="s">
        <v>19</v>
      </c>
      <c r="D44" s="167" t="s">
        <v>20</v>
      </c>
      <c r="E44" s="167" t="s">
        <v>20</v>
      </c>
      <c r="F44" s="167" t="s">
        <v>20</v>
      </c>
      <c r="G44" s="167" t="s">
        <v>20</v>
      </c>
      <c r="H44" s="167" t="s">
        <v>20</v>
      </c>
      <c r="I44" s="167" t="s">
        <v>20</v>
      </c>
      <c r="J44" s="167" t="s">
        <v>20</v>
      </c>
      <c r="K44" s="158">
        <f t="shared" ref="K44" si="30">SUM(K45,K50,K53,K62)</f>
        <v>3.2</v>
      </c>
      <c r="L44" s="158" t="s">
        <v>20</v>
      </c>
      <c r="M44" s="167" t="s">
        <v>20</v>
      </c>
      <c r="N44" s="167" t="s">
        <v>20</v>
      </c>
      <c r="O44" s="167" t="s">
        <v>20</v>
      </c>
      <c r="P44" s="183" t="s">
        <v>20</v>
      </c>
      <c r="Q44" s="183" t="s">
        <v>20</v>
      </c>
      <c r="R44" s="167" t="s">
        <v>20</v>
      </c>
      <c r="S44" s="158">
        <f>SUM(S45,S50,S53,S62)</f>
        <v>8.19</v>
      </c>
      <c r="T44" s="167" t="s">
        <v>20</v>
      </c>
      <c r="U44" s="183" t="s">
        <v>20</v>
      </c>
      <c r="V44" s="167" t="s">
        <v>20</v>
      </c>
      <c r="W44" s="158">
        <f>SUM(W45,W50,W53,W62)</f>
        <v>0.92</v>
      </c>
      <c r="X44" s="167" t="s">
        <v>20</v>
      </c>
      <c r="Y44" s="167" t="s">
        <v>20</v>
      </c>
      <c r="Z44" s="158">
        <f t="shared" ref="Z44" si="31">SUM(Z45,Z50,Z53,Z62)</f>
        <v>0</v>
      </c>
      <c r="AA44" s="167" t="s">
        <v>20</v>
      </c>
      <c r="AB44" s="167" t="s">
        <v>20</v>
      </c>
      <c r="AC44" s="167" t="s">
        <v>20</v>
      </c>
      <c r="AD44" s="167" t="s">
        <v>20</v>
      </c>
      <c r="AE44" s="167" t="s">
        <v>20</v>
      </c>
      <c r="AF44" s="167" t="s">
        <v>20</v>
      </c>
      <c r="AG44" s="167" t="s">
        <v>20</v>
      </c>
      <c r="AH44" s="167" t="s">
        <v>20</v>
      </c>
      <c r="AI44" s="167" t="s">
        <v>20</v>
      </c>
      <c r="AJ44" s="167" t="s">
        <v>20</v>
      </c>
      <c r="AK44" s="167" t="s">
        <v>20</v>
      </c>
      <c r="AL44" s="167" t="s">
        <v>20</v>
      </c>
      <c r="AM44" s="167" t="s">
        <v>20</v>
      </c>
      <c r="AN44" s="167" t="s">
        <v>20</v>
      </c>
      <c r="AO44" s="167" t="s">
        <v>20</v>
      </c>
      <c r="AP44" s="167" t="s">
        <v>20</v>
      </c>
      <c r="AQ44" s="167" t="s">
        <v>20</v>
      </c>
      <c r="AR44" s="167" t="s">
        <v>20</v>
      </c>
      <c r="AS44" s="167" t="s">
        <v>20</v>
      </c>
      <c r="AT44" s="167" t="s">
        <v>20</v>
      </c>
      <c r="AU44" s="167" t="s">
        <v>20</v>
      </c>
      <c r="AV44" s="167" t="s">
        <v>20</v>
      </c>
      <c r="AW44" s="158">
        <f>SUM(AW45,AW50,AW53,AW62)</f>
        <v>0</v>
      </c>
      <c r="AX44" s="228">
        <f>SUM(AX45,AX50,AX53,AX62)</f>
        <v>58.103495709999997</v>
      </c>
      <c r="AY44" s="167" t="s">
        <v>20</v>
      </c>
    </row>
    <row r="45" spans="1:51" s="227" customFormat="1" ht="47.25" x14ac:dyDescent="0.25">
      <c r="A45" s="162" t="s">
        <v>66</v>
      </c>
      <c r="B45" s="163" t="s">
        <v>67</v>
      </c>
      <c r="C45" s="164" t="s">
        <v>19</v>
      </c>
      <c r="D45" s="167" t="s">
        <v>20</v>
      </c>
      <c r="E45" s="167" t="s">
        <v>20</v>
      </c>
      <c r="F45" s="167" t="s">
        <v>20</v>
      </c>
      <c r="G45" s="167" t="s">
        <v>20</v>
      </c>
      <c r="H45" s="167" t="s">
        <v>20</v>
      </c>
      <c r="I45" s="167" t="s">
        <v>20</v>
      </c>
      <c r="J45" s="167" t="s">
        <v>20</v>
      </c>
      <c r="K45" s="158">
        <f t="shared" ref="K45" si="32">SUM(K46,K47,K48)</f>
        <v>3.2</v>
      </c>
      <c r="L45" s="158" t="s">
        <v>20</v>
      </c>
      <c r="M45" s="167" t="s">
        <v>20</v>
      </c>
      <c r="N45" s="167" t="s">
        <v>20</v>
      </c>
      <c r="O45" s="167" t="s">
        <v>20</v>
      </c>
      <c r="P45" s="167" t="s">
        <v>20</v>
      </c>
      <c r="Q45" s="167" t="s">
        <v>20</v>
      </c>
      <c r="R45" s="167" t="s">
        <v>20</v>
      </c>
      <c r="S45" s="158">
        <f>SUM(S46,S47,S48)</f>
        <v>8.19</v>
      </c>
      <c r="T45" s="167" t="s">
        <v>20</v>
      </c>
      <c r="U45" s="167" t="s">
        <v>20</v>
      </c>
      <c r="V45" s="167" t="s">
        <v>20</v>
      </c>
      <c r="W45" s="158">
        <f>SUM(W46,W47,W48)</f>
        <v>0.92</v>
      </c>
      <c r="X45" s="167" t="s">
        <v>20</v>
      </c>
      <c r="Y45" s="167" t="s">
        <v>20</v>
      </c>
      <c r="Z45" s="158">
        <f t="shared" ref="Z45" si="33">SUM(Z46,Z47,Z48)</f>
        <v>0</v>
      </c>
      <c r="AA45" s="167" t="s">
        <v>20</v>
      </c>
      <c r="AB45" s="167" t="s">
        <v>20</v>
      </c>
      <c r="AC45" s="167" t="s">
        <v>20</v>
      </c>
      <c r="AD45" s="167" t="s">
        <v>20</v>
      </c>
      <c r="AE45" s="167" t="s">
        <v>20</v>
      </c>
      <c r="AF45" s="167" t="s">
        <v>20</v>
      </c>
      <c r="AG45" s="167" t="s">
        <v>20</v>
      </c>
      <c r="AH45" s="167" t="s">
        <v>20</v>
      </c>
      <c r="AI45" s="167" t="s">
        <v>20</v>
      </c>
      <c r="AJ45" s="167" t="s">
        <v>20</v>
      </c>
      <c r="AK45" s="167" t="s">
        <v>20</v>
      </c>
      <c r="AL45" s="167" t="s">
        <v>20</v>
      </c>
      <c r="AM45" s="167" t="s">
        <v>20</v>
      </c>
      <c r="AN45" s="167" t="s">
        <v>20</v>
      </c>
      <c r="AO45" s="167" t="s">
        <v>20</v>
      </c>
      <c r="AP45" s="167" t="s">
        <v>20</v>
      </c>
      <c r="AQ45" s="167" t="s">
        <v>20</v>
      </c>
      <c r="AR45" s="167" t="s">
        <v>20</v>
      </c>
      <c r="AS45" s="167" t="s">
        <v>20</v>
      </c>
      <c r="AT45" s="167" t="s">
        <v>20</v>
      </c>
      <c r="AU45" s="167" t="s">
        <v>20</v>
      </c>
      <c r="AV45" s="167" t="s">
        <v>20</v>
      </c>
      <c r="AW45" s="158">
        <f>SUM(AW46,AW47,AW48)</f>
        <v>0</v>
      </c>
      <c r="AX45" s="228">
        <f>SUM(AX46,AX47,AX48)</f>
        <v>58.103495709999997</v>
      </c>
      <c r="AY45" s="167" t="s">
        <v>20</v>
      </c>
    </row>
    <row r="46" spans="1:51" s="227" customFormat="1" ht="63" x14ac:dyDescent="0.25">
      <c r="A46" s="75" t="s">
        <v>68</v>
      </c>
      <c r="B46" s="170" t="s">
        <v>69</v>
      </c>
      <c r="C46" s="80" t="s">
        <v>19</v>
      </c>
      <c r="D46" s="167" t="s">
        <v>20</v>
      </c>
      <c r="E46" s="167" t="s">
        <v>20</v>
      </c>
      <c r="F46" s="167" t="s">
        <v>20</v>
      </c>
      <c r="G46" s="167" t="s">
        <v>20</v>
      </c>
      <c r="H46" s="167" t="s">
        <v>20</v>
      </c>
      <c r="I46" s="167" t="s">
        <v>20</v>
      </c>
      <c r="J46" s="167" t="s">
        <v>20</v>
      </c>
      <c r="K46" s="167" t="s">
        <v>20</v>
      </c>
      <c r="L46" s="167" t="s">
        <v>20</v>
      </c>
      <c r="M46" s="167" t="s">
        <v>20</v>
      </c>
      <c r="N46" s="167" t="s">
        <v>20</v>
      </c>
      <c r="O46" s="167" t="s">
        <v>20</v>
      </c>
      <c r="P46" s="167" t="s">
        <v>20</v>
      </c>
      <c r="Q46" s="167" t="s">
        <v>20</v>
      </c>
      <c r="R46" s="167" t="s">
        <v>20</v>
      </c>
      <c r="S46" s="167" t="s">
        <v>20</v>
      </c>
      <c r="T46" s="167" t="s">
        <v>20</v>
      </c>
      <c r="U46" s="167" t="s">
        <v>20</v>
      </c>
      <c r="V46" s="167" t="s">
        <v>20</v>
      </c>
      <c r="W46" s="167" t="s">
        <v>20</v>
      </c>
      <c r="X46" s="167" t="s">
        <v>20</v>
      </c>
      <c r="Y46" s="167" t="s">
        <v>20</v>
      </c>
      <c r="Z46" s="167" t="s">
        <v>20</v>
      </c>
      <c r="AA46" s="167" t="s">
        <v>20</v>
      </c>
      <c r="AB46" s="167" t="s">
        <v>20</v>
      </c>
      <c r="AC46" s="167" t="s">
        <v>20</v>
      </c>
      <c r="AD46" s="167" t="s">
        <v>20</v>
      </c>
      <c r="AE46" s="167" t="s">
        <v>20</v>
      </c>
      <c r="AF46" s="167" t="s">
        <v>20</v>
      </c>
      <c r="AG46" s="167" t="s">
        <v>20</v>
      </c>
      <c r="AH46" s="167" t="s">
        <v>20</v>
      </c>
      <c r="AI46" s="167" t="s">
        <v>20</v>
      </c>
      <c r="AJ46" s="167" t="s">
        <v>20</v>
      </c>
      <c r="AK46" s="167" t="s">
        <v>20</v>
      </c>
      <c r="AL46" s="167" t="s">
        <v>20</v>
      </c>
      <c r="AM46" s="167" t="s">
        <v>20</v>
      </c>
      <c r="AN46" s="167" t="s">
        <v>20</v>
      </c>
      <c r="AO46" s="167" t="s">
        <v>20</v>
      </c>
      <c r="AP46" s="167" t="s">
        <v>20</v>
      </c>
      <c r="AQ46" s="167" t="s">
        <v>20</v>
      </c>
      <c r="AR46" s="167" t="s">
        <v>20</v>
      </c>
      <c r="AS46" s="167" t="s">
        <v>20</v>
      </c>
      <c r="AT46" s="167" t="s">
        <v>20</v>
      </c>
      <c r="AU46" s="167" t="s">
        <v>20</v>
      </c>
      <c r="AV46" s="167" t="s">
        <v>20</v>
      </c>
      <c r="AW46" s="69">
        <v>0</v>
      </c>
      <c r="AX46" s="186">
        <v>3.1</v>
      </c>
      <c r="AY46" s="167" t="s">
        <v>20</v>
      </c>
    </row>
    <row r="47" spans="1:51" s="227" customFormat="1" ht="63" x14ac:dyDescent="0.25">
      <c r="A47" s="75" t="s">
        <v>70</v>
      </c>
      <c r="B47" s="170" t="s">
        <v>71</v>
      </c>
      <c r="C47" s="80" t="s">
        <v>19</v>
      </c>
      <c r="D47" s="167" t="s">
        <v>20</v>
      </c>
      <c r="E47" s="167" t="s">
        <v>20</v>
      </c>
      <c r="F47" s="167" t="s">
        <v>20</v>
      </c>
      <c r="G47" s="167" t="s">
        <v>20</v>
      </c>
      <c r="H47" s="167" t="s">
        <v>20</v>
      </c>
      <c r="I47" s="167" t="s">
        <v>20</v>
      </c>
      <c r="J47" s="167" t="s">
        <v>20</v>
      </c>
      <c r="K47" s="167" t="s">
        <v>20</v>
      </c>
      <c r="L47" s="167" t="s">
        <v>20</v>
      </c>
      <c r="M47" s="167" t="s">
        <v>20</v>
      </c>
      <c r="N47" s="167" t="s">
        <v>20</v>
      </c>
      <c r="O47" s="167" t="s">
        <v>20</v>
      </c>
      <c r="P47" s="167" t="s">
        <v>20</v>
      </c>
      <c r="Q47" s="167" t="s">
        <v>20</v>
      </c>
      <c r="R47" s="167" t="s">
        <v>20</v>
      </c>
      <c r="S47" s="167" t="s">
        <v>20</v>
      </c>
      <c r="T47" s="167" t="s">
        <v>20</v>
      </c>
      <c r="U47" s="167" t="s">
        <v>20</v>
      </c>
      <c r="V47" s="167" t="s">
        <v>20</v>
      </c>
      <c r="W47" s="167" t="s">
        <v>20</v>
      </c>
      <c r="X47" s="167" t="s">
        <v>20</v>
      </c>
      <c r="Y47" s="167" t="s">
        <v>20</v>
      </c>
      <c r="Z47" s="167" t="s">
        <v>20</v>
      </c>
      <c r="AA47" s="167" t="s">
        <v>20</v>
      </c>
      <c r="AB47" s="167" t="s">
        <v>20</v>
      </c>
      <c r="AC47" s="167" t="s">
        <v>20</v>
      </c>
      <c r="AD47" s="167" t="s">
        <v>20</v>
      </c>
      <c r="AE47" s="167" t="s">
        <v>20</v>
      </c>
      <c r="AF47" s="167" t="s">
        <v>20</v>
      </c>
      <c r="AG47" s="167" t="s">
        <v>20</v>
      </c>
      <c r="AH47" s="167" t="s">
        <v>20</v>
      </c>
      <c r="AI47" s="167" t="s">
        <v>20</v>
      </c>
      <c r="AJ47" s="167" t="s">
        <v>20</v>
      </c>
      <c r="AK47" s="167" t="s">
        <v>20</v>
      </c>
      <c r="AL47" s="167" t="s">
        <v>20</v>
      </c>
      <c r="AM47" s="167" t="s">
        <v>20</v>
      </c>
      <c r="AN47" s="167" t="s">
        <v>20</v>
      </c>
      <c r="AO47" s="167" t="s">
        <v>20</v>
      </c>
      <c r="AP47" s="167" t="s">
        <v>20</v>
      </c>
      <c r="AQ47" s="167" t="s">
        <v>20</v>
      </c>
      <c r="AR47" s="167" t="s">
        <v>20</v>
      </c>
      <c r="AS47" s="167" t="s">
        <v>20</v>
      </c>
      <c r="AT47" s="167" t="s">
        <v>20</v>
      </c>
      <c r="AU47" s="167" t="s">
        <v>20</v>
      </c>
      <c r="AV47" s="167" t="s">
        <v>20</v>
      </c>
      <c r="AW47" s="69">
        <v>0</v>
      </c>
      <c r="AX47" s="186">
        <v>1.9</v>
      </c>
      <c r="AY47" s="167" t="s">
        <v>20</v>
      </c>
    </row>
    <row r="48" spans="1:51" s="227" customFormat="1" ht="63" x14ac:dyDescent="0.25">
      <c r="A48" s="162" t="s">
        <v>72</v>
      </c>
      <c r="B48" s="163" t="s">
        <v>73</v>
      </c>
      <c r="C48" s="164" t="s">
        <v>19</v>
      </c>
      <c r="D48" s="167" t="s">
        <v>20</v>
      </c>
      <c r="E48" s="167" t="s">
        <v>20</v>
      </c>
      <c r="F48" s="167" t="s">
        <v>20</v>
      </c>
      <c r="G48" s="167" t="s">
        <v>20</v>
      </c>
      <c r="H48" s="167" t="s">
        <v>20</v>
      </c>
      <c r="I48" s="167" t="s">
        <v>20</v>
      </c>
      <c r="J48" s="167" t="s">
        <v>20</v>
      </c>
      <c r="K48" s="158">
        <f t="shared" ref="K48" si="34">SUM(K49)</f>
        <v>3.2</v>
      </c>
      <c r="L48" s="167" t="s">
        <v>20</v>
      </c>
      <c r="M48" s="167" t="s">
        <v>20</v>
      </c>
      <c r="N48" s="167" t="s">
        <v>20</v>
      </c>
      <c r="O48" s="167" t="s">
        <v>20</v>
      </c>
      <c r="P48" s="167" t="s">
        <v>20</v>
      </c>
      <c r="Q48" s="167" t="s">
        <v>20</v>
      </c>
      <c r="R48" s="167" t="s">
        <v>20</v>
      </c>
      <c r="S48" s="158">
        <f>SUM(S49)</f>
        <v>8.19</v>
      </c>
      <c r="T48" s="167" t="s">
        <v>20</v>
      </c>
      <c r="U48" s="167" t="s">
        <v>20</v>
      </c>
      <c r="V48" s="167" t="s">
        <v>20</v>
      </c>
      <c r="W48" s="158">
        <f>SUM(W49)</f>
        <v>0.92</v>
      </c>
      <c r="X48" s="167" t="s">
        <v>20</v>
      </c>
      <c r="Y48" s="167" t="s">
        <v>20</v>
      </c>
      <c r="Z48" s="158">
        <f>SUM(Z49)</f>
        <v>0</v>
      </c>
      <c r="AA48" s="167" t="s">
        <v>20</v>
      </c>
      <c r="AB48" s="167" t="s">
        <v>20</v>
      </c>
      <c r="AC48" s="167" t="s">
        <v>20</v>
      </c>
      <c r="AD48" s="167" t="s">
        <v>20</v>
      </c>
      <c r="AE48" s="167" t="s">
        <v>20</v>
      </c>
      <c r="AF48" s="167" t="s">
        <v>20</v>
      </c>
      <c r="AG48" s="167" t="s">
        <v>20</v>
      </c>
      <c r="AH48" s="167" t="s">
        <v>20</v>
      </c>
      <c r="AI48" s="167" t="s">
        <v>20</v>
      </c>
      <c r="AJ48" s="167" t="s">
        <v>20</v>
      </c>
      <c r="AK48" s="167" t="s">
        <v>20</v>
      </c>
      <c r="AL48" s="167" t="s">
        <v>20</v>
      </c>
      <c r="AM48" s="167" t="s">
        <v>20</v>
      </c>
      <c r="AN48" s="167" t="s">
        <v>20</v>
      </c>
      <c r="AO48" s="167" t="s">
        <v>20</v>
      </c>
      <c r="AP48" s="167" t="s">
        <v>20</v>
      </c>
      <c r="AQ48" s="167" t="s">
        <v>20</v>
      </c>
      <c r="AR48" s="167" t="s">
        <v>20</v>
      </c>
      <c r="AS48" s="167" t="s">
        <v>20</v>
      </c>
      <c r="AT48" s="167" t="s">
        <v>20</v>
      </c>
      <c r="AU48" s="167" t="s">
        <v>20</v>
      </c>
      <c r="AV48" s="167" t="s">
        <v>20</v>
      </c>
      <c r="AW48" s="158">
        <f>SUM(AW49)</f>
        <v>0</v>
      </c>
      <c r="AX48" s="228">
        <f>SUM(AX49)</f>
        <v>53.103495709999997</v>
      </c>
      <c r="AY48" s="167" t="s">
        <v>20</v>
      </c>
    </row>
    <row r="49" spans="1:51" s="227" customFormat="1" ht="197.45" customHeight="1" x14ac:dyDescent="0.25">
      <c r="A49" s="69" t="s">
        <v>72</v>
      </c>
      <c r="B49" s="83" t="s">
        <v>74</v>
      </c>
      <c r="C49" s="69" t="s">
        <v>75</v>
      </c>
      <c r="D49" s="175" t="s">
        <v>20</v>
      </c>
      <c r="E49" s="175" t="s">
        <v>20</v>
      </c>
      <c r="F49" s="175" t="s">
        <v>20</v>
      </c>
      <c r="G49" s="175" t="s">
        <v>20</v>
      </c>
      <c r="H49" s="175" t="s">
        <v>20</v>
      </c>
      <c r="I49" s="175" t="s">
        <v>20</v>
      </c>
      <c r="J49" s="175" t="s">
        <v>20</v>
      </c>
      <c r="K49" s="175">
        <v>3.2</v>
      </c>
      <c r="L49" s="175" t="s">
        <v>20</v>
      </c>
      <c r="M49" s="175" t="s">
        <v>20</v>
      </c>
      <c r="N49" s="175" t="s">
        <v>20</v>
      </c>
      <c r="O49" s="175" t="s">
        <v>20</v>
      </c>
      <c r="P49" s="175" t="s">
        <v>20</v>
      </c>
      <c r="Q49" s="175" t="s">
        <v>20</v>
      </c>
      <c r="R49" s="175" t="s">
        <v>20</v>
      </c>
      <c r="S49" s="175">
        <v>8.19</v>
      </c>
      <c r="T49" s="175" t="s">
        <v>20</v>
      </c>
      <c r="U49" s="175" t="s">
        <v>20</v>
      </c>
      <c r="V49" s="175" t="s">
        <v>20</v>
      </c>
      <c r="W49" s="243">
        <v>0.92</v>
      </c>
      <c r="X49" s="175" t="s">
        <v>20</v>
      </c>
      <c r="Y49" s="175" t="s">
        <v>20</v>
      </c>
      <c r="Z49" s="175" t="s">
        <v>20</v>
      </c>
      <c r="AA49" s="175" t="s">
        <v>20</v>
      </c>
      <c r="AB49" s="167" t="s">
        <v>20</v>
      </c>
      <c r="AC49" s="175" t="s">
        <v>20</v>
      </c>
      <c r="AD49" s="175" t="s">
        <v>20</v>
      </c>
      <c r="AE49" s="175" t="s">
        <v>20</v>
      </c>
      <c r="AF49" s="175" t="s">
        <v>20</v>
      </c>
      <c r="AG49" s="175" t="s">
        <v>20</v>
      </c>
      <c r="AH49" s="175" t="s">
        <v>20</v>
      </c>
      <c r="AI49" s="175" t="s">
        <v>20</v>
      </c>
      <c r="AJ49" s="175" t="s">
        <v>20</v>
      </c>
      <c r="AK49" s="175" t="s">
        <v>20</v>
      </c>
      <c r="AL49" s="175" t="s">
        <v>20</v>
      </c>
      <c r="AM49" s="175" t="s">
        <v>20</v>
      </c>
      <c r="AN49" s="175" t="s">
        <v>20</v>
      </c>
      <c r="AO49" s="175" t="s">
        <v>20</v>
      </c>
      <c r="AP49" s="175" t="s">
        <v>20</v>
      </c>
      <c r="AQ49" s="175" t="s">
        <v>20</v>
      </c>
      <c r="AR49" s="175" t="s">
        <v>20</v>
      </c>
      <c r="AS49" s="175" t="s">
        <v>20</v>
      </c>
      <c r="AT49" s="175" t="s">
        <v>20</v>
      </c>
      <c r="AU49" s="175" t="s">
        <v>20</v>
      </c>
      <c r="AV49" s="175" t="s">
        <v>20</v>
      </c>
      <c r="AW49" s="69">
        <v>0</v>
      </c>
      <c r="AX49" s="186">
        <v>53.103495709999997</v>
      </c>
      <c r="AY49" s="175" t="s">
        <v>20</v>
      </c>
    </row>
    <row r="50" spans="1:51" s="230" customFormat="1" ht="47.25" x14ac:dyDescent="0.25">
      <c r="A50" s="162" t="s">
        <v>76</v>
      </c>
      <c r="B50" s="163" t="s">
        <v>77</v>
      </c>
      <c r="C50" s="164" t="s">
        <v>19</v>
      </c>
      <c r="D50" s="167" t="s">
        <v>20</v>
      </c>
      <c r="E50" s="167" t="s">
        <v>20</v>
      </c>
      <c r="F50" s="167" t="s">
        <v>20</v>
      </c>
      <c r="G50" s="167" t="s">
        <v>20</v>
      </c>
      <c r="H50" s="167" t="s">
        <v>20</v>
      </c>
      <c r="I50" s="167" t="s">
        <v>20</v>
      </c>
      <c r="J50" s="167" t="s">
        <v>20</v>
      </c>
      <c r="K50" s="167" t="s">
        <v>20</v>
      </c>
      <c r="L50" s="167" t="s">
        <v>20</v>
      </c>
      <c r="M50" s="167" t="s">
        <v>20</v>
      </c>
      <c r="N50" s="167" t="s">
        <v>20</v>
      </c>
      <c r="O50" s="167" t="s">
        <v>20</v>
      </c>
      <c r="P50" s="167" t="s">
        <v>20</v>
      </c>
      <c r="Q50" s="167" t="s">
        <v>20</v>
      </c>
      <c r="R50" s="167" t="s">
        <v>20</v>
      </c>
      <c r="S50" s="167" t="s">
        <v>20</v>
      </c>
      <c r="T50" s="167" t="s">
        <v>20</v>
      </c>
      <c r="U50" s="167" t="s">
        <v>20</v>
      </c>
      <c r="V50" s="167" t="s">
        <v>20</v>
      </c>
      <c r="W50" s="167" t="s">
        <v>20</v>
      </c>
      <c r="X50" s="167" t="s">
        <v>20</v>
      </c>
      <c r="Y50" s="167" t="s">
        <v>20</v>
      </c>
      <c r="Z50" s="167" t="s">
        <v>20</v>
      </c>
      <c r="AA50" s="167" t="s">
        <v>20</v>
      </c>
      <c r="AB50" s="167" t="s">
        <v>20</v>
      </c>
      <c r="AC50" s="167" t="s">
        <v>20</v>
      </c>
      <c r="AD50" s="167" t="s">
        <v>20</v>
      </c>
      <c r="AE50" s="167" t="s">
        <v>20</v>
      </c>
      <c r="AF50" s="167" t="s">
        <v>20</v>
      </c>
      <c r="AG50" s="167" t="s">
        <v>20</v>
      </c>
      <c r="AH50" s="167" t="s">
        <v>20</v>
      </c>
      <c r="AI50" s="167" t="s">
        <v>20</v>
      </c>
      <c r="AJ50" s="167" t="s">
        <v>20</v>
      </c>
      <c r="AK50" s="167" t="s">
        <v>20</v>
      </c>
      <c r="AL50" s="167" t="s">
        <v>20</v>
      </c>
      <c r="AM50" s="167" t="s">
        <v>20</v>
      </c>
      <c r="AN50" s="167" t="s">
        <v>20</v>
      </c>
      <c r="AO50" s="167" t="s">
        <v>20</v>
      </c>
      <c r="AP50" s="167" t="s">
        <v>20</v>
      </c>
      <c r="AQ50" s="167" t="s">
        <v>20</v>
      </c>
      <c r="AR50" s="167" t="s">
        <v>20</v>
      </c>
      <c r="AS50" s="167" t="s">
        <v>20</v>
      </c>
      <c r="AT50" s="167" t="s">
        <v>20</v>
      </c>
      <c r="AU50" s="167" t="s">
        <v>20</v>
      </c>
      <c r="AV50" s="167" t="s">
        <v>20</v>
      </c>
      <c r="AW50" s="158">
        <f>SUM(AW51:AW52)</f>
        <v>0</v>
      </c>
      <c r="AX50" s="228">
        <f>SUM(AX51:AX52)</f>
        <v>0</v>
      </c>
      <c r="AY50" s="167" t="s">
        <v>20</v>
      </c>
    </row>
    <row r="51" spans="1:51" s="230" customFormat="1" ht="78.75" x14ac:dyDescent="0.25">
      <c r="A51" s="162" t="s">
        <v>78</v>
      </c>
      <c r="B51" s="163" t="s">
        <v>79</v>
      </c>
      <c r="C51" s="164" t="s">
        <v>19</v>
      </c>
      <c r="D51" s="167" t="s">
        <v>20</v>
      </c>
      <c r="E51" s="167" t="s">
        <v>20</v>
      </c>
      <c r="F51" s="167" t="s">
        <v>20</v>
      </c>
      <c r="G51" s="167" t="s">
        <v>20</v>
      </c>
      <c r="H51" s="167" t="s">
        <v>20</v>
      </c>
      <c r="I51" s="167" t="s">
        <v>20</v>
      </c>
      <c r="J51" s="167" t="s">
        <v>20</v>
      </c>
      <c r="K51" s="167" t="s">
        <v>20</v>
      </c>
      <c r="L51" s="167" t="s">
        <v>20</v>
      </c>
      <c r="M51" s="167" t="s">
        <v>20</v>
      </c>
      <c r="N51" s="167" t="s">
        <v>20</v>
      </c>
      <c r="O51" s="167" t="s">
        <v>20</v>
      </c>
      <c r="P51" s="167" t="s">
        <v>20</v>
      </c>
      <c r="Q51" s="167" t="s">
        <v>20</v>
      </c>
      <c r="R51" s="167" t="s">
        <v>20</v>
      </c>
      <c r="S51" s="167" t="s">
        <v>20</v>
      </c>
      <c r="T51" s="167" t="s">
        <v>20</v>
      </c>
      <c r="U51" s="167" t="s">
        <v>20</v>
      </c>
      <c r="V51" s="167" t="s">
        <v>20</v>
      </c>
      <c r="W51" s="167" t="s">
        <v>20</v>
      </c>
      <c r="X51" s="167" t="s">
        <v>20</v>
      </c>
      <c r="Y51" s="167" t="s">
        <v>20</v>
      </c>
      <c r="Z51" s="167" t="s">
        <v>20</v>
      </c>
      <c r="AA51" s="167" t="s">
        <v>20</v>
      </c>
      <c r="AB51" s="167" t="s">
        <v>20</v>
      </c>
      <c r="AC51" s="167" t="s">
        <v>20</v>
      </c>
      <c r="AD51" s="167" t="s">
        <v>20</v>
      </c>
      <c r="AE51" s="167" t="s">
        <v>20</v>
      </c>
      <c r="AF51" s="167" t="s">
        <v>20</v>
      </c>
      <c r="AG51" s="167" t="s">
        <v>20</v>
      </c>
      <c r="AH51" s="167" t="s">
        <v>20</v>
      </c>
      <c r="AI51" s="167" t="s">
        <v>20</v>
      </c>
      <c r="AJ51" s="167" t="s">
        <v>20</v>
      </c>
      <c r="AK51" s="167" t="s">
        <v>20</v>
      </c>
      <c r="AL51" s="167" t="s">
        <v>20</v>
      </c>
      <c r="AM51" s="167" t="s">
        <v>20</v>
      </c>
      <c r="AN51" s="167" t="s">
        <v>20</v>
      </c>
      <c r="AO51" s="167" t="s">
        <v>20</v>
      </c>
      <c r="AP51" s="167" t="s">
        <v>20</v>
      </c>
      <c r="AQ51" s="167" t="s">
        <v>20</v>
      </c>
      <c r="AR51" s="167" t="s">
        <v>20</v>
      </c>
      <c r="AS51" s="167" t="s">
        <v>20</v>
      </c>
      <c r="AT51" s="167" t="s">
        <v>20</v>
      </c>
      <c r="AU51" s="167" t="s">
        <v>20</v>
      </c>
      <c r="AV51" s="167" t="s">
        <v>20</v>
      </c>
      <c r="AW51" s="158">
        <v>0</v>
      </c>
      <c r="AX51" s="228">
        <v>0</v>
      </c>
      <c r="AY51" s="167" t="s">
        <v>20</v>
      </c>
    </row>
    <row r="52" spans="1:51" s="230" customFormat="1" ht="47.25" x14ac:dyDescent="0.25">
      <c r="A52" s="162" t="s">
        <v>80</v>
      </c>
      <c r="B52" s="163" t="s">
        <v>81</v>
      </c>
      <c r="C52" s="164" t="s">
        <v>19</v>
      </c>
      <c r="D52" s="167" t="s">
        <v>20</v>
      </c>
      <c r="E52" s="167" t="s">
        <v>20</v>
      </c>
      <c r="F52" s="167" t="s">
        <v>20</v>
      </c>
      <c r="G52" s="167" t="s">
        <v>20</v>
      </c>
      <c r="H52" s="167" t="s">
        <v>20</v>
      </c>
      <c r="I52" s="167" t="s">
        <v>20</v>
      </c>
      <c r="J52" s="167" t="s">
        <v>20</v>
      </c>
      <c r="K52" s="167" t="s">
        <v>20</v>
      </c>
      <c r="L52" s="167" t="s">
        <v>20</v>
      </c>
      <c r="M52" s="167" t="s">
        <v>20</v>
      </c>
      <c r="N52" s="167" t="s">
        <v>20</v>
      </c>
      <c r="O52" s="167" t="s">
        <v>20</v>
      </c>
      <c r="P52" s="167" t="s">
        <v>20</v>
      </c>
      <c r="Q52" s="167" t="s">
        <v>20</v>
      </c>
      <c r="R52" s="167" t="s">
        <v>20</v>
      </c>
      <c r="S52" s="167" t="s">
        <v>20</v>
      </c>
      <c r="T52" s="167" t="s">
        <v>20</v>
      </c>
      <c r="U52" s="167" t="s">
        <v>20</v>
      </c>
      <c r="V52" s="167" t="s">
        <v>20</v>
      </c>
      <c r="W52" s="167" t="s">
        <v>20</v>
      </c>
      <c r="X52" s="167" t="s">
        <v>20</v>
      </c>
      <c r="Y52" s="167" t="s">
        <v>20</v>
      </c>
      <c r="Z52" s="167" t="s">
        <v>20</v>
      </c>
      <c r="AA52" s="167" t="s">
        <v>20</v>
      </c>
      <c r="AB52" s="167" t="s">
        <v>20</v>
      </c>
      <c r="AC52" s="167" t="s">
        <v>20</v>
      </c>
      <c r="AD52" s="167" t="s">
        <v>20</v>
      </c>
      <c r="AE52" s="167" t="s">
        <v>20</v>
      </c>
      <c r="AF52" s="167" t="s">
        <v>20</v>
      </c>
      <c r="AG52" s="167" t="s">
        <v>20</v>
      </c>
      <c r="AH52" s="167" t="s">
        <v>20</v>
      </c>
      <c r="AI52" s="167" t="s">
        <v>20</v>
      </c>
      <c r="AJ52" s="167" t="s">
        <v>20</v>
      </c>
      <c r="AK52" s="167" t="s">
        <v>20</v>
      </c>
      <c r="AL52" s="167" t="s">
        <v>20</v>
      </c>
      <c r="AM52" s="167" t="s">
        <v>20</v>
      </c>
      <c r="AN52" s="167" t="s">
        <v>20</v>
      </c>
      <c r="AO52" s="167" t="s">
        <v>20</v>
      </c>
      <c r="AP52" s="167" t="s">
        <v>20</v>
      </c>
      <c r="AQ52" s="167" t="s">
        <v>20</v>
      </c>
      <c r="AR52" s="167" t="s">
        <v>20</v>
      </c>
      <c r="AS52" s="167" t="s">
        <v>20</v>
      </c>
      <c r="AT52" s="167" t="s">
        <v>20</v>
      </c>
      <c r="AU52" s="167" t="s">
        <v>20</v>
      </c>
      <c r="AV52" s="167" t="s">
        <v>20</v>
      </c>
      <c r="AW52" s="158">
        <v>0</v>
      </c>
      <c r="AX52" s="228">
        <v>0</v>
      </c>
      <c r="AY52" s="167" t="s">
        <v>20</v>
      </c>
    </row>
    <row r="53" spans="1:51" s="230" customFormat="1" ht="47.25" x14ac:dyDescent="0.25">
      <c r="A53" s="162" t="s">
        <v>82</v>
      </c>
      <c r="B53" s="163" t="s">
        <v>83</v>
      </c>
      <c r="C53" s="164" t="s">
        <v>19</v>
      </c>
      <c r="D53" s="167" t="s">
        <v>20</v>
      </c>
      <c r="E53" s="167" t="s">
        <v>20</v>
      </c>
      <c r="F53" s="167" t="s">
        <v>20</v>
      </c>
      <c r="G53" s="167" t="s">
        <v>20</v>
      </c>
      <c r="H53" s="167" t="s">
        <v>20</v>
      </c>
      <c r="I53" s="167" t="s">
        <v>20</v>
      </c>
      <c r="J53" s="167" t="s">
        <v>20</v>
      </c>
      <c r="K53" s="167" t="s">
        <v>20</v>
      </c>
      <c r="L53" s="167" t="s">
        <v>20</v>
      </c>
      <c r="M53" s="167" t="s">
        <v>20</v>
      </c>
      <c r="N53" s="167" t="s">
        <v>20</v>
      </c>
      <c r="O53" s="167" t="s">
        <v>20</v>
      </c>
      <c r="P53" s="183" t="s">
        <v>20</v>
      </c>
      <c r="Q53" s="183" t="s">
        <v>20</v>
      </c>
      <c r="R53" s="167" t="s">
        <v>20</v>
      </c>
      <c r="S53" s="167" t="s">
        <v>20</v>
      </c>
      <c r="T53" s="167" t="s">
        <v>20</v>
      </c>
      <c r="U53" s="183" t="s">
        <v>20</v>
      </c>
      <c r="V53" s="167" t="s">
        <v>20</v>
      </c>
      <c r="W53" s="167" t="s">
        <v>20</v>
      </c>
      <c r="X53" s="167" t="s">
        <v>20</v>
      </c>
      <c r="Y53" s="167" t="s">
        <v>20</v>
      </c>
      <c r="Z53" s="167" t="s">
        <v>20</v>
      </c>
      <c r="AA53" s="167" t="s">
        <v>20</v>
      </c>
      <c r="AB53" s="167" t="s">
        <v>20</v>
      </c>
      <c r="AC53" s="167" t="s">
        <v>20</v>
      </c>
      <c r="AD53" s="167" t="s">
        <v>20</v>
      </c>
      <c r="AE53" s="167" t="s">
        <v>20</v>
      </c>
      <c r="AF53" s="167" t="s">
        <v>20</v>
      </c>
      <c r="AG53" s="167" t="s">
        <v>20</v>
      </c>
      <c r="AH53" s="167" t="s">
        <v>20</v>
      </c>
      <c r="AI53" s="167" t="s">
        <v>20</v>
      </c>
      <c r="AJ53" s="167" t="s">
        <v>20</v>
      </c>
      <c r="AK53" s="167" t="s">
        <v>20</v>
      </c>
      <c r="AL53" s="167" t="s">
        <v>20</v>
      </c>
      <c r="AM53" s="167" t="s">
        <v>20</v>
      </c>
      <c r="AN53" s="167" t="s">
        <v>20</v>
      </c>
      <c r="AO53" s="167" t="s">
        <v>20</v>
      </c>
      <c r="AP53" s="167" t="s">
        <v>20</v>
      </c>
      <c r="AQ53" s="167" t="s">
        <v>20</v>
      </c>
      <c r="AR53" s="167" t="s">
        <v>20</v>
      </c>
      <c r="AS53" s="167" t="s">
        <v>20</v>
      </c>
      <c r="AT53" s="167" t="s">
        <v>20</v>
      </c>
      <c r="AU53" s="167" t="s">
        <v>20</v>
      </c>
      <c r="AV53" s="167" t="s">
        <v>20</v>
      </c>
      <c r="AW53" s="158">
        <v>0</v>
      </c>
      <c r="AX53" s="228">
        <v>0</v>
      </c>
      <c r="AY53" s="167" t="s">
        <v>20</v>
      </c>
    </row>
    <row r="54" spans="1:51" s="230" customFormat="1" ht="47.25" x14ac:dyDescent="0.25">
      <c r="A54" s="162" t="s">
        <v>84</v>
      </c>
      <c r="B54" s="163" t="s">
        <v>85</v>
      </c>
      <c r="C54" s="164" t="s">
        <v>19</v>
      </c>
      <c r="D54" s="167" t="s">
        <v>20</v>
      </c>
      <c r="E54" s="167" t="s">
        <v>20</v>
      </c>
      <c r="F54" s="167" t="s">
        <v>20</v>
      </c>
      <c r="G54" s="167" t="s">
        <v>20</v>
      </c>
      <c r="H54" s="167" t="s">
        <v>20</v>
      </c>
      <c r="I54" s="167" t="s">
        <v>20</v>
      </c>
      <c r="J54" s="167" t="s">
        <v>20</v>
      </c>
      <c r="K54" s="167" t="s">
        <v>20</v>
      </c>
      <c r="L54" s="167" t="s">
        <v>20</v>
      </c>
      <c r="M54" s="167" t="s">
        <v>20</v>
      </c>
      <c r="N54" s="167" t="s">
        <v>20</v>
      </c>
      <c r="O54" s="167" t="s">
        <v>20</v>
      </c>
      <c r="P54" s="183" t="str">
        <f>P55</f>
        <v>нд</v>
      </c>
      <c r="Q54" s="183" t="str">
        <f>Q55</f>
        <v>нд</v>
      </c>
      <c r="R54" s="167" t="s">
        <v>20</v>
      </c>
      <c r="S54" s="167" t="s">
        <v>20</v>
      </c>
      <c r="T54" s="167" t="s">
        <v>20</v>
      </c>
      <c r="U54" s="183" t="s">
        <v>20</v>
      </c>
      <c r="V54" s="167" t="s">
        <v>20</v>
      </c>
      <c r="W54" s="167" t="s">
        <v>20</v>
      </c>
      <c r="X54" s="167" t="s">
        <v>20</v>
      </c>
      <c r="Y54" s="167" t="s">
        <v>20</v>
      </c>
      <c r="Z54" s="167" t="s">
        <v>20</v>
      </c>
      <c r="AA54" s="167" t="s">
        <v>20</v>
      </c>
      <c r="AB54" s="167" t="s">
        <v>20</v>
      </c>
      <c r="AC54" s="167" t="s">
        <v>20</v>
      </c>
      <c r="AD54" s="167" t="s">
        <v>20</v>
      </c>
      <c r="AE54" s="167" t="s">
        <v>20</v>
      </c>
      <c r="AF54" s="167" t="s">
        <v>20</v>
      </c>
      <c r="AG54" s="167" t="s">
        <v>20</v>
      </c>
      <c r="AH54" s="167" t="s">
        <v>20</v>
      </c>
      <c r="AI54" s="167" t="s">
        <v>20</v>
      </c>
      <c r="AJ54" s="167" t="s">
        <v>20</v>
      </c>
      <c r="AK54" s="167" t="s">
        <v>20</v>
      </c>
      <c r="AL54" s="167" t="s">
        <v>20</v>
      </c>
      <c r="AM54" s="167" t="s">
        <v>20</v>
      </c>
      <c r="AN54" s="167" t="s">
        <v>20</v>
      </c>
      <c r="AO54" s="167" t="s">
        <v>20</v>
      </c>
      <c r="AP54" s="167" t="s">
        <v>20</v>
      </c>
      <c r="AQ54" s="167" t="s">
        <v>20</v>
      </c>
      <c r="AR54" s="167" t="s">
        <v>20</v>
      </c>
      <c r="AS54" s="167" t="s">
        <v>20</v>
      </c>
      <c r="AT54" s="167" t="s">
        <v>20</v>
      </c>
      <c r="AU54" s="167" t="s">
        <v>20</v>
      </c>
      <c r="AV54" s="167" t="s">
        <v>20</v>
      </c>
      <c r="AW54" s="158">
        <v>0</v>
      </c>
      <c r="AX54" s="228">
        <v>0</v>
      </c>
      <c r="AY54" s="167" t="s">
        <v>20</v>
      </c>
    </row>
    <row r="55" spans="1:51" s="230" customFormat="1" ht="126" x14ac:dyDescent="0.25">
      <c r="A55" s="162" t="s">
        <v>84</v>
      </c>
      <c r="B55" s="163" t="s">
        <v>86</v>
      </c>
      <c r="C55" s="164" t="s">
        <v>19</v>
      </c>
      <c r="D55" s="167" t="s">
        <v>20</v>
      </c>
      <c r="E55" s="167" t="s">
        <v>20</v>
      </c>
      <c r="F55" s="167" t="s">
        <v>20</v>
      </c>
      <c r="G55" s="167" t="s">
        <v>20</v>
      </c>
      <c r="H55" s="167" t="s">
        <v>20</v>
      </c>
      <c r="I55" s="167" t="s">
        <v>20</v>
      </c>
      <c r="J55" s="167" t="s">
        <v>20</v>
      </c>
      <c r="K55" s="167" t="s">
        <v>20</v>
      </c>
      <c r="L55" s="167" t="s">
        <v>20</v>
      </c>
      <c r="M55" s="167" t="s">
        <v>20</v>
      </c>
      <c r="N55" s="167" t="s">
        <v>20</v>
      </c>
      <c r="O55" s="167" t="s">
        <v>20</v>
      </c>
      <c r="P55" s="183" t="s">
        <v>20</v>
      </c>
      <c r="Q55" s="183" t="s">
        <v>20</v>
      </c>
      <c r="R55" s="167" t="s">
        <v>20</v>
      </c>
      <c r="S55" s="167" t="s">
        <v>20</v>
      </c>
      <c r="T55" s="167" t="s">
        <v>20</v>
      </c>
      <c r="U55" s="183" t="s">
        <v>20</v>
      </c>
      <c r="V55" s="167" t="s">
        <v>20</v>
      </c>
      <c r="W55" s="167" t="s">
        <v>20</v>
      </c>
      <c r="X55" s="167" t="s">
        <v>20</v>
      </c>
      <c r="Y55" s="167" t="s">
        <v>20</v>
      </c>
      <c r="Z55" s="167" t="s">
        <v>20</v>
      </c>
      <c r="AA55" s="167" t="s">
        <v>20</v>
      </c>
      <c r="AB55" s="167" t="s">
        <v>20</v>
      </c>
      <c r="AC55" s="167" t="s">
        <v>20</v>
      </c>
      <c r="AD55" s="167" t="s">
        <v>20</v>
      </c>
      <c r="AE55" s="167" t="s">
        <v>20</v>
      </c>
      <c r="AF55" s="167" t="s">
        <v>20</v>
      </c>
      <c r="AG55" s="167" t="s">
        <v>20</v>
      </c>
      <c r="AH55" s="167" t="s">
        <v>20</v>
      </c>
      <c r="AI55" s="167" t="s">
        <v>20</v>
      </c>
      <c r="AJ55" s="167" t="s">
        <v>20</v>
      </c>
      <c r="AK55" s="167" t="s">
        <v>20</v>
      </c>
      <c r="AL55" s="167" t="s">
        <v>20</v>
      </c>
      <c r="AM55" s="167" t="s">
        <v>20</v>
      </c>
      <c r="AN55" s="167" t="s">
        <v>20</v>
      </c>
      <c r="AO55" s="167" t="s">
        <v>20</v>
      </c>
      <c r="AP55" s="167" t="s">
        <v>20</v>
      </c>
      <c r="AQ55" s="167" t="s">
        <v>20</v>
      </c>
      <c r="AR55" s="167" t="s">
        <v>20</v>
      </c>
      <c r="AS55" s="167" t="s">
        <v>20</v>
      </c>
      <c r="AT55" s="167" t="s">
        <v>20</v>
      </c>
      <c r="AU55" s="167" t="s">
        <v>20</v>
      </c>
      <c r="AV55" s="167" t="s">
        <v>20</v>
      </c>
      <c r="AW55" s="158">
        <v>0</v>
      </c>
      <c r="AX55" s="228">
        <v>0</v>
      </c>
      <c r="AY55" s="167" t="s">
        <v>20</v>
      </c>
    </row>
    <row r="56" spans="1:51" s="230" customFormat="1" ht="110.25" x14ac:dyDescent="0.25">
      <c r="A56" s="162" t="s">
        <v>84</v>
      </c>
      <c r="B56" s="163" t="s">
        <v>87</v>
      </c>
      <c r="C56" s="164" t="s">
        <v>19</v>
      </c>
      <c r="D56" s="167" t="s">
        <v>20</v>
      </c>
      <c r="E56" s="167" t="s">
        <v>20</v>
      </c>
      <c r="F56" s="167" t="s">
        <v>20</v>
      </c>
      <c r="G56" s="167" t="s">
        <v>20</v>
      </c>
      <c r="H56" s="167" t="s">
        <v>20</v>
      </c>
      <c r="I56" s="167" t="s">
        <v>20</v>
      </c>
      <c r="J56" s="167" t="s">
        <v>20</v>
      </c>
      <c r="K56" s="167" t="s">
        <v>20</v>
      </c>
      <c r="L56" s="167" t="s">
        <v>20</v>
      </c>
      <c r="M56" s="167" t="s">
        <v>20</v>
      </c>
      <c r="N56" s="167" t="s">
        <v>20</v>
      </c>
      <c r="O56" s="167" t="s">
        <v>20</v>
      </c>
      <c r="P56" s="167" t="s">
        <v>20</v>
      </c>
      <c r="Q56" s="167" t="s">
        <v>20</v>
      </c>
      <c r="R56" s="167" t="s">
        <v>20</v>
      </c>
      <c r="S56" s="167" t="s">
        <v>20</v>
      </c>
      <c r="T56" s="167" t="s">
        <v>20</v>
      </c>
      <c r="U56" s="167" t="s">
        <v>20</v>
      </c>
      <c r="V56" s="167" t="s">
        <v>20</v>
      </c>
      <c r="W56" s="167" t="s">
        <v>20</v>
      </c>
      <c r="X56" s="167" t="s">
        <v>20</v>
      </c>
      <c r="Y56" s="167" t="s">
        <v>20</v>
      </c>
      <c r="Z56" s="167" t="s">
        <v>20</v>
      </c>
      <c r="AA56" s="167" t="s">
        <v>20</v>
      </c>
      <c r="AB56" s="167" t="s">
        <v>20</v>
      </c>
      <c r="AC56" s="167" t="s">
        <v>20</v>
      </c>
      <c r="AD56" s="167" t="s">
        <v>20</v>
      </c>
      <c r="AE56" s="167" t="s">
        <v>20</v>
      </c>
      <c r="AF56" s="167" t="s">
        <v>20</v>
      </c>
      <c r="AG56" s="167" t="s">
        <v>20</v>
      </c>
      <c r="AH56" s="167" t="s">
        <v>20</v>
      </c>
      <c r="AI56" s="167" t="s">
        <v>20</v>
      </c>
      <c r="AJ56" s="167" t="s">
        <v>20</v>
      </c>
      <c r="AK56" s="167" t="s">
        <v>20</v>
      </c>
      <c r="AL56" s="167" t="s">
        <v>20</v>
      </c>
      <c r="AM56" s="167" t="s">
        <v>20</v>
      </c>
      <c r="AN56" s="167" t="s">
        <v>20</v>
      </c>
      <c r="AO56" s="167" t="s">
        <v>20</v>
      </c>
      <c r="AP56" s="167" t="s">
        <v>20</v>
      </c>
      <c r="AQ56" s="167" t="s">
        <v>20</v>
      </c>
      <c r="AR56" s="167" t="s">
        <v>20</v>
      </c>
      <c r="AS56" s="167" t="s">
        <v>20</v>
      </c>
      <c r="AT56" s="167" t="s">
        <v>20</v>
      </c>
      <c r="AU56" s="167" t="s">
        <v>20</v>
      </c>
      <c r="AV56" s="167" t="s">
        <v>20</v>
      </c>
      <c r="AW56" s="158">
        <v>0</v>
      </c>
      <c r="AX56" s="228">
        <v>0</v>
      </c>
      <c r="AY56" s="167" t="s">
        <v>20</v>
      </c>
    </row>
    <row r="57" spans="1:51" s="230" customFormat="1" ht="110.25" x14ac:dyDescent="0.25">
      <c r="A57" s="162" t="s">
        <v>84</v>
      </c>
      <c r="B57" s="163" t="s">
        <v>88</v>
      </c>
      <c r="C57" s="164" t="s">
        <v>19</v>
      </c>
      <c r="D57" s="167" t="s">
        <v>20</v>
      </c>
      <c r="E57" s="167" t="s">
        <v>20</v>
      </c>
      <c r="F57" s="167" t="s">
        <v>20</v>
      </c>
      <c r="G57" s="167" t="s">
        <v>20</v>
      </c>
      <c r="H57" s="167" t="s">
        <v>20</v>
      </c>
      <c r="I57" s="167" t="s">
        <v>20</v>
      </c>
      <c r="J57" s="167" t="s">
        <v>20</v>
      </c>
      <c r="K57" s="167" t="s">
        <v>20</v>
      </c>
      <c r="L57" s="167" t="s">
        <v>20</v>
      </c>
      <c r="M57" s="167" t="s">
        <v>20</v>
      </c>
      <c r="N57" s="167" t="s">
        <v>20</v>
      </c>
      <c r="O57" s="167" t="s">
        <v>20</v>
      </c>
      <c r="P57" s="167" t="s">
        <v>20</v>
      </c>
      <c r="Q57" s="167" t="s">
        <v>20</v>
      </c>
      <c r="R57" s="167" t="s">
        <v>20</v>
      </c>
      <c r="S57" s="167" t="s">
        <v>20</v>
      </c>
      <c r="T57" s="167" t="s">
        <v>20</v>
      </c>
      <c r="U57" s="167" t="s">
        <v>20</v>
      </c>
      <c r="V57" s="167" t="s">
        <v>20</v>
      </c>
      <c r="W57" s="167" t="s">
        <v>20</v>
      </c>
      <c r="X57" s="167" t="s">
        <v>20</v>
      </c>
      <c r="Y57" s="167" t="s">
        <v>20</v>
      </c>
      <c r="Z57" s="167" t="s">
        <v>20</v>
      </c>
      <c r="AA57" s="167" t="s">
        <v>20</v>
      </c>
      <c r="AB57" s="167" t="s">
        <v>20</v>
      </c>
      <c r="AC57" s="167" t="s">
        <v>20</v>
      </c>
      <c r="AD57" s="167" t="s">
        <v>20</v>
      </c>
      <c r="AE57" s="167" t="s">
        <v>20</v>
      </c>
      <c r="AF57" s="167" t="s">
        <v>20</v>
      </c>
      <c r="AG57" s="167" t="s">
        <v>20</v>
      </c>
      <c r="AH57" s="167" t="s">
        <v>20</v>
      </c>
      <c r="AI57" s="167" t="s">
        <v>20</v>
      </c>
      <c r="AJ57" s="167" t="s">
        <v>20</v>
      </c>
      <c r="AK57" s="167" t="s">
        <v>20</v>
      </c>
      <c r="AL57" s="167" t="s">
        <v>20</v>
      </c>
      <c r="AM57" s="167" t="s">
        <v>20</v>
      </c>
      <c r="AN57" s="167" t="s">
        <v>20</v>
      </c>
      <c r="AO57" s="167" t="s">
        <v>20</v>
      </c>
      <c r="AP57" s="167" t="s">
        <v>20</v>
      </c>
      <c r="AQ57" s="167" t="s">
        <v>20</v>
      </c>
      <c r="AR57" s="167" t="s">
        <v>20</v>
      </c>
      <c r="AS57" s="167" t="s">
        <v>20</v>
      </c>
      <c r="AT57" s="167" t="s">
        <v>20</v>
      </c>
      <c r="AU57" s="167" t="s">
        <v>20</v>
      </c>
      <c r="AV57" s="167" t="s">
        <v>20</v>
      </c>
      <c r="AW57" s="158">
        <v>0</v>
      </c>
      <c r="AX57" s="228">
        <v>0</v>
      </c>
      <c r="AY57" s="167" t="s">
        <v>20</v>
      </c>
    </row>
    <row r="58" spans="1:51" s="230" customFormat="1" ht="47.25" x14ac:dyDescent="0.25">
      <c r="A58" s="162" t="s">
        <v>89</v>
      </c>
      <c r="B58" s="163" t="s">
        <v>85</v>
      </c>
      <c r="C58" s="164" t="s">
        <v>19</v>
      </c>
      <c r="D58" s="167" t="s">
        <v>20</v>
      </c>
      <c r="E58" s="167" t="s">
        <v>20</v>
      </c>
      <c r="F58" s="167" t="s">
        <v>20</v>
      </c>
      <c r="G58" s="167" t="s">
        <v>20</v>
      </c>
      <c r="H58" s="167" t="s">
        <v>20</v>
      </c>
      <c r="I58" s="167" t="s">
        <v>20</v>
      </c>
      <c r="J58" s="167" t="s">
        <v>20</v>
      </c>
      <c r="K58" s="167" t="s">
        <v>20</v>
      </c>
      <c r="L58" s="167" t="s">
        <v>20</v>
      </c>
      <c r="M58" s="167" t="s">
        <v>20</v>
      </c>
      <c r="N58" s="167" t="s">
        <v>20</v>
      </c>
      <c r="O58" s="167" t="s">
        <v>20</v>
      </c>
      <c r="P58" s="167" t="s">
        <v>20</v>
      </c>
      <c r="Q58" s="167" t="s">
        <v>20</v>
      </c>
      <c r="R58" s="167" t="s">
        <v>20</v>
      </c>
      <c r="S58" s="167" t="s">
        <v>20</v>
      </c>
      <c r="T58" s="167" t="s">
        <v>20</v>
      </c>
      <c r="U58" s="167" t="s">
        <v>20</v>
      </c>
      <c r="V58" s="167" t="s">
        <v>20</v>
      </c>
      <c r="W58" s="167" t="s">
        <v>20</v>
      </c>
      <c r="X58" s="167" t="s">
        <v>20</v>
      </c>
      <c r="Y58" s="167" t="s">
        <v>20</v>
      </c>
      <c r="Z58" s="167" t="s">
        <v>20</v>
      </c>
      <c r="AA58" s="167" t="s">
        <v>20</v>
      </c>
      <c r="AB58" s="167" t="s">
        <v>20</v>
      </c>
      <c r="AC58" s="167" t="s">
        <v>20</v>
      </c>
      <c r="AD58" s="167" t="s">
        <v>20</v>
      </c>
      <c r="AE58" s="167" t="s">
        <v>20</v>
      </c>
      <c r="AF58" s="167" t="s">
        <v>20</v>
      </c>
      <c r="AG58" s="167" t="s">
        <v>20</v>
      </c>
      <c r="AH58" s="167" t="s">
        <v>20</v>
      </c>
      <c r="AI58" s="167" t="s">
        <v>20</v>
      </c>
      <c r="AJ58" s="167" t="s">
        <v>20</v>
      </c>
      <c r="AK58" s="167" t="s">
        <v>20</v>
      </c>
      <c r="AL58" s="167" t="s">
        <v>20</v>
      </c>
      <c r="AM58" s="167" t="s">
        <v>20</v>
      </c>
      <c r="AN58" s="167" t="s">
        <v>20</v>
      </c>
      <c r="AO58" s="167" t="s">
        <v>20</v>
      </c>
      <c r="AP58" s="167" t="s">
        <v>20</v>
      </c>
      <c r="AQ58" s="167" t="s">
        <v>20</v>
      </c>
      <c r="AR58" s="167" t="s">
        <v>20</v>
      </c>
      <c r="AS58" s="167" t="s">
        <v>20</v>
      </c>
      <c r="AT58" s="167" t="s">
        <v>20</v>
      </c>
      <c r="AU58" s="167" t="s">
        <v>20</v>
      </c>
      <c r="AV58" s="167" t="s">
        <v>20</v>
      </c>
      <c r="AW58" s="158">
        <v>0</v>
      </c>
      <c r="AX58" s="228">
        <v>0</v>
      </c>
      <c r="AY58" s="167" t="s">
        <v>20</v>
      </c>
    </row>
    <row r="59" spans="1:51" s="230" customFormat="1" ht="126" x14ac:dyDescent="0.25">
      <c r="A59" s="162" t="s">
        <v>89</v>
      </c>
      <c r="B59" s="163" t="s">
        <v>86</v>
      </c>
      <c r="C59" s="164" t="s">
        <v>19</v>
      </c>
      <c r="D59" s="167" t="s">
        <v>20</v>
      </c>
      <c r="E59" s="167" t="s">
        <v>20</v>
      </c>
      <c r="F59" s="167" t="s">
        <v>20</v>
      </c>
      <c r="G59" s="167" t="s">
        <v>20</v>
      </c>
      <c r="H59" s="167" t="s">
        <v>20</v>
      </c>
      <c r="I59" s="167" t="s">
        <v>20</v>
      </c>
      <c r="J59" s="167" t="s">
        <v>20</v>
      </c>
      <c r="K59" s="167" t="s">
        <v>20</v>
      </c>
      <c r="L59" s="167" t="s">
        <v>20</v>
      </c>
      <c r="M59" s="167" t="s">
        <v>20</v>
      </c>
      <c r="N59" s="167" t="s">
        <v>20</v>
      </c>
      <c r="O59" s="167" t="s">
        <v>20</v>
      </c>
      <c r="P59" s="167" t="s">
        <v>20</v>
      </c>
      <c r="Q59" s="167" t="s">
        <v>20</v>
      </c>
      <c r="R59" s="167" t="s">
        <v>20</v>
      </c>
      <c r="S59" s="167" t="s">
        <v>20</v>
      </c>
      <c r="T59" s="167" t="s">
        <v>20</v>
      </c>
      <c r="U59" s="167" t="s">
        <v>20</v>
      </c>
      <c r="V59" s="167" t="s">
        <v>20</v>
      </c>
      <c r="W59" s="167" t="s">
        <v>20</v>
      </c>
      <c r="X59" s="167" t="s">
        <v>20</v>
      </c>
      <c r="Y59" s="167" t="s">
        <v>20</v>
      </c>
      <c r="Z59" s="167" t="s">
        <v>20</v>
      </c>
      <c r="AA59" s="167" t="s">
        <v>20</v>
      </c>
      <c r="AB59" s="167" t="s">
        <v>20</v>
      </c>
      <c r="AC59" s="167" t="s">
        <v>20</v>
      </c>
      <c r="AD59" s="167" t="s">
        <v>20</v>
      </c>
      <c r="AE59" s="167" t="s">
        <v>20</v>
      </c>
      <c r="AF59" s="167" t="s">
        <v>20</v>
      </c>
      <c r="AG59" s="167" t="s">
        <v>20</v>
      </c>
      <c r="AH59" s="167" t="s">
        <v>20</v>
      </c>
      <c r="AI59" s="167" t="s">
        <v>20</v>
      </c>
      <c r="AJ59" s="167" t="s">
        <v>20</v>
      </c>
      <c r="AK59" s="167" t="s">
        <v>20</v>
      </c>
      <c r="AL59" s="167" t="s">
        <v>20</v>
      </c>
      <c r="AM59" s="167" t="s">
        <v>20</v>
      </c>
      <c r="AN59" s="167" t="s">
        <v>20</v>
      </c>
      <c r="AO59" s="167" t="s">
        <v>20</v>
      </c>
      <c r="AP59" s="167" t="s">
        <v>20</v>
      </c>
      <c r="AQ59" s="167" t="s">
        <v>20</v>
      </c>
      <c r="AR59" s="167" t="s">
        <v>20</v>
      </c>
      <c r="AS59" s="167" t="s">
        <v>20</v>
      </c>
      <c r="AT59" s="167" t="s">
        <v>20</v>
      </c>
      <c r="AU59" s="167" t="s">
        <v>20</v>
      </c>
      <c r="AV59" s="167" t="s">
        <v>20</v>
      </c>
      <c r="AW59" s="158">
        <v>0</v>
      </c>
      <c r="AX59" s="228">
        <v>0</v>
      </c>
      <c r="AY59" s="167" t="s">
        <v>20</v>
      </c>
    </row>
    <row r="60" spans="1:51" s="230" customFormat="1" ht="110.25" x14ac:dyDescent="0.25">
      <c r="A60" s="162" t="s">
        <v>89</v>
      </c>
      <c r="B60" s="163" t="s">
        <v>87</v>
      </c>
      <c r="C60" s="164" t="s">
        <v>19</v>
      </c>
      <c r="D60" s="167" t="s">
        <v>20</v>
      </c>
      <c r="E60" s="167" t="s">
        <v>20</v>
      </c>
      <c r="F60" s="167" t="s">
        <v>20</v>
      </c>
      <c r="G60" s="167" t="s">
        <v>20</v>
      </c>
      <c r="H60" s="167" t="s">
        <v>20</v>
      </c>
      <c r="I60" s="167" t="s">
        <v>20</v>
      </c>
      <c r="J60" s="167" t="s">
        <v>20</v>
      </c>
      <c r="K60" s="167" t="s">
        <v>20</v>
      </c>
      <c r="L60" s="167" t="s">
        <v>20</v>
      </c>
      <c r="M60" s="167" t="s">
        <v>20</v>
      </c>
      <c r="N60" s="167" t="s">
        <v>20</v>
      </c>
      <c r="O60" s="167" t="s">
        <v>20</v>
      </c>
      <c r="P60" s="167" t="s">
        <v>20</v>
      </c>
      <c r="Q60" s="167" t="s">
        <v>20</v>
      </c>
      <c r="R60" s="167" t="s">
        <v>20</v>
      </c>
      <c r="S60" s="167" t="s">
        <v>20</v>
      </c>
      <c r="T60" s="167" t="s">
        <v>20</v>
      </c>
      <c r="U60" s="167" t="s">
        <v>20</v>
      </c>
      <c r="V60" s="167" t="s">
        <v>20</v>
      </c>
      <c r="W60" s="167" t="s">
        <v>20</v>
      </c>
      <c r="X60" s="167" t="s">
        <v>20</v>
      </c>
      <c r="Y60" s="167" t="s">
        <v>20</v>
      </c>
      <c r="Z60" s="167" t="s">
        <v>20</v>
      </c>
      <c r="AA60" s="167" t="s">
        <v>20</v>
      </c>
      <c r="AB60" s="167" t="s">
        <v>20</v>
      </c>
      <c r="AC60" s="167" t="s">
        <v>20</v>
      </c>
      <c r="AD60" s="167" t="s">
        <v>20</v>
      </c>
      <c r="AE60" s="167" t="s">
        <v>20</v>
      </c>
      <c r="AF60" s="167" t="s">
        <v>20</v>
      </c>
      <c r="AG60" s="167" t="s">
        <v>20</v>
      </c>
      <c r="AH60" s="167" t="s">
        <v>20</v>
      </c>
      <c r="AI60" s="167" t="s">
        <v>20</v>
      </c>
      <c r="AJ60" s="167" t="s">
        <v>20</v>
      </c>
      <c r="AK60" s="167" t="s">
        <v>20</v>
      </c>
      <c r="AL60" s="167" t="s">
        <v>20</v>
      </c>
      <c r="AM60" s="167" t="s">
        <v>20</v>
      </c>
      <c r="AN60" s="167" t="s">
        <v>20</v>
      </c>
      <c r="AO60" s="167" t="s">
        <v>20</v>
      </c>
      <c r="AP60" s="167" t="s">
        <v>20</v>
      </c>
      <c r="AQ60" s="167" t="s">
        <v>20</v>
      </c>
      <c r="AR60" s="167" t="s">
        <v>20</v>
      </c>
      <c r="AS60" s="167" t="s">
        <v>20</v>
      </c>
      <c r="AT60" s="167" t="s">
        <v>20</v>
      </c>
      <c r="AU60" s="167" t="s">
        <v>20</v>
      </c>
      <c r="AV60" s="167" t="s">
        <v>20</v>
      </c>
      <c r="AW60" s="158">
        <v>0</v>
      </c>
      <c r="AX60" s="228">
        <v>0</v>
      </c>
      <c r="AY60" s="167" t="s">
        <v>20</v>
      </c>
    </row>
    <row r="61" spans="1:51" s="230" customFormat="1" ht="110.25" x14ac:dyDescent="0.25">
      <c r="A61" s="162" t="s">
        <v>89</v>
      </c>
      <c r="B61" s="163" t="s">
        <v>88</v>
      </c>
      <c r="C61" s="164" t="s">
        <v>19</v>
      </c>
      <c r="D61" s="167" t="s">
        <v>20</v>
      </c>
      <c r="E61" s="167" t="s">
        <v>20</v>
      </c>
      <c r="F61" s="167" t="s">
        <v>20</v>
      </c>
      <c r="G61" s="167" t="s">
        <v>20</v>
      </c>
      <c r="H61" s="167" t="s">
        <v>20</v>
      </c>
      <c r="I61" s="167" t="s">
        <v>20</v>
      </c>
      <c r="J61" s="167" t="s">
        <v>20</v>
      </c>
      <c r="K61" s="167" t="s">
        <v>20</v>
      </c>
      <c r="L61" s="167" t="s">
        <v>20</v>
      </c>
      <c r="M61" s="167" t="s">
        <v>20</v>
      </c>
      <c r="N61" s="167" t="s">
        <v>20</v>
      </c>
      <c r="O61" s="167" t="s">
        <v>20</v>
      </c>
      <c r="P61" s="167" t="s">
        <v>20</v>
      </c>
      <c r="Q61" s="167" t="s">
        <v>20</v>
      </c>
      <c r="R61" s="167" t="s">
        <v>20</v>
      </c>
      <c r="S61" s="167" t="s">
        <v>20</v>
      </c>
      <c r="T61" s="167" t="s">
        <v>20</v>
      </c>
      <c r="U61" s="167" t="s">
        <v>20</v>
      </c>
      <c r="V61" s="167" t="s">
        <v>20</v>
      </c>
      <c r="W61" s="167" t="s">
        <v>20</v>
      </c>
      <c r="X61" s="167" t="s">
        <v>20</v>
      </c>
      <c r="Y61" s="167" t="s">
        <v>20</v>
      </c>
      <c r="Z61" s="167" t="s">
        <v>20</v>
      </c>
      <c r="AA61" s="167" t="s">
        <v>20</v>
      </c>
      <c r="AB61" s="167" t="s">
        <v>20</v>
      </c>
      <c r="AC61" s="167" t="s">
        <v>20</v>
      </c>
      <c r="AD61" s="167" t="s">
        <v>20</v>
      </c>
      <c r="AE61" s="167" t="s">
        <v>20</v>
      </c>
      <c r="AF61" s="167" t="s">
        <v>20</v>
      </c>
      <c r="AG61" s="167" t="s">
        <v>20</v>
      </c>
      <c r="AH61" s="167" t="s">
        <v>20</v>
      </c>
      <c r="AI61" s="167" t="s">
        <v>20</v>
      </c>
      <c r="AJ61" s="167" t="s">
        <v>20</v>
      </c>
      <c r="AK61" s="167" t="s">
        <v>20</v>
      </c>
      <c r="AL61" s="167" t="s">
        <v>20</v>
      </c>
      <c r="AM61" s="167" t="s">
        <v>20</v>
      </c>
      <c r="AN61" s="167" t="s">
        <v>20</v>
      </c>
      <c r="AO61" s="167" t="s">
        <v>20</v>
      </c>
      <c r="AP61" s="167" t="s">
        <v>20</v>
      </c>
      <c r="AQ61" s="167" t="s">
        <v>20</v>
      </c>
      <c r="AR61" s="167" t="s">
        <v>20</v>
      </c>
      <c r="AS61" s="167" t="s">
        <v>20</v>
      </c>
      <c r="AT61" s="167" t="s">
        <v>20</v>
      </c>
      <c r="AU61" s="167" t="s">
        <v>20</v>
      </c>
      <c r="AV61" s="167" t="s">
        <v>20</v>
      </c>
      <c r="AW61" s="158">
        <v>0</v>
      </c>
      <c r="AX61" s="228">
        <v>0</v>
      </c>
      <c r="AY61" s="167" t="s">
        <v>20</v>
      </c>
    </row>
    <row r="62" spans="1:51" s="230" customFormat="1" ht="94.5" x14ac:dyDescent="0.25">
      <c r="A62" s="162" t="s">
        <v>90</v>
      </c>
      <c r="B62" s="163" t="s">
        <v>91</v>
      </c>
      <c r="C62" s="164" t="s">
        <v>19</v>
      </c>
      <c r="D62" s="167" t="s">
        <v>20</v>
      </c>
      <c r="E62" s="167" t="s">
        <v>20</v>
      </c>
      <c r="F62" s="167" t="s">
        <v>20</v>
      </c>
      <c r="G62" s="167" t="s">
        <v>20</v>
      </c>
      <c r="H62" s="167" t="s">
        <v>20</v>
      </c>
      <c r="I62" s="167" t="s">
        <v>20</v>
      </c>
      <c r="J62" s="167" t="s">
        <v>20</v>
      </c>
      <c r="K62" s="167" t="s">
        <v>20</v>
      </c>
      <c r="L62" s="167" t="s">
        <v>20</v>
      </c>
      <c r="M62" s="167" t="s">
        <v>20</v>
      </c>
      <c r="N62" s="167" t="s">
        <v>20</v>
      </c>
      <c r="O62" s="167" t="s">
        <v>20</v>
      </c>
      <c r="P62" s="167" t="s">
        <v>20</v>
      </c>
      <c r="Q62" s="167" t="s">
        <v>20</v>
      </c>
      <c r="R62" s="167" t="s">
        <v>20</v>
      </c>
      <c r="S62" s="167" t="s">
        <v>20</v>
      </c>
      <c r="T62" s="167" t="s">
        <v>20</v>
      </c>
      <c r="U62" s="167" t="s">
        <v>20</v>
      </c>
      <c r="V62" s="167" t="s">
        <v>20</v>
      </c>
      <c r="W62" s="167" t="s">
        <v>20</v>
      </c>
      <c r="X62" s="167" t="s">
        <v>20</v>
      </c>
      <c r="Y62" s="167" t="s">
        <v>20</v>
      </c>
      <c r="Z62" s="167" t="s">
        <v>20</v>
      </c>
      <c r="AA62" s="167" t="s">
        <v>20</v>
      </c>
      <c r="AB62" s="167" t="s">
        <v>20</v>
      </c>
      <c r="AC62" s="167" t="s">
        <v>20</v>
      </c>
      <c r="AD62" s="167" t="s">
        <v>20</v>
      </c>
      <c r="AE62" s="167" t="s">
        <v>20</v>
      </c>
      <c r="AF62" s="167" t="s">
        <v>20</v>
      </c>
      <c r="AG62" s="167" t="s">
        <v>20</v>
      </c>
      <c r="AH62" s="167" t="s">
        <v>20</v>
      </c>
      <c r="AI62" s="167" t="s">
        <v>20</v>
      </c>
      <c r="AJ62" s="167" t="s">
        <v>20</v>
      </c>
      <c r="AK62" s="167" t="s">
        <v>20</v>
      </c>
      <c r="AL62" s="167" t="s">
        <v>20</v>
      </c>
      <c r="AM62" s="167" t="s">
        <v>20</v>
      </c>
      <c r="AN62" s="167" t="s">
        <v>20</v>
      </c>
      <c r="AO62" s="167" t="s">
        <v>20</v>
      </c>
      <c r="AP62" s="167" t="s">
        <v>20</v>
      </c>
      <c r="AQ62" s="167" t="s">
        <v>20</v>
      </c>
      <c r="AR62" s="167" t="s">
        <v>20</v>
      </c>
      <c r="AS62" s="167" t="s">
        <v>20</v>
      </c>
      <c r="AT62" s="167" t="s">
        <v>20</v>
      </c>
      <c r="AU62" s="167" t="s">
        <v>20</v>
      </c>
      <c r="AV62" s="167" t="s">
        <v>20</v>
      </c>
      <c r="AW62" s="158">
        <v>0</v>
      </c>
      <c r="AX62" s="228">
        <v>0</v>
      </c>
      <c r="AY62" s="167" t="s">
        <v>20</v>
      </c>
    </row>
    <row r="63" spans="1:51" s="230" customFormat="1" ht="78.75" x14ac:dyDescent="0.25">
      <c r="A63" s="162" t="s">
        <v>92</v>
      </c>
      <c r="B63" s="163" t="s">
        <v>93</v>
      </c>
      <c r="C63" s="164" t="s">
        <v>19</v>
      </c>
      <c r="D63" s="167" t="s">
        <v>20</v>
      </c>
      <c r="E63" s="167" t="s">
        <v>20</v>
      </c>
      <c r="F63" s="167" t="s">
        <v>20</v>
      </c>
      <c r="G63" s="167" t="s">
        <v>20</v>
      </c>
      <c r="H63" s="167" t="s">
        <v>20</v>
      </c>
      <c r="I63" s="167" t="s">
        <v>20</v>
      </c>
      <c r="J63" s="167" t="s">
        <v>20</v>
      </c>
      <c r="K63" s="167" t="s">
        <v>20</v>
      </c>
      <c r="L63" s="167" t="s">
        <v>20</v>
      </c>
      <c r="M63" s="167" t="s">
        <v>20</v>
      </c>
      <c r="N63" s="167" t="s">
        <v>20</v>
      </c>
      <c r="O63" s="167" t="s">
        <v>20</v>
      </c>
      <c r="P63" s="167" t="s">
        <v>20</v>
      </c>
      <c r="Q63" s="167" t="s">
        <v>20</v>
      </c>
      <c r="R63" s="167" t="s">
        <v>20</v>
      </c>
      <c r="S63" s="167" t="s">
        <v>20</v>
      </c>
      <c r="T63" s="167" t="s">
        <v>20</v>
      </c>
      <c r="U63" s="167" t="s">
        <v>20</v>
      </c>
      <c r="V63" s="167" t="s">
        <v>20</v>
      </c>
      <c r="W63" s="167" t="s">
        <v>20</v>
      </c>
      <c r="X63" s="167" t="s">
        <v>20</v>
      </c>
      <c r="Y63" s="167" t="s">
        <v>20</v>
      </c>
      <c r="Z63" s="167" t="s">
        <v>20</v>
      </c>
      <c r="AA63" s="167" t="s">
        <v>20</v>
      </c>
      <c r="AB63" s="167" t="s">
        <v>20</v>
      </c>
      <c r="AC63" s="167" t="s">
        <v>20</v>
      </c>
      <c r="AD63" s="167" t="s">
        <v>20</v>
      </c>
      <c r="AE63" s="167" t="s">
        <v>20</v>
      </c>
      <c r="AF63" s="167" t="s">
        <v>20</v>
      </c>
      <c r="AG63" s="167" t="s">
        <v>20</v>
      </c>
      <c r="AH63" s="167" t="s">
        <v>20</v>
      </c>
      <c r="AI63" s="167" t="s">
        <v>20</v>
      </c>
      <c r="AJ63" s="167" t="s">
        <v>20</v>
      </c>
      <c r="AK63" s="167" t="s">
        <v>20</v>
      </c>
      <c r="AL63" s="167" t="s">
        <v>20</v>
      </c>
      <c r="AM63" s="167" t="s">
        <v>20</v>
      </c>
      <c r="AN63" s="167" t="s">
        <v>20</v>
      </c>
      <c r="AO63" s="167" t="s">
        <v>20</v>
      </c>
      <c r="AP63" s="167" t="s">
        <v>20</v>
      </c>
      <c r="AQ63" s="167" t="s">
        <v>20</v>
      </c>
      <c r="AR63" s="167" t="s">
        <v>20</v>
      </c>
      <c r="AS63" s="167" t="s">
        <v>20</v>
      </c>
      <c r="AT63" s="167" t="s">
        <v>20</v>
      </c>
      <c r="AU63" s="167" t="s">
        <v>20</v>
      </c>
      <c r="AV63" s="167" t="s">
        <v>20</v>
      </c>
      <c r="AW63" s="158">
        <v>0</v>
      </c>
      <c r="AX63" s="228">
        <v>0</v>
      </c>
      <c r="AY63" s="167" t="s">
        <v>20</v>
      </c>
    </row>
    <row r="64" spans="1:51" s="230" customFormat="1" ht="78.75" x14ac:dyDescent="0.25">
      <c r="A64" s="162" t="s">
        <v>94</v>
      </c>
      <c r="B64" s="163" t="s">
        <v>95</v>
      </c>
      <c r="C64" s="164" t="s">
        <v>19</v>
      </c>
      <c r="D64" s="167" t="s">
        <v>20</v>
      </c>
      <c r="E64" s="167" t="s">
        <v>20</v>
      </c>
      <c r="F64" s="167" t="s">
        <v>20</v>
      </c>
      <c r="G64" s="167" t="s">
        <v>20</v>
      </c>
      <c r="H64" s="167" t="s">
        <v>20</v>
      </c>
      <c r="I64" s="167" t="s">
        <v>20</v>
      </c>
      <c r="J64" s="167" t="s">
        <v>20</v>
      </c>
      <c r="K64" s="167" t="s">
        <v>20</v>
      </c>
      <c r="L64" s="167" t="s">
        <v>20</v>
      </c>
      <c r="M64" s="167" t="s">
        <v>20</v>
      </c>
      <c r="N64" s="167" t="s">
        <v>20</v>
      </c>
      <c r="O64" s="167" t="s">
        <v>20</v>
      </c>
      <c r="P64" s="167" t="s">
        <v>20</v>
      </c>
      <c r="Q64" s="167" t="s">
        <v>20</v>
      </c>
      <c r="R64" s="167" t="s">
        <v>20</v>
      </c>
      <c r="S64" s="167" t="s">
        <v>20</v>
      </c>
      <c r="T64" s="167" t="s">
        <v>20</v>
      </c>
      <c r="U64" s="167" t="s">
        <v>20</v>
      </c>
      <c r="V64" s="167" t="s">
        <v>20</v>
      </c>
      <c r="W64" s="167" t="s">
        <v>20</v>
      </c>
      <c r="X64" s="167" t="s">
        <v>20</v>
      </c>
      <c r="Y64" s="167" t="s">
        <v>20</v>
      </c>
      <c r="Z64" s="167" t="s">
        <v>20</v>
      </c>
      <c r="AA64" s="167" t="s">
        <v>20</v>
      </c>
      <c r="AB64" s="167" t="s">
        <v>20</v>
      </c>
      <c r="AC64" s="167" t="s">
        <v>20</v>
      </c>
      <c r="AD64" s="167" t="s">
        <v>20</v>
      </c>
      <c r="AE64" s="167" t="s">
        <v>20</v>
      </c>
      <c r="AF64" s="167" t="s">
        <v>20</v>
      </c>
      <c r="AG64" s="167" t="s">
        <v>20</v>
      </c>
      <c r="AH64" s="167" t="s">
        <v>20</v>
      </c>
      <c r="AI64" s="167" t="s">
        <v>20</v>
      </c>
      <c r="AJ64" s="167" t="s">
        <v>20</v>
      </c>
      <c r="AK64" s="167" t="s">
        <v>20</v>
      </c>
      <c r="AL64" s="167" t="s">
        <v>20</v>
      </c>
      <c r="AM64" s="167" t="s">
        <v>20</v>
      </c>
      <c r="AN64" s="167" t="s">
        <v>20</v>
      </c>
      <c r="AO64" s="167" t="s">
        <v>20</v>
      </c>
      <c r="AP64" s="167" t="s">
        <v>20</v>
      </c>
      <c r="AQ64" s="167" t="s">
        <v>20</v>
      </c>
      <c r="AR64" s="167" t="s">
        <v>20</v>
      </c>
      <c r="AS64" s="167" t="s">
        <v>20</v>
      </c>
      <c r="AT64" s="167" t="s">
        <v>20</v>
      </c>
      <c r="AU64" s="167" t="s">
        <v>20</v>
      </c>
      <c r="AV64" s="167" t="s">
        <v>20</v>
      </c>
      <c r="AW64" s="158">
        <v>0</v>
      </c>
      <c r="AX64" s="228">
        <v>0</v>
      </c>
      <c r="AY64" s="167" t="s">
        <v>20</v>
      </c>
    </row>
    <row r="65" spans="1:51" s="230" customFormat="1" ht="47.25" x14ac:dyDescent="0.25">
      <c r="A65" s="162" t="s">
        <v>96</v>
      </c>
      <c r="B65" s="163" t="s">
        <v>97</v>
      </c>
      <c r="C65" s="164" t="s">
        <v>19</v>
      </c>
      <c r="D65" s="167" t="s">
        <v>20</v>
      </c>
      <c r="E65" s="167" t="s">
        <v>20</v>
      </c>
      <c r="F65" s="167" t="s">
        <v>20</v>
      </c>
      <c r="G65" s="167" t="s">
        <v>20</v>
      </c>
      <c r="H65" s="167" t="s">
        <v>20</v>
      </c>
      <c r="I65" s="167" t="s">
        <v>20</v>
      </c>
      <c r="J65" s="167" t="s">
        <v>20</v>
      </c>
      <c r="K65" s="167" t="s">
        <v>20</v>
      </c>
      <c r="L65" s="167" t="s">
        <v>20</v>
      </c>
      <c r="M65" s="167" t="s">
        <v>20</v>
      </c>
      <c r="N65" s="167" t="s">
        <v>20</v>
      </c>
      <c r="O65" s="167" t="s">
        <v>20</v>
      </c>
      <c r="P65" s="167" t="s">
        <v>20</v>
      </c>
      <c r="Q65" s="167" t="s">
        <v>20</v>
      </c>
      <c r="R65" s="167" t="s">
        <v>20</v>
      </c>
      <c r="S65" s="167" t="s">
        <v>20</v>
      </c>
      <c r="T65" s="167" t="s">
        <v>20</v>
      </c>
      <c r="U65" s="167" t="s">
        <v>20</v>
      </c>
      <c r="V65" s="167" t="s">
        <v>20</v>
      </c>
      <c r="W65" s="167" t="s">
        <v>20</v>
      </c>
      <c r="X65" s="167" t="s">
        <v>20</v>
      </c>
      <c r="Y65" s="167" t="s">
        <v>20</v>
      </c>
      <c r="Z65" s="158">
        <f>SUM(Z66,Z84,Z89,Z91)</f>
        <v>0</v>
      </c>
      <c r="AA65" s="167" t="s">
        <v>20</v>
      </c>
      <c r="AB65" s="167" t="s">
        <v>20</v>
      </c>
      <c r="AC65" s="167" t="s">
        <v>20</v>
      </c>
      <c r="AD65" s="167" t="s">
        <v>20</v>
      </c>
      <c r="AE65" s="167" t="s">
        <v>20</v>
      </c>
      <c r="AF65" s="167" t="s">
        <v>20</v>
      </c>
      <c r="AG65" s="158">
        <f>SUM(AG66,AG84,AG89,AG91)</f>
        <v>4</v>
      </c>
      <c r="AH65" s="167" t="s">
        <v>20</v>
      </c>
      <c r="AI65" s="167" t="s">
        <v>20</v>
      </c>
      <c r="AJ65" s="167" t="s">
        <v>20</v>
      </c>
      <c r="AK65" s="167" t="s">
        <v>20</v>
      </c>
      <c r="AL65" s="167" t="s">
        <v>20</v>
      </c>
      <c r="AM65" s="167" t="s">
        <v>20</v>
      </c>
      <c r="AN65" s="167" t="s">
        <v>20</v>
      </c>
      <c r="AO65" s="167" t="s">
        <v>20</v>
      </c>
      <c r="AP65" s="167" t="s">
        <v>20</v>
      </c>
      <c r="AQ65" s="167" t="s">
        <v>20</v>
      </c>
      <c r="AR65" s="167" t="s">
        <v>20</v>
      </c>
      <c r="AS65" s="167" t="s">
        <v>20</v>
      </c>
      <c r="AT65" s="167" t="s">
        <v>20</v>
      </c>
      <c r="AU65" s="167" t="s">
        <v>20</v>
      </c>
      <c r="AV65" s="167" t="s">
        <v>20</v>
      </c>
      <c r="AW65" s="158">
        <f>SUM(AW66,AW84,AW89,AW91)</f>
        <v>0</v>
      </c>
      <c r="AX65" s="228">
        <f>SUM(AX66,AX84,AX89,AX91)</f>
        <v>179.16975374</v>
      </c>
      <c r="AY65" s="167" t="s">
        <v>20</v>
      </c>
    </row>
    <row r="66" spans="1:51" s="230" customFormat="1" ht="78.75" x14ac:dyDescent="0.25">
      <c r="A66" s="162" t="s">
        <v>98</v>
      </c>
      <c r="B66" s="163" t="s">
        <v>99</v>
      </c>
      <c r="C66" s="164" t="s">
        <v>19</v>
      </c>
      <c r="D66" s="167" t="s">
        <v>20</v>
      </c>
      <c r="E66" s="167" t="s">
        <v>20</v>
      </c>
      <c r="F66" s="167" t="s">
        <v>20</v>
      </c>
      <c r="G66" s="167" t="s">
        <v>20</v>
      </c>
      <c r="H66" s="167" t="s">
        <v>20</v>
      </c>
      <c r="I66" s="167" t="s">
        <v>20</v>
      </c>
      <c r="J66" s="167" t="s">
        <v>20</v>
      </c>
      <c r="K66" s="167" t="s">
        <v>20</v>
      </c>
      <c r="L66" s="167" t="s">
        <v>20</v>
      </c>
      <c r="M66" s="167" t="s">
        <v>20</v>
      </c>
      <c r="N66" s="167" t="s">
        <v>20</v>
      </c>
      <c r="O66" s="167" t="s">
        <v>20</v>
      </c>
      <c r="P66" s="167" t="s">
        <v>20</v>
      </c>
      <c r="Q66" s="167" t="s">
        <v>20</v>
      </c>
      <c r="R66" s="167" t="s">
        <v>20</v>
      </c>
      <c r="S66" s="167" t="s">
        <v>20</v>
      </c>
      <c r="T66" s="167" t="s">
        <v>20</v>
      </c>
      <c r="U66" s="167" t="s">
        <v>20</v>
      </c>
      <c r="V66" s="167" t="s">
        <v>20</v>
      </c>
      <c r="W66" s="167" t="s">
        <v>20</v>
      </c>
      <c r="X66" s="167" t="s">
        <v>20</v>
      </c>
      <c r="Y66" s="167" t="s">
        <v>20</v>
      </c>
      <c r="Z66" s="158">
        <f>SUM(Z67,Z68)</f>
        <v>0</v>
      </c>
      <c r="AA66" s="167" t="s">
        <v>20</v>
      </c>
      <c r="AB66" s="167" t="s">
        <v>20</v>
      </c>
      <c r="AC66" s="167" t="s">
        <v>20</v>
      </c>
      <c r="AD66" s="167" t="s">
        <v>20</v>
      </c>
      <c r="AE66" s="167" t="s">
        <v>20</v>
      </c>
      <c r="AF66" s="167" t="s">
        <v>20</v>
      </c>
      <c r="AG66" s="158">
        <f>SUM(AG67,AG68)</f>
        <v>4</v>
      </c>
      <c r="AH66" s="167" t="s">
        <v>20</v>
      </c>
      <c r="AI66" s="167" t="s">
        <v>20</v>
      </c>
      <c r="AJ66" s="167" t="s">
        <v>20</v>
      </c>
      <c r="AK66" s="167" t="s">
        <v>20</v>
      </c>
      <c r="AL66" s="167" t="s">
        <v>20</v>
      </c>
      <c r="AM66" s="167" t="s">
        <v>20</v>
      </c>
      <c r="AN66" s="167" t="s">
        <v>20</v>
      </c>
      <c r="AO66" s="167" t="s">
        <v>20</v>
      </c>
      <c r="AP66" s="167" t="s">
        <v>20</v>
      </c>
      <c r="AQ66" s="167" t="s">
        <v>20</v>
      </c>
      <c r="AR66" s="167" t="s">
        <v>20</v>
      </c>
      <c r="AS66" s="167" t="s">
        <v>20</v>
      </c>
      <c r="AT66" s="167" t="s">
        <v>20</v>
      </c>
      <c r="AU66" s="167" t="s">
        <v>20</v>
      </c>
      <c r="AV66" s="167" t="s">
        <v>20</v>
      </c>
      <c r="AW66" s="158">
        <f>SUM(AW67,AW68)</f>
        <v>0</v>
      </c>
      <c r="AX66" s="228">
        <f>SUM(AX67,AX68)</f>
        <v>0</v>
      </c>
      <c r="AY66" s="167" t="s">
        <v>20</v>
      </c>
    </row>
    <row r="67" spans="1:51" s="230" customFormat="1" ht="31.5" x14ac:dyDescent="0.25">
      <c r="A67" s="162" t="s">
        <v>100</v>
      </c>
      <c r="B67" s="163" t="s">
        <v>101</v>
      </c>
      <c r="C67" s="164" t="s">
        <v>19</v>
      </c>
      <c r="D67" s="167" t="s">
        <v>20</v>
      </c>
      <c r="E67" s="167" t="s">
        <v>20</v>
      </c>
      <c r="F67" s="167" t="s">
        <v>20</v>
      </c>
      <c r="G67" s="167" t="s">
        <v>20</v>
      </c>
      <c r="H67" s="167" t="s">
        <v>20</v>
      </c>
      <c r="I67" s="167" t="s">
        <v>20</v>
      </c>
      <c r="J67" s="167" t="s">
        <v>20</v>
      </c>
      <c r="K67" s="167" t="s">
        <v>20</v>
      </c>
      <c r="L67" s="167" t="s">
        <v>20</v>
      </c>
      <c r="M67" s="167" t="s">
        <v>20</v>
      </c>
      <c r="N67" s="167" t="s">
        <v>20</v>
      </c>
      <c r="O67" s="167" t="s">
        <v>20</v>
      </c>
      <c r="P67" s="167" t="s">
        <v>20</v>
      </c>
      <c r="Q67" s="167" t="s">
        <v>20</v>
      </c>
      <c r="R67" s="167" t="s">
        <v>20</v>
      </c>
      <c r="S67" s="167" t="s">
        <v>20</v>
      </c>
      <c r="T67" s="167" t="s">
        <v>20</v>
      </c>
      <c r="U67" s="167" t="s">
        <v>20</v>
      </c>
      <c r="V67" s="167" t="s">
        <v>20</v>
      </c>
      <c r="W67" s="167" t="s">
        <v>20</v>
      </c>
      <c r="X67" s="167" t="s">
        <v>20</v>
      </c>
      <c r="Y67" s="167" t="s">
        <v>20</v>
      </c>
      <c r="Z67" s="167" t="s">
        <v>20</v>
      </c>
      <c r="AA67" s="167" t="s">
        <v>20</v>
      </c>
      <c r="AB67" s="167" t="s">
        <v>20</v>
      </c>
      <c r="AC67" s="167" t="s">
        <v>20</v>
      </c>
      <c r="AD67" s="167" t="s">
        <v>20</v>
      </c>
      <c r="AE67" s="167" t="s">
        <v>20</v>
      </c>
      <c r="AF67" s="167" t="s">
        <v>20</v>
      </c>
      <c r="AG67" s="167" t="s">
        <v>20</v>
      </c>
      <c r="AH67" s="167" t="s">
        <v>20</v>
      </c>
      <c r="AI67" s="167" t="s">
        <v>20</v>
      </c>
      <c r="AJ67" s="167" t="s">
        <v>20</v>
      </c>
      <c r="AK67" s="167" t="s">
        <v>20</v>
      </c>
      <c r="AL67" s="167" t="s">
        <v>20</v>
      </c>
      <c r="AM67" s="167" t="s">
        <v>20</v>
      </c>
      <c r="AN67" s="167" t="s">
        <v>20</v>
      </c>
      <c r="AO67" s="167" t="s">
        <v>20</v>
      </c>
      <c r="AP67" s="167" t="s">
        <v>20</v>
      </c>
      <c r="AQ67" s="167" t="s">
        <v>20</v>
      </c>
      <c r="AR67" s="167" t="s">
        <v>20</v>
      </c>
      <c r="AS67" s="167" t="s">
        <v>20</v>
      </c>
      <c r="AT67" s="167" t="s">
        <v>20</v>
      </c>
      <c r="AU67" s="167" t="s">
        <v>20</v>
      </c>
      <c r="AV67" s="167" t="s">
        <v>20</v>
      </c>
      <c r="AW67" s="158">
        <v>0</v>
      </c>
      <c r="AX67" s="228">
        <v>0</v>
      </c>
      <c r="AY67" s="167" t="s">
        <v>20</v>
      </c>
    </row>
    <row r="68" spans="1:51" s="230" customFormat="1" ht="63" x14ac:dyDescent="0.25">
      <c r="A68" s="162" t="s">
        <v>102</v>
      </c>
      <c r="B68" s="163" t="s">
        <v>103</v>
      </c>
      <c r="C68" s="164" t="s">
        <v>19</v>
      </c>
      <c r="D68" s="167" t="s">
        <v>20</v>
      </c>
      <c r="E68" s="167" t="s">
        <v>20</v>
      </c>
      <c r="F68" s="167" t="s">
        <v>20</v>
      </c>
      <c r="G68" s="167" t="s">
        <v>20</v>
      </c>
      <c r="H68" s="167" t="s">
        <v>20</v>
      </c>
      <c r="I68" s="167" t="s">
        <v>20</v>
      </c>
      <c r="J68" s="167" t="s">
        <v>20</v>
      </c>
      <c r="K68" s="167" t="s">
        <v>20</v>
      </c>
      <c r="L68" s="167" t="s">
        <v>20</v>
      </c>
      <c r="M68" s="167" t="s">
        <v>20</v>
      </c>
      <c r="N68" s="167" t="s">
        <v>20</v>
      </c>
      <c r="O68" s="167" t="s">
        <v>20</v>
      </c>
      <c r="P68" s="167" t="s">
        <v>20</v>
      </c>
      <c r="Q68" s="167" t="s">
        <v>20</v>
      </c>
      <c r="R68" s="167" t="s">
        <v>20</v>
      </c>
      <c r="S68" s="167" t="s">
        <v>20</v>
      </c>
      <c r="T68" s="167" t="s">
        <v>20</v>
      </c>
      <c r="U68" s="167" t="s">
        <v>20</v>
      </c>
      <c r="V68" s="167" t="s">
        <v>20</v>
      </c>
      <c r="W68" s="167" t="s">
        <v>20</v>
      </c>
      <c r="X68" s="167" t="s">
        <v>20</v>
      </c>
      <c r="Y68" s="167" t="s">
        <v>20</v>
      </c>
      <c r="Z68" s="158">
        <f>SUM(Z69:Z83)</f>
        <v>0</v>
      </c>
      <c r="AA68" s="167" t="s">
        <v>20</v>
      </c>
      <c r="AB68" s="167" t="s">
        <v>20</v>
      </c>
      <c r="AC68" s="167" t="s">
        <v>20</v>
      </c>
      <c r="AD68" s="167" t="s">
        <v>20</v>
      </c>
      <c r="AE68" s="167" t="s">
        <v>20</v>
      </c>
      <c r="AF68" s="167" t="s">
        <v>20</v>
      </c>
      <c r="AG68" s="158">
        <f>SUM(AG69:AG83)</f>
        <v>4</v>
      </c>
      <c r="AH68" s="167" t="s">
        <v>20</v>
      </c>
      <c r="AI68" s="167" t="s">
        <v>20</v>
      </c>
      <c r="AJ68" s="167" t="s">
        <v>20</v>
      </c>
      <c r="AK68" s="167" t="s">
        <v>20</v>
      </c>
      <c r="AL68" s="167" t="s">
        <v>20</v>
      </c>
      <c r="AM68" s="167" t="s">
        <v>20</v>
      </c>
      <c r="AN68" s="167" t="s">
        <v>20</v>
      </c>
      <c r="AO68" s="167" t="s">
        <v>20</v>
      </c>
      <c r="AP68" s="167" t="s">
        <v>20</v>
      </c>
      <c r="AQ68" s="167" t="s">
        <v>20</v>
      </c>
      <c r="AR68" s="167" t="s">
        <v>20</v>
      </c>
      <c r="AS68" s="167" t="s">
        <v>20</v>
      </c>
      <c r="AT68" s="167" t="s">
        <v>20</v>
      </c>
      <c r="AU68" s="167" t="s">
        <v>20</v>
      </c>
      <c r="AV68" s="167" t="s">
        <v>20</v>
      </c>
      <c r="AW68" s="158">
        <f>SUM(AW69:AW83)</f>
        <v>0</v>
      </c>
      <c r="AX68" s="228">
        <f>SUM(AX69:AX83)</f>
        <v>0</v>
      </c>
      <c r="AY68" s="167" t="s">
        <v>20</v>
      </c>
    </row>
    <row r="69" spans="1:51" s="227" customFormat="1" ht="47.25" x14ac:dyDescent="0.25">
      <c r="A69" s="75" t="s">
        <v>102</v>
      </c>
      <c r="B69" s="72" t="s">
        <v>104</v>
      </c>
      <c r="C69" s="80" t="s">
        <v>105</v>
      </c>
      <c r="D69" s="175" t="s">
        <v>20</v>
      </c>
      <c r="E69" s="175" t="s">
        <v>20</v>
      </c>
      <c r="F69" s="175" t="s">
        <v>20</v>
      </c>
      <c r="G69" s="175" t="s">
        <v>20</v>
      </c>
      <c r="H69" s="175" t="s">
        <v>20</v>
      </c>
      <c r="I69" s="175" t="s">
        <v>20</v>
      </c>
      <c r="J69" s="175" t="s">
        <v>20</v>
      </c>
      <c r="K69" s="175" t="s">
        <v>20</v>
      </c>
      <c r="L69" s="175" t="s">
        <v>20</v>
      </c>
      <c r="M69" s="175" t="s">
        <v>20</v>
      </c>
      <c r="N69" s="175" t="s">
        <v>20</v>
      </c>
      <c r="O69" s="175" t="s">
        <v>20</v>
      </c>
      <c r="P69" s="175" t="s">
        <v>20</v>
      </c>
      <c r="Q69" s="175" t="s">
        <v>20</v>
      </c>
      <c r="R69" s="175" t="s">
        <v>20</v>
      </c>
      <c r="S69" s="175" t="s">
        <v>20</v>
      </c>
      <c r="T69" s="175" t="s">
        <v>20</v>
      </c>
      <c r="U69" s="175" t="s">
        <v>20</v>
      </c>
      <c r="V69" s="175" t="s">
        <v>20</v>
      </c>
      <c r="W69" s="175" t="s">
        <v>20</v>
      </c>
      <c r="X69" s="175" t="s">
        <v>20</v>
      </c>
      <c r="Y69" s="175" t="s">
        <v>20</v>
      </c>
      <c r="Z69" s="175" t="s">
        <v>20</v>
      </c>
      <c r="AA69" s="175" t="s">
        <v>20</v>
      </c>
      <c r="AB69" s="167" t="s">
        <v>20</v>
      </c>
      <c r="AC69" s="175" t="s">
        <v>20</v>
      </c>
      <c r="AD69" s="175" t="s">
        <v>20</v>
      </c>
      <c r="AE69" s="175" t="s">
        <v>20</v>
      </c>
      <c r="AF69" s="175" t="s">
        <v>20</v>
      </c>
      <c r="AG69" s="175" t="s">
        <v>20</v>
      </c>
      <c r="AH69" s="175" t="s">
        <v>20</v>
      </c>
      <c r="AI69" s="175" t="s">
        <v>20</v>
      </c>
      <c r="AJ69" s="175" t="s">
        <v>20</v>
      </c>
      <c r="AK69" s="175" t="s">
        <v>20</v>
      </c>
      <c r="AL69" s="175" t="s">
        <v>20</v>
      </c>
      <c r="AM69" s="175" t="s">
        <v>20</v>
      </c>
      <c r="AN69" s="175" t="s">
        <v>20</v>
      </c>
      <c r="AO69" s="175" t="s">
        <v>20</v>
      </c>
      <c r="AP69" s="175" t="s">
        <v>20</v>
      </c>
      <c r="AQ69" s="175" t="s">
        <v>20</v>
      </c>
      <c r="AR69" s="175" t="s">
        <v>20</v>
      </c>
      <c r="AS69" s="175" t="s">
        <v>20</v>
      </c>
      <c r="AT69" s="175" t="s">
        <v>20</v>
      </c>
      <c r="AU69" s="175" t="s">
        <v>20</v>
      </c>
      <c r="AV69" s="175" t="s">
        <v>20</v>
      </c>
      <c r="AW69" s="69">
        <v>0</v>
      </c>
      <c r="AX69" s="186">
        <v>0</v>
      </c>
      <c r="AY69" s="175" t="s">
        <v>20</v>
      </c>
    </row>
    <row r="70" spans="1:51" s="227" customFormat="1" ht="108" customHeight="1" x14ac:dyDescent="0.25">
      <c r="A70" s="75" t="s">
        <v>102</v>
      </c>
      <c r="B70" s="72" t="s">
        <v>106</v>
      </c>
      <c r="C70" s="80" t="s">
        <v>107</v>
      </c>
      <c r="D70" s="175" t="s">
        <v>20</v>
      </c>
      <c r="E70" s="175" t="s">
        <v>20</v>
      </c>
      <c r="F70" s="175" t="s">
        <v>20</v>
      </c>
      <c r="G70" s="175" t="s">
        <v>20</v>
      </c>
      <c r="H70" s="175" t="s">
        <v>20</v>
      </c>
      <c r="I70" s="175" t="s">
        <v>20</v>
      </c>
      <c r="J70" s="175" t="s">
        <v>20</v>
      </c>
      <c r="K70" s="175" t="s">
        <v>20</v>
      </c>
      <c r="L70" s="175" t="s">
        <v>20</v>
      </c>
      <c r="M70" s="175" t="s">
        <v>20</v>
      </c>
      <c r="N70" s="175" t="s">
        <v>20</v>
      </c>
      <c r="O70" s="175" t="s">
        <v>20</v>
      </c>
      <c r="P70" s="175" t="s">
        <v>20</v>
      </c>
      <c r="Q70" s="175" t="s">
        <v>20</v>
      </c>
      <c r="R70" s="175" t="s">
        <v>20</v>
      </c>
      <c r="S70" s="175" t="s">
        <v>20</v>
      </c>
      <c r="T70" s="175" t="s">
        <v>20</v>
      </c>
      <c r="U70" s="175" t="s">
        <v>20</v>
      </c>
      <c r="V70" s="175" t="s">
        <v>20</v>
      </c>
      <c r="W70" s="175" t="s">
        <v>20</v>
      </c>
      <c r="X70" s="175" t="s">
        <v>20</v>
      </c>
      <c r="Y70" s="175" t="s">
        <v>20</v>
      </c>
      <c r="Z70" s="175" t="s">
        <v>20</v>
      </c>
      <c r="AA70" s="175" t="s">
        <v>20</v>
      </c>
      <c r="AB70" s="167" t="s">
        <v>20</v>
      </c>
      <c r="AC70" s="175" t="s">
        <v>20</v>
      </c>
      <c r="AD70" s="175" t="s">
        <v>20</v>
      </c>
      <c r="AE70" s="175" t="s">
        <v>20</v>
      </c>
      <c r="AF70" s="175" t="s">
        <v>20</v>
      </c>
      <c r="AG70" s="175">
        <v>4</v>
      </c>
      <c r="AH70" s="175" t="s">
        <v>20</v>
      </c>
      <c r="AI70" s="175" t="s">
        <v>20</v>
      </c>
      <c r="AJ70" s="175" t="s">
        <v>20</v>
      </c>
      <c r="AK70" s="175" t="s">
        <v>20</v>
      </c>
      <c r="AL70" s="175" t="s">
        <v>20</v>
      </c>
      <c r="AM70" s="175" t="s">
        <v>20</v>
      </c>
      <c r="AN70" s="175" t="s">
        <v>20</v>
      </c>
      <c r="AO70" s="175" t="s">
        <v>20</v>
      </c>
      <c r="AP70" s="175" t="s">
        <v>20</v>
      </c>
      <c r="AQ70" s="175" t="s">
        <v>20</v>
      </c>
      <c r="AR70" s="175" t="s">
        <v>20</v>
      </c>
      <c r="AS70" s="175" t="s">
        <v>20</v>
      </c>
      <c r="AT70" s="175" t="s">
        <v>20</v>
      </c>
      <c r="AU70" s="175" t="s">
        <v>20</v>
      </c>
      <c r="AV70" s="175" t="s">
        <v>20</v>
      </c>
      <c r="AW70" s="69">
        <v>0</v>
      </c>
      <c r="AX70" s="186">
        <v>0</v>
      </c>
      <c r="AY70" s="175" t="s">
        <v>20</v>
      </c>
    </row>
    <row r="71" spans="1:51" s="227" customFormat="1" ht="47.25" x14ac:dyDescent="0.25">
      <c r="A71" s="75" t="s">
        <v>102</v>
      </c>
      <c r="B71" s="72" t="s">
        <v>108</v>
      </c>
      <c r="C71" s="80" t="s">
        <v>109</v>
      </c>
      <c r="D71" s="175" t="s">
        <v>20</v>
      </c>
      <c r="E71" s="175" t="s">
        <v>20</v>
      </c>
      <c r="F71" s="175" t="s">
        <v>20</v>
      </c>
      <c r="G71" s="175" t="s">
        <v>20</v>
      </c>
      <c r="H71" s="175" t="s">
        <v>20</v>
      </c>
      <c r="I71" s="175" t="s">
        <v>20</v>
      </c>
      <c r="J71" s="175" t="s">
        <v>20</v>
      </c>
      <c r="K71" s="175" t="s">
        <v>20</v>
      </c>
      <c r="L71" s="175" t="s">
        <v>20</v>
      </c>
      <c r="M71" s="175" t="s">
        <v>20</v>
      </c>
      <c r="N71" s="175" t="s">
        <v>20</v>
      </c>
      <c r="O71" s="175" t="s">
        <v>20</v>
      </c>
      <c r="P71" s="175" t="s">
        <v>20</v>
      </c>
      <c r="Q71" s="175" t="s">
        <v>20</v>
      </c>
      <c r="R71" s="175" t="s">
        <v>20</v>
      </c>
      <c r="S71" s="175" t="s">
        <v>20</v>
      </c>
      <c r="T71" s="175" t="s">
        <v>20</v>
      </c>
      <c r="U71" s="175" t="s">
        <v>20</v>
      </c>
      <c r="V71" s="175" t="s">
        <v>20</v>
      </c>
      <c r="W71" s="175" t="s">
        <v>20</v>
      </c>
      <c r="X71" s="175" t="s">
        <v>20</v>
      </c>
      <c r="Y71" s="175" t="s">
        <v>20</v>
      </c>
      <c r="Z71" s="175" t="s">
        <v>20</v>
      </c>
      <c r="AA71" s="175" t="s">
        <v>20</v>
      </c>
      <c r="AB71" s="167" t="s">
        <v>20</v>
      </c>
      <c r="AC71" s="175" t="s">
        <v>20</v>
      </c>
      <c r="AD71" s="175" t="s">
        <v>20</v>
      </c>
      <c r="AE71" s="175" t="s">
        <v>20</v>
      </c>
      <c r="AF71" s="175" t="s">
        <v>20</v>
      </c>
      <c r="AG71" s="175" t="s">
        <v>20</v>
      </c>
      <c r="AH71" s="175" t="s">
        <v>20</v>
      </c>
      <c r="AI71" s="175" t="s">
        <v>20</v>
      </c>
      <c r="AJ71" s="175" t="s">
        <v>20</v>
      </c>
      <c r="AK71" s="175" t="s">
        <v>20</v>
      </c>
      <c r="AL71" s="175" t="s">
        <v>20</v>
      </c>
      <c r="AM71" s="175" t="s">
        <v>20</v>
      </c>
      <c r="AN71" s="175" t="s">
        <v>20</v>
      </c>
      <c r="AO71" s="175" t="s">
        <v>20</v>
      </c>
      <c r="AP71" s="175" t="s">
        <v>20</v>
      </c>
      <c r="AQ71" s="175" t="s">
        <v>20</v>
      </c>
      <c r="AR71" s="175" t="s">
        <v>20</v>
      </c>
      <c r="AS71" s="175" t="s">
        <v>20</v>
      </c>
      <c r="AT71" s="175" t="s">
        <v>20</v>
      </c>
      <c r="AU71" s="175" t="s">
        <v>20</v>
      </c>
      <c r="AV71" s="175" t="s">
        <v>20</v>
      </c>
      <c r="AW71" s="69">
        <v>0</v>
      </c>
      <c r="AX71" s="186">
        <v>0</v>
      </c>
      <c r="AY71" s="175" t="s">
        <v>20</v>
      </c>
    </row>
    <row r="72" spans="1:51" s="227" customFormat="1" ht="67.5" customHeight="1" x14ac:dyDescent="0.25">
      <c r="A72" s="75" t="s">
        <v>102</v>
      </c>
      <c r="B72" s="72" t="s">
        <v>110</v>
      </c>
      <c r="C72" s="80" t="s">
        <v>111</v>
      </c>
      <c r="D72" s="175" t="s">
        <v>20</v>
      </c>
      <c r="E72" s="175" t="s">
        <v>20</v>
      </c>
      <c r="F72" s="175" t="s">
        <v>20</v>
      </c>
      <c r="G72" s="175" t="s">
        <v>20</v>
      </c>
      <c r="H72" s="175" t="s">
        <v>20</v>
      </c>
      <c r="I72" s="175" t="s">
        <v>20</v>
      </c>
      <c r="J72" s="175" t="s">
        <v>20</v>
      </c>
      <c r="K72" s="175" t="s">
        <v>20</v>
      </c>
      <c r="L72" s="175" t="s">
        <v>20</v>
      </c>
      <c r="M72" s="175" t="s">
        <v>20</v>
      </c>
      <c r="N72" s="175" t="s">
        <v>20</v>
      </c>
      <c r="O72" s="175" t="s">
        <v>20</v>
      </c>
      <c r="P72" s="175" t="s">
        <v>20</v>
      </c>
      <c r="Q72" s="175" t="s">
        <v>20</v>
      </c>
      <c r="R72" s="175" t="s">
        <v>20</v>
      </c>
      <c r="S72" s="175" t="s">
        <v>20</v>
      </c>
      <c r="T72" s="175" t="s">
        <v>20</v>
      </c>
      <c r="U72" s="175" t="s">
        <v>20</v>
      </c>
      <c r="V72" s="175" t="s">
        <v>20</v>
      </c>
      <c r="W72" s="175" t="s">
        <v>20</v>
      </c>
      <c r="X72" s="175" t="s">
        <v>20</v>
      </c>
      <c r="Y72" s="175" t="s">
        <v>20</v>
      </c>
      <c r="Z72" s="175" t="s">
        <v>20</v>
      </c>
      <c r="AA72" s="175" t="s">
        <v>20</v>
      </c>
      <c r="AB72" s="167" t="s">
        <v>20</v>
      </c>
      <c r="AC72" s="175" t="s">
        <v>20</v>
      </c>
      <c r="AD72" s="175" t="s">
        <v>20</v>
      </c>
      <c r="AE72" s="175" t="s">
        <v>20</v>
      </c>
      <c r="AF72" s="175" t="s">
        <v>20</v>
      </c>
      <c r="AG72" s="175" t="s">
        <v>20</v>
      </c>
      <c r="AH72" s="175" t="s">
        <v>20</v>
      </c>
      <c r="AI72" s="175" t="s">
        <v>20</v>
      </c>
      <c r="AJ72" s="175" t="s">
        <v>20</v>
      </c>
      <c r="AK72" s="175" t="s">
        <v>20</v>
      </c>
      <c r="AL72" s="175" t="s">
        <v>20</v>
      </c>
      <c r="AM72" s="175" t="s">
        <v>20</v>
      </c>
      <c r="AN72" s="175" t="s">
        <v>20</v>
      </c>
      <c r="AO72" s="175" t="s">
        <v>20</v>
      </c>
      <c r="AP72" s="175" t="s">
        <v>20</v>
      </c>
      <c r="AQ72" s="175" t="s">
        <v>20</v>
      </c>
      <c r="AR72" s="175" t="s">
        <v>20</v>
      </c>
      <c r="AS72" s="175" t="s">
        <v>20</v>
      </c>
      <c r="AT72" s="175" t="s">
        <v>20</v>
      </c>
      <c r="AU72" s="175" t="s">
        <v>20</v>
      </c>
      <c r="AV72" s="175" t="s">
        <v>20</v>
      </c>
      <c r="AW72" s="69">
        <v>0</v>
      </c>
      <c r="AX72" s="186">
        <v>0</v>
      </c>
      <c r="AY72" s="175" t="s">
        <v>20</v>
      </c>
    </row>
    <row r="73" spans="1:51" s="227" customFormat="1" ht="63" x14ac:dyDescent="0.25">
      <c r="A73" s="176" t="s">
        <v>102</v>
      </c>
      <c r="B73" s="83" t="s">
        <v>112</v>
      </c>
      <c r="C73" s="177" t="s">
        <v>113</v>
      </c>
      <c r="D73" s="175" t="s">
        <v>20</v>
      </c>
      <c r="E73" s="175" t="s">
        <v>20</v>
      </c>
      <c r="F73" s="175" t="s">
        <v>20</v>
      </c>
      <c r="G73" s="175" t="s">
        <v>20</v>
      </c>
      <c r="H73" s="175" t="s">
        <v>20</v>
      </c>
      <c r="I73" s="175" t="s">
        <v>20</v>
      </c>
      <c r="J73" s="175" t="s">
        <v>20</v>
      </c>
      <c r="K73" s="175" t="s">
        <v>20</v>
      </c>
      <c r="L73" s="175" t="s">
        <v>20</v>
      </c>
      <c r="M73" s="175" t="s">
        <v>20</v>
      </c>
      <c r="N73" s="175" t="s">
        <v>20</v>
      </c>
      <c r="O73" s="175" t="s">
        <v>20</v>
      </c>
      <c r="P73" s="175" t="s">
        <v>20</v>
      </c>
      <c r="Q73" s="175" t="s">
        <v>20</v>
      </c>
      <c r="R73" s="175" t="s">
        <v>20</v>
      </c>
      <c r="S73" s="175" t="s">
        <v>20</v>
      </c>
      <c r="T73" s="175" t="s">
        <v>20</v>
      </c>
      <c r="U73" s="175" t="s">
        <v>20</v>
      </c>
      <c r="V73" s="175" t="s">
        <v>20</v>
      </c>
      <c r="W73" s="175" t="s">
        <v>20</v>
      </c>
      <c r="X73" s="175" t="s">
        <v>20</v>
      </c>
      <c r="Y73" s="175" t="s">
        <v>20</v>
      </c>
      <c r="Z73" s="175" t="s">
        <v>20</v>
      </c>
      <c r="AA73" s="175" t="s">
        <v>20</v>
      </c>
      <c r="AB73" s="167" t="s">
        <v>20</v>
      </c>
      <c r="AC73" s="175" t="s">
        <v>20</v>
      </c>
      <c r="AD73" s="175" t="s">
        <v>20</v>
      </c>
      <c r="AE73" s="175" t="s">
        <v>20</v>
      </c>
      <c r="AF73" s="175" t="s">
        <v>20</v>
      </c>
      <c r="AG73" s="175" t="s">
        <v>20</v>
      </c>
      <c r="AH73" s="175" t="s">
        <v>20</v>
      </c>
      <c r="AI73" s="175" t="s">
        <v>20</v>
      </c>
      <c r="AJ73" s="175" t="s">
        <v>20</v>
      </c>
      <c r="AK73" s="175" t="s">
        <v>20</v>
      </c>
      <c r="AL73" s="175" t="s">
        <v>20</v>
      </c>
      <c r="AM73" s="175" t="s">
        <v>20</v>
      </c>
      <c r="AN73" s="175" t="s">
        <v>20</v>
      </c>
      <c r="AO73" s="175" t="s">
        <v>20</v>
      </c>
      <c r="AP73" s="175" t="s">
        <v>20</v>
      </c>
      <c r="AQ73" s="175" t="s">
        <v>20</v>
      </c>
      <c r="AR73" s="175" t="s">
        <v>20</v>
      </c>
      <c r="AS73" s="175" t="s">
        <v>20</v>
      </c>
      <c r="AT73" s="175" t="s">
        <v>20</v>
      </c>
      <c r="AU73" s="175" t="s">
        <v>20</v>
      </c>
      <c r="AV73" s="175" t="s">
        <v>20</v>
      </c>
      <c r="AW73" s="69">
        <v>0</v>
      </c>
      <c r="AX73" s="186">
        <v>0</v>
      </c>
      <c r="AY73" s="175" t="s">
        <v>20</v>
      </c>
    </row>
    <row r="74" spans="1:51" s="227" customFormat="1" ht="78.75" x14ac:dyDescent="0.25">
      <c r="A74" s="75" t="s">
        <v>102</v>
      </c>
      <c r="B74" s="178" t="s">
        <v>114</v>
      </c>
      <c r="C74" s="69" t="s">
        <v>115</v>
      </c>
      <c r="D74" s="175" t="s">
        <v>20</v>
      </c>
      <c r="E74" s="175" t="s">
        <v>20</v>
      </c>
      <c r="F74" s="175" t="s">
        <v>20</v>
      </c>
      <c r="G74" s="175" t="s">
        <v>20</v>
      </c>
      <c r="H74" s="175" t="s">
        <v>20</v>
      </c>
      <c r="I74" s="175" t="s">
        <v>20</v>
      </c>
      <c r="J74" s="175" t="s">
        <v>20</v>
      </c>
      <c r="K74" s="175" t="s">
        <v>20</v>
      </c>
      <c r="L74" s="175" t="s">
        <v>20</v>
      </c>
      <c r="M74" s="175" t="s">
        <v>20</v>
      </c>
      <c r="N74" s="175" t="s">
        <v>20</v>
      </c>
      <c r="O74" s="175" t="s">
        <v>20</v>
      </c>
      <c r="P74" s="175" t="s">
        <v>20</v>
      </c>
      <c r="Q74" s="175" t="s">
        <v>20</v>
      </c>
      <c r="R74" s="175" t="s">
        <v>20</v>
      </c>
      <c r="S74" s="175" t="s">
        <v>20</v>
      </c>
      <c r="T74" s="175" t="s">
        <v>20</v>
      </c>
      <c r="U74" s="175" t="s">
        <v>20</v>
      </c>
      <c r="V74" s="175" t="s">
        <v>20</v>
      </c>
      <c r="W74" s="175" t="s">
        <v>20</v>
      </c>
      <c r="X74" s="175" t="s">
        <v>20</v>
      </c>
      <c r="Y74" s="175" t="s">
        <v>20</v>
      </c>
      <c r="Z74" s="175" t="s">
        <v>20</v>
      </c>
      <c r="AA74" s="175" t="s">
        <v>20</v>
      </c>
      <c r="AB74" s="167" t="s">
        <v>20</v>
      </c>
      <c r="AC74" s="175" t="s">
        <v>20</v>
      </c>
      <c r="AD74" s="175" t="s">
        <v>20</v>
      </c>
      <c r="AE74" s="175" t="s">
        <v>20</v>
      </c>
      <c r="AF74" s="175" t="s">
        <v>20</v>
      </c>
      <c r="AG74" s="175" t="s">
        <v>20</v>
      </c>
      <c r="AH74" s="175" t="s">
        <v>20</v>
      </c>
      <c r="AI74" s="175" t="s">
        <v>20</v>
      </c>
      <c r="AJ74" s="175" t="s">
        <v>20</v>
      </c>
      <c r="AK74" s="175" t="s">
        <v>20</v>
      </c>
      <c r="AL74" s="175" t="s">
        <v>20</v>
      </c>
      <c r="AM74" s="175" t="s">
        <v>20</v>
      </c>
      <c r="AN74" s="175" t="s">
        <v>20</v>
      </c>
      <c r="AO74" s="175" t="s">
        <v>20</v>
      </c>
      <c r="AP74" s="175" t="s">
        <v>20</v>
      </c>
      <c r="AQ74" s="175" t="s">
        <v>20</v>
      </c>
      <c r="AR74" s="175" t="s">
        <v>20</v>
      </c>
      <c r="AS74" s="175" t="s">
        <v>20</v>
      </c>
      <c r="AT74" s="175" t="s">
        <v>20</v>
      </c>
      <c r="AU74" s="175" t="s">
        <v>20</v>
      </c>
      <c r="AV74" s="175" t="s">
        <v>20</v>
      </c>
      <c r="AW74" s="69">
        <v>0</v>
      </c>
      <c r="AX74" s="186">
        <v>0</v>
      </c>
      <c r="AY74" s="175" t="s">
        <v>20</v>
      </c>
    </row>
    <row r="75" spans="1:51" s="227" customFormat="1" ht="78.75" x14ac:dyDescent="0.25">
      <c r="A75" s="75" t="s">
        <v>102</v>
      </c>
      <c r="B75" s="178" t="s">
        <v>116</v>
      </c>
      <c r="C75" s="69" t="s">
        <v>117</v>
      </c>
      <c r="D75" s="175" t="s">
        <v>20</v>
      </c>
      <c r="E75" s="175" t="s">
        <v>20</v>
      </c>
      <c r="F75" s="175" t="s">
        <v>20</v>
      </c>
      <c r="G75" s="175" t="s">
        <v>20</v>
      </c>
      <c r="H75" s="175" t="s">
        <v>20</v>
      </c>
      <c r="I75" s="175" t="s">
        <v>20</v>
      </c>
      <c r="J75" s="175" t="s">
        <v>20</v>
      </c>
      <c r="K75" s="175" t="s">
        <v>20</v>
      </c>
      <c r="L75" s="175" t="s">
        <v>20</v>
      </c>
      <c r="M75" s="175" t="s">
        <v>20</v>
      </c>
      <c r="N75" s="175" t="s">
        <v>20</v>
      </c>
      <c r="O75" s="175" t="s">
        <v>20</v>
      </c>
      <c r="P75" s="175" t="s">
        <v>20</v>
      </c>
      <c r="Q75" s="175" t="s">
        <v>20</v>
      </c>
      <c r="R75" s="175" t="s">
        <v>20</v>
      </c>
      <c r="S75" s="175" t="s">
        <v>20</v>
      </c>
      <c r="T75" s="175" t="s">
        <v>20</v>
      </c>
      <c r="U75" s="175" t="s">
        <v>20</v>
      </c>
      <c r="V75" s="175" t="s">
        <v>20</v>
      </c>
      <c r="W75" s="175" t="s">
        <v>20</v>
      </c>
      <c r="X75" s="175" t="s">
        <v>20</v>
      </c>
      <c r="Y75" s="175" t="s">
        <v>20</v>
      </c>
      <c r="Z75" s="175" t="s">
        <v>20</v>
      </c>
      <c r="AA75" s="175" t="s">
        <v>20</v>
      </c>
      <c r="AB75" s="167" t="s">
        <v>20</v>
      </c>
      <c r="AC75" s="175" t="s">
        <v>20</v>
      </c>
      <c r="AD75" s="175" t="s">
        <v>20</v>
      </c>
      <c r="AE75" s="175" t="s">
        <v>20</v>
      </c>
      <c r="AF75" s="175" t="s">
        <v>20</v>
      </c>
      <c r="AG75" s="175" t="s">
        <v>20</v>
      </c>
      <c r="AH75" s="175" t="s">
        <v>20</v>
      </c>
      <c r="AI75" s="175" t="s">
        <v>20</v>
      </c>
      <c r="AJ75" s="175" t="s">
        <v>20</v>
      </c>
      <c r="AK75" s="175" t="s">
        <v>20</v>
      </c>
      <c r="AL75" s="175" t="s">
        <v>20</v>
      </c>
      <c r="AM75" s="175" t="s">
        <v>20</v>
      </c>
      <c r="AN75" s="175" t="s">
        <v>20</v>
      </c>
      <c r="AO75" s="175" t="s">
        <v>20</v>
      </c>
      <c r="AP75" s="175" t="s">
        <v>20</v>
      </c>
      <c r="AQ75" s="175" t="s">
        <v>20</v>
      </c>
      <c r="AR75" s="175" t="s">
        <v>20</v>
      </c>
      <c r="AS75" s="175" t="s">
        <v>20</v>
      </c>
      <c r="AT75" s="175" t="s">
        <v>20</v>
      </c>
      <c r="AU75" s="175" t="s">
        <v>20</v>
      </c>
      <c r="AV75" s="175" t="s">
        <v>20</v>
      </c>
      <c r="AW75" s="69">
        <v>0</v>
      </c>
      <c r="AX75" s="186">
        <v>0</v>
      </c>
      <c r="AY75" s="175" t="s">
        <v>20</v>
      </c>
    </row>
    <row r="76" spans="1:51" s="227" customFormat="1" ht="31.5" x14ac:dyDescent="0.25">
      <c r="A76" s="75" t="s">
        <v>102</v>
      </c>
      <c r="B76" s="72" t="s">
        <v>422</v>
      </c>
      <c r="C76" s="80" t="s">
        <v>423</v>
      </c>
      <c r="D76" s="175" t="s">
        <v>20</v>
      </c>
      <c r="E76" s="175" t="s">
        <v>20</v>
      </c>
      <c r="F76" s="175" t="s">
        <v>20</v>
      </c>
      <c r="G76" s="175" t="s">
        <v>20</v>
      </c>
      <c r="H76" s="175" t="s">
        <v>20</v>
      </c>
      <c r="I76" s="175" t="s">
        <v>20</v>
      </c>
      <c r="J76" s="175" t="s">
        <v>20</v>
      </c>
      <c r="K76" s="175" t="s">
        <v>20</v>
      </c>
      <c r="L76" s="175" t="s">
        <v>20</v>
      </c>
      <c r="M76" s="175" t="s">
        <v>20</v>
      </c>
      <c r="N76" s="175" t="s">
        <v>20</v>
      </c>
      <c r="O76" s="175" t="s">
        <v>20</v>
      </c>
      <c r="P76" s="175" t="s">
        <v>20</v>
      </c>
      <c r="Q76" s="175" t="s">
        <v>20</v>
      </c>
      <c r="R76" s="175" t="s">
        <v>20</v>
      </c>
      <c r="S76" s="175" t="s">
        <v>20</v>
      </c>
      <c r="T76" s="175" t="s">
        <v>20</v>
      </c>
      <c r="U76" s="175" t="s">
        <v>20</v>
      </c>
      <c r="V76" s="175" t="s">
        <v>20</v>
      </c>
      <c r="W76" s="175" t="s">
        <v>20</v>
      </c>
      <c r="X76" s="175" t="s">
        <v>20</v>
      </c>
      <c r="Y76" s="175" t="s">
        <v>20</v>
      </c>
      <c r="Z76" s="175" t="s">
        <v>20</v>
      </c>
      <c r="AA76" s="175" t="s">
        <v>20</v>
      </c>
      <c r="AB76" s="167" t="s">
        <v>20</v>
      </c>
      <c r="AC76" s="175" t="s">
        <v>20</v>
      </c>
      <c r="AD76" s="175" t="s">
        <v>20</v>
      </c>
      <c r="AE76" s="175" t="s">
        <v>20</v>
      </c>
      <c r="AF76" s="175" t="s">
        <v>20</v>
      </c>
      <c r="AG76" s="175" t="s">
        <v>20</v>
      </c>
      <c r="AH76" s="175" t="s">
        <v>20</v>
      </c>
      <c r="AI76" s="175" t="s">
        <v>20</v>
      </c>
      <c r="AJ76" s="175" t="s">
        <v>20</v>
      </c>
      <c r="AK76" s="175" t="s">
        <v>20</v>
      </c>
      <c r="AL76" s="175" t="s">
        <v>20</v>
      </c>
      <c r="AM76" s="175" t="s">
        <v>20</v>
      </c>
      <c r="AN76" s="175" t="s">
        <v>20</v>
      </c>
      <c r="AO76" s="175" t="s">
        <v>20</v>
      </c>
      <c r="AP76" s="175" t="s">
        <v>20</v>
      </c>
      <c r="AQ76" s="175" t="s">
        <v>20</v>
      </c>
      <c r="AR76" s="175" t="s">
        <v>20</v>
      </c>
      <c r="AS76" s="175" t="s">
        <v>20</v>
      </c>
      <c r="AT76" s="175" t="s">
        <v>20</v>
      </c>
      <c r="AU76" s="175" t="s">
        <v>20</v>
      </c>
      <c r="AV76" s="175" t="s">
        <v>20</v>
      </c>
      <c r="AW76" s="69">
        <v>0</v>
      </c>
      <c r="AX76" s="186">
        <v>0</v>
      </c>
      <c r="AY76" s="175" t="s">
        <v>20</v>
      </c>
    </row>
    <row r="77" spans="1:51" s="227" customFormat="1" ht="60" customHeight="1" x14ac:dyDescent="0.25">
      <c r="A77" s="75" t="s">
        <v>102</v>
      </c>
      <c r="B77" s="72" t="s">
        <v>118</v>
      </c>
      <c r="C77" s="80" t="s">
        <v>119</v>
      </c>
      <c r="D77" s="175" t="s">
        <v>20</v>
      </c>
      <c r="E77" s="175" t="s">
        <v>20</v>
      </c>
      <c r="F77" s="175" t="s">
        <v>20</v>
      </c>
      <c r="G77" s="175" t="s">
        <v>20</v>
      </c>
      <c r="H77" s="175" t="s">
        <v>20</v>
      </c>
      <c r="I77" s="175" t="s">
        <v>20</v>
      </c>
      <c r="J77" s="175" t="s">
        <v>20</v>
      </c>
      <c r="K77" s="175" t="s">
        <v>20</v>
      </c>
      <c r="L77" s="175" t="s">
        <v>20</v>
      </c>
      <c r="M77" s="175" t="s">
        <v>20</v>
      </c>
      <c r="N77" s="175" t="s">
        <v>20</v>
      </c>
      <c r="O77" s="175" t="s">
        <v>20</v>
      </c>
      <c r="P77" s="175" t="s">
        <v>20</v>
      </c>
      <c r="Q77" s="175" t="s">
        <v>20</v>
      </c>
      <c r="R77" s="175" t="s">
        <v>20</v>
      </c>
      <c r="S77" s="175" t="s">
        <v>20</v>
      </c>
      <c r="T77" s="175" t="s">
        <v>20</v>
      </c>
      <c r="U77" s="175" t="s">
        <v>20</v>
      </c>
      <c r="V77" s="175" t="s">
        <v>20</v>
      </c>
      <c r="W77" s="175" t="s">
        <v>20</v>
      </c>
      <c r="X77" s="175" t="s">
        <v>20</v>
      </c>
      <c r="Y77" s="175" t="s">
        <v>20</v>
      </c>
      <c r="Z77" s="175" t="s">
        <v>20</v>
      </c>
      <c r="AA77" s="175" t="s">
        <v>20</v>
      </c>
      <c r="AB77" s="167" t="s">
        <v>20</v>
      </c>
      <c r="AC77" s="175" t="s">
        <v>20</v>
      </c>
      <c r="AD77" s="175" t="s">
        <v>20</v>
      </c>
      <c r="AE77" s="175" t="s">
        <v>20</v>
      </c>
      <c r="AF77" s="175" t="s">
        <v>20</v>
      </c>
      <c r="AG77" s="175" t="s">
        <v>20</v>
      </c>
      <c r="AH77" s="175" t="s">
        <v>20</v>
      </c>
      <c r="AI77" s="175" t="s">
        <v>20</v>
      </c>
      <c r="AJ77" s="175" t="s">
        <v>20</v>
      </c>
      <c r="AK77" s="175" t="s">
        <v>20</v>
      </c>
      <c r="AL77" s="175" t="s">
        <v>20</v>
      </c>
      <c r="AM77" s="175" t="s">
        <v>20</v>
      </c>
      <c r="AN77" s="175" t="s">
        <v>20</v>
      </c>
      <c r="AO77" s="175" t="s">
        <v>20</v>
      </c>
      <c r="AP77" s="175" t="s">
        <v>20</v>
      </c>
      <c r="AQ77" s="175" t="s">
        <v>20</v>
      </c>
      <c r="AR77" s="175" t="s">
        <v>20</v>
      </c>
      <c r="AS77" s="175" t="s">
        <v>20</v>
      </c>
      <c r="AT77" s="175" t="s">
        <v>20</v>
      </c>
      <c r="AU77" s="175" t="s">
        <v>20</v>
      </c>
      <c r="AV77" s="175" t="s">
        <v>20</v>
      </c>
      <c r="AW77" s="69">
        <v>0</v>
      </c>
      <c r="AX77" s="186">
        <v>0</v>
      </c>
      <c r="AY77" s="175" t="s">
        <v>20</v>
      </c>
    </row>
    <row r="78" spans="1:51" ht="63" x14ac:dyDescent="0.2">
      <c r="A78" s="75" t="s">
        <v>102</v>
      </c>
      <c r="B78" s="81" t="s">
        <v>424</v>
      </c>
      <c r="C78" s="79" t="s">
        <v>425</v>
      </c>
      <c r="D78" s="175" t="s">
        <v>20</v>
      </c>
      <c r="E78" s="175" t="s">
        <v>20</v>
      </c>
      <c r="F78" s="175" t="s">
        <v>20</v>
      </c>
      <c r="G78" s="175" t="s">
        <v>20</v>
      </c>
      <c r="H78" s="175" t="s">
        <v>20</v>
      </c>
      <c r="I78" s="175" t="s">
        <v>20</v>
      </c>
      <c r="J78" s="175" t="s">
        <v>20</v>
      </c>
      <c r="K78" s="175" t="s">
        <v>20</v>
      </c>
      <c r="L78" s="175" t="s">
        <v>20</v>
      </c>
      <c r="M78" s="175" t="s">
        <v>20</v>
      </c>
      <c r="N78" s="175" t="s">
        <v>20</v>
      </c>
      <c r="O78" s="175" t="s">
        <v>20</v>
      </c>
      <c r="P78" s="175" t="s">
        <v>20</v>
      </c>
      <c r="Q78" s="175" t="s">
        <v>20</v>
      </c>
      <c r="R78" s="175" t="s">
        <v>20</v>
      </c>
      <c r="S78" s="175" t="s">
        <v>20</v>
      </c>
      <c r="T78" s="175" t="s">
        <v>20</v>
      </c>
      <c r="U78" s="175" t="s">
        <v>20</v>
      </c>
      <c r="V78" s="175" t="s">
        <v>20</v>
      </c>
      <c r="W78" s="175" t="s">
        <v>20</v>
      </c>
      <c r="X78" s="175" t="s">
        <v>20</v>
      </c>
      <c r="Y78" s="175" t="s">
        <v>20</v>
      </c>
      <c r="Z78" s="175" t="s">
        <v>20</v>
      </c>
      <c r="AA78" s="175" t="s">
        <v>20</v>
      </c>
      <c r="AB78" s="167" t="s">
        <v>20</v>
      </c>
      <c r="AC78" s="175" t="s">
        <v>20</v>
      </c>
      <c r="AD78" s="175" t="s">
        <v>20</v>
      </c>
      <c r="AE78" s="175" t="s">
        <v>20</v>
      </c>
      <c r="AF78" s="175" t="s">
        <v>20</v>
      </c>
      <c r="AG78" s="175" t="s">
        <v>20</v>
      </c>
      <c r="AH78" s="175" t="s">
        <v>20</v>
      </c>
      <c r="AI78" s="175" t="s">
        <v>20</v>
      </c>
      <c r="AJ78" s="175" t="s">
        <v>20</v>
      </c>
      <c r="AK78" s="175" t="s">
        <v>20</v>
      </c>
      <c r="AL78" s="175" t="s">
        <v>20</v>
      </c>
      <c r="AM78" s="175" t="s">
        <v>20</v>
      </c>
      <c r="AN78" s="175" t="s">
        <v>20</v>
      </c>
      <c r="AO78" s="175" t="s">
        <v>20</v>
      </c>
      <c r="AP78" s="175" t="s">
        <v>20</v>
      </c>
      <c r="AQ78" s="175" t="s">
        <v>20</v>
      </c>
      <c r="AR78" s="175" t="s">
        <v>20</v>
      </c>
      <c r="AS78" s="175" t="s">
        <v>20</v>
      </c>
      <c r="AT78" s="175" t="s">
        <v>20</v>
      </c>
      <c r="AU78" s="175" t="s">
        <v>20</v>
      </c>
      <c r="AV78" s="175" t="s">
        <v>20</v>
      </c>
      <c r="AW78" s="69">
        <v>0</v>
      </c>
      <c r="AX78" s="69">
        <v>0</v>
      </c>
      <c r="AY78" s="175" t="s">
        <v>20</v>
      </c>
    </row>
    <row r="79" spans="1:51" s="227" customFormat="1" ht="47.25" x14ac:dyDescent="0.25">
      <c r="A79" s="75" t="s">
        <v>102</v>
      </c>
      <c r="B79" s="81" t="s">
        <v>426</v>
      </c>
      <c r="C79" s="79" t="s">
        <v>427</v>
      </c>
      <c r="D79" s="175" t="s">
        <v>20</v>
      </c>
      <c r="E79" s="175" t="s">
        <v>20</v>
      </c>
      <c r="F79" s="175" t="s">
        <v>20</v>
      </c>
      <c r="G79" s="175" t="s">
        <v>20</v>
      </c>
      <c r="H79" s="175" t="s">
        <v>20</v>
      </c>
      <c r="I79" s="175" t="s">
        <v>20</v>
      </c>
      <c r="J79" s="175" t="s">
        <v>20</v>
      </c>
      <c r="K79" s="175" t="s">
        <v>20</v>
      </c>
      <c r="L79" s="175" t="s">
        <v>20</v>
      </c>
      <c r="M79" s="175" t="s">
        <v>20</v>
      </c>
      <c r="N79" s="175" t="s">
        <v>20</v>
      </c>
      <c r="O79" s="175" t="s">
        <v>20</v>
      </c>
      <c r="P79" s="175" t="s">
        <v>20</v>
      </c>
      <c r="Q79" s="175" t="s">
        <v>20</v>
      </c>
      <c r="R79" s="175" t="s">
        <v>20</v>
      </c>
      <c r="S79" s="175" t="s">
        <v>20</v>
      </c>
      <c r="T79" s="175" t="s">
        <v>20</v>
      </c>
      <c r="U79" s="175" t="s">
        <v>20</v>
      </c>
      <c r="V79" s="175" t="s">
        <v>20</v>
      </c>
      <c r="W79" s="175" t="s">
        <v>20</v>
      </c>
      <c r="X79" s="175" t="s">
        <v>20</v>
      </c>
      <c r="Y79" s="175" t="s">
        <v>20</v>
      </c>
      <c r="Z79" s="175" t="s">
        <v>20</v>
      </c>
      <c r="AA79" s="175" t="s">
        <v>20</v>
      </c>
      <c r="AB79" s="167" t="s">
        <v>20</v>
      </c>
      <c r="AC79" s="175" t="s">
        <v>20</v>
      </c>
      <c r="AD79" s="175" t="s">
        <v>20</v>
      </c>
      <c r="AE79" s="175" t="s">
        <v>20</v>
      </c>
      <c r="AF79" s="175" t="s">
        <v>20</v>
      </c>
      <c r="AG79" s="175" t="s">
        <v>20</v>
      </c>
      <c r="AH79" s="175" t="s">
        <v>20</v>
      </c>
      <c r="AI79" s="175" t="s">
        <v>20</v>
      </c>
      <c r="AJ79" s="175" t="s">
        <v>20</v>
      </c>
      <c r="AK79" s="175" t="s">
        <v>20</v>
      </c>
      <c r="AL79" s="175" t="s">
        <v>20</v>
      </c>
      <c r="AM79" s="175" t="s">
        <v>20</v>
      </c>
      <c r="AN79" s="175" t="s">
        <v>20</v>
      </c>
      <c r="AO79" s="175" t="s">
        <v>20</v>
      </c>
      <c r="AP79" s="175" t="s">
        <v>20</v>
      </c>
      <c r="AQ79" s="175" t="s">
        <v>20</v>
      </c>
      <c r="AR79" s="175" t="s">
        <v>20</v>
      </c>
      <c r="AS79" s="175" t="s">
        <v>20</v>
      </c>
      <c r="AT79" s="175" t="s">
        <v>20</v>
      </c>
      <c r="AU79" s="175" t="s">
        <v>20</v>
      </c>
      <c r="AV79" s="175" t="s">
        <v>20</v>
      </c>
      <c r="AW79" s="69">
        <v>0</v>
      </c>
      <c r="AX79" s="69">
        <v>0</v>
      </c>
      <c r="AY79" s="175" t="s">
        <v>20</v>
      </c>
    </row>
    <row r="80" spans="1:51" s="227" customFormat="1" ht="31.5" x14ac:dyDescent="0.25">
      <c r="A80" s="75" t="s">
        <v>102</v>
      </c>
      <c r="B80" s="81" t="s">
        <v>428</v>
      </c>
      <c r="C80" s="79" t="s">
        <v>429</v>
      </c>
      <c r="D80" s="175" t="s">
        <v>20</v>
      </c>
      <c r="E80" s="175" t="s">
        <v>20</v>
      </c>
      <c r="F80" s="175" t="s">
        <v>20</v>
      </c>
      <c r="G80" s="175" t="s">
        <v>20</v>
      </c>
      <c r="H80" s="175" t="s">
        <v>20</v>
      </c>
      <c r="I80" s="175" t="s">
        <v>20</v>
      </c>
      <c r="J80" s="175" t="s">
        <v>20</v>
      </c>
      <c r="K80" s="175" t="s">
        <v>20</v>
      </c>
      <c r="L80" s="175" t="s">
        <v>20</v>
      </c>
      <c r="M80" s="175" t="s">
        <v>20</v>
      </c>
      <c r="N80" s="175" t="s">
        <v>20</v>
      </c>
      <c r="O80" s="175" t="s">
        <v>20</v>
      </c>
      <c r="P80" s="175" t="s">
        <v>20</v>
      </c>
      <c r="Q80" s="175" t="s">
        <v>20</v>
      </c>
      <c r="R80" s="175" t="s">
        <v>20</v>
      </c>
      <c r="S80" s="175" t="s">
        <v>20</v>
      </c>
      <c r="T80" s="175" t="s">
        <v>20</v>
      </c>
      <c r="U80" s="175" t="s">
        <v>20</v>
      </c>
      <c r="V80" s="175" t="s">
        <v>20</v>
      </c>
      <c r="W80" s="175" t="s">
        <v>20</v>
      </c>
      <c r="X80" s="175" t="s">
        <v>20</v>
      </c>
      <c r="Y80" s="175" t="s">
        <v>20</v>
      </c>
      <c r="Z80" s="175" t="s">
        <v>20</v>
      </c>
      <c r="AA80" s="175" t="s">
        <v>20</v>
      </c>
      <c r="AB80" s="167" t="s">
        <v>20</v>
      </c>
      <c r="AC80" s="175" t="s">
        <v>20</v>
      </c>
      <c r="AD80" s="175" t="s">
        <v>20</v>
      </c>
      <c r="AE80" s="175" t="s">
        <v>20</v>
      </c>
      <c r="AF80" s="175" t="s">
        <v>20</v>
      </c>
      <c r="AG80" s="175" t="s">
        <v>20</v>
      </c>
      <c r="AH80" s="175" t="s">
        <v>20</v>
      </c>
      <c r="AI80" s="175" t="s">
        <v>20</v>
      </c>
      <c r="AJ80" s="175" t="s">
        <v>20</v>
      </c>
      <c r="AK80" s="175" t="s">
        <v>20</v>
      </c>
      <c r="AL80" s="175" t="s">
        <v>20</v>
      </c>
      <c r="AM80" s="175" t="s">
        <v>20</v>
      </c>
      <c r="AN80" s="175" t="s">
        <v>20</v>
      </c>
      <c r="AO80" s="175" t="s">
        <v>20</v>
      </c>
      <c r="AP80" s="175" t="s">
        <v>20</v>
      </c>
      <c r="AQ80" s="175" t="s">
        <v>20</v>
      </c>
      <c r="AR80" s="175" t="s">
        <v>20</v>
      </c>
      <c r="AS80" s="175" t="s">
        <v>20</v>
      </c>
      <c r="AT80" s="175" t="s">
        <v>20</v>
      </c>
      <c r="AU80" s="175" t="s">
        <v>20</v>
      </c>
      <c r="AV80" s="175" t="s">
        <v>20</v>
      </c>
      <c r="AW80" s="69">
        <v>0</v>
      </c>
      <c r="AX80" s="69">
        <v>0</v>
      </c>
      <c r="AY80" s="175" t="s">
        <v>20</v>
      </c>
    </row>
    <row r="81" spans="1:51" s="227" customFormat="1" ht="78.75" x14ac:dyDescent="0.25">
      <c r="A81" s="75" t="s">
        <v>102</v>
      </c>
      <c r="B81" s="81" t="s">
        <v>430</v>
      </c>
      <c r="C81" s="79" t="s">
        <v>431</v>
      </c>
      <c r="D81" s="175" t="s">
        <v>20</v>
      </c>
      <c r="E81" s="175" t="s">
        <v>20</v>
      </c>
      <c r="F81" s="175" t="s">
        <v>20</v>
      </c>
      <c r="G81" s="175" t="s">
        <v>20</v>
      </c>
      <c r="H81" s="175" t="s">
        <v>20</v>
      </c>
      <c r="I81" s="175" t="s">
        <v>20</v>
      </c>
      <c r="J81" s="175" t="s">
        <v>20</v>
      </c>
      <c r="K81" s="175" t="s">
        <v>20</v>
      </c>
      <c r="L81" s="175" t="s">
        <v>20</v>
      </c>
      <c r="M81" s="175" t="s">
        <v>20</v>
      </c>
      <c r="N81" s="175" t="s">
        <v>20</v>
      </c>
      <c r="O81" s="175" t="s">
        <v>20</v>
      </c>
      <c r="P81" s="175" t="s">
        <v>20</v>
      </c>
      <c r="Q81" s="175" t="s">
        <v>20</v>
      </c>
      <c r="R81" s="175" t="s">
        <v>20</v>
      </c>
      <c r="S81" s="175" t="s">
        <v>20</v>
      </c>
      <c r="T81" s="175" t="s">
        <v>20</v>
      </c>
      <c r="U81" s="175" t="s">
        <v>20</v>
      </c>
      <c r="V81" s="175" t="s">
        <v>20</v>
      </c>
      <c r="W81" s="175" t="s">
        <v>20</v>
      </c>
      <c r="X81" s="175" t="s">
        <v>20</v>
      </c>
      <c r="Y81" s="175" t="s">
        <v>20</v>
      </c>
      <c r="Z81" s="175" t="s">
        <v>20</v>
      </c>
      <c r="AA81" s="175" t="s">
        <v>20</v>
      </c>
      <c r="AB81" s="167" t="s">
        <v>20</v>
      </c>
      <c r="AC81" s="175" t="s">
        <v>20</v>
      </c>
      <c r="AD81" s="175" t="s">
        <v>20</v>
      </c>
      <c r="AE81" s="175" t="s">
        <v>20</v>
      </c>
      <c r="AF81" s="175" t="s">
        <v>20</v>
      </c>
      <c r="AG81" s="175" t="s">
        <v>20</v>
      </c>
      <c r="AH81" s="175" t="s">
        <v>20</v>
      </c>
      <c r="AI81" s="175" t="s">
        <v>20</v>
      </c>
      <c r="AJ81" s="175" t="s">
        <v>20</v>
      </c>
      <c r="AK81" s="175" t="s">
        <v>20</v>
      </c>
      <c r="AL81" s="175" t="s">
        <v>20</v>
      </c>
      <c r="AM81" s="175" t="s">
        <v>20</v>
      </c>
      <c r="AN81" s="175" t="s">
        <v>20</v>
      </c>
      <c r="AO81" s="175" t="s">
        <v>20</v>
      </c>
      <c r="AP81" s="175" t="s">
        <v>20</v>
      </c>
      <c r="AQ81" s="175" t="s">
        <v>20</v>
      </c>
      <c r="AR81" s="175" t="s">
        <v>20</v>
      </c>
      <c r="AS81" s="175" t="s">
        <v>20</v>
      </c>
      <c r="AT81" s="175" t="s">
        <v>20</v>
      </c>
      <c r="AU81" s="175" t="s">
        <v>20</v>
      </c>
      <c r="AV81" s="175" t="s">
        <v>20</v>
      </c>
      <c r="AW81" s="69">
        <v>0</v>
      </c>
      <c r="AX81" s="69">
        <v>0</v>
      </c>
      <c r="AY81" s="175" t="s">
        <v>20</v>
      </c>
    </row>
    <row r="82" spans="1:51" s="227" customFormat="1" ht="27.75" customHeight="1" x14ac:dyDescent="0.25">
      <c r="A82" s="75" t="s">
        <v>102</v>
      </c>
      <c r="B82" s="81" t="s">
        <v>432</v>
      </c>
      <c r="C82" s="79" t="s">
        <v>433</v>
      </c>
      <c r="D82" s="175" t="s">
        <v>20</v>
      </c>
      <c r="E82" s="175" t="s">
        <v>20</v>
      </c>
      <c r="F82" s="175" t="s">
        <v>20</v>
      </c>
      <c r="G82" s="175" t="s">
        <v>20</v>
      </c>
      <c r="H82" s="175" t="s">
        <v>20</v>
      </c>
      <c r="I82" s="175" t="s">
        <v>20</v>
      </c>
      <c r="J82" s="175" t="s">
        <v>20</v>
      </c>
      <c r="K82" s="175" t="s">
        <v>20</v>
      </c>
      <c r="L82" s="175" t="s">
        <v>20</v>
      </c>
      <c r="M82" s="175" t="s">
        <v>20</v>
      </c>
      <c r="N82" s="175" t="s">
        <v>20</v>
      </c>
      <c r="O82" s="175" t="s">
        <v>20</v>
      </c>
      <c r="P82" s="175" t="s">
        <v>20</v>
      </c>
      <c r="Q82" s="175" t="s">
        <v>20</v>
      </c>
      <c r="R82" s="175" t="s">
        <v>20</v>
      </c>
      <c r="S82" s="175" t="s">
        <v>20</v>
      </c>
      <c r="T82" s="175" t="s">
        <v>20</v>
      </c>
      <c r="U82" s="175" t="s">
        <v>20</v>
      </c>
      <c r="V82" s="175" t="s">
        <v>20</v>
      </c>
      <c r="W82" s="175" t="s">
        <v>20</v>
      </c>
      <c r="X82" s="175" t="s">
        <v>20</v>
      </c>
      <c r="Y82" s="175" t="s">
        <v>20</v>
      </c>
      <c r="Z82" s="175" t="s">
        <v>20</v>
      </c>
      <c r="AA82" s="175" t="s">
        <v>20</v>
      </c>
      <c r="AB82" s="167" t="s">
        <v>20</v>
      </c>
      <c r="AC82" s="175" t="s">
        <v>20</v>
      </c>
      <c r="AD82" s="175" t="s">
        <v>20</v>
      </c>
      <c r="AE82" s="175" t="s">
        <v>20</v>
      </c>
      <c r="AF82" s="175" t="s">
        <v>20</v>
      </c>
      <c r="AG82" s="175" t="s">
        <v>20</v>
      </c>
      <c r="AH82" s="175" t="s">
        <v>20</v>
      </c>
      <c r="AI82" s="175" t="s">
        <v>20</v>
      </c>
      <c r="AJ82" s="175" t="s">
        <v>20</v>
      </c>
      <c r="AK82" s="175" t="s">
        <v>20</v>
      </c>
      <c r="AL82" s="175" t="s">
        <v>20</v>
      </c>
      <c r="AM82" s="175" t="s">
        <v>20</v>
      </c>
      <c r="AN82" s="175" t="s">
        <v>20</v>
      </c>
      <c r="AO82" s="175" t="s">
        <v>20</v>
      </c>
      <c r="AP82" s="175" t="s">
        <v>20</v>
      </c>
      <c r="AQ82" s="175" t="s">
        <v>20</v>
      </c>
      <c r="AR82" s="175" t="s">
        <v>20</v>
      </c>
      <c r="AS82" s="175" t="s">
        <v>20</v>
      </c>
      <c r="AT82" s="175" t="s">
        <v>20</v>
      </c>
      <c r="AU82" s="175" t="s">
        <v>20</v>
      </c>
      <c r="AV82" s="175" t="s">
        <v>20</v>
      </c>
      <c r="AW82" s="69">
        <v>0</v>
      </c>
      <c r="AX82" s="69">
        <v>0</v>
      </c>
      <c r="AY82" s="175" t="s">
        <v>20</v>
      </c>
    </row>
    <row r="83" spans="1:51" s="227" customFormat="1" ht="153" customHeight="1" x14ac:dyDescent="0.25">
      <c r="A83" s="75" t="s">
        <v>102</v>
      </c>
      <c r="B83" s="72" t="s">
        <v>708</v>
      </c>
      <c r="C83" s="80" t="s">
        <v>120</v>
      </c>
      <c r="D83" s="175" t="s">
        <v>20</v>
      </c>
      <c r="E83" s="175" t="s">
        <v>20</v>
      </c>
      <c r="F83" s="175" t="s">
        <v>20</v>
      </c>
      <c r="G83" s="175" t="s">
        <v>20</v>
      </c>
      <c r="H83" s="175" t="s">
        <v>20</v>
      </c>
      <c r="I83" s="175" t="s">
        <v>20</v>
      </c>
      <c r="J83" s="175" t="s">
        <v>20</v>
      </c>
      <c r="K83" s="175" t="s">
        <v>20</v>
      </c>
      <c r="L83" s="175" t="s">
        <v>20</v>
      </c>
      <c r="M83" s="175" t="s">
        <v>20</v>
      </c>
      <c r="N83" s="175" t="s">
        <v>20</v>
      </c>
      <c r="O83" s="175" t="s">
        <v>20</v>
      </c>
      <c r="P83" s="175" t="s">
        <v>20</v>
      </c>
      <c r="Q83" s="175" t="s">
        <v>20</v>
      </c>
      <c r="R83" s="175" t="s">
        <v>20</v>
      </c>
      <c r="S83" s="175" t="s">
        <v>20</v>
      </c>
      <c r="T83" s="175" t="s">
        <v>20</v>
      </c>
      <c r="U83" s="175" t="s">
        <v>20</v>
      </c>
      <c r="V83" s="175" t="s">
        <v>20</v>
      </c>
      <c r="W83" s="175" t="s">
        <v>20</v>
      </c>
      <c r="X83" s="175" t="s">
        <v>20</v>
      </c>
      <c r="Y83" s="175" t="s">
        <v>20</v>
      </c>
      <c r="Z83" s="175" t="s">
        <v>20</v>
      </c>
      <c r="AA83" s="175" t="s">
        <v>20</v>
      </c>
      <c r="AB83" s="167" t="s">
        <v>20</v>
      </c>
      <c r="AC83" s="175" t="s">
        <v>20</v>
      </c>
      <c r="AD83" s="175" t="s">
        <v>20</v>
      </c>
      <c r="AE83" s="175" t="s">
        <v>20</v>
      </c>
      <c r="AF83" s="175" t="s">
        <v>20</v>
      </c>
      <c r="AG83" s="175" t="s">
        <v>20</v>
      </c>
      <c r="AH83" s="175" t="s">
        <v>20</v>
      </c>
      <c r="AI83" s="175" t="s">
        <v>20</v>
      </c>
      <c r="AJ83" s="175" t="s">
        <v>20</v>
      </c>
      <c r="AK83" s="175" t="s">
        <v>20</v>
      </c>
      <c r="AL83" s="175" t="s">
        <v>20</v>
      </c>
      <c r="AM83" s="175" t="s">
        <v>20</v>
      </c>
      <c r="AN83" s="175" t="s">
        <v>20</v>
      </c>
      <c r="AO83" s="175" t="s">
        <v>20</v>
      </c>
      <c r="AP83" s="175" t="s">
        <v>20</v>
      </c>
      <c r="AQ83" s="175" t="s">
        <v>20</v>
      </c>
      <c r="AR83" s="175" t="s">
        <v>20</v>
      </c>
      <c r="AS83" s="175" t="s">
        <v>20</v>
      </c>
      <c r="AT83" s="175" t="s">
        <v>20</v>
      </c>
      <c r="AU83" s="175" t="s">
        <v>20</v>
      </c>
      <c r="AV83" s="175" t="s">
        <v>20</v>
      </c>
      <c r="AW83" s="69">
        <v>0</v>
      </c>
      <c r="AX83" s="186">
        <v>0</v>
      </c>
      <c r="AY83" s="175" t="s">
        <v>20</v>
      </c>
    </row>
    <row r="84" spans="1:51" s="230" customFormat="1" ht="47.25" x14ac:dyDescent="0.25">
      <c r="A84" s="162" t="s">
        <v>121</v>
      </c>
      <c r="B84" s="163" t="s">
        <v>122</v>
      </c>
      <c r="C84" s="164" t="s">
        <v>19</v>
      </c>
      <c r="D84" s="167" t="s">
        <v>20</v>
      </c>
      <c r="E84" s="167" t="s">
        <v>20</v>
      </c>
      <c r="F84" s="167" t="s">
        <v>20</v>
      </c>
      <c r="G84" s="167" t="s">
        <v>20</v>
      </c>
      <c r="H84" s="167" t="s">
        <v>20</v>
      </c>
      <c r="I84" s="167" t="s">
        <v>20</v>
      </c>
      <c r="J84" s="167" t="s">
        <v>20</v>
      </c>
      <c r="K84" s="167" t="s">
        <v>20</v>
      </c>
      <c r="L84" s="167" t="s">
        <v>20</v>
      </c>
      <c r="M84" s="167" t="s">
        <v>20</v>
      </c>
      <c r="N84" s="167" t="s">
        <v>20</v>
      </c>
      <c r="O84" s="167" t="s">
        <v>20</v>
      </c>
      <c r="P84" s="167" t="s">
        <v>20</v>
      </c>
      <c r="Q84" s="167" t="s">
        <v>20</v>
      </c>
      <c r="R84" s="167" t="s">
        <v>20</v>
      </c>
      <c r="S84" s="167" t="s">
        <v>20</v>
      </c>
      <c r="T84" s="167" t="s">
        <v>20</v>
      </c>
      <c r="U84" s="167" t="s">
        <v>20</v>
      </c>
      <c r="V84" s="167" t="s">
        <v>20</v>
      </c>
      <c r="W84" s="167" t="s">
        <v>20</v>
      </c>
      <c r="X84" s="167" t="s">
        <v>20</v>
      </c>
      <c r="Y84" s="167" t="s">
        <v>20</v>
      </c>
      <c r="Z84" s="167" t="s">
        <v>20</v>
      </c>
      <c r="AA84" s="167" t="s">
        <v>20</v>
      </c>
      <c r="AB84" s="167" t="s">
        <v>20</v>
      </c>
      <c r="AC84" s="167" t="s">
        <v>20</v>
      </c>
      <c r="AD84" s="167" t="s">
        <v>20</v>
      </c>
      <c r="AE84" s="167" t="s">
        <v>20</v>
      </c>
      <c r="AF84" s="167" t="s">
        <v>20</v>
      </c>
      <c r="AG84" s="167" t="s">
        <v>20</v>
      </c>
      <c r="AH84" s="167" t="s">
        <v>20</v>
      </c>
      <c r="AI84" s="167" t="s">
        <v>20</v>
      </c>
      <c r="AJ84" s="167" t="s">
        <v>20</v>
      </c>
      <c r="AK84" s="167" t="s">
        <v>20</v>
      </c>
      <c r="AL84" s="167" t="s">
        <v>20</v>
      </c>
      <c r="AM84" s="167" t="s">
        <v>20</v>
      </c>
      <c r="AN84" s="167" t="s">
        <v>20</v>
      </c>
      <c r="AO84" s="167" t="s">
        <v>20</v>
      </c>
      <c r="AP84" s="167" t="s">
        <v>20</v>
      </c>
      <c r="AQ84" s="167" t="s">
        <v>20</v>
      </c>
      <c r="AR84" s="167" t="s">
        <v>20</v>
      </c>
      <c r="AS84" s="167" t="s">
        <v>20</v>
      </c>
      <c r="AT84" s="167" t="s">
        <v>20</v>
      </c>
      <c r="AU84" s="167" t="s">
        <v>20</v>
      </c>
      <c r="AV84" s="167" t="s">
        <v>20</v>
      </c>
      <c r="AW84" s="158">
        <f>SUM(AW85,AW88)</f>
        <v>0</v>
      </c>
      <c r="AX84" s="228">
        <f>SUM(AX85,AX88)</f>
        <v>26.594483530000002</v>
      </c>
      <c r="AY84" s="167" t="s">
        <v>20</v>
      </c>
    </row>
    <row r="85" spans="1:51" s="230" customFormat="1" ht="31.5" x14ac:dyDescent="0.25">
      <c r="A85" s="162" t="s">
        <v>123</v>
      </c>
      <c r="B85" s="163" t="s">
        <v>124</v>
      </c>
      <c r="C85" s="164" t="s">
        <v>19</v>
      </c>
      <c r="D85" s="167" t="s">
        <v>20</v>
      </c>
      <c r="E85" s="167" t="s">
        <v>20</v>
      </c>
      <c r="F85" s="167" t="s">
        <v>20</v>
      </c>
      <c r="G85" s="167" t="s">
        <v>20</v>
      </c>
      <c r="H85" s="167" t="s">
        <v>20</v>
      </c>
      <c r="I85" s="167" t="s">
        <v>20</v>
      </c>
      <c r="J85" s="167" t="s">
        <v>20</v>
      </c>
      <c r="K85" s="167" t="s">
        <v>20</v>
      </c>
      <c r="L85" s="167" t="s">
        <v>20</v>
      </c>
      <c r="M85" s="167" t="s">
        <v>20</v>
      </c>
      <c r="N85" s="167" t="s">
        <v>20</v>
      </c>
      <c r="O85" s="167" t="s">
        <v>20</v>
      </c>
      <c r="P85" s="167" t="s">
        <v>20</v>
      </c>
      <c r="Q85" s="167" t="s">
        <v>20</v>
      </c>
      <c r="R85" s="167" t="s">
        <v>20</v>
      </c>
      <c r="S85" s="167" t="s">
        <v>20</v>
      </c>
      <c r="T85" s="167" t="s">
        <v>20</v>
      </c>
      <c r="U85" s="167" t="s">
        <v>20</v>
      </c>
      <c r="V85" s="167" t="s">
        <v>20</v>
      </c>
      <c r="W85" s="167" t="s">
        <v>20</v>
      </c>
      <c r="X85" s="167" t="s">
        <v>20</v>
      </c>
      <c r="Y85" s="167" t="s">
        <v>20</v>
      </c>
      <c r="Z85" s="167" t="s">
        <v>20</v>
      </c>
      <c r="AA85" s="167" t="s">
        <v>20</v>
      </c>
      <c r="AB85" s="158">
        <f>SUM(AB86:AB87)</f>
        <v>0</v>
      </c>
      <c r="AC85" s="167" t="s">
        <v>20</v>
      </c>
      <c r="AD85" s="167" t="s">
        <v>20</v>
      </c>
      <c r="AE85" s="167" t="s">
        <v>20</v>
      </c>
      <c r="AF85" s="167" t="s">
        <v>20</v>
      </c>
      <c r="AG85" s="167" t="s">
        <v>20</v>
      </c>
      <c r="AH85" s="167" t="s">
        <v>20</v>
      </c>
      <c r="AI85" s="167" t="s">
        <v>20</v>
      </c>
      <c r="AJ85" s="167" t="s">
        <v>20</v>
      </c>
      <c r="AK85" s="167" t="s">
        <v>20</v>
      </c>
      <c r="AL85" s="167" t="s">
        <v>20</v>
      </c>
      <c r="AM85" s="167" t="s">
        <v>20</v>
      </c>
      <c r="AN85" s="167" t="s">
        <v>20</v>
      </c>
      <c r="AO85" s="167" t="s">
        <v>20</v>
      </c>
      <c r="AP85" s="167" t="s">
        <v>20</v>
      </c>
      <c r="AQ85" s="167" t="s">
        <v>20</v>
      </c>
      <c r="AR85" s="167" t="s">
        <v>20</v>
      </c>
      <c r="AS85" s="167" t="s">
        <v>20</v>
      </c>
      <c r="AT85" s="167" t="s">
        <v>20</v>
      </c>
      <c r="AU85" s="167" t="s">
        <v>20</v>
      </c>
      <c r="AV85" s="167" t="s">
        <v>20</v>
      </c>
      <c r="AW85" s="158">
        <f>SUM(AW86:AW87)</f>
        <v>0</v>
      </c>
      <c r="AX85" s="228">
        <f>SUM(AX86:AX87)</f>
        <v>26.594483530000002</v>
      </c>
      <c r="AY85" s="167" t="s">
        <v>20</v>
      </c>
    </row>
    <row r="86" spans="1:51" s="227" customFormat="1" ht="31.5" x14ac:dyDescent="0.25">
      <c r="A86" s="75" t="s">
        <v>123</v>
      </c>
      <c r="B86" s="72" t="s">
        <v>434</v>
      </c>
      <c r="C86" s="80" t="s">
        <v>435</v>
      </c>
      <c r="D86" s="175" t="s">
        <v>20</v>
      </c>
      <c r="E86" s="175" t="s">
        <v>20</v>
      </c>
      <c r="F86" s="175" t="s">
        <v>20</v>
      </c>
      <c r="G86" s="175" t="s">
        <v>20</v>
      </c>
      <c r="H86" s="175" t="s">
        <v>20</v>
      </c>
      <c r="I86" s="175" t="s">
        <v>20</v>
      </c>
      <c r="J86" s="175" t="s">
        <v>20</v>
      </c>
      <c r="K86" s="175" t="s">
        <v>20</v>
      </c>
      <c r="L86" s="175" t="s">
        <v>20</v>
      </c>
      <c r="M86" s="175" t="s">
        <v>20</v>
      </c>
      <c r="N86" s="175" t="s">
        <v>20</v>
      </c>
      <c r="O86" s="175" t="s">
        <v>20</v>
      </c>
      <c r="P86" s="175" t="s">
        <v>20</v>
      </c>
      <c r="Q86" s="175" t="s">
        <v>20</v>
      </c>
      <c r="R86" s="175" t="s">
        <v>20</v>
      </c>
      <c r="S86" s="175" t="s">
        <v>20</v>
      </c>
      <c r="T86" s="175" t="s">
        <v>20</v>
      </c>
      <c r="U86" s="175" t="s">
        <v>20</v>
      </c>
      <c r="V86" s="175" t="s">
        <v>20</v>
      </c>
      <c r="W86" s="175" t="s">
        <v>20</v>
      </c>
      <c r="X86" s="175" t="s">
        <v>20</v>
      </c>
      <c r="Y86" s="175" t="s">
        <v>20</v>
      </c>
      <c r="Z86" s="175" t="s">
        <v>20</v>
      </c>
      <c r="AA86" s="175" t="s">
        <v>20</v>
      </c>
      <c r="AB86" s="167" t="s">
        <v>20</v>
      </c>
      <c r="AC86" s="175" t="s">
        <v>20</v>
      </c>
      <c r="AD86" s="175" t="s">
        <v>20</v>
      </c>
      <c r="AE86" s="175" t="s">
        <v>20</v>
      </c>
      <c r="AF86" s="175" t="s">
        <v>20</v>
      </c>
      <c r="AG86" s="175" t="s">
        <v>20</v>
      </c>
      <c r="AH86" s="175" t="s">
        <v>20</v>
      </c>
      <c r="AI86" s="175" t="s">
        <v>20</v>
      </c>
      <c r="AJ86" s="175" t="s">
        <v>20</v>
      </c>
      <c r="AK86" s="175" t="s">
        <v>20</v>
      </c>
      <c r="AL86" s="175" t="s">
        <v>20</v>
      </c>
      <c r="AM86" s="175" t="s">
        <v>20</v>
      </c>
      <c r="AN86" s="175" t="s">
        <v>20</v>
      </c>
      <c r="AO86" s="175" t="s">
        <v>20</v>
      </c>
      <c r="AP86" s="175" t="s">
        <v>20</v>
      </c>
      <c r="AQ86" s="175" t="s">
        <v>20</v>
      </c>
      <c r="AR86" s="175" t="s">
        <v>20</v>
      </c>
      <c r="AS86" s="175" t="s">
        <v>20</v>
      </c>
      <c r="AT86" s="175" t="s">
        <v>20</v>
      </c>
      <c r="AU86" s="175" t="s">
        <v>20</v>
      </c>
      <c r="AV86" s="175" t="s">
        <v>20</v>
      </c>
      <c r="AW86" s="69">
        <v>0</v>
      </c>
      <c r="AX86" s="186">
        <v>0</v>
      </c>
      <c r="AY86" s="175" t="s">
        <v>20</v>
      </c>
    </row>
    <row r="87" spans="1:51" s="227" customFormat="1" ht="41.45" customHeight="1" x14ac:dyDescent="0.25">
      <c r="A87" s="75" t="s">
        <v>123</v>
      </c>
      <c r="B87" s="72" t="s">
        <v>125</v>
      </c>
      <c r="C87" s="80" t="s">
        <v>126</v>
      </c>
      <c r="D87" s="175" t="s">
        <v>20</v>
      </c>
      <c r="E87" s="175" t="s">
        <v>20</v>
      </c>
      <c r="F87" s="175" t="s">
        <v>20</v>
      </c>
      <c r="G87" s="175" t="s">
        <v>20</v>
      </c>
      <c r="H87" s="175" t="s">
        <v>20</v>
      </c>
      <c r="I87" s="175" t="s">
        <v>20</v>
      </c>
      <c r="J87" s="175" t="s">
        <v>20</v>
      </c>
      <c r="K87" s="175" t="s">
        <v>20</v>
      </c>
      <c r="L87" s="175" t="s">
        <v>20</v>
      </c>
      <c r="M87" s="175" t="s">
        <v>20</v>
      </c>
      <c r="N87" s="175" t="s">
        <v>20</v>
      </c>
      <c r="O87" s="175" t="s">
        <v>20</v>
      </c>
      <c r="P87" s="175" t="s">
        <v>20</v>
      </c>
      <c r="Q87" s="175" t="s">
        <v>20</v>
      </c>
      <c r="R87" s="175" t="s">
        <v>20</v>
      </c>
      <c r="S87" s="175" t="s">
        <v>20</v>
      </c>
      <c r="T87" s="175" t="s">
        <v>20</v>
      </c>
      <c r="U87" s="175" t="s">
        <v>20</v>
      </c>
      <c r="V87" s="175" t="s">
        <v>20</v>
      </c>
      <c r="W87" s="175" t="s">
        <v>20</v>
      </c>
      <c r="X87" s="175" t="s">
        <v>20</v>
      </c>
      <c r="Y87" s="175" t="s">
        <v>20</v>
      </c>
      <c r="Z87" s="175" t="s">
        <v>20</v>
      </c>
      <c r="AA87" s="175" t="s">
        <v>20</v>
      </c>
      <c r="AB87" s="69">
        <v>0</v>
      </c>
      <c r="AC87" s="175" t="s">
        <v>20</v>
      </c>
      <c r="AD87" s="175" t="s">
        <v>20</v>
      </c>
      <c r="AE87" s="175" t="s">
        <v>20</v>
      </c>
      <c r="AF87" s="175" t="s">
        <v>20</v>
      </c>
      <c r="AG87" s="175" t="s">
        <v>20</v>
      </c>
      <c r="AH87" s="175" t="s">
        <v>20</v>
      </c>
      <c r="AI87" s="175" t="s">
        <v>20</v>
      </c>
      <c r="AJ87" s="175" t="s">
        <v>20</v>
      </c>
      <c r="AK87" s="175" t="s">
        <v>20</v>
      </c>
      <c r="AL87" s="175" t="s">
        <v>20</v>
      </c>
      <c r="AM87" s="175" t="s">
        <v>20</v>
      </c>
      <c r="AN87" s="175" t="s">
        <v>20</v>
      </c>
      <c r="AO87" s="175" t="s">
        <v>20</v>
      </c>
      <c r="AP87" s="175" t="s">
        <v>20</v>
      </c>
      <c r="AQ87" s="175" t="s">
        <v>20</v>
      </c>
      <c r="AR87" s="175" t="s">
        <v>20</v>
      </c>
      <c r="AS87" s="175" t="s">
        <v>20</v>
      </c>
      <c r="AT87" s="175" t="s">
        <v>20</v>
      </c>
      <c r="AU87" s="175" t="s">
        <v>20</v>
      </c>
      <c r="AV87" s="175" t="s">
        <v>20</v>
      </c>
      <c r="AW87" s="69">
        <v>0</v>
      </c>
      <c r="AX87" s="186">
        <v>26.594483530000002</v>
      </c>
      <c r="AY87" s="175" t="s">
        <v>20</v>
      </c>
    </row>
    <row r="88" spans="1:51" s="230" customFormat="1" ht="47.25" x14ac:dyDescent="0.25">
      <c r="A88" s="162" t="s">
        <v>127</v>
      </c>
      <c r="B88" s="163" t="s">
        <v>128</v>
      </c>
      <c r="C88" s="164" t="s">
        <v>19</v>
      </c>
      <c r="D88" s="167" t="s">
        <v>20</v>
      </c>
      <c r="E88" s="167" t="s">
        <v>20</v>
      </c>
      <c r="F88" s="167" t="s">
        <v>20</v>
      </c>
      <c r="G88" s="167" t="s">
        <v>20</v>
      </c>
      <c r="H88" s="167" t="s">
        <v>20</v>
      </c>
      <c r="I88" s="167" t="s">
        <v>20</v>
      </c>
      <c r="J88" s="167" t="s">
        <v>20</v>
      </c>
      <c r="K88" s="167" t="s">
        <v>20</v>
      </c>
      <c r="L88" s="167" t="s">
        <v>20</v>
      </c>
      <c r="M88" s="167" t="s">
        <v>20</v>
      </c>
      <c r="N88" s="167" t="s">
        <v>20</v>
      </c>
      <c r="O88" s="167" t="s">
        <v>20</v>
      </c>
      <c r="P88" s="167" t="s">
        <v>20</v>
      </c>
      <c r="Q88" s="167" t="s">
        <v>20</v>
      </c>
      <c r="R88" s="167" t="s">
        <v>20</v>
      </c>
      <c r="S88" s="167" t="s">
        <v>20</v>
      </c>
      <c r="T88" s="167" t="s">
        <v>20</v>
      </c>
      <c r="U88" s="167" t="s">
        <v>20</v>
      </c>
      <c r="V88" s="167" t="s">
        <v>20</v>
      </c>
      <c r="W88" s="167" t="s">
        <v>20</v>
      </c>
      <c r="X88" s="167" t="s">
        <v>20</v>
      </c>
      <c r="Y88" s="167" t="s">
        <v>20</v>
      </c>
      <c r="Z88" s="167" t="s">
        <v>20</v>
      </c>
      <c r="AA88" s="167" t="s">
        <v>20</v>
      </c>
      <c r="AB88" s="167" t="s">
        <v>20</v>
      </c>
      <c r="AC88" s="167" t="s">
        <v>20</v>
      </c>
      <c r="AD88" s="167" t="s">
        <v>20</v>
      </c>
      <c r="AE88" s="167" t="s">
        <v>20</v>
      </c>
      <c r="AF88" s="167" t="s">
        <v>20</v>
      </c>
      <c r="AG88" s="167" t="s">
        <v>20</v>
      </c>
      <c r="AH88" s="167" t="s">
        <v>20</v>
      </c>
      <c r="AI88" s="167" t="s">
        <v>20</v>
      </c>
      <c r="AJ88" s="167" t="s">
        <v>20</v>
      </c>
      <c r="AK88" s="167" t="s">
        <v>20</v>
      </c>
      <c r="AL88" s="167" t="s">
        <v>20</v>
      </c>
      <c r="AM88" s="167" t="s">
        <v>20</v>
      </c>
      <c r="AN88" s="167" t="s">
        <v>20</v>
      </c>
      <c r="AO88" s="167" t="s">
        <v>20</v>
      </c>
      <c r="AP88" s="167" t="s">
        <v>20</v>
      </c>
      <c r="AQ88" s="167" t="s">
        <v>20</v>
      </c>
      <c r="AR88" s="167" t="s">
        <v>20</v>
      </c>
      <c r="AS88" s="167" t="s">
        <v>20</v>
      </c>
      <c r="AT88" s="167" t="s">
        <v>20</v>
      </c>
      <c r="AU88" s="167" t="s">
        <v>20</v>
      </c>
      <c r="AV88" s="167" t="s">
        <v>20</v>
      </c>
      <c r="AW88" s="158">
        <v>0</v>
      </c>
      <c r="AX88" s="228">
        <v>0</v>
      </c>
      <c r="AY88" s="167" t="s">
        <v>20</v>
      </c>
    </row>
    <row r="89" spans="1:51" s="230" customFormat="1" ht="51" customHeight="1" x14ac:dyDescent="0.25">
      <c r="A89" s="162" t="s">
        <v>129</v>
      </c>
      <c r="B89" s="163" t="s">
        <v>130</v>
      </c>
      <c r="C89" s="164" t="s">
        <v>19</v>
      </c>
      <c r="D89" s="167" t="s">
        <v>20</v>
      </c>
      <c r="E89" s="167" t="s">
        <v>20</v>
      </c>
      <c r="F89" s="167" t="s">
        <v>20</v>
      </c>
      <c r="G89" s="167" t="s">
        <v>20</v>
      </c>
      <c r="H89" s="167" t="s">
        <v>20</v>
      </c>
      <c r="I89" s="167" t="s">
        <v>20</v>
      </c>
      <c r="J89" s="167" t="s">
        <v>20</v>
      </c>
      <c r="K89" s="167" t="s">
        <v>20</v>
      </c>
      <c r="L89" s="167" t="s">
        <v>20</v>
      </c>
      <c r="M89" s="167" t="s">
        <v>20</v>
      </c>
      <c r="N89" s="167" t="s">
        <v>20</v>
      </c>
      <c r="O89" s="167" t="s">
        <v>20</v>
      </c>
      <c r="P89" s="167" t="s">
        <v>20</v>
      </c>
      <c r="Q89" s="167" t="s">
        <v>20</v>
      </c>
      <c r="R89" s="167" t="s">
        <v>20</v>
      </c>
      <c r="S89" s="167" t="s">
        <v>20</v>
      </c>
      <c r="T89" s="167" t="s">
        <v>20</v>
      </c>
      <c r="U89" s="167" t="s">
        <v>20</v>
      </c>
      <c r="V89" s="167" t="s">
        <v>20</v>
      </c>
      <c r="W89" s="167" t="s">
        <v>20</v>
      </c>
      <c r="X89" s="167" t="s">
        <v>20</v>
      </c>
      <c r="Y89" s="167" t="s">
        <v>20</v>
      </c>
      <c r="Z89" s="167" t="s">
        <v>20</v>
      </c>
      <c r="AA89" s="167" t="s">
        <v>20</v>
      </c>
      <c r="AB89" s="167" t="s">
        <v>20</v>
      </c>
      <c r="AC89" s="167" t="s">
        <v>20</v>
      </c>
      <c r="AD89" s="167" t="s">
        <v>20</v>
      </c>
      <c r="AE89" s="167" t="s">
        <v>20</v>
      </c>
      <c r="AF89" s="167" t="s">
        <v>20</v>
      </c>
      <c r="AG89" s="167" t="s">
        <v>20</v>
      </c>
      <c r="AH89" s="167" t="s">
        <v>20</v>
      </c>
      <c r="AI89" s="167" t="s">
        <v>20</v>
      </c>
      <c r="AJ89" s="167" t="s">
        <v>20</v>
      </c>
      <c r="AK89" s="167" t="s">
        <v>20</v>
      </c>
      <c r="AL89" s="167" t="s">
        <v>20</v>
      </c>
      <c r="AM89" s="167" t="s">
        <v>20</v>
      </c>
      <c r="AN89" s="167" t="s">
        <v>20</v>
      </c>
      <c r="AO89" s="167" t="s">
        <v>20</v>
      </c>
      <c r="AP89" s="167" t="s">
        <v>20</v>
      </c>
      <c r="AQ89" s="167" t="s">
        <v>20</v>
      </c>
      <c r="AR89" s="167" t="s">
        <v>20</v>
      </c>
      <c r="AS89" s="167" t="s">
        <v>20</v>
      </c>
      <c r="AT89" s="167" t="s">
        <v>20</v>
      </c>
      <c r="AU89" s="167" t="s">
        <v>20</v>
      </c>
      <c r="AV89" s="167" t="s">
        <v>20</v>
      </c>
      <c r="AW89" s="158">
        <f>SUM(AW90)</f>
        <v>0</v>
      </c>
      <c r="AX89" s="228">
        <f>SUM(AX90)</f>
        <v>152.57527021000001</v>
      </c>
      <c r="AY89" s="167" t="s">
        <v>20</v>
      </c>
    </row>
    <row r="90" spans="1:51" s="227" customFormat="1" ht="58.5" customHeight="1" x14ac:dyDescent="0.25">
      <c r="A90" s="75" t="s">
        <v>129</v>
      </c>
      <c r="B90" s="84" t="s">
        <v>131</v>
      </c>
      <c r="C90" s="80" t="s">
        <v>132</v>
      </c>
      <c r="D90" s="175" t="s">
        <v>20</v>
      </c>
      <c r="E90" s="175" t="s">
        <v>20</v>
      </c>
      <c r="F90" s="175" t="s">
        <v>20</v>
      </c>
      <c r="G90" s="175" t="s">
        <v>20</v>
      </c>
      <c r="H90" s="175" t="s">
        <v>20</v>
      </c>
      <c r="I90" s="175" t="s">
        <v>20</v>
      </c>
      <c r="J90" s="175" t="s">
        <v>20</v>
      </c>
      <c r="K90" s="175" t="s">
        <v>20</v>
      </c>
      <c r="L90" s="175" t="s">
        <v>20</v>
      </c>
      <c r="M90" s="175" t="s">
        <v>20</v>
      </c>
      <c r="N90" s="175" t="s">
        <v>20</v>
      </c>
      <c r="O90" s="175" t="s">
        <v>20</v>
      </c>
      <c r="P90" s="175" t="s">
        <v>20</v>
      </c>
      <c r="Q90" s="175" t="s">
        <v>20</v>
      </c>
      <c r="R90" s="175" t="s">
        <v>20</v>
      </c>
      <c r="S90" s="175" t="s">
        <v>20</v>
      </c>
      <c r="T90" s="175" t="s">
        <v>20</v>
      </c>
      <c r="U90" s="175" t="s">
        <v>20</v>
      </c>
      <c r="V90" s="175" t="s">
        <v>20</v>
      </c>
      <c r="W90" s="175" t="s">
        <v>20</v>
      </c>
      <c r="X90" s="175" t="s">
        <v>20</v>
      </c>
      <c r="Y90" s="175" t="s">
        <v>20</v>
      </c>
      <c r="Z90" s="175" t="s">
        <v>20</v>
      </c>
      <c r="AA90" s="175" t="s">
        <v>20</v>
      </c>
      <c r="AB90" s="167" t="s">
        <v>20</v>
      </c>
      <c r="AC90" s="175" t="s">
        <v>20</v>
      </c>
      <c r="AD90" s="175" t="s">
        <v>20</v>
      </c>
      <c r="AE90" s="175" t="s">
        <v>20</v>
      </c>
      <c r="AF90" s="175" t="s">
        <v>20</v>
      </c>
      <c r="AG90" s="175" t="s">
        <v>20</v>
      </c>
      <c r="AH90" s="175" t="s">
        <v>20</v>
      </c>
      <c r="AI90" s="175" t="s">
        <v>20</v>
      </c>
      <c r="AJ90" s="175" t="s">
        <v>20</v>
      </c>
      <c r="AK90" s="175" t="s">
        <v>20</v>
      </c>
      <c r="AL90" s="175" t="s">
        <v>20</v>
      </c>
      <c r="AM90" s="175" t="s">
        <v>20</v>
      </c>
      <c r="AN90" s="175" t="s">
        <v>20</v>
      </c>
      <c r="AO90" s="175" t="s">
        <v>20</v>
      </c>
      <c r="AP90" s="175" t="s">
        <v>20</v>
      </c>
      <c r="AQ90" s="175" t="s">
        <v>20</v>
      </c>
      <c r="AR90" s="175" t="s">
        <v>20</v>
      </c>
      <c r="AS90" s="175" t="s">
        <v>20</v>
      </c>
      <c r="AT90" s="175" t="s">
        <v>20</v>
      </c>
      <c r="AU90" s="175" t="s">
        <v>20</v>
      </c>
      <c r="AV90" s="175" t="s">
        <v>20</v>
      </c>
      <c r="AW90" s="69">
        <v>0</v>
      </c>
      <c r="AX90" s="186">
        <v>152.57527021000001</v>
      </c>
      <c r="AY90" s="175" t="s">
        <v>20</v>
      </c>
    </row>
    <row r="91" spans="1:51" s="230" customFormat="1" ht="63" x14ac:dyDescent="0.25">
      <c r="A91" s="162" t="s">
        <v>133</v>
      </c>
      <c r="B91" s="163" t="s">
        <v>134</v>
      </c>
      <c r="C91" s="164" t="s">
        <v>19</v>
      </c>
      <c r="D91" s="167" t="s">
        <v>20</v>
      </c>
      <c r="E91" s="167" t="s">
        <v>20</v>
      </c>
      <c r="F91" s="167" t="s">
        <v>20</v>
      </c>
      <c r="G91" s="167" t="s">
        <v>20</v>
      </c>
      <c r="H91" s="167" t="s">
        <v>20</v>
      </c>
      <c r="I91" s="167" t="s">
        <v>20</v>
      </c>
      <c r="J91" s="167" t="s">
        <v>20</v>
      </c>
      <c r="K91" s="167" t="s">
        <v>20</v>
      </c>
      <c r="L91" s="167" t="s">
        <v>20</v>
      </c>
      <c r="M91" s="167" t="s">
        <v>20</v>
      </c>
      <c r="N91" s="167" t="s">
        <v>20</v>
      </c>
      <c r="O91" s="167" t="s">
        <v>20</v>
      </c>
      <c r="P91" s="167" t="s">
        <v>20</v>
      </c>
      <c r="Q91" s="167" t="s">
        <v>20</v>
      </c>
      <c r="R91" s="167" t="s">
        <v>20</v>
      </c>
      <c r="S91" s="167" t="s">
        <v>20</v>
      </c>
      <c r="T91" s="167" t="s">
        <v>20</v>
      </c>
      <c r="U91" s="167" t="s">
        <v>20</v>
      </c>
      <c r="V91" s="167" t="s">
        <v>20</v>
      </c>
      <c r="W91" s="167" t="s">
        <v>20</v>
      </c>
      <c r="X91" s="167" t="s">
        <v>20</v>
      </c>
      <c r="Y91" s="167" t="s">
        <v>20</v>
      </c>
      <c r="Z91" s="167" t="s">
        <v>20</v>
      </c>
      <c r="AA91" s="167" t="s">
        <v>20</v>
      </c>
      <c r="AB91" s="167" t="s">
        <v>20</v>
      </c>
      <c r="AC91" s="167" t="s">
        <v>20</v>
      </c>
      <c r="AD91" s="167" t="s">
        <v>20</v>
      </c>
      <c r="AE91" s="167" t="s">
        <v>20</v>
      </c>
      <c r="AF91" s="167" t="s">
        <v>20</v>
      </c>
      <c r="AG91" s="167" t="s">
        <v>20</v>
      </c>
      <c r="AH91" s="167" t="s">
        <v>20</v>
      </c>
      <c r="AI91" s="167" t="s">
        <v>20</v>
      </c>
      <c r="AJ91" s="167" t="s">
        <v>20</v>
      </c>
      <c r="AK91" s="167" t="s">
        <v>20</v>
      </c>
      <c r="AL91" s="167" t="s">
        <v>20</v>
      </c>
      <c r="AM91" s="167" t="s">
        <v>20</v>
      </c>
      <c r="AN91" s="167" t="s">
        <v>20</v>
      </c>
      <c r="AO91" s="167" t="s">
        <v>20</v>
      </c>
      <c r="AP91" s="167" t="s">
        <v>20</v>
      </c>
      <c r="AQ91" s="167" t="s">
        <v>20</v>
      </c>
      <c r="AR91" s="167" t="s">
        <v>20</v>
      </c>
      <c r="AS91" s="167" t="s">
        <v>20</v>
      </c>
      <c r="AT91" s="167" t="s">
        <v>20</v>
      </c>
      <c r="AU91" s="167" t="s">
        <v>20</v>
      </c>
      <c r="AV91" s="167" t="s">
        <v>20</v>
      </c>
      <c r="AW91" s="158">
        <f>SUM(AW92:AW93)</f>
        <v>0</v>
      </c>
      <c r="AX91" s="228">
        <f>SUM(AX92:AX93)</f>
        <v>0</v>
      </c>
      <c r="AY91" s="167" t="s">
        <v>20</v>
      </c>
    </row>
    <row r="92" spans="1:51" s="230" customFormat="1" ht="31.5" x14ac:dyDescent="0.25">
      <c r="A92" s="162" t="s">
        <v>135</v>
      </c>
      <c r="B92" s="163" t="s">
        <v>136</v>
      </c>
      <c r="C92" s="164" t="s">
        <v>19</v>
      </c>
      <c r="D92" s="167" t="s">
        <v>20</v>
      </c>
      <c r="E92" s="167" t="s">
        <v>20</v>
      </c>
      <c r="F92" s="167" t="s">
        <v>20</v>
      </c>
      <c r="G92" s="167" t="s">
        <v>20</v>
      </c>
      <c r="H92" s="167" t="s">
        <v>20</v>
      </c>
      <c r="I92" s="167" t="s">
        <v>20</v>
      </c>
      <c r="J92" s="167" t="s">
        <v>20</v>
      </c>
      <c r="K92" s="167" t="s">
        <v>20</v>
      </c>
      <c r="L92" s="167" t="s">
        <v>20</v>
      </c>
      <c r="M92" s="167" t="s">
        <v>20</v>
      </c>
      <c r="N92" s="167" t="s">
        <v>20</v>
      </c>
      <c r="O92" s="167" t="s">
        <v>20</v>
      </c>
      <c r="P92" s="167" t="s">
        <v>20</v>
      </c>
      <c r="Q92" s="167" t="s">
        <v>20</v>
      </c>
      <c r="R92" s="167" t="s">
        <v>20</v>
      </c>
      <c r="S92" s="167" t="s">
        <v>20</v>
      </c>
      <c r="T92" s="167" t="s">
        <v>20</v>
      </c>
      <c r="U92" s="167" t="s">
        <v>20</v>
      </c>
      <c r="V92" s="167" t="s">
        <v>20</v>
      </c>
      <c r="W92" s="167" t="s">
        <v>20</v>
      </c>
      <c r="X92" s="167" t="s">
        <v>20</v>
      </c>
      <c r="Y92" s="167" t="s">
        <v>20</v>
      </c>
      <c r="Z92" s="167" t="s">
        <v>20</v>
      </c>
      <c r="AA92" s="167" t="s">
        <v>20</v>
      </c>
      <c r="AB92" s="167" t="s">
        <v>20</v>
      </c>
      <c r="AC92" s="167" t="s">
        <v>20</v>
      </c>
      <c r="AD92" s="167" t="s">
        <v>20</v>
      </c>
      <c r="AE92" s="167" t="s">
        <v>20</v>
      </c>
      <c r="AF92" s="167" t="s">
        <v>20</v>
      </c>
      <c r="AG92" s="167" t="s">
        <v>20</v>
      </c>
      <c r="AH92" s="167" t="s">
        <v>20</v>
      </c>
      <c r="AI92" s="167" t="s">
        <v>20</v>
      </c>
      <c r="AJ92" s="167" t="s">
        <v>20</v>
      </c>
      <c r="AK92" s="167" t="s">
        <v>20</v>
      </c>
      <c r="AL92" s="167" t="s">
        <v>20</v>
      </c>
      <c r="AM92" s="167" t="s">
        <v>20</v>
      </c>
      <c r="AN92" s="167" t="s">
        <v>20</v>
      </c>
      <c r="AO92" s="167" t="s">
        <v>20</v>
      </c>
      <c r="AP92" s="167" t="s">
        <v>20</v>
      </c>
      <c r="AQ92" s="167" t="s">
        <v>20</v>
      </c>
      <c r="AR92" s="167" t="s">
        <v>20</v>
      </c>
      <c r="AS92" s="167" t="s">
        <v>20</v>
      </c>
      <c r="AT92" s="167" t="s">
        <v>20</v>
      </c>
      <c r="AU92" s="167" t="s">
        <v>20</v>
      </c>
      <c r="AV92" s="167" t="s">
        <v>20</v>
      </c>
      <c r="AW92" s="158">
        <v>0</v>
      </c>
      <c r="AX92" s="228">
        <v>0</v>
      </c>
      <c r="AY92" s="167" t="s">
        <v>20</v>
      </c>
    </row>
    <row r="93" spans="1:51" s="230" customFormat="1" ht="47.25" x14ac:dyDescent="0.25">
      <c r="A93" s="162" t="s">
        <v>137</v>
      </c>
      <c r="B93" s="163" t="s">
        <v>138</v>
      </c>
      <c r="C93" s="164" t="s">
        <v>19</v>
      </c>
      <c r="D93" s="167" t="s">
        <v>20</v>
      </c>
      <c r="E93" s="167" t="s">
        <v>20</v>
      </c>
      <c r="F93" s="167" t="s">
        <v>20</v>
      </c>
      <c r="G93" s="167" t="s">
        <v>20</v>
      </c>
      <c r="H93" s="167" t="s">
        <v>20</v>
      </c>
      <c r="I93" s="167" t="s">
        <v>20</v>
      </c>
      <c r="J93" s="167" t="s">
        <v>20</v>
      </c>
      <c r="K93" s="167" t="s">
        <v>20</v>
      </c>
      <c r="L93" s="167" t="s">
        <v>20</v>
      </c>
      <c r="M93" s="167" t="s">
        <v>20</v>
      </c>
      <c r="N93" s="167" t="s">
        <v>20</v>
      </c>
      <c r="O93" s="167" t="s">
        <v>20</v>
      </c>
      <c r="P93" s="167" t="s">
        <v>20</v>
      </c>
      <c r="Q93" s="167" t="s">
        <v>20</v>
      </c>
      <c r="R93" s="167" t="s">
        <v>20</v>
      </c>
      <c r="S93" s="167" t="s">
        <v>20</v>
      </c>
      <c r="T93" s="167" t="s">
        <v>20</v>
      </c>
      <c r="U93" s="167" t="s">
        <v>20</v>
      </c>
      <c r="V93" s="167" t="s">
        <v>20</v>
      </c>
      <c r="W93" s="167" t="s">
        <v>20</v>
      </c>
      <c r="X93" s="167" t="s">
        <v>20</v>
      </c>
      <c r="Y93" s="167" t="s">
        <v>20</v>
      </c>
      <c r="Z93" s="167" t="s">
        <v>20</v>
      </c>
      <c r="AA93" s="167" t="s">
        <v>20</v>
      </c>
      <c r="AB93" s="167" t="s">
        <v>20</v>
      </c>
      <c r="AC93" s="167" t="s">
        <v>20</v>
      </c>
      <c r="AD93" s="167" t="s">
        <v>20</v>
      </c>
      <c r="AE93" s="167" t="s">
        <v>20</v>
      </c>
      <c r="AF93" s="167" t="s">
        <v>20</v>
      </c>
      <c r="AG93" s="167" t="s">
        <v>20</v>
      </c>
      <c r="AH93" s="167" t="s">
        <v>20</v>
      </c>
      <c r="AI93" s="167" t="s">
        <v>20</v>
      </c>
      <c r="AJ93" s="167" t="s">
        <v>20</v>
      </c>
      <c r="AK93" s="167" t="s">
        <v>20</v>
      </c>
      <c r="AL93" s="167" t="s">
        <v>20</v>
      </c>
      <c r="AM93" s="167" t="s">
        <v>20</v>
      </c>
      <c r="AN93" s="167" t="s">
        <v>20</v>
      </c>
      <c r="AO93" s="167" t="s">
        <v>20</v>
      </c>
      <c r="AP93" s="167" t="s">
        <v>20</v>
      </c>
      <c r="AQ93" s="167" t="s">
        <v>20</v>
      </c>
      <c r="AR93" s="167" t="s">
        <v>20</v>
      </c>
      <c r="AS93" s="167" t="s">
        <v>20</v>
      </c>
      <c r="AT93" s="167" t="s">
        <v>20</v>
      </c>
      <c r="AU93" s="167" t="s">
        <v>20</v>
      </c>
      <c r="AV93" s="167" t="s">
        <v>20</v>
      </c>
      <c r="AW93" s="158">
        <v>0</v>
      </c>
      <c r="AX93" s="228">
        <v>0</v>
      </c>
      <c r="AY93" s="167" t="s">
        <v>20</v>
      </c>
    </row>
    <row r="94" spans="1:51" s="230" customFormat="1" ht="63" x14ac:dyDescent="0.25">
      <c r="A94" s="162" t="s">
        <v>139</v>
      </c>
      <c r="B94" s="163" t="s">
        <v>140</v>
      </c>
      <c r="C94" s="164" t="s">
        <v>19</v>
      </c>
      <c r="D94" s="158">
        <f t="shared" ref="D94" si="35">SUM(D95:D96)</f>
        <v>12.6</v>
      </c>
      <c r="E94" s="167" t="s">
        <v>20</v>
      </c>
      <c r="F94" s="167" t="s">
        <v>20</v>
      </c>
      <c r="G94" s="167" t="s">
        <v>20</v>
      </c>
      <c r="H94" s="167" t="s">
        <v>20</v>
      </c>
      <c r="I94" s="167" t="s">
        <v>20</v>
      </c>
      <c r="J94" s="158">
        <f t="shared" ref="J94:L94" si="36">SUM(J95:J96)</f>
        <v>1.26</v>
      </c>
      <c r="K94" s="158">
        <f t="shared" si="36"/>
        <v>0</v>
      </c>
      <c r="L94" s="158">
        <f t="shared" si="36"/>
        <v>490.59</v>
      </c>
      <c r="M94" s="167" t="s">
        <v>20</v>
      </c>
      <c r="N94" s="167" t="s">
        <v>20</v>
      </c>
      <c r="O94" s="167" t="s">
        <v>20</v>
      </c>
      <c r="P94" s="167" t="s">
        <v>20</v>
      </c>
      <c r="Q94" s="167" t="s">
        <v>20</v>
      </c>
      <c r="R94" s="167" t="s">
        <v>20</v>
      </c>
      <c r="S94" s="167" t="s">
        <v>20</v>
      </c>
      <c r="T94" s="167" t="s">
        <v>20</v>
      </c>
      <c r="U94" s="167" t="s">
        <v>20</v>
      </c>
      <c r="V94" s="167" t="s">
        <v>20</v>
      </c>
      <c r="W94" s="158">
        <f>SUM(W95:W96)</f>
        <v>0.28999999999999998</v>
      </c>
      <c r="X94" s="167" t="s">
        <v>20</v>
      </c>
      <c r="Y94" s="167" t="s">
        <v>20</v>
      </c>
      <c r="Z94" s="158">
        <f>SUM(Z95:Z96)</f>
        <v>0</v>
      </c>
      <c r="AA94" s="167" t="s">
        <v>20</v>
      </c>
      <c r="AB94" s="167" t="s">
        <v>20</v>
      </c>
      <c r="AC94" s="167" t="s">
        <v>20</v>
      </c>
      <c r="AD94" s="167" t="s">
        <v>20</v>
      </c>
      <c r="AE94" s="167" t="s">
        <v>20</v>
      </c>
      <c r="AF94" s="167" t="s">
        <v>20</v>
      </c>
      <c r="AG94" s="167" t="s">
        <v>20</v>
      </c>
      <c r="AH94" s="167" t="s">
        <v>20</v>
      </c>
      <c r="AI94" s="167" t="s">
        <v>20</v>
      </c>
      <c r="AJ94" s="167" t="s">
        <v>20</v>
      </c>
      <c r="AK94" s="167" t="s">
        <v>20</v>
      </c>
      <c r="AL94" s="167" t="s">
        <v>20</v>
      </c>
      <c r="AM94" s="167" t="s">
        <v>20</v>
      </c>
      <c r="AN94" s="167" t="s">
        <v>20</v>
      </c>
      <c r="AO94" s="167" t="s">
        <v>20</v>
      </c>
      <c r="AP94" s="167" t="s">
        <v>20</v>
      </c>
      <c r="AQ94" s="167" t="s">
        <v>20</v>
      </c>
      <c r="AR94" s="167" t="s">
        <v>20</v>
      </c>
      <c r="AS94" s="167" t="s">
        <v>20</v>
      </c>
      <c r="AT94" s="167" t="s">
        <v>20</v>
      </c>
      <c r="AU94" s="167" t="s">
        <v>20</v>
      </c>
      <c r="AV94" s="167" t="s">
        <v>20</v>
      </c>
      <c r="AW94" s="158">
        <f>SUM(AW95:AW96)</f>
        <v>0</v>
      </c>
      <c r="AX94" s="228">
        <f>SUM(AX95:AX96)</f>
        <v>9135.0737901399989</v>
      </c>
      <c r="AY94" s="167" t="s">
        <v>20</v>
      </c>
    </row>
    <row r="95" spans="1:51" s="244" customFormat="1" ht="111.75" customHeight="1" x14ac:dyDescent="0.25">
      <c r="A95" s="162" t="s">
        <v>141</v>
      </c>
      <c r="B95" s="163" t="s">
        <v>142</v>
      </c>
      <c r="C95" s="164" t="s">
        <v>19</v>
      </c>
      <c r="D95" s="167" t="s">
        <v>20</v>
      </c>
      <c r="E95" s="167" t="s">
        <v>20</v>
      </c>
      <c r="F95" s="167" t="s">
        <v>20</v>
      </c>
      <c r="G95" s="167" t="s">
        <v>20</v>
      </c>
      <c r="H95" s="167" t="s">
        <v>20</v>
      </c>
      <c r="I95" s="167" t="s">
        <v>20</v>
      </c>
      <c r="J95" s="167" t="s">
        <v>20</v>
      </c>
      <c r="K95" s="167" t="s">
        <v>20</v>
      </c>
      <c r="L95" s="167" t="s">
        <v>20</v>
      </c>
      <c r="M95" s="167" t="s">
        <v>20</v>
      </c>
      <c r="N95" s="167" t="s">
        <v>20</v>
      </c>
      <c r="O95" s="167" t="s">
        <v>20</v>
      </c>
      <c r="P95" s="167" t="s">
        <v>20</v>
      </c>
      <c r="Q95" s="167" t="s">
        <v>20</v>
      </c>
      <c r="R95" s="167" t="s">
        <v>20</v>
      </c>
      <c r="S95" s="167" t="s">
        <v>20</v>
      </c>
      <c r="T95" s="167" t="s">
        <v>20</v>
      </c>
      <c r="U95" s="167" t="s">
        <v>20</v>
      </c>
      <c r="V95" s="167" t="s">
        <v>20</v>
      </c>
      <c r="W95" s="167" t="s">
        <v>20</v>
      </c>
      <c r="X95" s="167" t="s">
        <v>20</v>
      </c>
      <c r="Y95" s="167" t="s">
        <v>20</v>
      </c>
      <c r="Z95" s="167" t="s">
        <v>20</v>
      </c>
      <c r="AA95" s="167" t="s">
        <v>20</v>
      </c>
      <c r="AB95" s="167" t="s">
        <v>20</v>
      </c>
      <c r="AC95" s="167" t="s">
        <v>20</v>
      </c>
      <c r="AD95" s="167" t="s">
        <v>20</v>
      </c>
      <c r="AE95" s="167" t="s">
        <v>20</v>
      </c>
      <c r="AF95" s="167" t="s">
        <v>20</v>
      </c>
      <c r="AG95" s="167" t="s">
        <v>20</v>
      </c>
      <c r="AH95" s="167" t="s">
        <v>20</v>
      </c>
      <c r="AI95" s="167" t="s">
        <v>20</v>
      </c>
      <c r="AJ95" s="167" t="s">
        <v>20</v>
      </c>
      <c r="AK95" s="167" t="s">
        <v>20</v>
      </c>
      <c r="AL95" s="167" t="s">
        <v>20</v>
      </c>
      <c r="AM95" s="167" t="s">
        <v>20</v>
      </c>
      <c r="AN95" s="167" t="s">
        <v>20</v>
      </c>
      <c r="AO95" s="167" t="s">
        <v>20</v>
      </c>
      <c r="AP95" s="167" t="s">
        <v>20</v>
      </c>
      <c r="AQ95" s="167" t="s">
        <v>20</v>
      </c>
      <c r="AR95" s="167" t="s">
        <v>20</v>
      </c>
      <c r="AS95" s="167" t="s">
        <v>20</v>
      </c>
      <c r="AT95" s="167" t="s">
        <v>20</v>
      </c>
      <c r="AU95" s="167" t="s">
        <v>20</v>
      </c>
      <c r="AV95" s="167" t="s">
        <v>20</v>
      </c>
      <c r="AW95" s="158">
        <v>0</v>
      </c>
      <c r="AX95" s="228">
        <v>0</v>
      </c>
      <c r="AY95" s="167" t="s">
        <v>20</v>
      </c>
    </row>
    <row r="96" spans="1:51" s="231" customFormat="1" ht="63" x14ac:dyDescent="0.2">
      <c r="A96" s="162" t="s">
        <v>143</v>
      </c>
      <c r="B96" s="163" t="s">
        <v>144</v>
      </c>
      <c r="C96" s="164" t="s">
        <v>19</v>
      </c>
      <c r="D96" s="228">
        <f t="shared" ref="D96" si="37">SUM(D97:D98)</f>
        <v>12.6</v>
      </c>
      <c r="E96" s="167" t="s">
        <v>20</v>
      </c>
      <c r="F96" s="167" t="s">
        <v>20</v>
      </c>
      <c r="G96" s="167" t="s">
        <v>20</v>
      </c>
      <c r="H96" s="167" t="s">
        <v>20</v>
      </c>
      <c r="I96" s="167" t="s">
        <v>20</v>
      </c>
      <c r="J96" s="228">
        <f t="shared" ref="J96:L96" si="38">SUM(J97:J98)</f>
        <v>1.26</v>
      </c>
      <c r="K96" s="175" t="s">
        <v>20</v>
      </c>
      <c r="L96" s="228">
        <f t="shared" si="38"/>
        <v>490.59</v>
      </c>
      <c r="M96" s="167" t="s">
        <v>20</v>
      </c>
      <c r="N96" s="167" t="s">
        <v>20</v>
      </c>
      <c r="O96" s="167" t="s">
        <v>20</v>
      </c>
      <c r="P96" s="167" t="s">
        <v>20</v>
      </c>
      <c r="Q96" s="167" t="s">
        <v>20</v>
      </c>
      <c r="R96" s="167" t="s">
        <v>20</v>
      </c>
      <c r="S96" s="167" t="s">
        <v>20</v>
      </c>
      <c r="T96" s="167" t="s">
        <v>20</v>
      </c>
      <c r="U96" s="167" t="s">
        <v>20</v>
      </c>
      <c r="V96" s="167" t="s">
        <v>20</v>
      </c>
      <c r="W96" s="228">
        <f>SUM(W97:W98)</f>
        <v>0.28999999999999998</v>
      </c>
      <c r="X96" s="167" t="s">
        <v>20</v>
      </c>
      <c r="Y96" s="167" t="s">
        <v>20</v>
      </c>
      <c r="Z96" s="228">
        <f>SUM(Z97:Z98)</f>
        <v>0</v>
      </c>
      <c r="AA96" s="167" t="s">
        <v>20</v>
      </c>
      <c r="AB96" s="167" t="s">
        <v>20</v>
      </c>
      <c r="AC96" s="167" t="s">
        <v>20</v>
      </c>
      <c r="AD96" s="167" t="s">
        <v>20</v>
      </c>
      <c r="AE96" s="167" t="s">
        <v>20</v>
      </c>
      <c r="AF96" s="167" t="s">
        <v>20</v>
      </c>
      <c r="AG96" s="167" t="s">
        <v>20</v>
      </c>
      <c r="AH96" s="167" t="s">
        <v>20</v>
      </c>
      <c r="AI96" s="167" t="s">
        <v>20</v>
      </c>
      <c r="AJ96" s="167" t="s">
        <v>20</v>
      </c>
      <c r="AK96" s="167" t="s">
        <v>20</v>
      </c>
      <c r="AL96" s="167" t="s">
        <v>20</v>
      </c>
      <c r="AM96" s="167" t="s">
        <v>20</v>
      </c>
      <c r="AN96" s="167" t="s">
        <v>20</v>
      </c>
      <c r="AO96" s="167" t="s">
        <v>20</v>
      </c>
      <c r="AP96" s="167" t="s">
        <v>20</v>
      </c>
      <c r="AQ96" s="167" t="s">
        <v>20</v>
      </c>
      <c r="AR96" s="167" t="s">
        <v>20</v>
      </c>
      <c r="AS96" s="167" t="s">
        <v>20</v>
      </c>
      <c r="AT96" s="167" t="s">
        <v>20</v>
      </c>
      <c r="AU96" s="167" t="s">
        <v>20</v>
      </c>
      <c r="AV96" s="167" t="s">
        <v>20</v>
      </c>
      <c r="AW96" s="228">
        <f>SUM(AW97:AW98)</f>
        <v>0</v>
      </c>
      <c r="AX96" s="228">
        <f>SUM(AX97:AX98)</f>
        <v>9135.0737901399989</v>
      </c>
      <c r="AY96" s="167" t="s">
        <v>20</v>
      </c>
    </row>
    <row r="97" spans="1:51" s="227" customFormat="1" ht="31.5" x14ac:dyDescent="0.25">
      <c r="A97" s="184" t="s">
        <v>143</v>
      </c>
      <c r="B97" s="185" t="s">
        <v>145</v>
      </c>
      <c r="C97" s="186" t="s">
        <v>146</v>
      </c>
      <c r="D97" s="175">
        <v>12.6</v>
      </c>
      <c r="E97" s="175" t="s">
        <v>20</v>
      </c>
      <c r="F97" s="175" t="s">
        <v>20</v>
      </c>
      <c r="G97" s="175" t="s">
        <v>20</v>
      </c>
      <c r="H97" s="175" t="s">
        <v>20</v>
      </c>
      <c r="I97" s="175" t="s">
        <v>20</v>
      </c>
      <c r="J97" s="186">
        <v>1.26</v>
      </c>
      <c r="K97" s="175" t="s">
        <v>20</v>
      </c>
      <c r="L97" s="186">
        <v>490.59</v>
      </c>
      <c r="M97" s="175" t="s">
        <v>20</v>
      </c>
      <c r="N97" s="175" t="s">
        <v>20</v>
      </c>
      <c r="O97" s="175" t="s">
        <v>20</v>
      </c>
      <c r="P97" s="175" t="s">
        <v>20</v>
      </c>
      <c r="Q97" s="175" t="s">
        <v>20</v>
      </c>
      <c r="R97" s="175" t="s">
        <v>20</v>
      </c>
      <c r="S97" s="175" t="s">
        <v>20</v>
      </c>
      <c r="T97" s="175" t="s">
        <v>20</v>
      </c>
      <c r="U97" s="175" t="s">
        <v>20</v>
      </c>
      <c r="V97" s="175" t="s">
        <v>20</v>
      </c>
      <c r="W97" s="186">
        <v>0.28999999999999998</v>
      </c>
      <c r="X97" s="175" t="s">
        <v>20</v>
      </c>
      <c r="Y97" s="175" t="s">
        <v>20</v>
      </c>
      <c r="Z97" s="175" t="s">
        <v>20</v>
      </c>
      <c r="AA97" s="175" t="s">
        <v>20</v>
      </c>
      <c r="AB97" s="167" t="s">
        <v>20</v>
      </c>
      <c r="AC97" s="175" t="s">
        <v>20</v>
      </c>
      <c r="AD97" s="175" t="s">
        <v>20</v>
      </c>
      <c r="AE97" s="175" t="s">
        <v>20</v>
      </c>
      <c r="AF97" s="175" t="s">
        <v>20</v>
      </c>
      <c r="AG97" s="175" t="s">
        <v>20</v>
      </c>
      <c r="AH97" s="175" t="s">
        <v>20</v>
      </c>
      <c r="AI97" s="175" t="s">
        <v>20</v>
      </c>
      <c r="AJ97" s="175" t="s">
        <v>20</v>
      </c>
      <c r="AK97" s="175" t="s">
        <v>20</v>
      </c>
      <c r="AL97" s="175" t="s">
        <v>20</v>
      </c>
      <c r="AM97" s="175" t="s">
        <v>20</v>
      </c>
      <c r="AN97" s="175" t="s">
        <v>20</v>
      </c>
      <c r="AO97" s="175" t="s">
        <v>20</v>
      </c>
      <c r="AP97" s="175" t="s">
        <v>20</v>
      </c>
      <c r="AQ97" s="175" t="s">
        <v>20</v>
      </c>
      <c r="AR97" s="175" t="s">
        <v>20</v>
      </c>
      <c r="AS97" s="175" t="s">
        <v>20</v>
      </c>
      <c r="AT97" s="175" t="s">
        <v>20</v>
      </c>
      <c r="AU97" s="175" t="s">
        <v>20</v>
      </c>
      <c r="AV97" s="175" t="s">
        <v>20</v>
      </c>
      <c r="AW97" s="186">
        <v>0</v>
      </c>
      <c r="AX97" s="186">
        <v>5363.7633573399999</v>
      </c>
      <c r="AY97" s="175" t="s">
        <v>20</v>
      </c>
    </row>
    <row r="98" spans="1:51" s="227" customFormat="1" ht="31.5" x14ac:dyDescent="0.25">
      <c r="A98" s="184" t="s">
        <v>143</v>
      </c>
      <c r="B98" s="189" t="s">
        <v>148</v>
      </c>
      <c r="C98" s="186" t="s">
        <v>149</v>
      </c>
      <c r="D98" s="175" t="s">
        <v>20</v>
      </c>
      <c r="E98" s="175" t="s">
        <v>20</v>
      </c>
      <c r="F98" s="175" t="s">
        <v>20</v>
      </c>
      <c r="G98" s="175" t="s">
        <v>20</v>
      </c>
      <c r="H98" s="175" t="s">
        <v>20</v>
      </c>
      <c r="I98" s="175" t="s">
        <v>20</v>
      </c>
      <c r="J98" s="175" t="s">
        <v>20</v>
      </c>
      <c r="K98" s="175" t="s">
        <v>20</v>
      </c>
      <c r="L98" s="175" t="s">
        <v>20</v>
      </c>
      <c r="M98" s="175" t="s">
        <v>20</v>
      </c>
      <c r="N98" s="175" t="s">
        <v>20</v>
      </c>
      <c r="O98" s="175" t="s">
        <v>20</v>
      </c>
      <c r="P98" s="175" t="s">
        <v>20</v>
      </c>
      <c r="Q98" s="175" t="s">
        <v>20</v>
      </c>
      <c r="R98" s="175" t="s">
        <v>20</v>
      </c>
      <c r="S98" s="175" t="s">
        <v>20</v>
      </c>
      <c r="T98" s="175" t="s">
        <v>20</v>
      </c>
      <c r="U98" s="175" t="s">
        <v>20</v>
      </c>
      <c r="V98" s="175" t="s">
        <v>20</v>
      </c>
      <c r="W98" s="186">
        <v>0</v>
      </c>
      <c r="X98" s="175" t="s">
        <v>20</v>
      </c>
      <c r="Y98" s="175" t="s">
        <v>20</v>
      </c>
      <c r="Z98" s="175" t="s">
        <v>20</v>
      </c>
      <c r="AA98" s="175" t="s">
        <v>20</v>
      </c>
      <c r="AB98" s="175" t="s">
        <v>20</v>
      </c>
      <c r="AC98" s="175" t="s">
        <v>20</v>
      </c>
      <c r="AD98" s="175" t="s">
        <v>20</v>
      </c>
      <c r="AE98" s="175" t="s">
        <v>20</v>
      </c>
      <c r="AF98" s="175" t="s">
        <v>20</v>
      </c>
      <c r="AG98" s="175" t="s">
        <v>20</v>
      </c>
      <c r="AH98" s="175" t="s">
        <v>20</v>
      </c>
      <c r="AI98" s="175" t="s">
        <v>20</v>
      </c>
      <c r="AJ98" s="175" t="s">
        <v>20</v>
      </c>
      <c r="AK98" s="175" t="s">
        <v>20</v>
      </c>
      <c r="AL98" s="175" t="s">
        <v>20</v>
      </c>
      <c r="AM98" s="175" t="s">
        <v>20</v>
      </c>
      <c r="AN98" s="175" t="s">
        <v>20</v>
      </c>
      <c r="AO98" s="175" t="s">
        <v>20</v>
      </c>
      <c r="AP98" s="175" t="s">
        <v>20</v>
      </c>
      <c r="AQ98" s="175" t="s">
        <v>20</v>
      </c>
      <c r="AR98" s="175" t="s">
        <v>20</v>
      </c>
      <c r="AS98" s="175" t="s">
        <v>20</v>
      </c>
      <c r="AT98" s="175" t="s">
        <v>20</v>
      </c>
      <c r="AU98" s="175" t="s">
        <v>20</v>
      </c>
      <c r="AV98" s="175" t="s">
        <v>20</v>
      </c>
      <c r="AW98" s="186">
        <v>0</v>
      </c>
      <c r="AX98" s="186">
        <v>3771.3104327999999</v>
      </c>
      <c r="AY98" s="175" t="s">
        <v>20</v>
      </c>
    </row>
    <row r="99" spans="1:51" s="230" customFormat="1" ht="47.25" x14ac:dyDescent="0.25">
      <c r="A99" s="162" t="s">
        <v>153</v>
      </c>
      <c r="B99" s="163" t="s">
        <v>154</v>
      </c>
      <c r="C99" s="164" t="s">
        <v>19</v>
      </c>
      <c r="D99" s="167" t="s">
        <v>20</v>
      </c>
      <c r="E99" s="167" t="s">
        <v>20</v>
      </c>
      <c r="F99" s="167" t="s">
        <v>20</v>
      </c>
      <c r="G99" s="167" t="s">
        <v>20</v>
      </c>
      <c r="H99" s="167" t="s">
        <v>20</v>
      </c>
      <c r="I99" s="167" t="s">
        <v>20</v>
      </c>
      <c r="J99" s="167" t="s">
        <v>20</v>
      </c>
      <c r="K99" s="167" t="s">
        <v>20</v>
      </c>
      <c r="L99" s="167" t="s">
        <v>20</v>
      </c>
      <c r="M99" s="167" t="s">
        <v>20</v>
      </c>
      <c r="N99" s="167" t="s">
        <v>20</v>
      </c>
      <c r="O99" s="167" t="s">
        <v>20</v>
      </c>
      <c r="P99" s="167" t="s">
        <v>20</v>
      </c>
      <c r="Q99" s="167" t="s">
        <v>20</v>
      </c>
      <c r="R99" s="167" t="s">
        <v>20</v>
      </c>
      <c r="S99" s="167" t="s">
        <v>20</v>
      </c>
      <c r="T99" s="167" t="s">
        <v>20</v>
      </c>
      <c r="U99" s="167" t="s">
        <v>20</v>
      </c>
      <c r="V99" s="167" t="s">
        <v>20</v>
      </c>
      <c r="W99" s="167" t="s">
        <v>20</v>
      </c>
      <c r="X99" s="167" t="s">
        <v>20</v>
      </c>
      <c r="Y99" s="167" t="s">
        <v>20</v>
      </c>
      <c r="Z99" s="167">
        <f>Z100</f>
        <v>0.25</v>
      </c>
      <c r="AA99" s="167" t="s">
        <v>20</v>
      </c>
      <c r="AB99" s="167" t="s">
        <v>20</v>
      </c>
      <c r="AC99" s="167" t="s">
        <v>20</v>
      </c>
      <c r="AD99" s="167" t="s">
        <v>20</v>
      </c>
      <c r="AE99" s="167" t="s">
        <v>20</v>
      </c>
      <c r="AF99" s="167" t="s">
        <v>20</v>
      </c>
      <c r="AG99" s="167" t="s">
        <v>20</v>
      </c>
      <c r="AH99" s="167" t="s">
        <v>20</v>
      </c>
      <c r="AI99" s="167" t="s">
        <v>20</v>
      </c>
      <c r="AJ99" s="167" t="s">
        <v>20</v>
      </c>
      <c r="AK99" s="167" t="s">
        <v>20</v>
      </c>
      <c r="AL99" s="167" t="s">
        <v>20</v>
      </c>
      <c r="AM99" s="167" t="s">
        <v>20</v>
      </c>
      <c r="AN99" s="167" t="s">
        <v>20</v>
      </c>
      <c r="AO99" s="167" t="s">
        <v>20</v>
      </c>
      <c r="AP99" s="167" t="s">
        <v>20</v>
      </c>
      <c r="AQ99" s="167" t="s">
        <v>20</v>
      </c>
      <c r="AR99" s="167" t="s">
        <v>20</v>
      </c>
      <c r="AS99" s="167" t="s">
        <v>20</v>
      </c>
      <c r="AT99" s="167" t="s">
        <v>20</v>
      </c>
      <c r="AU99" s="167" t="s">
        <v>20</v>
      </c>
      <c r="AV99" s="167" t="s">
        <v>20</v>
      </c>
      <c r="AW99" s="158">
        <f>SUM(AW100)</f>
        <v>0</v>
      </c>
      <c r="AX99" s="228">
        <f>SUM(AX100)</f>
        <v>4.3574969999999995</v>
      </c>
      <c r="AY99" s="167" t="s">
        <v>20</v>
      </c>
    </row>
    <row r="100" spans="1:51" s="227" customFormat="1" ht="47.25" x14ac:dyDescent="0.25">
      <c r="A100" s="69" t="s">
        <v>153</v>
      </c>
      <c r="B100" s="83" t="s">
        <v>155</v>
      </c>
      <c r="C100" s="69" t="s">
        <v>156</v>
      </c>
      <c r="D100" s="175" t="s">
        <v>20</v>
      </c>
      <c r="E100" s="175" t="s">
        <v>20</v>
      </c>
      <c r="F100" s="175" t="s">
        <v>20</v>
      </c>
      <c r="G100" s="175" t="s">
        <v>20</v>
      </c>
      <c r="H100" s="175" t="s">
        <v>20</v>
      </c>
      <c r="I100" s="175" t="s">
        <v>20</v>
      </c>
      <c r="J100" s="175" t="s">
        <v>20</v>
      </c>
      <c r="K100" s="175" t="s">
        <v>20</v>
      </c>
      <c r="L100" s="175" t="s">
        <v>20</v>
      </c>
      <c r="M100" s="175" t="s">
        <v>20</v>
      </c>
      <c r="N100" s="175" t="s">
        <v>20</v>
      </c>
      <c r="O100" s="175" t="s">
        <v>20</v>
      </c>
      <c r="P100" s="175" t="s">
        <v>20</v>
      </c>
      <c r="Q100" s="175" t="s">
        <v>20</v>
      </c>
      <c r="R100" s="175" t="s">
        <v>20</v>
      </c>
      <c r="S100" s="175" t="s">
        <v>20</v>
      </c>
      <c r="T100" s="175" t="s">
        <v>20</v>
      </c>
      <c r="U100" s="175" t="s">
        <v>20</v>
      </c>
      <c r="V100" s="175" t="s">
        <v>20</v>
      </c>
      <c r="W100" s="175" t="s">
        <v>20</v>
      </c>
      <c r="X100" s="175" t="s">
        <v>20</v>
      </c>
      <c r="Y100" s="175" t="s">
        <v>20</v>
      </c>
      <c r="Z100" s="175">
        <v>0.25</v>
      </c>
      <c r="AA100" s="175" t="s">
        <v>20</v>
      </c>
      <c r="AB100" s="175" t="s">
        <v>20</v>
      </c>
      <c r="AC100" s="175" t="s">
        <v>20</v>
      </c>
      <c r="AD100" s="175" t="s">
        <v>20</v>
      </c>
      <c r="AE100" s="175" t="s">
        <v>20</v>
      </c>
      <c r="AF100" s="175" t="s">
        <v>20</v>
      </c>
      <c r="AG100" s="175" t="s">
        <v>20</v>
      </c>
      <c r="AH100" s="175" t="s">
        <v>20</v>
      </c>
      <c r="AI100" s="175" t="s">
        <v>20</v>
      </c>
      <c r="AJ100" s="175" t="s">
        <v>20</v>
      </c>
      <c r="AK100" s="175" t="s">
        <v>20</v>
      </c>
      <c r="AL100" s="175" t="s">
        <v>20</v>
      </c>
      <c r="AM100" s="175" t="s">
        <v>20</v>
      </c>
      <c r="AN100" s="175" t="s">
        <v>20</v>
      </c>
      <c r="AO100" s="175" t="s">
        <v>20</v>
      </c>
      <c r="AP100" s="175" t="s">
        <v>20</v>
      </c>
      <c r="AQ100" s="175" t="s">
        <v>20</v>
      </c>
      <c r="AR100" s="175" t="s">
        <v>20</v>
      </c>
      <c r="AS100" s="175" t="s">
        <v>20</v>
      </c>
      <c r="AT100" s="175" t="s">
        <v>20</v>
      </c>
      <c r="AU100" s="175" t="s">
        <v>20</v>
      </c>
      <c r="AV100" s="175" t="s">
        <v>20</v>
      </c>
      <c r="AW100" s="69">
        <v>0</v>
      </c>
      <c r="AX100" s="186">
        <v>4.3574969999999995</v>
      </c>
      <c r="AY100" s="175" t="s">
        <v>20</v>
      </c>
    </row>
    <row r="101" spans="1:51" s="230" customFormat="1" ht="47.25" x14ac:dyDescent="0.25">
      <c r="A101" s="162" t="s">
        <v>157</v>
      </c>
      <c r="B101" s="168" t="s">
        <v>158</v>
      </c>
      <c r="C101" s="164" t="s">
        <v>19</v>
      </c>
      <c r="D101" s="167" t="s">
        <v>20</v>
      </c>
      <c r="E101" s="167" t="s">
        <v>20</v>
      </c>
      <c r="F101" s="167" t="s">
        <v>20</v>
      </c>
      <c r="G101" s="167" t="s">
        <v>20</v>
      </c>
      <c r="H101" s="167" t="s">
        <v>20</v>
      </c>
      <c r="I101" s="167" t="s">
        <v>20</v>
      </c>
      <c r="J101" s="167" t="s">
        <v>20</v>
      </c>
      <c r="K101" s="167" t="s">
        <v>20</v>
      </c>
      <c r="L101" s="167" t="s">
        <v>20</v>
      </c>
      <c r="M101" s="167" t="s">
        <v>20</v>
      </c>
      <c r="N101" s="167" t="s">
        <v>20</v>
      </c>
      <c r="O101" s="167" t="s">
        <v>20</v>
      </c>
      <c r="P101" s="167" t="s">
        <v>20</v>
      </c>
      <c r="Q101" s="167" t="s">
        <v>20</v>
      </c>
      <c r="R101" s="167" t="s">
        <v>20</v>
      </c>
      <c r="S101" s="167" t="s">
        <v>20</v>
      </c>
      <c r="T101" s="167" t="s">
        <v>20</v>
      </c>
      <c r="U101" s="167" t="s">
        <v>20</v>
      </c>
      <c r="V101" s="167" t="s">
        <v>20</v>
      </c>
      <c r="W101" s="167" t="s">
        <v>20</v>
      </c>
      <c r="X101" s="167" t="s">
        <v>20</v>
      </c>
      <c r="Y101" s="167" t="s">
        <v>20</v>
      </c>
      <c r="Z101" s="167" t="s">
        <v>20</v>
      </c>
      <c r="AA101" s="167" t="s">
        <v>20</v>
      </c>
      <c r="AB101" s="167" t="s">
        <v>20</v>
      </c>
      <c r="AC101" s="167" t="s">
        <v>20</v>
      </c>
      <c r="AD101" s="167" t="s">
        <v>20</v>
      </c>
      <c r="AE101" s="167" t="s">
        <v>20</v>
      </c>
      <c r="AF101" s="167" t="s">
        <v>20</v>
      </c>
      <c r="AG101" s="167" t="s">
        <v>20</v>
      </c>
      <c r="AH101" s="167" t="s">
        <v>20</v>
      </c>
      <c r="AI101" s="167" t="s">
        <v>20</v>
      </c>
      <c r="AJ101" s="167" t="s">
        <v>20</v>
      </c>
      <c r="AK101" s="167" t="s">
        <v>20</v>
      </c>
      <c r="AL101" s="167" t="s">
        <v>20</v>
      </c>
      <c r="AM101" s="167" t="s">
        <v>20</v>
      </c>
      <c r="AN101" s="167" t="s">
        <v>20</v>
      </c>
      <c r="AO101" s="167" t="s">
        <v>20</v>
      </c>
      <c r="AP101" s="167" t="s">
        <v>20</v>
      </c>
      <c r="AQ101" s="167" t="s">
        <v>20</v>
      </c>
      <c r="AR101" s="167" t="s">
        <v>20</v>
      </c>
      <c r="AS101" s="167" t="s">
        <v>20</v>
      </c>
      <c r="AT101" s="167" t="s">
        <v>20</v>
      </c>
      <c r="AU101" s="167" t="s">
        <v>20</v>
      </c>
      <c r="AV101" s="167" t="s">
        <v>20</v>
      </c>
      <c r="AW101" s="158">
        <v>0</v>
      </c>
      <c r="AX101" s="228">
        <v>0</v>
      </c>
      <c r="AY101" s="167" t="s">
        <v>20</v>
      </c>
    </row>
    <row r="102" spans="1:51" s="230" customFormat="1" ht="31.5" x14ac:dyDescent="0.25">
      <c r="A102" s="162" t="s">
        <v>159</v>
      </c>
      <c r="B102" s="168" t="s">
        <v>160</v>
      </c>
      <c r="C102" s="164" t="s">
        <v>19</v>
      </c>
      <c r="D102" s="167" t="s">
        <v>20</v>
      </c>
      <c r="E102" s="167" t="s">
        <v>20</v>
      </c>
      <c r="F102" s="167" t="s">
        <v>20</v>
      </c>
      <c r="G102" s="167" t="s">
        <v>20</v>
      </c>
      <c r="H102" s="167" t="s">
        <v>20</v>
      </c>
      <c r="I102" s="167" t="s">
        <v>20</v>
      </c>
      <c r="J102" s="167" t="s">
        <v>20</v>
      </c>
      <c r="K102" s="167" t="s">
        <v>20</v>
      </c>
      <c r="L102" s="167" t="s">
        <v>20</v>
      </c>
      <c r="M102" s="167" t="s">
        <v>20</v>
      </c>
      <c r="N102" s="167" t="s">
        <v>20</v>
      </c>
      <c r="O102" s="167" t="s">
        <v>20</v>
      </c>
      <c r="P102" s="167" t="s">
        <v>20</v>
      </c>
      <c r="Q102" s="167" t="s">
        <v>20</v>
      </c>
      <c r="R102" s="167" t="s">
        <v>20</v>
      </c>
      <c r="S102" s="167" t="s">
        <v>20</v>
      </c>
      <c r="T102" s="167" t="s">
        <v>20</v>
      </c>
      <c r="U102" s="167" t="s">
        <v>20</v>
      </c>
      <c r="V102" s="167" t="s">
        <v>20</v>
      </c>
      <c r="W102" s="167" t="s">
        <v>20</v>
      </c>
      <c r="X102" s="167" t="s">
        <v>20</v>
      </c>
      <c r="Y102" s="167" t="s">
        <v>20</v>
      </c>
      <c r="Z102" s="167" t="s">
        <v>20</v>
      </c>
      <c r="AA102" s="167" t="s">
        <v>20</v>
      </c>
      <c r="AB102" s="167" t="s">
        <v>20</v>
      </c>
      <c r="AC102" s="167" t="s">
        <v>20</v>
      </c>
      <c r="AD102" s="167" t="s">
        <v>20</v>
      </c>
      <c r="AE102" s="167" t="s">
        <v>20</v>
      </c>
      <c r="AF102" s="167" t="s">
        <v>20</v>
      </c>
      <c r="AG102" s="167" t="s">
        <v>20</v>
      </c>
      <c r="AH102" s="167" t="s">
        <v>20</v>
      </c>
      <c r="AI102" s="167" t="s">
        <v>20</v>
      </c>
      <c r="AJ102" s="167" t="s">
        <v>20</v>
      </c>
      <c r="AK102" s="167" t="s">
        <v>20</v>
      </c>
      <c r="AL102" s="167" t="s">
        <v>20</v>
      </c>
      <c r="AM102" s="167" t="s">
        <v>20</v>
      </c>
      <c r="AN102" s="167" t="s">
        <v>20</v>
      </c>
      <c r="AO102" s="167" t="s">
        <v>20</v>
      </c>
      <c r="AP102" s="167" t="s">
        <v>20</v>
      </c>
      <c r="AQ102" s="167" t="s">
        <v>20</v>
      </c>
      <c r="AR102" s="167" t="s">
        <v>20</v>
      </c>
      <c r="AS102" s="167" t="s">
        <v>20</v>
      </c>
      <c r="AT102" s="167" t="s">
        <v>20</v>
      </c>
      <c r="AU102" s="167" t="s">
        <v>20</v>
      </c>
      <c r="AV102" s="167" t="s">
        <v>20</v>
      </c>
      <c r="AW102" s="158">
        <f>SUM(AW103:AW151)</f>
        <v>0</v>
      </c>
      <c r="AX102" s="228">
        <f>SUM(AX103:AX151)</f>
        <v>46.212914129999994</v>
      </c>
      <c r="AY102" s="167" t="s">
        <v>20</v>
      </c>
    </row>
    <row r="103" spans="1:51" s="227" customFormat="1" ht="94.5" x14ac:dyDescent="0.25">
      <c r="A103" s="75" t="s">
        <v>159</v>
      </c>
      <c r="B103" s="72" t="s">
        <v>161</v>
      </c>
      <c r="C103" s="80" t="s">
        <v>162</v>
      </c>
      <c r="D103" s="175" t="s">
        <v>20</v>
      </c>
      <c r="E103" s="175" t="s">
        <v>20</v>
      </c>
      <c r="F103" s="175" t="s">
        <v>20</v>
      </c>
      <c r="G103" s="175" t="s">
        <v>20</v>
      </c>
      <c r="H103" s="175" t="s">
        <v>20</v>
      </c>
      <c r="I103" s="175" t="s">
        <v>20</v>
      </c>
      <c r="J103" s="175" t="s">
        <v>20</v>
      </c>
      <c r="K103" s="175" t="s">
        <v>20</v>
      </c>
      <c r="L103" s="175" t="s">
        <v>20</v>
      </c>
      <c r="M103" s="175" t="s">
        <v>20</v>
      </c>
      <c r="N103" s="175" t="s">
        <v>20</v>
      </c>
      <c r="O103" s="175" t="s">
        <v>20</v>
      </c>
      <c r="P103" s="175" t="s">
        <v>20</v>
      </c>
      <c r="Q103" s="175" t="s">
        <v>20</v>
      </c>
      <c r="R103" s="175" t="s">
        <v>20</v>
      </c>
      <c r="S103" s="175" t="s">
        <v>20</v>
      </c>
      <c r="T103" s="175" t="s">
        <v>20</v>
      </c>
      <c r="U103" s="175" t="s">
        <v>20</v>
      </c>
      <c r="V103" s="175" t="s">
        <v>20</v>
      </c>
      <c r="W103" s="175" t="s">
        <v>20</v>
      </c>
      <c r="X103" s="175" t="s">
        <v>20</v>
      </c>
      <c r="Y103" s="175" t="s">
        <v>20</v>
      </c>
      <c r="Z103" s="175" t="s">
        <v>20</v>
      </c>
      <c r="AA103" s="175" t="s">
        <v>20</v>
      </c>
      <c r="AB103" s="175" t="s">
        <v>20</v>
      </c>
      <c r="AC103" s="175" t="s">
        <v>20</v>
      </c>
      <c r="AD103" s="175" t="s">
        <v>20</v>
      </c>
      <c r="AE103" s="175" t="s">
        <v>20</v>
      </c>
      <c r="AF103" s="175" t="s">
        <v>20</v>
      </c>
      <c r="AG103" s="175" t="s">
        <v>20</v>
      </c>
      <c r="AH103" s="175" t="s">
        <v>20</v>
      </c>
      <c r="AI103" s="175" t="s">
        <v>20</v>
      </c>
      <c r="AJ103" s="175" t="s">
        <v>20</v>
      </c>
      <c r="AK103" s="175" t="s">
        <v>20</v>
      </c>
      <c r="AL103" s="175" t="s">
        <v>20</v>
      </c>
      <c r="AM103" s="175" t="s">
        <v>20</v>
      </c>
      <c r="AN103" s="175" t="s">
        <v>20</v>
      </c>
      <c r="AO103" s="175" t="s">
        <v>20</v>
      </c>
      <c r="AP103" s="175" t="s">
        <v>20</v>
      </c>
      <c r="AQ103" s="175" t="s">
        <v>20</v>
      </c>
      <c r="AR103" s="175" t="s">
        <v>20</v>
      </c>
      <c r="AS103" s="175" t="s">
        <v>20</v>
      </c>
      <c r="AT103" s="175" t="s">
        <v>20</v>
      </c>
      <c r="AU103" s="175" t="s">
        <v>20</v>
      </c>
      <c r="AV103" s="175" t="s">
        <v>20</v>
      </c>
      <c r="AW103" s="69">
        <v>0</v>
      </c>
      <c r="AX103" s="186">
        <v>2.4172800000000003</v>
      </c>
      <c r="AY103" s="175" t="s">
        <v>20</v>
      </c>
    </row>
    <row r="104" spans="1:51" s="227" customFormat="1" ht="78.75" customHeight="1" x14ac:dyDescent="0.25">
      <c r="A104" s="75" t="s">
        <v>159</v>
      </c>
      <c r="B104" s="72" t="s">
        <v>436</v>
      </c>
      <c r="C104" s="80" t="s">
        <v>437</v>
      </c>
      <c r="D104" s="175" t="s">
        <v>20</v>
      </c>
      <c r="E104" s="175" t="s">
        <v>20</v>
      </c>
      <c r="F104" s="175" t="s">
        <v>20</v>
      </c>
      <c r="G104" s="175" t="s">
        <v>20</v>
      </c>
      <c r="H104" s="175" t="s">
        <v>20</v>
      </c>
      <c r="I104" s="175" t="s">
        <v>20</v>
      </c>
      <c r="J104" s="175" t="s">
        <v>20</v>
      </c>
      <c r="K104" s="175" t="s">
        <v>20</v>
      </c>
      <c r="L104" s="175" t="s">
        <v>20</v>
      </c>
      <c r="M104" s="175" t="s">
        <v>20</v>
      </c>
      <c r="N104" s="175" t="s">
        <v>20</v>
      </c>
      <c r="O104" s="175" t="s">
        <v>20</v>
      </c>
      <c r="P104" s="175" t="s">
        <v>20</v>
      </c>
      <c r="Q104" s="175" t="s">
        <v>20</v>
      </c>
      <c r="R104" s="175" t="s">
        <v>20</v>
      </c>
      <c r="S104" s="175" t="s">
        <v>20</v>
      </c>
      <c r="T104" s="175" t="s">
        <v>20</v>
      </c>
      <c r="U104" s="175" t="s">
        <v>20</v>
      </c>
      <c r="V104" s="175" t="s">
        <v>20</v>
      </c>
      <c r="W104" s="175" t="s">
        <v>20</v>
      </c>
      <c r="X104" s="175" t="s">
        <v>20</v>
      </c>
      <c r="Y104" s="175" t="s">
        <v>20</v>
      </c>
      <c r="Z104" s="175" t="s">
        <v>20</v>
      </c>
      <c r="AA104" s="175" t="s">
        <v>20</v>
      </c>
      <c r="AB104" s="175" t="s">
        <v>20</v>
      </c>
      <c r="AC104" s="175" t="s">
        <v>20</v>
      </c>
      <c r="AD104" s="175" t="s">
        <v>20</v>
      </c>
      <c r="AE104" s="175" t="s">
        <v>20</v>
      </c>
      <c r="AF104" s="175" t="s">
        <v>20</v>
      </c>
      <c r="AG104" s="175" t="s">
        <v>20</v>
      </c>
      <c r="AH104" s="175" t="s">
        <v>20</v>
      </c>
      <c r="AI104" s="175" t="s">
        <v>20</v>
      </c>
      <c r="AJ104" s="175" t="s">
        <v>20</v>
      </c>
      <c r="AK104" s="175" t="s">
        <v>20</v>
      </c>
      <c r="AL104" s="175" t="s">
        <v>20</v>
      </c>
      <c r="AM104" s="175" t="s">
        <v>20</v>
      </c>
      <c r="AN104" s="175" t="s">
        <v>20</v>
      </c>
      <c r="AO104" s="175" t="s">
        <v>20</v>
      </c>
      <c r="AP104" s="175" t="s">
        <v>20</v>
      </c>
      <c r="AQ104" s="175" t="s">
        <v>20</v>
      </c>
      <c r="AR104" s="175" t="s">
        <v>20</v>
      </c>
      <c r="AS104" s="175" t="s">
        <v>20</v>
      </c>
      <c r="AT104" s="175" t="s">
        <v>20</v>
      </c>
      <c r="AU104" s="175" t="s">
        <v>20</v>
      </c>
      <c r="AV104" s="175" t="s">
        <v>20</v>
      </c>
      <c r="AW104" s="69">
        <v>0</v>
      </c>
      <c r="AX104" s="69">
        <v>0</v>
      </c>
      <c r="AY104" s="175" t="s">
        <v>20</v>
      </c>
    </row>
    <row r="105" spans="1:51" s="227" customFormat="1" ht="31.5" x14ac:dyDescent="0.25">
      <c r="A105" s="75" t="s">
        <v>159</v>
      </c>
      <c r="B105" s="76" t="s">
        <v>165</v>
      </c>
      <c r="C105" s="79" t="s">
        <v>633</v>
      </c>
      <c r="D105" s="175" t="s">
        <v>20</v>
      </c>
      <c r="E105" s="175" t="s">
        <v>20</v>
      </c>
      <c r="F105" s="175" t="s">
        <v>20</v>
      </c>
      <c r="G105" s="175" t="s">
        <v>20</v>
      </c>
      <c r="H105" s="175" t="s">
        <v>20</v>
      </c>
      <c r="I105" s="175" t="s">
        <v>20</v>
      </c>
      <c r="J105" s="175" t="s">
        <v>20</v>
      </c>
      <c r="K105" s="175" t="s">
        <v>20</v>
      </c>
      <c r="L105" s="175" t="s">
        <v>20</v>
      </c>
      <c r="M105" s="175" t="s">
        <v>20</v>
      </c>
      <c r="N105" s="175" t="s">
        <v>20</v>
      </c>
      <c r="O105" s="175" t="s">
        <v>20</v>
      </c>
      <c r="P105" s="175" t="s">
        <v>20</v>
      </c>
      <c r="Q105" s="175" t="s">
        <v>20</v>
      </c>
      <c r="R105" s="175" t="s">
        <v>20</v>
      </c>
      <c r="S105" s="175" t="s">
        <v>20</v>
      </c>
      <c r="T105" s="175" t="s">
        <v>20</v>
      </c>
      <c r="U105" s="175" t="s">
        <v>20</v>
      </c>
      <c r="V105" s="175" t="s">
        <v>20</v>
      </c>
      <c r="W105" s="175" t="s">
        <v>20</v>
      </c>
      <c r="X105" s="175" t="s">
        <v>20</v>
      </c>
      <c r="Y105" s="175" t="s">
        <v>20</v>
      </c>
      <c r="Z105" s="175" t="s">
        <v>20</v>
      </c>
      <c r="AA105" s="175" t="s">
        <v>20</v>
      </c>
      <c r="AB105" s="175" t="s">
        <v>20</v>
      </c>
      <c r="AC105" s="175" t="s">
        <v>20</v>
      </c>
      <c r="AD105" s="175" t="s">
        <v>20</v>
      </c>
      <c r="AE105" s="175" t="s">
        <v>20</v>
      </c>
      <c r="AF105" s="175" t="s">
        <v>20</v>
      </c>
      <c r="AG105" s="175" t="s">
        <v>20</v>
      </c>
      <c r="AH105" s="175" t="s">
        <v>20</v>
      </c>
      <c r="AI105" s="175" t="s">
        <v>20</v>
      </c>
      <c r="AJ105" s="175" t="s">
        <v>20</v>
      </c>
      <c r="AK105" s="175" t="s">
        <v>20</v>
      </c>
      <c r="AL105" s="175" t="s">
        <v>20</v>
      </c>
      <c r="AM105" s="175" t="s">
        <v>20</v>
      </c>
      <c r="AN105" s="175" t="s">
        <v>20</v>
      </c>
      <c r="AO105" s="175" t="s">
        <v>20</v>
      </c>
      <c r="AP105" s="175" t="s">
        <v>20</v>
      </c>
      <c r="AQ105" s="175" t="s">
        <v>20</v>
      </c>
      <c r="AR105" s="175" t="s">
        <v>20</v>
      </c>
      <c r="AS105" s="175" t="s">
        <v>20</v>
      </c>
      <c r="AT105" s="175" t="s">
        <v>20</v>
      </c>
      <c r="AU105" s="175" t="s">
        <v>20</v>
      </c>
      <c r="AV105" s="175" t="s">
        <v>20</v>
      </c>
      <c r="AW105" s="69">
        <v>0</v>
      </c>
      <c r="AX105" s="69">
        <v>0</v>
      </c>
      <c r="AY105" s="175" t="s">
        <v>20</v>
      </c>
    </row>
    <row r="106" spans="1:51" s="227" customFormat="1" ht="47.25" x14ac:dyDescent="0.25">
      <c r="A106" s="75" t="s">
        <v>159</v>
      </c>
      <c r="B106" s="76" t="s">
        <v>167</v>
      </c>
      <c r="C106" s="79" t="s">
        <v>634</v>
      </c>
      <c r="D106" s="175" t="s">
        <v>20</v>
      </c>
      <c r="E106" s="175" t="s">
        <v>20</v>
      </c>
      <c r="F106" s="175" t="s">
        <v>20</v>
      </c>
      <c r="G106" s="175" t="s">
        <v>20</v>
      </c>
      <c r="H106" s="175" t="s">
        <v>20</v>
      </c>
      <c r="I106" s="175" t="s">
        <v>20</v>
      </c>
      <c r="J106" s="175" t="s">
        <v>20</v>
      </c>
      <c r="K106" s="175" t="s">
        <v>20</v>
      </c>
      <c r="L106" s="175" t="s">
        <v>20</v>
      </c>
      <c r="M106" s="175" t="s">
        <v>20</v>
      </c>
      <c r="N106" s="175" t="s">
        <v>20</v>
      </c>
      <c r="O106" s="175" t="s">
        <v>20</v>
      </c>
      <c r="P106" s="175" t="s">
        <v>20</v>
      </c>
      <c r="Q106" s="175" t="s">
        <v>20</v>
      </c>
      <c r="R106" s="175" t="s">
        <v>20</v>
      </c>
      <c r="S106" s="175" t="s">
        <v>20</v>
      </c>
      <c r="T106" s="175" t="s">
        <v>20</v>
      </c>
      <c r="U106" s="175" t="s">
        <v>20</v>
      </c>
      <c r="V106" s="175" t="s">
        <v>20</v>
      </c>
      <c r="W106" s="175" t="s">
        <v>20</v>
      </c>
      <c r="X106" s="175" t="s">
        <v>20</v>
      </c>
      <c r="Y106" s="175" t="s">
        <v>20</v>
      </c>
      <c r="Z106" s="175" t="s">
        <v>20</v>
      </c>
      <c r="AA106" s="175" t="s">
        <v>20</v>
      </c>
      <c r="AB106" s="175" t="s">
        <v>20</v>
      </c>
      <c r="AC106" s="175" t="s">
        <v>20</v>
      </c>
      <c r="AD106" s="175" t="s">
        <v>20</v>
      </c>
      <c r="AE106" s="175" t="s">
        <v>20</v>
      </c>
      <c r="AF106" s="175" t="s">
        <v>20</v>
      </c>
      <c r="AG106" s="175" t="s">
        <v>20</v>
      </c>
      <c r="AH106" s="175" t="s">
        <v>20</v>
      </c>
      <c r="AI106" s="175" t="s">
        <v>20</v>
      </c>
      <c r="AJ106" s="175" t="s">
        <v>20</v>
      </c>
      <c r="AK106" s="175" t="s">
        <v>20</v>
      </c>
      <c r="AL106" s="175" t="s">
        <v>20</v>
      </c>
      <c r="AM106" s="175" t="s">
        <v>20</v>
      </c>
      <c r="AN106" s="175" t="s">
        <v>20</v>
      </c>
      <c r="AO106" s="175" t="s">
        <v>20</v>
      </c>
      <c r="AP106" s="175" t="s">
        <v>20</v>
      </c>
      <c r="AQ106" s="175" t="s">
        <v>20</v>
      </c>
      <c r="AR106" s="175" t="s">
        <v>20</v>
      </c>
      <c r="AS106" s="175" t="s">
        <v>20</v>
      </c>
      <c r="AT106" s="175" t="s">
        <v>20</v>
      </c>
      <c r="AU106" s="175" t="s">
        <v>20</v>
      </c>
      <c r="AV106" s="175" t="s">
        <v>20</v>
      </c>
      <c r="AW106" s="69">
        <v>0</v>
      </c>
      <c r="AX106" s="69">
        <v>0</v>
      </c>
      <c r="AY106" s="175" t="s">
        <v>20</v>
      </c>
    </row>
    <row r="107" spans="1:51" s="227" customFormat="1" ht="31.5" x14ac:dyDescent="0.25">
      <c r="A107" s="75" t="s">
        <v>159</v>
      </c>
      <c r="B107" s="76" t="s">
        <v>635</v>
      </c>
      <c r="C107" s="79" t="s">
        <v>636</v>
      </c>
      <c r="D107" s="175" t="s">
        <v>20</v>
      </c>
      <c r="E107" s="175" t="s">
        <v>20</v>
      </c>
      <c r="F107" s="175" t="s">
        <v>20</v>
      </c>
      <c r="G107" s="175" t="s">
        <v>20</v>
      </c>
      <c r="H107" s="175" t="s">
        <v>20</v>
      </c>
      <c r="I107" s="175" t="s">
        <v>20</v>
      </c>
      <c r="J107" s="175" t="s">
        <v>20</v>
      </c>
      <c r="K107" s="175" t="s">
        <v>20</v>
      </c>
      <c r="L107" s="175" t="s">
        <v>20</v>
      </c>
      <c r="M107" s="175" t="s">
        <v>20</v>
      </c>
      <c r="N107" s="175" t="s">
        <v>20</v>
      </c>
      <c r="O107" s="175" t="s">
        <v>20</v>
      </c>
      <c r="P107" s="175" t="s">
        <v>20</v>
      </c>
      <c r="Q107" s="175" t="s">
        <v>20</v>
      </c>
      <c r="R107" s="175" t="s">
        <v>20</v>
      </c>
      <c r="S107" s="175" t="s">
        <v>20</v>
      </c>
      <c r="T107" s="175" t="s">
        <v>20</v>
      </c>
      <c r="U107" s="175" t="s">
        <v>20</v>
      </c>
      <c r="V107" s="175" t="s">
        <v>20</v>
      </c>
      <c r="W107" s="175" t="s">
        <v>20</v>
      </c>
      <c r="X107" s="175" t="s">
        <v>20</v>
      </c>
      <c r="Y107" s="175" t="s">
        <v>20</v>
      </c>
      <c r="Z107" s="175" t="s">
        <v>20</v>
      </c>
      <c r="AA107" s="175" t="s">
        <v>20</v>
      </c>
      <c r="AB107" s="175" t="s">
        <v>20</v>
      </c>
      <c r="AC107" s="175" t="s">
        <v>20</v>
      </c>
      <c r="AD107" s="175" t="s">
        <v>20</v>
      </c>
      <c r="AE107" s="175" t="s">
        <v>20</v>
      </c>
      <c r="AF107" s="175" t="s">
        <v>20</v>
      </c>
      <c r="AG107" s="175" t="s">
        <v>20</v>
      </c>
      <c r="AH107" s="175" t="s">
        <v>20</v>
      </c>
      <c r="AI107" s="175" t="s">
        <v>20</v>
      </c>
      <c r="AJ107" s="175" t="s">
        <v>20</v>
      </c>
      <c r="AK107" s="175" t="s">
        <v>20</v>
      </c>
      <c r="AL107" s="175" t="s">
        <v>20</v>
      </c>
      <c r="AM107" s="175" t="s">
        <v>20</v>
      </c>
      <c r="AN107" s="175" t="s">
        <v>20</v>
      </c>
      <c r="AO107" s="175" t="s">
        <v>20</v>
      </c>
      <c r="AP107" s="175" t="s">
        <v>20</v>
      </c>
      <c r="AQ107" s="175" t="s">
        <v>20</v>
      </c>
      <c r="AR107" s="175" t="s">
        <v>20</v>
      </c>
      <c r="AS107" s="175" t="s">
        <v>20</v>
      </c>
      <c r="AT107" s="175" t="s">
        <v>20</v>
      </c>
      <c r="AU107" s="175" t="s">
        <v>20</v>
      </c>
      <c r="AV107" s="175" t="s">
        <v>20</v>
      </c>
      <c r="AW107" s="69">
        <v>0</v>
      </c>
      <c r="AX107" s="69">
        <v>0</v>
      </c>
      <c r="AY107" s="175" t="s">
        <v>20</v>
      </c>
    </row>
    <row r="108" spans="1:51" s="227" customFormat="1" ht="47.25" x14ac:dyDescent="0.25">
      <c r="A108" s="75" t="s">
        <v>159</v>
      </c>
      <c r="B108" s="81" t="s">
        <v>543</v>
      </c>
      <c r="C108" s="79" t="s">
        <v>544</v>
      </c>
      <c r="D108" s="175" t="s">
        <v>20</v>
      </c>
      <c r="E108" s="175" t="s">
        <v>20</v>
      </c>
      <c r="F108" s="175" t="s">
        <v>20</v>
      </c>
      <c r="G108" s="175" t="s">
        <v>20</v>
      </c>
      <c r="H108" s="175" t="s">
        <v>20</v>
      </c>
      <c r="I108" s="175" t="s">
        <v>20</v>
      </c>
      <c r="J108" s="175" t="s">
        <v>20</v>
      </c>
      <c r="K108" s="175" t="s">
        <v>20</v>
      </c>
      <c r="L108" s="175" t="s">
        <v>20</v>
      </c>
      <c r="M108" s="175" t="s">
        <v>20</v>
      </c>
      <c r="N108" s="175" t="s">
        <v>20</v>
      </c>
      <c r="O108" s="175" t="s">
        <v>20</v>
      </c>
      <c r="P108" s="175" t="s">
        <v>20</v>
      </c>
      <c r="Q108" s="175" t="s">
        <v>20</v>
      </c>
      <c r="R108" s="175" t="s">
        <v>20</v>
      </c>
      <c r="S108" s="175" t="s">
        <v>20</v>
      </c>
      <c r="T108" s="175" t="s">
        <v>20</v>
      </c>
      <c r="U108" s="175" t="s">
        <v>20</v>
      </c>
      <c r="V108" s="175" t="s">
        <v>20</v>
      </c>
      <c r="W108" s="175" t="s">
        <v>20</v>
      </c>
      <c r="X108" s="175" t="s">
        <v>20</v>
      </c>
      <c r="Y108" s="175" t="s">
        <v>20</v>
      </c>
      <c r="Z108" s="175" t="s">
        <v>20</v>
      </c>
      <c r="AA108" s="175" t="s">
        <v>20</v>
      </c>
      <c r="AB108" s="175" t="s">
        <v>20</v>
      </c>
      <c r="AC108" s="175" t="s">
        <v>20</v>
      </c>
      <c r="AD108" s="175" t="s">
        <v>20</v>
      </c>
      <c r="AE108" s="175" t="s">
        <v>20</v>
      </c>
      <c r="AF108" s="175" t="s">
        <v>20</v>
      </c>
      <c r="AG108" s="175" t="s">
        <v>20</v>
      </c>
      <c r="AH108" s="175" t="s">
        <v>20</v>
      </c>
      <c r="AI108" s="175" t="s">
        <v>20</v>
      </c>
      <c r="AJ108" s="175" t="s">
        <v>20</v>
      </c>
      <c r="AK108" s="175" t="s">
        <v>20</v>
      </c>
      <c r="AL108" s="175" t="s">
        <v>20</v>
      </c>
      <c r="AM108" s="175" t="s">
        <v>20</v>
      </c>
      <c r="AN108" s="175" t="s">
        <v>20</v>
      </c>
      <c r="AO108" s="175" t="s">
        <v>20</v>
      </c>
      <c r="AP108" s="175" t="s">
        <v>20</v>
      </c>
      <c r="AQ108" s="175" t="s">
        <v>20</v>
      </c>
      <c r="AR108" s="175" t="s">
        <v>20</v>
      </c>
      <c r="AS108" s="175" t="s">
        <v>20</v>
      </c>
      <c r="AT108" s="175" t="s">
        <v>20</v>
      </c>
      <c r="AU108" s="175" t="s">
        <v>20</v>
      </c>
      <c r="AV108" s="175" t="s">
        <v>20</v>
      </c>
      <c r="AW108" s="69">
        <v>0</v>
      </c>
      <c r="AX108" s="69">
        <v>0</v>
      </c>
      <c r="AY108" s="175" t="s">
        <v>20</v>
      </c>
    </row>
    <row r="109" spans="1:51" s="227" customFormat="1" ht="31.5" x14ac:dyDescent="0.25">
      <c r="A109" s="75" t="s">
        <v>159</v>
      </c>
      <c r="B109" s="81" t="s">
        <v>545</v>
      </c>
      <c r="C109" s="79" t="s">
        <v>546</v>
      </c>
      <c r="D109" s="175" t="s">
        <v>20</v>
      </c>
      <c r="E109" s="175" t="s">
        <v>20</v>
      </c>
      <c r="F109" s="175" t="s">
        <v>20</v>
      </c>
      <c r="G109" s="175" t="s">
        <v>20</v>
      </c>
      <c r="H109" s="175" t="s">
        <v>20</v>
      </c>
      <c r="I109" s="175" t="s">
        <v>20</v>
      </c>
      <c r="J109" s="175" t="s">
        <v>20</v>
      </c>
      <c r="K109" s="175" t="s">
        <v>20</v>
      </c>
      <c r="L109" s="175" t="s">
        <v>20</v>
      </c>
      <c r="M109" s="175" t="s">
        <v>20</v>
      </c>
      <c r="N109" s="175" t="s">
        <v>20</v>
      </c>
      <c r="O109" s="175" t="s">
        <v>20</v>
      </c>
      <c r="P109" s="175" t="s">
        <v>20</v>
      </c>
      <c r="Q109" s="175" t="s">
        <v>20</v>
      </c>
      <c r="R109" s="175" t="s">
        <v>20</v>
      </c>
      <c r="S109" s="175" t="s">
        <v>20</v>
      </c>
      <c r="T109" s="175" t="s">
        <v>20</v>
      </c>
      <c r="U109" s="175" t="s">
        <v>20</v>
      </c>
      <c r="V109" s="175" t="s">
        <v>20</v>
      </c>
      <c r="W109" s="175" t="s">
        <v>20</v>
      </c>
      <c r="X109" s="175" t="s">
        <v>20</v>
      </c>
      <c r="Y109" s="175" t="s">
        <v>20</v>
      </c>
      <c r="Z109" s="175" t="s">
        <v>20</v>
      </c>
      <c r="AA109" s="175" t="s">
        <v>20</v>
      </c>
      <c r="AB109" s="175" t="s">
        <v>20</v>
      </c>
      <c r="AC109" s="175" t="s">
        <v>20</v>
      </c>
      <c r="AD109" s="175" t="s">
        <v>20</v>
      </c>
      <c r="AE109" s="175" t="s">
        <v>20</v>
      </c>
      <c r="AF109" s="175" t="s">
        <v>20</v>
      </c>
      <c r="AG109" s="175" t="s">
        <v>20</v>
      </c>
      <c r="AH109" s="175" t="s">
        <v>20</v>
      </c>
      <c r="AI109" s="175" t="s">
        <v>20</v>
      </c>
      <c r="AJ109" s="175" t="s">
        <v>20</v>
      </c>
      <c r="AK109" s="175" t="s">
        <v>20</v>
      </c>
      <c r="AL109" s="175" t="s">
        <v>20</v>
      </c>
      <c r="AM109" s="175" t="s">
        <v>20</v>
      </c>
      <c r="AN109" s="175" t="s">
        <v>20</v>
      </c>
      <c r="AO109" s="175" t="s">
        <v>20</v>
      </c>
      <c r="AP109" s="175" t="s">
        <v>20</v>
      </c>
      <c r="AQ109" s="175" t="s">
        <v>20</v>
      </c>
      <c r="AR109" s="175" t="s">
        <v>20</v>
      </c>
      <c r="AS109" s="175" t="s">
        <v>20</v>
      </c>
      <c r="AT109" s="175" t="s">
        <v>20</v>
      </c>
      <c r="AU109" s="175" t="s">
        <v>20</v>
      </c>
      <c r="AV109" s="175" t="s">
        <v>20</v>
      </c>
      <c r="AW109" s="69">
        <v>0</v>
      </c>
      <c r="AX109" s="69">
        <v>0</v>
      </c>
      <c r="AY109" s="175" t="s">
        <v>20</v>
      </c>
    </row>
    <row r="110" spans="1:51" s="227" customFormat="1" ht="47.25" x14ac:dyDescent="0.25">
      <c r="A110" s="75" t="s">
        <v>159</v>
      </c>
      <c r="B110" s="76" t="s">
        <v>637</v>
      </c>
      <c r="C110" s="79" t="s">
        <v>638</v>
      </c>
      <c r="D110" s="175" t="s">
        <v>20</v>
      </c>
      <c r="E110" s="175" t="s">
        <v>20</v>
      </c>
      <c r="F110" s="175" t="s">
        <v>20</v>
      </c>
      <c r="G110" s="175" t="s">
        <v>20</v>
      </c>
      <c r="H110" s="175" t="s">
        <v>20</v>
      </c>
      <c r="I110" s="175" t="s">
        <v>20</v>
      </c>
      <c r="J110" s="175" t="s">
        <v>20</v>
      </c>
      <c r="K110" s="175" t="s">
        <v>20</v>
      </c>
      <c r="L110" s="175" t="s">
        <v>20</v>
      </c>
      <c r="M110" s="175" t="s">
        <v>20</v>
      </c>
      <c r="N110" s="175" t="s">
        <v>20</v>
      </c>
      <c r="O110" s="175" t="s">
        <v>20</v>
      </c>
      <c r="P110" s="175" t="s">
        <v>20</v>
      </c>
      <c r="Q110" s="175" t="s">
        <v>20</v>
      </c>
      <c r="R110" s="175" t="s">
        <v>20</v>
      </c>
      <c r="S110" s="175" t="s">
        <v>20</v>
      </c>
      <c r="T110" s="175" t="s">
        <v>20</v>
      </c>
      <c r="U110" s="175" t="s">
        <v>20</v>
      </c>
      <c r="V110" s="175" t="s">
        <v>20</v>
      </c>
      <c r="W110" s="175" t="s">
        <v>20</v>
      </c>
      <c r="X110" s="175" t="s">
        <v>20</v>
      </c>
      <c r="Y110" s="175" t="s">
        <v>20</v>
      </c>
      <c r="Z110" s="175" t="s">
        <v>20</v>
      </c>
      <c r="AA110" s="175" t="s">
        <v>20</v>
      </c>
      <c r="AB110" s="175" t="s">
        <v>20</v>
      </c>
      <c r="AC110" s="175" t="s">
        <v>20</v>
      </c>
      <c r="AD110" s="175" t="s">
        <v>20</v>
      </c>
      <c r="AE110" s="175" t="s">
        <v>20</v>
      </c>
      <c r="AF110" s="175" t="s">
        <v>20</v>
      </c>
      <c r="AG110" s="175" t="s">
        <v>20</v>
      </c>
      <c r="AH110" s="175" t="s">
        <v>20</v>
      </c>
      <c r="AI110" s="175" t="s">
        <v>20</v>
      </c>
      <c r="AJ110" s="175" t="s">
        <v>20</v>
      </c>
      <c r="AK110" s="175" t="s">
        <v>20</v>
      </c>
      <c r="AL110" s="175" t="s">
        <v>20</v>
      </c>
      <c r="AM110" s="175" t="s">
        <v>20</v>
      </c>
      <c r="AN110" s="175" t="s">
        <v>20</v>
      </c>
      <c r="AO110" s="175" t="s">
        <v>20</v>
      </c>
      <c r="AP110" s="175" t="s">
        <v>20</v>
      </c>
      <c r="AQ110" s="175" t="s">
        <v>20</v>
      </c>
      <c r="AR110" s="175" t="s">
        <v>20</v>
      </c>
      <c r="AS110" s="175" t="s">
        <v>20</v>
      </c>
      <c r="AT110" s="175" t="s">
        <v>20</v>
      </c>
      <c r="AU110" s="175" t="s">
        <v>20</v>
      </c>
      <c r="AV110" s="175" t="s">
        <v>20</v>
      </c>
      <c r="AW110" s="69">
        <v>0</v>
      </c>
      <c r="AX110" s="69">
        <v>0</v>
      </c>
      <c r="AY110" s="175" t="s">
        <v>20</v>
      </c>
    </row>
    <row r="111" spans="1:51" s="227" customFormat="1" ht="47.25" x14ac:dyDescent="0.25">
      <c r="A111" s="75" t="s">
        <v>159</v>
      </c>
      <c r="B111" s="72" t="s">
        <v>439</v>
      </c>
      <c r="C111" s="80" t="s">
        <v>440</v>
      </c>
      <c r="D111" s="175" t="s">
        <v>20</v>
      </c>
      <c r="E111" s="175" t="s">
        <v>20</v>
      </c>
      <c r="F111" s="175" t="s">
        <v>20</v>
      </c>
      <c r="G111" s="175" t="s">
        <v>20</v>
      </c>
      <c r="H111" s="175" t="s">
        <v>20</v>
      </c>
      <c r="I111" s="175" t="s">
        <v>20</v>
      </c>
      <c r="J111" s="175" t="s">
        <v>20</v>
      </c>
      <c r="K111" s="175" t="s">
        <v>20</v>
      </c>
      <c r="L111" s="175" t="s">
        <v>20</v>
      </c>
      <c r="M111" s="175" t="s">
        <v>20</v>
      </c>
      <c r="N111" s="175" t="s">
        <v>20</v>
      </c>
      <c r="O111" s="175" t="s">
        <v>20</v>
      </c>
      <c r="P111" s="175" t="s">
        <v>20</v>
      </c>
      <c r="Q111" s="175" t="s">
        <v>20</v>
      </c>
      <c r="R111" s="175" t="s">
        <v>20</v>
      </c>
      <c r="S111" s="175" t="s">
        <v>20</v>
      </c>
      <c r="T111" s="175" t="s">
        <v>20</v>
      </c>
      <c r="U111" s="175" t="s">
        <v>20</v>
      </c>
      <c r="V111" s="175" t="s">
        <v>20</v>
      </c>
      <c r="W111" s="175" t="s">
        <v>20</v>
      </c>
      <c r="X111" s="175" t="s">
        <v>20</v>
      </c>
      <c r="Y111" s="175" t="s">
        <v>20</v>
      </c>
      <c r="Z111" s="175" t="s">
        <v>20</v>
      </c>
      <c r="AA111" s="175" t="s">
        <v>20</v>
      </c>
      <c r="AB111" s="175" t="s">
        <v>20</v>
      </c>
      <c r="AC111" s="175" t="s">
        <v>20</v>
      </c>
      <c r="AD111" s="175" t="s">
        <v>20</v>
      </c>
      <c r="AE111" s="175" t="s">
        <v>20</v>
      </c>
      <c r="AF111" s="175" t="s">
        <v>20</v>
      </c>
      <c r="AG111" s="175" t="s">
        <v>20</v>
      </c>
      <c r="AH111" s="175" t="s">
        <v>20</v>
      </c>
      <c r="AI111" s="175" t="s">
        <v>20</v>
      </c>
      <c r="AJ111" s="175" t="s">
        <v>20</v>
      </c>
      <c r="AK111" s="175" t="s">
        <v>20</v>
      </c>
      <c r="AL111" s="175" t="s">
        <v>20</v>
      </c>
      <c r="AM111" s="175" t="s">
        <v>20</v>
      </c>
      <c r="AN111" s="175" t="s">
        <v>20</v>
      </c>
      <c r="AO111" s="175" t="s">
        <v>20</v>
      </c>
      <c r="AP111" s="175" t="s">
        <v>20</v>
      </c>
      <c r="AQ111" s="175" t="s">
        <v>20</v>
      </c>
      <c r="AR111" s="175" t="s">
        <v>20</v>
      </c>
      <c r="AS111" s="175" t="s">
        <v>20</v>
      </c>
      <c r="AT111" s="175" t="s">
        <v>20</v>
      </c>
      <c r="AU111" s="175" t="s">
        <v>20</v>
      </c>
      <c r="AV111" s="175" t="s">
        <v>20</v>
      </c>
      <c r="AW111" s="69">
        <v>0</v>
      </c>
      <c r="AX111" s="69">
        <v>0</v>
      </c>
      <c r="AY111" s="175" t="s">
        <v>20</v>
      </c>
    </row>
    <row r="112" spans="1:51" s="227" customFormat="1" ht="47.25" x14ac:dyDescent="0.25">
      <c r="A112" s="75" t="s">
        <v>159</v>
      </c>
      <c r="B112" s="72" t="s">
        <v>163</v>
      </c>
      <c r="C112" s="80" t="s">
        <v>164</v>
      </c>
      <c r="D112" s="175" t="s">
        <v>20</v>
      </c>
      <c r="E112" s="175" t="s">
        <v>20</v>
      </c>
      <c r="F112" s="175" t="s">
        <v>20</v>
      </c>
      <c r="G112" s="175" t="s">
        <v>20</v>
      </c>
      <c r="H112" s="175" t="s">
        <v>20</v>
      </c>
      <c r="I112" s="175" t="s">
        <v>20</v>
      </c>
      <c r="J112" s="175" t="s">
        <v>20</v>
      </c>
      <c r="K112" s="175" t="s">
        <v>20</v>
      </c>
      <c r="L112" s="175" t="s">
        <v>20</v>
      </c>
      <c r="M112" s="175" t="s">
        <v>20</v>
      </c>
      <c r="N112" s="175" t="s">
        <v>20</v>
      </c>
      <c r="O112" s="175" t="s">
        <v>20</v>
      </c>
      <c r="P112" s="175" t="s">
        <v>20</v>
      </c>
      <c r="Q112" s="175" t="s">
        <v>20</v>
      </c>
      <c r="R112" s="175" t="s">
        <v>20</v>
      </c>
      <c r="S112" s="175" t="s">
        <v>20</v>
      </c>
      <c r="T112" s="175" t="s">
        <v>20</v>
      </c>
      <c r="U112" s="175" t="s">
        <v>20</v>
      </c>
      <c r="V112" s="175" t="s">
        <v>20</v>
      </c>
      <c r="W112" s="175" t="s">
        <v>20</v>
      </c>
      <c r="X112" s="175" t="s">
        <v>20</v>
      </c>
      <c r="Y112" s="175" t="s">
        <v>20</v>
      </c>
      <c r="Z112" s="175" t="s">
        <v>20</v>
      </c>
      <c r="AA112" s="175" t="s">
        <v>20</v>
      </c>
      <c r="AB112" s="175" t="s">
        <v>20</v>
      </c>
      <c r="AC112" s="175" t="s">
        <v>20</v>
      </c>
      <c r="AD112" s="175" t="s">
        <v>20</v>
      </c>
      <c r="AE112" s="175" t="s">
        <v>20</v>
      </c>
      <c r="AF112" s="175" t="s">
        <v>20</v>
      </c>
      <c r="AG112" s="175" t="s">
        <v>20</v>
      </c>
      <c r="AH112" s="175" t="s">
        <v>20</v>
      </c>
      <c r="AI112" s="175" t="s">
        <v>20</v>
      </c>
      <c r="AJ112" s="175" t="s">
        <v>20</v>
      </c>
      <c r="AK112" s="175" t="s">
        <v>20</v>
      </c>
      <c r="AL112" s="175" t="s">
        <v>20</v>
      </c>
      <c r="AM112" s="175" t="s">
        <v>20</v>
      </c>
      <c r="AN112" s="175" t="s">
        <v>20</v>
      </c>
      <c r="AO112" s="175" t="s">
        <v>20</v>
      </c>
      <c r="AP112" s="175" t="s">
        <v>20</v>
      </c>
      <c r="AQ112" s="175" t="s">
        <v>20</v>
      </c>
      <c r="AR112" s="175" t="s">
        <v>20</v>
      </c>
      <c r="AS112" s="175" t="s">
        <v>20</v>
      </c>
      <c r="AT112" s="175" t="s">
        <v>20</v>
      </c>
      <c r="AU112" s="175" t="s">
        <v>20</v>
      </c>
      <c r="AV112" s="175" t="s">
        <v>20</v>
      </c>
      <c r="AW112" s="69">
        <v>0</v>
      </c>
      <c r="AX112" s="186">
        <v>0</v>
      </c>
      <c r="AY112" s="175" t="s">
        <v>20</v>
      </c>
    </row>
    <row r="113" spans="1:51" s="227" customFormat="1" ht="63" x14ac:dyDescent="0.25">
      <c r="A113" s="75" t="s">
        <v>159</v>
      </c>
      <c r="B113" s="72" t="s">
        <v>699</v>
      </c>
      <c r="C113" s="80" t="s">
        <v>441</v>
      </c>
      <c r="D113" s="175" t="s">
        <v>20</v>
      </c>
      <c r="E113" s="175" t="s">
        <v>20</v>
      </c>
      <c r="F113" s="175" t="s">
        <v>20</v>
      </c>
      <c r="G113" s="175" t="s">
        <v>20</v>
      </c>
      <c r="H113" s="175" t="s">
        <v>20</v>
      </c>
      <c r="I113" s="175" t="s">
        <v>20</v>
      </c>
      <c r="J113" s="175" t="s">
        <v>20</v>
      </c>
      <c r="K113" s="175" t="s">
        <v>20</v>
      </c>
      <c r="L113" s="175" t="s">
        <v>20</v>
      </c>
      <c r="M113" s="175" t="s">
        <v>20</v>
      </c>
      <c r="N113" s="175" t="s">
        <v>20</v>
      </c>
      <c r="O113" s="175" t="s">
        <v>20</v>
      </c>
      <c r="P113" s="175" t="s">
        <v>20</v>
      </c>
      <c r="Q113" s="175" t="s">
        <v>20</v>
      </c>
      <c r="R113" s="175" t="s">
        <v>20</v>
      </c>
      <c r="S113" s="175" t="s">
        <v>20</v>
      </c>
      <c r="T113" s="175" t="s">
        <v>20</v>
      </c>
      <c r="U113" s="175" t="s">
        <v>20</v>
      </c>
      <c r="V113" s="175" t="s">
        <v>20</v>
      </c>
      <c r="W113" s="175" t="s">
        <v>20</v>
      </c>
      <c r="X113" s="175" t="s">
        <v>20</v>
      </c>
      <c r="Y113" s="175" t="s">
        <v>20</v>
      </c>
      <c r="Z113" s="175" t="s">
        <v>20</v>
      </c>
      <c r="AA113" s="175" t="s">
        <v>20</v>
      </c>
      <c r="AB113" s="175" t="s">
        <v>20</v>
      </c>
      <c r="AC113" s="175" t="s">
        <v>20</v>
      </c>
      <c r="AD113" s="175" t="s">
        <v>20</v>
      </c>
      <c r="AE113" s="175" t="s">
        <v>20</v>
      </c>
      <c r="AF113" s="175" t="s">
        <v>20</v>
      </c>
      <c r="AG113" s="175" t="s">
        <v>20</v>
      </c>
      <c r="AH113" s="175" t="s">
        <v>20</v>
      </c>
      <c r="AI113" s="175" t="s">
        <v>20</v>
      </c>
      <c r="AJ113" s="175" t="s">
        <v>20</v>
      </c>
      <c r="AK113" s="175" t="s">
        <v>20</v>
      </c>
      <c r="AL113" s="175" t="s">
        <v>20</v>
      </c>
      <c r="AM113" s="175" t="s">
        <v>20</v>
      </c>
      <c r="AN113" s="175" t="s">
        <v>20</v>
      </c>
      <c r="AO113" s="175" t="s">
        <v>20</v>
      </c>
      <c r="AP113" s="175" t="s">
        <v>20</v>
      </c>
      <c r="AQ113" s="175" t="s">
        <v>20</v>
      </c>
      <c r="AR113" s="175" t="s">
        <v>20</v>
      </c>
      <c r="AS113" s="175" t="s">
        <v>20</v>
      </c>
      <c r="AT113" s="175" t="s">
        <v>20</v>
      </c>
      <c r="AU113" s="175" t="s">
        <v>20</v>
      </c>
      <c r="AV113" s="175" t="s">
        <v>20</v>
      </c>
      <c r="AW113" s="69">
        <v>0</v>
      </c>
      <c r="AX113" s="69">
        <v>0</v>
      </c>
      <c r="AY113" s="175" t="s">
        <v>20</v>
      </c>
    </row>
    <row r="114" spans="1:51" s="227" customFormat="1" ht="31.5" x14ac:dyDescent="0.25">
      <c r="A114" s="75" t="s">
        <v>159</v>
      </c>
      <c r="B114" s="72" t="s">
        <v>165</v>
      </c>
      <c r="C114" s="80" t="s">
        <v>166</v>
      </c>
      <c r="D114" s="175" t="s">
        <v>20</v>
      </c>
      <c r="E114" s="175" t="s">
        <v>20</v>
      </c>
      <c r="F114" s="175" t="s">
        <v>20</v>
      </c>
      <c r="G114" s="175" t="s">
        <v>20</v>
      </c>
      <c r="H114" s="175" t="s">
        <v>20</v>
      </c>
      <c r="I114" s="175" t="s">
        <v>20</v>
      </c>
      <c r="J114" s="175" t="s">
        <v>20</v>
      </c>
      <c r="K114" s="175" t="s">
        <v>20</v>
      </c>
      <c r="L114" s="175" t="s">
        <v>20</v>
      </c>
      <c r="M114" s="175" t="s">
        <v>20</v>
      </c>
      <c r="N114" s="175" t="s">
        <v>20</v>
      </c>
      <c r="O114" s="175" t="s">
        <v>20</v>
      </c>
      <c r="P114" s="175" t="s">
        <v>20</v>
      </c>
      <c r="Q114" s="175" t="s">
        <v>20</v>
      </c>
      <c r="R114" s="175" t="s">
        <v>20</v>
      </c>
      <c r="S114" s="175" t="s">
        <v>20</v>
      </c>
      <c r="T114" s="175" t="s">
        <v>20</v>
      </c>
      <c r="U114" s="175" t="s">
        <v>20</v>
      </c>
      <c r="V114" s="175" t="s">
        <v>20</v>
      </c>
      <c r="W114" s="175" t="s">
        <v>20</v>
      </c>
      <c r="X114" s="175" t="s">
        <v>20</v>
      </c>
      <c r="Y114" s="175" t="s">
        <v>20</v>
      </c>
      <c r="Z114" s="175" t="s">
        <v>20</v>
      </c>
      <c r="AA114" s="175" t="s">
        <v>20</v>
      </c>
      <c r="AB114" s="175" t="s">
        <v>20</v>
      </c>
      <c r="AC114" s="175" t="s">
        <v>20</v>
      </c>
      <c r="AD114" s="175" t="s">
        <v>20</v>
      </c>
      <c r="AE114" s="175" t="s">
        <v>20</v>
      </c>
      <c r="AF114" s="175" t="s">
        <v>20</v>
      </c>
      <c r="AG114" s="175" t="s">
        <v>20</v>
      </c>
      <c r="AH114" s="175" t="s">
        <v>20</v>
      </c>
      <c r="AI114" s="175" t="s">
        <v>20</v>
      </c>
      <c r="AJ114" s="175" t="s">
        <v>20</v>
      </c>
      <c r="AK114" s="175" t="s">
        <v>20</v>
      </c>
      <c r="AL114" s="175" t="s">
        <v>20</v>
      </c>
      <c r="AM114" s="175" t="s">
        <v>20</v>
      </c>
      <c r="AN114" s="175" t="s">
        <v>20</v>
      </c>
      <c r="AO114" s="175" t="s">
        <v>20</v>
      </c>
      <c r="AP114" s="175" t="s">
        <v>20</v>
      </c>
      <c r="AQ114" s="175" t="s">
        <v>20</v>
      </c>
      <c r="AR114" s="175" t="s">
        <v>20</v>
      </c>
      <c r="AS114" s="175" t="s">
        <v>20</v>
      </c>
      <c r="AT114" s="175" t="s">
        <v>20</v>
      </c>
      <c r="AU114" s="175" t="s">
        <v>20</v>
      </c>
      <c r="AV114" s="175" t="s">
        <v>20</v>
      </c>
      <c r="AW114" s="69">
        <v>0</v>
      </c>
      <c r="AX114" s="186">
        <v>0</v>
      </c>
      <c r="AY114" s="175" t="s">
        <v>20</v>
      </c>
    </row>
    <row r="115" spans="1:51" s="227" customFormat="1" ht="47.25" x14ac:dyDescent="0.25">
      <c r="A115" s="75" t="s">
        <v>159</v>
      </c>
      <c r="B115" s="72" t="s">
        <v>167</v>
      </c>
      <c r="C115" s="80" t="s">
        <v>168</v>
      </c>
      <c r="D115" s="175" t="s">
        <v>20</v>
      </c>
      <c r="E115" s="175" t="s">
        <v>20</v>
      </c>
      <c r="F115" s="175" t="s">
        <v>20</v>
      </c>
      <c r="G115" s="175" t="s">
        <v>20</v>
      </c>
      <c r="H115" s="175" t="s">
        <v>20</v>
      </c>
      <c r="I115" s="175" t="s">
        <v>20</v>
      </c>
      <c r="J115" s="175" t="s">
        <v>20</v>
      </c>
      <c r="K115" s="175" t="s">
        <v>20</v>
      </c>
      <c r="L115" s="175" t="s">
        <v>20</v>
      </c>
      <c r="M115" s="175" t="s">
        <v>20</v>
      </c>
      <c r="N115" s="175" t="s">
        <v>20</v>
      </c>
      <c r="O115" s="175" t="s">
        <v>20</v>
      </c>
      <c r="P115" s="175" t="s">
        <v>20</v>
      </c>
      <c r="Q115" s="175" t="s">
        <v>20</v>
      </c>
      <c r="R115" s="175" t="s">
        <v>20</v>
      </c>
      <c r="S115" s="175" t="s">
        <v>20</v>
      </c>
      <c r="T115" s="175" t="s">
        <v>20</v>
      </c>
      <c r="U115" s="175" t="s">
        <v>20</v>
      </c>
      <c r="V115" s="175" t="s">
        <v>20</v>
      </c>
      <c r="W115" s="175" t="s">
        <v>20</v>
      </c>
      <c r="X115" s="175" t="s">
        <v>20</v>
      </c>
      <c r="Y115" s="175" t="s">
        <v>20</v>
      </c>
      <c r="Z115" s="175" t="s">
        <v>20</v>
      </c>
      <c r="AA115" s="175" t="s">
        <v>20</v>
      </c>
      <c r="AB115" s="175" t="s">
        <v>20</v>
      </c>
      <c r="AC115" s="175" t="s">
        <v>20</v>
      </c>
      <c r="AD115" s="175" t="s">
        <v>20</v>
      </c>
      <c r="AE115" s="175" t="s">
        <v>20</v>
      </c>
      <c r="AF115" s="175" t="s">
        <v>20</v>
      </c>
      <c r="AG115" s="175" t="s">
        <v>20</v>
      </c>
      <c r="AH115" s="175" t="s">
        <v>20</v>
      </c>
      <c r="AI115" s="175" t="s">
        <v>20</v>
      </c>
      <c r="AJ115" s="175" t="s">
        <v>20</v>
      </c>
      <c r="AK115" s="175" t="s">
        <v>20</v>
      </c>
      <c r="AL115" s="175" t="s">
        <v>20</v>
      </c>
      <c r="AM115" s="175" t="s">
        <v>20</v>
      </c>
      <c r="AN115" s="175" t="s">
        <v>20</v>
      </c>
      <c r="AO115" s="175" t="s">
        <v>20</v>
      </c>
      <c r="AP115" s="175" t="s">
        <v>20</v>
      </c>
      <c r="AQ115" s="175" t="s">
        <v>20</v>
      </c>
      <c r="AR115" s="175" t="s">
        <v>20</v>
      </c>
      <c r="AS115" s="175" t="s">
        <v>20</v>
      </c>
      <c r="AT115" s="175" t="s">
        <v>20</v>
      </c>
      <c r="AU115" s="175" t="s">
        <v>20</v>
      </c>
      <c r="AV115" s="175" t="s">
        <v>20</v>
      </c>
      <c r="AW115" s="69">
        <v>0</v>
      </c>
      <c r="AX115" s="186">
        <v>2.5187856700000002</v>
      </c>
      <c r="AY115" s="175" t="s">
        <v>20</v>
      </c>
    </row>
    <row r="116" spans="1:51" s="227" customFormat="1" ht="47.25" x14ac:dyDescent="0.25">
      <c r="A116" s="75" t="s">
        <v>159</v>
      </c>
      <c r="B116" s="72" t="s">
        <v>169</v>
      </c>
      <c r="C116" s="80" t="s">
        <v>170</v>
      </c>
      <c r="D116" s="175" t="s">
        <v>20</v>
      </c>
      <c r="E116" s="175" t="s">
        <v>20</v>
      </c>
      <c r="F116" s="175" t="s">
        <v>20</v>
      </c>
      <c r="G116" s="175" t="s">
        <v>20</v>
      </c>
      <c r="H116" s="175" t="s">
        <v>20</v>
      </c>
      <c r="I116" s="175" t="s">
        <v>20</v>
      </c>
      <c r="J116" s="175" t="s">
        <v>20</v>
      </c>
      <c r="K116" s="175" t="s">
        <v>20</v>
      </c>
      <c r="L116" s="175" t="s">
        <v>20</v>
      </c>
      <c r="M116" s="175" t="s">
        <v>20</v>
      </c>
      <c r="N116" s="175" t="s">
        <v>20</v>
      </c>
      <c r="O116" s="175" t="s">
        <v>20</v>
      </c>
      <c r="P116" s="175" t="s">
        <v>20</v>
      </c>
      <c r="Q116" s="175" t="s">
        <v>20</v>
      </c>
      <c r="R116" s="175" t="s">
        <v>20</v>
      </c>
      <c r="S116" s="175" t="s">
        <v>20</v>
      </c>
      <c r="T116" s="175" t="s">
        <v>20</v>
      </c>
      <c r="U116" s="175" t="s">
        <v>20</v>
      </c>
      <c r="V116" s="175" t="s">
        <v>20</v>
      </c>
      <c r="W116" s="175" t="s">
        <v>20</v>
      </c>
      <c r="X116" s="175" t="s">
        <v>20</v>
      </c>
      <c r="Y116" s="175" t="s">
        <v>20</v>
      </c>
      <c r="Z116" s="175" t="s">
        <v>20</v>
      </c>
      <c r="AA116" s="175" t="s">
        <v>20</v>
      </c>
      <c r="AB116" s="175" t="s">
        <v>20</v>
      </c>
      <c r="AC116" s="175" t="s">
        <v>20</v>
      </c>
      <c r="AD116" s="175" t="s">
        <v>20</v>
      </c>
      <c r="AE116" s="175" t="s">
        <v>20</v>
      </c>
      <c r="AF116" s="175" t="s">
        <v>20</v>
      </c>
      <c r="AG116" s="175" t="s">
        <v>20</v>
      </c>
      <c r="AH116" s="175" t="s">
        <v>20</v>
      </c>
      <c r="AI116" s="175" t="s">
        <v>20</v>
      </c>
      <c r="AJ116" s="175" t="s">
        <v>20</v>
      </c>
      <c r="AK116" s="175" t="s">
        <v>20</v>
      </c>
      <c r="AL116" s="175" t="s">
        <v>20</v>
      </c>
      <c r="AM116" s="175" t="s">
        <v>20</v>
      </c>
      <c r="AN116" s="175" t="s">
        <v>20</v>
      </c>
      <c r="AO116" s="175" t="s">
        <v>20</v>
      </c>
      <c r="AP116" s="175" t="s">
        <v>20</v>
      </c>
      <c r="AQ116" s="175" t="s">
        <v>20</v>
      </c>
      <c r="AR116" s="175" t="s">
        <v>20</v>
      </c>
      <c r="AS116" s="175" t="s">
        <v>20</v>
      </c>
      <c r="AT116" s="175" t="s">
        <v>20</v>
      </c>
      <c r="AU116" s="175" t="s">
        <v>20</v>
      </c>
      <c r="AV116" s="175" t="s">
        <v>20</v>
      </c>
      <c r="AW116" s="69">
        <v>0</v>
      </c>
      <c r="AX116" s="186">
        <v>16.456489000000001</v>
      </c>
      <c r="AY116" s="175" t="s">
        <v>20</v>
      </c>
    </row>
    <row r="117" spans="1:51" s="227" customFormat="1" ht="47.25" x14ac:dyDescent="0.25">
      <c r="A117" s="75" t="s">
        <v>159</v>
      </c>
      <c r="B117" s="72" t="s">
        <v>171</v>
      </c>
      <c r="C117" s="80" t="s">
        <v>172</v>
      </c>
      <c r="D117" s="175" t="s">
        <v>20</v>
      </c>
      <c r="E117" s="175" t="s">
        <v>20</v>
      </c>
      <c r="F117" s="175" t="s">
        <v>20</v>
      </c>
      <c r="G117" s="175" t="s">
        <v>20</v>
      </c>
      <c r="H117" s="175" t="s">
        <v>20</v>
      </c>
      <c r="I117" s="175" t="s">
        <v>20</v>
      </c>
      <c r="J117" s="175" t="s">
        <v>20</v>
      </c>
      <c r="K117" s="175" t="s">
        <v>20</v>
      </c>
      <c r="L117" s="175" t="s">
        <v>20</v>
      </c>
      <c r="M117" s="175" t="s">
        <v>20</v>
      </c>
      <c r="N117" s="175" t="s">
        <v>20</v>
      </c>
      <c r="O117" s="175" t="s">
        <v>20</v>
      </c>
      <c r="P117" s="175" t="s">
        <v>20</v>
      </c>
      <c r="Q117" s="175" t="s">
        <v>20</v>
      </c>
      <c r="R117" s="175" t="s">
        <v>20</v>
      </c>
      <c r="S117" s="175" t="s">
        <v>20</v>
      </c>
      <c r="T117" s="175" t="s">
        <v>20</v>
      </c>
      <c r="U117" s="175" t="s">
        <v>20</v>
      </c>
      <c r="V117" s="175" t="s">
        <v>20</v>
      </c>
      <c r="W117" s="175" t="s">
        <v>20</v>
      </c>
      <c r="X117" s="175" t="s">
        <v>20</v>
      </c>
      <c r="Y117" s="175" t="s">
        <v>20</v>
      </c>
      <c r="Z117" s="175" t="s">
        <v>20</v>
      </c>
      <c r="AA117" s="175" t="s">
        <v>20</v>
      </c>
      <c r="AB117" s="175" t="s">
        <v>20</v>
      </c>
      <c r="AC117" s="175" t="s">
        <v>20</v>
      </c>
      <c r="AD117" s="175" t="s">
        <v>20</v>
      </c>
      <c r="AE117" s="175" t="s">
        <v>20</v>
      </c>
      <c r="AF117" s="175" t="s">
        <v>20</v>
      </c>
      <c r="AG117" s="175" t="s">
        <v>20</v>
      </c>
      <c r="AH117" s="175" t="s">
        <v>20</v>
      </c>
      <c r="AI117" s="175" t="s">
        <v>20</v>
      </c>
      <c r="AJ117" s="175" t="s">
        <v>20</v>
      </c>
      <c r="AK117" s="175" t="s">
        <v>20</v>
      </c>
      <c r="AL117" s="175" t="s">
        <v>20</v>
      </c>
      <c r="AM117" s="175" t="s">
        <v>20</v>
      </c>
      <c r="AN117" s="175" t="s">
        <v>20</v>
      </c>
      <c r="AO117" s="175" t="s">
        <v>20</v>
      </c>
      <c r="AP117" s="175" t="s">
        <v>20</v>
      </c>
      <c r="AQ117" s="175" t="s">
        <v>20</v>
      </c>
      <c r="AR117" s="175" t="s">
        <v>20</v>
      </c>
      <c r="AS117" s="175" t="s">
        <v>20</v>
      </c>
      <c r="AT117" s="175" t="s">
        <v>20</v>
      </c>
      <c r="AU117" s="175" t="s">
        <v>20</v>
      </c>
      <c r="AV117" s="175" t="s">
        <v>20</v>
      </c>
      <c r="AW117" s="69">
        <v>0</v>
      </c>
      <c r="AX117" s="186">
        <v>0</v>
      </c>
      <c r="AY117" s="175" t="s">
        <v>20</v>
      </c>
    </row>
    <row r="118" spans="1:51" ht="47.25" x14ac:dyDescent="0.2">
      <c r="A118" s="75" t="s">
        <v>159</v>
      </c>
      <c r="B118" s="72" t="s">
        <v>173</v>
      </c>
      <c r="C118" s="80" t="s">
        <v>174</v>
      </c>
      <c r="D118" s="175" t="s">
        <v>20</v>
      </c>
      <c r="E118" s="175" t="s">
        <v>20</v>
      </c>
      <c r="F118" s="175" t="s">
        <v>20</v>
      </c>
      <c r="G118" s="175" t="s">
        <v>20</v>
      </c>
      <c r="H118" s="175" t="s">
        <v>20</v>
      </c>
      <c r="I118" s="175" t="s">
        <v>20</v>
      </c>
      <c r="J118" s="175" t="s">
        <v>20</v>
      </c>
      <c r="K118" s="175" t="s">
        <v>20</v>
      </c>
      <c r="L118" s="175" t="s">
        <v>20</v>
      </c>
      <c r="M118" s="175" t="s">
        <v>20</v>
      </c>
      <c r="N118" s="175" t="s">
        <v>20</v>
      </c>
      <c r="O118" s="175" t="s">
        <v>20</v>
      </c>
      <c r="P118" s="175" t="s">
        <v>20</v>
      </c>
      <c r="Q118" s="175" t="s">
        <v>20</v>
      </c>
      <c r="R118" s="175" t="s">
        <v>20</v>
      </c>
      <c r="S118" s="175" t="s">
        <v>20</v>
      </c>
      <c r="T118" s="175" t="s">
        <v>20</v>
      </c>
      <c r="U118" s="175" t="s">
        <v>20</v>
      </c>
      <c r="V118" s="175" t="s">
        <v>20</v>
      </c>
      <c r="W118" s="175" t="s">
        <v>20</v>
      </c>
      <c r="X118" s="175" t="s">
        <v>20</v>
      </c>
      <c r="Y118" s="175" t="s">
        <v>20</v>
      </c>
      <c r="Z118" s="175" t="s">
        <v>20</v>
      </c>
      <c r="AA118" s="175" t="s">
        <v>20</v>
      </c>
      <c r="AB118" s="175" t="s">
        <v>20</v>
      </c>
      <c r="AC118" s="175" t="s">
        <v>20</v>
      </c>
      <c r="AD118" s="175" t="s">
        <v>20</v>
      </c>
      <c r="AE118" s="175" t="s">
        <v>20</v>
      </c>
      <c r="AF118" s="175" t="s">
        <v>20</v>
      </c>
      <c r="AG118" s="175" t="s">
        <v>20</v>
      </c>
      <c r="AH118" s="175" t="s">
        <v>20</v>
      </c>
      <c r="AI118" s="175" t="s">
        <v>20</v>
      </c>
      <c r="AJ118" s="175" t="s">
        <v>20</v>
      </c>
      <c r="AK118" s="175" t="s">
        <v>20</v>
      </c>
      <c r="AL118" s="175" t="s">
        <v>20</v>
      </c>
      <c r="AM118" s="175" t="s">
        <v>20</v>
      </c>
      <c r="AN118" s="175" t="s">
        <v>20</v>
      </c>
      <c r="AO118" s="175" t="s">
        <v>20</v>
      </c>
      <c r="AP118" s="175" t="s">
        <v>20</v>
      </c>
      <c r="AQ118" s="175" t="s">
        <v>20</v>
      </c>
      <c r="AR118" s="175" t="s">
        <v>20</v>
      </c>
      <c r="AS118" s="175" t="s">
        <v>20</v>
      </c>
      <c r="AT118" s="175" t="s">
        <v>20</v>
      </c>
      <c r="AU118" s="175" t="s">
        <v>20</v>
      </c>
      <c r="AV118" s="175" t="s">
        <v>20</v>
      </c>
      <c r="AW118" s="69">
        <v>0</v>
      </c>
      <c r="AX118" s="186">
        <v>0</v>
      </c>
      <c r="AY118" s="175" t="s">
        <v>20</v>
      </c>
    </row>
    <row r="119" spans="1:51" ht="47.25" x14ac:dyDescent="0.2">
      <c r="A119" s="75" t="s">
        <v>159</v>
      </c>
      <c r="B119" s="72" t="s">
        <v>175</v>
      </c>
      <c r="C119" s="80" t="s">
        <v>176</v>
      </c>
      <c r="D119" s="175" t="s">
        <v>20</v>
      </c>
      <c r="E119" s="175" t="s">
        <v>20</v>
      </c>
      <c r="F119" s="175" t="s">
        <v>20</v>
      </c>
      <c r="G119" s="175" t="s">
        <v>20</v>
      </c>
      <c r="H119" s="175" t="s">
        <v>20</v>
      </c>
      <c r="I119" s="175" t="s">
        <v>20</v>
      </c>
      <c r="J119" s="175" t="s">
        <v>20</v>
      </c>
      <c r="K119" s="175" t="s">
        <v>20</v>
      </c>
      <c r="L119" s="175" t="s">
        <v>20</v>
      </c>
      <c r="M119" s="175" t="s">
        <v>20</v>
      </c>
      <c r="N119" s="175" t="s">
        <v>20</v>
      </c>
      <c r="O119" s="175" t="s">
        <v>20</v>
      </c>
      <c r="P119" s="175" t="s">
        <v>20</v>
      </c>
      <c r="Q119" s="175" t="s">
        <v>20</v>
      </c>
      <c r="R119" s="175" t="s">
        <v>20</v>
      </c>
      <c r="S119" s="175" t="s">
        <v>20</v>
      </c>
      <c r="T119" s="175" t="s">
        <v>20</v>
      </c>
      <c r="U119" s="175" t="s">
        <v>20</v>
      </c>
      <c r="V119" s="175" t="s">
        <v>20</v>
      </c>
      <c r="W119" s="175" t="s">
        <v>20</v>
      </c>
      <c r="X119" s="175" t="s">
        <v>20</v>
      </c>
      <c r="Y119" s="175" t="s">
        <v>20</v>
      </c>
      <c r="Z119" s="175" t="s">
        <v>20</v>
      </c>
      <c r="AA119" s="175" t="s">
        <v>20</v>
      </c>
      <c r="AB119" s="175" t="s">
        <v>20</v>
      </c>
      <c r="AC119" s="175" t="s">
        <v>20</v>
      </c>
      <c r="AD119" s="175" t="s">
        <v>20</v>
      </c>
      <c r="AE119" s="175" t="s">
        <v>20</v>
      </c>
      <c r="AF119" s="175" t="s">
        <v>20</v>
      </c>
      <c r="AG119" s="175" t="s">
        <v>20</v>
      </c>
      <c r="AH119" s="175" t="s">
        <v>20</v>
      </c>
      <c r="AI119" s="175" t="s">
        <v>20</v>
      </c>
      <c r="AJ119" s="175" t="s">
        <v>20</v>
      </c>
      <c r="AK119" s="175" t="s">
        <v>20</v>
      </c>
      <c r="AL119" s="175" t="s">
        <v>20</v>
      </c>
      <c r="AM119" s="175" t="s">
        <v>20</v>
      </c>
      <c r="AN119" s="175" t="s">
        <v>20</v>
      </c>
      <c r="AO119" s="175" t="s">
        <v>20</v>
      </c>
      <c r="AP119" s="175" t="s">
        <v>20</v>
      </c>
      <c r="AQ119" s="175" t="s">
        <v>20</v>
      </c>
      <c r="AR119" s="175" t="s">
        <v>20</v>
      </c>
      <c r="AS119" s="175" t="s">
        <v>20</v>
      </c>
      <c r="AT119" s="175" t="s">
        <v>20</v>
      </c>
      <c r="AU119" s="175" t="s">
        <v>20</v>
      </c>
      <c r="AV119" s="175" t="s">
        <v>20</v>
      </c>
      <c r="AW119" s="69">
        <v>0</v>
      </c>
      <c r="AX119" s="186">
        <v>0</v>
      </c>
      <c r="AY119" s="175" t="s">
        <v>20</v>
      </c>
    </row>
    <row r="120" spans="1:51" ht="31.5" x14ac:dyDescent="0.2">
      <c r="A120" s="75" t="s">
        <v>159</v>
      </c>
      <c r="B120" s="83" t="s">
        <v>177</v>
      </c>
      <c r="C120" s="69" t="s">
        <v>178</v>
      </c>
      <c r="D120" s="175" t="s">
        <v>20</v>
      </c>
      <c r="E120" s="175" t="s">
        <v>20</v>
      </c>
      <c r="F120" s="175" t="s">
        <v>20</v>
      </c>
      <c r="G120" s="175" t="s">
        <v>20</v>
      </c>
      <c r="H120" s="175" t="s">
        <v>20</v>
      </c>
      <c r="I120" s="175" t="s">
        <v>20</v>
      </c>
      <c r="J120" s="175" t="s">
        <v>20</v>
      </c>
      <c r="K120" s="175" t="s">
        <v>20</v>
      </c>
      <c r="L120" s="175" t="s">
        <v>20</v>
      </c>
      <c r="M120" s="175" t="s">
        <v>20</v>
      </c>
      <c r="N120" s="175" t="s">
        <v>20</v>
      </c>
      <c r="O120" s="175" t="s">
        <v>20</v>
      </c>
      <c r="P120" s="175" t="s">
        <v>20</v>
      </c>
      <c r="Q120" s="175" t="s">
        <v>20</v>
      </c>
      <c r="R120" s="175" t="s">
        <v>20</v>
      </c>
      <c r="S120" s="175" t="s">
        <v>20</v>
      </c>
      <c r="T120" s="175" t="s">
        <v>20</v>
      </c>
      <c r="U120" s="175" t="s">
        <v>20</v>
      </c>
      <c r="V120" s="175" t="s">
        <v>20</v>
      </c>
      <c r="W120" s="175" t="s">
        <v>20</v>
      </c>
      <c r="X120" s="175" t="s">
        <v>20</v>
      </c>
      <c r="Y120" s="175" t="s">
        <v>20</v>
      </c>
      <c r="Z120" s="175" t="s">
        <v>20</v>
      </c>
      <c r="AA120" s="175" t="s">
        <v>20</v>
      </c>
      <c r="AB120" s="175" t="s">
        <v>20</v>
      </c>
      <c r="AC120" s="175" t="s">
        <v>20</v>
      </c>
      <c r="AD120" s="175" t="s">
        <v>20</v>
      </c>
      <c r="AE120" s="175" t="s">
        <v>20</v>
      </c>
      <c r="AF120" s="175" t="s">
        <v>20</v>
      </c>
      <c r="AG120" s="175" t="s">
        <v>20</v>
      </c>
      <c r="AH120" s="175" t="s">
        <v>20</v>
      </c>
      <c r="AI120" s="175" t="s">
        <v>20</v>
      </c>
      <c r="AJ120" s="175" t="s">
        <v>20</v>
      </c>
      <c r="AK120" s="175" t="s">
        <v>20</v>
      </c>
      <c r="AL120" s="175" t="s">
        <v>20</v>
      </c>
      <c r="AM120" s="175" t="s">
        <v>20</v>
      </c>
      <c r="AN120" s="175" t="s">
        <v>20</v>
      </c>
      <c r="AO120" s="175" t="s">
        <v>20</v>
      </c>
      <c r="AP120" s="175" t="s">
        <v>20</v>
      </c>
      <c r="AQ120" s="175" t="s">
        <v>20</v>
      </c>
      <c r="AR120" s="175" t="s">
        <v>20</v>
      </c>
      <c r="AS120" s="175" t="s">
        <v>20</v>
      </c>
      <c r="AT120" s="175" t="s">
        <v>20</v>
      </c>
      <c r="AU120" s="175" t="s">
        <v>20</v>
      </c>
      <c r="AV120" s="175" t="s">
        <v>20</v>
      </c>
      <c r="AW120" s="69">
        <v>0</v>
      </c>
      <c r="AX120" s="186">
        <v>0</v>
      </c>
      <c r="AY120" s="175" t="s">
        <v>20</v>
      </c>
    </row>
    <row r="121" spans="1:51" ht="47.25" x14ac:dyDescent="0.2">
      <c r="A121" s="75" t="s">
        <v>159</v>
      </c>
      <c r="B121" s="76" t="s">
        <v>459</v>
      </c>
      <c r="C121" s="88" t="s">
        <v>547</v>
      </c>
      <c r="D121" s="175" t="s">
        <v>20</v>
      </c>
      <c r="E121" s="175" t="s">
        <v>20</v>
      </c>
      <c r="F121" s="175" t="s">
        <v>20</v>
      </c>
      <c r="G121" s="175" t="s">
        <v>20</v>
      </c>
      <c r="H121" s="175" t="s">
        <v>20</v>
      </c>
      <c r="I121" s="175" t="s">
        <v>20</v>
      </c>
      <c r="J121" s="175" t="s">
        <v>20</v>
      </c>
      <c r="K121" s="175" t="s">
        <v>20</v>
      </c>
      <c r="L121" s="175" t="s">
        <v>20</v>
      </c>
      <c r="M121" s="175" t="s">
        <v>20</v>
      </c>
      <c r="N121" s="175" t="s">
        <v>20</v>
      </c>
      <c r="O121" s="175" t="s">
        <v>20</v>
      </c>
      <c r="P121" s="175" t="s">
        <v>20</v>
      </c>
      <c r="Q121" s="175" t="s">
        <v>20</v>
      </c>
      <c r="R121" s="175" t="s">
        <v>20</v>
      </c>
      <c r="S121" s="175" t="s">
        <v>20</v>
      </c>
      <c r="T121" s="175" t="s">
        <v>20</v>
      </c>
      <c r="U121" s="175" t="s">
        <v>20</v>
      </c>
      <c r="V121" s="175" t="s">
        <v>20</v>
      </c>
      <c r="W121" s="175" t="s">
        <v>20</v>
      </c>
      <c r="X121" s="175" t="s">
        <v>20</v>
      </c>
      <c r="Y121" s="175" t="s">
        <v>20</v>
      </c>
      <c r="Z121" s="175" t="s">
        <v>20</v>
      </c>
      <c r="AA121" s="175" t="s">
        <v>20</v>
      </c>
      <c r="AB121" s="175" t="s">
        <v>20</v>
      </c>
      <c r="AC121" s="175" t="s">
        <v>20</v>
      </c>
      <c r="AD121" s="175" t="s">
        <v>20</v>
      </c>
      <c r="AE121" s="175" t="s">
        <v>20</v>
      </c>
      <c r="AF121" s="175" t="s">
        <v>20</v>
      </c>
      <c r="AG121" s="175" t="s">
        <v>20</v>
      </c>
      <c r="AH121" s="175" t="s">
        <v>20</v>
      </c>
      <c r="AI121" s="175" t="s">
        <v>20</v>
      </c>
      <c r="AJ121" s="175" t="s">
        <v>20</v>
      </c>
      <c r="AK121" s="175" t="s">
        <v>20</v>
      </c>
      <c r="AL121" s="175" t="s">
        <v>20</v>
      </c>
      <c r="AM121" s="175" t="s">
        <v>20</v>
      </c>
      <c r="AN121" s="175" t="s">
        <v>20</v>
      </c>
      <c r="AO121" s="175" t="s">
        <v>20</v>
      </c>
      <c r="AP121" s="175" t="s">
        <v>20</v>
      </c>
      <c r="AQ121" s="175" t="s">
        <v>20</v>
      </c>
      <c r="AR121" s="175" t="s">
        <v>20</v>
      </c>
      <c r="AS121" s="175" t="s">
        <v>20</v>
      </c>
      <c r="AT121" s="175" t="s">
        <v>20</v>
      </c>
      <c r="AU121" s="175" t="s">
        <v>20</v>
      </c>
      <c r="AV121" s="175" t="s">
        <v>20</v>
      </c>
      <c r="AW121" s="69">
        <v>0</v>
      </c>
      <c r="AX121" s="186">
        <v>0</v>
      </c>
      <c r="AY121" s="175" t="s">
        <v>20</v>
      </c>
    </row>
    <row r="122" spans="1:51" ht="47.25" x14ac:dyDescent="0.2">
      <c r="A122" s="75" t="s">
        <v>159</v>
      </c>
      <c r="B122" s="76" t="s">
        <v>548</v>
      </c>
      <c r="C122" s="88" t="s">
        <v>549</v>
      </c>
      <c r="D122" s="175" t="s">
        <v>20</v>
      </c>
      <c r="E122" s="175" t="s">
        <v>20</v>
      </c>
      <c r="F122" s="175" t="s">
        <v>20</v>
      </c>
      <c r="G122" s="175" t="s">
        <v>20</v>
      </c>
      <c r="H122" s="175" t="s">
        <v>20</v>
      </c>
      <c r="I122" s="175" t="s">
        <v>20</v>
      </c>
      <c r="J122" s="175" t="s">
        <v>20</v>
      </c>
      <c r="K122" s="175" t="s">
        <v>20</v>
      </c>
      <c r="L122" s="175" t="s">
        <v>20</v>
      </c>
      <c r="M122" s="175" t="s">
        <v>20</v>
      </c>
      <c r="N122" s="175" t="s">
        <v>20</v>
      </c>
      <c r="O122" s="175" t="s">
        <v>20</v>
      </c>
      <c r="P122" s="175" t="s">
        <v>20</v>
      </c>
      <c r="Q122" s="175" t="s">
        <v>20</v>
      </c>
      <c r="R122" s="175" t="s">
        <v>20</v>
      </c>
      <c r="S122" s="175" t="s">
        <v>20</v>
      </c>
      <c r="T122" s="175" t="s">
        <v>20</v>
      </c>
      <c r="U122" s="175" t="s">
        <v>20</v>
      </c>
      <c r="V122" s="175" t="s">
        <v>20</v>
      </c>
      <c r="W122" s="175" t="s">
        <v>20</v>
      </c>
      <c r="X122" s="175" t="s">
        <v>20</v>
      </c>
      <c r="Y122" s="175" t="s">
        <v>20</v>
      </c>
      <c r="Z122" s="175" t="s">
        <v>20</v>
      </c>
      <c r="AA122" s="175" t="s">
        <v>20</v>
      </c>
      <c r="AB122" s="175" t="s">
        <v>20</v>
      </c>
      <c r="AC122" s="175" t="s">
        <v>20</v>
      </c>
      <c r="AD122" s="175" t="s">
        <v>20</v>
      </c>
      <c r="AE122" s="175" t="s">
        <v>20</v>
      </c>
      <c r="AF122" s="175" t="s">
        <v>20</v>
      </c>
      <c r="AG122" s="175" t="s">
        <v>20</v>
      </c>
      <c r="AH122" s="175" t="s">
        <v>20</v>
      </c>
      <c r="AI122" s="175" t="s">
        <v>20</v>
      </c>
      <c r="AJ122" s="175" t="s">
        <v>20</v>
      </c>
      <c r="AK122" s="175" t="s">
        <v>20</v>
      </c>
      <c r="AL122" s="175" t="s">
        <v>20</v>
      </c>
      <c r="AM122" s="175" t="s">
        <v>20</v>
      </c>
      <c r="AN122" s="175" t="s">
        <v>20</v>
      </c>
      <c r="AO122" s="175" t="s">
        <v>20</v>
      </c>
      <c r="AP122" s="175" t="s">
        <v>20</v>
      </c>
      <c r="AQ122" s="175" t="s">
        <v>20</v>
      </c>
      <c r="AR122" s="175" t="s">
        <v>20</v>
      </c>
      <c r="AS122" s="175" t="s">
        <v>20</v>
      </c>
      <c r="AT122" s="175" t="s">
        <v>20</v>
      </c>
      <c r="AU122" s="175" t="s">
        <v>20</v>
      </c>
      <c r="AV122" s="175" t="s">
        <v>20</v>
      </c>
      <c r="AW122" s="69">
        <v>0</v>
      </c>
      <c r="AX122" s="186">
        <v>0</v>
      </c>
      <c r="AY122" s="175" t="s">
        <v>20</v>
      </c>
    </row>
    <row r="123" spans="1:51" ht="47.25" x14ac:dyDescent="0.2">
      <c r="A123" s="75" t="s">
        <v>159</v>
      </c>
      <c r="B123" s="76" t="s">
        <v>550</v>
      </c>
      <c r="C123" s="79" t="s">
        <v>551</v>
      </c>
      <c r="D123" s="175" t="s">
        <v>20</v>
      </c>
      <c r="E123" s="175" t="s">
        <v>20</v>
      </c>
      <c r="F123" s="175" t="s">
        <v>20</v>
      </c>
      <c r="G123" s="175" t="s">
        <v>20</v>
      </c>
      <c r="H123" s="175" t="s">
        <v>20</v>
      </c>
      <c r="I123" s="175" t="s">
        <v>20</v>
      </c>
      <c r="J123" s="175" t="s">
        <v>20</v>
      </c>
      <c r="K123" s="175" t="s">
        <v>20</v>
      </c>
      <c r="L123" s="175" t="s">
        <v>20</v>
      </c>
      <c r="M123" s="175" t="s">
        <v>20</v>
      </c>
      <c r="N123" s="175" t="s">
        <v>20</v>
      </c>
      <c r="O123" s="175" t="s">
        <v>20</v>
      </c>
      <c r="P123" s="175" t="s">
        <v>20</v>
      </c>
      <c r="Q123" s="175" t="s">
        <v>20</v>
      </c>
      <c r="R123" s="175" t="s">
        <v>20</v>
      </c>
      <c r="S123" s="175" t="s">
        <v>20</v>
      </c>
      <c r="T123" s="175" t="s">
        <v>20</v>
      </c>
      <c r="U123" s="175" t="s">
        <v>20</v>
      </c>
      <c r="V123" s="175" t="s">
        <v>20</v>
      </c>
      <c r="W123" s="175" t="s">
        <v>20</v>
      </c>
      <c r="X123" s="175" t="s">
        <v>20</v>
      </c>
      <c r="Y123" s="175" t="s">
        <v>20</v>
      </c>
      <c r="Z123" s="175" t="s">
        <v>20</v>
      </c>
      <c r="AA123" s="175" t="s">
        <v>20</v>
      </c>
      <c r="AB123" s="175" t="s">
        <v>20</v>
      </c>
      <c r="AC123" s="175" t="s">
        <v>20</v>
      </c>
      <c r="AD123" s="175" t="s">
        <v>20</v>
      </c>
      <c r="AE123" s="175" t="s">
        <v>20</v>
      </c>
      <c r="AF123" s="175" t="s">
        <v>20</v>
      </c>
      <c r="AG123" s="175" t="s">
        <v>20</v>
      </c>
      <c r="AH123" s="175" t="s">
        <v>20</v>
      </c>
      <c r="AI123" s="175" t="s">
        <v>20</v>
      </c>
      <c r="AJ123" s="175" t="s">
        <v>20</v>
      </c>
      <c r="AK123" s="175" t="s">
        <v>20</v>
      </c>
      <c r="AL123" s="175" t="s">
        <v>20</v>
      </c>
      <c r="AM123" s="175" t="s">
        <v>20</v>
      </c>
      <c r="AN123" s="175" t="s">
        <v>20</v>
      </c>
      <c r="AO123" s="175" t="s">
        <v>20</v>
      </c>
      <c r="AP123" s="175" t="s">
        <v>20</v>
      </c>
      <c r="AQ123" s="175" t="s">
        <v>20</v>
      </c>
      <c r="AR123" s="175" t="s">
        <v>20</v>
      </c>
      <c r="AS123" s="175" t="s">
        <v>20</v>
      </c>
      <c r="AT123" s="175" t="s">
        <v>20</v>
      </c>
      <c r="AU123" s="175" t="s">
        <v>20</v>
      </c>
      <c r="AV123" s="175" t="s">
        <v>20</v>
      </c>
      <c r="AW123" s="69">
        <v>0</v>
      </c>
      <c r="AX123" s="186">
        <v>0</v>
      </c>
      <c r="AY123" s="175" t="s">
        <v>20</v>
      </c>
    </row>
    <row r="124" spans="1:51" ht="63" x14ac:dyDescent="0.2">
      <c r="A124" s="75" t="s">
        <v>159</v>
      </c>
      <c r="B124" s="76" t="s">
        <v>552</v>
      </c>
      <c r="C124" s="88" t="s">
        <v>553</v>
      </c>
      <c r="D124" s="175" t="s">
        <v>20</v>
      </c>
      <c r="E124" s="175" t="s">
        <v>20</v>
      </c>
      <c r="F124" s="175" t="s">
        <v>20</v>
      </c>
      <c r="G124" s="175" t="s">
        <v>20</v>
      </c>
      <c r="H124" s="175" t="s">
        <v>20</v>
      </c>
      <c r="I124" s="175" t="s">
        <v>20</v>
      </c>
      <c r="J124" s="175" t="s">
        <v>20</v>
      </c>
      <c r="K124" s="175" t="s">
        <v>20</v>
      </c>
      <c r="L124" s="175" t="s">
        <v>20</v>
      </c>
      <c r="M124" s="175" t="s">
        <v>20</v>
      </c>
      <c r="N124" s="175" t="s">
        <v>20</v>
      </c>
      <c r="O124" s="175" t="s">
        <v>20</v>
      </c>
      <c r="P124" s="175" t="s">
        <v>20</v>
      </c>
      <c r="Q124" s="175" t="s">
        <v>20</v>
      </c>
      <c r="R124" s="175" t="s">
        <v>20</v>
      </c>
      <c r="S124" s="175" t="s">
        <v>20</v>
      </c>
      <c r="T124" s="175" t="s">
        <v>20</v>
      </c>
      <c r="U124" s="175" t="s">
        <v>20</v>
      </c>
      <c r="V124" s="175" t="s">
        <v>20</v>
      </c>
      <c r="W124" s="175" t="s">
        <v>20</v>
      </c>
      <c r="X124" s="175" t="s">
        <v>20</v>
      </c>
      <c r="Y124" s="175" t="s">
        <v>20</v>
      </c>
      <c r="Z124" s="175" t="s">
        <v>20</v>
      </c>
      <c r="AA124" s="175" t="s">
        <v>20</v>
      </c>
      <c r="AB124" s="175" t="s">
        <v>20</v>
      </c>
      <c r="AC124" s="175" t="s">
        <v>20</v>
      </c>
      <c r="AD124" s="175" t="s">
        <v>20</v>
      </c>
      <c r="AE124" s="175" t="s">
        <v>20</v>
      </c>
      <c r="AF124" s="175" t="s">
        <v>20</v>
      </c>
      <c r="AG124" s="175" t="s">
        <v>20</v>
      </c>
      <c r="AH124" s="175" t="s">
        <v>20</v>
      </c>
      <c r="AI124" s="175" t="s">
        <v>20</v>
      </c>
      <c r="AJ124" s="175" t="s">
        <v>20</v>
      </c>
      <c r="AK124" s="175" t="s">
        <v>20</v>
      </c>
      <c r="AL124" s="175" t="s">
        <v>20</v>
      </c>
      <c r="AM124" s="175" t="s">
        <v>20</v>
      </c>
      <c r="AN124" s="175" t="s">
        <v>20</v>
      </c>
      <c r="AO124" s="175" t="s">
        <v>20</v>
      </c>
      <c r="AP124" s="175" t="s">
        <v>20</v>
      </c>
      <c r="AQ124" s="175" t="s">
        <v>20</v>
      </c>
      <c r="AR124" s="175" t="s">
        <v>20</v>
      </c>
      <c r="AS124" s="175" t="s">
        <v>20</v>
      </c>
      <c r="AT124" s="175" t="s">
        <v>20</v>
      </c>
      <c r="AU124" s="175" t="s">
        <v>20</v>
      </c>
      <c r="AV124" s="175" t="s">
        <v>20</v>
      </c>
      <c r="AW124" s="69">
        <v>0</v>
      </c>
      <c r="AX124" s="186">
        <v>0</v>
      </c>
      <c r="AY124" s="175" t="s">
        <v>20</v>
      </c>
    </row>
    <row r="125" spans="1:51" ht="47.25" x14ac:dyDescent="0.2">
      <c r="A125" s="75" t="s">
        <v>159</v>
      </c>
      <c r="B125" s="76" t="s">
        <v>554</v>
      </c>
      <c r="C125" s="88" t="s">
        <v>555</v>
      </c>
      <c r="D125" s="175" t="s">
        <v>20</v>
      </c>
      <c r="E125" s="175" t="s">
        <v>20</v>
      </c>
      <c r="F125" s="175" t="s">
        <v>20</v>
      </c>
      <c r="G125" s="175" t="s">
        <v>20</v>
      </c>
      <c r="H125" s="175" t="s">
        <v>20</v>
      </c>
      <c r="I125" s="175" t="s">
        <v>20</v>
      </c>
      <c r="J125" s="175" t="s">
        <v>20</v>
      </c>
      <c r="K125" s="175" t="s">
        <v>20</v>
      </c>
      <c r="L125" s="175" t="s">
        <v>20</v>
      </c>
      <c r="M125" s="175" t="s">
        <v>20</v>
      </c>
      <c r="N125" s="175" t="s">
        <v>20</v>
      </c>
      <c r="O125" s="175" t="s">
        <v>20</v>
      </c>
      <c r="P125" s="175" t="s">
        <v>20</v>
      </c>
      <c r="Q125" s="175" t="s">
        <v>20</v>
      </c>
      <c r="R125" s="175" t="s">
        <v>20</v>
      </c>
      <c r="S125" s="175" t="s">
        <v>20</v>
      </c>
      <c r="T125" s="175" t="s">
        <v>20</v>
      </c>
      <c r="U125" s="175" t="s">
        <v>20</v>
      </c>
      <c r="V125" s="175" t="s">
        <v>20</v>
      </c>
      <c r="W125" s="175" t="s">
        <v>20</v>
      </c>
      <c r="X125" s="175" t="s">
        <v>20</v>
      </c>
      <c r="Y125" s="175" t="s">
        <v>20</v>
      </c>
      <c r="Z125" s="175" t="s">
        <v>20</v>
      </c>
      <c r="AA125" s="175" t="s">
        <v>20</v>
      </c>
      <c r="AB125" s="175" t="s">
        <v>20</v>
      </c>
      <c r="AC125" s="175" t="s">
        <v>20</v>
      </c>
      <c r="AD125" s="175" t="s">
        <v>20</v>
      </c>
      <c r="AE125" s="175" t="s">
        <v>20</v>
      </c>
      <c r="AF125" s="175" t="s">
        <v>20</v>
      </c>
      <c r="AG125" s="175" t="s">
        <v>20</v>
      </c>
      <c r="AH125" s="175" t="s">
        <v>20</v>
      </c>
      <c r="AI125" s="175" t="s">
        <v>20</v>
      </c>
      <c r="AJ125" s="175" t="s">
        <v>20</v>
      </c>
      <c r="AK125" s="175" t="s">
        <v>20</v>
      </c>
      <c r="AL125" s="175" t="s">
        <v>20</v>
      </c>
      <c r="AM125" s="175" t="s">
        <v>20</v>
      </c>
      <c r="AN125" s="175" t="s">
        <v>20</v>
      </c>
      <c r="AO125" s="175" t="s">
        <v>20</v>
      </c>
      <c r="AP125" s="175" t="s">
        <v>20</v>
      </c>
      <c r="AQ125" s="175" t="s">
        <v>20</v>
      </c>
      <c r="AR125" s="175" t="s">
        <v>20</v>
      </c>
      <c r="AS125" s="175" t="s">
        <v>20</v>
      </c>
      <c r="AT125" s="175" t="s">
        <v>20</v>
      </c>
      <c r="AU125" s="175" t="s">
        <v>20</v>
      </c>
      <c r="AV125" s="175" t="s">
        <v>20</v>
      </c>
      <c r="AW125" s="69">
        <v>0</v>
      </c>
      <c r="AX125" s="186">
        <v>0</v>
      </c>
      <c r="AY125" s="175" t="s">
        <v>20</v>
      </c>
    </row>
    <row r="126" spans="1:51" ht="47.25" x14ac:dyDescent="0.2">
      <c r="A126" s="75" t="s">
        <v>159</v>
      </c>
      <c r="B126" s="76" t="s">
        <v>556</v>
      </c>
      <c r="C126" s="79" t="s">
        <v>557</v>
      </c>
      <c r="D126" s="175" t="s">
        <v>20</v>
      </c>
      <c r="E126" s="175" t="s">
        <v>20</v>
      </c>
      <c r="F126" s="175" t="s">
        <v>20</v>
      </c>
      <c r="G126" s="175" t="s">
        <v>20</v>
      </c>
      <c r="H126" s="175" t="s">
        <v>20</v>
      </c>
      <c r="I126" s="175" t="s">
        <v>20</v>
      </c>
      <c r="J126" s="175" t="s">
        <v>20</v>
      </c>
      <c r="K126" s="175" t="s">
        <v>20</v>
      </c>
      <c r="L126" s="175" t="s">
        <v>20</v>
      </c>
      <c r="M126" s="175" t="s">
        <v>20</v>
      </c>
      <c r="N126" s="175" t="s">
        <v>20</v>
      </c>
      <c r="O126" s="175" t="s">
        <v>20</v>
      </c>
      <c r="P126" s="175" t="s">
        <v>20</v>
      </c>
      <c r="Q126" s="175" t="s">
        <v>20</v>
      </c>
      <c r="R126" s="175" t="s">
        <v>20</v>
      </c>
      <c r="S126" s="175" t="s">
        <v>20</v>
      </c>
      <c r="T126" s="175" t="s">
        <v>20</v>
      </c>
      <c r="U126" s="175" t="s">
        <v>20</v>
      </c>
      <c r="V126" s="175" t="s">
        <v>20</v>
      </c>
      <c r="W126" s="175" t="s">
        <v>20</v>
      </c>
      <c r="X126" s="175" t="s">
        <v>20</v>
      </c>
      <c r="Y126" s="175" t="s">
        <v>20</v>
      </c>
      <c r="Z126" s="175" t="s">
        <v>20</v>
      </c>
      <c r="AA126" s="175" t="s">
        <v>20</v>
      </c>
      <c r="AB126" s="175" t="s">
        <v>20</v>
      </c>
      <c r="AC126" s="175" t="s">
        <v>20</v>
      </c>
      <c r="AD126" s="175" t="s">
        <v>20</v>
      </c>
      <c r="AE126" s="175" t="s">
        <v>20</v>
      </c>
      <c r="AF126" s="175" t="s">
        <v>20</v>
      </c>
      <c r="AG126" s="175" t="s">
        <v>20</v>
      </c>
      <c r="AH126" s="175" t="s">
        <v>20</v>
      </c>
      <c r="AI126" s="175" t="s">
        <v>20</v>
      </c>
      <c r="AJ126" s="175" t="s">
        <v>20</v>
      </c>
      <c r="AK126" s="175" t="s">
        <v>20</v>
      </c>
      <c r="AL126" s="175" t="s">
        <v>20</v>
      </c>
      <c r="AM126" s="175" t="s">
        <v>20</v>
      </c>
      <c r="AN126" s="175" t="s">
        <v>20</v>
      </c>
      <c r="AO126" s="175" t="s">
        <v>20</v>
      </c>
      <c r="AP126" s="175" t="s">
        <v>20</v>
      </c>
      <c r="AQ126" s="175" t="s">
        <v>20</v>
      </c>
      <c r="AR126" s="175" t="s">
        <v>20</v>
      </c>
      <c r="AS126" s="175" t="s">
        <v>20</v>
      </c>
      <c r="AT126" s="175" t="s">
        <v>20</v>
      </c>
      <c r="AU126" s="175" t="s">
        <v>20</v>
      </c>
      <c r="AV126" s="175" t="s">
        <v>20</v>
      </c>
      <c r="AW126" s="69">
        <v>0</v>
      </c>
      <c r="AX126" s="186">
        <v>0</v>
      </c>
      <c r="AY126" s="175" t="s">
        <v>20</v>
      </c>
    </row>
    <row r="127" spans="1:51" ht="31.5" x14ac:dyDescent="0.2">
      <c r="A127" s="75" t="s">
        <v>159</v>
      </c>
      <c r="B127" s="83" t="s">
        <v>179</v>
      </c>
      <c r="C127" s="69" t="s">
        <v>180</v>
      </c>
      <c r="D127" s="175" t="s">
        <v>20</v>
      </c>
      <c r="E127" s="175" t="s">
        <v>20</v>
      </c>
      <c r="F127" s="175" t="s">
        <v>20</v>
      </c>
      <c r="G127" s="175" t="s">
        <v>20</v>
      </c>
      <c r="H127" s="175" t="s">
        <v>20</v>
      </c>
      <c r="I127" s="175" t="s">
        <v>20</v>
      </c>
      <c r="J127" s="175" t="s">
        <v>20</v>
      </c>
      <c r="K127" s="175" t="s">
        <v>20</v>
      </c>
      <c r="L127" s="175" t="s">
        <v>20</v>
      </c>
      <c r="M127" s="175" t="s">
        <v>20</v>
      </c>
      <c r="N127" s="175" t="s">
        <v>20</v>
      </c>
      <c r="O127" s="175" t="s">
        <v>20</v>
      </c>
      <c r="P127" s="175" t="s">
        <v>20</v>
      </c>
      <c r="Q127" s="175" t="s">
        <v>20</v>
      </c>
      <c r="R127" s="175" t="s">
        <v>20</v>
      </c>
      <c r="S127" s="175" t="s">
        <v>20</v>
      </c>
      <c r="T127" s="175" t="s">
        <v>20</v>
      </c>
      <c r="U127" s="175" t="s">
        <v>20</v>
      </c>
      <c r="V127" s="175" t="s">
        <v>20</v>
      </c>
      <c r="W127" s="175" t="s">
        <v>20</v>
      </c>
      <c r="X127" s="175" t="s">
        <v>20</v>
      </c>
      <c r="Y127" s="175" t="s">
        <v>20</v>
      </c>
      <c r="Z127" s="175" t="s">
        <v>20</v>
      </c>
      <c r="AA127" s="175" t="s">
        <v>20</v>
      </c>
      <c r="AB127" s="175" t="s">
        <v>20</v>
      </c>
      <c r="AC127" s="175" t="s">
        <v>20</v>
      </c>
      <c r="AD127" s="175" t="s">
        <v>20</v>
      </c>
      <c r="AE127" s="175" t="s">
        <v>20</v>
      </c>
      <c r="AF127" s="175" t="s">
        <v>20</v>
      </c>
      <c r="AG127" s="175" t="s">
        <v>20</v>
      </c>
      <c r="AH127" s="175" t="s">
        <v>20</v>
      </c>
      <c r="AI127" s="175" t="s">
        <v>20</v>
      </c>
      <c r="AJ127" s="175" t="s">
        <v>20</v>
      </c>
      <c r="AK127" s="175" t="s">
        <v>20</v>
      </c>
      <c r="AL127" s="175" t="s">
        <v>20</v>
      </c>
      <c r="AM127" s="175" t="s">
        <v>20</v>
      </c>
      <c r="AN127" s="175" t="s">
        <v>20</v>
      </c>
      <c r="AO127" s="175" t="s">
        <v>20</v>
      </c>
      <c r="AP127" s="175" t="s">
        <v>20</v>
      </c>
      <c r="AQ127" s="175" t="s">
        <v>20</v>
      </c>
      <c r="AR127" s="175" t="s">
        <v>20</v>
      </c>
      <c r="AS127" s="175" t="s">
        <v>20</v>
      </c>
      <c r="AT127" s="175" t="s">
        <v>20</v>
      </c>
      <c r="AU127" s="175" t="s">
        <v>20</v>
      </c>
      <c r="AV127" s="175" t="s">
        <v>20</v>
      </c>
      <c r="AW127" s="69">
        <v>0</v>
      </c>
      <c r="AX127" s="186">
        <v>0</v>
      </c>
      <c r="AY127" s="175" t="s">
        <v>20</v>
      </c>
    </row>
    <row r="128" spans="1:51" ht="54" customHeight="1" x14ac:dyDescent="0.2">
      <c r="A128" s="75" t="s">
        <v>159</v>
      </c>
      <c r="B128" s="83" t="s">
        <v>181</v>
      </c>
      <c r="C128" s="69" t="s">
        <v>182</v>
      </c>
      <c r="D128" s="175" t="s">
        <v>20</v>
      </c>
      <c r="E128" s="175" t="s">
        <v>20</v>
      </c>
      <c r="F128" s="175" t="s">
        <v>20</v>
      </c>
      <c r="G128" s="175" t="s">
        <v>20</v>
      </c>
      <c r="H128" s="175" t="s">
        <v>20</v>
      </c>
      <c r="I128" s="175" t="s">
        <v>20</v>
      </c>
      <c r="J128" s="175" t="s">
        <v>20</v>
      </c>
      <c r="K128" s="175" t="s">
        <v>20</v>
      </c>
      <c r="L128" s="175" t="s">
        <v>20</v>
      </c>
      <c r="M128" s="175" t="s">
        <v>20</v>
      </c>
      <c r="N128" s="175" t="s">
        <v>20</v>
      </c>
      <c r="O128" s="175" t="s">
        <v>20</v>
      </c>
      <c r="P128" s="175" t="s">
        <v>20</v>
      </c>
      <c r="Q128" s="175" t="s">
        <v>20</v>
      </c>
      <c r="R128" s="175" t="s">
        <v>20</v>
      </c>
      <c r="S128" s="175" t="s">
        <v>20</v>
      </c>
      <c r="T128" s="175" t="s">
        <v>20</v>
      </c>
      <c r="U128" s="175" t="s">
        <v>20</v>
      </c>
      <c r="V128" s="175" t="s">
        <v>20</v>
      </c>
      <c r="W128" s="175" t="s">
        <v>20</v>
      </c>
      <c r="X128" s="175" t="s">
        <v>20</v>
      </c>
      <c r="Y128" s="175" t="s">
        <v>20</v>
      </c>
      <c r="Z128" s="175" t="s">
        <v>20</v>
      </c>
      <c r="AA128" s="175" t="s">
        <v>20</v>
      </c>
      <c r="AB128" s="175" t="s">
        <v>20</v>
      </c>
      <c r="AC128" s="175" t="s">
        <v>20</v>
      </c>
      <c r="AD128" s="175" t="s">
        <v>20</v>
      </c>
      <c r="AE128" s="175" t="s">
        <v>20</v>
      </c>
      <c r="AF128" s="175" t="s">
        <v>20</v>
      </c>
      <c r="AG128" s="175" t="s">
        <v>20</v>
      </c>
      <c r="AH128" s="175" t="s">
        <v>20</v>
      </c>
      <c r="AI128" s="175" t="s">
        <v>20</v>
      </c>
      <c r="AJ128" s="175" t="s">
        <v>20</v>
      </c>
      <c r="AK128" s="175" t="s">
        <v>20</v>
      </c>
      <c r="AL128" s="175" t="s">
        <v>20</v>
      </c>
      <c r="AM128" s="175" t="s">
        <v>20</v>
      </c>
      <c r="AN128" s="175" t="s">
        <v>20</v>
      </c>
      <c r="AO128" s="175" t="s">
        <v>20</v>
      </c>
      <c r="AP128" s="175" t="s">
        <v>20</v>
      </c>
      <c r="AQ128" s="175" t="s">
        <v>20</v>
      </c>
      <c r="AR128" s="175" t="s">
        <v>20</v>
      </c>
      <c r="AS128" s="175" t="s">
        <v>20</v>
      </c>
      <c r="AT128" s="175" t="s">
        <v>20</v>
      </c>
      <c r="AU128" s="175" t="s">
        <v>20</v>
      </c>
      <c r="AV128" s="175" t="s">
        <v>20</v>
      </c>
      <c r="AW128" s="69">
        <v>0</v>
      </c>
      <c r="AX128" s="186">
        <v>0</v>
      </c>
      <c r="AY128" s="175" t="s">
        <v>20</v>
      </c>
    </row>
    <row r="129" spans="1:51" ht="31.5" x14ac:dyDescent="0.2">
      <c r="A129" s="75" t="s">
        <v>159</v>
      </c>
      <c r="B129" s="83" t="s">
        <v>183</v>
      </c>
      <c r="C129" s="69" t="s">
        <v>184</v>
      </c>
      <c r="D129" s="175" t="s">
        <v>20</v>
      </c>
      <c r="E129" s="175" t="s">
        <v>20</v>
      </c>
      <c r="F129" s="175" t="s">
        <v>20</v>
      </c>
      <c r="G129" s="175" t="s">
        <v>20</v>
      </c>
      <c r="H129" s="175" t="s">
        <v>20</v>
      </c>
      <c r="I129" s="175" t="s">
        <v>20</v>
      </c>
      <c r="J129" s="175" t="s">
        <v>20</v>
      </c>
      <c r="K129" s="175" t="s">
        <v>20</v>
      </c>
      <c r="L129" s="175" t="s">
        <v>20</v>
      </c>
      <c r="M129" s="175" t="s">
        <v>20</v>
      </c>
      <c r="N129" s="175" t="s">
        <v>20</v>
      </c>
      <c r="O129" s="175" t="s">
        <v>20</v>
      </c>
      <c r="P129" s="175" t="s">
        <v>20</v>
      </c>
      <c r="Q129" s="175" t="s">
        <v>20</v>
      </c>
      <c r="R129" s="175" t="s">
        <v>20</v>
      </c>
      <c r="S129" s="175" t="s">
        <v>20</v>
      </c>
      <c r="T129" s="175" t="s">
        <v>20</v>
      </c>
      <c r="U129" s="175" t="s">
        <v>20</v>
      </c>
      <c r="V129" s="175" t="s">
        <v>20</v>
      </c>
      <c r="W129" s="175" t="s">
        <v>20</v>
      </c>
      <c r="X129" s="175" t="s">
        <v>20</v>
      </c>
      <c r="Y129" s="175" t="s">
        <v>20</v>
      </c>
      <c r="Z129" s="175" t="s">
        <v>20</v>
      </c>
      <c r="AA129" s="175" t="s">
        <v>20</v>
      </c>
      <c r="AB129" s="175" t="s">
        <v>20</v>
      </c>
      <c r="AC129" s="175" t="s">
        <v>20</v>
      </c>
      <c r="AD129" s="175" t="s">
        <v>20</v>
      </c>
      <c r="AE129" s="175" t="s">
        <v>20</v>
      </c>
      <c r="AF129" s="175" t="s">
        <v>20</v>
      </c>
      <c r="AG129" s="175" t="s">
        <v>20</v>
      </c>
      <c r="AH129" s="175" t="s">
        <v>20</v>
      </c>
      <c r="AI129" s="175" t="s">
        <v>20</v>
      </c>
      <c r="AJ129" s="175" t="s">
        <v>20</v>
      </c>
      <c r="AK129" s="175" t="s">
        <v>20</v>
      </c>
      <c r="AL129" s="175" t="s">
        <v>20</v>
      </c>
      <c r="AM129" s="175" t="s">
        <v>20</v>
      </c>
      <c r="AN129" s="175" t="s">
        <v>20</v>
      </c>
      <c r="AO129" s="175" t="s">
        <v>20</v>
      </c>
      <c r="AP129" s="175" t="s">
        <v>20</v>
      </c>
      <c r="AQ129" s="175" t="s">
        <v>20</v>
      </c>
      <c r="AR129" s="175" t="s">
        <v>20</v>
      </c>
      <c r="AS129" s="175" t="s">
        <v>20</v>
      </c>
      <c r="AT129" s="175" t="s">
        <v>20</v>
      </c>
      <c r="AU129" s="175" t="s">
        <v>20</v>
      </c>
      <c r="AV129" s="175" t="s">
        <v>20</v>
      </c>
      <c r="AW129" s="69">
        <v>0</v>
      </c>
      <c r="AX129" s="186">
        <v>0</v>
      </c>
      <c r="AY129" s="175" t="s">
        <v>20</v>
      </c>
    </row>
    <row r="130" spans="1:51" ht="31.5" x14ac:dyDescent="0.2">
      <c r="A130" s="75" t="s">
        <v>159</v>
      </c>
      <c r="B130" s="83" t="s">
        <v>185</v>
      </c>
      <c r="C130" s="69" t="s">
        <v>186</v>
      </c>
      <c r="D130" s="175" t="s">
        <v>20</v>
      </c>
      <c r="E130" s="175" t="s">
        <v>20</v>
      </c>
      <c r="F130" s="175" t="s">
        <v>20</v>
      </c>
      <c r="G130" s="175" t="s">
        <v>20</v>
      </c>
      <c r="H130" s="175" t="s">
        <v>20</v>
      </c>
      <c r="I130" s="175" t="s">
        <v>20</v>
      </c>
      <c r="J130" s="175" t="s">
        <v>20</v>
      </c>
      <c r="K130" s="175" t="s">
        <v>20</v>
      </c>
      <c r="L130" s="175" t="s">
        <v>20</v>
      </c>
      <c r="M130" s="175" t="s">
        <v>20</v>
      </c>
      <c r="N130" s="175" t="s">
        <v>20</v>
      </c>
      <c r="O130" s="175" t="s">
        <v>20</v>
      </c>
      <c r="P130" s="175" t="s">
        <v>20</v>
      </c>
      <c r="Q130" s="175" t="s">
        <v>20</v>
      </c>
      <c r="R130" s="175" t="s">
        <v>20</v>
      </c>
      <c r="S130" s="175" t="s">
        <v>20</v>
      </c>
      <c r="T130" s="175" t="s">
        <v>20</v>
      </c>
      <c r="U130" s="175" t="s">
        <v>20</v>
      </c>
      <c r="V130" s="175" t="s">
        <v>20</v>
      </c>
      <c r="W130" s="175" t="s">
        <v>20</v>
      </c>
      <c r="X130" s="175" t="s">
        <v>20</v>
      </c>
      <c r="Y130" s="175" t="s">
        <v>20</v>
      </c>
      <c r="Z130" s="175" t="s">
        <v>20</v>
      </c>
      <c r="AA130" s="175" t="s">
        <v>20</v>
      </c>
      <c r="AB130" s="175" t="s">
        <v>20</v>
      </c>
      <c r="AC130" s="175" t="s">
        <v>20</v>
      </c>
      <c r="AD130" s="175" t="s">
        <v>20</v>
      </c>
      <c r="AE130" s="175" t="s">
        <v>20</v>
      </c>
      <c r="AF130" s="175" t="s">
        <v>20</v>
      </c>
      <c r="AG130" s="175" t="s">
        <v>20</v>
      </c>
      <c r="AH130" s="175" t="s">
        <v>20</v>
      </c>
      <c r="AI130" s="175" t="s">
        <v>20</v>
      </c>
      <c r="AJ130" s="175" t="s">
        <v>20</v>
      </c>
      <c r="AK130" s="175" t="s">
        <v>20</v>
      </c>
      <c r="AL130" s="175" t="s">
        <v>20</v>
      </c>
      <c r="AM130" s="175" t="s">
        <v>20</v>
      </c>
      <c r="AN130" s="175" t="s">
        <v>20</v>
      </c>
      <c r="AO130" s="175" t="s">
        <v>20</v>
      </c>
      <c r="AP130" s="175" t="s">
        <v>20</v>
      </c>
      <c r="AQ130" s="175" t="s">
        <v>20</v>
      </c>
      <c r="AR130" s="175" t="s">
        <v>20</v>
      </c>
      <c r="AS130" s="175" t="s">
        <v>20</v>
      </c>
      <c r="AT130" s="175" t="s">
        <v>20</v>
      </c>
      <c r="AU130" s="175" t="s">
        <v>20</v>
      </c>
      <c r="AV130" s="175" t="s">
        <v>20</v>
      </c>
      <c r="AW130" s="69">
        <v>0</v>
      </c>
      <c r="AX130" s="186">
        <v>0</v>
      </c>
      <c r="AY130" s="175" t="s">
        <v>20</v>
      </c>
    </row>
    <row r="131" spans="1:51" ht="63" customHeight="1" x14ac:dyDescent="0.2">
      <c r="A131" s="75" t="s">
        <v>159</v>
      </c>
      <c r="B131" s="83" t="s">
        <v>187</v>
      </c>
      <c r="C131" s="69" t="s">
        <v>188</v>
      </c>
      <c r="D131" s="175" t="s">
        <v>20</v>
      </c>
      <c r="E131" s="175" t="s">
        <v>20</v>
      </c>
      <c r="F131" s="175" t="s">
        <v>20</v>
      </c>
      <c r="G131" s="175" t="s">
        <v>20</v>
      </c>
      <c r="H131" s="175" t="s">
        <v>20</v>
      </c>
      <c r="I131" s="175" t="s">
        <v>20</v>
      </c>
      <c r="J131" s="175" t="s">
        <v>20</v>
      </c>
      <c r="K131" s="175" t="s">
        <v>20</v>
      </c>
      <c r="L131" s="175" t="s">
        <v>20</v>
      </c>
      <c r="M131" s="175" t="s">
        <v>20</v>
      </c>
      <c r="N131" s="175" t="s">
        <v>20</v>
      </c>
      <c r="O131" s="175" t="s">
        <v>20</v>
      </c>
      <c r="P131" s="175" t="s">
        <v>20</v>
      </c>
      <c r="Q131" s="175" t="s">
        <v>20</v>
      </c>
      <c r="R131" s="175" t="s">
        <v>20</v>
      </c>
      <c r="S131" s="175" t="s">
        <v>20</v>
      </c>
      <c r="T131" s="175" t="s">
        <v>20</v>
      </c>
      <c r="U131" s="175" t="s">
        <v>20</v>
      </c>
      <c r="V131" s="175" t="s">
        <v>20</v>
      </c>
      <c r="W131" s="175" t="s">
        <v>20</v>
      </c>
      <c r="X131" s="175" t="s">
        <v>20</v>
      </c>
      <c r="Y131" s="175" t="s">
        <v>20</v>
      </c>
      <c r="Z131" s="175" t="s">
        <v>20</v>
      </c>
      <c r="AA131" s="175" t="s">
        <v>20</v>
      </c>
      <c r="AB131" s="175" t="s">
        <v>20</v>
      </c>
      <c r="AC131" s="175" t="s">
        <v>20</v>
      </c>
      <c r="AD131" s="175" t="s">
        <v>20</v>
      </c>
      <c r="AE131" s="175" t="s">
        <v>20</v>
      </c>
      <c r="AF131" s="175" t="s">
        <v>20</v>
      </c>
      <c r="AG131" s="175" t="s">
        <v>20</v>
      </c>
      <c r="AH131" s="175" t="s">
        <v>20</v>
      </c>
      <c r="AI131" s="175" t="s">
        <v>20</v>
      </c>
      <c r="AJ131" s="175" t="s">
        <v>20</v>
      </c>
      <c r="AK131" s="175" t="s">
        <v>20</v>
      </c>
      <c r="AL131" s="175" t="s">
        <v>20</v>
      </c>
      <c r="AM131" s="175" t="s">
        <v>20</v>
      </c>
      <c r="AN131" s="175" t="s">
        <v>20</v>
      </c>
      <c r="AO131" s="175" t="s">
        <v>20</v>
      </c>
      <c r="AP131" s="175" t="s">
        <v>20</v>
      </c>
      <c r="AQ131" s="175" t="s">
        <v>20</v>
      </c>
      <c r="AR131" s="175" t="s">
        <v>20</v>
      </c>
      <c r="AS131" s="175" t="s">
        <v>20</v>
      </c>
      <c r="AT131" s="175" t="s">
        <v>20</v>
      </c>
      <c r="AU131" s="175" t="s">
        <v>20</v>
      </c>
      <c r="AV131" s="175" t="s">
        <v>20</v>
      </c>
      <c r="AW131" s="69">
        <v>0</v>
      </c>
      <c r="AX131" s="186">
        <v>0</v>
      </c>
      <c r="AY131" s="175" t="s">
        <v>20</v>
      </c>
    </row>
    <row r="132" spans="1:51" ht="47.25" x14ac:dyDescent="0.2">
      <c r="A132" s="69" t="s">
        <v>159</v>
      </c>
      <c r="B132" s="72" t="s">
        <v>189</v>
      </c>
      <c r="C132" s="69" t="s">
        <v>190</v>
      </c>
      <c r="D132" s="175" t="s">
        <v>20</v>
      </c>
      <c r="E132" s="175" t="s">
        <v>20</v>
      </c>
      <c r="F132" s="175" t="s">
        <v>20</v>
      </c>
      <c r="G132" s="175" t="s">
        <v>20</v>
      </c>
      <c r="H132" s="175" t="s">
        <v>20</v>
      </c>
      <c r="I132" s="175" t="s">
        <v>20</v>
      </c>
      <c r="J132" s="175" t="s">
        <v>20</v>
      </c>
      <c r="K132" s="175" t="s">
        <v>20</v>
      </c>
      <c r="L132" s="175" t="s">
        <v>20</v>
      </c>
      <c r="M132" s="175" t="s">
        <v>20</v>
      </c>
      <c r="N132" s="175" t="s">
        <v>20</v>
      </c>
      <c r="O132" s="175" t="s">
        <v>20</v>
      </c>
      <c r="P132" s="175" t="s">
        <v>20</v>
      </c>
      <c r="Q132" s="175" t="s">
        <v>20</v>
      </c>
      <c r="R132" s="175" t="s">
        <v>20</v>
      </c>
      <c r="S132" s="175" t="s">
        <v>20</v>
      </c>
      <c r="T132" s="175" t="s">
        <v>20</v>
      </c>
      <c r="U132" s="175" t="s">
        <v>20</v>
      </c>
      <c r="V132" s="175" t="s">
        <v>20</v>
      </c>
      <c r="W132" s="175" t="s">
        <v>20</v>
      </c>
      <c r="X132" s="175" t="s">
        <v>20</v>
      </c>
      <c r="Y132" s="175" t="s">
        <v>20</v>
      </c>
      <c r="Z132" s="175" t="s">
        <v>20</v>
      </c>
      <c r="AA132" s="175" t="s">
        <v>20</v>
      </c>
      <c r="AB132" s="175" t="s">
        <v>20</v>
      </c>
      <c r="AC132" s="175" t="s">
        <v>20</v>
      </c>
      <c r="AD132" s="175" t="s">
        <v>20</v>
      </c>
      <c r="AE132" s="175" t="s">
        <v>20</v>
      </c>
      <c r="AF132" s="175" t="s">
        <v>20</v>
      </c>
      <c r="AG132" s="175" t="s">
        <v>20</v>
      </c>
      <c r="AH132" s="175" t="s">
        <v>20</v>
      </c>
      <c r="AI132" s="175" t="s">
        <v>20</v>
      </c>
      <c r="AJ132" s="175" t="s">
        <v>20</v>
      </c>
      <c r="AK132" s="175" t="s">
        <v>20</v>
      </c>
      <c r="AL132" s="175" t="s">
        <v>20</v>
      </c>
      <c r="AM132" s="175" t="s">
        <v>20</v>
      </c>
      <c r="AN132" s="175" t="s">
        <v>20</v>
      </c>
      <c r="AO132" s="175" t="s">
        <v>20</v>
      </c>
      <c r="AP132" s="175" t="s">
        <v>20</v>
      </c>
      <c r="AQ132" s="175" t="s">
        <v>20</v>
      </c>
      <c r="AR132" s="175" t="s">
        <v>20</v>
      </c>
      <c r="AS132" s="175" t="s">
        <v>20</v>
      </c>
      <c r="AT132" s="175" t="s">
        <v>20</v>
      </c>
      <c r="AU132" s="175" t="s">
        <v>20</v>
      </c>
      <c r="AV132" s="175" t="s">
        <v>20</v>
      </c>
      <c r="AW132" s="69">
        <v>0</v>
      </c>
      <c r="AX132" s="186">
        <v>18.441175789999999</v>
      </c>
      <c r="AY132" s="175" t="s">
        <v>20</v>
      </c>
    </row>
    <row r="133" spans="1:51" ht="63" x14ac:dyDescent="0.2">
      <c r="A133" s="69" t="s">
        <v>159</v>
      </c>
      <c r="B133" s="83" t="s">
        <v>191</v>
      </c>
      <c r="C133" s="69" t="s">
        <v>192</v>
      </c>
      <c r="D133" s="175" t="s">
        <v>20</v>
      </c>
      <c r="E133" s="175" t="s">
        <v>20</v>
      </c>
      <c r="F133" s="175" t="s">
        <v>20</v>
      </c>
      <c r="G133" s="175" t="s">
        <v>20</v>
      </c>
      <c r="H133" s="175" t="s">
        <v>20</v>
      </c>
      <c r="I133" s="175" t="s">
        <v>20</v>
      </c>
      <c r="J133" s="175" t="s">
        <v>20</v>
      </c>
      <c r="K133" s="175" t="s">
        <v>20</v>
      </c>
      <c r="L133" s="175" t="s">
        <v>20</v>
      </c>
      <c r="M133" s="175" t="s">
        <v>20</v>
      </c>
      <c r="N133" s="175" t="s">
        <v>20</v>
      </c>
      <c r="O133" s="175" t="s">
        <v>20</v>
      </c>
      <c r="P133" s="175" t="s">
        <v>20</v>
      </c>
      <c r="Q133" s="175" t="s">
        <v>20</v>
      </c>
      <c r="R133" s="175" t="s">
        <v>20</v>
      </c>
      <c r="S133" s="175" t="s">
        <v>20</v>
      </c>
      <c r="T133" s="175" t="s">
        <v>20</v>
      </c>
      <c r="U133" s="175" t="s">
        <v>20</v>
      </c>
      <c r="V133" s="175" t="s">
        <v>20</v>
      </c>
      <c r="W133" s="175" t="s">
        <v>20</v>
      </c>
      <c r="X133" s="175" t="s">
        <v>20</v>
      </c>
      <c r="Y133" s="175" t="s">
        <v>20</v>
      </c>
      <c r="Z133" s="175" t="s">
        <v>20</v>
      </c>
      <c r="AA133" s="175" t="s">
        <v>20</v>
      </c>
      <c r="AB133" s="175" t="s">
        <v>20</v>
      </c>
      <c r="AC133" s="175" t="s">
        <v>20</v>
      </c>
      <c r="AD133" s="175" t="s">
        <v>20</v>
      </c>
      <c r="AE133" s="175" t="s">
        <v>20</v>
      </c>
      <c r="AF133" s="175" t="s">
        <v>20</v>
      </c>
      <c r="AG133" s="175" t="s">
        <v>20</v>
      </c>
      <c r="AH133" s="175" t="s">
        <v>20</v>
      </c>
      <c r="AI133" s="175" t="s">
        <v>20</v>
      </c>
      <c r="AJ133" s="175" t="s">
        <v>20</v>
      </c>
      <c r="AK133" s="175" t="s">
        <v>20</v>
      </c>
      <c r="AL133" s="175" t="s">
        <v>20</v>
      </c>
      <c r="AM133" s="175" t="s">
        <v>20</v>
      </c>
      <c r="AN133" s="175" t="s">
        <v>20</v>
      </c>
      <c r="AO133" s="175" t="s">
        <v>20</v>
      </c>
      <c r="AP133" s="175" t="s">
        <v>20</v>
      </c>
      <c r="AQ133" s="175" t="s">
        <v>20</v>
      </c>
      <c r="AR133" s="175" t="s">
        <v>20</v>
      </c>
      <c r="AS133" s="175" t="s">
        <v>20</v>
      </c>
      <c r="AT133" s="175" t="s">
        <v>20</v>
      </c>
      <c r="AU133" s="175" t="s">
        <v>20</v>
      </c>
      <c r="AV133" s="175" t="s">
        <v>20</v>
      </c>
      <c r="AW133" s="69">
        <v>0</v>
      </c>
      <c r="AX133" s="186">
        <v>2.5178400000000001</v>
      </c>
      <c r="AY133" s="175" t="s">
        <v>20</v>
      </c>
    </row>
    <row r="134" spans="1:51" ht="63" x14ac:dyDescent="0.2">
      <c r="A134" s="75" t="s">
        <v>159</v>
      </c>
      <c r="B134" s="72" t="s">
        <v>442</v>
      </c>
      <c r="C134" s="69" t="s">
        <v>443</v>
      </c>
      <c r="D134" s="175" t="s">
        <v>20</v>
      </c>
      <c r="E134" s="175" t="s">
        <v>20</v>
      </c>
      <c r="F134" s="175" t="s">
        <v>20</v>
      </c>
      <c r="G134" s="175" t="s">
        <v>20</v>
      </c>
      <c r="H134" s="175" t="s">
        <v>20</v>
      </c>
      <c r="I134" s="175" t="s">
        <v>20</v>
      </c>
      <c r="J134" s="175" t="s">
        <v>20</v>
      </c>
      <c r="K134" s="175" t="s">
        <v>20</v>
      </c>
      <c r="L134" s="175" t="s">
        <v>20</v>
      </c>
      <c r="M134" s="175" t="s">
        <v>20</v>
      </c>
      <c r="N134" s="175" t="s">
        <v>20</v>
      </c>
      <c r="O134" s="175" t="s">
        <v>20</v>
      </c>
      <c r="P134" s="175" t="s">
        <v>20</v>
      </c>
      <c r="Q134" s="175" t="s">
        <v>20</v>
      </c>
      <c r="R134" s="175" t="s">
        <v>20</v>
      </c>
      <c r="S134" s="175" t="s">
        <v>20</v>
      </c>
      <c r="T134" s="175" t="s">
        <v>20</v>
      </c>
      <c r="U134" s="175" t="s">
        <v>20</v>
      </c>
      <c r="V134" s="175" t="s">
        <v>20</v>
      </c>
      <c r="W134" s="175" t="s">
        <v>20</v>
      </c>
      <c r="X134" s="175" t="s">
        <v>20</v>
      </c>
      <c r="Y134" s="175" t="s">
        <v>20</v>
      </c>
      <c r="Z134" s="175" t="s">
        <v>20</v>
      </c>
      <c r="AA134" s="175" t="s">
        <v>20</v>
      </c>
      <c r="AB134" s="175" t="s">
        <v>20</v>
      </c>
      <c r="AC134" s="175" t="s">
        <v>20</v>
      </c>
      <c r="AD134" s="175" t="s">
        <v>20</v>
      </c>
      <c r="AE134" s="175" t="s">
        <v>20</v>
      </c>
      <c r="AF134" s="175" t="s">
        <v>20</v>
      </c>
      <c r="AG134" s="175" t="s">
        <v>20</v>
      </c>
      <c r="AH134" s="175" t="s">
        <v>20</v>
      </c>
      <c r="AI134" s="175" t="s">
        <v>20</v>
      </c>
      <c r="AJ134" s="175" t="s">
        <v>20</v>
      </c>
      <c r="AK134" s="175" t="s">
        <v>20</v>
      </c>
      <c r="AL134" s="175" t="s">
        <v>20</v>
      </c>
      <c r="AM134" s="175" t="s">
        <v>20</v>
      </c>
      <c r="AN134" s="175" t="s">
        <v>20</v>
      </c>
      <c r="AO134" s="175" t="s">
        <v>20</v>
      </c>
      <c r="AP134" s="175" t="s">
        <v>20</v>
      </c>
      <c r="AQ134" s="175" t="s">
        <v>20</v>
      </c>
      <c r="AR134" s="175" t="s">
        <v>20</v>
      </c>
      <c r="AS134" s="175" t="s">
        <v>20</v>
      </c>
      <c r="AT134" s="175" t="s">
        <v>20</v>
      </c>
      <c r="AU134" s="175" t="s">
        <v>20</v>
      </c>
      <c r="AV134" s="175" t="s">
        <v>20</v>
      </c>
      <c r="AW134" s="69">
        <v>0</v>
      </c>
      <c r="AX134" s="69">
        <v>0</v>
      </c>
      <c r="AY134" s="175" t="s">
        <v>20</v>
      </c>
    </row>
    <row r="135" spans="1:51" ht="63" x14ac:dyDescent="0.2">
      <c r="A135" s="75" t="s">
        <v>159</v>
      </c>
      <c r="B135" s="72" t="s">
        <v>444</v>
      </c>
      <c r="C135" s="69" t="s">
        <v>445</v>
      </c>
      <c r="D135" s="175" t="s">
        <v>20</v>
      </c>
      <c r="E135" s="175" t="s">
        <v>20</v>
      </c>
      <c r="F135" s="175" t="s">
        <v>20</v>
      </c>
      <c r="G135" s="175" t="s">
        <v>20</v>
      </c>
      <c r="H135" s="175" t="s">
        <v>20</v>
      </c>
      <c r="I135" s="175" t="s">
        <v>20</v>
      </c>
      <c r="J135" s="175" t="s">
        <v>20</v>
      </c>
      <c r="K135" s="175" t="s">
        <v>20</v>
      </c>
      <c r="L135" s="175" t="s">
        <v>20</v>
      </c>
      <c r="M135" s="175" t="s">
        <v>20</v>
      </c>
      <c r="N135" s="175" t="s">
        <v>20</v>
      </c>
      <c r="O135" s="175" t="s">
        <v>20</v>
      </c>
      <c r="P135" s="175" t="s">
        <v>20</v>
      </c>
      <c r="Q135" s="175" t="s">
        <v>20</v>
      </c>
      <c r="R135" s="175" t="s">
        <v>20</v>
      </c>
      <c r="S135" s="175" t="s">
        <v>20</v>
      </c>
      <c r="T135" s="175" t="s">
        <v>20</v>
      </c>
      <c r="U135" s="175" t="s">
        <v>20</v>
      </c>
      <c r="V135" s="175" t="s">
        <v>20</v>
      </c>
      <c r="W135" s="175" t="s">
        <v>20</v>
      </c>
      <c r="X135" s="175" t="s">
        <v>20</v>
      </c>
      <c r="Y135" s="175" t="s">
        <v>20</v>
      </c>
      <c r="Z135" s="175" t="s">
        <v>20</v>
      </c>
      <c r="AA135" s="175" t="s">
        <v>20</v>
      </c>
      <c r="AB135" s="175" t="s">
        <v>20</v>
      </c>
      <c r="AC135" s="175" t="s">
        <v>20</v>
      </c>
      <c r="AD135" s="175" t="s">
        <v>20</v>
      </c>
      <c r="AE135" s="175" t="s">
        <v>20</v>
      </c>
      <c r="AF135" s="175" t="s">
        <v>20</v>
      </c>
      <c r="AG135" s="175" t="s">
        <v>20</v>
      </c>
      <c r="AH135" s="175" t="s">
        <v>20</v>
      </c>
      <c r="AI135" s="175" t="s">
        <v>20</v>
      </c>
      <c r="AJ135" s="175" t="s">
        <v>20</v>
      </c>
      <c r="AK135" s="175" t="s">
        <v>20</v>
      </c>
      <c r="AL135" s="175" t="s">
        <v>20</v>
      </c>
      <c r="AM135" s="175" t="s">
        <v>20</v>
      </c>
      <c r="AN135" s="175" t="s">
        <v>20</v>
      </c>
      <c r="AO135" s="175" t="s">
        <v>20</v>
      </c>
      <c r="AP135" s="175" t="s">
        <v>20</v>
      </c>
      <c r="AQ135" s="175" t="s">
        <v>20</v>
      </c>
      <c r="AR135" s="175" t="s">
        <v>20</v>
      </c>
      <c r="AS135" s="175" t="s">
        <v>20</v>
      </c>
      <c r="AT135" s="175" t="s">
        <v>20</v>
      </c>
      <c r="AU135" s="175" t="s">
        <v>20</v>
      </c>
      <c r="AV135" s="175" t="s">
        <v>20</v>
      </c>
      <c r="AW135" s="69">
        <v>0</v>
      </c>
      <c r="AX135" s="69">
        <v>1.11634367</v>
      </c>
      <c r="AY135" s="175" t="s">
        <v>20</v>
      </c>
    </row>
    <row r="136" spans="1:51" ht="63" x14ac:dyDescent="0.2">
      <c r="A136" s="75" t="s">
        <v>159</v>
      </c>
      <c r="B136" s="72" t="s">
        <v>446</v>
      </c>
      <c r="C136" s="69" t="s">
        <v>695</v>
      </c>
      <c r="D136" s="175" t="s">
        <v>20</v>
      </c>
      <c r="E136" s="175" t="s">
        <v>20</v>
      </c>
      <c r="F136" s="175" t="s">
        <v>20</v>
      </c>
      <c r="G136" s="175" t="s">
        <v>20</v>
      </c>
      <c r="H136" s="175" t="s">
        <v>20</v>
      </c>
      <c r="I136" s="175" t="s">
        <v>20</v>
      </c>
      <c r="J136" s="175" t="s">
        <v>20</v>
      </c>
      <c r="K136" s="175" t="s">
        <v>20</v>
      </c>
      <c r="L136" s="175" t="s">
        <v>20</v>
      </c>
      <c r="M136" s="175" t="s">
        <v>20</v>
      </c>
      <c r="N136" s="175" t="s">
        <v>20</v>
      </c>
      <c r="O136" s="175" t="s">
        <v>20</v>
      </c>
      <c r="P136" s="175" t="s">
        <v>20</v>
      </c>
      <c r="Q136" s="175" t="s">
        <v>20</v>
      </c>
      <c r="R136" s="175" t="s">
        <v>20</v>
      </c>
      <c r="S136" s="175" t="s">
        <v>20</v>
      </c>
      <c r="T136" s="175" t="s">
        <v>20</v>
      </c>
      <c r="U136" s="175" t="s">
        <v>20</v>
      </c>
      <c r="V136" s="175" t="s">
        <v>20</v>
      </c>
      <c r="W136" s="175" t="s">
        <v>20</v>
      </c>
      <c r="X136" s="175" t="s">
        <v>20</v>
      </c>
      <c r="Y136" s="175" t="s">
        <v>20</v>
      </c>
      <c r="Z136" s="175" t="s">
        <v>20</v>
      </c>
      <c r="AA136" s="175" t="s">
        <v>20</v>
      </c>
      <c r="AB136" s="175" t="s">
        <v>20</v>
      </c>
      <c r="AC136" s="175" t="s">
        <v>20</v>
      </c>
      <c r="AD136" s="175" t="s">
        <v>20</v>
      </c>
      <c r="AE136" s="175" t="s">
        <v>20</v>
      </c>
      <c r="AF136" s="175" t="s">
        <v>20</v>
      </c>
      <c r="AG136" s="175" t="s">
        <v>20</v>
      </c>
      <c r="AH136" s="175" t="s">
        <v>20</v>
      </c>
      <c r="AI136" s="175" t="s">
        <v>20</v>
      </c>
      <c r="AJ136" s="175" t="s">
        <v>20</v>
      </c>
      <c r="AK136" s="175" t="s">
        <v>20</v>
      </c>
      <c r="AL136" s="175" t="s">
        <v>20</v>
      </c>
      <c r="AM136" s="175" t="s">
        <v>20</v>
      </c>
      <c r="AN136" s="175" t="s">
        <v>20</v>
      </c>
      <c r="AO136" s="175" t="s">
        <v>20</v>
      </c>
      <c r="AP136" s="175" t="s">
        <v>20</v>
      </c>
      <c r="AQ136" s="175" t="s">
        <v>20</v>
      </c>
      <c r="AR136" s="175" t="s">
        <v>20</v>
      </c>
      <c r="AS136" s="175" t="s">
        <v>20</v>
      </c>
      <c r="AT136" s="175" t="s">
        <v>20</v>
      </c>
      <c r="AU136" s="175" t="s">
        <v>20</v>
      </c>
      <c r="AV136" s="175" t="s">
        <v>20</v>
      </c>
      <c r="AW136" s="69">
        <v>0</v>
      </c>
      <c r="AX136" s="69">
        <v>0</v>
      </c>
      <c r="AY136" s="175" t="s">
        <v>20</v>
      </c>
    </row>
    <row r="137" spans="1:51" ht="47.25" x14ac:dyDescent="0.2">
      <c r="A137" s="75" t="s">
        <v>159</v>
      </c>
      <c r="B137" s="72" t="s">
        <v>447</v>
      </c>
      <c r="C137" s="69" t="s">
        <v>448</v>
      </c>
      <c r="D137" s="175" t="s">
        <v>20</v>
      </c>
      <c r="E137" s="175" t="s">
        <v>20</v>
      </c>
      <c r="F137" s="175" t="s">
        <v>20</v>
      </c>
      <c r="G137" s="175" t="s">
        <v>20</v>
      </c>
      <c r="H137" s="175" t="s">
        <v>20</v>
      </c>
      <c r="I137" s="175" t="s">
        <v>20</v>
      </c>
      <c r="J137" s="175" t="s">
        <v>20</v>
      </c>
      <c r="K137" s="175" t="s">
        <v>20</v>
      </c>
      <c r="L137" s="175" t="s">
        <v>20</v>
      </c>
      <c r="M137" s="175" t="s">
        <v>20</v>
      </c>
      <c r="N137" s="175" t="s">
        <v>20</v>
      </c>
      <c r="O137" s="175" t="s">
        <v>20</v>
      </c>
      <c r="P137" s="175" t="s">
        <v>20</v>
      </c>
      <c r="Q137" s="175" t="s">
        <v>20</v>
      </c>
      <c r="R137" s="175" t="s">
        <v>20</v>
      </c>
      <c r="S137" s="175" t="s">
        <v>20</v>
      </c>
      <c r="T137" s="175" t="s">
        <v>20</v>
      </c>
      <c r="U137" s="175" t="s">
        <v>20</v>
      </c>
      <c r="V137" s="175" t="s">
        <v>20</v>
      </c>
      <c r="W137" s="175" t="s">
        <v>20</v>
      </c>
      <c r="X137" s="175" t="s">
        <v>20</v>
      </c>
      <c r="Y137" s="175" t="s">
        <v>20</v>
      </c>
      <c r="Z137" s="175" t="s">
        <v>20</v>
      </c>
      <c r="AA137" s="175" t="s">
        <v>20</v>
      </c>
      <c r="AB137" s="175" t="s">
        <v>20</v>
      </c>
      <c r="AC137" s="175" t="s">
        <v>20</v>
      </c>
      <c r="AD137" s="175" t="s">
        <v>20</v>
      </c>
      <c r="AE137" s="175" t="s">
        <v>20</v>
      </c>
      <c r="AF137" s="175" t="s">
        <v>20</v>
      </c>
      <c r="AG137" s="175" t="s">
        <v>20</v>
      </c>
      <c r="AH137" s="175" t="s">
        <v>20</v>
      </c>
      <c r="AI137" s="175" t="s">
        <v>20</v>
      </c>
      <c r="AJ137" s="175" t="s">
        <v>20</v>
      </c>
      <c r="AK137" s="175" t="s">
        <v>20</v>
      </c>
      <c r="AL137" s="175" t="s">
        <v>20</v>
      </c>
      <c r="AM137" s="175" t="s">
        <v>20</v>
      </c>
      <c r="AN137" s="175" t="s">
        <v>20</v>
      </c>
      <c r="AO137" s="175" t="s">
        <v>20</v>
      </c>
      <c r="AP137" s="175" t="s">
        <v>20</v>
      </c>
      <c r="AQ137" s="175" t="s">
        <v>20</v>
      </c>
      <c r="AR137" s="175" t="s">
        <v>20</v>
      </c>
      <c r="AS137" s="175" t="s">
        <v>20</v>
      </c>
      <c r="AT137" s="175" t="s">
        <v>20</v>
      </c>
      <c r="AU137" s="175" t="s">
        <v>20</v>
      </c>
      <c r="AV137" s="175" t="s">
        <v>20</v>
      </c>
      <c r="AW137" s="69">
        <v>0</v>
      </c>
      <c r="AX137" s="69">
        <v>0</v>
      </c>
      <c r="AY137" s="175" t="s">
        <v>20</v>
      </c>
    </row>
    <row r="138" spans="1:51" ht="47.25" x14ac:dyDescent="0.2">
      <c r="A138" s="75" t="s">
        <v>159</v>
      </c>
      <c r="B138" s="83" t="s">
        <v>449</v>
      </c>
      <c r="C138" s="69" t="s">
        <v>450</v>
      </c>
      <c r="D138" s="175" t="s">
        <v>20</v>
      </c>
      <c r="E138" s="175" t="s">
        <v>20</v>
      </c>
      <c r="F138" s="175" t="s">
        <v>20</v>
      </c>
      <c r="G138" s="175" t="s">
        <v>20</v>
      </c>
      <c r="H138" s="175" t="s">
        <v>20</v>
      </c>
      <c r="I138" s="175" t="s">
        <v>20</v>
      </c>
      <c r="J138" s="175" t="s">
        <v>20</v>
      </c>
      <c r="K138" s="175" t="s">
        <v>20</v>
      </c>
      <c r="L138" s="175" t="s">
        <v>20</v>
      </c>
      <c r="M138" s="175" t="s">
        <v>20</v>
      </c>
      <c r="N138" s="175" t="s">
        <v>20</v>
      </c>
      <c r="O138" s="175" t="s">
        <v>20</v>
      </c>
      <c r="P138" s="175" t="s">
        <v>20</v>
      </c>
      <c r="Q138" s="175" t="s">
        <v>20</v>
      </c>
      <c r="R138" s="175" t="s">
        <v>20</v>
      </c>
      <c r="S138" s="175" t="s">
        <v>20</v>
      </c>
      <c r="T138" s="175" t="s">
        <v>20</v>
      </c>
      <c r="U138" s="175" t="s">
        <v>20</v>
      </c>
      <c r="V138" s="175" t="s">
        <v>20</v>
      </c>
      <c r="W138" s="175" t="s">
        <v>20</v>
      </c>
      <c r="X138" s="175" t="s">
        <v>20</v>
      </c>
      <c r="Y138" s="175" t="s">
        <v>20</v>
      </c>
      <c r="Z138" s="175" t="s">
        <v>20</v>
      </c>
      <c r="AA138" s="175" t="s">
        <v>20</v>
      </c>
      <c r="AB138" s="175" t="s">
        <v>20</v>
      </c>
      <c r="AC138" s="175" t="s">
        <v>20</v>
      </c>
      <c r="AD138" s="175" t="s">
        <v>20</v>
      </c>
      <c r="AE138" s="175" t="s">
        <v>20</v>
      </c>
      <c r="AF138" s="175" t="s">
        <v>20</v>
      </c>
      <c r="AG138" s="175" t="s">
        <v>20</v>
      </c>
      <c r="AH138" s="175" t="s">
        <v>20</v>
      </c>
      <c r="AI138" s="175" t="s">
        <v>20</v>
      </c>
      <c r="AJ138" s="175" t="s">
        <v>20</v>
      </c>
      <c r="AK138" s="175" t="s">
        <v>20</v>
      </c>
      <c r="AL138" s="175" t="s">
        <v>20</v>
      </c>
      <c r="AM138" s="175" t="s">
        <v>20</v>
      </c>
      <c r="AN138" s="175" t="s">
        <v>20</v>
      </c>
      <c r="AO138" s="175" t="s">
        <v>20</v>
      </c>
      <c r="AP138" s="175" t="s">
        <v>20</v>
      </c>
      <c r="AQ138" s="175" t="s">
        <v>20</v>
      </c>
      <c r="AR138" s="175" t="s">
        <v>20</v>
      </c>
      <c r="AS138" s="175" t="s">
        <v>20</v>
      </c>
      <c r="AT138" s="175" t="s">
        <v>20</v>
      </c>
      <c r="AU138" s="175" t="s">
        <v>20</v>
      </c>
      <c r="AV138" s="175" t="s">
        <v>20</v>
      </c>
      <c r="AW138" s="69">
        <v>0</v>
      </c>
      <c r="AX138" s="69">
        <v>0</v>
      </c>
      <c r="AY138" s="175" t="s">
        <v>20</v>
      </c>
    </row>
    <row r="139" spans="1:51" ht="105" customHeight="1" x14ac:dyDescent="0.2">
      <c r="A139" s="75" t="s">
        <v>159</v>
      </c>
      <c r="B139" s="83" t="s">
        <v>451</v>
      </c>
      <c r="C139" s="69" t="s">
        <v>452</v>
      </c>
      <c r="D139" s="175" t="s">
        <v>20</v>
      </c>
      <c r="E139" s="175" t="s">
        <v>20</v>
      </c>
      <c r="F139" s="175" t="s">
        <v>20</v>
      </c>
      <c r="G139" s="175" t="s">
        <v>20</v>
      </c>
      <c r="H139" s="175" t="s">
        <v>20</v>
      </c>
      <c r="I139" s="175" t="s">
        <v>20</v>
      </c>
      <c r="J139" s="175" t="s">
        <v>20</v>
      </c>
      <c r="K139" s="175" t="s">
        <v>20</v>
      </c>
      <c r="L139" s="175" t="s">
        <v>20</v>
      </c>
      <c r="M139" s="175" t="s">
        <v>20</v>
      </c>
      <c r="N139" s="175" t="s">
        <v>20</v>
      </c>
      <c r="O139" s="175" t="s">
        <v>20</v>
      </c>
      <c r="P139" s="175" t="s">
        <v>20</v>
      </c>
      <c r="Q139" s="175" t="s">
        <v>20</v>
      </c>
      <c r="R139" s="175" t="s">
        <v>20</v>
      </c>
      <c r="S139" s="175" t="s">
        <v>20</v>
      </c>
      <c r="T139" s="175" t="s">
        <v>20</v>
      </c>
      <c r="U139" s="175" t="s">
        <v>20</v>
      </c>
      <c r="V139" s="175" t="s">
        <v>20</v>
      </c>
      <c r="W139" s="175" t="s">
        <v>20</v>
      </c>
      <c r="X139" s="175" t="s">
        <v>20</v>
      </c>
      <c r="Y139" s="175" t="s">
        <v>20</v>
      </c>
      <c r="Z139" s="175" t="s">
        <v>20</v>
      </c>
      <c r="AA139" s="175" t="s">
        <v>20</v>
      </c>
      <c r="AB139" s="175" t="s">
        <v>20</v>
      </c>
      <c r="AC139" s="175" t="s">
        <v>20</v>
      </c>
      <c r="AD139" s="175" t="s">
        <v>20</v>
      </c>
      <c r="AE139" s="175" t="s">
        <v>20</v>
      </c>
      <c r="AF139" s="175" t="s">
        <v>20</v>
      </c>
      <c r="AG139" s="175" t="s">
        <v>20</v>
      </c>
      <c r="AH139" s="175" t="s">
        <v>20</v>
      </c>
      <c r="AI139" s="175" t="s">
        <v>20</v>
      </c>
      <c r="AJ139" s="175" t="s">
        <v>20</v>
      </c>
      <c r="AK139" s="175" t="s">
        <v>20</v>
      </c>
      <c r="AL139" s="175" t="s">
        <v>20</v>
      </c>
      <c r="AM139" s="175" t="s">
        <v>20</v>
      </c>
      <c r="AN139" s="175" t="s">
        <v>20</v>
      </c>
      <c r="AO139" s="175" t="s">
        <v>20</v>
      </c>
      <c r="AP139" s="175" t="s">
        <v>20</v>
      </c>
      <c r="AQ139" s="175" t="s">
        <v>20</v>
      </c>
      <c r="AR139" s="175" t="s">
        <v>20</v>
      </c>
      <c r="AS139" s="175" t="s">
        <v>20</v>
      </c>
      <c r="AT139" s="175" t="s">
        <v>20</v>
      </c>
      <c r="AU139" s="175" t="s">
        <v>20</v>
      </c>
      <c r="AV139" s="175" t="s">
        <v>20</v>
      </c>
      <c r="AW139" s="69">
        <v>0</v>
      </c>
      <c r="AX139" s="69">
        <v>0</v>
      </c>
      <c r="AY139" s="175" t="s">
        <v>20</v>
      </c>
    </row>
    <row r="140" spans="1:51" ht="68.25" customHeight="1" x14ac:dyDescent="0.2">
      <c r="A140" s="75" t="s">
        <v>159</v>
      </c>
      <c r="B140" s="83" t="s">
        <v>700</v>
      </c>
      <c r="C140" s="69" t="s">
        <v>453</v>
      </c>
      <c r="D140" s="175" t="s">
        <v>20</v>
      </c>
      <c r="E140" s="175" t="s">
        <v>20</v>
      </c>
      <c r="F140" s="175" t="s">
        <v>20</v>
      </c>
      <c r="G140" s="175" t="s">
        <v>20</v>
      </c>
      <c r="H140" s="175" t="s">
        <v>20</v>
      </c>
      <c r="I140" s="175" t="s">
        <v>20</v>
      </c>
      <c r="J140" s="175" t="s">
        <v>20</v>
      </c>
      <c r="K140" s="175" t="s">
        <v>20</v>
      </c>
      <c r="L140" s="175" t="s">
        <v>20</v>
      </c>
      <c r="M140" s="175" t="s">
        <v>20</v>
      </c>
      <c r="N140" s="175" t="s">
        <v>20</v>
      </c>
      <c r="O140" s="175" t="s">
        <v>20</v>
      </c>
      <c r="P140" s="175" t="s">
        <v>20</v>
      </c>
      <c r="Q140" s="175" t="s">
        <v>20</v>
      </c>
      <c r="R140" s="175" t="s">
        <v>20</v>
      </c>
      <c r="S140" s="175" t="s">
        <v>20</v>
      </c>
      <c r="T140" s="175" t="s">
        <v>20</v>
      </c>
      <c r="U140" s="175" t="s">
        <v>20</v>
      </c>
      <c r="V140" s="175" t="s">
        <v>20</v>
      </c>
      <c r="W140" s="175" t="s">
        <v>20</v>
      </c>
      <c r="X140" s="175" t="s">
        <v>20</v>
      </c>
      <c r="Y140" s="175" t="s">
        <v>20</v>
      </c>
      <c r="Z140" s="175" t="s">
        <v>20</v>
      </c>
      <c r="AA140" s="175" t="s">
        <v>20</v>
      </c>
      <c r="AB140" s="175" t="s">
        <v>20</v>
      </c>
      <c r="AC140" s="175" t="s">
        <v>20</v>
      </c>
      <c r="AD140" s="175" t="s">
        <v>20</v>
      </c>
      <c r="AE140" s="175" t="s">
        <v>20</v>
      </c>
      <c r="AF140" s="175" t="s">
        <v>20</v>
      </c>
      <c r="AG140" s="175" t="s">
        <v>20</v>
      </c>
      <c r="AH140" s="175" t="s">
        <v>20</v>
      </c>
      <c r="AI140" s="175" t="s">
        <v>20</v>
      </c>
      <c r="AJ140" s="175" t="s">
        <v>20</v>
      </c>
      <c r="AK140" s="175" t="s">
        <v>20</v>
      </c>
      <c r="AL140" s="175" t="s">
        <v>20</v>
      </c>
      <c r="AM140" s="175" t="s">
        <v>20</v>
      </c>
      <c r="AN140" s="175" t="s">
        <v>20</v>
      </c>
      <c r="AO140" s="175" t="s">
        <v>20</v>
      </c>
      <c r="AP140" s="175" t="s">
        <v>20</v>
      </c>
      <c r="AQ140" s="175" t="s">
        <v>20</v>
      </c>
      <c r="AR140" s="175" t="s">
        <v>20</v>
      </c>
      <c r="AS140" s="175" t="s">
        <v>20</v>
      </c>
      <c r="AT140" s="175" t="s">
        <v>20</v>
      </c>
      <c r="AU140" s="175" t="s">
        <v>20</v>
      </c>
      <c r="AV140" s="175" t="s">
        <v>20</v>
      </c>
      <c r="AW140" s="69">
        <v>0</v>
      </c>
      <c r="AX140" s="69">
        <v>0</v>
      </c>
      <c r="AY140" s="175" t="s">
        <v>20</v>
      </c>
    </row>
    <row r="141" spans="1:51" ht="47.25" x14ac:dyDescent="0.2">
      <c r="A141" s="75" t="s">
        <v>159</v>
      </c>
      <c r="B141" s="83" t="s">
        <v>436</v>
      </c>
      <c r="C141" s="69" t="s">
        <v>454</v>
      </c>
      <c r="D141" s="175" t="s">
        <v>20</v>
      </c>
      <c r="E141" s="175" t="s">
        <v>20</v>
      </c>
      <c r="F141" s="175" t="s">
        <v>20</v>
      </c>
      <c r="G141" s="175" t="s">
        <v>20</v>
      </c>
      <c r="H141" s="175" t="s">
        <v>20</v>
      </c>
      <c r="I141" s="175" t="s">
        <v>20</v>
      </c>
      <c r="J141" s="175" t="s">
        <v>20</v>
      </c>
      <c r="K141" s="175" t="s">
        <v>20</v>
      </c>
      <c r="L141" s="175" t="s">
        <v>20</v>
      </c>
      <c r="M141" s="175" t="s">
        <v>20</v>
      </c>
      <c r="N141" s="175" t="s">
        <v>20</v>
      </c>
      <c r="O141" s="175" t="s">
        <v>20</v>
      </c>
      <c r="P141" s="175" t="s">
        <v>20</v>
      </c>
      <c r="Q141" s="175" t="s">
        <v>20</v>
      </c>
      <c r="R141" s="175" t="s">
        <v>20</v>
      </c>
      <c r="S141" s="175" t="s">
        <v>20</v>
      </c>
      <c r="T141" s="175" t="s">
        <v>20</v>
      </c>
      <c r="U141" s="175" t="s">
        <v>20</v>
      </c>
      <c r="V141" s="175" t="s">
        <v>20</v>
      </c>
      <c r="W141" s="175" t="s">
        <v>20</v>
      </c>
      <c r="X141" s="175" t="s">
        <v>20</v>
      </c>
      <c r="Y141" s="175" t="s">
        <v>20</v>
      </c>
      <c r="Z141" s="175" t="s">
        <v>20</v>
      </c>
      <c r="AA141" s="175" t="s">
        <v>20</v>
      </c>
      <c r="AB141" s="175" t="s">
        <v>20</v>
      </c>
      <c r="AC141" s="175" t="s">
        <v>20</v>
      </c>
      <c r="AD141" s="175" t="s">
        <v>20</v>
      </c>
      <c r="AE141" s="175" t="s">
        <v>20</v>
      </c>
      <c r="AF141" s="175" t="s">
        <v>20</v>
      </c>
      <c r="AG141" s="175" t="s">
        <v>20</v>
      </c>
      <c r="AH141" s="175" t="s">
        <v>20</v>
      </c>
      <c r="AI141" s="175" t="s">
        <v>20</v>
      </c>
      <c r="AJ141" s="175" t="s">
        <v>20</v>
      </c>
      <c r="AK141" s="175" t="s">
        <v>20</v>
      </c>
      <c r="AL141" s="175" t="s">
        <v>20</v>
      </c>
      <c r="AM141" s="175" t="s">
        <v>20</v>
      </c>
      <c r="AN141" s="175" t="s">
        <v>20</v>
      </c>
      <c r="AO141" s="175" t="s">
        <v>20</v>
      </c>
      <c r="AP141" s="175" t="s">
        <v>20</v>
      </c>
      <c r="AQ141" s="175" t="s">
        <v>20</v>
      </c>
      <c r="AR141" s="175" t="s">
        <v>20</v>
      </c>
      <c r="AS141" s="175" t="s">
        <v>20</v>
      </c>
      <c r="AT141" s="175" t="s">
        <v>20</v>
      </c>
      <c r="AU141" s="175" t="s">
        <v>20</v>
      </c>
      <c r="AV141" s="175" t="s">
        <v>20</v>
      </c>
      <c r="AW141" s="69">
        <v>0</v>
      </c>
      <c r="AX141" s="69">
        <v>0</v>
      </c>
      <c r="AY141" s="175" t="s">
        <v>20</v>
      </c>
    </row>
    <row r="142" spans="1:51" ht="47.25" x14ac:dyDescent="0.2">
      <c r="A142" s="75" t="s">
        <v>159</v>
      </c>
      <c r="B142" s="83" t="s">
        <v>455</v>
      </c>
      <c r="C142" s="69" t="s">
        <v>456</v>
      </c>
      <c r="D142" s="175" t="s">
        <v>20</v>
      </c>
      <c r="E142" s="175" t="s">
        <v>20</v>
      </c>
      <c r="F142" s="175" t="s">
        <v>20</v>
      </c>
      <c r="G142" s="175" t="s">
        <v>20</v>
      </c>
      <c r="H142" s="175" t="s">
        <v>20</v>
      </c>
      <c r="I142" s="175" t="s">
        <v>20</v>
      </c>
      <c r="J142" s="175" t="s">
        <v>20</v>
      </c>
      <c r="K142" s="175" t="s">
        <v>20</v>
      </c>
      <c r="L142" s="175" t="s">
        <v>20</v>
      </c>
      <c r="M142" s="175" t="s">
        <v>20</v>
      </c>
      <c r="N142" s="175" t="s">
        <v>20</v>
      </c>
      <c r="O142" s="175" t="s">
        <v>20</v>
      </c>
      <c r="P142" s="175" t="s">
        <v>20</v>
      </c>
      <c r="Q142" s="175" t="s">
        <v>20</v>
      </c>
      <c r="R142" s="175" t="s">
        <v>20</v>
      </c>
      <c r="S142" s="175" t="s">
        <v>20</v>
      </c>
      <c r="T142" s="175" t="s">
        <v>20</v>
      </c>
      <c r="U142" s="175" t="s">
        <v>20</v>
      </c>
      <c r="V142" s="175" t="s">
        <v>20</v>
      </c>
      <c r="W142" s="175" t="s">
        <v>20</v>
      </c>
      <c r="X142" s="175" t="s">
        <v>20</v>
      </c>
      <c r="Y142" s="175" t="s">
        <v>20</v>
      </c>
      <c r="Z142" s="175" t="s">
        <v>20</v>
      </c>
      <c r="AA142" s="175" t="s">
        <v>20</v>
      </c>
      <c r="AB142" s="175" t="s">
        <v>20</v>
      </c>
      <c r="AC142" s="175" t="s">
        <v>20</v>
      </c>
      <c r="AD142" s="175" t="s">
        <v>20</v>
      </c>
      <c r="AE142" s="175" t="s">
        <v>20</v>
      </c>
      <c r="AF142" s="175" t="s">
        <v>20</v>
      </c>
      <c r="AG142" s="175" t="s">
        <v>20</v>
      </c>
      <c r="AH142" s="175" t="s">
        <v>20</v>
      </c>
      <c r="AI142" s="175" t="s">
        <v>20</v>
      </c>
      <c r="AJ142" s="175" t="s">
        <v>20</v>
      </c>
      <c r="AK142" s="175" t="s">
        <v>20</v>
      </c>
      <c r="AL142" s="175" t="s">
        <v>20</v>
      </c>
      <c r="AM142" s="175" t="s">
        <v>20</v>
      </c>
      <c r="AN142" s="175" t="s">
        <v>20</v>
      </c>
      <c r="AO142" s="175" t="s">
        <v>20</v>
      </c>
      <c r="AP142" s="175" t="s">
        <v>20</v>
      </c>
      <c r="AQ142" s="175" t="s">
        <v>20</v>
      </c>
      <c r="AR142" s="175" t="s">
        <v>20</v>
      </c>
      <c r="AS142" s="175" t="s">
        <v>20</v>
      </c>
      <c r="AT142" s="175" t="s">
        <v>20</v>
      </c>
      <c r="AU142" s="175" t="s">
        <v>20</v>
      </c>
      <c r="AV142" s="175" t="s">
        <v>20</v>
      </c>
      <c r="AW142" s="69">
        <v>0</v>
      </c>
      <c r="AX142" s="69">
        <v>0</v>
      </c>
      <c r="AY142" s="175" t="s">
        <v>20</v>
      </c>
    </row>
    <row r="143" spans="1:51" ht="47.25" x14ac:dyDescent="0.2">
      <c r="A143" s="75" t="s">
        <v>159</v>
      </c>
      <c r="B143" s="83" t="s">
        <v>193</v>
      </c>
      <c r="C143" s="69" t="s">
        <v>194</v>
      </c>
      <c r="D143" s="175" t="s">
        <v>20</v>
      </c>
      <c r="E143" s="175" t="s">
        <v>20</v>
      </c>
      <c r="F143" s="175" t="s">
        <v>20</v>
      </c>
      <c r="G143" s="175" t="s">
        <v>20</v>
      </c>
      <c r="H143" s="175" t="s">
        <v>20</v>
      </c>
      <c r="I143" s="175" t="s">
        <v>20</v>
      </c>
      <c r="J143" s="175" t="s">
        <v>20</v>
      </c>
      <c r="K143" s="175" t="s">
        <v>20</v>
      </c>
      <c r="L143" s="175" t="s">
        <v>20</v>
      </c>
      <c r="M143" s="175" t="s">
        <v>20</v>
      </c>
      <c r="N143" s="175" t="s">
        <v>20</v>
      </c>
      <c r="O143" s="175" t="s">
        <v>20</v>
      </c>
      <c r="P143" s="175" t="s">
        <v>20</v>
      </c>
      <c r="Q143" s="175" t="s">
        <v>20</v>
      </c>
      <c r="R143" s="175" t="s">
        <v>20</v>
      </c>
      <c r="S143" s="175" t="s">
        <v>20</v>
      </c>
      <c r="T143" s="175" t="s">
        <v>20</v>
      </c>
      <c r="U143" s="175" t="s">
        <v>20</v>
      </c>
      <c r="V143" s="175" t="s">
        <v>20</v>
      </c>
      <c r="W143" s="175" t="s">
        <v>20</v>
      </c>
      <c r="X143" s="175" t="s">
        <v>20</v>
      </c>
      <c r="Y143" s="175" t="s">
        <v>20</v>
      </c>
      <c r="Z143" s="175" t="s">
        <v>20</v>
      </c>
      <c r="AA143" s="175" t="s">
        <v>20</v>
      </c>
      <c r="AB143" s="175" t="s">
        <v>20</v>
      </c>
      <c r="AC143" s="175" t="s">
        <v>20</v>
      </c>
      <c r="AD143" s="175" t="s">
        <v>20</v>
      </c>
      <c r="AE143" s="175" t="s">
        <v>20</v>
      </c>
      <c r="AF143" s="175" t="s">
        <v>20</v>
      </c>
      <c r="AG143" s="175" t="s">
        <v>20</v>
      </c>
      <c r="AH143" s="175" t="s">
        <v>20</v>
      </c>
      <c r="AI143" s="175" t="s">
        <v>20</v>
      </c>
      <c r="AJ143" s="175" t="s">
        <v>20</v>
      </c>
      <c r="AK143" s="175" t="s">
        <v>20</v>
      </c>
      <c r="AL143" s="175" t="s">
        <v>20</v>
      </c>
      <c r="AM143" s="175" t="s">
        <v>20</v>
      </c>
      <c r="AN143" s="175" t="s">
        <v>20</v>
      </c>
      <c r="AO143" s="175" t="s">
        <v>20</v>
      </c>
      <c r="AP143" s="175" t="s">
        <v>20</v>
      </c>
      <c r="AQ143" s="175" t="s">
        <v>20</v>
      </c>
      <c r="AR143" s="175" t="s">
        <v>20</v>
      </c>
      <c r="AS143" s="175" t="s">
        <v>20</v>
      </c>
      <c r="AT143" s="175" t="s">
        <v>20</v>
      </c>
      <c r="AU143" s="175" t="s">
        <v>20</v>
      </c>
      <c r="AV143" s="175" t="s">
        <v>20</v>
      </c>
      <c r="AW143" s="69">
        <v>0</v>
      </c>
      <c r="AX143" s="186">
        <v>2.7450000000000001</v>
      </c>
      <c r="AY143" s="175" t="s">
        <v>20</v>
      </c>
    </row>
    <row r="144" spans="1:51" ht="47.25" x14ac:dyDescent="0.2">
      <c r="A144" s="75" t="s">
        <v>159</v>
      </c>
      <c r="B144" s="83" t="s">
        <v>457</v>
      </c>
      <c r="C144" s="69" t="s">
        <v>458</v>
      </c>
      <c r="D144" s="175" t="s">
        <v>20</v>
      </c>
      <c r="E144" s="175" t="s">
        <v>20</v>
      </c>
      <c r="F144" s="175" t="s">
        <v>20</v>
      </c>
      <c r="G144" s="175" t="s">
        <v>20</v>
      </c>
      <c r="H144" s="175" t="s">
        <v>20</v>
      </c>
      <c r="I144" s="175" t="s">
        <v>20</v>
      </c>
      <c r="J144" s="175" t="s">
        <v>20</v>
      </c>
      <c r="K144" s="175" t="s">
        <v>20</v>
      </c>
      <c r="L144" s="175" t="s">
        <v>20</v>
      </c>
      <c r="M144" s="175" t="s">
        <v>20</v>
      </c>
      <c r="N144" s="175" t="s">
        <v>20</v>
      </c>
      <c r="O144" s="175" t="s">
        <v>20</v>
      </c>
      <c r="P144" s="175" t="s">
        <v>20</v>
      </c>
      <c r="Q144" s="175" t="s">
        <v>20</v>
      </c>
      <c r="R144" s="175" t="s">
        <v>20</v>
      </c>
      <c r="S144" s="175" t="s">
        <v>20</v>
      </c>
      <c r="T144" s="175" t="s">
        <v>20</v>
      </c>
      <c r="U144" s="175" t="s">
        <v>20</v>
      </c>
      <c r="V144" s="175" t="s">
        <v>20</v>
      </c>
      <c r="W144" s="175" t="s">
        <v>20</v>
      </c>
      <c r="X144" s="175" t="s">
        <v>20</v>
      </c>
      <c r="Y144" s="175" t="s">
        <v>20</v>
      </c>
      <c r="Z144" s="175" t="s">
        <v>20</v>
      </c>
      <c r="AA144" s="175" t="s">
        <v>20</v>
      </c>
      <c r="AB144" s="175" t="s">
        <v>20</v>
      </c>
      <c r="AC144" s="175" t="s">
        <v>20</v>
      </c>
      <c r="AD144" s="175" t="s">
        <v>20</v>
      </c>
      <c r="AE144" s="175" t="s">
        <v>20</v>
      </c>
      <c r="AF144" s="175" t="s">
        <v>20</v>
      </c>
      <c r="AG144" s="175" t="s">
        <v>20</v>
      </c>
      <c r="AH144" s="175" t="s">
        <v>20</v>
      </c>
      <c r="AI144" s="175" t="s">
        <v>20</v>
      </c>
      <c r="AJ144" s="175" t="s">
        <v>20</v>
      </c>
      <c r="AK144" s="175" t="s">
        <v>20</v>
      </c>
      <c r="AL144" s="175" t="s">
        <v>20</v>
      </c>
      <c r="AM144" s="175" t="s">
        <v>20</v>
      </c>
      <c r="AN144" s="175" t="s">
        <v>20</v>
      </c>
      <c r="AO144" s="175" t="s">
        <v>20</v>
      </c>
      <c r="AP144" s="175" t="s">
        <v>20</v>
      </c>
      <c r="AQ144" s="175" t="s">
        <v>20</v>
      </c>
      <c r="AR144" s="175" t="s">
        <v>20</v>
      </c>
      <c r="AS144" s="175" t="s">
        <v>20</v>
      </c>
      <c r="AT144" s="175" t="s">
        <v>20</v>
      </c>
      <c r="AU144" s="175" t="s">
        <v>20</v>
      </c>
      <c r="AV144" s="175" t="s">
        <v>20</v>
      </c>
      <c r="AW144" s="69">
        <v>0</v>
      </c>
      <c r="AX144" s="186">
        <v>0</v>
      </c>
      <c r="AY144" s="175" t="s">
        <v>20</v>
      </c>
    </row>
    <row r="145" spans="1:51" ht="47.25" x14ac:dyDescent="0.2">
      <c r="A145" s="75" t="s">
        <v>159</v>
      </c>
      <c r="B145" s="83" t="s">
        <v>459</v>
      </c>
      <c r="C145" s="69" t="s">
        <v>460</v>
      </c>
      <c r="D145" s="175" t="s">
        <v>20</v>
      </c>
      <c r="E145" s="175" t="s">
        <v>20</v>
      </c>
      <c r="F145" s="175" t="s">
        <v>20</v>
      </c>
      <c r="G145" s="175" t="s">
        <v>20</v>
      </c>
      <c r="H145" s="175" t="s">
        <v>20</v>
      </c>
      <c r="I145" s="175" t="s">
        <v>20</v>
      </c>
      <c r="J145" s="175" t="s">
        <v>20</v>
      </c>
      <c r="K145" s="175" t="s">
        <v>20</v>
      </c>
      <c r="L145" s="175" t="s">
        <v>20</v>
      </c>
      <c r="M145" s="175" t="s">
        <v>20</v>
      </c>
      <c r="N145" s="175" t="s">
        <v>20</v>
      </c>
      <c r="O145" s="175" t="s">
        <v>20</v>
      </c>
      <c r="P145" s="175" t="s">
        <v>20</v>
      </c>
      <c r="Q145" s="175" t="s">
        <v>20</v>
      </c>
      <c r="R145" s="175" t="s">
        <v>20</v>
      </c>
      <c r="S145" s="175" t="s">
        <v>20</v>
      </c>
      <c r="T145" s="175" t="s">
        <v>20</v>
      </c>
      <c r="U145" s="175" t="s">
        <v>20</v>
      </c>
      <c r="V145" s="175" t="s">
        <v>20</v>
      </c>
      <c r="W145" s="175" t="s">
        <v>20</v>
      </c>
      <c r="X145" s="175" t="s">
        <v>20</v>
      </c>
      <c r="Y145" s="175" t="s">
        <v>20</v>
      </c>
      <c r="Z145" s="175" t="s">
        <v>20</v>
      </c>
      <c r="AA145" s="175" t="s">
        <v>20</v>
      </c>
      <c r="AB145" s="175" t="s">
        <v>20</v>
      </c>
      <c r="AC145" s="175" t="s">
        <v>20</v>
      </c>
      <c r="AD145" s="175" t="s">
        <v>20</v>
      </c>
      <c r="AE145" s="175" t="s">
        <v>20</v>
      </c>
      <c r="AF145" s="175" t="s">
        <v>20</v>
      </c>
      <c r="AG145" s="175" t="s">
        <v>20</v>
      </c>
      <c r="AH145" s="175" t="s">
        <v>20</v>
      </c>
      <c r="AI145" s="175" t="s">
        <v>20</v>
      </c>
      <c r="AJ145" s="175" t="s">
        <v>20</v>
      </c>
      <c r="AK145" s="175" t="s">
        <v>20</v>
      </c>
      <c r="AL145" s="175" t="s">
        <v>20</v>
      </c>
      <c r="AM145" s="175" t="s">
        <v>20</v>
      </c>
      <c r="AN145" s="175" t="s">
        <v>20</v>
      </c>
      <c r="AO145" s="175" t="s">
        <v>20</v>
      </c>
      <c r="AP145" s="175" t="s">
        <v>20</v>
      </c>
      <c r="AQ145" s="175" t="s">
        <v>20</v>
      </c>
      <c r="AR145" s="175" t="s">
        <v>20</v>
      </c>
      <c r="AS145" s="175" t="s">
        <v>20</v>
      </c>
      <c r="AT145" s="175" t="s">
        <v>20</v>
      </c>
      <c r="AU145" s="175" t="s">
        <v>20</v>
      </c>
      <c r="AV145" s="175" t="s">
        <v>20</v>
      </c>
      <c r="AW145" s="69">
        <v>0</v>
      </c>
      <c r="AX145" s="186">
        <v>0</v>
      </c>
      <c r="AY145" s="175" t="s">
        <v>20</v>
      </c>
    </row>
    <row r="146" spans="1:51" ht="47.25" x14ac:dyDescent="0.2">
      <c r="A146" s="75" t="s">
        <v>159</v>
      </c>
      <c r="B146" s="83" t="s">
        <v>461</v>
      </c>
      <c r="C146" s="69" t="s">
        <v>462</v>
      </c>
      <c r="D146" s="175" t="s">
        <v>20</v>
      </c>
      <c r="E146" s="175" t="s">
        <v>20</v>
      </c>
      <c r="F146" s="175" t="s">
        <v>20</v>
      </c>
      <c r="G146" s="175" t="s">
        <v>20</v>
      </c>
      <c r="H146" s="175" t="s">
        <v>20</v>
      </c>
      <c r="I146" s="175" t="s">
        <v>20</v>
      </c>
      <c r="J146" s="175" t="s">
        <v>20</v>
      </c>
      <c r="K146" s="175" t="s">
        <v>20</v>
      </c>
      <c r="L146" s="175" t="s">
        <v>20</v>
      </c>
      <c r="M146" s="175" t="s">
        <v>20</v>
      </c>
      <c r="N146" s="175" t="s">
        <v>20</v>
      </c>
      <c r="O146" s="175" t="s">
        <v>20</v>
      </c>
      <c r="P146" s="175" t="s">
        <v>20</v>
      </c>
      <c r="Q146" s="175" t="s">
        <v>20</v>
      </c>
      <c r="R146" s="175" t="s">
        <v>20</v>
      </c>
      <c r="S146" s="175" t="s">
        <v>20</v>
      </c>
      <c r="T146" s="175" t="s">
        <v>20</v>
      </c>
      <c r="U146" s="175" t="s">
        <v>20</v>
      </c>
      <c r="V146" s="175" t="s">
        <v>20</v>
      </c>
      <c r="W146" s="175" t="s">
        <v>20</v>
      </c>
      <c r="X146" s="175" t="s">
        <v>20</v>
      </c>
      <c r="Y146" s="175" t="s">
        <v>20</v>
      </c>
      <c r="Z146" s="175" t="s">
        <v>20</v>
      </c>
      <c r="AA146" s="175" t="s">
        <v>20</v>
      </c>
      <c r="AB146" s="175" t="s">
        <v>20</v>
      </c>
      <c r="AC146" s="175" t="s">
        <v>20</v>
      </c>
      <c r="AD146" s="175" t="s">
        <v>20</v>
      </c>
      <c r="AE146" s="175" t="s">
        <v>20</v>
      </c>
      <c r="AF146" s="175" t="s">
        <v>20</v>
      </c>
      <c r="AG146" s="175" t="s">
        <v>20</v>
      </c>
      <c r="AH146" s="175" t="s">
        <v>20</v>
      </c>
      <c r="AI146" s="175" t="s">
        <v>20</v>
      </c>
      <c r="AJ146" s="175" t="s">
        <v>20</v>
      </c>
      <c r="AK146" s="175" t="s">
        <v>20</v>
      </c>
      <c r="AL146" s="175" t="s">
        <v>20</v>
      </c>
      <c r="AM146" s="175" t="s">
        <v>20</v>
      </c>
      <c r="AN146" s="175" t="s">
        <v>20</v>
      </c>
      <c r="AO146" s="175" t="s">
        <v>20</v>
      </c>
      <c r="AP146" s="175" t="s">
        <v>20</v>
      </c>
      <c r="AQ146" s="175" t="s">
        <v>20</v>
      </c>
      <c r="AR146" s="175" t="s">
        <v>20</v>
      </c>
      <c r="AS146" s="175" t="s">
        <v>20</v>
      </c>
      <c r="AT146" s="175" t="s">
        <v>20</v>
      </c>
      <c r="AU146" s="175" t="s">
        <v>20</v>
      </c>
      <c r="AV146" s="175" t="s">
        <v>20</v>
      </c>
      <c r="AW146" s="69">
        <v>0</v>
      </c>
      <c r="AX146" s="186">
        <v>0</v>
      </c>
      <c r="AY146" s="175" t="s">
        <v>20</v>
      </c>
    </row>
    <row r="147" spans="1:51" ht="47.25" x14ac:dyDescent="0.2">
      <c r="A147" s="75" t="s">
        <v>159</v>
      </c>
      <c r="B147" s="83" t="s">
        <v>463</v>
      </c>
      <c r="C147" s="69" t="s">
        <v>464</v>
      </c>
      <c r="D147" s="175" t="s">
        <v>20</v>
      </c>
      <c r="E147" s="175" t="s">
        <v>20</v>
      </c>
      <c r="F147" s="175" t="s">
        <v>20</v>
      </c>
      <c r="G147" s="175" t="s">
        <v>20</v>
      </c>
      <c r="H147" s="175" t="s">
        <v>20</v>
      </c>
      <c r="I147" s="175" t="s">
        <v>20</v>
      </c>
      <c r="J147" s="175" t="s">
        <v>20</v>
      </c>
      <c r="K147" s="175" t="s">
        <v>20</v>
      </c>
      <c r="L147" s="175" t="s">
        <v>20</v>
      </c>
      <c r="M147" s="175" t="s">
        <v>20</v>
      </c>
      <c r="N147" s="175" t="s">
        <v>20</v>
      </c>
      <c r="O147" s="175" t="s">
        <v>20</v>
      </c>
      <c r="P147" s="175" t="s">
        <v>20</v>
      </c>
      <c r="Q147" s="175" t="s">
        <v>20</v>
      </c>
      <c r="R147" s="175" t="s">
        <v>20</v>
      </c>
      <c r="S147" s="175" t="s">
        <v>20</v>
      </c>
      <c r="T147" s="175" t="s">
        <v>20</v>
      </c>
      <c r="U147" s="175" t="s">
        <v>20</v>
      </c>
      <c r="V147" s="175" t="s">
        <v>20</v>
      </c>
      <c r="W147" s="175" t="s">
        <v>20</v>
      </c>
      <c r="X147" s="175" t="s">
        <v>20</v>
      </c>
      <c r="Y147" s="175" t="s">
        <v>20</v>
      </c>
      <c r="Z147" s="175" t="s">
        <v>20</v>
      </c>
      <c r="AA147" s="175" t="s">
        <v>20</v>
      </c>
      <c r="AB147" s="175" t="s">
        <v>20</v>
      </c>
      <c r="AC147" s="175" t="s">
        <v>20</v>
      </c>
      <c r="AD147" s="175" t="s">
        <v>20</v>
      </c>
      <c r="AE147" s="175" t="s">
        <v>20</v>
      </c>
      <c r="AF147" s="175" t="s">
        <v>20</v>
      </c>
      <c r="AG147" s="175" t="s">
        <v>20</v>
      </c>
      <c r="AH147" s="175" t="s">
        <v>20</v>
      </c>
      <c r="AI147" s="175" t="s">
        <v>20</v>
      </c>
      <c r="AJ147" s="175" t="s">
        <v>20</v>
      </c>
      <c r="AK147" s="175" t="s">
        <v>20</v>
      </c>
      <c r="AL147" s="175" t="s">
        <v>20</v>
      </c>
      <c r="AM147" s="175" t="s">
        <v>20</v>
      </c>
      <c r="AN147" s="175" t="s">
        <v>20</v>
      </c>
      <c r="AO147" s="175" t="s">
        <v>20</v>
      </c>
      <c r="AP147" s="175" t="s">
        <v>20</v>
      </c>
      <c r="AQ147" s="175" t="s">
        <v>20</v>
      </c>
      <c r="AR147" s="175" t="s">
        <v>20</v>
      </c>
      <c r="AS147" s="175" t="s">
        <v>20</v>
      </c>
      <c r="AT147" s="175" t="s">
        <v>20</v>
      </c>
      <c r="AU147" s="175" t="s">
        <v>20</v>
      </c>
      <c r="AV147" s="175" t="s">
        <v>20</v>
      </c>
      <c r="AW147" s="69">
        <v>0</v>
      </c>
      <c r="AX147" s="186">
        <v>0</v>
      </c>
      <c r="AY147" s="175" t="s">
        <v>20</v>
      </c>
    </row>
    <row r="148" spans="1:51" ht="63" x14ac:dyDescent="0.2">
      <c r="A148" s="75" t="s">
        <v>159</v>
      </c>
      <c r="B148" s="83" t="s">
        <v>195</v>
      </c>
      <c r="C148" s="69" t="s">
        <v>196</v>
      </c>
      <c r="D148" s="175" t="s">
        <v>20</v>
      </c>
      <c r="E148" s="175" t="s">
        <v>20</v>
      </c>
      <c r="F148" s="175" t="s">
        <v>20</v>
      </c>
      <c r="G148" s="175" t="s">
        <v>20</v>
      </c>
      <c r="H148" s="175" t="s">
        <v>20</v>
      </c>
      <c r="I148" s="175" t="s">
        <v>20</v>
      </c>
      <c r="J148" s="175" t="s">
        <v>20</v>
      </c>
      <c r="K148" s="175" t="s">
        <v>20</v>
      </c>
      <c r="L148" s="175" t="s">
        <v>20</v>
      </c>
      <c r="M148" s="175" t="s">
        <v>20</v>
      </c>
      <c r="N148" s="175" t="s">
        <v>20</v>
      </c>
      <c r="O148" s="175" t="s">
        <v>20</v>
      </c>
      <c r="P148" s="175" t="s">
        <v>20</v>
      </c>
      <c r="Q148" s="175" t="s">
        <v>20</v>
      </c>
      <c r="R148" s="175" t="s">
        <v>20</v>
      </c>
      <c r="S148" s="175" t="s">
        <v>20</v>
      </c>
      <c r="T148" s="175" t="s">
        <v>20</v>
      </c>
      <c r="U148" s="175" t="s">
        <v>20</v>
      </c>
      <c r="V148" s="175" t="s">
        <v>20</v>
      </c>
      <c r="W148" s="175" t="s">
        <v>20</v>
      </c>
      <c r="X148" s="175" t="s">
        <v>20</v>
      </c>
      <c r="Y148" s="175" t="s">
        <v>20</v>
      </c>
      <c r="Z148" s="175" t="s">
        <v>20</v>
      </c>
      <c r="AA148" s="175" t="s">
        <v>20</v>
      </c>
      <c r="AB148" s="175" t="s">
        <v>20</v>
      </c>
      <c r="AC148" s="175" t="s">
        <v>20</v>
      </c>
      <c r="AD148" s="175" t="s">
        <v>20</v>
      </c>
      <c r="AE148" s="175" t="s">
        <v>20</v>
      </c>
      <c r="AF148" s="175" t="s">
        <v>20</v>
      </c>
      <c r="AG148" s="175" t="s">
        <v>20</v>
      </c>
      <c r="AH148" s="175" t="s">
        <v>20</v>
      </c>
      <c r="AI148" s="175" t="s">
        <v>20</v>
      </c>
      <c r="AJ148" s="175" t="s">
        <v>20</v>
      </c>
      <c r="AK148" s="175" t="s">
        <v>20</v>
      </c>
      <c r="AL148" s="175" t="s">
        <v>20</v>
      </c>
      <c r="AM148" s="175" t="s">
        <v>20</v>
      </c>
      <c r="AN148" s="175" t="s">
        <v>20</v>
      </c>
      <c r="AO148" s="175" t="s">
        <v>20</v>
      </c>
      <c r="AP148" s="175" t="s">
        <v>20</v>
      </c>
      <c r="AQ148" s="175" t="s">
        <v>20</v>
      </c>
      <c r="AR148" s="175" t="s">
        <v>20</v>
      </c>
      <c r="AS148" s="175" t="s">
        <v>20</v>
      </c>
      <c r="AT148" s="175" t="s">
        <v>20</v>
      </c>
      <c r="AU148" s="175" t="s">
        <v>20</v>
      </c>
      <c r="AV148" s="175" t="s">
        <v>20</v>
      </c>
      <c r="AW148" s="69">
        <v>0</v>
      </c>
      <c r="AX148" s="186">
        <v>0</v>
      </c>
      <c r="AY148" s="175" t="s">
        <v>20</v>
      </c>
    </row>
    <row r="149" spans="1:51" ht="47.25" x14ac:dyDescent="0.2">
      <c r="A149" s="75" t="s">
        <v>159</v>
      </c>
      <c r="B149" s="83" t="s">
        <v>465</v>
      </c>
      <c r="C149" s="69" t="s">
        <v>466</v>
      </c>
      <c r="D149" s="175" t="s">
        <v>20</v>
      </c>
      <c r="E149" s="175" t="s">
        <v>20</v>
      </c>
      <c r="F149" s="175" t="s">
        <v>20</v>
      </c>
      <c r="G149" s="175" t="s">
        <v>20</v>
      </c>
      <c r="H149" s="175" t="s">
        <v>20</v>
      </c>
      <c r="I149" s="175" t="s">
        <v>20</v>
      </c>
      <c r="J149" s="175" t="s">
        <v>20</v>
      </c>
      <c r="K149" s="175" t="s">
        <v>20</v>
      </c>
      <c r="L149" s="175" t="s">
        <v>20</v>
      </c>
      <c r="M149" s="175" t="s">
        <v>20</v>
      </c>
      <c r="N149" s="175" t="s">
        <v>20</v>
      </c>
      <c r="O149" s="175" t="s">
        <v>20</v>
      </c>
      <c r="P149" s="175" t="s">
        <v>20</v>
      </c>
      <c r="Q149" s="175" t="s">
        <v>20</v>
      </c>
      <c r="R149" s="175" t="s">
        <v>20</v>
      </c>
      <c r="S149" s="175" t="s">
        <v>20</v>
      </c>
      <c r="T149" s="175" t="s">
        <v>20</v>
      </c>
      <c r="U149" s="175" t="s">
        <v>20</v>
      </c>
      <c r="V149" s="175" t="s">
        <v>20</v>
      </c>
      <c r="W149" s="175" t="s">
        <v>20</v>
      </c>
      <c r="X149" s="175" t="s">
        <v>20</v>
      </c>
      <c r="Y149" s="175" t="s">
        <v>20</v>
      </c>
      <c r="Z149" s="175" t="s">
        <v>20</v>
      </c>
      <c r="AA149" s="175" t="s">
        <v>20</v>
      </c>
      <c r="AB149" s="175" t="s">
        <v>20</v>
      </c>
      <c r="AC149" s="175" t="s">
        <v>20</v>
      </c>
      <c r="AD149" s="175" t="s">
        <v>20</v>
      </c>
      <c r="AE149" s="175" t="s">
        <v>20</v>
      </c>
      <c r="AF149" s="175" t="s">
        <v>20</v>
      </c>
      <c r="AG149" s="175" t="s">
        <v>20</v>
      </c>
      <c r="AH149" s="175" t="s">
        <v>20</v>
      </c>
      <c r="AI149" s="175" t="s">
        <v>20</v>
      </c>
      <c r="AJ149" s="175" t="s">
        <v>20</v>
      </c>
      <c r="AK149" s="175" t="s">
        <v>20</v>
      </c>
      <c r="AL149" s="175" t="s">
        <v>20</v>
      </c>
      <c r="AM149" s="175" t="s">
        <v>20</v>
      </c>
      <c r="AN149" s="175" t="s">
        <v>20</v>
      </c>
      <c r="AO149" s="175" t="s">
        <v>20</v>
      </c>
      <c r="AP149" s="175" t="s">
        <v>20</v>
      </c>
      <c r="AQ149" s="175" t="s">
        <v>20</v>
      </c>
      <c r="AR149" s="175" t="s">
        <v>20</v>
      </c>
      <c r="AS149" s="175" t="s">
        <v>20</v>
      </c>
      <c r="AT149" s="175" t="s">
        <v>20</v>
      </c>
      <c r="AU149" s="175" t="s">
        <v>20</v>
      </c>
      <c r="AV149" s="175" t="s">
        <v>20</v>
      </c>
      <c r="AW149" s="69">
        <v>0</v>
      </c>
      <c r="AX149" s="186">
        <v>0</v>
      </c>
      <c r="AY149" s="175" t="s">
        <v>20</v>
      </c>
    </row>
    <row r="150" spans="1:51" ht="47.25" x14ac:dyDescent="0.2">
      <c r="A150" s="75" t="s">
        <v>159</v>
      </c>
      <c r="B150" s="83" t="s">
        <v>467</v>
      </c>
      <c r="C150" s="69" t="s">
        <v>468</v>
      </c>
      <c r="D150" s="175" t="s">
        <v>20</v>
      </c>
      <c r="E150" s="175" t="s">
        <v>20</v>
      </c>
      <c r="F150" s="175" t="s">
        <v>20</v>
      </c>
      <c r="G150" s="175" t="s">
        <v>20</v>
      </c>
      <c r="H150" s="175" t="s">
        <v>20</v>
      </c>
      <c r="I150" s="175" t="s">
        <v>20</v>
      </c>
      <c r="J150" s="175" t="s">
        <v>20</v>
      </c>
      <c r="K150" s="175" t="s">
        <v>20</v>
      </c>
      <c r="L150" s="175" t="s">
        <v>20</v>
      </c>
      <c r="M150" s="175" t="s">
        <v>20</v>
      </c>
      <c r="N150" s="175" t="s">
        <v>20</v>
      </c>
      <c r="O150" s="175" t="s">
        <v>20</v>
      </c>
      <c r="P150" s="175" t="s">
        <v>20</v>
      </c>
      <c r="Q150" s="175" t="s">
        <v>20</v>
      </c>
      <c r="R150" s="175" t="s">
        <v>20</v>
      </c>
      <c r="S150" s="175" t="s">
        <v>20</v>
      </c>
      <c r="T150" s="175" t="s">
        <v>20</v>
      </c>
      <c r="U150" s="175" t="s">
        <v>20</v>
      </c>
      <c r="V150" s="175" t="s">
        <v>20</v>
      </c>
      <c r="W150" s="175" t="s">
        <v>20</v>
      </c>
      <c r="X150" s="175" t="s">
        <v>20</v>
      </c>
      <c r="Y150" s="175" t="s">
        <v>20</v>
      </c>
      <c r="Z150" s="175" t="s">
        <v>20</v>
      </c>
      <c r="AA150" s="175" t="s">
        <v>20</v>
      </c>
      <c r="AB150" s="175" t="s">
        <v>20</v>
      </c>
      <c r="AC150" s="175" t="s">
        <v>20</v>
      </c>
      <c r="AD150" s="175" t="s">
        <v>20</v>
      </c>
      <c r="AE150" s="175" t="s">
        <v>20</v>
      </c>
      <c r="AF150" s="175" t="s">
        <v>20</v>
      </c>
      <c r="AG150" s="175" t="s">
        <v>20</v>
      </c>
      <c r="AH150" s="175" t="s">
        <v>20</v>
      </c>
      <c r="AI150" s="175" t="s">
        <v>20</v>
      </c>
      <c r="AJ150" s="175" t="s">
        <v>20</v>
      </c>
      <c r="AK150" s="175" t="s">
        <v>20</v>
      </c>
      <c r="AL150" s="175" t="s">
        <v>20</v>
      </c>
      <c r="AM150" s="175" t="s">
        <v>20</v>
      </c>
      <c r="AN150" s="175" t="s">
        <v>20</v>
      </c>
      <c r="AO150" s="175" t="s">
        <v>20</v>
      </c>
      <c r="AP150" s="175" t="s">
        <v>20</v>
      </c>
      <c r="AQ150" s="175" t="s">
        <v>20</v>
      </c>
      <c r="AR150" s="175" t="s">
        <v>20</v>
      </c>
      <c r="AS150" s="175" t="s">
        <v>20</v>
      </c>
      <c r="AT150" s="175" t="s">
        <v>20</v>
      </c>
      <c r="AU150" s="175" t="s">
        <v>20</v>
      </c>
      <c r="AV150" s="175" t="s">
        <v>20</v>
      </c>
      <c r="AW150" s="69">
        <v>0</v>
      </c>
      <c r="AX150" s="186">
        <v>0</v>
      </c>
      <c r="AY150" s="175" t="s">
        <v>20</v>
      </c>
    </row>
    <row r="151" spans="1:51" ht="78.75" x14ac:dyDescent="0.2">
      <c r="A151" s="75" t="s">
        <v>159</v>
      </c>
      <c r="B151" s="191" t="s">
        <v>710</v>
      </c>
      <c r="C151" s="69" t="s">
        <v>197</v>
      </c>
      <c r="D151" s="175" t="s">
        <v>20</v>
      </c>
      <c r="E151" s="175" t="s">
        <v>20</v>
      </c>
      <c r="F151" s="175" t="s">
        <v>20</v>
      </c>
      <c r="G151" s="175" t="s">
        <v>20</v>
      </c>
      <c r="H151" s="175" t="s">
        <v>20</v>
      </c>
      <c r="I151" s="175" t="s">
        <v>20</v>
      </c>
      <c r="J151" s="175" t="s">
        <v>20</v>
      </c>
      <c r="K151" s="175" t="s">
        <v>20</v>
      </c>
      <c r="L151" s="175" t="s">
        <v>20</v>
      </c>
      <c r="M151" s="175" t="s">
        <v>20</v>
      </c>
      <c r="N151" s="175" t="s">
        <v>20</v>
      </c>
      <c r="O151" s="175" t="s">
        <v>20</v>
      </c>
      <c r="P151" s="175" t="s">
        <v>20</v>
      </c>
      <c r="Q151" s="175" t="s">
        <v>20</v>
      </c>
      <c r="R151" s="175" t="s">
        <v>20</v>
      </c>
      <c r="S151" s="175" t="s">
        <v>20</v>
      </c>
      <c r="T151" s="175" t="s">
        <v>20</v>
      </c>
      <c r="U151" s="175" t="s">
        <v>20</v>
      </c>
      <c r="V151" s="175" t="s">
        <v>20</v>
      </c>
      <c r="W151" s="175" t="s">
        <v>20</v>
      </c>
      <c r="X151" s="175" t="s">
        <v>20</v>
      </c>
      <c r="Y151" s="175" t="s">
        <v>20</v>
      </c>
      <c r="Z151" s="175" t="s">
        <v>20</v>
      </c>
      <c r="AA151" s="175" t="s">
        <v>20</v>
      </c>
      <c r="AB151" s="175" t="s">
        <v>20</v>
      </c>
      <c r="AC151" s="175" t="s">
        <v>20</v>
      </c>
      <c r="AD151" s="175" t="s">
        <v>20</v>
      </c>
      <c r="AE151" s="175" t="s">
        <v>20</v>
      </c>
      <c r="AF151" s="175" t="s">
        <v>20</v>
      </c>
      <c r="AG151" s="175" t="s">
        <v>20</v>
      </c>
      <c r="AH151" s="175" t="s">
        <v>20</v>
      </c>
      <c r="AI151" s="175" t="s">
        <v>20</v>
      </c>
      <c r="AJ151" s="175" t="s">
        <v>20</v>
      </c>
      <c r="AK151" s="175" t="s">
        <v>20</v>
      </c>
      <c r="AL151" s="175" t="s">
        <v>20</v>
      </c>
      <c r="AM151" s="175" t="s">
        <v>20</v>
      </c>
      <c r="AN151" s="175" t="s">
        <v>20</v>
      </c>
      <c r="AO151" s="175" t="s">
        <v>20</v>
      </c>
      <c r="AP151" s="175" t="s">
        <v>20</v>
      </c>
      <c r="AQ151" s="175" t="s">
        <v>20</v>
      </c>
      <c r="AR151" s="175" t="s">
        <v>20</v>
      </c>
      <c r="AS151" s="175" t="s">
        <v>20</v>
      </c>
      <c r="AT151" s="175" t="s">
        <v>20</v>
      </c>
      <c r="AU151" s="175" t="s">
        <v>20</v>
      </c>
      <c r="AV151" s="175" t="s">
        <v>20</v>
      </c>
      <c r="AW151" s="69">
        <v>0</v>
      </c>
      <c r="AX151" s="186">
        <v>0</v>
      </c>
      <c r="AY151" s="175" t="s">
        <v>20</v>
      </c>
    </row>
    <row r="152" spans="1:51" s="231" customFormat="1" ht="47.25" x14ac:dyDescent="0.25">
      <c r="A152" s="162" t="s">
        <v>198</v>
      </c>
      <c r="B152" s="168" t="s">
        <v>199</v>
      </c>
      <c r="C152" s="164" t="s">
        <v>19</v>
      </c>
      <c r="D152" s="167" t="s">
        <v>20</v>
      </c>
      <c r="E152" s="167" t="s">
        <v>20</v>
      </c>
      <c r="F152" s="167" t="s">
        <v>20</v>
      </c>
      <c r="G152" s="167" t="s">
        <v>20</v>
      </c>
      <c r="H152" s="167" t="s">
        <v>20</v>
      </c>
      <c r="I152" s="167" t="s">
        <v>20</v>
      </c>
      <c r="J152" s="167" t="s">
        <v>20</v>
      </c>
      <c r="K152" s="167" t="s">
        <v>20</v>
      </c>
      <c r="L152" s="167" t="s">
        <v>20</v>
      </c>
      <c r="M152" s="167" t="s">
        <v>20</v>
      </c>
      <c r="N152" s="167" t="s">
        <v>20</v>
      </c>
      <c r="O152" s="167" t="s">
        <v>20</v>
      </c>
      <c r="P152" s="167" t="s">
        <v>20</v>
      </c>
      <c r="Q152" s="167" t="s">
        <v>20</v>
      </c>
      <c r="R152" s="167" t="s">
        <v>20</v>
      </c>
      <c r="S152" s="167" t="s">
        <v>20</v>
      </c>
      <c r="T152" s="167" t="s">
        <v>20</v>
      </c>
      <c r="U152" s="167" t="s">
        <v>20</v>
      </c>
      <c r="V152" s="167" t="s">
        <v>20</v>
      </c>
      <c r="W152" s="167" t="s">
        <v>20</v>
      </c>
      <c r="X152" s="167" t="s">
        <v>20</v>
      </c>
      <c r="Y152" s="167" t="s">
        <v>20</v>
      </c>
      <c r="Z152" s="167" t="s">
        <v>20</v>
      </c>
      <c r="AA152" s="167" t="s">
        <v>20</v>
      </c>
      <c r="AB152" s="167" t="s">
        <v>20</v>
      </c>
      <c r="AC152" s="167" t="s">
        <v>20</v>
      </c>
      <c r="AD152" s="167" t="s">
        <v>20</v>
      </c>
      <c r="AE152" s="167" t="s">
        <v>20</v>
      </c>
      <c r="AF152" s="167" t="s">
        <v>20</v>
      </c>
      <c r="AG152" s="167" t="s">
        <v>20</v>
      </c>
      <c r="AH152" s="167" t="s">
        <v>20</v>
      </c>
      <c r="AI152" s="167" t="s">
        <v>20</v>
      </c>
      <c r="AJ152" s="167" t="s">
        <v>20</v>
      </c>
      <c r="AK152" s="167" t="s">
        <v>20</v>
      </c>
      <c r="AL152" s="167" t="s">
        <v>20</v>
      </c>
      <c r="AM152" s="167" t="s">
        <v>20</v>
      </c>
      <c r="AN152" s="167" t="s">
        <v>20</v>
      </c>
      <c r="AO152" s="167" t="s">
        <v>20</v>
      </c>
      <c r="AP152" s="167" t="s">
        <v>20</v>
      </c>
      <c r="AQ152" s="167" t="s">
        <v>20</v>
      </c>
      <c r="AR152" s="167" t="s">
        <v>20</v>
      </c>
      <c r="AS152" s="167" t="s">
        <v>20</v>
      </c>
      <c r="AT152" s="167" t="s">
        <v>20</v>
      </c>
      <c r="AU152" s="167" t="s">
        <v>20</v>
      </c>
      <c r="AV152" s="167" t="s">
        <v>20</v>
      </c>
      <c r="AW152" s="158">
        <f>SUM(AW153,AW167,AW176,AW198,AW205,AW213,AW214)</f>
        <v>0.69599999999999995</v>
      </c>
      <c r="AX152" s="228">
        <f>SUM(AX153,AX167,AX176,AX198,AX205,AX213,AX214)</f>
        <v>324.93829771000003</v>
      </c>
      <c r="AY152" s="167" t="s">
        <v>20</v>
      </c>
    </row>
    <row r="153" spans="1:51" s="231" customFormat="1" ht="31.5" x14ac:dyDescent="0.2">
      <c r="A153" s="162" t="s">
        <v>200</v>
      </c>
      <c r="B153" s="163" t="s">
        <v>201</v>
      </c>
      <c r="C153" s="164" t="s">
        <v>19</v>
      </c>
      <c r="D153" s="167" t="s">
        <v>20</v>
      </c>
      <c r="E153" s="167" t="s">
        <v>20</v>
      </c>
      <c r="F153" s="167" t="s">
        <v>20</v>
      </c>
      <c r="G153" s="167" t="s">
        <v>20</v>
      </c>
      <c r="H153" s="167" t="s">
        <v>20</v>
      </c>
      <c r="I153" s="167" t="s">
        <v>20</v>
      </c>
      <c r="J153" s="167" t="s">
        <v>20</v>
      </c>
      <c r="K153" s="167" t="s">
        <v>20</v>
      </c>
      <c r="L153" s="167" t="s">
        <v>20</v>
      </c>
      <c r="M153" s="167" t="s">
        <v>20</v>
      </c>
      <c r="N153" s="167" t="s">
        <v>20</v>
      </c>
      <c r="O153" s="167" t="s">
        <v>20</v>
      </c>
      <c r="P153" s="167" t="s">
        <v>20</v>
      </c>
      <c r="Q153" s="167" t="s">
        <v>20</v>
      </c>
      <c r="R153" s="167" t="s">
        <v>20</v>
      </c>
      <c r="S153" s="167" t="s">
        <v>20</v>
      </c>
      <c r="T153" s="167" t="s">
        <v>20</v>
      </c>
      <c r="U153" s="167" t="s">
        <v>20</v>
      </c>
      <c r="V153" s="167" t="s">
        <v>20</v>
      </c>
      <c r="W153" s="167" t="s">
        <v>20</v>
      </c>
      <c r="X153" s="167" t="s">
        <v>20</v>
      </c>
      <c r="Y153" s="167" t="s">
        <v>20</v>
      </c>
      <c r="Z153" s="167" t="s">
        <v>20</v>
      </c>
      <c r="AA153" s="167" t="s">
        <v>20</v>
      </c>
      <c r="AB153" s="167" t="s">
        <v>20</v>
      </c>
      <c r="AC153" s="167" t="s">
        <v>20</v>
      </c>
      <c r="AD153" s="167" t="s">
        <v>20</v>
      </c>
      <c r="AE153" s="167" t="s">
        <v>20</v>
      </c>
      <c r="AF153" s="167" t="s">
        <v>20</v>
      </c>
      <c r="AG153" s="167" t="s">
        <v>20</v>
      </c>
      <c r="AH153" s="167" t="s">
        <v>20</v>
      </c>
      <c r="AI153" s="167" t="s">
        <v>20</v>
      </c>
      <c r="AJ153" s="167" t="s">
        <v>20</v>
      </c>
      <c r="AK153" s="167" t="s">
        <v>20</v>
      </c>
      <c r="AL153" s="167" t="s">
        <v>20</v>
      </c>
      <c r="AM153" s="167" t="s">
        <v>20</v>
      </c>
      <c r="AN153" s="167" t="s">
        <v>20</v>
      </c>
      <c r="AO153" s="167" t="s">
        <v>20</v>
      </c>
      <c r="AP153" s="167" t="s">
        <v>20</v>
      </c>
      <c r="AQ153" s="167" t="s">
        <v>20</v>
      </c>
      <c r="AR153" s="167" t="s">
        <v>20</v>
      </c>
      <c r="AS153" s="167" t="s">
        <v>20</v>
      </c>
      <c r="AT153" s="167" t="s">
        <v>20</v>
      </c>
      <c r="AU153" s="167" t="s">
        <v>20</v>
      </c>
      <c r="AV153" s="167" t="s">
        <v>20</v>
      </c>
      <c r="AW153" s="158">
        <f>SUM(AW154,AW157,AW160,AW166)</f>
        <v>0</v>
      </c>
      <c r="AX153" s="228">
        <f>SUM(AX154,AX157,AX160,AX166)</f>
        <v>0</v>
      </c>
      <c r="AY153" s="167" t="s">
        <v>20</v>
      </c>
    </row>
    <row r="154" spans="1:51" s="231" customFormat="1" ht="110.25" x14ac:dyDescent="0.2">
      <c r="A154" s="162" t="s">
        <v>202</v>
      </c>
      <c r="B154" s="163" t="s">
        <v>203</v>
      </c>
      <c r="C154" s="164" t="s">
        <v>19</v>
      </c>
      <c r="D154" s="167" t="s">
        <v>20</v>
      </c>
      <c r="E154" s="167" t="s">
        <v>20</v>
      </c>
      <c r="F154" s="167" t="s">
        <v>20</v>
      </c>
      <c r="G154" s="167" t="s">
        <v>20</v>
      </c>
      <c r="H154" s="167" t="s">
        <v>20</v>
      </c>
      <c r="I154" s="167" t="s">
        <v>20</v>
      </c>
      <c r="J154" s="167" t="s">
        <v>20</v>
      </c>
      <c r="K154" s="167" t="s">
        <v>20</v>
      </c>
      <c r="L154" s="167" t="s">
        <v>20</v>
      </c>
      <c r="M154" s="167" t="s">
        <v>20</v>
      </c>
      <c r="N154" s="167" t="s">
        <v>20</v>
      </c>
      <c r="O154" s="167" t="s">
        <v>20</v>
      </c>
      <c r="P154" s="167" t="s">
        <v>20</v>
      </c>
      <c r="Q154" s="167" t="s">
        <v>20</v>
      </c>
      <c r="R154" s="167" t="s">
        <v>20</v>
      </c>
      <c r="S154" s="167" t="s">
        <v>20</v>
      </c>
      <c r="T154" s="167" t="s">
        <v>20</v>
      </c>
      <c r="U154" s="167" t="s">
        <v>20</v>
      </c>
      <c r="V154" s="167" t="s">
        <v>20</v>
      </c>
      <c r="W154" s="167" t="s">
        <v>20</v>
      </c>
      <c r="X154" s="167" t="s">
        <v>20</v>
      </c>
      <c r="Y154" s="167" t="s">
        <v>20</v>
      </c>
      <c r="Z154" s="167" t="s">
        <v>20</v>
      </c>
      <c r="AA154" s="167" t="s">
        <v>20</v>
      </c>
      <c r="AB154" s="167" t="s">
        <v>20</v>
      </c>
      <c r="AC154" s="167" t="s">
        <v>20</v>
      </c>
      <c r="AD154" s="167" t="s">
        <v>20</v>
      </c>
      <c r="AE154" s="167" t="s">
        <v>20</v>
      </c>
      <c r="AF154" s="167" t="s">
        <v>20</v>
      </c>
      <c r="AG154" s="167" t="s">
        <v>20</v>
      </c>
      <c r="AH154" s="167" t="s">
        <v>20</v>
      </c>
      <c r="AI154" s="167" t="s">
        <v>20</v>
      </c>
      <c r="AJ154" s="167" t="s">
        <v>20</v>
      </c>
      <c r="AK154" s="167" t="s">
        <v>20</v>
      </c>
      <c r="AL154" s="167" t="s">
        <v>20</v>
      </c>
      <c r="AM154" s="167" t="s">
        <v>20</v>
      </c>
      <c r="AN154" s="167" t="s">
        <v>20</v>
      </c>
      <c r="AO154" s="167" t="s">
        <v>20</v>
      </c>
      <c r="AP154" s="167" t="s">
        <v>20</v>
      </c>
      <c r="AQ154" s="167" t="s">
        <v>20</v>
      </c>
      <c r="AR154" s="167" t="s">
        <v>20</v>
      </c>
      <c r="AS154" s="167" t="s">
        <v>20</v>
      </c>
      <c r="AT154" s="167" t="s">
        <v>20</v>
      </c>
      <c r="AU154" s="167" t="s">
        <v>20</v>
      </c>
      <c r="AV154" s="167" t="s">
        <v>20</v>
      </c>
      <c r="AW154" s="158">
        <v>0</v>
      </c>
      <c r="AX154" s="228">
        <v>0</v>
      </c>
      <c r="AY154" s="167" t="s">
        <v>20</v>
      </c>
    </row>
    <row r="155" spans="1:51" s="231" customFormat="1" ht="47.25" x14ac:dyDescent="0.2">
      <c r="A155" s="162" t="s">
        <v>204</v>
      </c>
      <c r="B155" s="169" t="s">
        <v>205</v>
      </c>
      <c r="C155" s="164" t="s">
        <v>19</v>
      </c>
      <c r="D155" s="167" t="s">
        <v>20</v>
      </c>
      <c r="E155" s="167" t="s">
        <v>20</v>
      </c>
      <c r="F155" s="167" t="s">
        <v>20</v>
      </c>
      <c r="G155" s="167" t="s">
        <v>20</v>
      </c>
      <c r="H155" s="167" t="s">
        <v>20</v>
      </c>
      <c r="I155" s="167" t="s">
        <v>20</v>
      </c>
      <c r="J155" s="167" t="s">
        <v>20</v>
      </c>
      <c r="K155" s="167" t="s">
        <v>20</v>
      </c>
      <c r="L155" s="167" t="s">
        <v>20</v>
      </c>
      <c r="M155" s="167" t="s">
        <v>20</v>
      </c>
      <c r="N155" s="167" t="s">
        <v>20</v>
      </c>
      <c r="O155" s="167" t="s">
        <v>20</v>
      </c>
      <c r="P155" s="167" t="s">
        <v>20</v>
      </c>
      <c r="Q155" s="167" t="s">
        <v>20</v>
      </c>
      <c r="R155" s="167" t="s">
        <v>20</v>
      </c>
      <c r="S155" s="167" t="s">
        <v>20</v>
      </c>
      <c r="T155" s="167" t="s">
        <v>20</v>
      </c>
      <c r="U155" s="167" t="s">
        <v>20</v>
      </c>
      <c r="V155" s="167" t="s">
        <v>20</v>
      </c>
      <c r="W155" s="167" t="s">
        <v>20</v>
      </c>
      <c r="X155" s="167" t="s">
        <v>20</v>
      </c>
      <c r="Y155" s="167" t="s">
        <v>20</v>
      </c>
      <c r="Z155" s="167" t="s">
        <v>20</v>
      </c>
      <c r="AA155" s="167" t="s">
        <v>20</v>
      </c>
      <c r="AB155" s="167" t="s">
        <v>20</v>
      </c>
      <c r="AC155" s="167" t="s">
        <v>20</v>
      </c>
      <c r="AD155" s="167" t="s">
        <v>20</v>
      </c>
      <c r="AE155" s="167" t="s">
        <v>20</v>
      </c>
      <c r="AF155" s="167" t="s">
        <v>20</v>
      </c>
      <c r="AG155" s="167" t="s">
        <v>20</v>
      </c>
      <c r="AH155" s="167" t="s">
        <v>20</v>
      </c>
      <c r="AI155" s="167" t="s">
        <v>20</v>
      </c>
      <c r="AJ155" s="167" t="s">
        <v>20</v>
      </c>
      <c r="AK155" s="167" t="s">
        <v>20</v>
      </c>
      <c r="AL155" s="167" t="s">
        <v>20</v>
      </c>
      <c r="AM155" s="167" t="s">
        <v>20</v>
      </c>
      <c r="AN155" s="167" t="s">
        <v>20</v>
      </c>
      <c r="AO155" s="167" t="s">
        <v>20</v>
      </c>
      <c r="AP155" s="167" t="s">
        <v>20</v>
      </c>
      <c r="AQ155" s="167" t="s">
        <v>20</v>
      </c>
      <c r="AR155" s="167" t="s">
        <v>20</v>
      </c>
      <c r="AS155" s="167" t="s">
        <v>20</v>
      </c>
      <c r="AT155" s="167" t="s">
        <v>20</v>
      </c>
      <c r="AU155" s="167" t="s">
        <v>20</v>
      </c>
      <c r="AV155" s="167" t="s">
        <v>20</v>
      </c>
      <c r="AW155" s="158">
        <v>0</v>
      </c>
      <c r="AX155" s="228">
        <v>0</v>
      </c>
      <c r="AY155" s="167" t="s">
        <v>20</v>
      </c>
    </row>
    <row r="156" spans="1:51" s="231" customFormat="1" ht="47.25" x14ac:dyDescent="0.2">
      <c r="A156" s="162" t="s">
        <v>206</v>
      </c>
      <c r="B156" s="169" t="s">
        <v>205</v>
      </c>
      <c r="C156" s="164" t="s">
        <v>19</v>
      </c>
      <c r="D156" s="167" t="s">
        <v>20</v>
      </c>
      <c r="E156" s="167" t="s">
        <v>20</v>
      </c>
      <c r="F156" s="167" t="s">
        <v>20</v>
      </c>
      <c r="G156" s="167" t="s">
        <v>20</v>
      </c>
      <c r="H156" s="167" t="s">
        <v>20</v>
      </c>
      <c r="I156" s="167" t="s">
        <v>20</v>
      </c>
      <c r="J156" s="167" t="s">
        <v>20</v>
      </c>
      <c r="K156" s="167" t="s">
        <v>20</v>
      </c>
      <c r="L156" s="167" t="s">
        <v>20</v>
      </c>
      <c r="M156" s="167" t="s">
        <v>20</v>
      </c>
      <c r="N156" s="167" t="s">
        <v>20</v>
      </c>
      <c r="O156" s="167" t="s">
        <v>20</v>
      </c>
      <c r="P156" s="167" t="s">
        <v>20</v>
      </c>
      <c r="Q156" s="167" t="s">
        <v>20</v>
      </c>
      <c r="R156" s="167" t="s">
        <v>20</v>
      </c>
      <c r="S156" s="167" t="s">
        <v>20</v>
      </c>
      <c r="T156" s="167" t="s">
        <v>20</v>
      </c>
      <c r="U156" s="167" t="s">
        <v>20</v>
      </c>
      <c r="V156" s="167" t="s">
        <v>20</v>
      </c>
      <c r="W156" s="167" t="s">
        <v>20</v>
      </c>
      <c r="X156" s="167" t="s">
        <v>20</v>
      </c>
      <c r="Y156" s="167" t="s">
        <v>20</v>
      </c>
      <c r="Z156" s="167" t="s">
        <v>20</v>
      </c>
      <c r="AA156" s="167" t="s">
        <v>20</v>
      </c>
      <c r="AB156" s="167" t="s">
        <v>20</v>
      </c>
      <c r="AC156" s="167" t="s">
        <v>20</v>
      </c>
      <c r="AD156" s="167" t="s">
        <v>20</v>
      </c>
      <c r="AE156" s="167" t="s">
        <v>20</v>
      </c>
      <c r="AF156" s="167" t="s">
        <v>20</v>
      </c>
      <c r="AG156" s="167" t="s">
        <v>20</v>
      </c>
      <c r="AH156" s="167" t="s">
        <v>20</v>
      </c>
      <c r="AI156" s="167" t="s">
        <v>20</v>
      </c>
      <c r="AJ156" s="167" t="s">
        <v>20</v>
      </c>
      <c r="AK156" s="167" t="s">
        <v>20</v>
      </c>
      <c r="AL156" s="167" t="s">
        <v>20</v>
      </c>
      <c r="AM156" s="167" t="s">
        <v>20</v>
      </c>
      <c r="AN156" s="167" t="s">
        <v>20</v>
      </c>
      <c r="AO156" s="167" t="s">
        <v>20</v>
      </c>
      <c r="AP156" s="167" t="s">
        <v>20</v>
      </c>
      <c r="AQ156" s="167" t="s">
        <v>20</v>
      </c>
      <c r="AR156" s="167" t="s">
        <v>20</v>
      </c>
      <c r="AS156" s="167" t="s">
        <v>20</v>
      </c>
      <c r="AT156" s="167" t="s">
        <v>20</v>
      </c>
      <c r="AU156" s="167" t="s">
        <v>20</v>
      </c>
      <c r="AV156" s="167" t="s">
        <v>20</v>
      </c>
      <c r="AW156" s="158">
        <v>0</v>
      </c>
      <c r="AX156" s="228">
        <v>0</v>
      </c>
      <c r="AY156" s="167" t="s">
        <v>20</v>
      </c>
    </row>
    <row r="157" spans="1:51" s="231" customFormat="1" ht="63" x14ac:dyDescent="0.2">
      <c r="A157" s="162" t="s">
        <v>207</v>
      </c>
      <c r="B157" s="163" t="s">
        <v>208</v>
      </c>
      <c r="C157" s="164" t="s">
        <v>19</v>
      </c>
      <c r="D157" s="167" t="s">
        <v>20</v>
      </c>
      <c r="E157" s="167" t="s">
        <v>20</v>
      </c>
      <c r="F157" s="167" t="s">
        <v>20</v>
      </c>
      <c r="G157" s="167" t="s">
        <v>20</v>
      </c>
      <c r="H157" s="167" t="s">
        <v>20</v>
      </c>
      <c r="I157" s="167" t="s">
        <v>20</v>
      </c>
      <c r="J157" s="167" t="s">
        <v>20</v>
      </c>
      <c r="K157" s="167" t="s">
        <v>20</v>
      </c>
      <c r="L157" s="167" t="s">
        <v>20</v>
      </c>
      <c r="M157" s="167" t="s">
        <v>20</v>
      </c>
      <c r="N157" s="167" t="s">
        <v>20</v>
      </c>
      <c r="O157" s="167" t="s">
        <v>20</v>
      </c>
      <c r="P157" s="167" t="s">
        <v>20</v>
      </c>
      <c r="Q157" s="167" t="s">
        <v>20</v>
      </c>
      <c r="R157" s="167" t="s">
        <v>20</v>
      </c>
      <c r="S157" s="167" t="s">
        <v>20</v>
      </c>
      <c r="T157" s="167" t="s">
        <v>20</v>
      </c>
      <c r="U157" s="167" t="s">
        <v>20</v>
      </c>
      <c r="V157" s="167" t="s">
        <v>20</v>
      </c>
      <c r="W157" s="167" t="s">
        <v>20</v>
      </c>
      <c r="X157" s="167" t="s">
        <v>20</v>
      </c>
      <c r="Y157" s="167" t="s">
        <v>20</v>
      </c>
      <c r="Z157" s="167" t="s">
        <v>20</v>
      </c>
      <c r="AA157" s="167" t="s">
        <v>20</v>
      </c>
      <c r="AB157" s="167" t="s">
        <v>20</v>
      </c>
      <c r="AC157" s="167" t="s">
        <v>20</v>
      </c>
      <c r="AD157" s="167" t="s">
        <v>20</v>
      </c>
      <c r="AE157" s="167" t="s">
        <v>20</v>
      </c>
      <c r="AF157" s="167" t="s">
        <v>20</v>
      </c>
      <c r="AG157" s="167" t="s">
        <v>20</v>
      </c>
      <c r="AH157" s="167" t="s">
        <v>20</v>
      </c>
      <c r="AI157" s="167" t="s">
        <v>20</v>
      </c>
      <c r="AJ157" s="167" t="s">
        <v>20</v>
      </c>
      <c r="AK157" s="167" t="s">
        <v>20</v>
      </c>
      <c r="AL157" s="167" t="s">
        <v>20</v>
      </c>
      <c r="AM157" s="167" t="s">
        <v>20</v>
      </c>
      <c r="AN157" s="167" t="s">
        <v>20</v>
      </c>
      <c r="AO157" s="167" t="s">
        <v>20</v>
      </c>
      <c r="AP157" s="167" t="s">
        <v>20</v>
      </c>
      <c r="AQ157" s="167" t="s">
        <v>20</v>
      </c>
      <c r="AR157" s="167" t="s">
        <v>20</v>
      </c>
      <c r="AS157" s="167" t="s">
        <v>20</v>
      </c>
      <c r="AT157" s="167" t="s">
        <v>20</v>
      </c>
      <c r="AU157" s="167" t="s">
        <v>20</v>
      </c>
      <c r="AV157" s="167" t="s">
        <v>20</v>
      </c>
      <c r="AW157" s="158">
        <v>0</v>
      </c>
      <c r="AX157" s="228">
        <v>0</v>
      </c>
      <c r="AY157" s="167" t="s">
        <v>20</v>
      </c>
    </row>
    <row r="158" spans="1:51" s="230" customFormat="1" ht="127.5" customHeight="1" x14ac:dyDescent="0.25">
      <c r="A158" s="162" t="s">
        <v>209</v>
      </c>
      <c r="B158" s="169" t="s">
        <v>210</v>
      </c>
      <c r="C158" s="164" t="s">
        <v>19</v>
      </c>
      <c r="D158" s="167" t="s">
        <v>20</v>
      </c>
      <c r="E158" s="167" t="s">
        <v>20</v>
      </c>
      <c r="F158" s="167" t="s">
        <v>20</v>
      </c>
      <c r="G158" s="167" t="s">
        <v>20</v>
      </c>
      <c r="H158" s="167" t="s">
        <v>20</v>
      </c>
      <c r="I158" s="167" t="s">
        <v>20</v>
      </c>
      <c r="J158" s="167" t="s">
        <v>20</v>
      </c>
      <c r="K158" s="167" t="s">
        <v>20</v>
      </c>
      <c r="L158" s="167" t="s">
        <v>20</v>
      </c>
      <c r="M158" s="167" t="s">
        <v>20</v>
      </c>
      <c r="N158" s="167" t="s">
        <v>20</v>
      </c>
      <c r="O158" s="167" t="s">
        <v>20</v>
      </c>
      <c r="P158" s="167" t="s">
        <v>20</v>
      </c>
      <c r="Q158" s="167" t="s">
        <v>20</v>
      </c>
      <c r="R158" s="167" t="s">
        <v>20</v>
      </c>
      <c r="S158" s="167" t="s">
        <v>20</v>
      </c>
      <c r="T158" s="167" t="s">
        <v>20</v>
      </c>
      <c r="U158" s="167" t="s">
        <v>20</v>
      </c>
      <c r="V158" s="167" t="s">
        <v>20</v>
      </c>
      <c r="W158" s="167" t="s">
        <v>20</v>
      </c>
      <c r="X158" s="167" t="s">
        <v>20</v>
      </c>
      <c r="Y158" s="167" t="s">
        <v>20</v>
      </c>
      <c r="Z158" s="167" t="s">
        <v>20</v>
      </c>
      <c r="AA158" s="167" t="s">
        <v>20</v>
      </c>
      <c r="AB158" s="167" t="s">
        <v>20</v>
      </c>
      <c r="AC158" s="167" t="s">
        <v>20</v>
      </c>
      <c r="AD158" s="167" t="s">
        <v>20</v>
      </c>
      <c r="AE158" s="167" t="s">
        <v>20</v>
      </c>
      <c r="AF158" s="167" t="s">
        <v>20</v>
      </c>
      <c r="AG158" s="167" t="s">
        <v>20</v>
      </c>
      <c r="AH158" s="167" t="s">
        <v>20</v>
      </c>
      <c r="AI158" s="167" t="s">
        <v>20</v>
      </c>
      <c r="AJ158" s="167" t="s">
        <v>20</v>
      </c>
      <c r="AK158" s="167" t="s">
        <v>20</v>
      </c>
      <c r="AL158" s="167" t="s">
        <v>20</v>
      </c>
      <c r="AM158" s="167" t="s">
        <v>20</v>
      </c>
      <c r="AN158" s="167" t="s">
        <v>20</v>
      </c>
      <c r="AO158" s="167" t="s">
        <v>20</v>
      </c>
      <c r="AP158" s="167" t="s">
        <v>20</v>
      </c>
      <c r="AQ158" s="167" t="s">
        <v>20</v>
      </c>
      <c r="AR158" s="167" t="s">
        <v>20</v>
      </c>
      <c r="AS158" s="167" t="s">
        <v>20</v>
      </c>
      <c r="AT158" s="167" t="s">
        <v>20</v>
      </c>
      <c r="AU158" s="167" t="s">
        <v>20</v>
      </c>
      <c r="AV158" s="167" t="s">
        <v>20</v>
      </c>
      <c r="AW158" s="158">
        <v>0</v>
      </c>
      <c r="AX158" s="228">
        <v>0</v>
      </c>
      <c r="AY158" s="167" t="s">
        <v>20</v>
      </c>
    </row>
    <row r="159" spans="1:51" s="230" customFormat="1" ht="47.25" x14ac:dyDescent="0.25">
      <c r="A159" s="162" t="s">
        <v>211</v>
      </c>
      <c r="B159" s="169" t="s">
        <v>205</v>
      </c>
      <c r="C159" s="164" t="s">
        <v>19</v>
      </c>
      <c r="D159" s="167" t="s">
        <v>20</v>
      </c>
      <c r="E159" s="167" t="s">
        <v>20</v>
      </c>
      <c r="F159" s="167" t="s">
        <v>20</v>
      </c>
      <c r="G159" s="167" t="s">
        <v>20</v>
      </c>
      <c r="H159" s="167" t="s">
        <v>20</v>
      </c>
      <c r="I159" s="167" t="s">
        <v>20</v>
      </c>
      <c r="J159" s="167" t="s">
        <v>20</v>
      </c>
      <c r="K159" s="167" t="s">
        <v>20</v>
      </c>
      <c r="L159" s="167" t="s">
        <v>20</v>
      </c>
      <c r="M159" s="167" t="s">
        <v>20</v>
      </c>
      <c r="N159" s="167" t="s">
        <v>20</v>
      </c>
      <c r="O159" s="167" t="s">
        <v>20</v>
      </c>
      <c r="P159" s="167" t="s">
        <v>20</v>
      </c>
      <c r="Q159" s="167" t="s">
        <v>20</v>
      </c>
      <c r="R159" s="167" t="s">
        <v>20</v>
      </c>
      <c r="S159" s="167" t="s">
        <v>20</v>
      </c>
      <c r="T159" s="167" t="s">
        <v>20</v>
      </c>
      <c r="U159" s="167" t="s">
        <v>20</v>
      </c>
      <c r="V159" s="167" t="s">
        <v>20</v>
      </c>
      <c r="W159" s="167" t="s">
        <v>20</v>
      </c>
      <c r="X159" s="167" t="s">
        <v>20</v>
      </c>
      <c r="Y159" s="167" t="s">
        <v>20</v>
      </c>
      <c r="Z159" s="167" t="s">
        <v>20</v>
      </c>
      <c r="AA159" s="167" t="s">
        <v>20</v>
      </c>
      <c r="AB159" s="167" t="s">
        <v>20</v>
      </c>
      <c r="AC159" s="167" t="s">
        <v>20</v>
      </c>
      <c r="AD159" s="167" t="s">
        <v>20</v>
      </c>
      <c r="AE159" s="167" t="s">
        <v>20</v>
      </c>
      <c r="AF159" s="167" t="s">
        <v>20</v>
      </c>
      <c r="AG159" s="167" t="s">
        <v>20</v>
      </c>
      <c r="AH159" s="167" t="s">
        <v>20</v>
      </c>
      <c r="AI159" s="167" t="s">
        <v>20</v>
      </c>
      <c r="AJ159" s="167" t="s">
        <v>20</v>
      </c>
      <c r="AK159" s="167" t="s">
        <v>20</v>
      </c>
      <c r="AL159" s="167" t="s">
        <v>20</v>
      </c>
      <c r="AM159" s="167" t="s">
        <v>20</v>
      </c>
      <c r="AN159" s="167" t="s">
        <v>20</v>
      </c>
      <c r="AO159" s="167" t="s">
        <v>20</v>
      </c>
      <c r="AP159" s="167" t="s">
        <v>20</v>
      </c>
      <c r="AQ159" s="167" t="s">
        <v>20</v>
      </c>
      <c r="AR159" s="167" t="s">
        <v>20</v>
      </c>
      <c r="AS159" s="167" t="s">
        <v>20</v>
      </c>
      <c r="AT159" s="167" t="s">
        <v>20</v>
      </c>
      <c r="AU159" s="167" t="s">
        <v>20</v>
      </c>
      <c r="AV159" s="167" t="s">
        <v>20</v>
      </c>
      <c r="AW159" s="158">
        <v>0</v>
      </c>
      <c r="AX159" s="228">
        <v>0</v>
      </c>
      <c r="AY159" s="167" t="s">
        <v>20</v>
      </c>
    </row>
    <row r="160" spans="1:51" s="230" customFormat="1" ht="63" x14ac:dyDescent="0.25">
      <c r="A160" s="162" t="s">
        <v>212</v>
      </c>
      <c r="B160" s="163" t="s">
        <v>213</v>
      </c>
      <c r="C160" s="164" t="s">
        <v>19</v>
      </c>
      <c r="D160" s="167" t="s">
        <v>20</v>
      </c>
      <c r="E160" s="167" t="s">
        <v>20</v>
      </c>
      <c r="F160" s="167" t="s">
        <v>20</v>
      </c>
      <c r="G160" s="167" t="s">
        <v>20</v>
      </c>
      <c r="H160" s="167" t="s">
        <v>20</v>
      </c>
      <c r="I160" s="167" t="s">
        <v>20</v>
      </c>
      <c r="J160" s="167" t="s">
        <v>20</v>
      </c>
      <c r="K160" s="167" t="s">
        <v>20</v>
      </c>
      <c r="L160" s="167" t="s">
        <v>20</v>
      </c>
      <c r="M160" s="167" t="s">
        <v>20</v>
      </c>
      <c r="N160" s="167" t="s">
        <v>20</v>
      </c>
      <c r="O160" s="167" t="s">
        <v>20</v>
      </c>
      <c r="P160" s="167" t="s">
        <v>20</v>
      </c>
      <c r="Q160" s="167" t="s">
        <v>20</v>
      </c>
      <c r="R160" s="167" t="s">
        <v>20</v>
      </c>
      <c r="S160" s="167" t="s">
        <v>20</v>
      </c>
      <c r="T160" s="167" t="s">
        <v>20</v>
      </c>
      <c r="U160" s="167" t="s">
        <v>20</v>
      </c>
      <c r="V160" s="167" t="s">
        <v>20</v>
      </c>
      <c r="W160" s="167" t="s">
        <v>20</v>
      </c>
      <c r="X160" s="167" t="s">
        <v>20</v>
      </c>
      <c r="Y160" s="167" t="s">
        <v>20</v>
      </c>
      <c r="Z160" s="167" t="s">
        <v>20</v>
      </c>
      <c r="AA160" s="167" t="s">
        <v>20</v>
      </c>
      <c r="AB160" s="167" t="s">
        <v>20</v>
      </c>
      <c r="AC160" s="167" t="s">
        <v>20</v>
      </c>
      <c r="AD160" s="167" t="s">
        <v>20</v>
      </c>
      <c r="AE160" s="167" t="s">
        <v>20</v>
      </c>
      <c r="AF160" s="167" t="s">
        <v>20</v>
      </c>
      <c r="AG160" s="167" t="s">
        <v>20</v>
      </c>
      <c r="AH160" s="167" t="s">
        <v>20</v>
      </c>
      <c r="AI160" s="167" t="s">
        <v>20</v>
      </c>
      <c r="AJ160" s="167" t="s">
        <v>20</v>
      </c>
      <c r="AK160" s="167" t="s">
        <v>20</v>
      </c>
      <c r="AL160" s="167" t="s">
        <v>20</v>
      </c>
      <c r="AM160" s="167" t="s">
        <v>20</v>
      </c>
      <c r="AN160" s="167" t="s">
        <v>20</v>
      </c>
      <c r="AO160" s="167" t="s">
        <v>20</v>
      </c>
      <c r="AP160" s="167" t="s">
        <v>20</v>
      </c>
      <c r="AQ160" s="167" t="s">
        <v>20</v>
      </c>
      <c r="AR160" s="167" t="s">
        <v>20</v>
      </c>
      <c r="AS160" s="167" t="s">
        <v>20</v>
      </c>
      <c r="AT160" s="167" t="s">
        <v>20</v>
      </c>
      <c r="AU160" s="167" t="s">
        <v>20</v>
      </c>
      <c r="AV160" s="167" t="s">
        <v>20</v>
      </c>
      <c r="AW160" s="158">
        <v>0</v>
      </c>
      <c r="AX160" s="228">
        <v>0</v>
      </c>
      <c r="AY160" s="167" t="s">
        <v>20</v>
      </c>
    </row>
    <row r="161" spans="1:51" s="230" customFormat="1" ht="94.5" x14ac:dyDescent="0.25">
      <c r="A161" s="162" t="s">
        <v>214</v>
      </c>
      <c r="B161" s="163" t="s">
        <v>215</v>
      </c>
      <c r="C161" s="164" t="s">
        <v>19</v>
      </c>
      <c r="D161" s="167" t="s">
        <v>20</v>
      </c>
      <c r="E161" s="167" t="s">
        <v>20</v>
      </c>
      <c r="F161" s="167" t="s">
        <v>20</v>
      </c>
      <c r="G161" s="167" t="s">
        <v>20</v>
      </c>
      <c r="H161" s="167" t="s">
        <v>20</v>
      </c>
      <c r="I161" s="167" t="s">
        <v>20</v>
      </c>
      <c r="J161" s="167" t="s">
        <v>20</v>
      </c>
      <c r="K161" s="167" t="s">
        <v>20</v>
      </c>
      <c r="L161" s="167" t="s">
        <v>20</v>
      </c>
      <c r="M161" s="167" t="s">
        <v>20</v>
      </c>
      <c r="N161" s="167" t="s">
        <v>20</v>
      </c>
      <c r="O161" s="167" t="s">
        <v>20</v>
      </c>
      <c r="P161" s="167" t="s">
        <v>20</v>
      </c>
      <c r="Q161" s="167" t="s">
        <v>20</v>
      </c>
      <c r="R161" s="167" t="s">
        <v>20</v>
      </c>
      <c r="S161" s="167" t="s">
        <v>20</v>
      </c>
      <c r="T161" s="167" t="s">
        <v>20</v>
      </c>
      <c r="U161" s="167" t="s">
        <v>20</v>
      </c>
      <c r="V161" s="167" t="s">
        <v>20</v>
      </c>
      <c r="W161" s="167" t="s">
        <v>20</v>
      </c>
      <c r="X161" s="167" t="s">
        <v>20</v>
      </c>
      <c r="Y161" s="167" t="s">
        <v>20</v>
      </c>
      <c r="Z161" s="167" t="s">
        <v>20</v>
      </c>
      <c r="AA161" s="167" t="s">
        <v>20</v>
      </c>
      <c r="AB161" s="167" t="s">
        <v>20</v>
      </c>
      <c r="AC161" s="167" t="s">
        <v>20</v>
      </c>
      <c r="AD161" s="167" t="s">
        <v>20</v>
      </c>
      <c r="AE161" s="167" t="s">
        <v>20</v>
      </c>
      <c r="AF161" s="167" t="s">
        <v>20</v>
      </c>
      <c r="AG161" s="167" t="s">
        <v>20</v>
      </c>
      <c r="AH161" s="167" t="s">
        <v>20</v>
      </c>
      <c r="AI161" s="167" t="s">
        <v>20</v>
      </c>
      <c r="AJ161" s="167" t="s">
        <v>20</v>
      </c>
      <c r="AK161" s="167" t="s">
        <v>20</v>
      </c>
      <c r="AL161" s="167" t="s">
        <v>20</v>
      </c>
      <c r="AM161" s="167" t="s">
        <v>20</v>
      </c>
      <c r="AN161" s="167" t="s">
        <v>20</v>
      </c>
      <c r="AO161" s="167" t="s">
        <v>20</v>
      </c>
      <c r="AP161" s="167" t="s">
        <v>20</v>
      </c>
      <c r="AQ161" s="167" t="s">
        <v>20</v>
      </c>
      <c r="AR161" s="167" t="s">
        <v>20</v>
      </c>
      <c r="AS161" s="167" t="s">
        <v>20</v>
      </c>
      <c r="AT161" s="167" t="s">
        <v>20</v>
      </c>
      <c r="AU161" s="167" t="s">
        <v>20</v>
      </c>
      <c r="AV161" s="167" t="s">
        <v>20</v>
      </c>
      <c r="AW161" s="158">
        <v>0</v>
      </c>
      <c r="AX161" s="228">
        <v>0</v>
      </c>
      <c r="AY161" s="167" t="s">
        <v>20</v>
      </c>
    </row>
    <row r="162" spans="1:51" s="230" customFormat="1" ht="94.5" x14ac:dyDescent="0.25">
      <c r="A162" s="162" t="s">
        <v>216</v>
      </c>
      <c r="B162" s="163" t="s">
        <v>217</v>
      </c>
      <c r="C162" s="164" t="s">
        <v>19</v>
      </c>
      <c r="D162" s="167" t="s">
        <v>20</v>
      </c>
      <c r="E162" s="167" t="s">
        <v>20</v>
      </c>
      <c r="F162" s="167" t="s">
        <v>20</v>
      </c>
      <c r="G162" s="167" t="s">
        <v>20</v>
      </c>
      <c r="H162" s="167" t="s">
        <v>20</v>
      </c>
      <c r="I162" s="167" t="s">
        <v>20</v>
      </c>
      <c r="J162" s="167" t="s">
        <v>20</v>
      </c>
      <c r="K162" s="167" t="s">
        <v>20</v>
      </c>
      <c r="L162" s="167" t="s">
        <v>20</v>
      </c>
      <c r="M162" s="167" t="s">
        <v>20</v>
      </c>
      <c r="N162" s="167" t="s">
        <v>20</v>
      </c>
      <c r="O162" s="167" t="s">
        <v>20</v>
      </c>
      <c r="P162" s="167" t="s">
        <v>20</v>
      </c>
      <c r="Q162" s="167" t="s">
        <v>20</v>
      </c>
      <c r="R162" s="167" t="s">
        <v>20</v>
      </c>
      <c r="S162" s="167" t="s">
        <v>20</v>
      </c>
      <c r="T162" s="167" t="s">
        <v>20</v>
      </c>
      <c r="U162" s="167" t="s">
        <v>20</v>
      </c>
      <c r="V162" s="167" t="s">
        <v>20</v>
      </c>
      <c r="W162" s="167" t="s">
        <v>20</v>
      </c>
      <c r="X162" s="167" t="s">
        <v>20</v>
      </c>
      <c r="Y162" s="167" t="s">
        <v>20</v>
      </c>
      <c r="Z162" s="167" t="s">
        <v>20</v>
      </c>
      <c r="AA162" s="167" t="s">
        <v>20</v>
      </c>
      <c r="AB162" s="167" t="s">
        <v>20</v>
      </c>
      <c r="AC162" s="167" t="s">
        <v>20</v>
      </c>
      <c r="AD162" s="167" t="s">
        <v>20</v>
      </c>
      <c r="AE162" s="167" t="s">
        <v>20</v>
      </c>
      <c r="AF162" s="167" t="s">
        <v>20</v>
      </c>
      <c r="AG162" s="167" t="s">
        <v>20</v>
      </c>
      <c r="AH162" s="167" t="s">
        <v>20</v>
      </c>
      <c r="AI162" s="167" t="s">
        <v>20</v>
      </c>
      <c r="AJ162" s="167" t="s">
        <v>20</v>
      </c>
      <c r="AK162" s="167" t="s">
        <v>20</v>
      </c>
      <c r="AL162" s="167" t="s">
        <v>20</v>
      </c>
      <c r="AM162" s="167" t="s">
        <v>20</v>
      </c>
      <c r="AN162" s="167" t="s">
        <v>20</v>
      </c>
      <c r="AO162" s="167" t="s">
        <v>20</v>
      </c>
      <c r="AP162" s="167" t="s">
        <v>20</v>
      </c>
      <c r="AQ162" s="167" t="s">
        <v>20</v>
      </c>
      <c r="AR162" s="167" t="s">
        <v>20</v>
      </c>
      <c r="AS162" s="167" t="s">
        <v>20</v>
      </c>
      <c r="AT162" s="167" t="s">
        <v>20</v>
      </c>
      <c r="AU162" s="167" t="s">
        <v>20</v>
      </c>
      <c r="AV162" s="167" t="s">
        <v>20</v>
      </c>
      <c r="AW162" s="158">
        <v>0</v>
      </c>
      <c r="AX162" s="228">
        <v>0</v>
      </c>
      <c r="AY162" s="167" t="s">
        <v>20</v>
      </c>
    </row>
    <row r="163" spans="1:51" s="230" customFormat="1" ht="94.5" x14ac:dyDescent="0.25">
      <c r="A163" s="162" t="s">
        <v>218</v>
      </c>
      <c r="B163" s="163" t="s">
        <v>219</v>
      </c>
      <c r="C163" s="164" t="s">
        <v>19</v>
      </c>
      <c r="D163" s="167" t="s">
        <v>20</v>
      </c>
      <c r="E163" s="167" t="s">
        <v>20</v>
      </c>
      <c r="F163" s="167" t="s">
        <v>20</v>
      </c>
      <c r="G163" s="167" t="s">
        <v>20</v>
      </c>
      <c r="H163" s="167" t="s">
        <v>20</v>
      </c>
      <c r="I163" s="167" t="s">
        <v>20</v>
      </c>
      <c r="J163" s="167" t="s">
        <v>20</v>
      </c>
      <c r="K163" s="167" t="s">
        <v>20</v>
      </c>
      <c r="L163" s="167" t="s">
        <v>20</v>
      </c>
      <c r="M163" s="167" t="s">
        <v>20</v>
      </c>
      <c r="N163" s="167" t="s">
        <v>20</v>
      </c>
      <c r="O163" s="167" t="s">
        <v>20</v>
      </c>
      <c r="P163" s="167" t="s">
        <v>20</v>
      </c>
      <c r="Q163" s="167" t="s">
        <v>20</v>
      </c>
      <c r="R163" s="167" t="s">
        <v>20</v>
      </c>
      <c r="S163" s="167" t="s">
        <v>20</v>
      </c>
      <c r="T163" s="167" t="s">
        <v>20</v>
      </c>
      <c r="U163" s="167" t="s">
        <v>20</v>
      </c>
      <c r="V163" s="167" t="s">
        <v>20</v>
      </c>
      <c r="W163" s="167" t="s">
        <v>20</v>
      </c>
      <c r="X163" s="167" t="s">
        <v>20</v>
      </c>
      <c r="Y163" s="167" t="s">
        <v>20</v>
      </c>
      <c r="Z163" s="167" t="s">
        <v>20</v>
      </c>
      <c r="AA163" s="167" t="s">
        <v>20</v>
      </c>
      <c r="AB163" s="167" t="s">
        <v>20</v>
      </c>
      <c r="AC163" s="167" t="s">
        <v>20</v>
      </c>
      <c r="AD163" s="167" t="s">
        <v>20</v>
      </c>
      <c r="AE163" s="167" t="s">
        <v>20</v>
      </c>
      <c r="AF163" s="167" t="s">
        <v>20</v>
      </c>
      <c r="AG163" s="167" t="s">
        <v>20</v>
      </c>
      <c r="AH163" s="167" t="s">
        <v>20</v>
      </c>
      <c r="AI163" s="167" t="s">
        <v>20</v>
      </c>
      <c r="AJ163" s="167" t="s">
        <v>20</v>
      </c>
      <c r="AK163" s="167" t="s">
        <v>20</v>
      </c>
      <c r="AL163" s="167" t="s">
        <v>20</v>
      </c>
      <c r="AM163" s="167" t="s">
        <v>20</v>
      </c>
      <c r="AN163" s="167" t="s">
        <v>20</v>
      </c>
      <c r="AO163" s="167" t="s">
        <v>20</v>
      </c>
      <c r="AP163" s="167" t="s">
        <v>20</v>
      </c>
      <c r="AQ163" s="167" t="s">
        <v>20</v>
      </c>
      <c r="AR163" s="167" t="s">
        <v>20</v>
      </c>
      <c r="AS163" s="167" t="s">
        <v>20</v>
      </c>
      <c r="AT163" s="167" t="s">
        <v>20</v>
      </c>
      <c r="AU163" s="167" t="s">
        <v>20</v>
      </c>
      <c r="AV163" s="167" t="s">
        <v>20</v>
      </c>
      <c r="AW163" s="158">
        <v>0</v>
      </c>
      <c r="AX163" s="228">
        <v>0</v>
      </c>
      <c r="AY163" s="167" t="s">
        <v>20</v>
      </c>
    </row>
    <row r="164" spans="1:51" s="230" customFormat="1" ht="126" x14ac:dyDescent="0.25">
      <c r="A164" s="162" t="s">
        <v>220</v>
      </c>
      <c r="B164" s="163" t="s">
        <v>221</v>
      </c>
      <c r="C164" s="164" t="s">
        <v>19</v>
      </c>
      <c r="D164" s="167" t="s">
        <v>20</v>
      </c>
      <c r="E164" s="167" t="s">
        <v>20</v>
      </c>
      <c r="F164" s="167" t="s">
        <v>20</v>
      </c>
      <c r="G164" s="167" t="s">
        <v>20</v>
      </c>
      <c r="H164" s="167" t="s">
        <v>20</v>
      </c>
      <c r="I164" s="167" t="s">
        <v>20</v>
      </c>
      <c r="J164" s="167" t="s">
        <v>20</v>
      </c>
      <c r="K164" s="167" t="s">
        <v>20</v>
      </c>
      <c r="L164" s="167" t="s">
        <v>20</v>
      </c>
      <c r="M164" s="167" t="s">
        <v>20</v>
      </c>
      <c r="N164" s="167" t="s">
        <v>20</v>
      </c>
      <c r="O164" s="167" t="s">
        <v>20</v>
      </c>
      <c r="P164" s="167" t="s">
        <v>20</v>
      </c>
      <c r="Q164" s="167" t="s">
        <v>20</v>
      </c>
      <c r="R164" s="167" t="s">
        <v>20</v>
      </c>
      <c r="S164" s="167" t="s">
        <v>20</v>
      </c>
      <c r="T164" s="167" t="s">
        <v>20</v>
      </c>
      <c r="U164" s="167" t="s">
        <v>20</v>
      </c>
      <c r="V164" s="167" t="s">
        <v>20</v>
      </c>
      <c r="W164" s="167" t="s">
        <v>20</v>
      </c>
      <c r="X164" s="167" t="s">
        <v>20</v>
      </c>
      <c r="Y164" s="167" t="s">
        <v>20</v>
      </c>
      <c r="Z164" s="167" t="s">
        <v>20</v>
      </c>
      <c r="AA164" s="167" t="s">
        <v>20</v>
      </c>
      <c r="AB164" s="167" t="s">
        <v>20</v>
      </c>
      <c r="AC164" s="167" t="s">
        <v>20</v>
      </c>
      <c r="AD164" s="167" t="s">
        <v>20</v>
      </c>
      <c r="AE164" s="167" t="s">
        <v>20</v>
      </c>
      <c r="AF164" s="167" t="s">
        <v>20</v>
      </c>
      <c r="AG164" s="167" t="s">
        <v>20</v>
      </c>
      <c r="AH164" s="167" t="s">
        <v>20</v>
      </c>
      <c r="AI164" s="167" t="s">
        <v>20</v>
      </c>
      <c r="AJ164" s="167" t="s">
        <v>20</v>
      </c>
      <c r="AK164" s="167" t="s">
        <v>20</v>
      </c>
      <c r="AL164" s="167" t="s">
        <v>20</v>
      </c>
      <c r="AM164" s="167" t="s">
        <v>20</v>
      </c>
      <c r="AN164" s="167" t="s">
        <v>20</v>
      </c>
      <c r="AO164" s="167" t="s">
        <v>20</v>
      </c>
      <c r="AP164" s="167" t="s">
        <v>20</v>
      </c>
      <c r="AQ164" s="167" t="s">
        <v>20</v>
      </c>
      <c r="AR164" s="167" t="s">
        <v>20</v>
      </c>
      <c r="AS164" s="167" t="s">
        <v>20</v>
      </c>
      <c r="AT164" s="167" t="s">
        <v>20</v>
      </c>
      <c r="AU164" s="167" t="s">
        <v>20</v>
      </c>
      <c r="AV164" s="167" t="s">
        <v>20</v>
      </c>
      <c r="AW164" s="158">
        <v>0</v>
      </c>
      <c r="AX164" s="228">
        <v>0</v>
      </c>
      <c r="AY164" s="167" t="s">
        <v>20</v>
      </c>
    </row>
    <row r="165" spans="1:51" s="230" customFormat="1" ht="110.25" x14ac:dyDescent="0.25">
      <c r="A165" s="162" t="s">
        <v>222</v>
      </c>
      <c r="B165" s="163" t="s">
        <v>223</v>
      </c>
      <c r="C165" s="164" t="s">
        <v>19</v>
      </c>
      <c r="D165" s="167" t="s">
        <v>20</v>
      </c>
      <c r="E165" s="167" t="s">
        <v>20</v>
      </c>
      <c r="F165" s="167" t="s">
        <v>20</v>
      </c>
      <c r="G165" s="167" t="s">
        <v>20</v>
      </c>
      <c r="H165" s="167" t="s">
        <v>20</v>
      </c>
      <c r="I165" s="167" t="s">
        <v>20</v>
      </c>
      <c r="J165" s="167" t="s">
        <v>20</v>
      </c>
      <c r="K165" s="167" t="s">
        <v>20</v>
      </c>
      <c r="L165" s="167" t="s">
        <v>20</v>
      </c>
      <c r="M165" s="167" t="s">
        <v>20</v>
      </c>
      <c r="N165" s="167" t="s">
        <v>20</v>
      </c>
      <c r="O165" s="167" t="s">
        <v>20</v>
      </c>
      <c r="P165" s="167" t="s">
        <v>20</v>
      </c>
      <c r="Q165" s="167" t="s">
        <v>20</v>
      </c>
      <c r="R165" s="167" t="s">
        <v>20</v>
      </c>
      <c r="S165" s="167" t="s">
        <v>20</v>
      </c>
      <c r="T165" s="167" t="s">
        <v>20</v>
      </c>
      <c r="U165" s="167" t="s">
        <v>20</v>
      </c>
      <c r="V165" s="167" t="s">
        <v>20</v>
      </c>
      <c r="W165" s="167" t="s">
        <v>20</v>
      </c>
      <c r="X165" s="167" t="s">
        <v>20</v>
      </c>
      <c r="Y165" s="167" t="s">
        <v>20</v>
      </c>
      <c r="Z165" s="167" t="s">
        <v>20</v>
      </c>
      <c r="AA165" s="167" t="s">
        <v>20</v>
      </c>
      <c r="AB165" s="167" t="s">
        <v>20</v>
      </c>
      <c r="AC165" s="167" t="s">
        <v>20</v>
      </c>
      <c r="AD165" s="167" t="s">
        <v>20</v>
      </c>
      <c r="AE165" s="167" t="s">
        <v>20</v>
      </c>
      <c r="AF165" s="167" t="s">
        <v>20</v>
      </c>
      <c r="AG165" s="167" t="s">
        <v>20</v>
      </c>
      <c r="AH165" s="167" t="s">
        <v>20</v>
      </c>
      <c r="AI165" s="167" t="s">
        <v>20</v>
      </c>
      <c r="AJ165" s="167" t="s">
        <v>20</v>
      </c>
      <c r="AK165" s="167" t="s">
        <v>20</v>
      </c>
      <c r="AL165" s="167" t="s">
        <v>20</v>
      </c>
      <c r="AM165" s="167" t="s">
        <v>20</v>
      </c>
      <c r="AN165" s="167" t="s">
        <v>20</v>
      </c>
      <c r="AO165" s="167" t="s">
        <v>20</v>
      </c>
      <c r="AP165" s="167" t="s">
        <v>20</v>
      </c>
      <c r="AQ165" s="167" t="s">
        <v>20</v>
      </c>
      <c r="AR165" s="167" t="s">
        <v>20</v>
      </c>
      <c r="AS165" s="167" t="s">
        <v>20</v>
      </c>
      <c r="AT165" s="167" t="s">
        <v>20</v>
      </c>
      <c r="AU165" s="167" t="s">
        <v>20</v>
      </c>
      <c r="AV165" s="167" t="s">
        <v>20</v>
      </c>
      <c r="AW165" s="158">
        <v>0</v>
      </c>
      <c r="AX165" s="228">
        <v>0</v>
      </c>
      <c r="AY165" s="167" t="s">
        <v>20</v>
      </c>
    </row>
    <row r="166" spans="1:51" s="230" customFormat="1" ht="47.25" x14ac:dyDescent="0.25">
      <c r="A166" s="162" t="s">
        <v>224</v>
      </c>
      <c r="B166" s="163" t="s">
        <v>225</v>
      </c>
      <c r="C166" s="164" t="s">
        <v>19</v>
      </c>
      <c r="D166" s="167" t="s">
        <v>20</v>
      </c>
      <c r="E166" s="167" t="s">
        <v>20</v>
      </c>
      <c r="F166" s="167" t="s">
        <v>20</v>
      </c>
      <c r="G166" s="167" t="s">
        <v>20</v>
      </c>
      <c r="H166" s="167" t="s">
        <v>20</v>
      </c>
      <c r="I166" s="167" t="s">
        <v>20</v>
      </c>
      <c r="J166" s="167" t="s">
        <v>20</v>
      </c>
      <c r="K166" s="167" t="s">
        <v>20</v>
      </c>
      <c r="L166" s="167" t="s">
        <v>20</v>
      </c>
      <c r="M166" s="167" t="s">
        <v>20</v>
      </c>
      <c r="N166" s="167" t="s">
        <v>20</v>
      </c>
      <c r="O166" s="167" t="s">
        <v>20</v>
      </c>
      <c r="P166" s="167" t="s">
        <v>20</v>
      </c>
      <c r="Q166" s="167" t="s">
        <v>20</v>
      </c>
      <c r="R166" s="167" t="s">
        <v>20</v>
      </c>
      <c r="S166" s="167" t="s">
        <v>20</v>
      </c>
      <c r="T166" s="167" t="s">
        <v>20</v>
      </c>
      <c r="U166" s="167" t="s">
        <v>20</v>
      </c>
      <c r="V166" s="167" t="s">
        <v>20</v>
      </c>
      <c r="W166" s="167" t="s">
        <v>20</v>
      </c>
      <c r="X166" s="167" t="s">
        <v>20</v>
      </c>
      <c r="Y166" s="167" t="s">
        <v>20</v>
      </c>
      <c r="Z166" s="167" t="s">
        <v>20</v>
      </c>
      <c r="AA166" s="167" t="s">
        <v>20</v>
      </c>
      <c r="AB166" s="167" t="s">
        <v>20</v>
      </c>
      <c r="AC166" s="167" t="s">
        <v>20</v>
      </c>
      <c r="AD166" s="167" t="s">
        <v>20</v>
      </c>
      <c r="AE166" s="167" t="s">
        <v>20</v>
      </c>
      <c r="AF166" s="167" t="s">
        <v>20</v>
      </c>
      <c r="AG166" s="167" t="s">
        <v>20</v>
      </c>
      <c r="AH166" s="167" t="s">
        <v>20</v>
      </c>
      <c r="AI166" s="167" t="s">
        <v>20</v>
      </c>
      <c r="AJ166" s="167" t="s">
        <v>20</v>
      </c>
      <c r="AK166" s="167" t="s">
        <v>20</v>
      </c>
      <c r="AL166" s="167" t="s">
        <v>20</v>
      </c>
      <c r="AM166" s="167" t="s">
        <v>20</v>
      </c>
      <c r="AN166" s="167" t="s">
        <v>20</v>
      </c>
      <c r="AO166" s="167" t="s">
        <v>20</v>
      </c>
      <c r="AP166" s="167" t="s">
        <v>20</v>
      </c>
      <c r="AQ166" s="167" t="s">
        <v>20</v>
      </c>
      <c r="AR166" s="167" t="s">
        <v>20</v>
      </c>
      <c r="AS166" s="167" t="s">
        <v>20</v>
      </c>
      <c r="AT166" s="167" t="s">
        <v>20</v>
      </c>
      <c r="AU166" s="167" t="s">
        <v>20</v>
      </c>
      <c r="AV166" s="167" t="s">
        <v>20</v>
      </c>
      <c r="AW166" s="158">
        <v>0</v>
      </c>
      <c r="AX166" s="228">
        <v>0</v>
      </c>
      <c r="AY166" s="167" t="s">
        <v>20</v>
      </c>
    </row>
    <row r="167" spans="1:51" s="230" customFormat="1" ht="63" x14ac:dyDescent="0.25">
      <c r="A167" s="162" t="s">
        <v>226</v>
      </c>
      <c r="B167" s="163" t="s">
        <v>227</v>
      </c>
      <c r="C167" s="164" t="s">
        <v>19</v>
      </c>
      <c r="D167" s="167" t="s">
        <v>20</v>
      </c>
      <c r="E167" s="167" t="s">
        <v>20</v>
      </c>
      <c r="F167" s="167" t="s">
        <v>20</v>
      </c>
      <c r="G167" s="167" t="s">
        <v>20</v>
      </c>
      <c r="H167" s="167" t="s">
        <v>20</v>
      </c>
      <c r="I167" s="167" t="s">
        <v>20</v>
      </c>
      <c r="J167" s="167" t="s">
        <v>20</v>
      </c>
      <c r="K167" s="167" t="s">
        <v>20</v>
      </c>
      <c r="L167" s="167" t="s">
        <v>20</v>
      </c>
      <c r="M167" s="167" t="s">
        <v>20</v>
      </c>
      <c r="N167" s="167" t="s">
        <v>20</v>
      </c>
      <c r="O167" s="167" t="s">
        <v>20</v>
      </c>
      <c r="P167" s="167" t="s">
        <v>20</v>
      </c>
      <c r="Q167" s="167" t="s">
        <v>20</v>
      </c>
      <c r="R167" s="167" t="s">
        <v>20</v>
      </c>
      <c r="S167" s="167" t="s">
        <v>20</v>
      </c>
      <c r="T167" s="167" t="s">
        <v>20</v>
      </c>
      <c r="U167" s="167" t="s">
        <v>20</v>
      </c>
      <c r="V167" s="167" t="s">
        <v>20</v>
      </c>
      <c r="W167" s="167" t="s">
        <v>20</v>
      </c>
      <c r="X167" s="167" t="s">
        <v>20</v>
      </c>
      <c r="Y167" s="167" t="s">
        <v>20</v>
      </c>
      <c r="Z167" s="167" t="s">
        <v>20</v>
      </c>
      <c r="AA167" s="167" t="s">
        <v>20</v>
      </c>
      <c r="AB167" s="167" t="s">
        <v>20</v>
      </c>
      <c r="AC167" s="167" t="s">
        <v>20</v>
      </c>
      <c r="AD167" s="167" t="s">
        <v>20</v>
      </c>
      <c r="AE167" s="167" t="s">
        <v>20</v>
      </c>
      <c r="AF167" s="167" t="s">
        <v>20</v>
      </c>
      <c r="AG167" s="167" t="s">
        <v>20</v>
      </c>
      <c r="AH167" s="167" t="s">
        <v>20</v>
      </c>
      <c r="AI167" s="167" t="s">
        <v>20</v>
      </c>
      <c r="AJ167" s="167" t="s">
        <v>20</v>
      </c>
      <c r="AK167" s="167" t="s">
        <v>20</v>
      </c>
      <c r="AL167" s="167" t="s">
        <v>20</v>
      </c>
      <c r="AM167" s="167" t="s">
        <v>20</v>
      </c>
      <c r="AN167" s="167" t="s">
        <v>20</v>
      </c>
      <c r="AO167" s="167" t="s">
        <v>20</v>
      </c>
      <c r="AP167" s="167" t="s">
        <v>20</v>
      </c>
      <c r="AQ167" s="167" t="s">
        <v>20</v>
      </c>
      <c r="AR167" s="167" t="s">
        <v>20</v>
      </c>
      <c r="AS167" s="167" t="s">
        <v>20</v>
      </c>
      <c r="AT167" s="167" t="s">
        <v>20</v>
      </c>
      <c r="AU167" s="167" t="s">
        <v>20</v>
      </c>
      <c r="AV167" s="167" t="s">
        <v>20</v>
      </c>
      <c r="AW167" s="158">
        <f>SUM(AW168,AW171,AW173,AW174)</f>
        <v>0</v>
      </c>
      <c r="AX167" s="228">
        <f>SUM(AX168,AX171,AX173,AX174)</f>
        <v>23.3816542</v>
      </c>
      <c r="AY167" s="167" t="s">
        <v>20</v>
      </c>
    </row>
    <row r="168" spans="1:51" s="230" customFormat="1" ht="47.25" x14ac:dyDescent="0.25">
      <c r="A168" s="162" t="s">
        <v>228</v>
      </c>
      <c r="B168" s="163" t="s">
        <v>229</v>
      </c>
      <c r="C168" s="164" t="s">
        <v>19</v>
      </c>
      <c r="D168" s="167" t="s">
        <v>20</v>
      </c>
      <c r="E168" s="167" t="s">
        <v>20</v>
      </c>
      <c r="F168" s="167" t="s">
        <v>20</v>
      </c>
      <c r="G168" s="167" t="s">
        <v>20</v>
      </c>
      <c r="H168" s="167" t="s">
        <v>20</v>
      </c>
      <c r="I168" s="167" t="s">
        <v>20</v>
      </c>
      <c r="J168" s="167" t="s">
        <v>20</v>
      </c>
      <c r="K168" s="167" t="s">
        <v>20</v>
      </c>
      <c r="L168" s="167" t="s">
        <v>20</v>
      </c>
      <c r="M168" s="167" t="s">
        <v>20</v>
      </c>
      <c r="N168" s="167" t="s">
        <v>20</v>
      </c>
      <c r="O168" s="167" t="s">
        <v>20</v>
      </c>
      <c r="P168" s="167" t="s">
        <v>20</v>
      </c>
      <c r="Q168" s="167" t="s">
        <v>20</v>
      </c>
      <c r="R168" s="167" t="s">
        <v>20</v>
      </c>
      <c r="S168" s="167" t="s">
        <v>20</v>
      </c>
      <c r="T168" s="167" t="s">
        <v>20</v>
      </c>
      <c r="U168" s="167" t="s">
        <v>20</v>
      </c>
      <c r="V168" s="167" t="s">
        <v>20</v>
      </c>
      <c r="W168" s="167" t="s">
        <v>20</v>
      </c>
      <c r="X168" s="167" t="s">
        <v>20</v>
      </c>
      <c r="Y168" s="167" t="s">
        <v>20</v>
      </c>
      <c r="Z168" s="167" t="s">
        <v>20</v>
      </c>
      <c r="AA168" s="167" t="s">
        <v>20</v>
      </c>
      <c r="AB168" s="167" t="s">
        <v>20</v>
      </c>
      <c r="AC168" s="167" t="s">
        <v>20</v>
      </c>
      <c r="AD168" s="167" t="s">
        <v>20</v>
      </c>
      <c r="AE168" s="167" t="s">
        <v>20</v>
      </c>
      <c r="AF168" s="167" t="s">
        <v>20</v>
      </c>
      <c r="AG168" s="167" t="s">
        <v>20</v>
      </c>
      <c r="AH168" s="167" t="s">
        <v>20</v>
      </c>
      <c r="AI168" s="167" t="s">
        <v>20</v>
      </c>
      <c r="AJ168" s="167" t="s">
        <v>20</v>
      </c>
      <c r="AK168" s="167" t="s">
        <v>20</v>
      </c>
      <c r="AL168" s="167" t="s">
        <v>20</v>
      </c>
      <c r="AM168" s="167" t="s">
        <v>20</v>
      </c>
      <c r="AN168" s="167" t="s">
        <v>20</v>
      </c>
      <c r="AO168" s="167" t="s">
        <v>20</v>
      </c>
      <c r="AP168" s="167" t="s">
        <v>20</v>
      </c>
      <c r="AQ168" s="167" t="s">
        <v>20</v>
      </c>
      <c r="AR168" s="167" t="s">
        <v>20</v>
      </c>
      <c r="AS168" s="167" t="s">
        <v>20</v>
      </c>
      <c r="AT168" s="167" t="s">
        <v>20</v>
      </c>
      <c r="AU168" s="167" t="s">
        <v>20</v>
      </c>
      <c r="AV168" s="167" t="s">
        <v>20</v>
      </c>
      <c r="AW168" s="158">
        <f>SUM(AW169:AW170)</f>
        <v>0</v>
      </c>
      <c r="AX168" s="158">
        <f>SUM(AX169:AX170)</f>
        <v>0</v>
      </c>
      <c r="AY168" s="167" t="s">
        <v>20</v>
      </c>
    </row>
    <row r="169" spans="1:51" s="227" customFormat="1" ht="15.75" x14ac:dyDescent="0.25">
      <c r="A169" s="75" t="s">
        <v>228</v>
      </c>
      <c r="B169" s="76" t="s">
        <v>524</v>
      </c>
      <c r="C169" s="79" t="s">
        <v>525</v>
      </c>
      <c r="D169" s="175" t="s">
        <v>20</v>
      </c>
      <c r="E169" s="175" t="s">
        <v>20</v>
      </c>
      <c r="F169" s="175" t="s">
        <v>20</v>
      </c>
      <c r="G169" s="175" t="s">
        <v>20</v>
      </c>
      <c r="H169" s="175" t="s">
        <v>20</v>
      </c>
      <c r="I169" s="175" t="s">
        <v>20</v>
      </c>
      <c r="J169" s="175" t="s">
        <v>20</v>
      </c>
      <c r="K169" s="175" t="s">
        <v>20</v>
      </c>
      <c r="L169" s="175" t="s">
        <v>20</v>
      </c>
      <c r="M169" s="175" t="s">
        <v>20</v>
      </c>
      <c r="N169" s="175" t="s">
        <v>20</v>
      </c>
      <c r="O169" s="175" t="s">
        <v>20</v>
      </c>
      <c r="P169" s="175" t="s">
        <v>20</v>
      </c>
      <c r="Q169" s="175" t="s">
        <v>20</v>
      </c>
      <c r="R169" s="175" t="s">
        <v>20</v>
      </c>
      <c r="S169" s="175" t="s">
        <v>20</v>
      </c>
      <c r="T169" s="175" t="s">
        <v>20</v>
      </c>
      <c r="U169" s="175" t="s">
        <v>20</v>
      </c>
      <c r="V169" s="175" t="s">
        <v>20</v>
      </c>
      <c r="W169" s="175" t="s">
        <v>20</v>
      </c>
      <c r="X169" s="175" t="s">
        <v>20</v>
      </c>
      <c r="Y169" s="175" t="s">
        <v>20</v>
      </c>
      <c r="Z169" s="175" t="s">
        <v>20</v>
      </c>
      <c r="AA169" s="175" t="s">
        <v>20</v>
      </c>
      <c r="AB169" s="175" t="s">
        <v>20</v>
      </c>
      <c r="AC169" s="175" t="s">
        <v>20</v>
      </c>
      <c r="AD169" s="175" t="s">
        <v>20</v>
      </c>
      <c r="AE169" s="175" t="s">
        <v>20</v>
      </c>
      <c r="AF169" s="175" t="s">
        <v>20</v>
      </c>
      <c r="AG169" s="175" t="s">
        <v>20</v>
      </c>
      <c r="AH169" s="175" t="s">
        <v>20</v>
      </c>
      <c r="AI169" s="175" t="s">
        <v>20</v>
      </c>
      <c r="AJ169" s="175" t="s">
        <v>20</v>
      </c>
      <c r="AK169" s="175" t="s">
        <v>20</v>
      </c>
      <c r="AL169" s="175" t="s">
        <v>20</v>
      </c>
      <c r="AM169" s="175" t="s">
        <v>20</v>
      </c>
      <c r="AN169" s="175" t="s">
        <v>20</v>
      </c>
      <c r="AO169" s="175" t="s">
        <v>20</v>
      </c>
      <c r="AP169" s="175" t="s">
        <v>20</v>
      </c>
      <c r="AQ169" s="175" t="s">
        <v>20</v>
      </c>
      <c r="AR169" s="175" t="s">
        <v>20</v>
      </c>
      <c r="AS169" s="175" t="s">
        <v>20</v>
      </c>
      <c r="AT169" s="175" t="s">
        <v>20</v>
      </c>
      <c r="AU169" s="175" t="s">
        <v>20</v>
      </c>
      <c r="AV169" s="175" t="s">
        <v>20</v>
      </c>
      <c r="AW169" s="186">
        <v>0</v>
      </c>
      <c r="AX169" s="186">
        <v>0</v>
      </c>
      <c r="AY169" s="175" t="s">
        <v>20</v>
      </c>
    </row>
    <row r="170" spans="1:51" s="227" customFormat="1" ht="47.25" x14ac:dyDescent="0.25">
      <c r="A170" s="75" t="s">
        <v>228</v>
      </c>
      <c r="B170" s="76" t="s">
        <v>526</v>
      </c>
      <c r="C170" s="79" t="s">
        <v>527</v>
      </c>
      <c r="D170" s="175" t="s">
        <v>20</v>
      </c>
      <c r="E170" s="175" t="s">
        <v>20</v>
      </c>
      <c r="F170" s="175" t="s">
        <v>20</v>
      </c>
      <c r="G170" s="175" t="s">
        <v>20</v>
      </c>
      <c r="H170" s="175" t="s">
        <v>20</v>
      </c>
      <c r="I170" s="175" t="s">
        <v>20</v>
      </c>
      <c r="J170" s="175" t="s">
        <v>20</v>
      </c>
      <c r="K170" s="175" t="s">
        <v>20</v>
      </c>
      <c r="L170" s="175" t="s">
        <v>20</v>
      </c>
      <c r="M170" s="175" t="s">
        <v>20</v>
      </c>
      <c r="N170" s="175" t="s">
        <v>20</v>
      </c>
      <c r="O170" s="175" t="s">
        <v>20</v>
      </c>
      <c r="P170" s="175" t="s">
        <v>20</v>
      </c>
      <c r="Q170" s="175" t="s">
        <v>20</v>
      </c>
      <c r="R170" s="175" t="s">
        <v>20</v>
      </c>
      <c r="S170" s="175" t="s">
        <v>20</v>
      </c>
      <c r="T170" s="175" t="s">
        <v>20</v>
      </c>
      <c r="U170" s="175" t="s">
        <v>20</v>
      </c>
      <c r="V170" s="175" t="s">
        <v>20</v>
      </c>
      <c r="W170" s="175" t="s">
        <v>20</v>
      </c>
      <c r="X170" s="175" t="s">
        <v>20</v>
      </c>
      <c r="Y170" s="175" t="s">
        <v>20</v>
      </c>
      <c r="Z170" s="175" t="s">
        <v>20</v>
      </c>
      <c r="AA170" s="175" t="s">
        <v>20</v>
      </c>
      <c r="AB170" s="175" t="s">
        <v>20</v>
      </c>
      <c r="AC170" s="175" t="s">
        <v>20</v>
      </c>
      <c r="AD170" s="175" t="s">
        <v>20</v>
      </c>
      <c r="AE170" s="175" t="s">
        <v>20</v>
      </c>
      <c r="AF170" s="175" t="s">
        <v>20</v>
      </c>
      <c r="AG170" s="175" t="s">
        <v>20</v>
      </c>
      <c r="AH170" s="175" t="s">
        <v>20</v>
      </c>
      <c r="AI170" s="175" t="s">
        <v>20</v>
      </c>
      <c r="AJ170" s="175" t="s">
        <v>20</v>
      </c>
      <c r="AK170" s="175" t="s">
        <v>20</v>
      </c>
      <c r="AL170" s="175" t="s">
        <v>20</v>
      </c>
      <c r="AM170" s="175" t="s">
        <v>20</v>
      </c>
      <c r="AN170" s="175" t="s">
        <v>20</v>
      </c>
      <c r="AO170" s="175" t="s">
        <v>20</v>
      </c>
      <c r="AP170" s="175" t="s">
        <v>20</v>
      </c>
      <c r="AQ170" s="175" t="s">
        <v>20</v>
      </c>
      <c r="AR170" s="175" t="s">
        <v>20</v>
      </c>
      <c r="AS170" s="175" t="s">
        <v>20</v>
      </c>
      <c r="AT170" s="175" t="s">
        <v>20</v>
      </c>
      <c r="AU170" s="175" t="s">
        <v>20</v>
      </c>
      <c r="AV170" s="175" t="s">
        <v>20</v>
      </c>
      <c r="AW170" s="186">
        <v>0</v>
      </c>
      <c r="AX170" s="186">
        <v>0</v>
      </c>
      <c r="AY170" s="175" t="s">
        <v>20</v>
      </c>
    </row>
    <row r="171" spans="1:51" s="230" customFormat="1" ht="31.5" x14ac:dyDescent="0.25">
      <c r="A171" s="162" t="s">
        <v>230</v>
      </c>
      <c r="B171" s="163" t="s">
        <v>231</v>
      </c>
      <c r="C171" s="164" t="s">
        <v>19</v>
      </c>
      <c r="D171" s="167" t="s">
        <v>20</v>
      </c>
      <c r="E171" s="167" t="s">
        <v>20</v>
      </c>
      <c r="F171" s="167" t="s">
        <v>20</v>
      </c>
      <c r="G171" s="167" t="s">
        <v>20</v>
      </c>
      <c r="H171" s="167" t="s">
        <v>20</v>
      </c>
      <c r="I171" s="167" t="s">
        <v>20</v>
      </c>
      <c r="J171" s="167" t="s">
        <v>20</v>
      </c>
      <c r="K171" s="167" t="s">
        <v>20</v>
      </c>
      <c r="L171" s="167" t="s">
        <v>20</v>
      </c>
      <c r="M171" s="167" t="s">
        <v>20</v>
      </c>
      <c r="N171" s="167" t="s">
        <v>20</v>
      </c>
      <c r="O171" s="167" t="s">
        <v>20</v>
      </c>
      <c r="P171" s="167" t="s">
        <v>20</v>
      </c>
      <c r="Q171" s="167" t="s">
        <v>20</v>
      </c>
      <c r="R171" s="167" t="s">
        <v>20</v>
      </c>
      <c r="S171" s="167" t="s">
        <v>20</v>
      </c>
      <c r="T171" s="167" t="s">
        <v>20</v>
      </c>
      <c r="U171" s="167" t="s">
        <v>20</v>
      </c>
      <c r="V171" s="167" t="s">
        <v>20</v>
      </c>
      <c r="W171" s="167" t="s">
        <v>20</v>
      </c>
      <c r="X171" s="167" t="s">
        <v>20</v>
      </c>
      <c r="Y171" s="167" t="s">
        <v>20</v>
      </c>
      <c r="Z171" s="158" t="str">
        <f>Z172</f>
        <v>нд</v>
      </c>
      <c r="AA171" s="167" t="s">
        <v>20</v>
      </c>
      <c r="AB171" s="158" t="str">
        <f>AB172</f>
        <v>нд</v>
      </c>
      <c r="AC171" s="167" t="s">
        <v>20</v>
      </c>
      <c r="AD171" s="167" t="s">
        <v>20</v>
      </c>
      <c r="AE171" s="167" t="s">
        <v>20</v>
      </c>
      <c r="AF171" s="167" t="s">
        <v>20</v>
      </c>
      <c r="AG171" s="158" t="str">
        <f>AG172</f>
        <v>нд</v>
      </c>
      <c r="AH171" s="167" t="s">
        <v>20</v>
      </c>
      <c r="AI171" s="167" t="s">
        <v>20</v>
      </c>
      <c r="AJ171" s="167" t="s">
        <v>20</v>
      </c>
      <c r="AK171" s="167" t="s">
        <v>20</v>
      </c>
      <c r="AL171" s="167" t="s">
        <v>20</v>
      </c>
      <c r="AM171" s="167" t="s">
        <v>20</v>
      </c>
      <c r="AN171" s="167" t="s">
        <v>20</v>
      </c>
      <c r="AO171" s="167" t="s">
        <v>20</v>
      </c>
      <c r="AP171" s="167" t="s">
        <v>20</v>
      </c>
      <c r="AQ171" s="167" t="s">
        <v>20</v>
      </c>
      <c r="AR171" s="167" t="s">
        <v>20</v>
      </c>
      <c r="AS171" s="167" t="s">
        <v>20</v>
      </c>
      <c r="AT171" s="167" t="s">
        <v>20</v>
      </c>
      <c r="AU171" s="167" t="s">
        <v>20</v>
      </c>
      <c r="AV171" s="167" t="s">
        <v>20</v>
      </c>
      <c r="AW171" s="158">
        <f>AW172</f>
        <v>0</v>
      </c>
      <c r="AX171" s="158">
        <f>AX172</f>
        <v>0</v>
      </c>
      <c r="AY171" s="167" t="s">
        <v>20</v>
      </c>
    </row>
    <row r="172" spans="1:51" s="227" customFormat="1" ht="31.5" x14ac:dyDescent="0.25">
      <c r="A172" s="79" t="s">
        <v>230</v>
      </c>
      <c r="B172" s="76" t="s">
        <v>528</v>
      </c>
      <c r="C172" s="79" t="s">
        <v>529</v>
      </c>
      <c r="D172" s="175" t="s">
        <v>20</v>
      </c>
      <c r="E172" s="175" t="s">
        <v>20</v>
      </c>
      <c r="F172" s="175" t="s">
        <v>20</v>
      </c>
      <c r="G172" s="175" t="s">
        <v>20</v>
      </c>
      <c r="H172" s="175" t="s">
        <v>20</v>
      </c>
      <c r="I172" s="175" t="s">
        <v>20</v>
      </c>
      <c r="J172" s="175" t="s">
        <v>20</v>
      </c>
      <c r="K172" s="175" t="s">
        <v>20</v>
      </c>
      <c r="L172" s="175" t="s">
        <v>20</v>
      </c>
      <c r="M172" s="175" t="s">
        <v>20</v>
      </c>
      <c r="N172" s="175" t="s">
        <v>20</v>
      </c>
      <c r="O172" s="175" t="s">
        <v>20</v>
      </c>
      <c r="P172" s="175" t="s">
        <v>20</v>
      </c>
      <c r="Q172" s="175" t="s">
        <v>20</v>
      </c>
      <c r="R172" s="175" t="s">
        <v>20</v>
      </c>
      <c r="S172" s="175" t="s">
        <v>20</v>
      </c>
      <c r="T172" s="175" t="s">
        <v>20</v>
      </c>
      <c r="U172" s="175" t="s">
        <v>20</v>
      </c>
      <c r="V172" s="175" t="s">
        <v>20</v>
      </c>
      <c r="W172" s="175" t="s">
        <v>20</v>
      </c>
      <c r="X172" s="175" t="s">
        <v>20</v>
      </c>
      <c r="Y172" s="175" t="s">
        <v>20</v>
      </c>
      <c r="Z172" s="175" t="s">
        <v>20</v>
      </c>
      <c r="AA172" s="175" t="s">
        <v>20</v>
      </c>
      <c r="AB172" s="175" t="s">
        <v>20</v>
      </c>
      <c r="AC172" s="175" t="s">
        <v>20</v>
      </c>
      <c r="AD172" s="175" t="s">
        <v>20</v>
      </c>
      <c r="AE172" s="175" t="s">
        <v>20</v>
      </c>
      <c r="AF172" s="175" t="s">
        <v>20</v>
      </c>
      <c r="AG172" s="175" t="s">
        <v>20</v>
      </c>
      <c r="AH172" s="175" t="s">
        <v>20</v>
      </c>
      <c r="AI172" s="175" t="s">
        <v>20</v>
      </c>
      <c r="AJ172" s="175" t="s">
        <v>20</v>
      </c>
      <c r="AK172" s="175" t="s">
        <v>20</v>
      </c>
      <c r="AL172" s="175" t="s">
        <v>20</v>
      </c>
      <c r="AM172" s="175" t="s">
        <v>20</v>
      </c>
      <c r="AN172" s="175" t="s">
        <v>20</v>
      </c>
      <c r="AO172" s="175" t="s">
        <v>20</v>
      </c>
      <c r="AP172" s="175" t="s">
        <v>20</v>
      </c>
      <c r="AQ172" s="175" t="s">
        <v>20</v>
      </c>
      <c r="AR172" s="175" t="s">
        <v>20</v>
      </c>
      <c r="AS172" s="175" t="s">
        <v>20</v>
      </c>
      <c r="AT172" s="175" t="s">
        <v>20</v>
      </c>
      <c r="AU172" s="175" t="s">
        <v>20</v>
      </c>
      <c r="AV172" s="175" t="s">
        <v>20</v>
      </c>
      <c r="AW172" s="186">
        <v>0</v>
      </c>
      <c r="AX172" s="186">
        <v>0</v>
      </c>
      <c r="AY172" s="175" t="s">
        <v>20</v>
      </c>
    </row>
    <row r="173" spans="1:51" s="230" customFormat="1" ht="31.5" x14ac:dyDescent="0.25">
      <c r="A173" s="162" t="s">
        <v>232</v>
      </c>
      <c r="B173" s="163" t="s">
        <v>233</v>
      </c>
      <c r="C173" s="164" t="s">
        <v>19</v>
      </c>
      <c r="D173" s="167" t="s">
        <v>20</v>
      </c>
      <c r="E173" s="167" t="s">
        <v>20</v>
      </c>
      <c r="F173" s="167" t="s">
        <v>20</v>
      </c>
      <c r="G173" s="167" t="s">
        <v>20</v>
      </c>
      <c r="H173" s="167" t="s">
        <v>20</v>
      </c>
      <c r="I173" s="167" t="s">
        <v>20</v>
      </c>
      <c r="J173" s="167" t="s">
        <v>20</v>
      </c>
      <c r="K173" s="167" t="s">
        <v>20</v>
      </c>
      <c r="L173" s="167" t="s">
        <v>20</v>
      </c>
      <c r="M173" s="167" t="s">
        <v>20</v>
      </c>
      <c r="N173" s="167" t="s">
        <v>20</v>
      </c>
      <c r="O173" s="167" t="s">
        <v>20</v>
      </c>
      <c r="P173" s="167" t="s">
        <v>20</v>
      </c>
      <c r="Q173" s="167" t="s">
        <v>20</v>
      </c>
      <c r="R173" s="167" t="s">
        <v>20</v>
      </c>
      <c r="S173" s="167" t="s">
        <v>20</v>
      </c>
      <c r="T173" s="167" t="s">
        <v>20</v>
      </c>
      <c r="U173" s="167" t="s">
        <v>20</v>
      </c>
      <c r="V173" s="167" t="s">
        <v>20</v>
      </c>
      <c r="W173" s="167" t="s">
        <v>20</v>
      </c>
      <c r="X173" s="167" t="s">
        <v>20</v>
      </c>
      <c r="Y173" s="167" t="s">
        <v>20</v>
      </c>
      <c r="Z173" s="167" t="s">
        <v>20</v>
      </c>
      <c r="AA173" s="167" t="s">
        <v>20</v>
      </c>
      <c r="AB173" s="167" t="s">
        <v>20</v>
      </c>
      <c r="AC173" s="167" t="s">
        <v>20</v>
      </c>
      <c r="AD173" s="167" t="s">
        <v>20</v>
      </c>
      <c r="AE173" s="167" t="s">
        <v>20</v>
      </c>
      <c r="AF173" s="167" t="s">
        <v>20</v>
      </c>
      <c r="AG173" s="167" t="s">
        <v>20</v>
      </c>
      <c r="AH173" s="167" t="s">
        <v>20</v>
      </c>
      <c r="AI173" s="167" t="s">
        <v>20</v>
      </c>
      <c r="AJ173" s="167" t="s">
        <v>20</v>
      </c>
      <c r="AK173" s="167" t="s">
        <v>20</v>
      </c>
      <c r="AL173" s="167" t="s">
        <v>20</v>
      </c>
      <c r="AM173" s="167" t="s">
        <v>20</v>
      </c>
      <c r="AN173" s="167" t="s">
        <v>20</v>
      </c>
      <c r="AO173" s="167" t="s">
        <v>20</v>
      </c>
      <c r="AP173" s="167" t="s">
        <v>20</v>
      </c>
      <c r="AQ173" s="167" t="s">
        <v>20</v>
      </c>
      <c r="AR173" s="167" t="s">
        <v>20</v>
      </c>
      <c r="AS173" s="167" t="s">
        <v>20</v>
      </c>
      <c r="AT173" s="167" t="s">
        <v>20</v>
      </c>
      <c r="AU173" s="167" t="s">
        <v>20</v>
      </c>
      <c r="AV173" s="167" t="s">
        <v>20</v>
      </c>
      <c r="AW173" s="158">
        <v>0</v>
      </c>
      <c r="AX173" s="228">
        <v>0</v>
      </c>
      <c r="AY173" s="167" t="s">
        <v>20</v>
      </c>
    </row>
    <row r="174" spans="1:51" s="231" customFormat="1" ht="31.5" x14ac:dyDescent="0.2">
      <c r="A174" s="162" t="s">
        <v>234</v>
      </c>
      <c r="B174" s="163" t="s">
        <v>136</v>
      </c>
      <c r="C174" s="164" t="s">
        <v>19</v>
      </c>
      <c r="D174" s="167" t="s">
        <v>20</v>
      </c>
      <c r="E174" s="167" t="s">
        <v>20</v>
      </c>
      <c r="F174" s="167" t="s">
        <v>20</v>
      </c>
      <c r="G174" s="167" t="s">
        <v>20</v>
      </c>
      <c r="H174" s="167" t="s">
        <v>20</v>
      </c>
      <c r="I174" s="167" t="s">
        <v>20</v>
      </c>
      <c r="J174" s="167" t="s">
        <v>20</v>
      </c>
      <c r="K174" s="167" t="s">
        <v>20</v>
      </c>
      <c r="L174" s="167" t="s">
        <v>20</v>
      </c>
      <c r="M174" s="167" t="s">
        <v>20</v>
      </c>
      <c r="N174" s="167" t="s">
        <v>20</v>
      </c>
      <c r="O174" s="167" t="s">
        <v>20</v>
      </c>
      <c r="P174" s="167" t="s">
        <v>20</v>
      </c>
      <c r="Q174" s="167" t="s">
        <v>20</v>
      </c>
      <c r="R174" s="167" t="s">
        <v>20</v>
      </c>
      <c r="S174" s="167" t="s">
        <v>20</v>
      </c>
      <c r="T174" s="167" t="s">
        <v>20</v>
      </c>
      <c r="U174" s="167" t="s">
        <v>20</v>
      </c>
      <c r="V174" s="167" t="s">
        <v>20</v>
      </c>
      <c r="W174" s="167" t="s">
        <v>20</v>
      </c>
      <c r="X174" s="167" t="s">
        <v>20</v>
      </c>
      <c r="Y174" s="167" t="s">
        <v>20</v>
      </c>
      <c r="Z174" s="167" t="s">
        <v>20</v>
      </c>
      <c r="AA174" s="167" t="s">
        <v>20</v>
      </c>
      <c r="AB174" s="167" t="s">
        <v>20</v>
      </c>
      <c r="AC174" s="167" t="s">
        <v>20</v>
      </c>
      <c r="AD174" s="167" t="s">
        <v>20</v>
      </c>
      <c r="AE174" s="167" t="s">
        <v>20</v>
      </c>
      <c r="AF174" s="167" t="s">
        <v>20</v>
      </c>
      <c r="AG174" s="167" t="s">
        <v>20</v>
      </c>
      <c r="AH174" s="167" t="s">
        <v>20</v>
      </c>
      <c r="AI174" s="167" t="s">
        <v>20</v>
      </c>
      <c r="AJ174" s="167" t="s">
        <v>20</v>
      </c>
      <c r="AK174" s="167" t="s">
        <v>20</v>
      </c>
      <c r="AL174" s="167" t="s">
        <v>20</v>
      </c>
      <c r="AM174" s="167" t="s">
        <v>20</v>
      </c>
      <c r="AN174" s="167" t="s">
        <v>20</v>
      </c>
      <c r="AO174" s="167" t="s">
        <v>20</v>
      </c>
      <c r="AP174" s="167" t="s">
        <v>20</v>
      </c>
      <c r="AQ174" s="167" t="s">
        <v>20</v>
      </c>
      <c r="AR174" s="167" t="s">
        <v>20</v>
      </c>
      <c r="AS174" s="167" t="s">
        <v>20</v>
      </c>
      <c r="AT174" s="167" t="s">
        <v>20</v>
      </c>
      <c r="AU174" s="167" t="s">
        <v>20</v>
      </c>
      <c r="AV174" s="167" t="s">
        <v>20</v>
      </c>
      <c r="AW174" s="158">
        <f>SUM(AW175:AW175)</f>
        <v>0</v>
      </c>
      <c r="AX174" s="228">
        <f>SUM(AX175:AX175)</f>
        <v>23.3816542</v>
      </c>
      <c r="AY174" s="167" t="s">
        <v>20</v>
      </c>
    </row>
    <row r="175" spans="1:51" ht="31.5" x14ac:dyDescent="0.2">
      <c r="A175" s="75" t="s">
        <v>234</v>
      </c>
      <c r="B175" s="72" t="s">
        <v>235</v>
      </c>
      <c r="C175" s="80" t="s">
        <v>236</v>
      </c>
      <c r="D175" s="175" t="s">
        <v>20</v>
      </c>
      <c r="E175" s="175" t="s">
        <v>20</v>
      </c>
      <c r="F175" s="175" t="s">
        <v>20</v>
      </c>
      <c r="G175" s="175" t="s">
        <v>20</v>
      </c>
      <c r="H175" s="175" t="s">
        <v>20</v>
      </c>
      <c r="I175" s="175" t="s">
        <v>20</v>
      </c>
      <c r="J175" s="175" t="s">
        <v>20</v>
      </c>
      <c r="K175" s="175" t="s">
        <v>20</v>
      </c>
      <c r="L175" s="175" t="s">
        <v>20</v>
      </c>
      <c r="M175" s="175" t="s">
        <v>20</v>
      </c>
      <c r="N175" s="175" t="s">
        <v>20</v>
      </c>
      <c r="O175" s="175" t="s">
        <v>20</v>
      </c>
      <c r="P175" s="175" t="s">
        <v>20</v>
      </c>
      <c r="Q175" s="175" t="s">
        <v>20</v>
      </c>
      <c r="R175" s="175" t="s">
        <v>20</v>
      </c>
      <c r="S175" s="175" t="s">
        <v>20</v>
      </c>
      <c r="T175" s="175" t="s">
        <v>20</v>
      </c>
      <c r="U175" s="175" t="s">
        <v>20</v>
      </c>
      <c r="V175" s="175" t="s">
        <v>20</v>
      </c>
      <c r="W175" s="175" t="s">
        <v>20</v>
      </c>
      <c r="X175" s="175" t="s">
        <v>20</v>
      </c>
      <c r="Y175" s="175" t="s">
        <v>20</v>
      </c>
      <c r="Z175" s="175" t="s">
        <v>20</v>
      </c>
      <c r="AA175" s="175" t="s">
        <v>20</v>
      </c>
      <c r="AB175" s="175" t="s">
        <v>20</v>
      </c>
      <c r="AC175" s="175" t="s">
        <v>20</v>
      </c>
      <c r="AD175" s="175" t="s">
        <v>20</v>
      </c>
      <c r="AE175" s="175" t="s">
        <v>20</v>
      </c>
      <c r="AF175" s="175" t="s">
        <v>20</v>
      </c>
      <c r="AG175" s="175" t="s">
        <v>20</v>
      </c>
      <c r="AH175" s="175" t="s">
        <v>20</v>
      </c>
      <c r="AI175" s="175" t="s">
        <v>20</v>
      </c>
      <c r="AJ175" s="175" t="s">
        <v>20</v>
      </c>
      <c r="AK175" s="175" t="s">
        <v>20</v>
      </c>
      <c r="AL175" s="175" t="s">
        <v>20</v>
      </c>
      <c r="AM175" s="175" t="s">
        <v>20</v>
      </c>
      <c r="AN175" s="175" t="s">
        <v>20</v>
      </c>
      <c r="AO175" s="175" t="s">
        <v>20</v>
      </c>
      <c r="AP175" s="175" t="s">
        <v>20</v>
      </c>
      <c r="AQ175" s="175" t="s">
        <v>20</v>
      </c>
      <c r="AR175" s="175" t="s">
        <v>20</v>
      </c>
      <c r="AS175" s="175" t="s">
        <v>20</v>
      </c>
      <c r="AT175" s="175" t="s">
        <v>20</v>
      </c>
      <c r="AU175" s="175" t="s">
        <v>20</v>
      </c>
      <c r="AV175" s="175" t="s">
        <v>20</v>
      </c>
      <c r="AW175" s="69">
        <v>0</v>
      </c>
      <c r="AX175" s="186">
        <f>11.3902542+11.9914</f>
        <v>23.3816542</v>
      </c>
      <c r="AY175" s="175" t="s">
        <v>20</v>
      </c>
    </row>
    <row r="176" spans="1:51" s="231" customFormat="1" ht="31.5" x14ac:dyDescent="0.2">
      <c r="A176" s="162" t="s">
        <v>237</v>
      </c>
      <c r="B176" s="163" t="s">
        <v>238</v>
      </c>
      <c r="C176" s="164" t="s">
        <v>19</v>
      </c>
      <c r="D176" s="167" t="s">
        <v>20</v>
      </c>
      <c r="E176" s="167" t="s">
        <v>20</v>
      </c>
      <c r="F176" s="167" t="s">
        <v>20</v>
      </c>
      <c r="G176" s="167" t="s">
        <v>20</v>
      </c>
      <c r="H176" s="167" t="s">
        <v>20</v>
      </c>
      <c r="I176" s="167" t="s">
        <v>20</v>
      </c>
      <c r="J176" s="167" t="s">
        <v>20</v>
      </c>
      <c r="K176" s="167" t="s">
        <v>20</v>
      </c>
      <c r="L176" s="167" t="s">
        <v>20</v>
      </c>
      <c r="M176" s="167" t="s">
        <v>20</v>
      </c>
      <c r="N176" s="167" t="s">
        <v>20</v>
      </c>
      <c r="O176" s="167" t="s">
        <v>20</v>
      </c>
      <c r="P176" s="167" t="s">
        <v>20</v>
      </c>
      <c r="Q176" s="167" t="s">
        <v>20</v>
      </c>
      <c r="R176" s="167" t="s">
        <v>20</v>
      </c>
      <c r="S176" s="167" t="s">
        <v>20</v>
      </c>
      <c r="T176" s="167" t="s">
        <v>20</v>
      </c>
      <c r="U176" s="167" t="s">
        <v>20</v>
      </c>
      <c r="V176" s="167" t="s">
        <v>20</v>
      </c>
      <c r="W176" s="167" t="s">
        <v>20</v>
      </c>
      <c r="X176" s="167" t="s">
        <v>20</v>
      </c>
      <c r="Y176" s="167" t="s">
        <v>20</v>
      </c>
      <c r="Z176" s="167" t="s">
        <v>20</v>
      </c>
      <c r="AA176" s="167" t="s">
        <v>20</v>
      </c>
      <c r="AB176" s="167" t="s">
        <v>20</v>
      </c>
      <c r="AC176" s="167" t="s">
        <v>20</v>
      </c>
      <c r="AD176" s="167" t="s">
        <v>20</v>
      </c>
      <c r="AE176" s="167" t="s">
        <v>20</v>
      </c>
      <c r="AF176" s="167" t="s">
        <v>20</v>
      </c>
      <c r="AG176" s="167" t="s">
        <v>20</v>
      </c>
      <c r="AH176" s="167" t="s">
        <v>20</v>
      </c>
      <c r="AI176" s="167" t="s">
        <v>20</v>
      </c>
      <c r="AJ176" s="167" t="s">
        <v>20</v>
      </c>
      <c r="AK176" s="167" t="s">
        <v>20</v>
      </c>
      <c r="AL176" s="167" t="s">
        <v>20</v>
      </c>
      <c r="AM176" s="167" t="s">
        <v>20</v>
      </c>
      <c r="AN176" s="167" t="s">
        <v>20</v>
      </c>
      <c r="AO176" s="167" t="s">
        <v>20</v>
      </c>
      <c r="AP176" s="167" t="s">
        <v>20</v>
      </c>
      <c r="AQ176" s="167" t="s">
        <v>20</v>
      </c>
      <c r="AR176" s="167" t="s">
        <v>20</v>
      </c>
      <c r="AS176" s="167" t="s">
        <v>20</v>
      </c>
      <c r="AT176" s="167" t="s">
        <v>20</v>
      </c>
      <c r="AU176" s="167" t="s">
        <v>20</v>
      </c>
      <c r="AV176" s="167" t="s">
        <v>20</v>
      </c>
      <c r="AW176" s="158">
        <f>SUM(AW177,AW186,AW187,AW189)</f>
        <v>0</v>
      </c>
      <c r="AX176" s="228">
        <f>SUM(AX177,AX186,AX187,AX189)</f>
        <v>138.82649662</v>
      </c>
      <c r="AY176" s="167" t="s">
        <v>20</v>
      </c>
    </row>
    <row r="177" spans="1:51" s="231" customFormat="1" ht="63" x14ac:dyDescent="0.2">
      <c r="A177" s="162" t="s">
        <v>239</v>
      </c>
      <c r="B177" s="163" t="s">
        <v>240</v>
      </c>
      <c r="C177" s="164" t="s">
        <v>19</v>
      </c>
      <c r="D177" s="167" t="s">
        <v>20</v>
      </c>
      <c r="E177" s="167" t="s">
        <v>20</v>
      </c>
      <c r="F177" s="167" t="s">
        <v>20</v>
      </c>
      <c r="G177" s="167" t="s">
        <v>20</v>
      </c>
      <c r="H177" s="167" t="s">
        <v>20</v>
      </c>
      <c r="I177" s="167" t="s">
        <v>20</v>
      </c>
      <c r="J177" s="167" t="s">
        <v>20</v>
      </c>
      <c r="K177" s="167" t="s">
        <v>20</v>
      </c>
      <c r="L177" s="167" t="s">
        <v>20</v>
      </c>
      <c r="M177" s="167" t="s">
        <v>20</v>
      </c>
      <c r="N177" s="167" t="s">
        <v>20</v>
      </c>
      <c r="O177" s="167" t="s">
        <v>20</v>
      </c>
      <c r="P177" s="167" t="s">
        <v>20</v>
      </c>
      <c r="Q177" s="167" t="s">
        <v>20</v>
      </c>
      <c r="R177" s="167" t="s">
        <v>20</v>
      </c>
      <c r="S177" s="167" t="s">
        <v>20</v>
      </c>
      <c r="T177" s="167" t="s">
        <v>20</v>
      </c>
      <c r="U177" s="167" t="s">
        <v>20</v>
      </c>
      <c r="V177" s="167" t="s">
        <v>20</v>
      </c>
      <c r="W177" s="167" t="s">
        <v>20</v>
      </c>
      <c r="X177" s="167" t="s">
        <v>20</v>
      </c>
      <c r="Y177" s="167" t="s">
        <v>20</v>
      </c>
      <c r="Z177" s="167" t="s">
        <v>20</v>
      </c>
      <c r="AA177" s="167" t="s">
        <v>20</v>
      </c>
      <c r="AB177" s="167" t="s">
        <v>20</v>
      </c>
      <c r="AC177" s="167" t="s">
        <v>20</v>
      </c>
      <c r="AD177" s="167" t="s">
        <v>20</v>
      </c>
      <c r="AE177" s="167" t="s">
        <v>20</v>
      </c>
      <c r="AF177" s="167" t="s">
        <v>20</v>
      </c>
      <c r="AG177" s="167" t="s">
        <v>20</v>
      </c>
      <c r="AH177" s="167" t="s">
        <v>20</v>
      </c>
      <c r="AI177" s="167" t="s">
        <v>20</v>
      </c>
      <c r="AJ177" s="167" t="s">
        <v>20</v>
      </c>
      <c r="AK177" s="167" t="s">
        <v>20</v>
      </c>
      <c r="AL177" s="167" t="s">
        <v>20</v>
      </c>
      <c r="AM177" s="167" t="s">
        <v>20</v>
      </c>
      <c r="AN177" s="167" t="s">
        <v>20</v>
      </c>
      <c r="AO177" s="167" t="s">
        <v>20</v>
      </c>
      <c r="AP177" s="167" t="s">
        <v>20</v>
      </c>
      <c r="AQ177" s="167" t="s">
        <v>20</v>
      </c>
      <c r="AR177" s="167" t="s">
        <v>20</v>
      </c>
      <c r="AS177" s="167" t="s">
        <v>20</v>
      </c>
      <c r="AT177" s="167" t="s">
        <v>20</v>
      </c>
      <c r="AU177" s="167" t="s">
        <v>20</v>
      </c>
      <c r="AV177" s="167" t="s">
        <v>20</v>
      </c>
      <c r="AW177" s="158">
        <f>SUM(AW178:AW185)</f>
        <v>0</v>
      </c>
      <c r="AX177" s="158">
        <f>SUM(AX178:AX185)</f>
        <v>44.524989120000001</v>
      </c>
      <c r="AY177" s="167" t="s">
        <v>20</v>
      </c>
    </row>
    <row r="178" spans="1:51" ht="63" x14ac:dyDescent="0.2">
      <c r="A178" s="75" t="s">
        <v>239</v>
      </c>
      <c r="B178" s="76" t="s">
        <v>530</v>
      </c>
      <c r="C178" s="79" t="s">
        <v>531</v>
      </c>
      <c r="D178" s="175" t="s">
        <v>20</v>
      </c>
      <c r="E178" s="175" t="s">
        <v>20</v>
      </c>
      <c r="F178" s="175" t="s">
        <v>20</v>
      </c>
      <c r="G178" s="175" t="s">
        <v>20</v>
      </c>
      <c r="H178" s="175" t="s">
        <v>20</v>
      </c>
      <c r="I178" s="175" t="s">
        <v>20</v>
      </c>
      <c r="J178" s="175" t="s">
        <v>20</v>
      </c>
      <c r="K178" s="175" t="s">
        <v>20</v>
      </c>
      <c r="L178" s="175" t="s">
        <v>20</v>
      </c>
      <c r="M178" s="175" t="s">
        <v>20</v>
      </c>
      <c r="N178" s="175" t="s">
        <v>20</v>
      </c>
      <c r="O178" s="175" t="s">
        <v>20</v>
      </c>
      <c r="P178" s="175" t="s">
        <v>20</v>
      </c>
      <c r="Q178" s="175" t="s">
        <v>20</v>
      </c>
      <c r="R178" s="175" t="s">
        <v>20</v>
      </c>
      <c r="S178" s="175" t="s">
        <v>20</v>
      </c>
      <c r="T178" s="175" t="s">
        <v>20</v>
      </c>
      <c r="U178" s="175" t="s">
        <v>20</v>
      </c>
      <c r="V178" s="175" t="s">
        <v>20</v>
      </c>
      <c r="W178" s="175" t="s">
        <v>20</v>
      </c>
      <c r="X178" s="175" t="s">
        <v>20</v>
      </c>
      <c r="Y178" s="175" t="s">
        <v>20</v>
      </c>
      <c r="Z178" s="175" t="s">
        <v>20</v>
      </c>
      <c r="AA178" s="175" t="s">
        <v>20</v>
      </c>
      <c r="AB178" s="175" t="s">
        <v>20</v>
      </c>
      <c r="AC178" s="175" t="s">
        <v>20</v>
      </c>
      <c r="AD178" s="175" t="s">
        <v>20</v>
      </c>
      <c r="AE178" s="175" t="s">
        <v>20</v>
      </c>
      <c r="AF178" s="175" t="s">
        <v>20</v>
      </c>
      <c r="AG178" s="175" t="s">
        <v>20</v>
      </c>
      <c r="AH178" s="175" t="s">
        <v>20</v>
      </c>
      <c r="AI178" s="175" t="s">
        <v>20</v>
      </c>
      <c r="AJ178" s="175" t="s">
        <v>20</v>
      </c>
      <c r="AK178" s="175" t="s">
        <v>20</v>
      </c>
      <c r="AL178" s="175" t="s">
        <v>20</v>
      </c>
      <c r="AM178" s="175" t="s">
        <v>20</v>
      </c>
      <c r="AN178" s="175" t="s">
        <v>20</v>
      </c>
      <c r="AO178" s="175" t="s">
        <v>20</v>
      </c>
      <c r="AP178" s="175" t="s">
        <v>20</v>
      </c>
      <c r="AQ178" s="175" t="s">
        <v>20</v>
      </c>
      <c r="AR178" s="175" t="s">
        <v>20</v>
      </c>
      <c r="AS178" s="175" t="s">
        <v>20</v>
      </c>
      <c r="AT178" s="175" t="s">
        <v>20</v>
      </c>
      <c r="AU178" s="175" t="s">
        <v>20</v>
      </c>
      <c r="AV178" s="175" t="s">
        <v>20</v>
      </c>
      <c r="AW178" s="69">
        <v>0</v>
      </c>
      <c r="AX178" s="186">
        <v>0</v>
      </c>
      <c r="AY178" s="175" t="s">
        <v>20</v>
      </c>
    </row>
    <row r="179" spans="1:51" ht="61.15" customHeight="1" x14ac:dyDescent="0.2">
      <c r="A179" s="75" t="s">
        <v>239</v>
      </c>
      <c r="B179" s="72" t="s">
        <v>243</v>
      </c>
      <c r="C179" s="80" t="s">
        <v>244</v>
      </c>
      <c r="D179" s="175" t="s">
        <v>20</v>
      </c>
      <c r="E179" s="175" t="s">
        <v>20</v>
      </c>
      <c r="F179" s="175" t="s">
        <v>20</v>
      </c>
      <c r="G179" s="175" t="s">
        <v>20</v>
      </c>
      <c r="H179" s="175" t="s">
        <v>20</v>
      </c>
      <c r="I179" s="175" t="s">
        <v>20</v>
      </c>
      <c r="J179" s="175" t="s">
        <v>20</v>
      </c>
      <c r="K179" s="175" t="s">
        <v>20</v>
      </c>
      <c r="L179" s="175" t="s">
        <v>20</v>
      </c>
      <c r="M179" s="175" t="s">
        <v>20</v>
      </c>
      <c r="N179" s="175" t="s">
        <v>20</v>
      </c>
      <c r="O179" s="175" t="s">
        <v>20</v>
      </c>
      <c r="P179" s="175" t="s">
        <v>20</v>
      </c>
      <c r="Q179" s="175" t="s">
        <v>20</v>
      </c>
      <c r="R179" s="175" t="s">
        <v>20</v>
      </c>
      <c r="S179" s="175" t="s">
        <v>20</v>
      </c>
      <c r="T179" s="175" t="s">
        <v>20</v>
      </c>
      <c r="U179" s="175" t="s">
        <v>20</v>
      </c>
      <c r="V179" s="175" t="s">
        <v>20</v>
      </c>
      <c r="W179" s="175" t="s">
        <v>20</v>
      </c>
      <c r="X179" s="175" t="s">
        <v>20</v>
      </c>
      <c r="Y179" s="175" t="s">
        <v>20</v>
      </c>
      <c r="Z179" s="175" t="s">
        <v>20</v>
      </c>
      <c r="AA179" s="175" t="s">
        <v>20</v>
      </c>
      <c r="AB179" s="175" t="s">
        <v>20</v>
      </c>
      <c r="AC179" s="175" t="s">
        <v>20</v>
      </c>
      <c r="AD179" s="175" t="s">
        <v>20</v>
      </c>
      <c r="AE179" s="175" t="s">
        <v>20</v>
      </c>
      <c r="AF179" s="175" t="s">
        <v>20</v>
      </c>
      <c r="AG179" s="175" t="s">
        <v>20</v>
      </c>
      <c r="AH179" s="175" t="s">
        <v>20</v>
      </c>
      <c r="AI179" s="175" t="s">
        <v>20</v>
      </c>
      <c r="AJ179" s="175" t="s">
        <v>20</v>
      </c>
      <c r="AK179" s="175" t="s">
        <v>20</v>
      </c>
      <c r="AL179" s="175" t="s">
        <v>20</v>
      </c>
      <c r="AM179" s="175" t="s">
        <v>20</v>
      </c>
      <c r="AN179" s="175" t="s">
        <v>20</v>
      </c>
      <c r="AO179" s="175" t="s">
        <v>20</v>
      </c>
      <c r="AP179" s="175" t="s">
        <v>20</v>
      </c>
      <c r="AQ179" s="175" t="s">
        <v>20</v>
      </c>
      <c r="AR179" s="175" t="s">
        <v>20</v>
      </c>
      <c r="AS179" s="175" t="s">
        <v>20</v>
      </c>
      <c r="AT179" s="175" t="s">
        <v>20</v>
      </c>
      <c r="AU179" s="175" t="s">
        <v>20</v>
      </c>
      <c r="AV179" s="175" t="s">
        <v>20</v>
      </c>
      <c r="AW179" s="69">
        <v>0</v>
      </c>
      <c r="AX179" s="186">
        <v>19.204522780000001</v>
      </c>
      <c r="AY179" s="175" t="s">
        <v>20</v>
      </c>
    </row>
    <row r="180" spans="1:51" ht="78.75" x14ac:dyDescent="0.2">
      <c r="A180" s="69" t="s">
        <v>239</v>
      </c>
      <c r="B180" s="83" t="s">
        <v>241</v>
      </c>
      <c r="C180" s="69" t="s">
        <v>242</v>
      </c>
      <c r="D180" s="175" t="s">
        <v>20</v>
      </c>
      <c r="E180" s="175" t="s">
        <v>20</v>
      </c>
      <c r="F180" s="175" t="s">
        <v>20</v>
      </c>
      <c r="G180" s="175" t="s">
        <v>20</v>
      </c>
      <c r="H180" s="175" t="s">
        <v>20</v>
      </c>
      <c r="I180" s="175" t="s">
        <v>20</v>
      </c>
      <c r="J180" s="175" t="s">
        <v>20</v>
      </c>
      <c r="K180" s="175" t="s">
        <v>20</v>
      </c>
      <c r="L180" s="175" t="s">
        <v>20</v>
      </c>
      <c r="M180" s="175" t="s">
        <v>20</v>
      </c>
      <c r="N180" s="175" t="s">
        <v>20</v>
      </c>
      <c r="O180" s="175" t="s">
        <v>20</v>
      </c>
      <c r="P180" s="175" t="s">
        <v>20</v>
      </c>
      <c r="Q180" s="175" t="s">
        <v>20</v>
      </c>
      <c r="R180" s="175" t="s">
        <v>20</v>
      </c>
      <c r="S180" s="175" t="s">
        <v>20</v>
      </c>
      <c r="T180" s="175" t="s">
        <v>20</v>
      </c>
      <c r="U180" s="175" t="s">
        <v>20</v>
      </c>
      <c r="V180" s="175" t="s">
        <v>20</v>
      </c>
      <c r="W180" s="175" t="s">
        <v>20</v>
      </c>
      <c r="X180" s="175" t="s">
        <v>20</v>
      </c>
      <c r="Y180" s="175" t="s">
        <v>20</v>
      </c>
      <c r="Z180" s="175" t="s">
        <v>20</v>
      </c>
      <c r="AA180" s="175" t="s">
        <v>20</v>
      </c>
      <c r="AB180" s="175" t="s">
        <v>20</v>
      </c>
      <c r="AC180" s="175" t="s">
        <v>20</v>
      </c>
      <c r="AD180" s="175" t="s">
        <v>20</v>
      </c>
      <c r="AE180" s="175" t="s">
        <v>20</v>
      </c>
      <c r="AF180" s="175" t="s">
        <v>20</v>
      </c>
      <c r="AG180" s="175" t="s">
        <v>20</v>
      </c>
      <c r="AH180" s="175" t="s">
        <v>20</v>
      </c>
      <c r="AI180" s="175" t="s">
        <v>20</v>
      </c>
      <c r="AJ180" s="175" t="s">
        <v>20</v>
      </c>
      <c r="AK180" s="175" t="s">
        <v>20</v>
      </c>
      <c r="AL180" s="175" t="s">
        <v>20</v>
      </c>
      <c r="AM180" s="175" t="s">
        <v>20</v>
      </c>
      <c r="AN180" s="175" t="s">
        <v>20</v>
      </c>
      <c r="AO180" s="175" t="s">
        <v>20</v>
      </c>
      <c r="AP180" s="175" t="s">
        <v>20</v>
      </c>
      <c r="AQ180" s="175" t="s">
        <v>20</v>
      </c>
      <c r="AR180" s="175" t="s">
        <v>20</v>
      </c>
      <c r="AS180" s="175" t="s">
        <v>20</v>
      </c>
      <c r="AT180" s="175" t="s">
        <v>20</v>
      </c>
      <c r="AU180" s="175" t="s">
        <v>20</v>
      </c>
      <c r="AV180" s="175" t="s">
        <v>20</v>
      </c>
      <c r="AW180" s="69">
        <v>0</v>
      </c>
      <c r="AX180" s="186">
        <v>19.402664489999999</v>
      </c>
      <c r="AY180" s="175" t="s">
        <v>20</v>
      </c>
    </row>
    <row r="181" spans="1:51" ht="78.75" x14ac:dyDescent="0.2">
      <c r="A181" s="75" t="s">
        <v>239</v>
      </c>
      <c r="B181" s="193" t="s">
        <v>245</v>
      </c>
      <c r="C181" s="177" t="s">
        <v>246</v>
      </c>
      <c r="D181" s="175" t="s">
        <v>20</v>
      </c>
      <c r="E181" s="175" t="s">
        <v>20</v>
      </c>
      <c r="F181" s="175" t="s">
        <v>20</v>
      </c>
      <c r="G181" s="175" t="s">
        <v>20</v>
      </c>
      <c r="H181" s="175" t="s">
        <v>20</v>
      </c>
      <c r="I181" s="175" t="s">
        <v>20</v>
      </c>
      <c r="J181" s="175" t="s">
        <v>20</v>
      </c>
      <c r="K181" s="175" t="s">
        <v>20</v>
      </c>
      <c r="L181" s="175" t="s">
        <v>20</v>
      </c>
      <c r="M181" s="175" t="s">
        <v>20</v>
      </c>
      <c r="N181" s="175" t="s">
        <v>20</v>
      </c>
      <c r="O181" s="175" t="s">
        <v>20</v>
      </c>
      <c r="P181" s="175" t="s">
        <v>20</v>
      </c>
      <c r="Q181" s="175" t="s">
        <v>20</v>
      </c>
      <c r="R181" s="175" t="s">
        <v>20</v>
      </c>
      <c r="S181" s="175" t="s">
        <v>20</v>
      </c>
      <c r="T181" s="175" t="s">
        <v>20</v>
      </c>
      <c r="U181" s="175" t="s">
        <v>20</v>
      </c>
      <c r="V181" s="175" t="s">
        <v>20</v>
      </c>
      <c r="W181" s="175" t="s">
        <v>20</v>
      </c>
      <c r="X181" s="175" t="s">
        <v>20</v>
      </c>
      <c r="Y181" s="175" t="s">
        <v>20</v>
      </c>
      <c r="Z181" s="175" t="s">
        <v>20</v>
      </c>
      <c r="AA181" s="175" t="s">
        <v>20</v>
      </c>
      <c r="AB181" s="175" t="s">
        <v>20</v>
      </c>
      <c r="AC181" s="175" t="s">
        <v>20</v>
      </c>
      <c r="AD181" s="175" t="s">
        <v>20</v>
      </c>
      <c r="AE181" s="175" t="s">
        <v>20</v>
      </c>
      <c r="AF181" s="175" t="s">
        <v>20</v>
      </c>
      <c r="AG181" s="175" t="s">
        <v>20</v>
      </c>
      <c r="AH181" s="175" t="s">
        <v>20</v>
      </c>
      <c r="AI181" s="175" t="s">
        <v>20</v>
      </c>
      <c r="AJ181" s="175" t="s">
        <v>20</v>
      </c>
      <c r="AK181" s="175" t="s">
        <v>20</v>
      </c>
      <c r="AL181" s="175" t="s">
        <v>20</v>
      </c>
      <c r="AM181" s="175" t="s">
        <v>20</v>
      </c>
      <c r="AN181" s="175" t="s">
        <v>20</v>
      </c>
      <c r="AO181" s="175" t="s">
        <v>20</v>
      </c>
      <c r="AP181" s="175" t="s">
        <v>20</v>
      </c>
      <c r="AQ181" s="175" t="s">
        <v>20</v>
      </c>
      <c r="AR181" s="175" t="s">
        <v>20</v>
      </c>
      <c r="AS181" s="175" t="s">
        <v>20</v>
      </c>
      <c r="AT181" s="175" t="s">
        <v>20</v>
      </c>
      <c r="AU181" s="175" t="s">
        <v>20</v>
      </c>
      <c r="AV181" s="175" t="s">
        <v>20</v>
      </c>
      <c r="AW181" s="69">
        <v>0</v>
      </c>
      <c r="AX181" s="186">
        <v>5.91780185</v>
      </c>
      <c r="AY181" s="175" t="s">
        <v>20</v>
      </c>
    </row>
    <row r="182" spans="1:51" ht="63" x14ac:dyDescent="0.2">
      <c r="A182" s="75" t="s">
        <v>239</v>
      </c>
      <c r="B182" s="72" t="s">
        <v>247</v>
      </c>
      <c r="C182" s="80" t="s">
        <v>248</v>
      </c>
      <c r="D182" s="175" t="s">
        <v>20</v>
      </c>
      <c r="E182" s="175" t="s">
        <v>20</v>
      </c>
      <c r="F182" s="175" t="s">
        <v>20</v>
      </c>
      <c r="G182" s="175" t="s">
        <v>20</v>
      </c>
      <c r="H182" s="175" t="s">
        <v>20</v>
      </c>
      <c r="I182" s="175" t="s">
        <v>20</v>
      </c>
      <c r="J182" s="175" t="s">
        <v>20</v>
      </c>
      <c r="K182" s="175" t="s">
        <v>20</v>
      </c>
      <c r="L182" s="175" t="s">
        <v>20</v>
      </c>
      <c r="M182" s="175" t="s">
        <v>20</v>
      </c>
      <c r="N182" s="175" t="s">
        <v>20</v>
      </c>
      <c r="O182" s="175" t="s">
        <v>20</v>
      </c>
      <c r="P182" s="175" t="s">
        <v>20</v>
      </c>
      <c r="Q182" s="175" t="s">
        <v>20</v>
      </c>
      <c r="R182" s="175" t="s">
        <v>20</v>
      </c>
      <c r="S182" s="175" t="s">
        <v>20</v>
      </c>
      <c r="T182" s="175" t="s">
        <v>20</v>
      </c>
      <c r="U182" s="175" t="s">
        <v>20</v>
      </c>
      <c r="V182" s="175" t="s">
        <v>20</v>
      </c>
      <c r="W182" s="175" t="s">
        <v>20</v>
      </c>
      <c r="X182" s="175" t="s">
        <v>20</v>
      </c>
      <c r="Y182" s="175" t="s">
        <v>20</v>
      </c>
      <c r="Z182" s="175" t="s">
        <v>20</v>
      </c>
      <c r="AA182" s="175" t="s">
        <v>20</v>
      </c>
      <c r="AB182" s="175" t="s">
        <v>20</v>
      </c>
      <c r="AC182" s="175" t="s">
        <v>20</v>
      </c>
      <c r="AD182" s="175" t="s">
        <v>20</v>
      </c>
      <c r="AE182" s="175" t="s">
        <v>20</v>
      </c>
      <c r="AF182" s="175" t="s">
        <v>20</v>
      </c>
      <c r="AG182" s="175" t="s">
        <v>20</v>
      </c>
      <c r="AH182" s="175" t="s">
        <v>20</v>
      </c>
      <c r="AI182" s="175" t="s">
        <v>20</v>
      </c>
      <c r="AJ182" s="175" t="s">
        <v>20</v>
      </c>
      <c r="AK182" s="175" t="s">
        <v>20</v>
      </c>
      <c r="AL182" s="175" t="s">
        <v>20</v>
      </c>
      <c r="AM182" s="175" t="s">
        <v>20</v>
      </c>
      <c r="AN182" s="175" t="s">
        <v>20</v>
      </c>
      <c r="AO182" s="175" t="s">
        <v>20</v>
      </c>
      <c r="AP182" s="175" t="s">
        <v>20</v>
      </c>
      <c r="AQ182" s="175" t="s">
        <v>20</v>
      </c>
      <c r="AR182" s="175" t="s">
        <v>20</v>
      </c>
      <c r="AS182" s="175" t="s">
        <v>20</v>
      </c>
      <c r="AT182" s="175" t="s">
        <v>20</v>
      </c>
      <c r="AU182" s="175" t="s">
        <v>20</v>
      </c>
      <c r="AV182" s="175" t="s">
        <v>20</v>
      </c>
      <c r="AW182" s="69">
        <v>0</v>
      </c>
      <c r="AX182" s="186">
        <v>0</v>
      </c>
      <c r="AY182" s="175" t="s">
        <v>20</v>
      </c>
    </row>
    <row r="183" spans="1:51" ht="63" x14ac:dyDescent="0.2">
      <c r="A183" s="75" t="s">
        <v>239</v>
      </c>
      <c r="B183" s="87" t="s">
        <v>532</v>
      </c>
      <c r="C183" s="79" t="s">
        <v>533</v>
      </c>
      <c r="D183" s="175" t="s">
        <v>20</v>
      </c>
      <c r="E183" s="175" t="s">
        <v>20</v>
      </c>
      <c r="F183" s="175" t="s">
        <v>20</v>
      </c>
      <c r="G183" s="175" t="s">
        <v>20</v>
      </c>
      <c r="H183" s="175" t="s">
        <v>20</v>
      </c>
      <c r="I183" s="175" t="s">
        <v>20</v>
      </c>
      <c r="J183" s="175" t="s">
        <v>20</v>
      </c>
      <c r="K183" s="175" t="s">
        <v>20</v>
      </c>
      <c r="L183" s="175" t="s">
        <v>20</v>
      </c>
      <c r="M183" s="175" t="s">
        <v>20</v>
      </c>
      <c r="N183" s="175" t="s">
        <v>20</v>
      </c>
      <c r="O183" s="175" t="s">
        <v>20</v>
      </c>
      <c r="P183" s="175" t="s">
        <v>20</v>
      </c>
      <c r="Q183" s="175" t="s">
        <v>20</v>
      </c>
      <c r="R183" s="175" t="s">
        <v>20</v>
      </c>
      <c r="S183" s="175" t="s">
        <v>20</v>
      </c>
      <c r="T183" s="175" t="s">
        <v>20</v>
      </c>
      <c r="U183" s="175" t="s">
        <v>20</v>
      </c>
      <c r="V183" s="175" t="s">
        <v>20</v>
      </c>
      <c r="W183" s="175" t="s">
        <v>20</v>
      </c>
      <c r="X183" s="175" t="s">
        <v>20</v>
      </c>
      <c r="Y183" s="175" t="s">
        <v>20</v>
      </c>
      <c r="Z183" s="175" t="s">
        <v>20</v>
      </c>
      <c r="AA183" s="175" t="s">
        <v>20</v>
      </c>
      <c r="AB183" s="175" t="s">
        <v>20</v>
      </c>
      <c r="AC183" s="175" t="s">
        <v>20</v>
      </c>
      <c r="AD183" s="175" t="s">
        <v>20</v>
      </c>
      <c r="AE183" s="175" t="s">
        <v>20</v>
      </c>
      <c r="AF183" s="175" t="s">
        <v>20</v>
      </c>
      <c r="AG183" s="175" t="s">
        <v>20</v>
      </c>
      <c r="AH183" s="175" t="s">
        <v>20</v>
      </c>
      <c r="AI183" s="175" t="s">
        <v>20</v>
      </c>
      <c r="AJ183" s="175" t="s">
        <v>20</v>
      </c>
      <c r="AK183" s="175" t="s">
        <v>20</v>
      </c>
      <c r="AL183" s="175" t="s">
        <v>20</v>
      </c>
      <c r="AM183" s="175" t="s">
        <v>20</v>
      </c>
      <c r="AN183" s="175" t="s">
        <v>20</v>
      </c>
      <c r="AO183" s="175" t="s">
        <v>20</v>
      </c>
      <c r="AP183" s="175" t="s">
        <v>20</v>
      </c>
      <c r="AQ183" s="175" t="s">
        <v>20</v>
      </c>
      <c r="AR183" s="175" t="s">
        <v>20</v>
      </c>
      <c r="AS183" s="175" t="s">
        <v>20</v>
      </c>
      <c r="AT183" s="175" t="s">
        <v>20</v>
      </c>
      <c r="AU183" s="175" t="s">
        <v>20</v>
      </c>
      <c r="AV183" s="175" t="s">
        <v>20</v>
      </c>
      <c r="AW183" s="69">
        <v>0</v>
      </c>
      <c r="AX183" s="69">
        <v>0</v>
      </c>
      <c r="AY183" s="175" t="s">
        <v>20</v>
      </c>
    </row>
    <row r="184" spans="1:51" ht="63" x14ac:dyDescent="0.2">
      <c r="A184" s="75" t="s">
        <v>239</v>
      </c>
      <c r="B184" s="87" t="s">
        <v>534</v>
      </c>
      <c r="C184" s="79" t="s">
        <v>535</v>
      </c>
      <c r="D184" s="175" t="s">
        <v>20</v>
      </c>
      <c r="E184" s="175" t="s">
        <v>20</v>
      </c>
      <c r="F184" s="175" t="s">
        <v>20</v>
      </c>
      <c r="G184" s="175" t="s">
        <v>20</v>
      </c>
      <c r="H184" s="175" t="s">
        <v>20</v>
      </c>
      <c r="I184" s="175" t="s">
        <v>20</v>
      </c>
      <c r="J184" s="175" t="s">
        <v>20</v>
      </c>
      <c r="K184" s="175" t="s">
        <v>20</v>
      </c>
      <c r="L184" s="175" t="s">
        <v>20</v>
      </c>
      <c r="M184" s="175" t="s">
        <v>20</v>
      </c>
      <c r="N184" s="175" t="s">
        <v>20</v>
      </c>
      <c r="O184" s="175" t="s">
        <v>20</v>
      </c>
      <c r="P184" s="175" t="s">
        <v>20</v>
      </c>
      <c r="Q184" s="175" t="s">
        <v>20</v>
      </c>
      <c r="R184" s="175" t="s">
        <v>20</v>
      </c>
      <c r="S184" s="175" t="s">
        <v>20</v>
      </c>
      <c r="T184" s="175" t="s">
        <v>20</v>
      </c>
      <c r="U184" s="175" t="s">
        <v>20</v>
      </c>
      <c r="V184" s="175" t="s">
        <v>20</v>
      </c>
      <c r="W184" s="175" t="s">
        <v>20</v>
      </c>
      <c r="X184" s="175" t="s">
        <v>20</v>
      </c>
      <c r="Y184" s="175" t="s">
        <v>20</v>
      </c>
      <c r="Z184" s="175" t="s">
        <v>20</v>
      </c>
      <c r="AA184" s="175" t="s">
        <v>20</v>
      </c>
      <c r="AB184" s="175" t="s">
        <v>20</v>
      </c>
      <c r="AC184" s="175" t="s">
        <v>20</v>
      </c>
      <c r="AD184" s="175" t="s">
        <v>20</v>
      </c>
      <c r="AE184" s="175" t="s">
        <v>20</v>
      </c>
      <c r="AF184" s="175" t="s">
        <v>20</v>
      </c>
      <c r="AG184" s="175" t="s">
        <v>20</v>
      </c>
      <c r="AH184" s="175" t="s">
        <v>20</v>
      </c>
      <c r="AI184" s="175" t="s">
        <v>20</v>
      </c>
      <c r="AJ184" s="175" t="s">
        <v>20</v>
      </c>
      <c r="AK184" s="175" t="s">
        <v>20</v>
      </c>
      <c r="AL184" s="175" t="s">
        <v>20</v>
      </c>
      <c r="AM184" s="175" t="s">
        <v>20</v>
      </c>
      <c r="AN184" s="175" t="s">
        <v>20</v>
      </c>
      <c r="AO184" s="175" t="s">
        <v>20</v>
      </c>
      <c r="AP184" s="175" t="s">
        <v>20</v>
      </c>
      <c r="AQ184" s="175" t="s">
        <v>20</v>
      </c>
      <c r="AR184" s="175" t="s">
        <v>20</v>
      </c>
      <c r="AS184" s="175" t="s">
        <v>20</v>
      </c>
      <c r="AT184" s="175" t="s">
        <v>20</v>
      </c>
      <c r="AU184" s="175" t="s">
        <v>20</v>
      </c>
      <c r="AV184" s="175" t="s">
        <v>20</v>
      </c>
      <c r="AW184" s="69">
        <v>0</v>
      </c>
      <c r="AX184" s="69">
        <v>0</v>
      </c>
      <c r="AY184" s="175" t="s">
        <v>20</v>
      </c>
    </row>
    <row r="185" spans="1:51" ht="110.25" x14ac:dyDescent="0.2">
      <c r="A185" s="75" t="s">
        <v>239</v>
      </c>
      <c r="B185" s="91" t="s">
        <v>536</v>
      </c>
      <c r="C185" s="79" t="s">
        <v>537</v>
      </c>
      <c r="D185" s="175" t="s">
        <v>20</v>
      </c>
      <c r="E185" s="175" t="s">
        <v>20</v>
      </c>
      <c r="F185" s="175" t="s">
        <v>20</v>
      </c>
      <c r="G185" s="175" t="s">
        <v>20</v>
      </c>
      <c r="H185" s="175" t="s">
        <v>20</v>
      </c>
      <c r="I185" s="175" t="s">
        <v>20</v>
      </c>
      <c r="J185" s="175" t="s">
        <v>20</v>
      </c>
      <c r="K185" s="175" t="s">
        <v>20</v>
      </c>
      <c r="L185" s="175" t="s">
        <v>20</v>
      </c>
      <c r="M185" s="175" t="s">
        <v>20</v>
      </c>
      <c r="N185" s="175" t="s">
        <v>20</v>
      </c>
      <c r="O185" s="175" t="s">
        <v>20</v>
      </c>
      <c r="P185" s="175" t="s">
        <v>20</v>
      </c>
      <c r="Q185" s="175" t="s">
        <v>20</v>
      </c>
      <c r="R185" s="175" t="s">
        <v>20</v>
      </c>
      <c r="S185" s="175" t="s">
        <v>20</v>
      </c>
      <c r="T185" s="175" t="s">
        <v>20</v>
      </c>
      <c r="U185" s="175" t="s">
        <v>20</v>
      </c>
      <c r="V185" s="175" t="s">
        <v>20</v>
      </c>
      <c r="W185" s="175" t="s">
        <v>20</v>
      </c>
      <c r="X185" s="175" t="s">
        <v>20</v>
      </c>
      <c r="Y185" s="175" t="s">
        <v>20</v>
      </c>
      <c r="Z185" s="175" t="s">
        <v>20</v>
      </c>
      <c r="AA185" s="175" t="s">
        <v>20</v>
      </c>
      <c r="AB185" s="175" t="s">
        <v>20</v>
      </c>
      <c r="AC185" s="175" t="s">
        <v>20</v>
      </c>
      <c r="AD185" s="175" t="s">
        <v>20</v>
      </c>
      <c r="AE185" s="175" t="s">
        <v>20</v>
      </c>
      <c r="AF185" s="175" t="s">
        <v>20</v>
      </c>
      <c r="AG185" s="175" t="s">
        <v>20</v>
      </c>
      <c r="AH185" s="175" t="s">
        <v>20</v>
      </c>
      <c r="AI185" s="175" t="s">
        <v>20</v>
      </c>
      <c r="AJ185" s="175" t="s">
        <v>20</v>
      </c>
      <c r="AK185" s="175" t="s">
        <v>20</v>
      </c>
      <c r="AL185" s="175" t="s">
        <v>20</v>
      </c>
      <c r="AM185" s="175" t="s">
        <v>20</v>
      </c>
      <c r="AN185" s="175" t="s">
        <v>20</v>
      </c>
      <c r="AO185" s="175" t="s">
        <v>20</v>
      </c>
      <c r="AP185" s="175" t="s">
        <v>20</v>
      </c>
      <c r="AQ185" s="175" t="s">
        <v>20</v>
      </c>
      <c r="AR185" s="175" t="s">
        <v>20</v>
      </c>
      <c r="AS185" s="175" t="s">
        <v>20</v>
      </c>
      <c r="AT185" s="175" t="s">
        <v>20</v>
      </c>
      <c r="AU185" s="175" t="s">
        <v>20</v>
      </c>
      <c r="AV185" s="175" t="s">
        <v>20</v>
      </c>
      <c r="AW185" s="69">
        <v>0</v>
      </c>
      <c r="AX185" s="69">
        <v>0</v>
      </c>
      <c r="AY185" s="175" t="s">
        <v>20</v>
      </c>
    </row>
    <row r="186" spans="1:51" s="231" customFormat="1" ht="47.25" x14ac:dyDescent="0.2">
      <c r="A186" s="162" t="s">
        <v>249</v>
      </c>
      <c r="B186" s="163" t="s">
        <v>250</v>
      </c>
      <c r="C186" s="164" t="s">
        <v>19</v>
      </c>
      <c r="D186" s="167" t="s">
        <v>20</v>
      </c>
      <c r="E186" s="167" t="s">
        <v>20</v>
      </c>
      <c r="F186" s="167" t="s">
        <v>20</v>
      </c>
      <c r="G186" s="167" t="s">
        <v>20</v>
      </c>
      <c r="H186" s="167" t="s">
        <v>20</v>
      </c>
      <c r="I186" s="167" t="s">
        <v>20</v>
      </c>
      <c r="J186" s="167" t="s">
        <v>20</v>
      </c>
      <c r="K186" s="167" t="s">
        <v>20</v>
      </c>
      <c r="L186" s="167" t="s">
        <v>20</v>
      </c>
      <c r="M186" s="167" t="s">
        <v>20</v>
      </c>
      <c r="N186" s="167" t="s">
        <v>20</v>
      </c>
      <c r="O186" s="167" t="s">
        <v>20</v>
      </c>
      <c r="P186" s="167" t="s">
        <v>20</v>
      </c>
      <c r="Q186" s="167" t="s">
        <v>20</v>
      </c>
      <c r="R186" s="167" t="s">
        <v>20</v>
      </c>
      <c r="S186" s="167" t="s">
        <v>20</v>
      </c>
      <c r="T186" s="167" t="s">
        <v>20</v>
      </c>
      <c r="U186" s="167" t="s">
        <v>20</v>
      </c>
      <c r="V186" s="167" t="s">
        <v>20</v>
      </c>
      <c r="W186" s="167" t="s">
        <v>20</v>
      </c>
      <c r="X186" s="167" t="s">
        <v>20</v>
      </c>
      <c r="Y186" s="167" t="s">
        <v>20</v>
      </c>
      <c r="Z186" s="167" t="s">
        <v>20</v>
      </c>
      <c r="AA186" s="167" t="s">
        <v>20</v>
      </c>
      <c r="AB186" s="167" t="s">
        <v>20</v>
      </c>
      <c r="AC186" s="167" t="s">
        <v>20</v>
      </c>
      <c r="AD186" s="167" t="s">
        <v>20</v>
      </c>
      <c r="AE186" s="167" t="s">
        <v>20</v>
      </c>
      <c r="AF186" s="167" t="s">
        <v>20</v>
      </c>
      <c r="AG186" s="167" t="s">
        <v>20</v>
      </c>
      <c r="AH186" s="167" t="s">
        <v>20</v>
      </c>
      <c r="AI186" s="167" t="s">
        <v>20</v>
      </c>
      <c r="AJ186" s="167" t="s">
        <v>20</v>
      </c>
      <c r="AK186" s="167" t="s">
        <v>20</v>
      </c>
      <c r="AL186" s="167" t="s">
        <v>20</v>
      </c>
      <c r="AM186" s="167" t="s">
        <v>20</v>
      </c>
      <c r="AN186" s="167" t="s">
        <v>20</v>
      </c>
      <c r="AO186" s="167" t="s">
        <v>20</v>
      </c>
      <c r="AP186" s="167" t="s">
        <v>20</v>
      </c>
      <c r="AQ186" s="167" t="s">
        <v>20</v>
      </c>
      <c r="AR186" s="167" t="s">
        <v>20</v>
      </c>
      <c r="AS186" s="167" t="s">
        <v>20</v>
      </c>
      <c r="AT186" s="167" t="s">
        <v>20</v>
      </c>
      <c r="AU186" s="167" t="s">
        <v>20</v>
      </c>
      <c r="AV186" s="167" t="s">
        <v>20</v>
      </c>
      <c r="AW186" s="158">
        <v>0</v>
      </c>
      <c r="AX186" s="228">
        <v>0</v>
      </c>
      <c r="AY186" s="167" t="s">
        <v>20</v>
      </c>
    </row>
    <row r="187" spans="1:51" s="231" customFormat="1" ht="47.25" x14ac:dyDescent="0.2">
      <c r="A187" s="162" t="s">
        <v>251</v>
      </c>
      <c r="B187" s="163" t="s">
        <v>252</v>
      </c>
      <c r="C187" s="164" t="s">
        <v>19</v>
      </c>
      <c r="D187" s="167" t="s">
        <v>20</v>
      </c>
      <c r="E187" s="167" t="s">
        <v>20</v>
      </c>
      <c r="F187" s="167" t="s">
        <v>20</v>
      </c>
      <c r="G187" s="167" t="s">
        <v>20</v>
      </c>
      <c r="H187" s="167" t="s">
        <v>20</v>
      </c>
      <c r="I187" s="167" t="s">
        <v>20</v>
      </c>
      <c r="J187" s="167" t="s">
        <v>20</v>
      </c>
      <c r="K187" s="167" t="s">
        <v>20</v>
      </c>
      <c r="L187" s="167" t="s">
        <v>20</v>
      </c>
      <c r="M187" s="167" t="s">
        <v>20</v>
      </c>
      <c r="N187" s="167" t="s">
        <v>20</v>
      </c>
      <c r="O187" s="167" t="s">
        <v>20</v>
      </c>
      <c r="P187" s="167" t="s">
        <v>20</v>
      </c>
      <c r="Q187" s="167" t="s">
        <v>20</v>
      </c>
      <c r="R187" s="167" t="s">
        <v>20</v>
      </c>
      <c r="S187" s="167" t="s">
        <v>20</v>
      </c>
      <c r="T187" s="167" t="s">
        <v>20</v>
      </c>
      <c r="U187" s="167" t="s">
        <v>20</v>
      </c>
      <c r="V187" s="167" t="s">
        <v>20</v>
      </c>
      <c r="W187" s="167" t="s">
        <v>20</v>
      </c>
      <c r="X187" s="167" t="s">
        <v>20</v>
      </c>
      <c r="Y187" s="167" t="s">
        <v>20</v>
      </c>
      <c r="Z187" s="167" t="s">
        <v>20</v>
      </c>
      <c r="AA187" s="167" t="s">
        <v>20</v>
      </c>
      <c r="AB187" s="158" t="str">
        <f>AB188</f>
        <v>нд</v>
      </c>
      <c r="AC187" s="167" t="s">
        <v>20</v>
      </c>
      <c r="AD187" s="167" t="s">
        <v>20</v>
      </c>
      <c r="AE187" s="167" t="s">
        <v>20</v>
      </c>
      <c r="AF187" s="167" t="s">
        <v>20</v>
      </c>
      <c r="AG187" s="167" t="s">
        <v>20</v>
      </c>
      <c r="AH187" s="167" t="s">
        <v>20</v>
      </c>
      <c r="AI187" s="167" t="s">
        <v>20</v>
      </c>
      <c r="AJ187" s="167" t="s">
        <v>20</v>
      </c>
      <c r="AK187" s="167" t="s">
        <v>20</v>
      </c>
      <c r="AL187" s="167" t="s">
        <v>20</v>
      </c>
      <c r="AM187" s="167" t="s">
        <v>20</v>
      </c>
      <c r="AN187" s="167" t="s">
        <v>20</v>
      </c>
      <c r="AO187" s="167" t="s">
        <v>20</v>
      </c>
      <c r="AP187" s="167" t="s">
        <v>20</v>
      </c>
      <c r="AQ187" s="167" t="s">
        <v>20</v>
      </c>
      <c r="AR187" s="167" t="s">
        <v>20</v>
      </c>
      <c r="AS187" s="167" t="s">
        <v>20</v>
      </c>
      <c r="AT187" s="167" t="s">
        <v>20</v>
      </c>
      <c r="AU187" s="167" t="s">
        <v>20</v>
      </c>
      <c r="AV187" s="167" t="s">
        <v>20</v>
      </c>
      <c r="AW187" s="158">
        <f>AW188</f>
        <v>0</v>
      </c>
      <c r="AX187" s="158">
        <f>AX188</f>
        <v>0</v>
      </c>
      <c r="AY187" s="167" t="s">
        <v>20</v>
      </c>
    </row>
    <row r="188" spans="1:51" ht="39" customHeight="1" x14ac:dyDescent="0.2">
      <c r="A188" s="75" t="s">
        <v>251</v>
      </c>
      <c r="B188" s="84" t="s">
        <v>469</v>
      </c>
      <c r="C188" s="80" t="s">
        <v>470</v>
      </c>
      <c r="D188" s="175" t="s">
        <v>20</v>
      </c>
      <c r="E188" s="175" t="s">
        <v>20</v>
      </c>
      <c r="F188" s="175" t="s">
        <v>20</v>
      </c>
      <c r="G188" s="175" t="s">
        <v>20</v>
      </c>
      <c r="H188" s="175" t="s">
        <v>20</v>
      </c>
      <c r="I188" s="175" t="s">
        <v>20</v>
      </c>
      <c r="J188" s="175" t="s">
        <v>20</v>
      </c>
      <c r="K188" s="175" t="s">
        <v>20</v>
      </c>
      <c r="L188" s="175" t="s">
        <v>20</v>
      </c>
      <c r="M188" s="175" t="s">
        <v>20</v>
      </c>
      <c r="N188" s="175" t="s">
        <v>20</v>
      </c>
      <c r="O188" s="175" t="s">
        <v>20</v>
      </c>
      <c r="P188" s="175" t="s">
        <v>20</v>
      </c>
      <c r="Q188" s="175" t="s">
        <v>20</v>
      </c>
      <c r="R188" s="175" t="s">
        <v>20</v>
      </c>
      <c r="S188" s="175" t="s">
        <v>20</v>
      </c>
      <c r="T188" s="175" t="s">
        <v>20</v>
      </c>
      <c r="U188" s="175" t="s">
        <v>20</v>
      </c>
      <c r="V188" s="175" t="s">
        <v>20</v>
      </c>
      <c r="W188" s="175" t="s">
        <v>20</v>
      </c>
      <c r="X188" s="175" t="s">
        <v>20</v>
      </c>
      <c r="Y188" s="175" t="s">
        <v>20</v>
      </c>
      <c r="Z188" s="175" t="s">
        <v>20</v>
      </c>
      <c r="AA188" s="175" t="s">
        <v>20</v>
      </c>
      <c r="AB188" s="175" t="s">
        <v>20</v>
      </c>
      <c r="AC188" s="175" t="s">
        <v>20</v>
      </c>
      <c r="AD188" s="175" t="s">
        <v>20</v>
      </c>
      <c r="AE188" s="175" t="s">
        <v>20</v>
      </c>
      <c r="AF188" s="175" t="s">
        <v>20</v>
      </c>
      <c r="AG188" s="175" t="s">
        <v>20</v>
      </c>
      <c r="AH188" s="175" t="s">
        <v>20</v>
      </c>
      <c r="AI188" s="175" t="s">
        <v>20</v>
      </c>
      <c r="AJ188" s="175" t="s">
        <v>20</v>
      </c>
      <c r="AK188" s="175" t="s">
        <v>20</v>
      </c>
      <c r="AL188" s="175" t="s">
        <v>20</v>
      </c>
      <c r="AM188" s="175" t="s">
        <v>20</v>
      </c>
      <c r="AN188" s="175" t="s">
        <v>20</v>
      </c>
      <c r="AO188" s="175" t="s">
        <v>20</v>
      </c>
      <c r="AP188" s="175" t="s">
        <v>20</v>
      </c>
      <c r="AQ188" s="175" t="s">
        <v>20</v>
      </c>
      <c r="AR188" s="175" t="s">
        <v>20</v>
      </c>
      <c r="AS188" s="175" t="s">
        <v>20</v>
      </c>
      <c r="AT188" s="175" t="s">
        <v>20</v>
      </c>
      <c r="AU188" s="175" t="s">
        <v>20</v>
      </c>
      <c r="AV188" s="175" t="s">
        <v>20</v>
      </c>
      <c r="AW188" s="69">
        <v>0</v>
      </c>
      <c r="AX188" s="186">
        <v>0</v>
      </c>
      <c r="AY188" s="175" t="s">
        <v>20</v>
      </c>
    </row>
    <row r="189" spans="1:51" s="231" customFormat="1" ht="47.25" x14ac:dyDescent="0.2">
      <c r="A189" s="162" t="s">
        <v>253</v>
      </c>
      <c r="B189" s="163" t="s">
        <v>138</v>
      </c>
      <c r="C189" s="164" t="s">
        <v>19</v>
      </c>
      <c r="D189" s="167" t="s">
        <v>20</v>
      </c>
      <c r="E189" s="167" t="s">
        <v>20</v>
      </c>
      <c r="F189" s="167" t="s">
        <v>20</v>
      </c>
      <c r="G189" s="167" t="s">
        <v>20</v>
      </c>
      <c r="H189" s="167" t="s">
        <v>20</v>
      </c>
      <c r="I189" s="167" t="s">
        <v>20</v>
      </c>
      <c r="J189" s="167" t="s">
        <v>20</v>
      </c>
      <c r="K189" s="167" t="s">
        <v>20</v>
      </c>
      <c r="L189" s="167" t="s">
        <v>20</v>
      </c>
      <c r="M189" s="167" t="s">
        <v>20</v>
      </c>
      <c r="N189" s="167" t="s">
        <v>20</v>
      </c>
      <c r="O189" s="167" t="s">
        <v>20</v>
      </c>
      <c r="P189" s="167" t="s">
        <v>20</v>
      </c>
      <c r="Q189" s="167" t="s">
        <v>20</v>
      </c>
      <c r="R189" s="167" t="s">
        <v>20</v>
      </c>
      <c r="S189" s="167" t="s">
        <v>20</v>
      </c>
      <c r="T189" s="167" t="s">
        <v>20</v>
      </c>
      <c r="U189" s="167" t="s">
        <v>20</v>
      </c>
      <c r="V189" s="167" t="s">
        <v>20</v>
      </c>
      <c r="W189" s="167" t="s">
        <v>20</v>
      </c>
      <c r="X189" s="167" t="s">
        <v>20</v>
      </c>
      <c r="Y189" s="167" t="s">
        <v>20</v>
      </c>
      <c r="Z189" s="167" t="s">
        <v>20</v>
      </c>
      <c r="AA189" s="167" t="s">
        <v>20</v>
      </c>
      <c r="AB189" s="167" t="s">
        <v>20</v>
      </c>
      <c r="AC189" s="167" t="s">
        <v>20</v>
      </c>
      <c r="AD189" s="167" t="s">
        <v>20</v>
      </c>
      <c r="AE189" s="167" t="s">
        <v>20</v>
      </c>
      <c r="AF189" s="167" t="s">
        <v>20</v>
      </c>
      <c r="AG189" s="167" t="s">
        <v>20</v>
      </c>
      <c r="AH189" s="167" t="s">
        <v>20</v>
      </c>
      <c r="AI189" s="167" t="s">
        <v>20</v>
      </c>
      <c r="AJ189" s="167" t="s">
        <v>20</v>
      </c>
      <c r="AK189" s="167" t="s">
        <v>20</v>
      </c>
      <c r="AL189" s="167" t="s">
        <v>20</v>
      </c>
      <c r="AM189" s="167" t="s">
        <v>20</v>
      </c>
      <c r="AN189" s="167" t="s">
        <v>20</v>
      </c>
      <c r="AO189" s="167" t="s">
        <v>20</v>
      </c>
      <c r="AP189" s="167" t="s">
        <v>20</v>
      </c>
      <c r="AQ189" s="167" t="s">
        <v>20</v>
      </c>
      <c r="AR189" s="167" t="s">
        <v>20</v>
      </c>
      <c r="AS189" s="167" t="s">
        <v>20</v>
      </c>
      <c r="AT189" s="167" t="s">
        <v>20</v>
      </c>
      <c r="AU189" s="167" t="s">
        <v>20</v>
      </c>
      <c r="AV189" s="167" t="s">
        <v>20</v>
      </c>
      <c r="AW189" s="158">
        <f>SUM(AW190:AW197)</f>
        <v>0</v>
      </c>
      <c r="AX189" s="158">
        <f>SUM(AX190:AX197)</f>
        <v>94.3015075</v>
      </c>
      <c r="AY189" s="167" t="s">
        <v>20</v>
      </c>
    </row>
    <row r="190" spans="1:51" ht="78.75" x14ac:dyDescent="0.2">
      <c r="A190" s="75" t="s">
        <v>253</v>
      </c>
      <c r="B190" s="72" t="s">
        <v>254</v>
      </c>
      <c r="C190" s="80" t="s">
        <v>255</v>
      </c>
      <c r="D190" s="175" t="s">
        <v>20</v>
      </c>
      <c r="E190" s="175" t="s">
        <v>20</v>
      </c>
      <c r="F190" s="175" t="s">
        <v>20</v>
      </c>
      <c r="G190" s="175" t="s">
        <v>20</v>
      </c>
      <c r="H190" s="175" t="s">
        <v>20</v>
      </c>
      <c r="I190" s="175" t="s">
        <v>20</v>
      </c>
      <c r="J190" s="175" t="s">
        <v>20</v>
      </c>
      <c r="K190" s="175" t="s">
        <v>20</v>
      </c>
      <c r="L190" s="175" t="s">
        <v>20</v>
      </c>
      <c r="M190" s="175" t="s">
        <v>20</v>
      </c>
      <c r="N190" s="175" t="s">
        <v>20</v>
      </c>
      <c r="O190" s="175" t="s">
        <v>20</v>
      </c>
      <c r="P190" s="175" t="s">
        <v>20</v>
      </c>
      <c r="Q190" s="175" t="s">
        <v>20</v>
      </c>
      <c r="R190" s="175" t="s">
        <v>20</v>
      </c>
      <c r="S190" s="175" t="s">
        <v>20</v>
      </c>
      <c r="T190" s="175" t="s">
        <v>20</v>
      </c>
      <c r="U190" s="175" t="s">
        <v>20</v>
      </c>
      <c r="V190" s="175" t="s">
        <v>20</v>
      </c>
      <c r="W190" s="175" t="s">
        <v>20</v>
      </c>
      <c r="X190" s="175" t="s">
        <v>20</v>
      </c>
      <c r="Y190" s="175" t="s">
        <v>20</v>
      </c>
      <c r="Z190" s="175" t="s">
        <v>20</v>
      </c>
      <c r="AA190" s="175" t="s">
        <v>20</v>
      </c>
      <c r="AB190" s="175" t="s">
        <v>20</v>
      </c>
      <c r="AC190" s="175" t="s">
        <v>20</v>
      </c>
      <c r="AD190" s="175" t="s">
        <v>20</v>
      </c>
      <c r="AE190" s="175" t="s">
        <v>20</v>
      </c>
      <c r="AF190" s="175" t="s">
        <v>20</v>
      </c>
      <c r="AG190" s="175" t="s">
        <v>20</v>
      </c>
      <c r="AH190" s="175" t="s">
        <v>20</v>
      </c>
      <c r="AI190" s="175" t="s">
        <v>20</v>
      </c>
      <c r="AJ190" s="175" t="s">
        <v>20</v>
      </c>
      <c r="AK190" s="175" t="s">
        <v>20</v>
      </c>
      <c r="AL190" s="175" t="s">
        <v>20</v>
      </c>
      <c r="AM190" s="175" t="s">
        <v>20</v>
      </c>
      <c r="AN190" s="175" t="s">
        <v>20</v>
      </c>
      <c r="AO190" s="175" t="s">
        <v>20</v>
      </c>
      <c r="AP190" s="175" t="s">
        <v>20</v>
      </c>
      <c r="AQ190" s="175" t="s">
        <v>20</v>
      </c>
      <c r="AR190" s="175" t="s">
        <v>20</v>
      </c>
      <c r="AS190" s="175" t="s">
        <v>20</v>
      </c>
      <c r="AT190" s="175" t="s">
        <v>20</v>
      </c>
      <c r="AU190" s="175" t="s">
        <v>20</v>
      </c>
      <c r="AV190" s="175" t="s">
        <v>20</v>
      </c>
      <c r="AW190" s="69">
        <v>0</v>
      </c>
      <c r="AX190" s="186">
        <v>60.085359400000002</v>
      </c>
      <c r="AY190" s="175" t="s">
        <v>20</v>
      </c>
    </row>
    <row r="191" spans="1:51" ht="78.75" x14ac:dyDescent="0.2">
      <c r="A191" s="75" t="s">
        <v>253</v>
      </c>
      <c r="B191" s="72" t="s">
        <v>256</v>
      </c>
      <c r="C191" s="80" t="s">
        <v>257</v>
      </c>
      <c r="D191" s="175" t="s">
        <v>20</v>
      </c>
      <c r="E191" s="175" t="s">
        <v>20</v>
      </c>
      <c r="F191" s="175" t="s">
        <v>20</v>
      </c>
      <c r="G191" s="175" t="s">
        <v>20</v>
      </c>
      <c r="H191" s="175" t="s">
        <v>20</v>
      </c>
      <c r="I191" s="175" t="s">
        <v>20</v>
      </c>
      <c r="J191" s="175" t="s">
        <v>20</v>
      </c>
      <c r="K191" s="175" t="s">
        <v>20</v>
      </c>
      <c r="L191" s="175" t="s">
        <v>20</v>
      </c>
      <c r="M191" s="175" t="s">
        <v>20</v>
      </c>
      <c r="N191" s="175" t="s">
        <v>20</v>
      </c>
      <c r="O191" s="175" t="s">
        <v>20</v>
      </c>
      <c r="P191" s="175" t="s">
        <v>20</v>
      </c>
      <c r="Q191" s="175" t="s">
        <v>20</v>
      </c>
      <c r="R191" s="175" t="s">
        <v>20</v>
      </c>
      <c r="S191" s="175" t="s">
        <v>20</v>
      </c>
      <c r="T191" s="175" t="s">
        <v>20</v>
      </c>
      <c r="U191" s="175" t="s">
        <v>20</v>
      </c>
      <c r="V191" s="175" t="s">
        <v>20</v>
      </c>
      <c r="W191" s="175" t="s">
        <v>20</v>
      </c>
      <c r="X191" s="175" t="s">
        <v>20</v>
      </c>
      <c r="Y191" s="175" t="s">
        <v>20</v>
      </c>
      <c r="Z191" s="175" t="s">
        <v>20</v>
      </c>
      <c r="AA191" s="175" t="s">
        <v>20</v>
      </c>
      <c r="AB191" s="175" t="s">
        <v>20</v>
      </c>
      <c r="AC191" s="175" t="s">
        <v>20</v>
      </c>
      <c r="AD191" s="175" t="s">
        <v>20</v>
      </c>
      <c r="AE191" s="175" t="s">
        <v>20</v>
      </c>
      <c r="AF191" s="175" t="s">
        <v>20</v>
      </c>
      <c r="AG191" s="175" t="s">
        <v>20</v>
      </c>
      <c r="AH191" s="175" t="s">
        <v>20</v>
      </c>
      <c r="AI191" s="175" t="s">
        <v>20</v>
      </c>
      <c r="AJ191" s="175" t="s">
        <v>20</v>
      </c>
      <c r="AK191" s="175" t="s">
        <v>20</v>
      </c>
      <c r="AL191" s="175" t="s">
        <v>20</v>
      </c>
      <c r="AM191" s="175" t="s">
        <v>20</v>
      </c>
      <c r="AN191" s="175" t="s">
        <v>20</v>
      </c>
      <c r="AO191" s="175" t="s">
        <v>20</v>
      </c>
      <c r="AP191" s="175" t="s">
        <v>20</v>
      </c>
      <c r="AQ191" s="175" t="s">
        <v>20</v>
      </c>
      <c r="AR191" s="175" t="s">
        <v>20</v>
      </c>
      <c r="AS191" s="175" t="s">
        <v>20</v>
      </c>
      <c r="AT191" s="175" t="s">
        <v>20</v>
      </c>
      <c r="AU191" s="175" t="s">
        <v>20</v>
      </c>
      <c r="AV191" s="175" t="s">
        <v>20</v>
      </c>
      <c r="AW191" s="69">
        <v>0</v>
      </c>
      <c r="AX191" s="186">
        <v>0</v>
      </c>
      <c r="AY191" s="175" t="s">
        <v>20</v>
      </c>
    </row>
    <row r="192" spans="1:51" ht="47.25" x14ac:dyDescent="0.2">
      <c r="A192" s="75" t="s">
        <v>253</v>
      </c>
      <c r="B192" s="72" t="s">
        <v>259</v>
      </c>
      <c r="C192" s="80" t="s">
        <v>260</v>
      </c>
      <c r="D192" s="175" t="s">
        <v>20</v>
      </c>
      <c r="E192" s="175" t="s">
        <v>20</v>
      </c>
      <c r="F192" s="175" t="s">
        <v>20</v>
      </c>
      <c r="G192" s="175" t="s">
        <v>20</v>
      </c>
      <c r="H192" s="175" t="s">
        <v>20</v>
      </c>
      <c r="I192" s="175" t="s">
        <v>20</v>
      </c>
      <c r="J192" s="175" t="s">
        <v>20</v>
      </c>
      <c r="K192" s="175" t="s">
        <v>20</v>
      </c>
      <c r="L192" s="175" t="s">
        <v>20</v>
      </c>
      <c r="M192" s="175" t="s">
        <v>20</v>
      </c>
      <c r="N192" s="175" t="s">
        <v>20</v>
      </c>
      <c r="O192" s="175" t="s">
        <v>20</v>
      </c>
      <c r="P192" s="175" t="s">
        <v>20</v>
      </c>
      <c r="Q192" s="175" t="s">
        <v>20</v>
      </c>
      <c r="R192" s="175" t="s">
        <v>20</v>
      </c>
      <c r="S192" s="175" t="s">
        <v>20</v>
      </c>
      <c r="T192" s="175" t="s">
        <v>20</v>
      </c>
      <c r="U192" s="175" t="s">
        <v>20</v>
      </c>
      <c r="V192" s="175" t="s">
        <v>20</v>
      </c>
      <c r="W192" s="175" t="s">
        <v>20</v>
      </c>
      <c r="X192" s="175" t="s">
        <v>20</v>
      </c>
      <c r="Y192" s="175" t="s">
        <v>20</v>
      </c>
      <c r="Z192" s="175" t="s">
        <v>20</v>
      </c>
      <c r="AA192" s="175" t="s">
        <v>20</v>
      </c>
      <c r="AB192" s="175" t="s">
        <v>20</v>
      </c>
      <c r="AC192" s="175" t="s">
        <v>20</v>
      </c>
      <c r="AD192" s="175" t="s">
        <v>20</v>
      </c>
      <c r="AE192" s="175" t="s">
        <v>20</v>
      </c>
      <c r="AF192" s="175" t="s">
        <v>20</v>
      </c>
      <c r="AG192" s="175" t="s">
        <v>20</v>
      </c>
      <c r="AH192" s="175" t="s">
        <v>20</v>
      </c>
      <c r="AI192" s="175" t="s">
        <v>20</v>
      </c>
      <c r="AJ192" s="175" t="s">
        <v>20</v>
      </c>
      <c r="AK192" s="175" t="s">
        <v>20</v>
      </c>
      <c r="AL192" s="175" t="s">
        <v>20</v>
      </c>
      <c r="AM192" s="175" t="s">
        <v>20</v>
      </c>
      <c r="AN192" s="175" t="s">
        <v>20</v>
      </c>
      <c r="AO192" s="175" t="s">
        <v>20</v>
      </c>
      <c r="AP192" s="175" t="s">
        <v>20</v>
      </c>
      <c r="AQ192" s="175" t="s">
        <v>20</v>
      </c>
      <c r="AR192" s="175" t="s">
        <v>20</v>
      </c>
      <c r="AS192" s="175" t="s">
        <v>20</v>
      </c>
      <c r="AT192" s="175" t="s">
        <v>20</v>
      </c>
      <c r="AU192" s="175" t="s">
        <v>20</v>
      </c>
      <c r="AV192" s="175" t="s">
        <v>20</v>
      </c>
      <c r="AW192" s="69">
        <v>0</v>
      </c>
      <c r="AX192" s="186">
        <v>23.252012199999999</v>
      </c>
      <c r="AY192" s="175" t="s">
        <v>20</v>
      </c>
    </row>
    <row r="193" spans="1:51" ht="31.5" x14ac:dyDescent="0.2">
      <c r="A193" s="75" t="s">
        <v>253</v>
      </c>
      <c r="B193" s="72" t="s">
        <v>261</v>
      </c>
      <c r="C193" s="80" t="s">
        <v>262</v>
      </c>
      <c r="D193" s="175" t="s">
        <v>20</v>
      </c>
      <c r="E193" s="175" t="s">
        <v>20</v>
      </c>
      <c r="F193" s="175" t="s">
        <v>20</v>
      </c>
      <c r="G193" s="175" t="s">
        <v>20</v>
      </c>
      <c r="H193" s="175" t="s">
        <v>20</v>
      </c>
      <c r="I193" s="175" t="s">
        <v>20</v>
      </c>
      <c r="J193" s="175" t="s">
        <v>20</v>
      </c>
      <c r="K193" s="175" t="s">
        <v>20</v>
      </c>
      <c r="L193" s="175" t="s">
        <v>20</v>
      </c>
      <c r="M193" s="175" t="s">
        <v>20</v>
      </c>
      <c r="N193" s="175" t="s">
        <v>20</v>
      </c>
      <c r="O193" s="175" t="s">
        <v>20</v>
      </c>
      <c r="P193" s="175" t="s">
        <v>20</v>
      </c>
      <c r="Q193" s="175" t="s">
        <v>20</v>
      </c>
      <c r="R193" s="175" t="s">
        <v>20</v>
      </c>
      <c r="S193" s="175" t="s">
        <v>20</v>
      </c>
      <c r="T193" s="175" t="s">
        <v>20</v>
      </c>
      <c r="U193" s="175" t="s">
        <v>20</v>
      </c>
      <c r="V193" s="175" t="s">
        <v>20</v>
      </c>
      <c r="W193" s="175" t="s">
        <v>20</v>
      </c>
      <c r="X193" s="175" t="s">
        <v>20</v>
      </c>
      <c r="Y193" s="175" t="s">
        <v>20</v>
      </c>
      <c r="Z193" s="175" t="s">
        <v>20</v>
      </c>
      <c r="AA193" s="175" t="s">
        <v>20</v>
      </c>
      <c r="AB193" s="175" t="s">
        <v>20</v>
      </c>
      <c r="AC193" s="175" t="s">
        <v>20</v>
      </c>
      <c r="AD193" s="175" t="s">
        <v>20</v>
      </c>
      <c r="AE193" s="175" t="s">
        <v>20</v>
      </c>
      <c r="AF193" s="175" t="s">
        <v>20</v>
      </c>
      <c r="AG193" s="175" t="s">
        <v>20</v>
      </c>
      <c r="AH193" s="175" t="s">
        <v>20</v>
      </c>
      <c r="AI193" s="175" t="s">
        <v>20</v>
      </c>
      <c r="AJ193" s="175" t="s">
        <v>20</v>
      </c>
      <c r="AK193" s="175" t="s">
        <v>20</v>
      </c>
      <c r="AL193" s="175" t="s">
        <v>20</v>
      </c>
      <c r="AM193" s="175" t="s">
        <v>20</v>
      </c>
      <c r="AN193" s="175" t="s">
        <v>20</v>
      </c>
      <c r="AO193" s="175" t="s">
        <v>20</v>
      </c>
      <c r="AP193" s="175" t="s">
        <v>20</v>
      </c>
      <c r="AQ193" s="175" t="s">
        <v>20</v>
      </c>
      <c r="AR193" s="175" t="s">
        <v>20</v>
      </c>
      <c r="AS193" s="175" t="s">
        <v>20</v>
      </c>
      <c r="AT193" s="175" t="s">
        <v>20</v>
      </c>
      <c r="AU193" s="175" t="s">
        <v>20</v>
      </c>
      <c r="AV193" s="175" t="s">
        <v>20</v>
      </c>
      <c r="AW193" s="69">
        <v>0</v>
      </c>
      <c r="AX193" s="186">
        <v>4.96938938</v>
      </c>
      <c r="AY193" s="175" t="s">
        <v>20</v>
      </c>
    </row>
    <row r="194" spans="1:51" ht="78.75" x14ac:dyDescent="0.2">
      <c r="A194" s="75" t="s">
        <v>253</v>
      </c>
      <c r="B194" s="72" t="s">
        <v>263</v>
      </c>
      <c r="C194" s="80" t="s">
        <v>264</v>
      </c>
      <c r="D194" s="175" t="s">
        <v>20</v>
      </c>
      <c r="E194" s="175" t="s">
        <v>20</v>
      </c>
      <c r="F194" s="175" t="s">
        <v>20</v>
      </c>
      <c r="G194" s="175" t="s">
        <v>20</v>
      </c>
      <c r="H194" s="175" t="s">
        <v>20</v>
      </c>
      <c r="I194" s="175" t="s">
        <v>20</v>
      </c>
      <c r="J194" s="175" t="s">
        <v>20</v>
      </c>
      <c r="K194" s="175" t="s">
        <v>20</v>
      </c>
      <c r="L194" s="175" t="s">
        <v>20</v>
      </c>
      <c r="M194" s="175" t="s">
        <v>20</v>
      </c>
      <c r="N194" s="175" t="s">
        <v>20</v>
      </c>
      <c r="O194" s="175" t="s">
        <v>20</v>
      </c>
      <c r="P194" s="175" t="s">
        <v>20</v>
      </c>
      <c r="Q194" s="175" t="s">
        <v>20</v>
      </c>
      <c r="R194" s="175" t="s">
        <v>20</v>
      </c>
      <c r="S194" s="175" t="s">
        <v>20</v>
      </c>
      <c r="T194" s="175" t="s">
        <v>20</v>
      </c>
      <c r="U194" s="175" t="s">
        <v>20</v>
      </c>
      <c r="V194" s="175" t="s">
        <v>20</v>
      </c>
      <c r="W194" s="175" t="s">
        <v>20</v>
      </c>
      <c r="X194" s="175" t="s">
        <v>20</v>
      </c>
      <c r="Y194" s="175" t="s">
        <v>20</v>
      </c>
      <c r="Z194" s="175" t="s">
        <v>20</v>
      </c>
      <c r="AA194" s="175" t="s">
        <v>20</v>
      </c>
      <c r="AB194" s="175" t="s">
        <v>20</v>
      </c>
      <c r="AC194" s="175" t="s">
        <v>20</v>
      </c>
      <c r="AD194" s="175" t="s">
        <v>20</v>
      </c>
      <c r="AE194" s="175" t="s">
        <v>20</v>
      </c>
      <c r="AF194" s="175" t="s">
        <v>20</v>
      </c>
      <c r="AG194" s="175" t="s">
        <v>20</v>
      </c>
      <c r="AH194" s="175" t="s">
        <v>20</v>
      </c>
      <c r="AI194" s="175" t="s">
        <v>20</v>
      </c>
      <c r="AJ194" s="175" t="s">
        <v>20</v>
      </c>
      <c r="AK194" s="175" t="s">
        <v>20</v>
      </c>
      <c r="AL194" s="175" t="s">
        <v>20</v>
      </c>
      <c r="AM194" s="175" t="s">
        <v>20</v>
      </c>
      <c r="AN194" s="175" t="s">
        <v>20</v>
      </c>
      <c r="AO194" s="175" t="s">
        <v>20</v>
      </c>
      <c r="AP194" s="175" t="s">
        <v>20</v>
      </c>
      <c r="AQ194" s="175" t="s">
        <v>20</v>
      </c>
      <c r="AR194" s="175" t="s">
        <v>20</v>
      </c>
      <c r="AS194" s="175" t="s">
        <v>20</v>
      </c>
      <c r="AT194" s="175" t="s">
        <v>20</v>
      </c>
      <c r="AU194" s="175" t="s">
        <v>20</v>
      </c>
      <c r="AV194" s="175" t="s">
        <v>20</v>
      </c>
      <c r="AW194" s="69">
        <v>0</v>
      </c>
      <c r="AX194" s="186">
        <v>5.9947465200000005</v>
      </c>
      <c r="AY194" s="175" t="s">
        <v>20</v>
      </c>
    </row>
    <row r="195" spans="1:51" ht="63" x14ac:dyDescent="0.2">
      <c r="A195" s="69" t="s">
        <v>253</v>
      </c>
      <c r="B195" s="83" t="s">
        <v>265</v>
      </c>
      <c r="C195" s="69" t="s">
        <v>266</v>
      </c>
      <c r="D195" s="175" t="s">
        <v>20</v>
      </c>
      <c r="E195" s="175" t="s">
        <v>20</v>
      </c>
      <c r="F195" s="175" t="s">
        <v>20</v>
      </c>
      <c r="G195" s="175" t="s">
        <v>20</v>
      </c>
      <c r="H195" s="175" t="s">
        <v>20</v>
      </c>
      <c r="I195" s="175" t="s">
        <v>20</v>
      </c>
      <c r="J195" s="175" t="s">
        <v>20</v>
      </c>
      <c r="K195" s="175" t="s">
        <v>20</v>
      </c>
      <c r="L195" s="175" t="s">
        <v>20</v>
      </c>
      <c r="M195" s="175" t="s">
        <v>20</v>
      </c>
      <c r="N195" s="175" t="s">
        <v>20</v>
      </c>
      <c r="O195" s="175" t="s">
        <v>20</v>
      </c>
      <c r="P195" s="175" t="s">
        <v>20</v>
      </c>
      <c r="Q195" s="175" t="s">
        <v>20</v>
      </c>
      <c r="R195" s="175" t="s">
        <v>20</v>
      </c>
      <c r="S195" s="175" t="s">
        <v>20</v>
      </c>
      <c r="T195" s="175" t="s">
        <v>20</v>
      </c>
      <c r="U195" s="175" t="s">
        <v>20</v>
      </c>
      <c r="V195" s="175" t="s">
        <v>20</v>
      </c>
      <c r="W195" s="175" t="s">
        <v>20</v>
      </c>
      <c r="X195" s="175" t="s">
        <v>20</v>
      </c>
      <c r="Y195" s="175" t="s">
        <v>20</v>
      </c>
      <c r="Z195" s="175" t="s">
        <v>20</v>
      </c>
      <c r="AA195" s="175" t="s">
        <v>20</v>
      </c>
      <c r="AB195" s="175" t="s">
        <v>20</v>
      </c>
      <c r="AC195" s="175" t="s">
        <v>20</v>
      </c>
      <c r="AD195" s="175" t="s">
        <v>20</v>
      </c>
      <c r="AE195" s="175" t="s">
        <v>20</v>
      </c>
      <c r="AF195" s="175" t="s">
        <v>20</v>
      </c>
      <c r="AG195" s="175" t="s">
        <v>20</v>
      </c>
      <c r="AH195" s="175" t="s">
        <v>20</v>
      </c>
      <c r="AI195" s="175" t="s">
        <v>20</v>
      </c>
      <c r="AJ195" s="175" t="s">
        <v>20</v>
      </c>
      <c r="AK195" s="175" t="s">
        <v>20</v>
      </c>
      <c r="AL195" s="175" t="s">
        <v>20</v>
      </c>
      <c r="AM195" s="175" t="s">
        <v>20</v>
      </c>
      <c r="AN195" s="175" t="s">
        <v>20</v>
      </c>
      <c r="AO195" s="175" t="s">
        <v>20</v>
      </c>
      <c r="AP195" s="175" t="s">
        <v>20</v>
      </c>
      <c r="AQ195" s="175" t="s">
        <v>20</v>
      </c>
      <c r="AR195" s="175" t="s">
        <v>20</v>
      </c>
      <c r="AS195" s="175" t="s">
        <v>20</v>
      </c>
      <c r="AT195" s="175" t="s">
        <v>20</v>
      </c>
      <c r="AU195" s="175" t="s">
        <v>20</v>
      </c>
      <c r="AV195" s="175" t="s">
        <v>20</v>
      </c>
      <c r="AW195" s="69">
        <v>0</v>
      </c>
      <c r="AX195" s="186">
        <v>0</v>
      </c>
      <c r="AY195" s="175" t="s">
        <v>20</v>
      </c>
    </row>
    <row r="196" spans="1:51" ht="73.900000000000006" customHeight="1" x14ac:dyDescent="0.2">
      <c r="A196" s="75" t="s">
        <v>253</v>
      </c>
      <c r="B196" s="81" t="s">
        <v>538</v>
      </c>
      <c r="C196" s="79" t="s">
        <v>539</v>
      </c>
      <c r="D196" s="175" t="s">
        <v>20</v>
      </c>
      <c r="E196" s="175" t="s">
        <v>20</v>
      </c>
      <c r="F196" s="175" t="s">
        <v>20</v>
      </c>
      <c r="G196" s="175" t="s">
        <v>20</v>
      </c>
      <c r="H196" s="175" t="s">
        <v>20</v>
      </c>
      <c r="I196" s="175" t="s">
        <v>20</v>
      </c>
      <c r="J196" s="175" t="s">
        <v>20</v>
      </c>
      <c r="K196" s="175" t="s">
        <v>20</v>
      </c>
      <c r="L196" s="175" t="s">
        <v>20</v>
      </c>
      <c r="M196" s="175" t="s">
        <v>20</v>
      </c>
      <c r="N196" s="175" t="s">
        <v>20</v>
      </c>
      <c r="O196" s="175" t="s">
        <v>20</v>
      </c>
      <c r="P196" s="175" t="s">
        <v>20</v>
      </c>
      <c r="Q196" s="175" t="s">
        <v>20</v>
      </c>
      <c r="R196" s="175" t="s">
        <v>20</v>
      </c>
      <c r="S196" s="175" t="s">
        <v>20</v>
      </c>
      <c r="T196" s="175" t="s">
        <v>20</v>
      </c>
      <c r="U196" s="175" t="s">
        <v>20</v>
      </c>
      <c r="V196" s="175" t="s">
        <v>20</v>
      </c>
      <c r="W196" s="175" t="s">
        <v>20</v>
      </c>
      <c r="X196" s="175" t="s">
        <v>20</v>
      </c>
      <c r="Y196" s="175" t="s">
        <v>20</v>
      </c>
      <c r="Z196" s="175" t="s">
        <v>20</v>
      </c>
      <c r="AA196" s="175" t="s">
        <v>20</v>
      </c>
      <c r="AB196" s="175" t="s">
        <v>20</v>
      </c>
      <c r="AC196" s="175" t="s">
        <v>20</v>
      </c>
      <c r="AD196" s="175" t="s">
        <v>20</v>
      </c>
      <c r="AE196" s="175" t="s">
        <v>20</v>
      </c>
      <c r="AF196" s="175" t="s">
        <v>20</v>
      </c>
      <c r="AG196" s="175" t="s">
        <v>20</v>
      </c>
      <c r="AH196" s="175" t="s">
        <v>20</v>
      </c>
      <c r="AI196" s="175" t="s">
        <v>20</v>
      </c>
      <c r="AJ196" s="175" t="s">
        <v>20</v>
      </c>
      <c r="AK196" s="175" t="s">
        <v>20</v>
      </c>
      <c r="AL196" s="175" t="s">
        <v>20</v>
      </c>
      <c r="AM196" s="175" t="s">
        <v>20</v>
      </c>
      <c r="AN196" s="175" t="s">
        <v>20</v>
      </c>
      <c r="AO196" s="175" t="s">
        <v>20</v>
      </c>
      <c r="AP196" s="175" t="s">
        <v>20</v>
      </c>
      <c r="AQ196" s="175" t="s">
        <v>20</v>
      </c>
      <c r="AR196" s="175" t="s">
        <v>20</v>
      </c>
      <c r="AS196" s="175" t="s">
        <v>20</v>
      </c>
      <c r="AT196" s="175" t="s">
        <v>20</v>
      </c>
      <c r="AU196" s="175" t="s">
        <v>20</v>
      </c>
      <c r="AV196" s="175" t="s">
        <v>20</v>
      </c>
      <c r="AW196" s="69">
        <v>0</v>
      </c>
      <c r="AX196" s="186">
        <v>0</v>
      </c>
      <c r="AY196" s="175" t="s">
        <v>20</v>
      </c>
    </row>
    <row r="197" spans="1:51" ht="31.5" x14ac:dyDescent="0.2">
      <c r="A197" s="75" t="s">
        <v>253</v>
      </c>
      <c r="B197" s="76" t="s">
        <v>540</v>
      </c>
      <c r="C197" s="79" t="s">
        <v>541</v>
      </c>
      <c r="D197" s="175" t="s">
        <v>20</v>
      </c>
      <c r="E197" s="175" t="s">
        <v>20</v>
      </c>
      <c r="F197" s="175" t="s">
        <v>20</v>
      </c>
      <c r="G197" s="175" t="s">
        <v>20</v>
      </c>
      <c r="H197" s="175" t="s">
        <v>20</v>
      </c>
      <c r="I197" s="175" t="s">
        <v>20</v>
      </c>
      <c r="J197" s="175" t="s">
        <v>20</v>
      </c>
      <c r="K197" s="175" t="s">
        <v>20</v>
      </c>
      <c r="L197" s="175" t="s">
        <v>20</v>
      </c>
      <c r="M197" s="175" t="s">
        <v>20</v>
      </c>
      <c r="N197" s="175" t="s">
        <v>20</v>
      </c>
      <c r="O197" s="175" t="s">
        <v>20</v>
      </c>
      <c r="P197" s="175" t="s">
        <v>20</v>
      </c>
      <c r="Q197" s="175" t="s">
        <v>20</v>
      </c>
      <c r="R197" s="175" t="s">
        <v>20</v>
      </c>
      <c r="S197" s="175" t="s">
        <v>20</v>
      </c>
      <c r="T197" s="175" t="s">
        <v>20</v>
      </c>
      <c r="U197" s="175" t="s">
        <v>20</v>
      </c>
      <c r="V197" s="175" t="s">
        <v>20</v>
      </c>
      <c r="W197" s="175" t="s">
        <v>20</v>
      </c>
      <c r="X197" s="175" t="s">
        <v>20</v>
      </c>
      <c r="Y197" s="175" t="s">
        <v>20</v>
      </c>
      <c r="Z197" s="175" t="s">
        <v>20</v>
      </c>
      <c r="AA197" s="175" t="s">
        <v>20</v>
      </c>
      <c r="AB197" s="175" t="s">
        <v>20</v>
      </c>
      <c r="AC197" s="175" t="s">
        <v>20</v>
      </c>
      <c r="AD197" s="175" t="s">
        <v>20</v>
      </c>
      <c r="AE197" s="175" t="s">
        <v>20</v>
      </c>
      <c r="AF197" s="175" t="s">
        <v>20</v>
      </c>
      <c r="AG197" s="175" t="s">
        <v>20</v>
      </c>
      <c r="AH197" s="175" t="s">
        <v>20</v>
      </c>
      <c r="AI197" s="175" t="s">
        <v>20</v>
      </c>
      <c r="AJ197" s="175" t="s">
        <v>20</v>
      </c>
      <c r="AK197" s="175" t="s">
        <v>20</v>
      </c>
      <c r="AL197" s="175" t="s">
        <v>20</v>
      </c>
      <c r="AM197" s="175" t="s">
        <v>20</v>
      </c>
      <c r="AN197" s="175" t="s">
        <v>20</v>
      </c>
      <c r="AO197" s="175" t="s">
        <v>20</v>
      </c>
      <c r="AP197" s="175" t="s">
        <v>20</v>
      </c>
      <c r="AQ197" s="175" t="s">
        <v>20</v>
      </c>
      <c r="AR197" s="175" t="s">
        <v>20</v>
      </c>
      <c r="AS197" s="175" t="s">
        <v>20</v>
      </c>
      <c r="AT197" s="175" t="s">
        <v>20</v>
      </c>
      <c r="AU197" s="175" t="s">
        <v>20</v>
      </c>
      <c r="AV197" s="175" t="s">
        <v>20</v>
      </c>
      <c r="AW197" s="69">
        <v>0</v>
      </c>
      <c r="AX197" s="186">
        <v>0</v>
      </c>
      <c r="AY197" s="175" t="s">
        <v>20</v>
      </c>
    </row>
    <row r="198" spans="1:51" s="231" customFormat="1" ht="47.25" x14ac:dyDescent="0.25">
      <c r="A198" s="162" t="s">
        <v>267</v>
      </c>
      <c r="B198" s="168" t="s">
        <v>268</v>
      </c>
      <c r="C198" s="164" t="s">
        <v>19</v>
      </c>
      <c r="D198" s="167" t="s">
        <v>20</v>
      </c>
      <c r="E198" s="167" t="s">
        <v>20</v>
      </c>
      <c r="F198" s="167" t="s">
        <v>20</v>
      </c>
      <c r="G198" s="167" t="s">
        <v>20</v>
      </c>
      <c r="H198" s="167" t="s">
        <v>20</v>
      </c>
      <c r="I198" s="167" t="s">
        <v>20</v>
      </c>
      <c r="J198" s="167" t="s">
        <v>20</v>
      </c>
      <c r="K198" s="167" t="s">
        <v>20</v>
      </c>
      <c r="L198" s="167" t="s">
        <v>20</v>
      </c>
      <c r="M198" s="167" t="s">
        <v>20</v>
      </c>
      <c r="N198" s="167" t="s">
        <v>20</v>
      </c>
      <c r="O198" s="167" t="s">
        <v>20</v>
      </c>
      <c r="P198" s="167" t="s">
        <v>20</v>
      </c>
      <c r="Q198" s="167" t="s">
        <v>20</v>
      </c>
      <c r="R198" s="167" t="s">
        <v>20</v>
      </c>
      <c r="S198" s="167" t="s">
        <v>20</v>
      </c>
      <c r="T198" s="167" t="s">
        <v>20</v>
      </c>
      <c r="U198" s="167" t="s">
        <v>20</v>
      </c>
      <c r="V198" s="167" t="s">
        <v>20</v>
      </c>
      <c r="W198" s="167" t="s">
        <v>20</v>
      </c>
      <c r="X198" s="167" t="s">
        <v>20</v>
      </c>
      <c r="Y198" s="167" t="s">
        <v>20</v>
      </c>
      <c r="Z198" s="167" t="s">
        <v>20</v>
      </c>
      <c r="AA198" s="167" t="s">
        <v>20</v>
      </c>
      <c r="AB198" s="167" t="s">
        <v>20</v>
      </c>
      <c r="AC198" s="167" t="s">
        <v>20</v>
      </c>
      <c r="AD198" s="167" t="s">
        <v>20</v>
      </c>
      <c r="AE198" s="167" t="s">
        <v>20</v>
      </c>
      <c r="AF198" s="167" t="s">
        <v>20</v>
      </c>
      <c r="AG198" s="167" t="s">
        <v>20</v>
      </c>
      <c r="AH198" s="167" t="s">
        <v>20</v>
      </c>
      <c r="AI198" s="167" t="s">
        <v>20</v>
      </c>
      <c r="AJ198" s="167" t="s">
        <v>20</v>
      </c>
      <c r="AK198" s="167" t="s">
        <v>20</v>
      </c>
      <c r="AL198" s="167" t="s">
        <v>20</v>
      </c>
      <c r="AM198" s="167" t="s">
        <v>20</v>
      </c>
      <c r="AN198" s="167" t="s">
        <v>20</v>
      </c>
      <c r="AO198" s="167" t="s">
        <v>20</v>
      </c>
      <c r="AP198" s="167" t="s">
        <v>20</v>
      </c>
      <c r="AQ198" s="167" t="s">
        <v>20</v>
      </c>
      <c r="AR198" s="167" t="s">
        <v>20</v>
      </c>
      <c r="AS198" s="167" t="s">
        <v>20</v>
      </c>
      <c r="AT198" s="167" t="s">
        <v>20</v>
      </c>
      <c r="AU198" s="167" t="s">
        <v>20</v>
      </c>
      <c r="AV198" s="167" t="s">
        <v>20</v>
      </c>
      <c r="AW198" s="158">
        <f>SUM(AW199,AW202)</f>
        <v>0</v>
      </c>
      <c r="AX198" s="228">
        <f>SUM(AX199,AX202)</f>
        <v>0</v>
      </c>
      <c r="AY198" s="167" t="s">
        <v>20</v>
      </c>
    </row>
    <row r="199" spans="1:51" s="231" customFormat="1" ht="31.5" x14ac:dyDescent="0.2">
      <c r="A199" s="194" t="s">
        <v>269</v>
      </c>
      <c r="B199" s="169" t="s">
        <v>270</v>
      </c>
      <c r="C199" s="164" t="s">
        <v>19</v>
      </c>
      <c r="D199" s="167" t="s">
        <v>20</v>
      </c>
      <c r="E199" s="167" t="s">
        <v>20</v>
      </c>
      <c r="F199" s="167" t="s">
        <v>20</v>
      </c>
      <c r="G199" s="167" t="s">
        <v>20</v>
      </c>
      <c r="H199" s="167" t="s">
        <v>20</v>
      </c>
      <c r="I199" s="167" t="s">
        <v>20</v>
      </c>
      <c r="J199" s="167" t="s">
        <v>20</v>
      </c>
      <c r="K199" s="167" t="s">
        <v>20</v>
      </c>
      <c r="L199" s="167" t="s">
        <v>20</v>
      </c>
      <c r="M199" s="167" t="s">
        <v>20</v>
      </c>
      <c r="N199" s="167" t="s">
        <v>20</v>
      </c>
      <c r="O199" s="167" t="s">
        <v>20</v>
      </c>
      <c r="P199" s="167" t="s">
        <v>20</v>
      </c>
      <c r="Q199" s="167" t="s">
        <v>20</v>
      </c>
      <c r="R199" s="167" t="s">
        <v>20</v>
      </c>
      <c r="S199" s="167" t="s">
        <v>20</v>
      </c>
      <c r="T199" s="167" t="s">
        <v>20</v>
      </c>
      <c r="U199" s="167" t="s">
        <v>20</v>
      </c>
      <c r="V199" s="167" t="s">
        <v>20</v>
      </c>
      <c r="W199" s="167" t="s">
        <v>20</v>
      </c>
      <c r="X199" s="167" t="s">
        <v>20</v>
      </c>
      <c r="Y199" s="167" t="s">
        <v>20</v>
      </c>
      <c r="Z199" s="167" t="s">
        <v>20</v>
      </c>
      <c r="AA199" s="167" t="s">
        <v>20</v>
      </c>
      <c r="AB199" s="167" t="s">
        <v>20</v>
      </c>
      <c r="AC199" s="167" t="s">
        <v>20</v>
      </c>
      <c r="AD199" s="167" t="s">
        <v>20</v>
      </c>
      <c r="AE199" s="167" t="s">
        <v>20</v>
      </c>
      <c r="AF199" s="167" t="s">
        <v>20</v>
      </c>
      <c r="AG199" s="167" t="s">
        <v>20</v>
      </c>
      <c r="AH199" s="167" t="s">
        <v>20</v>
      </c>
      <c r="AI199" s="167" t="s">
        <v>20</v>
      </c>
      <c r="AJ199" s="167" t="s">
        <v>20</v>
      </c>
      <c r="AK199" s="167" t="s">
        <v>20</v>
      </c>
      <c r="AL199" s="167" t="s">
        <v>20</v>
      </c>
      <c r="AM199" s="167" t="s">
        <v>20</v>
      </c>
      <c r="AN199" s="167" t="s">
        <v>20</v>
      </c>
      <c r="AO199" s="167" t="s">
        <v>20</v>
      </c>
      <c r="AP199" s="167" t="s">
        <v>20</v>
      </c>
      <c r="AQ199" s="167" t="s">
        <v>20</v>
      </c>
      <c r="AR199" s="167" t="s">
        <v>20</v>
      </c>
      <c r="AS199" s="167" t="s">
        <v>20</v>
      </c>
      <c r="AT199" s="167" t="s">
        <v>20</v>
      </c>
      <c r="AU199" s="167" t="s">
        <v>20</v>
      </c>
      <c r="AV199" s="167" t="s">
        <v>20</v>
      </c>
      <c r="AW199" s="158">
        <v>0</v>
      </c>
      <c r="AX199" s="228">
        <v>0</v>
      </c>
      <c r="AY199" s="167" t="s">
        <v>20</v>
      </c>
    </row>
    <row r="200" spans="1:51" s="231" customFormat="1" ht="63" x14ac:dyDescent="0.2">
      <c r="A200" s="232" t="s">
        <v>271</v>
      </c>
      <c r="B200" s="163" t="s">
        <v>272</v>
      </c>
      <c r="C200" s="164" t="s">
        <v>19</v>
      </c>
      <c r="D200" s="167" t="s">
        <v>20</v>
      </c>
      <c r="E200" s="167" t="s">
        <v>20</v>
      </c>
      <c r="F200" s="167" t="s">
        <v>20</v>
      </c>
      <c r="G200" s="167" t="s">
        <v>20</v>
      </c>
      <c r="H200" s="167" t="s">
        <v>20</v>
      </c>
      <c r="I200" s="167" t="s">
        <v>20</v>
      </c>
      <c r="J200" s="167" t="s">
        <v>20</v>
      </c>
      <c r="K200" s="167" t="s">
        <v>20</v>
      </c>
      <c r="L200" s="167" t="s">
        <v>20</v>
      </c>
      <c r="M200" s="167" t="s">
        <v>20</v>
      </c>
      <c r="N200" s="167" t="s">
        <v>20</v>
      </c>
      <c r="O200" s="167" t="s">
        <v>20</v>
      </c>
      <c r="P200" s="167" t="s">
        <v>20</v>
      </c>
      <c r="Q200" s="167" t="s">
        <v>20</v>
      </c>
      <c r="R200" s="167" t="s">
        <v>20</v>
      </c>
      <c r="S200" s="167" t="s">
        <v>20</v>
      </c>
      <c r="T200" s="167" t="s">
        <v>20</v>
      </c>
      <c r="U200" s="167" t="s">
        <v>20</v>
      </c>
      <c r="V200" s="167" t="s">
        <v>20</v>
      </c>
      <c r="W200" s="167" t="s">
        <v>20</v>
      </c>
      <c r="X200" s="167" t="s">
        <v>20</v>
      </c>
      <c r="Y200" s="167" t="s">
        <v>20</v>
      </c>
      <c r="Z200" s="167" t="s">
        <v>20</v>
      </c>
      <c r="AA200" s="167" t="s">
        <v>20</v>
      </c>
      <c r="AB200" s="167" t="s">
        <v>20</v>
      </c>
      <c r="AC200" s="167" t="s">
        <v>20</v>
      </c>
      <c r="AD200" s="167" t="s">
        <v>20</v>
      </c>
      <c r="AE200" s="167" t="s">
        <v>20</v>
      </c>
      <c r="AF200" s="167" t="s">
        <v>20</v>
      </c>
      <c r="AG200" s="167" t="s">
        <v>20</v>
      </c>
      <c r="AH200" s="167" t="s">
        <v>20</v>
      </c>
      <c r="AI200" s="167" t="s">
        <v>20</v>
      </c>
      <c r="AJ200" s="167" t="s">
        <v>20</v>
      </c>
      <c r="AK200" s="167" t="s">
        <v>20</v>
      </c>
      <c r="AL200" s="167" t="s">
        <v>20</v>
      </c>
      <c r="AM200" s="167" t="s">
        <v>20</v>
      </c>
      <c r="AN200" s="167" t="s">
        <v>20</v>
      </c>
      <c r="AO200" s="167" t="s">
        <v>20</v>
      </c>
      <c r="AP200" s="167" t="s">
        <v>20</v>
      </c>
      <c r="AQ200" s="167" t="s">
        <v>20</v>
      </c>
      <c r="AR200" s="167" t="s">
        <v>20</v>
      </c>
      <c r="AS200" s="167" t="s">
        <v>20</v>
      </c>
      <c r="AT200" s="167" t="s">
        <v>20</v>
      </c>
      <c r="AU200" s="167" t="s">
        <v>20</v>
      </c>
      <c r="AV200" s="167" t="s">
        <v>20</v>
      </c>
      <c r="AW200" s="158">
        <v>0</v>
      </c>
      <c r="AX200" s="228">
        <v>0</v>
      </c>
      <c r="AY200" s="167" t="s">
        <v>20</v>
      </c>
    </row>
    <row r="201" spans="1:51" s="231" customFormat="1" ht="63" x14ac:dyDescent="0.2">
      <c r="A201" s="232" t="s">
        <v>273</v>
      </c>
      <c r="B201" s="163" t="s">
        <v>274</v>
      </c>
      <c r="C201" s="164" t="s">
        <v>19</v>
      </c>
      <c r="D201" s="167" t="s">
        <v>20</v>
      </c>
      <c r="E201" s="167" t="s">
        <v>20</v>
      </c>
      <c r="F201" s="167" t="s">
        <v>20</v>
      </c>
      <c r="G201" s="167" t="s">
        <v>20</v>
      </c>
      <c r="H201" s="167" t="s">
        <v>20</v>
      </c>
      <c r="I201" s="167" t="s">
        <v>20</v>
      </c>
      <c r="J201" s="167" t="s">
        <v>20</v>
      </c>
      <c r="K201" s="167" t="s">
        <v>20</v>
      </c>
      <c r="L201" s="167" t="s">
        <v>20</v>
      </c>
      <c r="M201" s="167" t="s">
        <v>20</v>
      </c>
      <c r="N201" s="167" t="s">
        <v>20</v>
      </c>
      <c r="O201" s="167" t="s">
        <v>20</v>
      </c>
      <c r="P201" s="167" t="s">
        <v>20</v>
      </c>
      <c r="Q201" s="167" t="s">
        <v>20</v>
      </c>
      <c r="R201" s="167" t="s">
        <v>20</v>
      </c>
      <c r="S201" s="167" t="s">
        <v>20</v>
      </c>
      <c r="T201" s="167" t="s">
        <v>20</v>
      </c>
      <c r="U201" s="167" t="s">
        <v>20</v>
      </c>
      <c r="V201" s="167" t="s">
        <v>20</v>
      </c>
      <c r="W201" s="167" t="s">
        <v>20</v>
      </c>
      <c r="X201" s="167" t="s">
        <v>20</v>
      </c>
      <c r="Y201" s="167" t="s">
        <v>20</v>
      </c>
      <c r="Z201" s="167" t="s">
        <v>20</v>
      </c>
      <c r="AA201" s="167" t="s">
        <v>20</v>
      </c>
      <c r="AB201" s="167" t="s">
        <v>20</v>
      </c>
      <c r="AC201" s="167" t="s">
        <v>20</v>
      </c>
      <c r="AD201" s="167" t="s">
        <v>20</v>
      </c>
      <c r="AE201" s="167" t="s">
        <v>20</v>
      </c>
      <c r="AF201" s="167" t="s">
        <v>20</v>
      </c>
      <c r="AG201" s="167" t="s">
        <v>20</v>
      </c>
      <c r="AH201" s="167" t="s">
        <v>20</v>
      </c>
      <c r="AI201" s="167" t="s">
        <v>20</v>
      </c>
      <c r="AJ201" s="167" t="s">
        <v>20</v>
      </c>
      <c r="AK201" s="167" t="s">
        <v>20</v>
      </c>
      <c r="AL201" s="167" t="s">
        <v>20</v>
      </c>
      <c r="AM201" s="167" t="s">
        <v>20</v>
      </c>
      <c r="AN201" s="167" t="s">
        <v>20</v>
      </c>
      <c r="AO201" s="167" t="s">
        <v>20</v>
      </c>
      <c r="AP201" s="167" t="s">
        <v>20</v>
      </c>
      <c r="AQ201" s="167" t="s">
        <v>20</v>
      </c>
      <c r="AR201" s="167" t="s">
        <v>20</v>
      </c>
      <c r="AS201" s="167" t="s">
        <v>20</v>
      </c>
      <c r="AT201" s="167" t="s">
        <v>20</v>
      </c>
      <c r="AU201" s="167" t="s">
        <v>20</v>
      </c>
      <c r="AV201" s="167" t="s">
        <v>20</v>
      </c>
      <c r="AW201" s="158">
        <v>0</v>
      </c>
      <c r="AX201" s="228">
        <v>0</v>
      </c>
      <c r="AY201" s="167" t="s">
        <v>20</v>
      </c>
    </row>
    <row r="202" spans="1:51" s="231" customFormat="1" ht="31.5" x14ac:dyDescent="0.2">
      <c r="A202" s="194" t="s">
        <v>275</v>
      </c>
      <c r="B202" s="169" t="s">
        <v>270</v>
      </c>
      <c r="C202" s="164" t="s">
        <v>19</v>
      </c>
      <c r="D202" s="167" t="s">
        <v>20</v>
      </c>
      <c r="E202" s="167" t="s">
        <v>20</v>
      </c>
      <c r="F202" s="167" t="s">
        <v>20</v>
      </c>
      <c r="G202" s="167" t="s">
        <v>20</v>
      </c>
      <c r="H202" s="167" t="s">
        <v>20</v>
      </c>
      <c r="I202" s="167" t="s">
        <v>20</v>
      </c>
      <c r="J202" s="167" t="s">
        <v>20</v>
      </c>
      <c r="K202" s="167" t="s">
        <v>20</v>
      </c>
      <c r="L202" s="167" t="s">
        <v>20</v>
      </c>
      <c r="M202" s="167" t="s">
        <v>20</v>
      </c>
      <c r="N202" s="167" t="s">
        <v>20</v>
      </c>
      <c r="O202" s="167" t="s">
        <v>20</v>
      </c>
      <c r="P202" s="167" t="s">
        <v>20</v>
      </c>
      <c r="Q202" s="167" t="s">
        <v>20</v>
      </c>
      <c r="R202" s="167" t="s">
        <v>20</v>
      </c>
      <c r="S202" s="167" t="s">
        <v>20</v>
      </c>
      <c r="T202" s="167" t="s">
        <v>20</v>
      </c>
      <c r="U202" s="167" t="s">
        <v>20</v>
      </c>
      <c r="V202" s="167" t="s">
        <v>20</v>
      </c>
      <c r="W202" s="167" t="s">
        <v>20</v>
      </c>
      <c r="X202" s="167" t="s">
        <v>20</v>
      </c>
      <c r="Y202" s="167" t="s">
        <v>20</v>
      </c>
      <c r="Z202" s="167" t="s">
        <v>20</v>
      </c>
      <c r="AA202" s="167" t="s">
        <v>20</v>
      </c>
      <c r="AB202" s="167" t="s">
        <v>20</v>
      </c>
      <c r="AC202" s="167" t="s">
        <v>20</v>
      </c>
      <c r="AD202" s="167" t="s">
        <v>20</v>
      </c>
      <c r="AE202" s="167" t="s">
        <v>20</v>
      </c>
      <c r="AF202" s="167" t="s">
        <v>20</v>
      </c>
      <c r="AG202" s="167" t="s">
        <v>20</v>
      </c>
      <c r="AH202" s="167" t="s">
        <v>20</v>
      </c>
      <c r="AI202" s="167" t="s">
        <v>20</v>
      </c>
      <c r="AJ202" s="167" t="s">
        <v>20</v>
      </c>
      <c r="AK202" s="167" t="s">
        <v>20</v>
      </c>
      <c r="AL202" s="167" t="s">
        <v>20</v>
      </c>
      <c r="AM202" s="167" t="s">
        <v>20</v>
      </c>
      <c r="AN202" s="167" t="s">
        <v>20</v>
      </c>
      <c r="AO202" s="167" t="s">
        <v>20</v>
      </c>
      <c r="AP202" s="167" t="s">
        <v>20</v>
      </c>
      <c r="AQ202" s="167" t="s">
        <v>20</v>
      </c>
      <c r="AR202" s="167" t="s">
        <v>20</v>
      </c>
      <c r="AS202" s="167" t="s">
        <v>20</v>
      </c>
      <c r="AT202" s="167" t="s">
        <v>20</v>
      </c>
      <c r="AU202" s="167" t="s">
        <v>20</v>
      </c>
      <c r="AV202" s="167" t="s">
        <v>20</v>
      </c>
      <c r="AW202" s="158">
        <v>0</v>
      </c>
      <c r="AX202" s="228">
        <v>0</v>
      </c>
      <c r="AY202" s="167" t="s">
        <v>20</v>
      </c>
    </row>
    <row r="203" spans="1:51" s="231" customFormat="1" ht="63" x14ac:dyDescent="0.2">
      <c r="A203" s="232" t="s">
        <v>276</v>
      </c>
      <c r="B203" s="163" t="s">
        <v>272</v>
      </c>
      <c r="C203" s="164" t="s">
        <v>19</v>
      </c>
      <c r="D203" s="167" t="s">
        <v>20</v>
      </c>
      <c r="E203" s="167" t="s">
        <v>20</v>
      </c>
      <c r="F203" s="167" t="s">
        <v>20</v>
      </c>
      <c r="G203" s="167" t="s">
        <v>20</v>
      </c>
      <c r="H203" s="167" t="s">
        <v>20</v>
      </c>
      <c r="I203" s="167" t="s">
        <v>20</v>
      </c>
      <c r="J203" s="167" t="s">
        <v>20</v>
      </c>
      <c r="K203" s="167" t="s">
        <v>20</v>
      </c>
      <c r="L203" s="167" t="s">
        <v>20</v>
      </c>
      <c r="M203" s="167" t="s">
        <v>20</v>
      </c>
      <c r="N203" s="167" t="s">
        <v>20</v>
      </c>
      <c r="O203" s="167" t="s">
        <v>20</v>
      </c>
      <c r="P203" s="167" t="s">
        <v>20</v>
      </c>
      <c r="Q203" s="167" t="s">
        <v>20</v>
      </c>
      <c r="R203" s="167" t="s">
        <v>20</v>
      </c>
      <c r="S203" s="167" t="s">
        <v>20</v>
      </c>
      <c r="T203" s="167" t="s">
        <v>20</v>
      </c>
      <c r="U203" s="167" t="s">
        <v>20</v>
      </c>
      <c r="V203" s="167" t="s">
        <v>20</v>
      </c>
      <c r="W203" s="167" t="s">
        <v>20</v>
      </c>
      <c r="X203" s="167" t="s">
        <v>20</v>
      </c>
      <c r="Y203" s="167" t="s">
        <v>20</v>
      </c>
      <c r="Z203" s="167" t="s">
        <v>20</v>
      </c>
      <c r="AA203" s="167" t="s">
        <v>20</v>
      </c>
      <c r="AB203" s="167" t="s">
        <v>20</v>
      </c>
      <c r="AC203" s="167" t="s">
        <v>20</v>
      </c>
      <c r="AD203" s="167" t="s">
        <v>20</v>
      </c>
      <c r="AE203" s="167" t="s">
        <v>20</v>
      </c>
      <c r="AF203" s="167" t="s">
        <v>20</v>
      </c>
      <c r="AG203" s="167" t="s">
        <v>20</v>
      </c>
      <c r="AH203" s="167" t="s">
        <v>20</v>
      </c>
      <c r="AI203" s="167" t="s">
        <v>20</v>
      </c>
      <c r="AJ203" s="167" t="s">
        <v>20</v>
      </c>
      <c r="AK203" s="167" t="s">
        <v>20</v>
      </c>
      <c r="AL203" s="167" t="s">
        <v>20</v>
      </c>
      <c r="AM203" s="167" t="s">
        <v>20</v>
      </c>
      <c r="AN203" s="167" t="s">
        <v>20</v>
      </c>
      <c r="AO203" s="167" t="s">
        <v>20</v>
      </c>
      <c r="AP203" s="167" t="s">
        <v>20</v>
      </c>
      <c r="AQ203" s="167" t="s">
        <v>20</v>
      </c>
      <c r="AR203" s="167" t="s">
        <v>20</v>
      </c>
      <c r="AS203" s="167" t="s">
        <v>20</v>
      </c>
      <c r="AT203" s="167" t="s">
        <v>20</v>
      </c>
      <c r="AU203" s="167" t="s">
        <v>20</v>
      </c>
      <c r="AV203" s="167" t="s">
        <v>20</v>
      </c>
      <c r="AW203" s="158">
        <v>0</v>
      </c>
      <c r="AX203" s="228">
        <v>0</v>
      </c>
      <c r="AY203" s="167" t="s">
        <v>20</v>
      </c>
    </row>
    <row r="204" spans="1:51" s="231" customFormat="1" ht="63" x14ac:dyDescent="0.2">
      <c r="A204" s="232" t="s">
        <v>277</v>
      </c>
      <c r="B204" s="163" t="s">
        <v>274</v>
      </c>
      <c r="C204" s="164" t="s">
        <v>19</v>
      </c>
      <c r="D204" s="167" t="s">
        <v>20</v>
      </c>
      <c r="E204" s="167" t="s">
        <v>20</v>
      </c>
      <c r="F204" s="167" t="s">
        <v>20</v>
      </c>
      <c r="G204" s="167" t="s">
        <v>20</v>
      </c>
      <c r="H204" s="167" t="s">
        <v>20</v>
      </c>
      <c r="I204" s="167" t="s">
        <v>20</v>
      </c>
      <c r="J204" s="167" t="s">
        <v>20</v>
      </c>
      <c r="K204" s="167" t="s">
        <v>20</v>
      </c>
      <c r="L204" s="167" t="s">
        <v>20</v>
      </c>
      <c r="M204" s="167" t="s">
        <v>20</v>
      </c>
      <c r="N204" s="167" t="s">
        <v>20</v>
      </c>
      <c r="O204" s="167" t="s">
        <v>20</v>
      </c>
      <c r="P204" s="167" t="s">
        <v>20</v>
      </c>
      <c r="Q204" s="167" t="s">
        <v>20</v>
      </c>
      <c r="R204" s="167" t="s">
        <v>20</v>
      </c>
      <c r="S204" s="167" t="s">
        <v>20</v>
      </c>
      <c r="T204" s="167" t="s">
        <v>20</v>
      </c>
      <c r="U204" s="167" t="s">
        <v>20</v>
      </c>
      <c r="V204" s="167" t="s">
        <v>20</v>
      </c>
      <c r="W204" s="167" t="s">
        <v>20</v>
      </c>
      <c r="X204" s="167" t="s">
        <v>20</v>
      </c>
      <c r="Y204" s="167" t="s">
        <v>20</v>
      </c>
      <c r="Z204" s="167" t="s">
        <v>20</v>
      </c>
      <c r="AA204" s="167" t="s">
        <v>20</v>
      </c>
      <c r="AB204" s="167" t="s">
        <v>20</v>
      </c>
      <c r="AC204" s="167" t="s">
        <v>20</v>
      </c>
      <c r="AD204" s="167" t="s">
        <v>20</v>
      </c>
      <c r="AE204" s="167" t="s">
        <v>20</v>
      </c>
      <c r="AF204" s="167" t="s">
        <v>20</v>
      </c>
      <c r="AG204" s="167" t="s">
        <v>20</v>
      </c>
      <c r="AH204" s="167" t="s">
        <v>20</v>
      </c>
      <c r="AI204" s="167" t="s">
        <v>20</v>
      </c>
      <c r="AJ204" s="167" t="s">
        <v>20</v>
      </c>
      <c r="AK204" s="167" t="s">
        <v>20</v>
      </c>
      <c r="AL204" s="167" t="s">
        <v>20</v>
      </c>
      <c r="AM204" s="167" t="s">
        <v>20</v>
      </c>
      <c r="AN204" s="167" t="s">
        <v>20</v>
      </c>
      <c r="AO204" s="167" t="s">
        <v>20</v>
      </c>
      <c r="AP204" s="167" t="s">
        <v>20</v>
      </c>
      <c r="AQ204" s="167" t="s">
        <v>20</v>
      </c>
      <c r="AR204" s="167" t="s">
        <v>20</v>
      </c>
      <c r="AS204" s="167" t="s">
        <v>20</v>
      </c>
      <c r="AT204" s="167" t="s">
        <v>20</v>
      </c>
      <c r="AU204" s="167" t="s">
        <v>20</v>
      </c>
      <c r="AV204" s="167" t="s">
        <v>20</v>
      </c>
      <c r="AW204" s="158">
        <v>0</v>
      </c>
      <c r="AX204" s="228">
        <v>0</v>
      </c>
      <c r="AY204" s="167" t="s">
        <v>20</v>
      </c>
    </row>
    <row r="205" spans="1:51" s="231" customFormat="1" ht="15.75" x14ac:dyDescent="0.2">
      <c r="A205" s="162" t="s">
        <v>278</v>
      </c>
      <c r="B205" s="163" t="s">
        <v>279</v>
      </c>
      <c r="C205" s="164" t="s">
        <v>19</v>
      </c>
      <c r="D205" s="167" t="s">
        <v>20</v>
      </c>
      <c r="E205" s="167" t="s">
        <v>20</v>
      </c>
      <c r="F205" s="167" t="s">
        <v>20</v>
      </c>
      <c r="G205" s="167" t="s">
        <v>20</v>
      </c>
      <c r="H205" s="167" t="s">
        <v>20</v>
      </c>
      <c r="I205" s="167" t="s">
        <v>20</v>
      </c>
      <c r="J205" s="167" t="s">
        <v>20</v>
      </c>
      <c r="K205" s="167" t="s">
        <v>20</v>
      </c>
      <c r="L205" s="167" t="s">
        <v>20</v>
      </c>
      <c r="M205" s="167" t="s">
        <v>20</v>
      </c>
      <c r="N205" s="167" t="s">
        <v>20</v>
      </c>
      <c r="O205" s="167" t="s">
        <v>20</v>
      </c>
      <c r="P205" s="167" t="s">
        <v>20</v>
      </c>
      <c r="Q205" s="167" t="s">
        <v>20</v>
      </c>
      <c r="R205" s="167" t="s">
        <v>20</v>
      </c>
      <c r="S205" s="167" t="s">
        <v>20</v>
      </c>
      <c r="T205" s="167" t="s">
        <v>20</v>
      </c>
      <c r="U205" s="167" t="s">
        <v>20</v>
      </c>
      <c r="V205" s="167" t="s">
        <v>20</v>
      </c>
      <c r="W205" s="167" t="s">
        <v>20</v>
      </c>
      <c r="X205" s="167" t="s">
        <v>20</v>
      </c>
      <c r="Y205" s="167" t="s">
        <v>20</v>
      </c>
      <c r="Z205" s="167" t="s">
        <v>20</v>
      </c>
      <c r="AA205" s="167" t="s">
        <v>20</v>
      </c>
      <c r="AB205" s="167" t="s">
        <v>20</v>
      </c>
      <c r="AC205" s="167" t="s">
        <v>20</v>
      </c>
      <c r="AD205" s="167" t="s">
        <v>20</v>
      </c>
      <c r="AE205" s="167" t="s">
        <v>20</v>
      </c>
      <c r="AF205" s="167" t="s">
        <v>20</v>
      </c>
      <c r="AG205" s="167" t="s">
        <v>20</v>
      </c>
      <c r="AH205" s="167" t="s">
        <v>20</v>
      </c>
      <c r="AI205" s="167" t="s">
        <v>20</v>
      </c>
      <c r="AJ205" s="167" t="s">
        <v>20</v>
      </c>
      <c r="AK205" s="167" t="s">
        <v>20</v>
      </c>
      <c r="AL205" s="167" t="s">
        <v>20</v>
      </c>
      <c r="AM205" s="167" t="s">
        <v>20</v>
      </c>
      <c r="AN205" s="167" t="s">
        <v>20</v>
      </c>
      <c r="AO205" s="167" t="s">
        <v>20</v>
      </c>
      <c r="AP205" s="167" t="s">
        <v>20</v>
      </c>
      <c r="AQ205" s="167" t="s">
        <v>20</v>
      </c>
      <c r="AR205" s="167" t="s">
        <v>20</v>
      </c>
      <c r="AS205" s="167" t="s">
        <v>20</v>
      </c>
      <c r="AT205" s="167" t="s">
        <v>20</v>
      </c>
      <c r="AU205" s="167" t="s">
        <v>20</v>
      </c>
      <c r="AV205" s="167" t="s">
        <v>20</v>
      </c>
      <c r="AW205" s="158">
        <f>SUM(AW206,AW207:AW209)</f>
        <v>0</v>
      </c>
      <c r="AX205" s="228">
        <f>SUM(AX206,AX207:AX209)</f>
        <v>34.839557640000002</v>
      </c>
      <c r="AY205" s="167" t="s">
        <v>20</v>
      </c>
    </row>
    <row r="206" spans="1:51" s="230" customFormat="1" ht="47.25" x14ac:dyDescent="0.25">
      <c r="A206" s="162" t="s">
        <v>280</v>
      </c>
      <c r="B206" s="163" t="s">
        <v>281</v>
      </c>
      <c r="C206" s="164" t="s">
        <v>19</v>
      </c>
      <c r="D206" s="167" t="s">
        <v>20</v>
      </c>
      <c r="E206" s="167" t="s">
        <v>20</v>
      </c>
      <c r="F206" s="167" t="s">
        <v>20</v>
      </c>
      <c r="G206" s="167" t="s">
        <v>20</v>
      </c>
      <c r="H206" s="167" t="s">
        <v>20</v>
      </c>
      <c r="I206" s="167" t="s">
        <v>20</v>
      </c>
      <c r="J206" s="167" t="s">
        <v>20</v>
      </c>
      <c r="K206" s="167" t="s">
        <v>20</v>
      </c>
      <c r="L206" s="167" t="s">
        <v>20</v>
      </c>
      <c r="M206" s="167" t="s">
        <v>20</v>
      </c>
      <c r="N206" s="167" t="s">
        <v>20</v>
      </c>
      <c r="O206" s="167" t="s">
        <v>20</v>
      </c>
      <c r="P206" s="167" t="s">
        <v>20</v>
      </c>
      <c r="Q206" s="167" t="s">
        <v>20</v>
      </c>
      <c r="R206" s="167" t="s">
        <v>20</v>
      </c>
      <c r="S206" s="167" t="s">
        <v>20</v>
      </c>
      <c r="T206" s="167" t="s">
        <v>20</v>
      </c>
      <c r="U206" s="167" t="s">
        <v>20</v>
      </c>
      <c r="V206" s="167" t="s">
        <v>20</v>
      </c>
      <c r="W206" s="167" t="s">
        <v>20</v>
      </c>
      <c r="X206" s="167" t="s">
        <v>20</v>
      </c>
      <c r="Y206" s="167" t="s">
        <v>20</v>
      </c>
      <c r="Z206" s="167" t="s">
        <v>20</v>
      </c>
      <c r="AA206" s="167" t="s">
        <v>20</v>
      </c>
      <c r="AB206" s="167" t="s">
        <v>20</v>
      </c>
      <c r="AC206" s="167" t="s">
        <v>20</v>
      </c>
      <c r="AD206" s="167" t="s">
        <v>20</v>
      </c>
      <c r="AE206" s="167" t="s">
        <v>20</v>
      </c>
      <c r="AF206" s="167" t="s">
        <v>20</v>
      </c>
      <c r="AG206" s="167" t="s">
        <v>20</v>
      </c>
      <c r="AH206" s="167" t="s">
        <v>20</v>
      </c>
      <c r="AI206" s="167" t="s">
        <v>20</v>
      </c>
      <c r="AJ206" s="167" t="s">
        <v>20</v>
      </c>
      <c r="AK206" s="167" t="s">
        <v>20</v>
      </c>
      <c r="AL206" s="167" t="s">
        <v>20</v>
      </c>
      <c r="AM206" s="167" t="s">
        <v>20</v>
      </c>
      <c r="AN206" s="167" t="s">
        <v>20</v>
      </c>
      <c r="AO206" s="167" t="s">
        <v>20</v>
      </c>
      <c r="AP206" s="167" t="s">
        <v>20</v>
      </c>
      <c r="AQ206" s="167" t="s">
        <v>20</v>
      </c>
      <c r="AR206" s="167" t="s">
        <v>20</v>
      </c>
      <c r="AS206" s="167" t="s">
        <v>20</v>
      </c>
      <c r="AT206" s="167" t="s">
        <v>20</v>
      </c>
      <c r="AU206" s="167" t="s">
        <v>20</v>
      </c>
      <c r="AV206" s="167" t="s">
        <v>20</v>
      </c>
      <c r="AW206" s="158">
        <v>0</v>
      </c>
      <c r="AX206" s="228">
        <v>0</v>
      </c>
      <c r="AY206" s="167" t="s">
        <v>20</v>
      </c>
    </row>
    <row r="207" spans="1:51" s="230" customFormat="1" ht="31.5" x14ac:dyDescent="0.25">
      <c r="A207" s="162" t="s">
        <v>282</v>
      </c>
      <c r="B207" s="163" t="s">
        <v>283</v>
      </c>
      <c r="C207" s="164" t="s">
        <v>19</v>
      </c>
      <c r="D207" s="167" t="s">
        <v>20</v>
      </c>
      <c r="E207" s="167" t="s">
        <v>20</v>
      </c>
      <c r="F207" s="167" t="s">
        <v>20</v>
      </c>
      <c r="G207" s="167" t="s">
        <v>20</v>
      </c>
      <c r="H207" s="167" t="s">
        <v>20</v>
      </c>
      <c r="I207" s="167" t="s">
        <v>20</v>
      </c>
      <c r="J207" s="167" t="s">
        <v>20</v>
      </c>
      <c r="K207" s="167" t="s">
        <v>20</v>
      </c>
      <c r="L207" s="167" t="s">
        <v>20</v>
      </c>
      <c r="M207" s="167" t="s">
        <v>20</v>
      </c>
      <c r="N207" s="167" t="s">
        <v>20</v>
      </c>
      <c r="O207" s="167" t="s">
        <v>20</v>
      </c>
      <c r="P207" s="167" t="s">
        <v>20</v>
      </c>
      <c r="Q207" s="167" t="s">
        <v>20</v>
      </c>
      <c r="R207" s="167" t="s">
        <v>20</v>
      </c>
      <c r="S207" s="167" t="s">
        <v>20</v>
      </c>
      <c r="T207" s="167" t="s">
        <v>20</v>
      </c>
      <c r="U207" s="167" t="s">
        <v>20</v>
      </c>
      <c r="V207" s="167" t="s">
        <v>20</v>
      </c>
      <c r="W207" s="167" t="s">
        <v>20</v>
      </c>
      <c r="X207" s="167" t="s">
        <v>20</v>
      </c>
      <c r="Y207" s="167" t="s">
        <v>20</v>
      </c>
      <c r="Z207" s="167" t="s">
        <v>20</v>
      </c>
      <c r="AA207" s="167" t="s">
        <v>20</v>
      </c>
      <c r="AB207" s="167" t="s">
        <v>20</v>
      </c>
      <c r="AC207" s="167" t="s">
        <v>20</v>
      </c>
      <c r="AD207" s="167" t="s">
        <v>20</v>
      </c>
      <c r="AE207" s="167" t="s">
        <v>20</v>
      </c>
      <c r="AF207" s="167" t="s">
        <v>20</v>
      </c>
      <c r="AG207" s="167" t="s">
        <v>20</v>
      </c>
      <c r="AH207" s="167" t="s">
        <v>20</v>
      </c>
      <c r="AI207" s="167" t="s">
        <v>20</v>
      </c>
      <c r="AJ207" s="167" t="s">
        <v>20</v>
      </c>
      <c r="AK207" s="167" t="s">
        <v>20</v>
      </c>
      <c r="AL207" s="167" t="s">
        <v>20</v>
      </c>
      <c r="AM207" s="167" t="s">
        <v>20</v>
      </c>
      <c r="AN207" s="167" t="s">
        <v>20</v>
      </c>
      <c r="AO207" s="167" t="s">
        <v>20</v>
      </c>
      <c r="AP207" s="167" t="s">
        <v>20</v>
      </c>
      <c r="AQ207" s="167" t="s">
        <v>20</v>
      </c>
      <c r="AR207" s="167" t="s">
        <v>20</v>
      </c>
      <c r="AS207" s="167" t="s">
        <v>20</v>
      </c>
      <c r="AT207" s="167" t="s">
        <v>20</v>
      </c>
      <c r="AU207" s="167" t="s">
        <v>20</v>
      </c>
      <c r="AV207" s="167" t="s">
        <v>20</v>
      </c>
      <c r="AW207" s="158">
        <v>0</v>
      </c>
      <c r="AX207" s="228">
        <v>0</v>
      </c>
      <c r="AY207" s="167" t="s">
        <v>20</v>
      </c>
    </row>
    <row r="208" spans="1:51" s="230" customFormat="1" ht="31.5" x14ac:dyDescent="0.25">
      <c r="A208" s="162" t="s">
        <v>284</v>
      </c>
      <c r="B208" s="163" t="s">
        <v>285</v>
      </c>
      <c r="C208" s="164" t="s">
        <v>19</v>
      </c>
      <c r="D208" s="167" t="s">
        <v>20</v>
      </c>
      <c r="E208" s="167" t="s">
        <v>20</v>
      </c>
      <c r="F208" s="167" t="s">
        <v>20</v>
      </c>
      <c r="G208" s="167" t="s">
        <v>20</v>
      </c>
      <c r="H208" s="167" t="s">
        <v>20</v>
      </c>
      <c r="I208" s="167" t="s">
        <v>20</v>
      </c>
      <c r="J208" s="167" t="s">
        <v>20</v>
      </c>
      <c r="K208" s="167" t="s">
        <v>20</v>
      </c>
      <c r="L208" s="167" t="s">
        <v>20</v>
      </c>
      <c r="M208" s="167" t="s">
        <v>20</v>
      </c>
      <c r="N208" s="167" t="s">
        <v>20</v>
      </c>
      <c r="O208" s="167" t="s">
        <v>20</v>
      </c>
      <c r="P208" s="167" t="s">
        <v>20</v>
      </c>
      <c r="Q208" s="167" t="s">
        <v>20</v>
      </c>
      <c r="R208" s="167" t="s">
        <v>20</v>
      </c>
      <c r="S208" s="167" t="s">
        <v>20</v>
      </c>
      <c r="T208" s="167" t="s">
        <v>20</v>
      </c>
      <c r="U208" s="167" t="s">
        <v>20</v>
      </c>
      <c r="V208" s="167" t="s">
        <v>20</v>
      </c>
      <c r="W208" s="167" t="s">
        <v>20</v>
      </c>
      <c r="X208" s="167" t="s">
        <v>20</v>
      </c>
      <c r="Y208" s="167" t="s">
        <v>20</v>
      </c>
      <c r="Z208" s="167" t="s">
        <v>20</v>
      </c>
      <c r="AA208" s="167" t="s">
        <v>20</v>
      </c>
      <c r="AB208" s="167" t="s">
        <v>20</v>
      </c>
      <c r="AC208" s="167" t="s">
        <v>20</v>
      </c>
      <c r="AD208" s="167" t="s">
        <v>20</v>
      </c>
      <c r="AE208" s="167" t="s">
        <v>20</v>
      </c>
      <c r="AF208" s="167" t="s">
        <v>20</v>
      </c>
      <c r="AG208" s="167" t="s">
        <v>20</v>
      </c>
      <c r="AH208" s="167" t="s">
        <v>20</v>
      </c>
      <c r="AI208" s="167" t="s">
        <v>20</v>
      </c>
      <c r="AJ208" s="167" t="s">
        <v>20</v>
      </c>
      <c r="AK208" s="167" t="s">
        <v>20</v>
      </c>
      <c r="AL208" s="167" t="s">
        <v>20</v>
      </c>
      <c r="AM208" s="167" t="s">
        <v>20</v>
      </c>
      <c r="AN208" s="167" t="s">
        <v>20</v>
      </c>
      <c r="AO208" s="167" t="s">
        <v>20</v>
      </c>
      <c r="AP208" s="167" t="s">
        <v>20</v>
      </c>
      <c r="AQ208" s="167" t="s">
        <v>20</v>
      </c>
      <c r="AR208" s="167" t="s">
        <v>20</v>
      </c>
      <c r="AS208" s="167" t="s">
        <v>20</v>
      </c>
      <c r="AT208" s="167" t="s">
        <v>20</v>
      </c>
      <c r="AU208" s="167" t="s">
        <v>20</v>
      </c>
      <c r="AV208" s="167" t="s">
        <v>20</v>
      </c>
      <c r="AW208" s="158">
        <v>0</v>
      </c>
      <c r="AX208" s="228">
        <v>0</v>
      </c>
      <c r="AY208" s="167" t="s">
        <v>20</v>
      </c>
    </row>
    <row r="209" spans="1:51" s="231" customFormat="1" ht="31.5" x14ac:dyDescent="0.2">
      <c r="A209" s="162" t="s">
        <v>286</v>
      </c>
      <c r="B209" s="163" t="s">
        <v>287</v>
      </c>
      <c r="C209" s="164" t="s">
        <v>19</v>
      </c>
      <c r="D209" s="167" t="s">
        <v>20</v>
      </c>
      <c r="E209" s="167" t="s">
        <v>20</v>
      </c>
      <c r="F209" s="167" t="s">
        <v>20</v>
      </c>
      <c r="G209" s="167" t="s">
        <v>20</v>
      </c>
      <c r="H209" s="167" t="s">
        <v>20</v>
      </c>
      <c r="I209" s="167" t="s">
        <v>20</v>
      </c>
      <c r="J209" s="167" t="s">
        <v>20</v>
      </c>
      <c r="K209" s="167" t="s">
        <v>20</v>
      </c>
      <c r="L209" s="167" t="s">
        <v>20</v>
      </c>
      <c r="M209" s="167" t="s">
        <v>20</v>
      </c>
      <c r="N209" s="167" t="s">
        <v>20</v>
      </c>
      <c r="O209" s="167" t="s">
        <v>20</v>
      </c>
      <c r="P209" s="167" t="s">
        <v>20</v>
      </c>
      <c r="Q209" s="167" t="s">
        <v>20</v>
      </c>
      <c r="R209" s="167" t="s">
        <v>20</v>
      </c>
      <c r="S209" s="167" t="s">
        <v>20</v>
      </c>
      <c r="T209" s="167" t="s">
        <v>20</v>
      </c>
      <c r="U209" s="167" t="s">
        <v>20</v>
      </c>
      <c r="V209" s="167" t="s">
        <v>20</v>
      </c>
      <c r="W209" s="167" t="s">
        <v>20</v>
      </c>
      <c r="X209" s="167" t="s">
        <v>20</v>
      </c>
      <c r="Y209" s="167" t="s">
        <v>20</v>
      </c>
      <c r="Z209" s="167" t="s">
        <v>20</v>
      </c>
      <c r="AA209" s="167" t="s">
        <v>20</v>
      </c>
      <c r="AB209" s="167" t="s">
        <v>20</v>
      </c>
      <c r="AC209" s="167" t="s">
        <v>20</v>
      </c>
      <c r="AD209" s="167" t="s">
        <v>20</v>
      </c>
      <c r="AE209" s="167" t="s">
        <v>20</v>
      </c>
      <c r="AF209" s="167" t="s">
        <v>20</v>
      </c>
      <c r="AG209" s="167" t="s">
        <v>20</v>
      </c>
      <c r="AH209" s="167" t="s">
        <v>20</v>
      </c>
      <c r="AI209" s="167" t="s">
        <v>20</v>
      </c>
      <c r="AJ209" s="167" t="s">
        <v>20</v>
      </c>
      <c r="AK209" s="167" t="s">
        <v>20</v>
      </c>
      <c r="AL209" s="167" t="s">
        <v>20</v>
      </c>
      <c r="AM209" s="167" t="s">
        <v>20</v>
      </c>
      <c r="AN209" s="167" t="s">
        <v>20</v>
      </c>
      <c r="AO209" s="167" t="s">
        <v>20</v>
      </c>
      <c r="AP209" s="167" t="s">
        <v>20</v>
      </c>
      <c r="AQ209" s="167" t="s">
        <v>20</v>
      </c>
      <c r="AR209" s="167" t="s">
        <v>20</v>
      </c>
      <c r="AS209" s="167" t="s">
        <v>20</v>
      </c>
      <c r="AT209" s="167" t="s">
        <v>20</v>
      </c>
      <c r="AU209" s="167" t="s">
        <v>20</v>
      </c>
      <c r="AV209" s="167" t="s">
        <v>20</v>
      </c>
      <c r="AW209" s="158">
        <f>SUM(AW210:AW212)</f>
        <v>0</v>
      </c>
      <c r="AX209" s="228">
        <f>SUM(AX210:AX212)</f>
        <v>34.839557640000002</v>
      </c>
      <c r="AY209" s="167" t="s">
        <v>20</v>
      </c>
    </row>
    <row r="210" spans="1:51" ht="31.5" x14ac:dyDescent="0.2">
      <c r="A210" s="75" t="s">
        <v>286</v>
      </c>
      <c r="B210" s="76" t="s">
        <v>288</v>
      </c>
      <c r="C210" s="79" t="s">
        <v>289</v>
      </c>
      <c r="D210" s="175" t="s">
        <v>20</v>
      </c>
      <c r="E210" s="175" t="s">
        <v>20</v>
      </c>
      <c r="F210" s="175" t="s">
        <v>20</v>
      </c>
      <c r="G210" s="175" t="s">
        <v>20</v>
      </c>
      <c r="H210" s="175" t="s">
        <v>20</v>
      </c>
      <c r="I210" s="175" t="s">
        <v>20</v>
      </c>
      <c r="J210" s="175" t="s">
        <v>20</v>
      </c>
      <c r="K210" s="175" t="s">
        <v>20</v>
      </c>
      <c r="L210" s="175" t="s">
        <v>20</v>
      </c>
      <c r="M210" s="175" t="s">
        <v>20</v>
      </c>
      <c r="N210" s="175" t="s">
        <v>20</v>
      </c>
      <c r="O210" s="175" t="s">
        <v>20</v>
      </c>
      <c r="P210" s="175" t="s">
        <v>20</v>
      </c>
      <c r="Q210" s="175" t="s">
        <v>20</v>
      </c>
      <c r="R210" s="175" t="s">
        <v>20</v>
      </c>
      <c r="S210" s="175" t="s">
        <v>20</v>
      </c>
      <c r="T210" s="175" t="s">
        <v>20</v>
      </c>
      <c r="U210" s="175" t="s">
        <v>20</v>
      </c>
      <c r="V210" s="175" t="s">
        <v>20</v>
      </c>
      <c r="W210" s="175" t="s">
        <v>20</v>
      </c>
      <c r="X210" s="175" t="s">
        <v>20</v>
      </c>
      <c r="Y210" s="175" t="s">
        <v>20</v>
      </c>
      <c r="Z210" s="175" t="s">
        <v>20</v>
      </c>
      <c r="AA210" s="175" t="s">
        <v>20</v>
      </c>
      <c r="AB210" s="175" t="s">
        <v>20</v>
      </c>
      <c r="AC210" s="175" t="s">
        <v>20</v>
      </c>
      <c r="AD210" s="175" t="s">
        <v>20</v>
      </c>
      <c r="AE210" s="175" t="s">
        <v>20</v>
      </c>
      <c r="AF210" s="175" t="s">
        <v>20</v>
      </c>
      <c r="AG210" s="175" t="s">
        <v>20</v>
      </c>
      <c r="AH210" s="175" t="s">
        <v>20</v>
      </c>
      <c r="AI210" s="175" t="s">
        <v>20</v>
      </c>
      <c r="AJ210" s="175" t="s">
        <v>20</v>
      </c>
      <c r="AK210" s="175" t="s">
        <v>20</v>
      </c>
      <c r="AL210" s="175" t="s">
        <v>20</v>
      </c>
      <c r="AM210" s="175" t="s">
        <v>20</v>
      </c>
      <c r="AN210" s="175" t="s">
        <v>20</v>
      </c>
      <c r="AO210" s="175" t="s">
        <v>20</v>
      </c>
      <c r="AP210" s="175" t="s">
        <v>20</v>
      </c>
      <c r="AQ210" s="175" t="s">
        <v>20</v>
      </c>
      <c r="AR210" s="175" t="s">
        <v>20</v>
      </c>
      <c r="AS210" s="175" t="s">
        <v>20</v>
      </c>
      <c r="AT210" s="175" t="s">
        <v>20</v>
      </c>
      <c r="AU210" s="175" t="s">
        <v>20</v>
      </c>
      <c r="AV210" s="175" t="s">
        <v>20</v>
      </c>
      <c r="AW210" s="69">
        <v>0</v>
      </c>
      <c r="AX210" s="186">
        <v>5.4075576400000003</v>
      </c>
      <c r="AY210" s="175" t="s">
        <v>20</v>
      </c>
    </row>
    <row r="211" spans="1:51" s="227" customFormat="1" ht="63" x14ac:dyDescent="0.25">
      <c r="A211" s="75" t="s">
        <v>286</v>
      </c>
      <c r="B211" s="196" t="s">
        <v>771</v>
      </c>
      <c r="C211" s="80" t="s">
        <v>290</v>
      </c>
      <c r="D211" s="175" t="s">
        <v>20</v>
      </c>
      <c r="E211" s="175" t="s">
        <v>20</v>
      </c>
      <c r="F211" s="175" t="s">
        <v>20</v>
      </c>
      <c r="G211" s="175" t="s">
        <v>20</v>
      </c>
      <c r="H211" s="175" t="s">
        <v>20</v>
      </c>
      <c r="I211" s="175" t="s">
        <v>20</v>
      </c>
      <c r="J211" s="175" t="s">
        <v>20</v>
      </c>
      <c r="K211" s="175" t="s">
        <v>20</v>
      </c>
      <c r="L211" s="175" t="s">
        <v>20</v>
      </c>
      <c r="M211" s="175" t="s">
        <v>20</v>
      </c>
      <c r="N211" s="175" t="s">
        <v>20</v>
      </c>
      <c r="O211" s="175" t="s">
        <v>20</v>
      </c>
      <c r="P211" s="175" t="s">
        <v>20</v>
      </c>
      <c r="Q211" s="175" t="s">
        <v>20</v>
      </c>
      <c r="R211" s="175" t="s">
        <v>20</v>
      </c>
      <c r="S211" s="175" t="s">
        <v>20</v>
      </c>
      <c r="T211" s="175" t="s">
        <v>20</v>
      </c>
      <c r="U211" s="175" t="s">
        <v>20</v>
      </c>
      <c r="V211" s="175" t="s">
        <v>20</v>
      </c>
      <c r="W211" s="175" t="s">
        <v>20</v>
      </c>
      <c r="X211" s="175" t="s">
        <v>20</v>
      </c>
      <c r="Y211" s="175" t="s">
        <v>20</v>
      </c>
      <c r="Z211" s="175" t="s">
        <v>20</v>
      </c>
      <c r="AA211" s="175" t="s">
        <v>20</v>
      </c>
      <c r="AB211" s="175" t="s">
        <v>20</v>
      </c>
      <c r="AC211" s="175" t="s">
        <v>20</v>
      </c>
      <c r="AD211" s="175" t="s">
        <v>20</v>
      </c>
      <c r="AE211" s="175" t="s">
        <v>20</v>
      </c>
      <c r="AF211" s="175" t="s">
        <v>20</v>
      </c>
      <c r="AG211" s="175" t="s">
        <v>20</v>
      </c>
      <c r="AH211" s="175" t="s">
        <v>20</v>
      </c>
      <c r="AI211" s="175" t="s">
        <v>20</v>
      </c>
      <c r="AJ211" s="175" t="s">
        <v>20</v>
      </c>
      <c r="AK211" s="175" t="s">
        <v>20</v>
      </c>
      <c r="AL211" s="175" t="s">
        <v>20</v>
      </c>
      <c r="AM211" s="175" t="s">
        <v>20</v>
      </c>
      <c r="AN211" s="175" t="s">
        <v>20</v>
      </c>
      <c r="AO211" s="175" t="s">
        <v>20</v>
      </c>
      <c r="AP211" s="175" t="s">
        <v>20</v>
      </c>
      <c r="AQ211" s="175" t="s">
        <v>20</v>
      </c>
      <c r="AR211" s="175" t="s">
        <v>20</v>
      </c>
      <c r="AS211" s="175" t="s">
        <v>20</v>
      </c>
      <c r="AT211" s="175" t="s">
        <v>20</v>
      </c>
      <c r="AU211" s="175" t="s">
        <v>20</v>
      </c>
      <c r="AV211" s="175" t="s">
        <v>20</v>
      </c>
      <c r="AW211" s="69">
        <v>0</v>
      </c>
      <c r="AX211" s="186">
        <v>4.1719999999999997</v>
      </c>
      <c r="AY211" s="175" t="s">
        <v>20</v>
      </c>
    </row>
    <row r="212" spans="1:51" ht="94.5" x14ac:dyDescent="0.2">
      <c r="A212" s="75" t="s">
        <v>286</v>
      </c>
      <c r="B212" s="196" t="s">
        <v>291</v>
      </c>
      <c r="C212" s="80" t="s">
        <v>292</v>
      </c>
      <c r="D212" s="175" t="s">
        <v>20</v>
      </c>
      <c r="E212" s="175" t="s">
        <v>20</v>
      </c>
      <c r="F212" s="175" t="s">
        <v>20</v>
      </c>
      <c r="G212" s="175" t="s">
        <v>20</v>
      </c>
      <c r="H212" s="175" t="s">
        <v>20</v>
      </c>
      <c r="I212" s="175" t="s">
        <v>20</v>
      </c>
      <c r="J212" s="175" t="s">
        <v>20</v>
      </c>
      <c r="K212" s="175" t="s">
        <v>20</v>
      </c>
      <c r="L212" s="175" t="s">
        <v>20</v>
      </c>
      <c r="M212" s="175" t="s">
        <v>20</v>
      </c>
      <c r="N212" s="175" t="s">
        <v>20</v>
      </c>
      <c r="O212" s="175" t="s">
        <v>20</v>
      </c>
      <c r="P212" s="175" t="s">
        <v>20</v>
      </c>
      <c r="Q212" s="175" t="s">
        <v>20</v>
      </c>
      <c r="R212" s="175" t="s">
        <v>20</v>
      </c>
      <c r="S212" s="175" t="s">
        <v>20</v>
      </c>
      <c r="T212" s="175" t="s">
        <v>20</v>
      </c>
      <c r="U212" s="175" t="s">
        <v>20</v>
      </c>
      <c r="V212" s="175" t="s">
        <v>20</v>
      </c>
      <c r="W212" s="175" t="s">
        <v>20</v>
      </c>
      <c r="X212" s="175" t="s">
        <v>20</v>
      </c>
      <c r="Y212" s="175" t="s">
        <v>20</v>
      </c>
      <c r="Z212" s="175" t="s">
        <v>20</v>
      </c>
      <c r="AA212" s="175" t="s">
        <v>20</v>
      </c>
      <c r="AB212" s="175" t="s">
        <v>20</v>
      </c>
      <c r="AC212" s="175" t="s">
        <v>20</v>
      </c>
      <c r="AD212" s="175" t="s">
        <v>20</v>
      </c>
      <c r="AE212" s="175" t="s">
        <v>20</v>
      </c>
      <c r="AF212" s="175" t="s">
        <v>20</v>
      </c>
      <c r="AG212" s="175" t="s">
        <v>20</v>
      </c>
      <c r="AH212" s="175" t="s">
        <v>20</v>
      </c>
      <c r="AI212" s="175" t="s">
        <v>20</v>
      </c>
      <c r="AJ212" s="175" t="s">
        <v>20</v>
      </c>
      <c r="AK212" s="175" t="s">
        <v>20</v>
      </c>
      <c r="AL212" s="175" t="s">
        <v>20</v>
      </c>
      <c r="AM212" s="175" t="s">
        <v>20</v>
      </c>
      <c r="AN212" s="175" t="s">
        <v>20</v>
      </c>
      <c r="AO212" s="175" t="s">
        <v>20</v>
      </c>
      <c r="AP212" s="175" t="s">
        <v>20</v>
      </c>
      <c r="AQ212" s="175" t="s">
        <v>20</v>
      </c>
      <c r="AR212" s="175" t="s">
        <v>20</v>
      </c>
      <c r="AS212" s="175" t="s">
        <v>20</v>
      </c>
      <c r="AT212" s="175" t="s">
        <v>20</v>
      </c>
      <c r="AU212" s="175" t="s">
        <v>20</v>
      </c>
      <c r="AV212" s="175" t="s">
        <v>20</v>
      </c>
      <c r="AW212" s="69">
        <v>0</v>
      </c>
      <c r="AX212" s="186">
        <v>25.26</v>
      </c>
      <c r="AY212" s="175" t="s">
        <v>20</v>
      </c>
    </row>
    <row r="213" spans="1:51" s="231" customFormat="1" ht="47.25" x14ac:dyDescent="0.25">
      <c r="A213" s="162" t="s">
        <v>293</v>
      </c>
      <c r="B213" s="168" t="s">
        <v>158</v>
      </c>
      <c r="C213" s="164" t="s">
        <v>19</v>
      </c>
      <c r="D213" s="167" t="s">
        <v>20</v>
      </c>
      <c r="E213" s="167" t="s">
        <v>20</v>
      </c>
      <c r="F213" s="167" t="s">
        <v>20</v>
      </c>
      <c r="G213" s="167" t="s">
        <v>20</v>
      </c>
      <c r="H213" s="167" t="s">
        <v>20</v>
      </c>
      <c r="I213" s="167" t="s">
        <v>20</v>
      </c>
      <c r="J213" s="167" t="s">
        <v>20</v>
      </c>
      <c r="K213" s="167" t="s">
        <v>20</v>
      </c>
      <c r="L213" s="167" t="s">
        <v>20</v>
      </c>
      <c r="M213" s="167" t="s">
        <v>20</v>
      </c>
      <c r="N213" s="167" t="s">
        <v>20</v>
      </c>
      <c r="O213" s="167" t="s">
        <v>20</v>
      </c>
      <c r="P213" s="167" t="s">
        <v>20</v>
      </c>
      <c r="Q213" s="167" t="s">
        <v>20</v>
      </c>
      <c r="R213" s="167" t="s">
        <v>20</v>
      </c>
      <c r="S213" s="167" t="s">
        <v>20</v>
      </c>
      <c r="T213" s="167" t="s">
        <v>20</v>
      </c>
      <c r="U213" s="167" t="s">
        <v>20</v>
      </c>
      <c r="V213" s="167" t="s">
        <v>20</v>
      </c>
      <c r="W213" s="167" t="s">
        <v>20</v>
      </c>
      <c r="X213" s="167" t="s">
        <v>20</v>
      </c>
      <c r="Y213" s="167" t="s">
        <v>20</v>
      </c>
      <c r="Z213" s="167" t="s">
        <v>20</v>
      </c>
      <c r="AA213" s="167" t="s">
        <v>20</v>
      </c>
      <c r="AB213" s="167" t="s">
        <v>20</v>
      </c>
      <c r="AC213" s="167" t="s">
        <v>20</v>
      </c>
      <c r="AD213" s="167" t="s">
        <v>20</v>
      </c>
      <c r="AE213" s="167" t="s">
        <v>20</v>
      </c>
      <c r="AF213" s="167" t="s">
        <v>20</v>
      </c>
      <c r="AG213" s="167" t="s">
        <v>20</v>
      </c>
      <c r="AH213" s="167" t="s">
        <v>20</v>
      </c>
      <c r="AI213" s="167" t="s">
        <v>20</v>
      </c>
      <c r="AJ213" s="167" t="s">
        <v>20</v>
      </c>
      <c r="AK213" s="167" t="s">
        <v>20</v>
      </c>
      <c r="AL213" s="167" t="s">
        <v>20</v>
      </c>
      <c r="AM213" s="167" t="s">
        <v>20</v>
      </c>
      <c r="AN213" s="167" t="s">
        <v>20</v>
      </c>
      <c r="AO213" s="167" t="s">
        <v>20</v>
      </c>
      <c r="AP213" s="167" t="s">
        <v>20</v>
      </c>
      <c r="AQ213" s="167" t="s">
        <v>20</v>
      </c>
      <c r="AR213" s="167" t="s">
        <v>20</v>
      </c>
      <c r="AS213" s="167" t="s">
        <v>20</v>
      </c>
      <c r="AT213" s="167" t="s">
        <v>20</v>
      </c>
      <c r="AU213" s="167" t="s">
        <v>20</v>
      </c>
      <c r="AV213" s="167" t="s">
        <v>20</v>
      </c>
      <c r="AW213" s="158">
        <v>0</v>
      </c>
      <c r="AX213" s="228">
        <v>0</v>
      </c>
      <c r="AY213" s="167" t="s">
        <v>20</v>
      </c>
    </row>
    <row r="214" spans="1:51" s="231" customFormat="1" ht="31.5" x14ac:dyDescent="0.2">
      <c r="A214" s="162" t="s">
        <v>294</v>
      </c>
      <c r="B214" s="163" t="s">
        <v>295</v>
      </c>
      <c r="C214" s="164" t="s">
        <v>19</v>
      </c>
      <c r="D214" s="167" t="s">
        <v>20</v>
      </c>
      <c r="E214" s="167" t="s">
        <v>20</v>
      </c>
      <c r="F214" s="167" t="s">
        <v>20</v>
      </c>
      <c r="G214" s="167" t="s">
        <v>20</v>
      </c>
      <c r="H214" s="167" t="s">
        <v>20</v>
      </c>
      <c r="I214" s="167" t="s">
        <v>20</v>
      </c>
      <c r="J214" s="167" t="s">
        <v>20</v>
      </c>
      <c r="K214" s="167" t="s">
        <v>20</v>
      </c>
      <c r="L214" s="167" t="s">
        <v>20</v>
      </c>
      <c r="M214" s="167" t="s">
        <v>20</v>
      </c>
      <c r="N214" s="167" t="s">
        <v>20</v>
      </c>
      <c r="O214" s="167" t="s">
        <v>20</v>
      </c>
      <c r="P214" s="167" t="s">
        <v>20</v>
      </c>
      <c r="Q214" s="167" t="s">
        <v>20</v>
      </c>
      <c r="R214" s="167" t="s">
        <v>20</v>
      </c>
      <c r="S214" s="167" t="s">
        <v>20</v>
      </c>
      <c r="T214" s="167" t="s">
        <v>20</v>
      </c>
      <c r="U214" s="167" t="s">
        <v>20</v>
      </c>
      <c r="V214" s="167" t="s">
        <v>20</v>
      </c>
      <c r="W214" s="167" t="s">
        <v>20</v>
      </c>
      <c r="X214" s="167" t="s">
        <v>20</v>
      </c>
      <c r="Y214" s="167" t="s">
        <v>20</v>
      </c>
      <c r="Z214" s="167" t="s">
        <v>20</v>
      </c>
      <c r="AA214" s="167" t="s">
        <v>20</v>
      </c>
      <c r="AB214" s="167" t="s">
        <v>20</v>
      </c>
      <c r="AC214" s="167" t="s">
        <v>20</v>
      </c>
      <c r="AD214" s="167" t="s">
        <v>20</v>
      </c>
      <c r="AE214" s="167" t="s">
        <v>20</v>
      </c>
      <c r="AF214" s="167" t="s">
        <v>20</v>
      </c>
      <c r="AG214" s="167" t="s">
        <v>20</v>
      </c>
      <c r="AH214" s="167" t="s">
        <v>20</v>
      </c>
      <c r="AI214" s="167" t="s">
        <v>20</v>
      </c>
      <c r="AJ214" s="167" t="s">
        <v>20</v>
      </c>
      <c r="AK214" s="167" t="s">
        <v>20</v>
      </c>
      <c r="AL214" s="167" t="s">
        <v>20</v>
      </c>
      <c r="AM214" s="167" t="s">
        <v>20</v>
      </c>
      <c r="AN214" s="167" t="s">
        <v>20</v>
      </c>
      <c r="AO214" s="167" t="s">
        <v>20</v>
      </c>
      <c r="AP214" s="167" t="s">
        <v>20</v>
      </c>
      <c r="AQ214" s="167" t="s">
        <v>20</v>
      </c>
      <c r="AR214" s="167" t="s">
        <v>20</v>
      </c>
      <c r="AS214" s="167" t="s">
        <v>20</v>
      </c>
      <c r="AT214" s="167" t="s">
        <v>20</v>
      </c>
      <c r="AU214" s="167" t="s">
        <v>20</v>
      </c>
      <c r="AV214" s="167" t="s">
        <v>20</v>
      </c>
      <c r="AW214" s="158">
        <f>SUM(AW215:AW353)</f>
        <v>0.69599999999999995</v>
      </c>
      <c r="AX214" s="158">
        <f>SUM(AX215:AX353)</f>
        <v>127.89058925</v>
      </c>
      <c r="AY214" s="167" t="s">
        <v>20</v>
      </c>
    </row>
    <row r="215" spans="1:51" ht="31.5" x14ac:dyDescent="0.2">
      <c r="A215" s="75" t="s">
        <v>294</v>
      </c>
      <c r="B215" s="93" t="s">
        <v>558</v>
      </c>
      <c r="C215" s="79" t="s">
        <v>559</v>
      </c>
      <c r="D215" s="175" t="s">
        <v>20</v>
      </c>
      <c r="E215" s="175" t="s">
        <v>20</v>
      </c>
      <c r="F215" s="175" t="s">
        <v>20</v>
      </c>
      <c r="G215" s="175" t="s">
        <v>20</v>
      </c>
      <c r="H215" s="175" t="s">
        <v>20</v>
      </c>
      <c r="I215" s="175" t="s">
        <v>20</v>
      </c>
      <c r="J215" s="175" t="s">
        <v>20</v>
      </c>
      <c r="K215" s="175" t="s">
        <v>20</v>
      </c>
      <c r="L215" s="175" t="s">
        <v>20</v>
      </c>
      <c r="M215" s="175" t="s">
        <v>20</v>
      </c>
      <c r="N215" s="175" t="s">
        <v>20</v>
      </c>
      <c r="O215" s="175" t="s">
        <v>20</v>
      </c>
      <c r="P215" s="175" t="s">
        <v>20</v>
      </c>
      <c r="Q215" s="175" t="s">
        <v>20</v>
      </c>
      <c r="R215" s="175" t="s">
        <v>20</v>
      </c>
      <c r="S215" s="175" t="s">
        <v>20</v>
      </c>
      <c r="T215" s="175" t="s">
        <v>20</v>
      </c>
      <c r="U215" s="175" t="s">
        <v>20</v>
      </c>
      <c r="V215" s="175" t="s">
        <v>20</v>
      </c>
      <c r="W215" s="175" t="s">
        <v>20</v>
      </c>
      <c r="X215" s="175" t="s">
        <v>20</v>
      </c>
      <c r="Y215" s="175" t="s">
        <v>20</v>
      </c>
      <c r="Z215" s="175" t="s">
        <v>20</v>
      </c>
      <c r="AA215" s="175" t="s">
        <v>20</v>
      </c>
      <c r="AB215" s="175" t="s">
        <v>20</v>
      </c>
      <c r="AC215" s="175" t="s">
        <v>20</v>
      </c>
      <c r="AD215" s="175" t="s">
        <v>20</v>
      </c>
      <c r="AE215" s="175" t="s">
        <v>20</v>
      </c>
      <c r="AF215" s="175" t="s">
        <v>20</v>
      </c>
      <c r="AG215" s="175" t="s">
        <v>20</v>
      </c>
      <c r="AH215" s="175" t="s">
        <v>20</v>
      </c>
      <c r="AI215" s="175" t="s">
        <v>20</v>
      </c>
      <c r="AJ215" s="175" t="s">
        <v>20</v>
      </c>
      <c r="AK215" s="175" t="s">
        <v>20</v>
      </c>
      <c r="AL215" s="175" t="s">
        <v>20</v>
      </c>
      <c r="AM215" s="175" t="s">
        <v>20</v>
      </c>
      <c r="AN215" s="175" t="s">
        <v>20</v>
      </c>
      <c r="AO215" s="175" t="s">
        <v>20</v>
      </c>
      <c r="AP215" s="175" t="s">
        <v>20</v>
      </c>
      <c r="AQ215" s="175" t="s">
        <v>20</v>
      </c>
      <c r="AR215" s="175" t="s">
        <v>20</v>
      </c>
      <c r="AS215" s="175" t="s">
        <v>20</v>
      </c>
      <c r="AT215" s="175" t="s">
        <v>20</v>
      </c>
      <c r="AU215" s="175" t="s">
        <v>20</v>
      </c>
      <c r="AV215" s="175" t="s">
        <v>20</v>
      </c>
      <c r="AW215" s="69">
        <v>0</v>
      </c>
      <c r="AX215" s="69">
        <v>0</v>
      </c>
      <c r="AY215" s="175" t="s">
        <v>20</v>
      </c>
    </row>
    <row r="216" spans="1:51" ht="47.25" x14ac:dyDescent="0.2">
      <c r="A216" s="75" t="s">
        <v>294</v>
      </c>
      <c r="B216" s="81" t="s">
        <v>560</v>
      </c>
      <c r="C216" s="79" t="s">
        <v>561</v>
      </c>
      <c r="D216" s="175" t="s">
        <v>20</v>
      </c>
      <c r="E216" s="175" t="s">
        <v>20</v>
      </c>
      <c r="F216" s="175" t="s">
        <v>20</v>
      </c>
      <c r="G216" s="175" t="s">
        <v>20</v>
      </c>
      <c r="H216" s="175" t="s">
        <v>20</v>
      </c>
      <c r="I216" s="175" t="s">
        <v>20</v>
      </c>
      <c r="J216" s="175" t="s">
        <v>20</v>
      </c>
      <c r="K216" s="175" t="s">
        <v>20</v>
      </c>
      <c r="L216" s="175" t="s">
        <v>20</v>
      </c>
      <c r="M216" s="175" t="s">
        <v>20</v>
      </c>
      <c r="N216" s="175" t="s">
        <v>20</v>
      </c>
      <c r="O216" s="175" t="s">
        <v>20</v>
      </c>
      <c r="P216" s="175" t="s">
        <v>20</v>
      </c>
      <c r="Q216" s="175" t="s">
        <v>20</v>
      </c>
      <c r="R216" s="175" t="s">
        <v>20</v>
      </c>
      <c r="S216" s="175" t="s">
        <v>20</v>
      </c>
      <c r="T216" s="175" t="s">
        <v>20</v>
      </c>
      <c r="U216" s="175" t="s">
        <v>20</v>
      </c>
      <c r="V216" s="175" t="s">
        <v>20</v>
      </c>
      <c r="W216" s="175" t="s">
        <v>20</v>
      </c>
      <c r="X216" s="175" t="s">
        <v>20</v>
      </c>
      <c r="Y216" s="175" t="s">
        <v>20</v>
      </c>
      <c r="Z216" s="175" t="s">
        <v>20</v>
      </c>
      <c r="AA216" s="175" t="s">
        <v>20</v>
      </c>
      <c r="AB216" s="175" t="s">
        <v>20</v>
      </c>
      <c r="AC216" s="175" t="s">
        <v>20</v>
      </c>
      <c r="AD216" s="175" t="s">
        <v>20</v>
      </c>
      <c r="AE216" s="175" t="s">
        <v>20</v>
      </c>
      <c r="AF216" s="175" t="s">
        <v>20</v>
      </c>
      <c r="AG216" s="175" t="s">
        <v>20</v>
      </c>
      <c r="AH216" s="175" t="s">
        <v>20</v>
      </c>
      <c r="AI216" s="175" t="s">
        <v>20</v>
      </c>
      <c r="AJ216" s="175" t="s">
        <v>20</v>
      </c>
      <c r="AK216" s="175" t="s">
        <v>20</v>
      </c>
      <c r="AL216" s="175" t="s">
        <v>20</v>
      </c>
      <c r="AM216" s="175" t="s">
        <v>20</v>
      </c>
      <c r="AN216" s="175" t="s">
        <v>20</v>
      </c>
      <c r="AO216" s="175" t="s">
        <v>20</v>
      </c>
      <c r="AP216" s="175" t="s">
        <v>20</v>
      </c>
      <c r="AQ216" s="175" t="s">
        <v>20</v>
      </c>
      <c r="AR216" s="175" t="s">
        <v>20</v>
      </c>
      <c r="AS216" s="175" t="s">
        <v>20</v>
      </c>
      <c r="AT216" s="175" t="s">
        <v>20</v>
      </c>
      <c r="AU216" s="175" t="s">
        <v>20</v>
      </c>
      <c r="AV216" s="175" t="s">
        <v>20</v>
      </c>
      <c r="AW216" s="69">
        <v>0</v>
      </c>
      <c r="AX216" s="69">
        <v>0</v>
      </c>
      <c r="AY216" s="175" t="s">
        <v>20</v>
      </c>
    </row>
    <row r="217" spans="1:51" ht="47.25" x14ac:dyDescent="0.2">
      <c r="A217" s="75" t="s">
        <v>294</v>
      </c>
      <c r="B217" s="81" t="s">
        <v>562</v>
      </c>
      <c r="C217" s="79" t="s">
        <v>563</v>
      </c>
      <c r="D217" s="175" t="s">
        <v>20</v>
      </c>
      <c r="E217" s="175" t="s">
        <v>20</v>
      </c>
      <c r="F217" s="175" t="s">
        <v>20</v>
      </c>
      <c r="G217" s="175" t="s">
        <v>20</v>
      </c>
      <c r="H217" s="175" t="s">
        <v>20</v>
      </c>
      <c r="I217" s="175" t="s">
        <v>20</v>
      </c>
      <c r="J217" s="175" t="s">
        <v>20</v>
      </c>
      <c r="K217" s="175" t="s">
        <v>20</v>
      </c>
      <c r="L217" s="175" t="s">
        <v>20</v>
      </c>
      <c r="M217" s="175" t="s">
        <v>20</v>
      </c>
      <c r="N217" s="175" t="s">
        <v>20</v>
      </c>
      <c r="O217" s="175" t="s">
        <v>20</v>
      </c>
      <c r="P217" s="175" t="s">
        <v>20</v>
      </c>
      <c r="Q217" s="175" t="s">
        <v>20</v>
      </c>
      <c r="R217" s="175" t="s">
        <v>20</v>
      </c>
      <c r="S217" s="175" t="s">
        <v>20</v>
      </c>
      <c r="T217" s="175" t="s">
        <v>20</v>
      </c>
      <c r="U217" s="175" t="s">
        <v>20</v>
      </c>
      <c r="V217" s="175" t="s">
        <v>20</v>
      </c>
      <c r="W217" s="175" t="s">
        <v>20</v>
      </c>
      <c r="X217" s="175" t="s">
        <v>20</v>
      </c>
      <c r="Y217" s="175" t="s">
        <v>20</v>
      </c>
      <c r="Z217" s="175" t="s">
        <v>20</v>
      </c>
      <c r="AA217" s="175" t="s">
        <v>20</v>
      </c>
      <c r="AB217" s="175" t="s">
        <v>20</v>
      </c>
      <c r="AC217" s="175" t="s">
        <v>20</v>
      </c>
      <c r="AD217" s="175" t="s">
        <v>20</v>
      </c>
      <c r="AE217" s="175" t="s">
        <v>20</v>
      </c>
      <c r="AF217" s="175" t="s">
        <v>20</v>
      </c>
      <c r="AG217" s="175" t="s">
        <v>20</v>
      </c>
      <c r="AH217" s="175" t="s">
        <v>20</v>
      </c>
      <c r="AI217" s="175" t="s">
        <v>20</v>
      </c>
      <c r="AJ217" s="175" t="s">
        <v>20</v>
      </c>
      <c r="AK217" s="175" t="s">
        <v>20</v>
      </c>
      <c r="AL217" s="175" t="s">
        <v>20</v>
      </c>
      <c r="AM217" s="175" t="s">
        <v>20</v>
      </c>
      <c r="AN217" s="175" t="s">
        <v>20</v>
      </c>
      <c r="AO217" s="175" t="s">
        <v>20</v>
      </c>
      <c r="AP217" s="175" t="s">
        <v>20</v>
      </c>
      <c r="AQ217" s="175" t="s">
        <v>20</v>
      </c>
      <c r="AR217" s="175" t="s">
        <v>20</v>
      </c>
      <c r="AS217" s="175" t="s">
        <v>20</v>
      </c>
      <c r="AT217" s="175" t="s">
        <v>20</v>
      </c>
      <c r="AU217" s="175" t="s">
        <v>20</v>
      </c>
      <c r="AV217" s="175" t="s">
        <v>20</v>
      </c>
      <c r="AW217" s="69">
        <v>0</v>
      </c>
      <c r="AX217" s="69">
        <v>0</v>
      </c>
      <c r="AY217" s="175" t="s">
        <v>20</v>
      </c>
    </row>
    <row r="218" spans="1:51" ht="47.25" x14ac:dyDescent="0.2">
      <c r="A218" s="75" t="s">
        <v>294</v>
      </c>
      <c r="B218" s="81" t="s">
        <v>564</v>
      </c>
      <c r="C218" s="79" t="s">
        <v>565</v>
      </c>
      <c r="D218" s="175" t="s">
        <v>20</v>
      </c>
      <c r="E218" s="175" t="s">
        <v>20</v>
      </c>
      <c r="F218" s="175" t="s">
        <v>20</v>
      </c>
      <c r="G218" s="175" t="s">
        <v>20</v>
      </c>
      <c r="H218" s="175" t="s">
        <v>20</v>
      </c>
      <c r="I218" s="175" t="s">
        <v>20</v>
      </c>
      <c r="J218" s="175" t="s">
        <v>20</v>
      </c>
      <c r="K218" s="175" t="s">
        <v>20</v>
      </c>
      <c r="L218" s="175" t="s">
        <v>20</v>
      </c>
      <c r="M218" s="175" t="s">
        <v>20</v>
      </c>
      <c r="N218" s="175" t="s">
        <v>20</v>
      </c>
      <c r="O218" s="175" t="s">
        <v>20</v>
      </c>
      <c r="P218" s="175" t="s">
        <v>20</v>
      </c>
      <c r="Q218" s="175" t="s">
        <v>20</v>
      </c>
      <c r="R218" s="175" t="s">
        <v>20</v>
      </c>
      <c r="S218" s="175" t="s">
        <v>20</v>
      </c>
      <c r="T218" s="175" t="s">
        <v>20</v>
      </c>
      <c r="U218" s="175" t="s">
        <v>20</v>
      </c>
      <c r="V218" s="175" t="s">
        <v>20</v>
      </c>
      <c r="W218" s="175" t="s">
        <v>20</v>
      </c>
      <c r="X218" s="175" t="s">
        <v>20</v>
      </c>
      <c r="Y218" s="175" t="s">
        <v>20</v>
      </c>
      <c r="Z218" s="175" t="s">
        <v>20</v>
      </c>
      <c r="AA218" s="175" t="s">
        <v>20</v>
      </c>
      <c r="AB218" s="175" t="s">
        <v>20</v>
      </c>
      <c r="AC218" s="175" t="s">
        <v>20</v>
      </c>
      <c r="AD218" s="175" t="s">
        <v>20</v>
      </c>
      <c r="AE218" s="175" t="s">
        <v>20</v>
      </c>
      <c r="AF218" s="175" t="s">
        <v>20</v>
      </c>
      <c r="AG218" s="175" t="s">
        <v>20</v>
      </c>
      <c r="AH218" s="175" t="s">
        <v>20</v>
      </c>
      <c r="AI218" s="175" t="s">
        <v>20</v>
      </c>
      <c r="AJ218" s="175" t="s">
        <v>20</v>
      </c>
      <c r="AK218" s="175" t="s">
        <v>20</v>
      </c>
      <c r="AL218" s="175" t="s">
        <v>20</v>
      </c>
      <c r="AM218" s="175" t="s">
        <v>20</v>
      </c>
      <c r="AN218" s="175" t="s">
        <v>20</v>
      </c>
      <c r="AO218" s="175" t="s">
        <v>20</v>
      </c>
      <c r="AP218" s="175" t="s">
        <v>20</v>
      </c>
      <c r="AQ218" s="175" t="s">
        <v>20</v>
      </c>
      <c r="AR218" s="175" t="s">
        <v>20</v>
      </c>
      <c r="AS218" s="175" t="s">
        <v>20</v>
      </c>
      <c r="AT218" s="175" t="s">
        <v>20</v>
      </c>
      <c r="AU218" s="175" t="s">
        <v>20</v>
      </c>
      <c r="AV218" s="175" t="s">
        <v>20</v>
      </c>
      <c r="AW218" s="69">
        <v>0</v>
      </c>
      <c r="AX218" s="69">
        <v>0</v>
      </c>
      <c r="AY218" s="175" t="s">
        <v>20</v>
      </c>
    </row>
    <row r="219" spans="1:51" ht="47.25" x14ac:dyDescent="0.2">
      <c r="A219" s="75" t="s">
        <v>294</v>
      </c>
      <c r="B219" s="81" t="s">
        <v>693</v>
      </c>
      <c r="C219" s="79" t="s">
        <v>694</v>
      </c>
      <c r="D219" s="175" t="s">
        <v>20</v>
      </c>
      <c r="E219" s="175" t="s">
        <v>20</v>
      </c>
      <c r="F219" s="175" t="s">
        <v>20</v>
      </c>
      <c r="G219" s="175" t="s">
        <v>20</v>
      </c>
      <c r="H219" s="175" t="s">
        <v>20</v>
      </c>
      <c r="I219" s="175" t="s">
        <v>20</v>
      </c>
      <c r="J219" s="175" t="s">
        <v>20</v>
      </c>
      <c r="K219" s="175" t="s">
        <v>20</v>
      </c>
      <c r="L219" s="175" t="s">
        <v>20</v>
      </c>
      <c r="M219" s="175" t="s">
        <v>20</v>
      </c>
      <c r="N219" s="175" t="s">
        <v>20</v>
      </c>
      <c r="O219" s="175" t="s">
        <v>20</v>
      </c>
      <c r="P219" s="175" t="s">
        <v>20</v>
      </c>
      <c r="Q219" s="175" t="s">
        <v>20</v>
      </c>
      <c r="R219" s="175" t="s">
        <v>20</v>
      </c>
      <c r="S219" s="175" t="s">
        <v>20</v>
      </c>
      <c r="T219" s="175" t="s">
        <v>20</v>
      </c>
      <c r="U219" s="175" t="s">
        <v>20</v>
      </c>
      <c r="V219" s="175" t="s">
        <v>20</v>
      </c>
      <c r="W219" s="175" t="s">
        <v>20</v>
      </c>
      <c r="X219" s="175" t="s">
        <v>20</v>
      </c>
      <c r="Y219" s="175" t="s">
        <v>20</v>
      </c>
      <c r="Z219" s="175" t="s">
        <v>20</v>
      </c>
      <c r="AA219" s="175" t="s">
        <v>20</v>
      </c>
      <c r="AB219" s="175" t="s">
        <v>20</v>
      </c>
      <c r="AC219" s="175" t="s">
        <v>20</v>
      </c>
      <c r="AD219" s="175" t="s">
        <v>20</v>
      </c>
      <c r="AE219" s="175" t="s">
        <v>20</v>
      </c>
      <c r="AF219" s="175" t="s">
        <v>20</v>
      </c>
      <c r="AG219" s="175" t="s">
        <v>20</v>
      </c>
      <c r="AH219" s="175" t="s">
        <v>20</v>
      </c>
      <c r="AI219" s="175" t="s">
        <v>20</v>
      </c>
      <c r="AJ219" s="175" t="s">
        <v>20</v>
      </c>
      <c r="AK219" s="175" t="s">
        <v>20</v>
      </c>
      <c r="AL219" s="175" t="s">
        <v>20</v>
      </c>
      <c r="AM219" s="175" t="s">
        <v>20</v>
      </c>
      <c r="AN219" s="175" t="s">
        <v>20</v>
      </c>
      <c r="AO219" s="175" t="s">
        <v>20</v>
      </c>
      <c r="AP219" s="175" t="s">
        <v>20</v>
      </c>
      <c r="AQ219" s="175" t="s">
        <v>20</v>
      </c>
      <c r="AR219" s="175" t="s">
        <v>20</v>
      </c>
      <c r="AS219" s="175" t="s">
        <v>20</v>
      </c>
      <c r="AT219" s="175" t="s">
        <v>20</v>
      </c>
      <c r="AU219" s="175" t="s">
        <v>20</v>
      </c>
      <c r="AV219" s="175" t="s">
        <v>20</v>
      </c>
      <c r="AW219" s="69">
        <v>0</v>
      </c>
      <c r="AX219" s="69">
        <v>0</v>
      </c>
      <c r="AY219" s="175" t="s">
        <v>20</v>
      </c>
    </row>
    <row r="220" spans="1:51" ht="47.25" x14ac:dyDescent="0.2">
      <c r="A220" s="75" t="s">
        <v>294</v>
      </c>
      <c r="B220" s="81" t="s">
        <v>566</v>
      </c>
      <c r="C220" s="79" t="s">
        <v>567</v>
      </c>
      <c r="D220" s="175" t="s">
        <v>20</v>
      </c>
      <c r="E220" s="175" t="s">
        <v>20</v>
      </c>
      <c r="F220" s="175" t="s">
        <v>20</v>
      </c>
      <c r="G220" s="175" t="s">
        <v>20</v>
      </c>
      <c r="H220" s="175" t="s">
        <v>20</v>
      </c>
      <c r="I220" s="175" t="s">
        <v>20</v>
      </c>
      <c r="J220" s="175" t="s">
        <v>20</v>
      </c>
      <c r="K220" s="175" t="s">
        <v>20</v>
      </c>
      <c r="L220" s="175" t="s">
        <v>20</v>
      </c>
      <c r="M220" s="175" t="s">
        <v>20</v>
      </c>
      <c r="N220" s="175" t="s">
        <v>20</v>
      </c>
      <c r="O220" s="175" t="s">
        <v>20</v>
      </c>
      <c r="P220" s="175" t="s">
        <v>20</v>
      </c>
      <c r="Q220" s="175" t="s">
        <v>20</v>
      </c>
      <c r="R220" s="175" t="s">
        <v>20</v>
      </c>
      <c r="S220" s="175" t="s">
        <v>20</v>
      </c>
      <c r="T220" s="175" t="s">
        <v>20</v>
      </c>
      <c r="U220" s="175" t="s">
        <v>20</v>
      </c>
      <c r="V220" s="175" t="s">
        <v>20</v>
      </c>
      <c r="W220" s="175" t="s">
        <v>20</v>
      </c>
      <c r="X220" s="175" t="s">
        <v>20</v>
      </c>
      <c r="Y220" s="175" t="s">
        <v>20</v>
      </c>
      <c r="Z220" s="175" t="s">
        <v>20</v>
      </c>
      <c r="AA220" s="175" t="s">
        <v>20</v>
      </c>
      <c r="AB220" s="175" t="s">
        <v>20</v>
      </c>
      <c r="AC220" s="175" t="s">
        <v>20</v>
      </c>
      <c r="AD220" s="175" t="s">
        <v>20</v>
      </c>
      <c r="AE220" s="175" t="s">
        <v>20</v>
      </c>
      <c r="AF220" s="175" t="s">
        <v>20</v>
      </c>
      <c r="AG220" s="175" t="s">
        <v>20</v>
      </c>
      <c r="AH220" s="175" t="s">
        <v>20</v>
      </c>
      <c r="AI220" s="175" t="s">
        <v>20</v>
      </c>
      <c r="AJ220" s="175" t="s">
        <v>20</v>
      </c>
      <c r="AK220" s="175" t="s">
        <v>20</v>
      </c>
      <c r="AL220" s="175" t="s">
        <v>20</v>
      </c>
      <c r="AM220" s="175" t="s">
        <v>20</v>
      </c>
      <c r="AN220" s="175" t="s">
        <v>20</v>
      </c>
      <c r="AO220" s="175" t="s">
        <v>20</v>
      </c>
      <c r="AP220" s="175" t="s">
        <v>20</v>
      </c>
      <c r="AQ220" s="175" t="s">
        <v>20</v>
      </c>
      <c r="AR220" s="175" t="s">
        <v>20</v>
      </c>
      <c r="AS220" s="175" t="s">
        <v>20</v>
      </c>
      <c r="AT220" s="175" t="s">
        <v>20</v>
      </c>
      <c r="AU220" s="175" t="s">
        <v>20</v>
      </c>
      <c r="AV220" s="175" t="s">
        <v>20</v>
      </c>
      <c r="AW220" s="69">
        <v>0</v>
      </c>
      <c r="AX220" s="69">
        <v>0</v>
      </c>
      <c r="AY220" s="175" t="s">
        <v>20</v>
      </c>
    </row>
    <row r="221" spans="1:51" ht="47.25" x14ac:dyDescent="0.2">
      <c r="A221" s="75" t="s">
        <v>294</v>
      </c>
      <c r="B221" s="81" t="s">
        <v>568</v>
      </c>
      <c r="C221" s="79" t="s">
        <v>569</v>
      </c>
      <c r="D221" s="175" t="s">
        <v>20</v>
      </c>
      <c r="E221" s="175" t="s">
        <v>20</v>
      </c>
      <c r="F221" s="175" t="s">
        <v>20</v>
      </c>
      <c r="G221" s="175" t="s">
        <v>20</v>
      </c>
      <c r="H221" s="175" t="s">
        <v>20</v>
      </c>
      <c r="I221" s="175" t="s">
        <v>20</v>
      </c>
      <c r="J221" s="175" t="s">
        <v>20</v>
      </c>
      <c r="K221" s="175" t="s">
        <v>20</v>
      </c>
      <c r="L221" s="175" t="s">
        <v>20</v>
      </c>
      <c r="M221" s="175" t="s">
        <v>20</v>
      </c>
      <c r="N221" s="175" t="s">
        <v>20</v>
      </c>
      <c r="O221" s="175" t="s">
        <v>20</v>
      </c>
      <c r="P221" s="175" t="s">
        <v>20</v>
      </c>
      <c r="Q221" s="175" t="s">
        <v>20</v>
      </c>
      <c r="R221" s="175" t="s">
        <v>20</v>
      </c>
      <c r="S221" s="175" t="s">
        <v>20</v>
      </c>
      <c r="T221" s="175" t="s">
        <v>20</v>
      </c>
      <c r="U221" s="175" t="s">
        <v>20</v>
      </c>
      <c r="V221" s="175" t="s">
        <v>20</v>
      </c>
      <c r="W221" s="175" t="s">
        <v>20</v>
      </c>
      <c r="X221" s="175" t="s">
        <v>20</v>
      </c>
      <c r="Y221" s="175" t="s">
        <v>20</v>
      </c>
      <c r="Z221" s="175" t="s">
        <v>20</v>
      </c>
      <c r="AA221" s="175" t="s">
        <v>20</v>
      </c>
      <c r="AB221" s="175" t="s">
        <v>20</v>
      </c>
      <c r="AC221" s="175" t="s">
        <v>20</v>
      </c>
      <c r="AD221" s="175" t="s">
        <v>20</v>
      </c>
      <c r="AE221" s="175" t="s">
        <v>20</v>
      </c>
      <c r="AF221" s="175" t="s">
        <v>20</v>
      </c>
      <c r="AG221" s="175" t="s">
        <v>20</v>
      </c>
      <c r="AH221" s="175" t="s">
        <v>20</v>
      </c>
      <c r="AI221" s="175" t="s">
        <v>20</v>
      </c>
      <c r="AJ221" s="175" t="s">
        <v>20</v>
      </c>
      <c r="AK221" s="175" t="s">
        <v>20</v>
      </c>
      <c r="AL221" s="175" t="s">
        <v>20</v>
      </c>
      <c r="AM221" s="175" t="s">
        <v>20</v>
      </c>
      <c r="AN221" s="175" t="s">
        <v>20</v>
      </c>
      <c r="AO221" s="175" t="s">
        <v>20</v>
      </c>
      <c r="AP221" s="175" t="s">
        <v>20</v>
      </c>
      <c r="AQ221" s="175" t="s">
        <v>20</v>
      </c>
      <c r="AR221" s="175" t="s">
        <v>20</v>
      </c>
      <c r="AS221" s="175" t="s">
        <v>20</v>
      </c>
      <c r="AT221" s="175" t="s">
        <v>20</v>
      </c>
      <c r="AU221" s="175" t="s">
        <v>20</v>
      </c>
      <c r="AV221" s="175" t="s">
        <v>20</v>
      </c>
      <c r="AW221" s="69">
        <v>0</v>
      </c>
      <c r="AX221" s="69">
        <v>0</v>
      </c>
      <c r="AY221" s="175" t="s">
        <v>20</v>
      </c>
    </row>
    <row r="222" spans="1:51" ht="47.25" x14ac:dyDescent="0.2">
      <c r="A222" s="75" t="s">
        <v>294</v>
      </c>
      <c r="B222" s="81" t="s">
        <v>570</v>
      </c>
      <c r="C222" s="79" t="s">
        <v>571</v>
      </c>
      <c r="D222" s="175" t="s">
        <v>20</v>
      </c>
      <c r="E222" s="175" t="s">
        <v>20</v>
      </c>
      <c r="F222" s="175" t="s">
        <v>20</v>
      </c>
      <c r="G222" s="175" t="s">
        <v>20</v>
      </c>
      <c r="H222" s="175" t="s">
        <v>20</v>
      </c>
      <c r="I222" s="175" t="s">
        <v>20</v>
      </c>
      <c r="J222" s="175" t="s">
        <v>20</v>
      </c>
      <c r="K222" s="175" t="s">
        <v>20</v>
      </c>
      <c r="L222" s="175" t="s">
        <v>20</v>
      </c>
      <c r="M222" s="175" t="s">
        <v>20</v>
      </c>
      <c r="N222" s="175" t="s">
        <v>20</v>
      </c>
      <c r="O222" s="175" t="s">
        <v>20</v>
      </c>
      <c r="P222" s="175" t="s">
        <v>20</v>
      </c>
      <c r="Q222" s="175" t="s">
        <v>20</v>
      </c>
      <c r="R222" s="175" t="s">
        <v>20</v>
      </c>
      <c r="S222" s="175" t="s">
        <v>20</v>
      </c>
      <c r="T222" s="175" t="s">
        <v>20</v>
      </c>
      <c r="U222" s="175" t="s">
        <v>20</v>
      </c>
      <c r="V222" s="175" t="s">
        <v>20</v>
      </c>
      <c r="W222" s="175" t="s">
        <v>20</v>
      </c>
      <c r="X222" s="175" t="s">
        <v>20</v>
      </c>
      <c r="Y222" s="175" t="s">
        <v>20</v>
      </c>
      <c r="Z222" s="175" t="s">
        <v>20</v>
      </c>
      <c r="AA222" s="175" t="s">
        <v>20</v>
      </c>
      <c r="AB222" s="175" t="s">
        <v>20</v>
      </c>
      <c r="AC222" s="175" t="s">
        <v>20</v>
      </c>
      <c r="AD222" s="175" t="s">
        <v>20</v>
      </c>
      <c r="AE222" s="175" t="s">
        <v>20</v>
      </c>
      <c r="AF222" s="175" t="s">
        <v>20</v>
      </c>
      <c r="AG222" s="175" t="s">
        <v>20</v>
      </c>
      <c r="AH222" s="175" t="s">
        <v>20</v>
      </c>
      <c r="AI222" s="175" t="s">
        <v>20</v>
      </c>
      <c r="AJ222" s="175" t="s">
        <v>20</v>
      </c>
      <c r="AK222" s="175" t="s">
        <v>20</v>
      </c>
      <c r="AL222" s="175" t="s">
        <v>20</v>
      </c>
      <c r="AM222" s="175" t="s">
        <v>20</v>
      </c>
      <c r="AN222" s="175" t="s">
        <v>20</v>
      </c>
      <c r="AO222" s="175" t="s">
        <v>20</v>
      </c>
      <c r="AP222" s="175" t="s">
        <v>20</v>
      </c>
      <c r="AQ222" s="175" t="s">
        <v>20</v>
      </c>
      <c r="AR222" s="175" t="s">
        <v>20</v>
      </c>
      <c r="AS222" s="175" t="s">
        <v>20</v>
      </c>
      <c r="AT222" s="175" t="s">
        <v>20</v>
      </c>
      <c r="AU222" s="175" t="s">
        <v>20</v>
      </c>
      <c r="AV222" s="175" t="s">
        <v>20</v>
      </c>
      <c r="AW222" s="69">
        <v>0</v>
      </c>
      <c r="AX222" s="69">
        <v>0</v>
      </c>
      <c r="AY222" s="175" t="s">
        <v>20</v>
      </c>
    </row>
    <row r="223" spans="1:51" ht="31.5" x14ac:dyDescent="0.2">
      <c r="A223" s="75" t="s">
        <v>294</v>
      </c>
      <c r="B223" s="81" t="s">
        <v>572</v>
      </c>
      <c r="C223" s="79" t="s">
        <v>573</v>
      </c>
      <c r="D223" s="175" t="s">
        <v>20</v>
      </c>
      <c r="E223" s="175" t="s">
        <v>20</v>
      </c>
      <c r="F223" s="175" t="s">
        <v>20</v>
      </c>
      <c r="G223" s="175" t="s">
        <v>20</v>
      </c>
      <c r="H223" s="175" t="s">
        <v>20</v>
      </c>
      <c r="I223" s="175" t="s">
        <v>20</v>
      </c>
      <c r="J223" s="175" t="s">
        <v>20</v>
      </c>
      <c r="K223" s="175" t="s">
        <v>20</v>
      </c>
      <c r="L223" s="175" t="s">
        <v>20</v>
      </c>
      <c r="M223" s="175" t="s">
        <v>20</v>
      </c>
      <c r="N223" s="175" t="s">
        <v>20</v>
      </c>
      <c r="O223" s="175" t="s">
        <v>20</v>
      </c>
      <c r="P223" s="175" t="s">
        <v>20</v>
      </c>
      <c r="Q223" s="175" t="s">
        <v>20</v>
      </c>
      <c r="R223" s="175" t="s">
        <v>20</v>
      </c>
      <c r="S223" s="175" t="s">
        <v>20</v>
      </c>
      <c r="T223" s="175" t="s">
        <v>20</v>
      </c>
      <c r="U223" s="175" t="s">
        <v>20</v>
      </c>
      <c r="V223" s="175" t="s">
        <v>20</v>
      </c>
      <c r="W223" s="175" t="s">
        <v>20</v>
      </c>
      <c r="X223" s="175" t="s">
        <v>20</v>
      </c>
      <c r="Y223" s="175" t="s">
        <v>20</v>
      </c>
      <c r="Z223" s="175" t="s">
        <v>20</v>
      </c>
      <c r="AA223" s="175" t="s">
        <v>20</v>
      </c>
      <c r="AB223" s="175" t="s">
        <v>20</v>
      </c>
      <c r="AC223" s="175" t="s">
        <v>20</v>
      </c>
      <c r="AD223" s="175" t="s">
        <v>20</v>
      </c>
      <c r="AE223" s="175" t="s">
        <v>20</v>
      </c>
      <c r="AF223" s="175" t="s">
        <v>20</v>
      </c>
      <c r="AG223" s="175" t="s">
        <v>20</v>
      </c>
      <c r="AH223" s="175" t="s">
        <v>20</v>
      </c>
      <c r="AI223" s="175" t="s">
        <v>20</v>
      </c>
      <c r="AJ223" s="175" t="s">
        <v>20</v>
      </c>
      <c r="AK223" s="175" t="s">
        <v>20</v>
      </c>
      <c r="AL223" s="175" t="s">
        <v>20</v>
      </c>
      <c r="AM223" s="175" t="s">
        <v>20</v>
      </c>
      <c r="AN223" s="175" t="s">
        <v>20</v>
      </c>
      <c r="AO223" s="175" t="s">
        <v>20</v>
      </c>
      <c r="AP223" s="175" t="s">
        <v>20</v>
      </c>
      <c r="AQ223" s="175" t="s">
        <v>20</v>
      </c>
      <c r="AR223" s="175" t="s">
        <v>20</v>
      </c>
      <c r="AS223" s="175" t="s">
        <v>20</v>
      </c>
      <c r="AT223" s="175" t="s">
        <v>20</v>
      </c>
      <c r="AU223" s="175" t="s">
        <v>20</v>
      </c>
      <c r="AV223" s="175" t="s">
        <v>20</v>
      </c>
      <c r="AW223" s="69">
        <v>0</v>
      </c>
      <c r="AX223" s="69">
        <v>0</v>
      </c>
      <c r="AY223" s="175" t="s">
        <v>20</v>
      </c>
    </row>
    <row r="224" spans="1:51" ht="31.5" x14ac:dyDescent="0.2">
      <c r="A224" s="75" t="s">
        <v>294</v>
      </c>
      <c r="B224" s="81" t="s">
        <v>574</v>
      </c>
      <c r="C224" s="79" t="s">
        <v>575</v>
      </c>
      <c r="D224" s="175" t="s">
        <v>20</v>
      </c>
      <c r="E224" s="175" t="s">
        <v>20</v>
      </c>
      <c r="F224" s="175" t="s">
        <v>20</v>
      </c>
      <c r="G224" s="175" t="s">
        <v>20</v>
      </c>
      <c r="H224" s="175" t="s">
        <v>20</v>
      </c>
      <c r="I224" s="175" t="s">
        <v>20</v>
      </c>
      <c r="J224" s="175" t="s">
        <v>20</v>
      </c>
      <c r="K224" s="175" t="s">
        <v>20</v>
      </c>
      <c r="L224" s="175" t="s">
        <v>20</v>
      </c>
      <c r="M224" s="175" t="s">
        <v>20</v>
      </c>
      <c r="N224" s="175" t="s">
        <v>20</v>
      </c>
      <c r="O224" s="175" t="s">
        <v>20</v>
      </c>
      <c r="P224" s="175" t="s">
        <v>20</v>
      </c>
      <c r="Q224" s="175" t="s">
        <v>20</v>
      </c>
      <c r="R224" s="175" t="s">
        <v>20</v>
      </c>
      <c r="S224" s="175" t="s">
        <v>20</v>
      </c>
      <c r="T224" s="175" t="s">
        <v>20</v>
      </c>
      <c r="U224" s="175" t="s">
        <v>20</v>
      </c>
      <c r="V224" s="175" t="s">
        <v>20</v>
      </c>
      <c r="W224" s="175" t="s">
        <v>20</v>
      </c>
      <c r="X224" s="175" t="s">
        <v>20</v>
      </c>
      <c r="Y224" s="175" t="s">
        <v>20</v>
      </c>
      <c r="Z224" s="175" t="s">
        <v>20</v>
      </c>
      <c r="AA224" s="175" t="s">
        <v>20</v>
      </c>
      <c r="AB224" s="175" t="s">
        <v>20</v>
      </c>
      <c r="AC224" s="175" t="s">
        <v>20</v>
      </c>
      <c r="AD224" s="175" t="s">
        <v>20</v>
      </c>
      <c r="AE224" s="175" t="s">
        <v>20</v>
      </c>
      <c r="AF224" s="175" t="s">
        <v>20</v>
      </c>
      <c r="AG224" s="175" t="s">
        <v>20</v>
      </c>
      <c r="AH224" s="175" t="s">
        <v>20</v>
      </c>
      <c r="AI224" s="175" t="s">
        <v>20</v>
      </c>
      <c r="AJ224" s="175" t="s">
        <v>20</v>
      </c>
      <c r="AK224" s="175" t="s">
        <v>20</v>
      </c>
      <c r="AL224" s="175" t="s">
        <v>20</v>
      </c>
      <c r="AM224" s="175" t="s">
        <v>20</v>
      </c>
      <c r="AN224" s="175" t="s">
        <v>20</v>
      </c>
      <c r="AO224" s="175" t="s">
        <v>20</v>
      </c>
      <c r="AP224" s="175" t="s">
        <v>20</v>
      </c>
      <c r="AQ224" s="175" t="s">
        <v>20</v>
      </c>
      <c r="AR224" s="175" t="s">
        <v>20</v>
      </c>
      <c r="AS224" s="175" t="s">
        <v>20</v>
      </c>
      <c r="AT224" s="175" t="s">
        <v>20</v>
      </c>
      <c r="AU224" s="175" t="s">
        <v>20</v>
      </c>
      <c r="AV224" s="175" t="s">
        <v>20</v>
      </c>
      <c r="AW224" s="69">
        <v>0</v>
      </c>
      <c r="AX224" s="69">
        <v>0</v>
      </c>
      <c r="AY224" s="175" t="s">
        <v>20</v>
      </c>
    </row>
    <row r="225" spans="1:51" ht="47.25" x14ac:dyDescent="0.2">
      <c r="A225" s="75" t="s">
        <v>294</v>
      </c>
      <c r="B225" s="81" t="s">
        <v>576</v>
      </c>
      <c r="C225" s="79" t="s">
        <v>577</v>
      </c>
      <c r="D225" s="175" t="s">
        <v>20</v>
      </c>
      <c r="E225" s="175" t="s">
        <v>20</v>
      </c>
      <c r="F225" s="175" t="s">
        <v>20</v>
      </c>
      <c r="G225" s="175" t="s">
        <v>20</v>
      </c>
      <c r="H225" s="175" t="s">
        <v>20</v>
      </c>
      <c r="I225" s="175" t="s">
        <v>20</v>
      </c>
      <c r="J225" s="175" t="s">
        <v>20</v>
      </c>
      <c r="K225" s="175" t="s">
        <v>20</v>
      </c>
      <c r="L225" s="175" t="s">
        <v>20</v>
      </c>
      <c r="M225" s="175" t="s">
        <v>20</v>
      </c>
      <c r="N225" s="175" t="s">
        <v>20</v>
      </c>
      <c r="O225" s="175" t="s">
        <v>20</v>
      </c>
      <c r="P225" s="175" t="s">
        <v>20</v>
      </c>
      <c r="Q225" s="175" t="s">
        <v>20</v>
      </c>
      <c r="R225" s="175" t="s">
        <v>20</v>
      </c>
      <c r="S225" s="175" t="s">
        <v>20</v>
      </c>
      <c r="T225" s="175" t="s">
        <v>20</v>
      </c>
      <c r="U225" s="175" t="s">
        <v>20</v>
      </c>
      <c r="V225" s="175" t="s">
        <v>20</v>
      </c>
      <c r="W225" s="175" t="s">
        <v>20</v>
      </c>
      <c r="X225" s="175" t="s">
        <v>20</v>
      </c>
      <c r="Y225" s="175" t="s">
        <v>20</v>
      </c>
      <c r="Z225" s="175" t="s">
        <v>20</v>
      </c>
      <c r="AA225" s="175" t="s">
        <v>20</v>
      </c>
      <c r="AB225" s="175" t="s">
        <v>20</v>
      </c>
      <c r="AC225" s="175" t="s">
        <v>20</v>
      </c>
      <c r="AD225" s="175" t="s">
        <v>20</v>
      </c>
      <c r="AE225" s="175" t="s">
        <v>20</v>
      </c>
      <c r="AF225" s="175" t="s">
        <v>20</v>
      </c>
      <c r="AG225" s="175" t="s">
        <v>20</v>
      </c>
      <c r="AH225" s="175" t="s">
        <v>20</v>
      </c>
      <c r="AI225" s="175" t="s">
        <v>20</v>
      </c>
      <c r="AJ225" s="175" t="s">
        <v>20</v>
      </c>
      <c r="AK225" s="175" t="s">
        <v>20</v>
      </c>
      <c r="AL225" s="175" t="s">
        <v>20</v>
      </c>
      <c r="AM225" s="175" t="s">
        <v>20</v>
      </c>
      <c r="AN225" s="175" t="s">
        <v>20</v>
      </c>
      <c r="AO225" s="175" t="s">
        <v>20</v>
      </c>
      <c r="AP225" s="175" t="s">
        <v>20</v>
      </c>
      <c r="AQ225" s="175" t="s">
        <v>20</v>
      </c>
      <c r="AR225" s="175" t="s">
        <v>20</v>
      </c>
      <c r="AS225" s="175" t="s">
        <v>20</v>
      </c>
      <c r="AT225" s="175" t="s">
        <v>20</v>
      </c>
      <c r="AU225" s="175" t="s">
        <v>20</v>
      </c>
      <c r="AV225" s="175" t="s">
        <v>20</v>
      </c>
      <c r="AW225" s="69">
        <v>0</v>
      </c>
      <c r="AX225" s="69">
        <v>0</v>
      </c>
      <c r="AY225" s="175" t="s">
        <v>20</v>
      </c>
    </row>
    <row r="226" spans="1:51" ht="31.5" x14ac:dyDescent="0.2">
      <c r="A226" s="75" t="s">
        <v>294</v>
      </c>
      <c r="B226" s="81" t="s">
        <v>578</v>
      </c>
      <c r="C226" s="79" t="s">
        <v>579</v>
      </c>
      <c r="D226" s="175" t="s">
        <v>20</v>
      </c>
      <c r="E226" s="175" t="s">
        <v>20</v>
      </c>
      <c r="F226" s="175" t="s">
        <v>20</v>
      </c>
      <c r="G226" s="175" t="s">
        <v>20</v>
      </c>
      <c r="H226" s="175" t="s">
        <v>20</v>
      </c>
      <c r="I226" s="175" t="s">
        <v>20</v>
      </c>
      <c r="J226" s="175" t="s">
        <v>20</v>
      </c>
      <c r="K226" s="175" t="s">
        <v>20</v>
      </c>
      <c r="L226" s="175" t="s">
        <v>20</v>
      </c>
      <c r="M226" s="175" t="s">
        <v>20</v>
      </c>
      <c r="N226" s="175" t="s">
        <v>20</v>
      </c>
      <c r="O226" s="175" t="s">
        <v>20</v>
      </c>
      <c r="P226" s="175" t="s">
        <v>20</v>
      </c>
      <c r="Q226" s="175" t="s">
        <v>20</v>
      </c>
      <c r="R226" s="175" t="s">
        <v>20</v>
      </c>
      <c r="S226" s="175" t="s">
        <v>20</v>
      </c>
      <c r="T226" s="175" t="s">
        <v>20</v>
      </c>
      <c r="U226" s="175" t="s">
        <v>20</v>
      </c>
      <c r="V226" s="175" t="s">
        <v>20</v>
      </c>
      <c r="W226" s="175" t="s">
        <v>20</v>
      </c>
      <c r="X226" s="175" t="s">
        <v>20</v>
      </c>
      <c r="Y226" s="175" t="s">
        <v>20</v>
      </c>
      <c r="Z226" s="175" t="s">
        <v>20</v>
      </c>
      <c r="AA226" s="175" t="s">
        <v>20</v>
      </c>
      <c r="AB226" s="175" t="s">
        <v>20</v>
      </c>
      <c r="AC226" s="175" t="s">
        <v>20</v>
      </c>
      <c r="AD226" s="175" t="s">
        <v>20</v>
      </c>
      <c r="AE226" s="175" t="s">
        <v>20</v>
      </c>
      <c r="AF226" s="175" t="s">
        <v>20</v>
      </c>
      <c r="AG226" s="175" t="s">
        <v>20</v>
      </c>
      <c r="AH226" s="175" t="s">
        <v>20</v>
      </c>
      <c r="AI226" s="175" t="s">
        <v>20</v>
      </c>
      <c r="AJ226" s="175" t="s">
        <v>20</v>
      </c>
      <c r="AK226" s="175" t="s">
        <v>20</v>
      </c>
      <c r="AL226" s="175" t="s">
        <v>20</v>
      </c>
      <c r="AM226" s="175" t="s">
        <v>20</v>
      </c>
      <c r="AN226" s="175" t="s">
        <v>20</v>
      </c>
      <c r="AO226" s="175" t="s">
        <v>20</v>
      </c>
      <c r="AP226" s="175" t="s">
        <v>20</v>
      </c>
      <c r="AQ226" s="175" t="s">
        <v>20</v>
      </c>
      <c r="AR226" s="175" t="s">
        <v>20</v>
      </c>
      <c r="AS226" s="175" t="s">
        <v>20</v>
      </c>
      <c r="AT226" s="175" t="s">
        <v>20</v>
      </c>
      <c r="AU226" s="175" t="s">
        <v>20</v>
      </c>
      <c r="AV226" s="175" t="s">
        <v>20</v>
      </c>
      <c r="AW226" s="69">
        <v>0</v>
      </c>
      <c r="AX226" s="69">
        <v>0</v>
      </c>
      <c r="AY226" s="175" t="s">
        <v>20</v>
      </c>
    </row>
    <row r="227" spans="1:51" ht="31.5" x14ac:dyDescent="0.2">
      <c r="A227" s="75" t="s">
        <v>294</v>
      </c>
      <c r="B227" s="81" t="s">
        <v>580</v>
      </c>
      <c r="C227" s="79" t="s">
        <v>581</v>
      </c>
      <c r="D227" s="175" t="s">
        <v>20</v>
      </c>
      <c r="E227" s="175" t="s">
        <v>20</v>
      </c>
      <c r="F227" s="175" t="s">
        <v>20</v>
      </c>
      <c r="G227" s="175" t="s">
        <v>20</v>
      </c>
      <c r="H227" s="175" t="s">
        <v>20</v>
      </c>
      <c r="I227" s="175" t="s">
        <v>20</v>
      </c>
      <c r="J227" s="175" t="s">
        <v>20</v>
      </c>
      <c r="K227" s="175" t="s">
        <v>20</v>
      </c>
      <c r="L227" s="175" t="s">
        <v>20</v>
      </c>
      <c r="M227" s="175" t="s">
        <v>20</v>
      </c>
      <c r="N227" s="175" t="s">
        <v>20</v>
      </c>
      <c r="O227" s="175" t="s">
        <v>20</v>
      </c>
      <c r="P227" s="175" t="s">
        <v>20</v>
      </c>
      <c r="Q227" s="175" t="s">
        <v>20</v>
      </c>
      <c r="R227" s="175" t="s">
        <v>20</v>
      </c>
      <c r="S227" s="175" t="s">
        <v>20</v>
      </c>
      <c r="T227" s="175" t="s">
        <v>20</v>
      </c>
      <c r="U227" s="175" t="s">
        <v>20</v>
      </c>
      <c r="V227" s="175" t="s">
        <v>20</v>
      </c>
      <c r="W227" s="175" t="s">
        <v>20</v>
      </c>
      <c r="X227" s="175" t="s">
        <v>20</v>
      </c>
      <c r="Y227" s="175" t="s">
        <v>20</v>
      </c>
      <c r="Z227" s="175" t="s">
        <v>20</v>
      </c>
      <c r="AA227" s="175" t="s">
        <v>20</v>
      </c>
      <c r="AB227" s="175" t="s">
        <v>20</v>
      </c>
      <c r="AC227" s="175" t="s">
        <v>20</v>
      </c>
      <c r="AD227" s="175" t="s">
        <v>20</v>
      </c>
      <c r="AE227" s="175" t="s">
        <v>20</v>
      </c>
      <c r="AF227" s="175" t="s">
        <v>20</v>
      </c>
      <c r="AG227" s="175" t="s">
        <v>20</v>
      </c>
      <c r="AH227" s="175" t="s">
        <v>20</v>
      </c>
      <c r="AI227" s="175" t="s">
        <v>20</v>
      </c>
      <c r="AJ227" s="175" t="s">
        <v>20</v>
      </c>
      <c r="AK227" s="175" t="s">
        <v>20</v>
      </c>
      <c r="AL227" s="175" t="s">
        <v>20</v>
      </c>
      <c r="AM227" s="175" t="s">
        <v>20</v>
      </c>
      <c r="AN227" s="175" t="s">
        <v>20</v>
      </c>
      <c r="AO227" s="175" t="s">
        <v>20</v>
      </c>
      <c r="AP227" s="175" t="s">
        <v>20</v>
      </c>
      <c r="AQ227" s="175" t="s">
        <v>20</v>
      </c>
      <c r="AR227" s="175" t="s">
        <v>20</v>
      </c>
      <c r="AS227" s="175" t="s">
        <v>20</v>
      </c>
      <c r="AT227" s="175" t="s">
        <v>20</v>
      </c>
      <c r="AU227" s="175" t="s">
        <v>20</v>
      </c>
      <c r="AV227" s="175" t="s">
        <v>20</v>
      </c>
      <c r="AW227" s="69">
        <v>0</v>
      </c>
      <c r="AX227" s="69">
        <v>0</v>
      </c>
      <c r="AY227" s="175" t="s">
        <v>20</v>
      </c>
    </row>
    <row r="228" spans="1:51" ht="47.25" x14ac:dyDescent="0.2">
      <c r="A228" s="75" t="s">
        <v>294</v>
      </c>
      <c r="B228" s="81" t="s">
        <v>691</v>
      </c>
      <c r="C228" s="79" t="s">
        <v>692</v>
      </c>
      <c r="D228" s="175" t="s">
        <v>20</v>
      </c>
      <c r="E228" s="175" t="s">
        <v>20</v>
      </c>
      <c r="F228" s="175" t="s">
        <v>20</v>
      </c>
      <c r="G228" s="175" t="s">
        <v>20</v>
      </c>
      <c r="H228" s="175" t="s">
        <v>20</v>
      </c>
      <c r="I228" s="175" t="s">
        <v>20</v>
      </c>
      <c r="J228" s="175" t="s">
        <v>20</v>
      </c>
      <c r="K228" s="175" t="s">
        <v>20</v>
      </c>
      <c r="L228" s="175" t="s">
        <v>20</v>
      </c>
      <c r="M228" s="175" t="s">
        <v>20</v>
      </c>
      <c r="N228" s="175" t="s">
        <v>20</v>
      </c>
      <c r="O228" s="175" t="s">
        <v>20</v>
      </c>
      <c r="P228" s="175" t="s">
        <v>20</v>
      </c>
      <c r="Q228" s="175" t="s">
        <v>20</v>
      </c>
      <c r="R228" s="175" t="s">
        <v>20</v>
      </c>
      <c r="S228" s="175" t="s">
        <v>20</v>
      </c>
      <c r="T228" s="175" t="s">
        <v>20</v>
      </c>
      <c r="U228" s="175" t="s">
        <v>20</v>
      </c>
      <c r="V228" s="175" t="s">
        <v>20</v>
      </c>
      <c r="W228" s="175" t="s">
        <v>20</v>
      </c>
      <c r="X228" s="175" t="s">
        <v>20</v>
      </c>
      <c r="Y228" s="175" t="s">
        <v>20</v>
      </c>
      <c r="Z228" s="175" t="s">
        <v>20</v>
      </c>
      <c r="AA228" s="175" t="s">
        <v>20</v>
      </c>
      <c r="AB228" s="175" t="s">
        <v>20</v>
      </c>
      <c r="AC228" s="175" t="s">
        <v>20</v>
      </c>
      <c r="AD228" s="175" t="s">
        <v>20</v>
      </c>
      <c r="AE228" s="175" t="s">
        <v>20</v>
      </c>
      <c r="AF228" s="175" t="s">
        <v>20</v>
      </c>
      <c r="AG228" s="175" t="s">
        <v>20</v>
      </c>
      <c r="AH228" s="175" t="s">
        <v>20</v>
      </c>
      <c r="AI228" s="175" t="s">
        <v>20</v>
      </c>
      <c r="AJ228" s="175" t="s">
        <v>20</v>
      </c>
      <c r="AK228" s="175" t="s">
        <v>20</v>
      </c>
      <c r="AL228" s="175" t="s">
        <v>20</v>
      </c>
      <c r="AM228" s="175" t="s">
        <v>20</v>
      </c>
      <c r="AN228" s="175" t="s">
        <v>20</v>
      </c>
      <c r="AO228" s="175" t="s">
        <v>20</v>
      </c>
      <c r="AP228" s="175" t="s">
        <v>20</v>
      </c>
      <c r="AQ228" s="175" t="s">
        <v>20</v>
      </c>
      <c r="AR228" s="175" t="s">
        <v>20</v>
      </c>
      <c r="AS228" s="175" t="s">
        <v>20</v>
      </c>
      <c r="AT228" s="175" t="s">
        <v>20</v>
      </c>
      <c r="AU228" s="175" t="s">
        <v>20</v>
      </c>
      <c r="AV228" s="175" t="s">
        <v>20</v>
      </c>
      <c r="AW228" s="69">
        <v>0</v>
      </c>
      <c r="AX228" s="69">
        <v>0</v>
      </c>
      <c r="AY228" s="175" t="s">
        <v>20</v>
      </c>
    </row>
    <row r="229" spans="1:51" ht="31.5" x14ac:dyDescent="0.2">
      <c r="A229" s="75" t="s">
        <v>294</v>
      </c>
      <c r="B229" s="81" t="s">
        <v>582</v>
      </c>
      <c r="C229" s="79" t="s">
        <v>583</v>
      </c>
      <c r="D229" s="175" t="s">
        <v>20</v>
      </c>
      <c r="E229" s="175" t="s">
        <v>20</v>
      </c>
      <c r="F229" s="175" t="s">
        <v>20</v>
      </c>
      <c r="G229" s="175" t="s">
        <v>20</v>
      </c>
      <c r="H229" s="175" t="s">
        <v>20</v>
      </c>
      <c r="I229" s="175" t="s">
        <v>20</v>
      </c>
      <c r="J229" s="175" t="s">
        <v>20</v>
      </c>
      <c r="K229" s="175" t="s">
        <v>20</v>
      </c>
      <c r="L229" s="175" t="s">
        <v>20</v>
      </c>
      <c r="M229" s="175" t="s">
        <v>20</v>
      </c>
      <c r="N229" s="175" t="s">
        <v>20</v>
      </c>
      <c r="O229" s="175" t="s">
        <v>20</v>
      </c>
      <c r="P229" s="175" t="s">
        <v>20</v>
      </c>
      <c r="Q229" s="175" t="s">
        <v>20</v>
      </c>
      <c r="R229" s="175" t="s">
        <v>20</v>
      </c>
      <c r="S229" s="175" t="s">
        <v>20</v>
      </c>
      <c r="T229" s="175" t="s">
        <v>20</v>
      </c>
      <c r="U229" s="175" t="s">
        <v>20</v>
      </c>
      <c r="V229" s="175" t="s">
        <v>20</v>
      </c>
      <c r="W229" s="175" t="s">
        <v>20</v>
      </c>
      <c r="X229" s="175" t="s">
        <v>20</v>
      </c>
      <c r="Y229" s="175" t="s">
        <v>20</v>
      </c>
      <c r="Z229" s="175" t="s">
        <v>20</v>
      </c>
      <c r="AA229" s="175" t="s">
        <v>20</v>
      </c>
      <c r="AB229" s="175" t="s">
        <v>20</v>
      </c>
      <c r="AC229" s="175" t="s">
        <v>20</v>
      </c>
      <c r="AD229" s="175" t="s">
        <v>20</v>
      </c>
      <c r="AE229" s="175" t="s">
        <v>20</v>
      </c>
      <c r="AF229" s="175" t="s">
        <v>20</v>
      </c>
      <c r="AG229" s="175" t="s">
        <v>20</v>
      </c>
      <c r="AH229" s="175" t="s">
        <v>20</v>
      </c>
      <c r="AI229" s="175" t="s">
        <v>20</v>
      </c>
      <c r="AJ229" s="175" t="s">
        <v>20</v>
      </c>
      <c r="AK229" s="175" t="s">
        <v>20</v>
      </c>
      <c r="AL229" s="175" t="s">
        <v>20</v>
      </c>
      <c r="AM229" s="175" t="s">
        <v>20</v>
      </c>
      <c r="AN229" s="175" t="s">
        <v>20</v>
      </c>
      <c r="AO229" s="175" t="s">
        <v>20</v>
      </c>
      <c r="AP229" s="175" t="s">
        <v>20</v>
      </c>
      <c r="AQ229" s="175" t="s">
        <v>20</v>
      </c>
      <c r="AR229" s="175" t="s">
        <v>20</v>
      </c>
      <c r="AS229" s="175" t="s">
        <v>20</v>
      </c>
      <c r="AT229" s="175" t="s">
        <v>20</v>
      </c>
      <c r="AU229" s="175" t="s">
        <v>20</v>
      </c>
      <c r="AV229" s="175" t="s">
        <v>20</v>
      </c>
      <c r="AW229" s="69">
        <v>0</v>
      </c>
      <c r="AX229" s="69">
        <v>0</v>
      </c>
      <c r="AY229" s="175" t="s">
        <v>20</v>
      </c>
    </row>
    <row r="230" spans="1:51" ht="31.5" x14ac:dyDescent="0.2">
      <c r="A230" s="75" t="s">
        <v>294</v>
      </c>
      <c r="B230" s="85" t="s">
        <v>296</v>
      </c>
      <c r="C230" s="80" t="s">
        <v>297</v>
      </c>
      <c r="D230" s="175" t="s">
        <v>20</v>
      </c>
      <c r="E230" s="175" t="s">
        <v>20</v>
      </c>
      <c r="F230" s="175" t="s">
        <v>20</v>
      </c>
      <c r="G230" s="175" t="s">
        <v>20</v>
      </c>
      <c r="H230" s="175" t="s">
        <v>20</v>
      </c>
      <c r="I230" s="175" t="s">
        <v>20</v>
      </c>
      <c r="J230" s="175" t="s">
        <v>20</v>
      </c>
      <c r="K230" s="175" t="s">
        <v>20</v>
      </c>
      <c r="L230" s="175" t="s">
        <v>20</v>
      </c>
      <c r="M230" s="175" t="s">
        <v>20</v>
      </c>
      <c r="N230" s="175" t="s">
        <v>20</v>
      </c>
      <c r="O230" s="175" t="s">
        <v>20</v>
      </c>
      <c r="P230" s="175" t="s">
        <v>20</v>
      </c>
      <c r="Q230" s="175" t="s">
        <v>20</v>
      </c>
      <c r="R230" s="175" t="s">
        <v>20</v>
      </c>
      <c r="S230" s="175" t="s">
        <v>20</v>
      </c>
      <c r="T230" s="175" t="s">
        <v>20</v>
      </c>
      <c r="U230" s="175" t="s">
        <v>20</v>
      </c>
      <c r="V230" s="175" t="s">
        <v>20</v>
      </c>
      <c r="W230" s="175" t="s">
        <v>20</v>
      </c>
      <c r="X230" s="175" t="s">
        <v>20</v>
      </c>
      <c r="Y230" s="175" t="s">
        <v>20</v>
      </c>
      <c r="Z230" s="175" t="s">
        <v>20</v>
      </c>
      <c r="AA230" s="175" t="s">
        <v>20</v>
      </c>
      <c r="AB230" s="175" t="s">
        <v>20</v>
      </c>
      <c r="AC230" s="175" t="s">
        <v>20</v>
      </c>
      <c r="AD230" s="175" t="s">
        <v>20</v>
      </c>
      <c r="AE230" s="175" t="s">
        <v>20</v>
      </c>
      <c r="AF230" s="175" t="s">
        <v>20</v>
      </c>
      <c r="AG230" s="175" t="s">
        <v>20</v>
      </c>
      <c r="AH230" s="175" t="s">
        <v>20</v>
      </c>
      <c r="AI230" s="175" t="s">
        <v>20</v>
      </c>
      <c r="AJ230" s="175" t="s">
        <v>20</v>
      </c>
      <c r="AK230" s="175" t="s">
        <v>20</v>
      </c>
      <c r="AL230" s="175" t="s">
        <v>20</v>
      </c>
      <c r="AM230" s="175" t="s">
        <v>20</v>
      </c>
      <c r="AN230" s="175" t="s">
        <v>20</v>
      </c>
      <c r="AO230" s="175" t="s">
        <v>20</v>
      </c>
      <c r="AP230" s="175" t="s">
        <v>20</v>
      </c>
      <c r="AQ230" s="175" t="s">
        <v>20</v>
      </c>
      <c r="AR230" s="175" t="s">
        <v>20</v>
      </c>
      <c r="AS230" s="175" t="s">
        <v>20</v>
      </c>
      <c r="AT230" s="175" t="s">
        <v>20</v>
      </c>
      <c r="AU230" s="175" t="s">
        <v>20</v>
      </c>
      <c r="AV230" s="175" t="s">
        <v>20</v>
      </c>
      <c r="AW230" s="69">
        <v>0</v>
      </c>
      <c r="AX230" s="186">
        <v>0</v>
      </c>
      <c r="AY230" s="175" t="s">
        <v>20</v>
      </c>
    </row>
    <row r="231" spans="1:51" ht="31.5" x14ac:dyDescent="0.2">
      <c r="A231" s="75" t="s">
        <v>294</v>
      </c>
      <c r="B231" s="81" t="s">
        <v>584</v>
      </c>
      <c r="C231" s="79" t="s">
        <v>585</v>
      </c>
      <c r="D231" s="175" t="s">
        <v>20</v>
      </c>
      <c r="E231" s="175" t="s">
        <v>20</v>
      </c>
      <c r="F231" s="175" t="s">
        <v>20</v>
      </c>
      <c r="G231" s="175" t="s">
        <v>20</v>
      </c>
      <c r="H231" s="175" t="s">
        <v>20</v>
      </c>
      <c r="I231" s="175" t="s">
        <v>20</v>
      </c>
      <c r="J231" s="175" t="s">
        <v>20</v>
      </c>
      <c r="K231" s="175" t="s">
        <v>20</v>
      </c>
      <c r="L231" s="175" t="s">
        <v>20</v>
      </c>
      <c r="M231" s="175" t="s">
        <v>20</v>
      </c>
      <c r="N231" s="175" t="s">
        <v>20</v>
      </c>
      <c r="O231" s="175" t="s">
        <v>20</v>
      </c>
      <c r="P231" s="175" t="s">
        <v>20</v>
      </c>
      <c r="Q231" s="175" t="s">
        <v>20</v>
      </c>
      <c r="R231" s="175" t="s">
        <v>20</v>
      </c>
      <c r="S231" s="175" t="s">
        <v>20</v>
      </c>
      <c r="T231" s="175" t="s">
        <v>20</v>
      </c>
      <c r="U231" s="175" t="s">
        <v>20</v>
      </c>
      <c r="V231" s="175" t="s">
        <v>20</v>
      </c>
      <c r="W231" s="175" t="s">
        <v>20</v>
      </c>
      <c r="X231" s="175" t="s">
        <v>20</v>
      </c>
      <c r="Y231" s="175" t="s">
        <v>20</v>
      </c>
      <c r="Z231" s="175" t="s">
        <v>20</v>
      </c>
      <c r="AA231" s="175" t="s">
        <v>20</v>
      </c>
      <c r="AB231" s="175" t="s">
        <v>20</v>
      </c>
      <c r="AC231" s="175" t="s">
        <v>20</v>
      </c>
      <c r="AD231" s="175" t="s">
        <v>20</v>
      </c>
      <c r="AE231" s="175" t="s">
        <v>20</v>
      </c>
      <c r="AF231" s="175" t="s">
        <v>20</v>
      </c>
      <c r="AG231" s="175" t="s">
        <v>20</v>
      </c>
      <c r="AH231" s="175" t="s">
        <v>20</v>
      </c>
      <c r="AI231" s="175" t="s">
        <v>20</v>
      </c>
      <c r="AJ231" s="175" t="s">
        <v>20</v>
      </c>
      <c r="AK231" s="175" t="s">
        <v>20</v>
      </c>
      <c r="AL231" s="175" t="s">
        <v>20</v>
      </c>
      <c r="AM231" s="175" t="s">
        <v>20</v>
      </c>
      <c r="AN231" s="175" t="s">
        <v>20</v>
      </c>
      <c r="AO231" s="175" t="s">
        <v>20</v>
      </c>
      <c r="AP231" s="175" t="s">
        <v>20</v>
      </c>
      <c r="AQ231" s="175" t="s">
        <v>20</v>
      </c>
      <c r="AR231" s="175" t="s">
        <v>20</v>
      </c>
      <c r="AS231" s="175" t="s">
        <v>20</v>
      </c>
      <c r="AT231" s="175" t="s">
        <v>20</v>
      </c>
      <c r="AU231" s="175" t="s">
        <v>20</v>
      </c>
      <c r="AV231" s="175" t="s">
        <v>20</v>
      </c>
      <c r="AW231" s="69">
        <v>0</v>
      </c>
      <c r="AX231" s="186">
        <v>0</v>
      </c>
      <c r="AY231" s="175" t="s">
        <v>20</v>
      </c>
    </row>
    <row r="232" spans="1:51" ht="47.25" x14ac:dyDescent="0.2">
      <c r="A232" s="75" t="s">
        <v>294</v>
      </c>
      <c r="B232" s="81" t="s">
        <v>687</v>
      </c>
      <c r="C232" s="79" t="s">
        <v>688</v>
      </c>
      <c r="D232" s="175" t="s">
        <v>20</v>
      </c>
      <c r="E232" s="175" t="s">
        <v>20</v>
      </c>
      <c r="F232" s="175" t="s">
        <v>20</v>
      </c>
      <c r="G232" s="175" t="s">
        <v>20</v>
      </c>
      <c r="H232" s="175" t="s">
        <v>20</v>
      </c>
      <c r="I232" s="175" t="s">
        <v>20</v>
      </c>
      <c r="J232" s="175" t="s">
        <v>20</v>
      </c>
      <c r="K232" s="175" t="s">
        <v>20</v>
      </c>
      <c r="L232" s="175" t="s">
        <v>20</v>
      </c>
      <c r="M232" s="175" t="s">
        <v>20</v>
      </c>
      <c r="N232" s="175" t="s">
        <v>20</v>
      </c>
      <c r="O232" s="175" t="s">
        <v>20</v>
      </c>
      <c r="P232" s="175" t="s">
        <v>20</v>
      </c>
      <c r="Q232" s="175" t="s">
        <v>20</v>
      </c>
      <c r="R232" s="175" t="s">
        <v>20</v>
      </c>
      <c r="S232" s="175" t="s">
        <v>20</v>
      </c>
      <c r="T232" s="175" t="s">
        <v>20</v>
      </c>
      <c r="U232" s="175" t="s">
        <v>20</v>
      </c>
      <c r="V232" s="175" t="s">
        <v>20</v>
      </c>
      <c r="W232" s="175" t="s">
        <v>20</v>
      </c>
      <c r="X232" s="175" t="s">
        <v>20</v>
      </c>
      <c r="Y232" s="175" t="s">
        <v>20</v>
      </c>
      <c r="Z232" s="175" t="s">
        <v>20</v>
      </c>
      <c r="AA232" s="175" t="s">
        <v>20</v>
      </c>
      <c r="AB232" s="175" t="s">
        <v>20</v>
      </c>
      <c r="AC232" s="175" t="s">
        <v>20</v>
      </c>
      <c r="AD232" s="175" t="s">
        <v>20</v>
      </c>
      <c r="AE232" s="175" t="s">
        <v>20</v>
      </c>
      <c r="AF232" s="175" t="s">
        <v>20</v>
      </c>
      <c r="AG232" s="175" t="s">
        <v>20</v>
      </c>
      <c r="AH232" s="175" t="s">
        <v>20</v>
      </c>
      <c r="AI232" s="175" t="s">
        <v>20</v>
      </c>
      <c r="AJ232" s="175" t="s">
        <v>20</v>
      </c>
      <c r="AK232" s="175" t="s">
        <v>20</v>
      </c>
      <c r="AL232" s="175" t="s">
        <v>20</v>
      </c>
      <c r="AM232" s="175" t="s">
        <v>20</v>
      </c>
      <c r="AN232" s="175" t="s">
        <v>20</v>
      </c>
      <c r="AO232" s="175" t="s">
        <v>20</v>
      </c>
      <c r="AP232" s="175" t="s">
        <v>20</v>
      </c>
      <c r="AQ232" s="175" t="s">
        <v>20</v>
      </c>
      <c r="AR232" s="175" t="s">
        <v>20</v>
      </c>
      <c r="AS232" s="175" t="s">
        <v>20</v>
      </c>
      <c r="AT232" s="175" t="s">
        <v>20</v>
      </c>
      <c r="AU232" s="175" t="s">
        <v>20</v>
      </c>
      <c r="AV232" s="175" t="s">
        <v>20</v>
      </c>
      <c r="AW232" s="69">
        <v>0</v>
      </c>
      <c r="AX232" s="186">
        <v>0</v>
      </c>
      <c r="AY232" s="175" t="s">
        <v>20</v>
      </c>
    </row>
    <row r="233" spans="1:51" ht="31.5" x14ac:dyDescent="0.2">
      <c r="A233" s="75" t="s">
        <v>294</v>
      </c>
      <c r="B233" s="81" t="s">
        <v>594</v>
      </c>
      <c r="C233" s="79" t="s">
        <v>595</v>
      </c>
      <c r="D233" s="175" t="s">
        <v>20</v>
      </c>
      <c r="E233" s="175" t="s">
        <v>20</v>
      </c>
      <c r="F233" s="175" t="s">
        <v>20</v>
      </c>
      <c r="G233" s="175" t="s">
        <v>20</v>
      </c>
      <c r="H233" s="175" t="s">
        <v>20</v>
      </c>
      <c r="I233" s="175" t="s">
        <v>20</v>
      </c>
      <c r="J233" s="175" t="s">
        <v>20</v>
      </c>
      <c r="K233" s="175" t="s">
        <v>20</v>
      </c>
      <c r="L233" s="175" t="s">
        <v>20</v>
      </c>
      <c r="M233" s="175" t="s">
        <v>20</v>
      </c>
      <c r="N233" s="175" t="s">
        <v>20</v>
      </c>
      <c r="O233" s="175" t="s">
        <v>20</v>
      </c>
      <c r="P233" s="175" t="s">
        <v>20</v>
      </c>
      <c r="Q233" s="175" t="s">
        <v>20</v>
      </c>
      <c r="R233" s="175" t="s">
        <v>20</v>
      </c>
      <c r="S233" s="175" t="s">
        <v>20</v>
      </c>
      <c r="T233" s="175" t="s">
        <v>20</v>
      </c>
      <c r="U233" s="175" t="s">
        <v>20</v>
      </c>
      <c r="V233" s="175" t="s">
        <v>20</v>
      </c>
      <c r="W233" s="175" t="s">
        <v>20</v>
      </c>
      <c r="X233" s="175" t="s">
        <v>20</v>
      </c>
      <c r="Y233" s="175" t="s">
        <v>20</v>
      </c>
      <c r="Z233" s="175" t="s">
        <v>20</v>
      </c>
      <c r="AA233" s="175" t="s">
        <v>20</v>
      </c>
      <c r="AB233" s="175" t="s">
        <v>20</v>
      </c>
      <c r="AC233" s="175" t="s">
        <v>20</v>
      </c>
      <c r="AD233" s="175" t="s">
        <v>20</v>
      </c>
      <c r="AE233" s="175" t="s">
        <v>20</v>
      </c>
      <c r="AF233" s="175" t="s">
        <v>20</v>
      </c>
      <c r="AG233" s="175" t="s">
        <v>20</v>
      </c>
      <c r="AH233" s="175" t="s">
        <v>20</v>
      </c>
      <c r="AI233" s="175" t="s">
        <v>20</v>
      </c>
      <c r="AJ233" s="175" t="s">
        <v>20</v>
      </c>
      <c r="AK233" s="175" t="s">
        <v>20</v>
      </c>
      <c r="AL233" s="175" t="s">
        <v>20</v>
      </c>
      <c r="AM233" s="175" t="s">
        <v>20</v>
      </c>
      <c r="AN233" s="175" t="s">
        <v>20</v>
      </c>
      <c r="AO233" s="175" t="s">
        <v>20</v>
      </c>
      <c r="AP233" s="175" t="s">
        <v>20</v>
      </c>
      <c r="AQ233" s="175" t="s">
        <v>20</v>
      </c>
      <c r="AR233" s="175" t="s">
        <v>20</v>
      </c>
      <c r="AS233" s="175" t="s">
        <v>20</v>
      </c>
      <c r="AT233" s="175" t="s">
        <v>20</v>
      </c>
      <c r="AU233" s="175" t="s">
        <v>20</v>
      </c>
      <c r="AV233" s="175" t="s">
        <v>20</v>
      </c>
      <c r="AW233" s="69">
        <v>0</v>
      </c>
      <c r="AX233" s="186">
        <v>0</v>
      </c>
      <c r="AY233" s="175" t="s">
        <v>20</v>
      </c>
    </row>
    <row r="234" spans="1:51" ht="63" x14ac:dyDescent="0.2">
      <c r="A234" s="75" t="s">
        <v>294</v>
      </c>
      <c r="B234" s="85" t="s">
        <v>471</v>
      </c>
      <c r="C234" s="80" t="s">
        <v>472</v>
      </c>
      <c r="D234" s="175" t="s">
        <v>20</v>
      </c>
      <c r="E234" s="175" t="s">
        <v>20</v>
      </c>
      <c r="F234" s="175" t="s">
        <v>20</v>
      </c>
      <c r="G234" s="175" t="s">
        <v>20</v>
      </c>
      <c r="H234" s="175" t="s">
        <v>20</v>
      </c>
      <c r="I234" s="175" t="s">
        <v>20</v>
      </c>
      <c r="J234" s="175" t="s">
        <v>20</v>
      </c>
      <c r="K234" s="175" t="s">
        <v>20</v>
      </c>
      <c r="L234" s="175" t="s">
        <v>20</v>
      </c>
      <c r="M234" s="175" t="s">
        <v>20</v>
      </c>
      <c r="N234" s="175" t="s">
        <v>20</v>
      </c>
      <c r="O234" s="175" t="s">
        <v>20</v>
      </c>
      <c r="P234" s="175" t="s">
        <v>20</v>
      </c>
      <c r="Q234" s="175" t="s">
        <v>20</v>
      </c>
      <c r="R234" s="175" t="s">
        <v>20</v>
      </c>
      <c r="S234" s="175" t="s">
        <v>20</v>
      </c>
      <c r="T234" s="175" t="s">
        <v>20</v>
      </c>
      <c r="U234" s="175" t="s">
        <v>20</v>
      </c>
      <c r="V234" s="175" t="s">
        <v>20</v>
      </c>
      <c r="W234" s="175" t="s">
        <v>20</v>
      </c>
      <c r="X234" s="175" t="s">
        <v>20</v>
      </c>
      <c r="Y234" s="175" t="s">
        <v>20</v>
      </c>
      <c r="Z234" s="175" t="s">
        <v>20</v>
      </c>
      <c r="AA234" s="175" t="s">
        <v>20</v>
      </c>
      <c r="AB234" s="175" t="s">
        <v>20</v>
      </c>
      <c r="AC234" s="175" t="s">
        <v>20</v>
      </c>
      <c r="AD234" s="175" t="s">
        <v>20</v>
      </c>
      <c r="AE234" s="175" t="s">
        <v>20</v>
      </c>
      <c r="AF234" s="175" t="s">
        <v>20</v>
      </c>
      <c r="AG234" s="175" t="s">
        <v>20</v>
      </c>
      <c r="AH234" s="175" t="s">
        <v>20</v>
      </c>
      <c r="AI234" s="175" t="s">
        <v>20</v>
      </c>
      <c r="AJ234" s="175" t="s">
        <v>20</v>
      </c>
      <c r="AK234" s="175" t="s">
        <v>20</v>
      </c>
      <c r="AL234" s="175" t="s">
        <v>20</v>
      </c>
      <c r="AM234" s="175" t="s">
        <v>20</v>
      </c>
      <c r="AN234" s="175" t="s">
        <v>20</v>
      </c>
      <c r="AO234" s="175" t="s">
        <v>20</v>
      </c>
      <c r="AP234" s="175" t="s">
        <v>20</v>
      </c>
      <c r="AQ234" s="175" t="s">
        <v>20</v>
      </c>
      <c r="AR234" s="175" t="s">
        <v>20</v>
      </c>
      <c r="AS234" s="175" t="s">
        <v>20</v>
      </c>
      <c r="AT234" s="175" t="s">
        <v>20</v>
      </c>
      <c r="AU234" s="175" t="s">
        <v>20</v>
      </c>
      <c r="AV234" s="175" t="s">
        <v>20</v>
      </c>
      <c r="AW234" s="69">
        <v>0</v>
      </c>
      <c r="AX234" s="186">
        <v>0</v>
      </c>
      <c r="AY234" s="175" t="s">
        <v>20</v>
      </c>
    </row>
    <row r="235" spans="1:51" ht="31.5" x14ac:dyDescent="0.2">
      <c r="A235" s="75" t="s">
        <v>294</v>
      </c>
      <c r="B235" s="85" t="s">
        <v>473</v>
      </c>
      <c r="C235" s="80" t="s">
        <v>474</v>
      </c>
      <c r="D235" s="175" t="s">
        <v>20</v>
      </c>
      <c r="E235" s="175" t="s">
        <v>20</v>
      </c>
      <c r="F235" s="175" t="s">
        <v>20</v>
      </c>
      <c r="G235" s="175" t="s">
        <v>20</v>
      </c>
      <c r="H235" s="175" t="s">
        <v>20</v>
      </c>
      <c r="I235" s="175" t="s">
        <v>20</v>
      </c>
      <c r="J235" s="175" t="s">
        <v>20</v>
      </c>
      <c r="K235" s="175" t="s">
        <v>20</v>
      </c>
      <c r="L235" s="175" t="s">
        <v>20</v>
      </c>
      <c r="M235" s="175" t="s">
        <v>20</v>
      </c>
      <c r="N235" s="175" t="s">
        <v>20</v>
      </c>
      <c r="O235" s="175" t="s">
        <v>20</v>
      </c>
      <c r="P235" s="175" t="s">
        <v>20</v>
      </c>
      <c r="Q235" s="175" t="s">
        <v>20</v>
      </c>
      <c r="R235" s="175" t="s">
        <v>20</v>
      </c>
      <c r="S235" s="175" t="s">
        <v>20</v>
      </c>
      <c r="T235" s="175" t="s">
        <v>20</v>
      </c>
      <c r="U235" s="175" t="s">
        <v>20</v>
      </c>
      <c r="V235" s="175" t="s">
        <v>20</v>
      </c>
      <c r="W235" s="175" t="s">
        <v>20</v>
      </c>
      <c r="X235" s="175" t="s">
        <v>20</v>
      </c>
      <c r="Y235" s="175" t="s">
        <v>20</v>
      </c>
      <c r="Z235" s="175" t="s">
        <v>20</v>
      </c>
      <c r="AA235" s="175" t="s">
        <v>20</v>
      </c>
      <c r="AB235" s="175" t="s">
        <v>20</v>
      </c>
      <c r="AC235" s="175" t="s">
        <v>20</v>
      </c>
      <c r="AD235" s="175" t="s">
        <v>20</v>
      </c>
      <c r="AE235" s="175" t="s">
        <v>20</v>
      </c>
      <c r="AF235" s="175" t="s">
        <v>20</v>
      </c>
      <c r="AG235" s="175" t="s">
        <v>20</v>
      </c>
      <c r="AH235" s="175" t="s">
        <v>20</v>
      </c>
      <c r="AI235" s="175" t="s">
        <v>20</v>
      </c>
      <c r="AJ235" s="175" t="s">
        <v>20</v>
      </c>
      <c r="AK235" s="175" t="s">
        <v>20</v>
      </c>
      <c r="AL235" s="175" t="s">
        <v>20</v>
      </c>
      <c r="AM235" s="175" t="s">
        <v>20</v>
      </c>
      <c r="AN235" s="175" t="s">
        <v>20</v>
      </c>
      <c r="AO235" s="175" t="s">
        <v>20</v>
      </c>
      <c r="AP235" s="175" t="s">
        <v>20</v>
      </c>
      <c r="AQ235" s="175" t="s">
        <v>20</v>
      </c>
      <c r="AR235" s="175" t="s">
        <v>20</v>
      </c>
      <c r="AS235" s="175" t="s">
        <v>20</v>
      </c>
      <c r="AT235" s="175" t="s">
        <v>20</v>
      </c>
      <c r="AU235" s="175" t="s">
        <v>20</v>
      </c>
      <c r="AV235" s="175" t="s">
        <v>20</v>
      </c>
      <c r="AW235" s="69">
        <v>0</v>
      </c>
      <c r="AX235" s="186">
        <v>0</v>
      </c>
      <c r="AY235" s="175" t="s">
        <v>20</v>
      </c>
    </row>
    <row r="236" spans="1:51" ht="31.5" x14ac:dyDescent="0.25">
      <c r="A236" s="75" t="s">
        <v>294</v>
      </c>
      <c r="B236" s="86" t="s">
        <v>475</v>
      </c>
      <c r="C236" s="80" t="s">
        <v>476</v>
      </c>
      <c r="D236" s="175" t="s">
        <v>20</v>
      </c>
      <c r="E236" s="175" t="s">
        <v>20</v>
      </c>
      <c r="F236" s="175" t="s">
        <v>20</v>
      </c>
      <c r="G236" s="175" t="s">
        <v>20</v>
      </c>
      <c r="H236" s="175" t="s">
        <v>20</v>
      </c>
      <c r="I236" s="175" t="s">
        <v>20</v>
      </c>
      <c r="J236" s="175" t="s">
        <v>20</v>
      </c>
      <c r="K236" s="175" t="s">
        <v>20</v>
      </c>
      <c r="L236" s="175" t="s">
        <v>20</v>
      </c>
      <c r="M236" s="175" t="s">
        <v>20</v>
      </c>
      <c r="N236" s="175" t="s">
        <v>20</v>
      </c>
      <c r="O236" s="175" t="s">
        <v>20</v>
      </c>
      <c r="P236" s="175" t="s">
        <v>20</v>
      </c>
      <c r="Q236" s="175" t="s">
        <v>20</v>
      </c>
      <c r="R236" s="175" t="s">
        <v>20</v>
      </c>
      <c r="S236" s="175" t="s">
        <v>20</v>
      </c>
      <c r="T236" s="175" t="s">
        <v>20</v>
      </c>
      <c r="U236" s="175" t="s">
        <v>20</v>
      </c>
      <c r="V236" s="175" t="s">
        <v>20</v>
      </c>
      <c r="W236" s="175" t="s">
        <v>20</v>
      </c>
      <c r="X236" s="175" t="s">
        <v>20</v>
      </c>
      <c r="Y236" s="175" t="s">
        <v>20</v>
      </c>
      <c r="Z236" s="175" t="s">
        <v>20</v>
      </c>
      <c r="AA236" s="175" t="s">
        <v>20</v>
      </c>
      <c r="AB236" s="175" t="s">
        <v>20</v>
      </c>
      <c r="AC236" s="175" t="s">
        <v>20</v>
      </c>
      <c r="AD236" s="175" t="s">
        <v>20</v>
      </c>
      <c r="AE236" s="175" t="s">
        <v>20</v>
      </c>
      <c r="AF236" s="175" t="s">
        <v>20</v>
      </c>
      <c r="AG236" s="175" t="s">
        <v>20</v>
      </c>
      <c r="AH236" s="175" t="s">
        <v>20</v>
      </c>
      <c r="AI236" s="175" t="s">
        <v>20</v>
      </c>
      <c r="AJ236" s="175" t="s">
        <v>20</v>
      </c>
      <c r="AK236" s="175" t="s">
        <v>20</v>
      </c>
      <c r="AL236" s="175" t="s">
        <v>20</v>
      </c>
      <c r="AM236" s="175" t="s">
        <v>20</v>
      </c>
      <c r="AN236" s="175" t="s">
        <v>20</v>
      </c>
      <c r="AO236" s="175" t="s">
        <v>20</v>
      </c>
      <c r="AP236" s="175" t="s">
        <v>20</v>
      </c>
      <c r="AQ236" s="175" t="s">
        <v>20</v>
      </c>
      <c r="AR236" s="175" t="s">
        <v>20</v>
      </c>
      <c r="AS236" s="175" t="s">
        <v>20</v>
      </c>
      <c r="AT236" s="175" t="s">
        <v>20</v>
      </c>
      <c r="AU236" s="175" t="s">
        <v>20</v>
      </c>
      <c r="AV236" s="175" t="s">
        <v>20</v>
      </c>
      <c r="AW236" s="69">
        <v>0</v>
      </c>
      <c r="AX236" s="186">
        <v>0</v>
      </c>
      <c r="AY236" s="175" t="s">
        <v>20</v>
      </c>
    </row>
    <row r="237" spans="1:51" ht="31.5" x14ac:dyDescent="0.2">
      <c r="A237" s="75" t="s">
        <v>294</v>
      </c>
      <c r="B237" s="93" t="s">
        <v>661</v>
      </c>
      <c r="C237" s="79" t="s">
        <v>662</v>
      </c>
      <c r="D237" s="175" t="s">
        <v>20</v>
      </c>
      <c r="E237" s="175" t="s">
        <v>20</v>
      </c>
      <c r="F237" s="175" t="s">
        <v>20</v>
      </c>
      <c r="G237" s="175" t="s">
        <v>20</v>
      </c>
      <c r="H237" s="175" t="s">
        <v>20</v>
      </c>
      <c r="I237" s="175" t="s">
        <v>20</v>
      </c>
      <c r="J237" s="175" t="s">
        <v>20</v>
      </c>
      <c r="K237" s="175" t="s">
        <v>20</v>
      </c>
      <c r="L237" s="175" t="s">
        <v>20</v>
      </c>
      <c r="M237" s="175" t="s">
        <v>20</v>
      </c>
      <c r="N237" s="175" t="s">
        <v>20</v>
      </c>
      <c r="O237" s="175" t="s">
        <v>20</v>
      </c>
      <c r="P237" s="175" t="s">
        <v>20</v>
      </c>
      <c r="Q237" s="175" t="s">
        <v>20</v>
      </c>
      <c r="R237" s="175" t="s">
        <v>20</v>
      </c>
      <c r="S237" s="175" t="s">
        <v>20</v>
      </c>
      <c r="T237" s="175" t="s">
        <v>20</v>
      </c>
      <c r="U237" s="175" t="s">
        <v>20</v>
      </c>
      <c r="V237" s="175" t="s">
        <v>20</v>
      </c>
      <c r="W237" s="175" t="s">
        <v>20</v>
      </c>
      <c r="X237" s="175" t="s">
        <v>20</v>
      </c>
      <c r="Y237" s="175" t="s">
        <v>20</v>
      </c>
      <c r="Z237" s="175" t="s">
        <v>20</v>
      </c>
      <c r="AA237" s="175" t="s">
        <v>20</v>
      </c>
      <c r="AB237" s="175" t="s">
        <v>20</v>
      </c>
      <c r="AC237" s="175" t="s">
        <v>20</v>
      </c>
      <c r="AD237" s="175" t="s">
        <v>20</v>
      </c>
      <c r="AE237" s="175" t="s">
        <v>20</v>
      </c>
      <c r="AF237" s="175" t="s">
        <v>20</v>
      </c>
      <c r="AG237" s="175" t="s">
        <v>20</v>
      </c>
      <c r="AH237" s="175" t="s">
        <v>20</v>
      </c>
      <c r="AI237" s="175" t="s">
        <v>20</v>
      </c>
      <c r="AJ237" s="175" t="s">
        <v>20</v>
      </c>
      <c r="AK237" s="175" t="s">
        <v>20</v>
      </c>
      <c r="AL237" s="175" t="s">
        <v>20</v>
      </c>
      <c r="AM237" s="175" t="s">
        <v>20</v>
      </c>
      <c r="AN237" s="175" t="s">
        <v>20</v>
      </c>
      <c r="AO237" s="175" t="s">
        <v>20</v>
      </c>
      <c r="AP237" s="175" t="s">
        <v>20</v>
      </c>
      <c r="AQ237" s="175" t="s">
        <v>20</v>
      </c>
      <c r="AR237" s="175" t="s">
        <v>20</v>
      </c>
      <c r="AS237" s="175" t="s">
        <v>20</v>
      </c>
      <c r="AT237" s="175" t="s">
        <v>20</v>
      </c>
      <c r="AU237" s="175" t="s">
        <v>20</v>
      </c>
      <c r="AV237" s="175" t="s">
        <v>20</v>
      </c>
      <c r="AW237" s="69">
        <v>0</v>
      </c>
      <c r="AX237" s="186">
        <v>0</v>
      </c>
      <c r="AY237" s="175" t="s">
        <v>20</v>
      </c>
    </row>
    <row r="238" spans="1:51" ht="31.5" x14ac:dyDescent="0.2">
      <c r="A238" s="75" t="s">
        <v>294</v>
      </c>
      <c r="B238" s="85" t="s">
        <v>477</v>
      </c>
      <c r="C238" s="80" t="s">
        <v>478</v>
      </c>
      <c r="D238" s="175" t="s">
        <v>20</v>
      </c>
      <c r="E238" s="175" t="s">
        <v>20</v>
      </c>
      <c r="F238" s="175" t="s">
        <v>20</v>
      </c>
      <c r="G238" s="175" t="s">
        <v>20</v>
      </c>
      <c r="H238" s="175" t="s">
        <v>20</v>
      </c>
      <c r="I238" s="175" t="s">
        <v>20</v>
      </c>
      <c r="J238" s="175" t="s">
        <v>20</v>
      </c>
      <c r="K238" s="175" t="s">
        <v>20</v>
      </c>
      <c r="L238" s="175" t="s">
        <v>20</v>
      </c>
      <c r="M238" s="175" t="s">
        <v>20</v>
      </c>
      <c r="N238" s="175" t="s">
        <v>20</v>
      </c>
      <c r="O238" s="175" t="s">
        <v>20</v>
      </c>
      <c r="P238" s="175" t="s">
        <v>20</v>
      </c>
      <c r="Q238" s="175" t="s">
        <v>20</v>
      </c>
      <c r="R238" s="175" t="s">
        <v>20</v>
      </c>
      <c r="S238" s="175" t="s">
        <v>20</v>
      </c>
      <c r="T238" s="175" t="s">
        <v>20</v>
      </c>
      <c r="U238" s="175" t="s">
        <v>20</v>
      </c>
      <c r="V238" s="175" t="s">
        <v>20</v>
      </c>
      <c r="W238" s="175" t="s">
        <v>20</v>
      </c>
      <c r="X238" s="175" t="s">
        <v>20</v>
      </c>
      <c r="Y238" s="175" t="s">
        <v>20</v>
      </c>
      <c r="Z238" s="175" t="s">
        <v>20</v>
      </c>
      <c r="AA238" s="175" t="s">
        <v>20</v>
      </c>
      <c r="AB238" s="175" t="s">
        <v>20</v>
      </c>
      <c r="AC238" s="175" t="s">
        <v>20</v>
      </c>
      <c r="AD238" s="175" t="s">
        <v>20</v>
      </c>
      <c r="AE238" s="175" t="s">
        <v>20</v>
      </c>
      <c r="AF238" s="175" t="s">
        <v>20</v>
      </c>
      <c r="AG238" s="175" t="s">
        <v>20</v>
      </c>
      <c r="AH238" s="175" t="s">
        <v>20</v>
      </c>
      <c r="AI238" s="175" t="s">
        <v>20</v>
      </c>
      <c r="AJ238" s="175" t="s">
        <v>20</v>
      </c>
      <c r="AK238" s="175" t="s">
        <v>20</v>
      </c>
      <c r="AL238" s="175" t="s">
        <v>20</v>
      </c>
      <c r="AM238" s="175" t="s">
        <v>20</v>
      </c>
      <c r="AN238" s="175" t="s">
        <v>20</v>
      </c>
      <c r="AO238" s="175" t="s">
        <v>20</v>
      </c>
      <c r="AP238" s="175" t="s">
        <v>20</v>
      </c>
      <c r="AQ238" s="175" t="s">
        <v>20</v>
      </c>
      <c r="AR238" s="175" t="s">
        <v>20</v>
      </c>
      <c r="AS238" s="175" t="s">
        <v>20</v>
      </c>
      <c r="AT238" s="175" t="s">
        <v>20</v>
      </c>
      <c r="AU238" s="175" t="s">
        <v>20</v>
      </c>
      <c r="AV238" s="175" t="s">
        <v>20</v>
      </c>
      <c r="AW238" s="69">
        <v>0</v>
      </c>
      <c r="AX238" s="186">
        <v>0</v>
      </c>
      <c r="AY238" s="175" t="s">
        <v>20</v>
      </c>
    </row>
    <row r="239" spans="1:51" ht="63" x14ac:dyDescent="0.2">
      <c r="A239" s="75" t="s">
        <v>294</v>
      </c>
      <c r="B239" s="81" t="s">
        <v>663</v>
      </c>
      <c r="C239" s="79" t="s">
        <v>664</v>
      </c>
      <c r="D239" s="175" t="s">
        <v>20</v>
      </c>
      <c r="E239" s="175" t="s">
        <v>20</v>
      </c>
      <c r="F239" s="175" t="s">
        <v>20</v>
      </c>
      <c r="G239" s="175" t="s">
        <v>20</v>
      </c>
      <c r="H239" s="175" t="s">
        <v>20</v>
      </c>
      <c r="I239" s="175" t="s">
        <v>20</v>
      </c>
      <c r="J239" s="175" t="s">
        <v>20</v>
      </c>
      <c r="K239" s="175" t="s">
        <v>20</v>
      </c>
      <c r="L239" s="175" t="s">
        <v>20</v>
      </c>
      <c r="M239" s="175" t="s">
        <v>20</v>
      </c>
      <c r="N239" s="175" t="s">
        <v>20</v>
      </c>
      <c r="O239" s="175" t="s">
        <v>20</v>
      </c>
      <c r="P239" s="175" t="s">
        <v>20</v>
      </c>
      <c r="Q239" s="175" t="s">
        <v>20</v>
      </c>
      <c r="R239" s="175" t="s">
        <v>20</v>
      </c>
      <c r="S239" s="175" t="s">
        <v>20</v>
      </c>
      <c r="T239" s="175" t="s">
        <v>20</v>
      </c>
      <c r="U239" s="175" t="s">
        <v>20</v>
      </c>
      <c r="V239" s="175" t="s">
        <v>20</v>
      </c>
      <c r="W239" s="175" t="s">
        <v>20</v>
      </c>
      <c r="X239" s="175" t="s">
        <v>20</v>
      </c>
      <c r="Y239" s="175" t="s">
        <v>20</v>
      </c>
      <c r="Z239" s="175" t="s">
        <v>20</v>
      </c>
      <c r="AA239" s="175" t="s">
        <v>20</v>
      </c>
      <c r="AB239" s="175" t="s">
        <v>20</v>
      </c>
      <c r="AC239" s="175" t="s">
        <v>20</v>
      </c>
      <c r="AD239" s="175" t="s">
        <v>20</v>
      </c>
      <c r="AE239" s="175" t="s">
        <v>20</v>
      </c>
      <c r="AF239" s="175" t="s">
        <v>20</v>
      </c>
      <c r="AG239" s="175" t="s">
        <v>20</v>
      </c>
      <c r="AH239" s="175" t="s">
        <v>20</v>
      </c>
      <c r="AI239" s="175" t="s">
        <v>20</v>
      </c>
      <c r="AJ239" s="175" t="s">
        <v>20</v>
      </c>
      <c r="AK239" s="175" t="s">
        <v>20</v>
      </c>
      <c r="AL239" s="175" t="s">
        <v>20</v>
      </c>
      <c r="AM239" s="175" t="s">
        <v>20</v>
      </c>
      <c r="AN239" s="175" t="s">
        <v>20</v>
      </c>
      <c r="AO239" s="175" t="s">
        <v>20</v>
      </c>
      <c r="AP239" s="175" t="s">
        <v>20</v>
      </c>
      <c r="AQ239" s="175" t="s">
        <v>20</v>
      </c>
      <c r="AR239" s="175" t="s">
        <v>20</v>
      </c>
      <c r="AS239" s="175" t="s">
        <v>20</v>
      </c>
      <c r="AT239" s="175" t="s">
        <v>20</v>
      </c>
      <c r="AU239" s="175" t="s">
        <v>20</v>
      </c>
      <c r="AV239" s="175" t="s">
        <v>20</v>
      </c>
      <c r="AW239" s="69">
        <v>0</v>
      </c>
      <c r="AX239" s="186">
        <v>0</v>
      </c>
      <c r="AY239" s="175" t="s">
        <v>20</v>
      </c>
    </row>
    <row r="240" spans="1:51" ht="47.25" x14ac:dyDescent="0.2">
      <c r="A240" s="75" t="s">
        <v>294</v>
      </c>
      <c r="B240" s="81" t="s">
        <v>689</v>
      </c>
      <c r="C240" s="79" t="s">
        <v>690</v>
      </c>
      <c r="D240" s="175" t="s">
        <v>20</v>
      </c>
      <c r="E240" s="175" t="s">
        <v>20</v>
      </c>
      <c r="F240" s="175" t="s">
        <v>20</v>
      </c>
      <c r="G240" s="175" t="s">
        <v>20</v>
      </c>
      <c r="H240" s="175" t="s">
        <v>20</v>
      </c>
      <c r="I240" s="175" t="s">
        <v>20</v>
      </c>
      <c r="J240" s="175" t="s">
        <v>20</v>
      </c>
      <c r="K240" s="175" t="s">
        <v>20</v>
      </c>
      <c r="L240" s="175" t="s">
        <v>20</v>
      </c>
      <c r="M240" s="175" t="s">
        <v>20</v>
      </c>
      <c r="N240" s="175" t="s">
        <v>20</v>
      </c>
      <c r="O240" s="175" t="s">
        <v>20</v>
      </c>
      <c r="P240" s="175" t="s">
        <v>20</v>
      </c>
      <c r="Q240" s="175" t="s">
        <v>20</v>
      </c>
      <c r="R240" s="175" t="s">
        <v>20</v>
      </c>
      <c r="S240" s="175" t="s">
        <v>20</v>
      </c>
      <c r="T240" s="175" t="s">
        <v>20</v>
      </c>
      <c r="U240" s="175" t="s">
        <v>20</v>
      </c>
      <c r="V240" s="175" t="s">
        <v>20</v>
      </c>
      <c r="W240" s="175" t="s">
        <v>20</v>
      </c>
      <c r="X240" s="175" t="s">
        <v>20</v>
      </c>
      <c r="Y240" s="175" t="s">
        <v>20</v>
      </c>
      <c r="Z240" s="175" t="s">
        <v>20</v>
      </c>
      <c r="AA240" s="175" t="s">
        <v>20</v>
      </c>
      <c r="AB240" s="175" t="s">
        <v>20</v>
      </c>
      <c r="AC240" s="175" t="s">
        <v>20</v>
      </c>
      <c r="AD240" s="175" t="s">
        <v>20</v>
      </c>
      <c r="AE240" s="175" t="s">
        <v>20</v>
      </c>
      <c r="AF240" s="175" t="s">
        <v>20</v>
      </c>
      <c r="AG240" s="175" t="s">
        <v>20</v>
      </c>
      <c r="AH240" s="175" t="s">
        <v>20</v>
      </c>
      <c r="AI240" s="175" t="s">
        <v>20</v>
      </c>
      <c r="AJ240" s="175" t="s">
        <v>20</v>
      </c>
      <c r="AK240" s="175" t="s">
        <v>20</v>
      </c>
      <c r="AL240" s="175" t="s">
        <v>20</v>
      </c>
      <c r="AM240" s="175" t="s">
        <v>20</v>
      </c>
      <c r="AN240" s="175" t="s">
        <v>20</v>
      </c>
      <c r="AO240" s="175" t="s">
        <v>20</v>
      </c>
      <c r="AP240" s="175" t="s">
        <v>20</v>
      </c>
      <c r="AQ240" s="175" t="s">
        <v>20</v>
      </c>
      <c r="AR240" s="175" t="s">
        <v>20</v>
      </c>
      <c r="AS240" s="175" t="s">
        <v>20</v>
      </c>
      <c r="AT240" s="175" t="s">
        <v>20</v>
      </c>
      <c r="AU240" s="175" t="s">
        <v>20</v>
      </c>
      <c r="AV240" s="175" t="s">
        <v>20</v>
      </c>
      <c r="AW240" s="69">
        <v>0</v>
      </c>
      <c r="AX240" s="186">
        <v>0</v>
      </c>
      <c r="AY240" s="175" t="s">
        <v>20</v>
      </c>
    </row>
    <row r="241" spans="1:51" ht="31.5" x14ac:dyDescent="0.2">
      <c r="A241" s="75" t="s">
        <v>294</v>
      </c>
      <c r="B241" s="81" t="s">
        <v>665</v>
      </c>
      <c r="C241" s="79" t="s">
        <v>666</v>
      </c>
      <c r="D241" s="175" t="s">
        <v>20</v>
      </c>
      <c r="E241" s="175" t="s">
        <v>20</v>
      </c>
      <c r="F241" s="175" t="s">
        <v>20</v>
      </c>
      <c r="G241" s="175" t="s">
        <v>20</v>
      </c>
      <c r="H241" s="175" t="s">
        <v>20</v>
      </c>
      <c r="I241" s="175" t="s">
        <v>20</v>
      </c>
      <c r="J241" s="175" t="s">
        <v>20</v>
      </c>
      <c r="K241" s="175" t="s">
        <v>20</v>
      </c>
      <c r="L241" s="175" t="s">
        <v>20</v>
      </c>
      <c r="M241" s="175" t="s">
        <v>20</v>
      </c>
      <c r="N241" s="175" t="s">
        <v>20</v>
      </c>
      <c r="O241" s="175" t="s">
        <v>20</v>
      </c>
      <c r="P241" s="175" t="s">
        <v>20</v>
      </c>
      <c r="Q241" s="175" t="s">
        <v>20</v>
      </c>
      <c r="R241" s="175" t="s">
        <v>20</v>
      </c>
      <c r="S241" s="175" t="s">
        <v>20</v>
      </c>
      <c r="T241" s="175" t="s">
        <v>20</v>
      </c>
      <c r="U241" s="175" t="s">
        <v>20</v>
      </c>
      <c r="V241" s="175" t="s">
        <v>20</v>
      </c>
      <c r="W241" s="175" t="s">
        <v>20</v>
      </c>
      <c r="X241" s="175" t="s">
        <v>20</v>
      </c>
      <c r="Y241" s="175" t="s">
        <v>20</v>
      </c>
      <c r="Z241" s="175" t="s">
        <v>20</v>
      </c>
      <c r="AA241" s="175" t="s">
        <v>20</v>
      </c>
      <c r="AB241" s="175" t="s">
        <v>20</v>
      </c>
      <c r="AC241" s="175" t="s">
        <v>20</v>
      </c>
      <c r="AD241" s="175" t="s">
        <v>20</v>
      </c>
      <c r="AE241" s="175" t="s">
        <v>20</v>
      </c>
      <c r="AF241" s="175" t="s">
        <v>20</v>
      </c>
      <c r="AG241" s="175" t="s">
        <v>20</v>
      </c>
      <c r="AH241" s="175" t="s">
        <v>20</v>
      </c>
      <c r="AI241" s="175" t="s">
        <v>20</v>
      </c>
      <c r="AJ241" s="175" t="s">
        <v>20</v>
      </c>
      <c r="AK241" s="175" t="s">
        <v>20</v>
      </c>
      <c r="AL241" s="175" t="s">
        <v>20</v>
      </c>
      <c r="AM241" s="175" t="s">
        <v>20</v>
      </c>
      <c r="AN241" s="175" t="s">
        <v>20</v>
      </c>
      <c r="AO241" s="175" t="s">
        <v>20</v>
      </c>
      <c r="AP241" s="175" t="s">
        <v>20</v>
      </c>
      <c r="AQ241" s="175" t="s">
        <v>20</v>
      </c>
      <c r="AR241" s="175" t="s">
        <v>20</v>
      </c>
      <c r="AS241" s="175" t="s">
        <v>20</v>
      </c>
      <c r="AT241" s="175" t="s">
        <v>20</v>
      </c>
      <c r="AU241" s="175" t="s">
        <v>20</v>
      </c>
      <c r="AV241" s="175" t="s">
        <v>20</v>
      </c>
      <c r="AW241" s="69">
        <v>0</v>
      </c>
      <c r="AX241" s="186">
        <v>0</v>
      </c>
      <c r="AY241" s="175" t="s">
        <v>20</v>
      </c>
    </row>
    <row r="242" spans="1:51" ht="31.5" x14ac:dyDescent="0.2">
      <c r="A242" s="75" t="s">
        <v>294</v>
      </c>
      <c r="B242" s="81" t="s">
        <v>667</v>
      </c>
      <c r="C242" s="79" t="s">
        <v>668</v>
      </c>
      <c r="D242" s="175" t="s">
        <v>20</v>
      </c>
      <c r="E242" s="175" t="s">
        <v>20</v>
      </c>
      <c r="F242" s="175" t="s">
        <v>20</v>
      </c>
      <c r="G242" s="175" t="s">
        <v>20</v>
      </c>
      <c r="H242" s="175" t="s">
        <v>20</v>
      </c>
      <c r="I242" s="175" t="s">
        <v>20</v>
      </c>
      <c r="J242" s="175" t="s">
        <v>20</v>
      </c>
      <c r="K242" s="175" t="s">
        <v>20</v>
      </c>
      <c r="L242" s="175" t="s">
        <v>20</v>
      </c>
      <c r="M242" s="175" t="s">
        <v>20</v>
      </c>
      <c r="N242" s="175" t="s">
        <v>20</v>
      </c>
      <c r="O242" s="175" t="s">
        <v>20</v>
      </c>
      <c r="P242" s="175" t="s">
        <v>20</v>
      </c>
      <c r="Q242" s="175" t="s">
        <v>20</v>
      </c>
      <c r="R242" s="175" t="s">
        <v>20</v>
      </c>
      <c r="S242" s="175" t="s">
        <v>20</v>
      </c>
      <c r="T242" s="175" t="s">
        <v>20</v>
      </c>
      <c r="U242" s="175" t="s">
        <v>20</v>
      </c>
      <c r="V242" s="175" t="s">
        <v>20</v>
      </c>
      <c r="W242" s="175" t="s">
        <v>20</v>
      </c>
      <c r="X242" s="175" t="s">
        <v>20</v>
      </c>
      <c r="Y242" s="175" t="s">
        <v>20</v>
      </c>
      <c r="Z242" s="175" t="s">
        <v>20</v>
      </c>
      <c r="AA242" s="175" t="s">
        <v>20</v>
      </c>
      <c r="AB242" s="175" t="s">
        <v>20</v>
      </c>
      <c r="AC242" s="175" t="s">
        <v>20</v>
      </c>
      <c r="AD242" s="175" t="s">
        <v>20</v>
      </c>
      <c r="AE242" s="175" t="s">
        <v>20</v>
      </c>
      <c r="AF242" s="175" t="s">
        <v>20</v>
      </c>
      <c r="AG242" s="175" t="s">
        <v>20</v>
      </c>
      <c r="AH242" s="175" t="s">
        <v>20</v>
      </c>
      <c r="AI242" s="175" t="s">
        <v>20</v>
      </c>
      <c r="AJ242" s="175" t="s">
        <v>20</v>
      </c>
      <c r="AK242" s="175" t="s">
        <v>20</v>
      </c>
      <c r="AL242" s="175" t="s">
        <v>20</v>
      </c>
      <c r="AM242" s="175" t="s">
        <v>20</v>
      </c>
      <c r="AN242" s="175" t="s">
        <v>20</v>
      </c>
      <c r="AO242" s="175" t="s">
        <v>20</v>
      </c>
      <c r="AP242" s="175" t="s">
        <v>20</v>
      </c>
      <c r="AQ242" s="175" t="s">
        <v>20</v>
      </c>
      <c r="AR242" s="175" t="s">
        <v>20</v>
      </c>
      <c r="AS242" s="175" t="s">
        <v>20</v>
      </c>
      <c r="AT242" s="175" t="s">
        <v>20</v>
      </c>
      <c r="AU242" s="175" t="s">
        <v>20</v>
      </c>
      <c r="AV242" s="175" t="s">
        <v>20</v>
      </c>
      <c r="AW242" s="69">
        <v>0</v>
      </c>
      <c r="AX242" s="186">
        <v>0</v>
      </c>
      <c r="AY242" s="175" t="s">
        <v>20</v>
      </c>
    </row>
    <row r="243" spans="1:51" ht="47.25" x14ac:dyDescent="0.2">
      <c r="A243" s="75" t="s">
        <v>294</v>
      </c>
      <c r="B243" s="81" t="s">
        <v>669</v>
      </c>
      <c r="C243" s="79" t="s">
        <v>670</v>
      </c>
      <c r="D243" s="175" t="s">
        <v>20</v>
      </c>
      <c r="E243" s="175" t="s">
        <v>20</v>
      </c>
      <c r="F243" s="175" t="s">
        <v>20</v>
      </c>
      <c r="G243" s="175" t="s">
        <v>20</v>
      </c>
      <c r="H243" s="175" t="s">
        <v>20</v>
      </c>
      <c r="I243" s="175" t="s">
        <v>20</v>
      </c>
      <c r="J243" s="175" t="s">
        <v>20</v>
      </c>
      <c r="K243" s="175" t="s">
        <v>20</v>
      </c>
      <c r="L243" s="175" t="s">
        <v>20</v>
      </c>
      <c r="M243" s="175" t="s">
        <v>20</v>
      </c>
      <c r="N243" s="175" t="s">
        <v>20</v>
      </c>
      <c r="O243" s="175" t="s">
        <v>20</v>
      </c>
      <c r="P243" s="175" t="s">
        <v>20</v>
      </c>
      <c r="Q243" s="175" t="s">
        <v>20</v>
      </c>
      <c r="R243" s="175" t="s">
        <v>20</v>
      </c>
      <c r="S243" s="175" t="s">
        <v>20</v>
      </c>
      <c r="T243" s="175" t="s">
        <v>20</v>
      </c>
      <c r="U243" s="175" t="s">
        <v>20</v>
      </c>
      <c r="V243" s="175" t="s">
        <v>20</v>
      </c>
      <c r="W243" s="175" t="s">
        <v>20</v>
      </c>
      <c r="X243" s="175" t="s">
        <v>20</v>
      </c>
      <c r="Y243" s="175" t="s">
        <v>20</v>
      </c>
      <c r="Z243" s="175" t="s">
        <v>20</v>
      </c>
      <c r="AA243" s="175" t="s">
        <v>20</v>
      </c>
      <c r="AB243" s="175" t="s">
        <v>20</v>
      </c>
      <c r="AC243" s="175" t="s">
        <v>20</v>
      </c>
      <c r="AD243" s="175" t="s">
        <v>20</v>
      </c>
      <c r="AE243" s="175" t="s">
        <v>20</v>
      </c>
      <c r="AF243" s="175" t="s">
        <v>20</v>
      </c>
      <c r="AG243" s="175" t="s">
        <v>20</v>
      </c>
      <c r="AH243" s="175" t="s">
        <v>20</v>
      </c>
      <c r="AI243" s="175" t="s">
        <v>20</v>
      </c>
      <c r="AJ243" s="175" t="s">
        <v>20</v>
      </c>
      <c r="AK243" s="175" t="s">
        <v>20</v>
      </c>
      <c r="AL243" s="175" t="s">
        <v>20</v>
      </c>
      <c r="AM243" s="175" t="s">
        <v>20</v>
      </c>
      <c r="AN243" s="175" t="s">
        <v>20</v>
      </c>
      <c r="AO243" s="175" t="s">
        <v>20</v>
      </c>
      <c r="AP243" s="175" t="s">
        <v>20</v>
      </c>
      <c r="AQ243" s="175" t="s">
        <v>20</v>
      </c>
      <c r="AR243" s="175" t="s">
        <v>20</v>
      </c>
      <c r="AS243" s="175" t="s">
        <v>20</v>
      </c>
      <c r="AT243" s="175" t="s">
        <v>20</v>
      </c>
      <c r="AU243" s="175" t="s">
        <v>20</v>
      </c>
      <c r="AV243" s="175" t="s">
        <v>20</v>
      </c>
      <c r="AW243" s="69">
        <v>0</v>
      </c>
      <c r="AX243" s="186">
        <v>0</v>
      </c>
      <c r="AY243" s="175" t="s">
        <v>20</v>
      </c>
    </row>
    <row r="244" spans="1:51" ht="47.25" x14ac:dyDescent="0.2">
      <c r="A244" s="75" t="s">
        <v>294</v>
      </c>
      <c r="B244" s="81" t="s">
        <v>671</v>
      </c>
      <c r="C244" s="79" t="s">
        <v>672</v>
      </c>
      <c r="D244" s="175" t="s">
        <v>20</v>
      </c>
      <c r="E244" s="175" t="s">
        <v>20</v>
      </c>
      <c r="F244" s="175" t="s">
        <v>20</v>
      </c>
      <c r="G244" s="175" t="s">
        <v>20</v>
      </c>
      <c r="H244" s="175" t="s">
        <v>20</v>
      </c>
      <c r="I244" s="175" t="s">
        <v>20</v>
      </c>
      <c r="J244" s="175" t="s">
        <v>20</v>
      </c>
      <c r="K244" s="175" t="s">
        <v>20</v>
      </c>
      <c r="L244" s="175" t="s">
        <v>20</v>
      </c>
      <c r="M244" s="175" t="s">
        <v>20</v>
      </c>
      <c r="N244" s="175" t="s">
        <v>20</v>
      </c>
      <c r="O244" s="175" t="s">
        <v>20</v>
      </c>
      <c r="P244" s="175" t="s">
        <v>20</v>
      </c>
      <c r="Q244" s="175" t="s">
        <v>20</v>
      </c>
      <c r="R244" s="175" t="s">
        <v>20</v>
      </c>
      <c r="S244" s="175" t="s">
        <v>20</v>
      </c>
      <c r="T244" s="175" t="s">
        <v>20</v>
      </c>
      <c r="U244" s="175" t="s">
        <v>20</v>
      </c>
      <c r="V244" s="175" t="s">
        <v>20</v>
      </c>
      <c r="W244" s="175" t="s">
        <v>20</v>
      </c>
      <c r="X244" s="175" t="s">
        <v>20</v>
      </c>
      <c r="Y244" s="175" t="s">
        <v>20</v>
      </c>
      <c r="Z244" s="175" t="s">
        <v>20</v>
      </c>
      <c r="AA244" s="175" t="s">
        <v>20</v>
      </c>
      <c r="AB244" s="175" t="s">
        <v>20</v>
      </c>
      <c r="AC244" s="175" t="s">
        <v>20</v>
      </c>
      <c r="AD244" s="175" t="s">
        <v>20</v>
      </c>
      <c r="AE244" s="175" t="s">
        <v>20</v>
      </c>
      <c r="AF244" s="175" t="s">
        <v>20</v>
      </c>
      <c r="AG244" s="175" t="s">
        <v>20</v>
      </c>
      <c r="AH244" s="175" t="s">
        <v>20</v>
      </c>
      <c r="AI244" s="175" t="s">
        <v>20</v>
      </c>
      <c r="AJ244" s="175" t="s">
        <v>20</v>
      </c>
      <c r="AK244" s="175" t="s">
        <v>20</v>
      </c>
      <c r="AL244" s="175" t="s">
        <v>20</v>
      </c>
      <c r="AM244" s="175" t="s">
        <v>20</v>
      </c>
      <c r="AN244" s="175" t="s">
        <v>20</v>
      </c>
      <c r="AO244" s="175" t="s">
        <v>20</v>
      </c>
      <c r="AP244" s="175" t="s">
        <v>20</v>
      </c>
      <c r="AQ244" s="175" t="s">
        <v>20</v>
      </c>
      <c r="AR244" s="175" t="s">
        <v>20</v>
      </c>
      <c r="AS244" s="175" t="s">
        <v>20</v>
      </c>
      <c r="AT244" s="175" t="s">
        <v>20</v>
      </c>
      <c r="AU244" s="175" t="s">
        <v>20</v>
      </c>
      <c r="AV244" s="175" t="s">
        <v>20</v>
      </c>
      <c r="AW244" s="69">
        <v>0</v>
      </c>
      <c r="AX244" s="186">
        <v>0</v>
      </c>
      <c r="AY244" s="175" t="s">
        <v>20</v>
      </c>
    </row>
    <row r="245" spans="1:51" ht="47.25" x14ac:dyDescent="0.2">
      <c r="A245" s="75" t="s">
        <v>294</v>
      </c>
      <c r="B245" s="81" t="s">
        <v>673</v>
      </c>
      <c r="C245" s="79" t="s">
        <v>674</v>
      </c>
      <c r="D245" s="175" t="s">
        <v>20</v>
      </c>
      <c r="E245" s="175" t="s">
        <v>20</v>
      </c>
      <c r="F245" s="175" t="s">
        <v>20</v>
      </c>
      <c r="G245" s="175" t="s">
        <v>20</v>
      </c>
      <c r="H245" s="175" t="s">
        <v>20</v>
      </c>
      <c r="I245" s="175" t="s">
        <v>20</v>
      </c>
      <c r="J245" s="175" t="s">
        <v>20</v>
      </c>
      <c r="K245" s="175" t="s">
        <v>20</v>
      </c>
      <c r="L245" s="175" t="s">
        <v>20</v>
      </c>
      <c r="M245" s="175" t="s">
        <v>20</v>
      </c>
      <c r="N245" s="175" t="s">
        <v>20</v>
      </c>
      <c r="O245" s="175" t="s">
        <v>20</v>
      </c>
      <c r="P245" s="175" t="s">
        <v>20</v>
      </c>
      <c r="Q245" s="175" t="s">
        <v>20</v>
      </c>
      <c r="R245" s="175" t="s">
        <v>20</v>
      </c>
      <c r="S245" s="175" t="s">
        <v>20</v>
      </c>
      <c r="T245" s="175" t="s">
        <v>20</v>
      </c>
      <c r="U245" s="175" t="s">
        <v>20</v>
      </c>
      <c r="V245" s="175" t="s">
        <v>20</v>
      </c>
      <c r="W245" s="175" t="s">
        <v>20</v>
      </c>
      <c r="X245" s="175" t="s">
        <v>20</v>
      </c>
      <c r="Y245" s="175" t="s">
        <v>20</v>
      </c>
      <c r="Z245" s="175" t="s">
        <v>20</v>
      </c>
      <c r="AA245" s="175" t="s">
        <v>20</v>
      </c>
      <c r="AB245" s="175" t="s">
        <v>20</v>
      </c>
      <c r="AC245" s="175" t="s">
        <v>20</v>
      </c>
      <c r="AD245" s="175" t="s">
        <v>20</v>
      </c>
      <c r="AE245" s="175" t="s">
        <v>20</v>
      </c>
      <c r="AF245" s="175" t="s">
        <v>20</v>
      </c>
      <c r="AG245" s="175" t="s">
        <v>20</v>
      </c>
      <c r="AH245" s="175" t="s">
        <v>20</v>
      </c>
      <c r="AI245" s="175" t="s">
        <v>20</v>
      </c>
      <c r="AJ245" s="175" t="s">
        <v>20</v>
      </c>
      <c r="AK245" s="175" t="s">
        <v>20</v>
      </c>
      <c r="AL245" s="175" t="s">
        <v>20</v>
      </c>
      <c r="AM245" s="175" t="s">
        <v>20</v>
      </c>
      <c r="AN245" s="175" t="s">
        <v>20</v>
      </c>
      <c r="AO245" s="175" t="s">
        <v>20</v>
      </c>
      <c r="AP245" s="175" t="s">
        <v>20</v>
      </c>
      <c r="AQ245" s="175" t="s">
        <v>20</v>
      </c>
      <c r="AR245" s="175" t="s">
        <v>20</v>
      </c>
      <c r="AS245" s="175" t="s">
        <v>20</v>
      </c>
      <c r="AT245" s="175" t="s">
        <v>20</v>
      </c>
      <c r="AU245" s="175" t="s">
        <v>20</v>
      </c>
      <c r="AV245" s="175" t="s">
        <v>20</v>
      </c>
      <c r="AW245" s="69">
        <v>0</v>
      </c>
      <c r="AX245" s="186">
        <v>0</v>
      </c>
      <c r="AY245" s="175" t="s">
        <v>20</v>
      </c>
    </row>
    <row r="246" spans="1:51" ht="31.5" x14ac:dyDescent="0.2">
      <c r="A246" s="75" t="s">
        <v>294</v>
      </c>
      <c r="B246" s="81" t="s">
        <v>675</v>
      </c>
      <c r="C246" s="79" t="s">
        <v>676</v>
      </c>
      <c r="D246" s="175" t="s">
        <v>20</v>
      </c>
      <c r="E246" s="175" t="s">
        <v>20</v>
      </c>
      <c r="F246" s="175" t="s">
        <v>20</v>
      </c>
      <c r="G246" s="175" t="s">
        <v>20</v>
      </c>
      <c r="H246" s="175" t="s">
        <v>20</v>
      </c>
      <c r="I246" s="175" t="s">
        <v>20</v>
      </c>
      <c r="J246" s="175" t="s">
        <v>20</v>
      </c>
      <c r="K246" s="175" t="s">
        <v>20</v>
      </c>
      <c r="L246" s="175" t="s">
        <v>20</v>
      </c>
      <c r="M246" s="175" t="s">
        <v>20</v>
      </c>
      <c r="N246" s="175" t="s">
        <v>20</v>
      </c>
      <c r="O246" s="175" t="s">
        <v>20</v>
      </c>
      <c r="P246" s="175" t="s">
        <v>20</v>
      </c>
      <c r="Q246" s="175" t="s">
        <v>20</v>
      </c>
      <c r="R246" s="175" t="s">
        <v>20</v>
      </c>
      <c r="S246" s="175" t="s">
        <v>20</v>
      </c>
      <c r="T246" s="175" t="s">
        <v>20</v>
      </c>
      <c r="U246" s="175" t="s">
        <v>20</v>
      </c>
      <c r="V246" s="175" t="s">
        <v>20</v>
      </c>
      <c r="W246" s="175" t="s">
        <v>20</v>
      </c>
      <c r="X246" s="175" t="s">
        <v>20</v>
      </c>
      <c r="Y246" s="175" t="s">
        <v>20</v>
      </c>
      <c r="Z246" s="175" t="s">
        <v>20</v>
      </c>
      <c r="AA246" s="175" t="s">
        <v>20</v>
      </c>
      <c r="AB246" s="175" t="s">
        <v>20</v>
      </c>
      <c r="AC246" s="175" t="s">
        <v>20</v>
      </c>
      <c r="AD246" s="175" t="s">
        <v>20</v>
      </c>
      <c r="AE246" s="175" t="s">
        <v>20</v>
      </c>
      <c r="AF246" s="175" t="s">
        <v>20</v>
      </c>
      <c r="AG246" s="175" t="s">
        <v>20</v>
      </c>
      <c r="AH246" s="175" t="s">
        <v>20</v>
      </c>
      <c r="AI246" s="175" t="s">
        <v>20</v>
      </c>
      <c r="AJ246" s="175" t="s">
        <v>20</v>
      </c>
      <c r="AK246" s="175" t="s">
        <v>20</v>
      </c>
      <c r="AL246" s="175" t="s">
        <v>20</v>
      </c>
      <c r="AM246" s="175" t="s">
        <v>20</v>
      </c>
      <c r="AN246" s="175" t="s">
        <v>20</v>
      </c>
      <c r="AO246" s="175" t="s">
        <v>20</v>
      </c>
      <c r="AP246" s="175" t="s">
        <v>20</v>
      </c>
      <c r="AQ246" s="175" t="s">
        <v>20</v>
      </c>
      <c r="AR246" s="175" t="s">
        <v>20</v>
      </c>
      <c r="AS246" s="175" t="s">
        <v>20</v>
      </c>
      <c r="AT246" s="175" t="s">
        <v>20</v>
      </c>
      <c r="AU246" s="175" t="s">
        <v>20</v>
      </c>
      <c r="AV246" s="175" t="s">
        <v>20</v>
      </c>
      <c r="AW246" s="69">
        <v>0</v>
      </c>
      <c r="AX246" s="186">
        <v>0</v>
      </c>
      <c r="AY246" s="175" t="s">
        <v>20</v>
      </c>
    </row>
    <row r="247" spans="1:51" ht="31.5" x14ac:dyDescent="0.2">
      <c r="A247" s="75" t="s">
        <v>294</v>
      </c>
      <c r="B247" s="81" t="s">
        <v>677</v>
      </c>
      <c r="C247" s="79" t="s">
        <v>678</v>
      </c>
      <c r="D247" s="175" t="s">
        <v>20</v>
      </c>
      <c r="E247" s="175" t="s">
        <v>20</v>
      </c>
      <c r="F247" s="175" t="s">
        <v>20</v>
      </c>
      <c r="G247" s="175" t="s">
        <v>20</v>
      </c>
      <c r="H247" s="175" t="s">
        <v>20</v>
      </c>
      <c r="I247" s="175" t="s">
        <v>20</v>
      </c>
      <c r="J247" s="175" t="s">
        <v>20</v>
      </c>
      <c r="K247" s="175" t="s">
        <v>20</v>
      </c>
      <c r="L247" s="175" t="s">
        <v>20</v>
      </c>
      <c r="M247" s="175" t="s">
        <v>20</v>
      </c>
      <c r="N247" s="175" t="s">
        <v>20</v>
      </c>
      <c r="O247" s="175" t="s">
        <v>20</v>
      </c>
      <c r="P247" s="175" t="s">
        <v>20</v>
      </c>
      <c r="Q247" s="175" t="s">
        <v>20</v>
      </c>
      <c r="R247" s="175" t="s">
        <v>20</v>
      </c>
      <c r="S247" s="175" t="s">
        <v>20</v>
      </c>
      <c r="T247" s="175" t="s">
        <v>20</v>
      </c>
      <c r="U247" s="175" t="s">
        <v>20</v>
      </c>
      <c r="V247" s="175" t="s">
        <v>20</v>
      </c>
      <c r="W247" s="175" t="s">
        <v>20</v>
      </c>
      <c r="X247" s="175" t="s">
        <v>20</v>
      </c>
      <c r="Y247" s="175" t="s">
        <v>20</v>
      </c>
      <c r="Z247" s="175" t="s">
        <v>20</v>
      </c>
      <c r="AA247" s="175" t="s">
        <v>20</v>
      </c>
      <c r="AB247" s="175" t="s">
        <v>20</v>
      </c>
      <c r="AC247" s="175" t="s">
        <v>20</v>
      </c>
      <c r="AD247" s="175" t="s">
        <v>20</v>
      </c>
      <c r="AE247" s="175" t="s">
        <v>20</v>
      </c>
      <c r="AF247" s="175" t="s">
        <v>20</v>
      </c>
      <c r="AG247" s="175" t="s">
        <v>20</v>
      </c>
      <c r="AH247" s="175" t="s">
        <v>20</v>
      </c>
      <c r="AI247" s="175" t="s">
        <v>20</v>
      </c>
      <c r="AJ247" s="175" t="s">
        <v>20</v>
      </c>
      <c r="AK247" s="175" t="s">
        <v>20</v>
      </c>
      <c r="AL247" s="175" t="s">
        <v>20</v>
      </c>
      <c r="AM247" s="175" t="s">
        <v>20</v>
      </c>
      <c r="AN247" s="175" t="s">
        <v>20</v>
      </c>
      <c r="AO247" s="175" t="s">
        <v>20</v>
      </c>
      <c r="AP247" s="175" t="s">
        <v>20</v>
      </c>
      <c r="AQ247" s="175" t="s">
        <v>20</v>
      </c>
      <c r="AR247" s="175" t="s">
        <v>20</v>
      </c>
      <c r="AS247" s="175" t="s">
        <v>20</v>
      </c>
      <c r="AT247" s="175" t="s">
        <v>20</v>
      </c>
      <c r="AU247" s="175" t="s">
        <v>20</v>
      </c>
      <c r="AV247" s="175" t="s">
        <v>20</v>
      </c>
      <c r="AW247" s="69">
        <v>0</v>
      </c>
      <c r="AX247" s="186">
        <v>0</v>
      </c>
      <c r="AY247" s="175" t="s">
        <v>20</v>
      </c>
    </row>
    <row r="248" spans="1:51" ht="47.25" x14ac:dyDescent="0.2">
      <c r="A248" s="75" t="s">
        <v>294</v>
      </c>
      <c r="B248" s="81" t="s">
        <v>679</v>
      </c>
      <c r="C248" s="79" t="s">
        <v>680</v>
      </c>
      <c r="D248" s="175" t="s">
        <v>20</v>
      </c>
      <c r="E248" s="175" t="s">
        <v>20</v>
      </c>
      <c r="F248" s="175" t="s">
        <v>20</v>
      </c>
      <c r="G248" s="175" t="s">
        <v>20</v>
      </c>
      <c r="H248" s="175" t="s">
        <v>20</v>
      </c>
      <c r="I248" s="175" t="s">
        <v>20</v>
      </c>
      <c r="J248" s="175" t="s">
        <v>20</v>
      </c>
      <c r="K248" s="175" t="s">
        <v>20</v>
      </c>
      <c r="L248" s="175" t="s">
        <v>20</v>
      </c>
      <c r="M248" s="175" t="s">
        <v>20</v>
      </c>
      <c r="N248" s="175" t="s">
        <v>20</v>
      </c>
      <c r="O248" s="175" t="s">
        <v>20</v>
      </c>
      <c r="P248" s="175" t="s">
        <v>20</v>
      </c>
      <c r="Q248" s="175" t="s">
        <v>20</v>
      </c>
      <c r="R248" s="175" t="s">
        <v>20</v>
      </c>
      <c r="S248" s="175" t="s">
        <v>20</v>
      </c>
      <c r="T248" s="175" t="s">
        <v>20</v>
      </c>
      <c r="U248" s="175" t="s">
        <v>20</v>
      </c>
      <c r="V248" s="175" t="s">
        <v>20</v>
      </c>
      <c r="W248" s="175" t="s">
        <v>20</v>
      </c>
      <c r="X248" s="175" t="s">
        <v>20</v>
      </c>
      <c r="Y248" s="175" t="s">
        <v>20</v>
      </c>
      <c r="Z248" s="175" t="s">
        <v>20</v>
      </c>
      <c r="AA248" s="175" t="s">
        <v>20</v>
      </c>
      <c r="AB248" s="175" t="s">
        <v>20</v>
      </c>
      <c r="AC248" s="175" t="s">
        <v>20</v>
      </c>
      <c r="AD248" s="175" t="s">
        <v>20</v>
      </c>
      <c r="AE248" s="175" t="s">
        <v>20</v>
      </c>
      <c r="AF248" s="175" t="s">
        <v>20</v>
      </c>
      <c r="AG248" s="175" t="s">
        <v>20</v>
      </c>
      <c r="AH248" s="175" t="s">
        <v>20</v>
      </c>
      <c r="AI248" s="175" t="s">
        <v>20</v>
      </c>
      <c r="AJ248" s="175" t="s">
        <v>20</v>
      </c>
      <c r="AK248" s="175" t="s">
        <v>20</v>
      </c>
      <c r="AL248" s="175" t="s">
        <v>20</v>
      </c>
      <c r="AM248" s="175" t="s">
        <v>20</v>
      </c>
      <c r="AN248" s="175" t="s">
        <v>20</v>
      </c>
      <c r="AO248" s="175" t="s">
        <v>20</v>
      </c>
      <c r="AP248" s="175" t="s">
        <v>20</v>
      </c>
      <c r="AQ248" s="175" t="s">
        <v>20</v>
      </c>
      <c r="AR248" s="175" t="s">
        <v>20</v>
      </c>
      <c r="AS248" s="175" t="s">
        <v>20</v>
      </c>
      <c r="AT248" s="175" t="s">
        <v>20</v>
      </c>
      <c r="AU248" s="175" t="s">
        <v>20</v>
      </c>
      <c r="AV248" s="175" t="s">
        <v>20</v>
      </c>
      <c r="AW248" s="69">
        <v>0</v>
      </c>
      <c r="AX248" s="186">
        <v>0</v>
      </c>
      <c r="AY248" s="175" t="s">
        <v>20</v>
      </c>
    </row>
    <row r="249" spans="1:51" ht="47.25" x14ac:dyDescent="0.2">
      <c r="A249" s="75" t="s">
        <v>294</v>
      </c>
      <c r="B249" s="81" t="s">
        <v>681</v>
      </c>
      <c r="C249" s="79" t="s">
        <v>682</v>
      </c>
      <c r="D249" s="175" t="s">
        <v>20</v>
      </c>
      <c r="E249" s="175" t="s">
        <v>20</v>
      </c>
      <c r="F249" s="175" t="s">
        <v>20</v>
      </c>
      <c r="G249" s="175" t="s">
        <v>20</v>
      </c>
      <c r="H249" s="175" t="s">
        <v>20</v>
      </c>
      <c r="I249" s="175" t="s">
        <v>20</v>
      </c>
      <c r="J249" s="175" t="s">
        <v>20</v>
      </c>
      <c r="K249" s="175" t="s">
        <v>20</v>
      </c>
      <c r="L249" s="175" t="s">
        <v>20</v>
      </c>
      <c r="M249" s="175" t="s">
        <v>20</v>
      </c>
      <c r="N249" s="175" t="s">
        <v>20</v>
      </c>
      <c r="O249" s="175" t="s">
        <v>20</v>
      </c>
      <c r="P249" s="175" t="s">
        <v>20</v>
      </c>
      <c r="Q249" s="175" t="s">
        <v>20</v>
      </c>
      <c r="R249" s="175" t="s">
        <v>20</v>
      </c>
      <c r="S249" s="175" t="s">
        <v>20</v>
      </c>
      <c r="T249" s="175" t="s">
        <v>20</v>
      </c>
      <c r="U249" s="175" t="s">
        <v>20</v>
      </c>
      <c r="V249" s="175" t="s">
        <v>20</v>
      </c>
      <c r="W249" s="175" t="s">
        <v>20</v>
      </c>
      <c r="X249" s="175" t="s">
        <v>20</v>
      </c>
      <c r="Y249" s="175" t="s">
        <v>20</v>
      </c>
      <c r="Z249" s="175" t="s">
        <v>20</v>
      </c>
      <c r="AA249" s="175" t="s">
        <v>20</v>
      </c>
      <c r="AB249" s="175" t="s">
        <v>20</v>
      </c>
      <c r="AC249" s="175" t="s">
        <v>20</v>
      </c>
      <c r="AD249" s="175" t="s">
        <v>20</v>
      </c>
      <c r="AE249" s="175" t="s">
        <v>20</v>
      </c>
      <c r="AF249" s="175" t="s">
        <v>20</v>
      </c>
      <c r="AG249" s="175" t="s">
        <v>20</v>
      </c>
      <c r="AH249" s="175" t="s">
        <v>20</v>
      </c>
      <c r="AI249" s="175" t="s">
        <v>20</v>
      </c>
      <c r="AJ249" s="175" t="s">
        <v>20</v>
      </c>
      <c r="AK249" s="175" t="s">
        <v>20</v>
      </c>
      <c r="AL249" s="175" t="s">
        <v>20</v>
      </c>
      <c r="AM249" s="175" t="s">
        <v>20</v>
      </c>
      <c r="AN249" s="175" t="s">
        <v>20</v>
      </c>
      <c r="AO249" s="175" t="s">
        <v>20</v>
      </c>
      <c r="AP249" s="175" t="s">
        <v>20</v>
      </c>
      <c r="AQ249" s="175" t="s">
        <v>20</v>
      </c>
      <c r="AR249" s="175" t="s">
        <v>20</v>
      </c>
      <c r="AS249" s="175" t="s">
        <v>20</v>
      </c>
      <c r="AT249" s="175" t="s">
        <v>20</v>
      </c>
      <c r="AU249" s="175" t="s">
        <v>20</v>
      </c>
      <c r="AV249" s="175" t="s">
        <v>20</v>
      </c>
      <c r="AW249" s="69">
        <v>0</v>
      </c>
      <c r="AX249" s="186">
        <v>0</v>
      </c>
      <c r="AY249" s="175" t="s">
        <v>20</v>
      </c>
    </row>
    <row r="250" spans="1:51" ht="31.5" x14ac:dyDescent="0.25">
      <c r="A250" s="75" t="s">
        <v>294</v>
      </c>
      <c r="B250" s="94" t="s">
        <v>683</v>
      </c>
      <c r="C250" s="79" t="s">
        <v>684</v>
      </c>
      <c r="D250" s="175" t="s">
        <v>20</v>
      </c>
      <c r="E250" s="175" t="s">
        <v>20</v>
      </c>
      <c r="F250" s="175" t="s">
        <v>20</v>
      </c>
      <c r="G250" s="175" t="s">
        <v>20</v>
      </c>
      <c r="H250" s="175" t="s">
        <v>20</v>
      </c>
      <c r="I250" s="175" t="s">
        <v>20</v>
      </c>
      <c r="J250" s="175" t="s">
        <v>20</v>
      </c>
      <c r="K250" s="175" t="s">
        <v>20</v>
      </c>
      <c r="L250" s="175" t="s">
        <v>20</v>
      </c>
      <c r="M250" s="175" t="s">
        <v>20</v>
      </c>
      <c r="N250" s="175" t="s">
        <v>20</v>
      </c>
      <c r="O250" s="175" t="s">
        <v>20</v>
      </c>
      <c r="P250" s="175" t="s">
        <v>20</v>
      </c>
      <c r="Q250" s="175" t="s">
        <v>20</v>
      </c>
      <c r="R250" s="175" t="s">
        <v>20</v>
      </c>
      <c r="S250" s="175" t="s">
        <v>20</v>
      </c>
      <c r="T250" s="175" t="s">
        <v>20</v>
      </c>
      <c r="U250" s="175" t="s">
        <v>20</v>
      </c>
      <c r="V250" s="175" t="s">
        <v>20</v>
      </c>
      <c r="W250" s="175" t="s">
        <v>20</v>
      </c>
      <c r="X250" s="175" t="s">
        <v>20</v>
      </c>
      <c r="Y250" s="175" t="s">
        <v>20</v>
      </c>
      <c r="Z250" s="175" t="s">
        <v>20</v>
      </c>
      <c r="AA250" s="175" t="s">
        <v>20</v>
      </c>
      <c r="AB250" s="175" t="s">
        <v>20</v>
      </c>
      <c r="AC250" s="175" t="s">
        <v>20</v>
      </c>
      <c r="AD250" s="175" t="s">
        <v>20</v>
      </c>
      <c r="AE250" s="175" t="s">
        <v>20</v>
      </c>
      <c r="AF250" s="175" t="s">
        <v>20</v>
      </c>
      <c r="AG250" s="175" t="s">
        <v>20</v>
      </c>
      <c r="AH250" s="175" t="s">
        <v>20</v>
      </c>
      <c r="AI250" s="175" t="s">
        <v>20</v>
      </c>
      <c r="AJ250" s="175" t="s">
        <v>20</v>
      </c>
      <c r="AK250" s="175" t="s">
        <v>20</v>
      </c>
      <c r="AL250" s="175" t="s">
        <v>20</v>
      </c>
      <c r="AM250" s="175" t="s">
        <v>20</v>
      </c>
      <c r="AN250" s="175" t="s">
        <v>20</v>
      </c>
      <c r="AO250" s="175" t="s">
        <v>20</v>
      </c>
      <c r="AP250" s="175" t="s">
        <v>20</v>
      </c>
      <c r="AQ250" s="175" t="s">
        <v>20</v>
      </c>
      <c r="AR250" s="175" t="s">
        <v>20</v>
      </c>
      <c r="AS250" s="175" t="s">
        <v>20</v>
      </c>
      <c r="AT250" s="175" t="s">
        <v>20</v>
      </c>
      <c r="AU250" s="175" t="s">
        <v>20</v>
      </c>
      <c r="AV250" s="175" t="s">
        <v>20</v>
      </c>
      <c r="AW250" s="69">
        <v>0</v>
      </c>
      <c r="AX250" s="186">
        <v>0</v>
      </c>
      <c r="AY250" s="175" t="s">
        <v>20</v>
      </c>
    </row>
    <row r="251" spans="1:51" ht="31.5" x14ac:dyDescent="0.2">
      <c r="A251" s="75" t="s">
        <v>294</v>
      </c>
      <c r="B251" s="81" t="s">
        <v>685</v>
      </c>
      <c r="C251" s="79" t="s">
        <v>686</v>
      </c>
      <c r="D251" s="175" t="s">
        <v>20</v>
      </c>
      <c r="E251" s="175" t="s">
        <v>20</v>
      </c>
      <c r="F251" s="175" t="s">
        <v>20</v>
      </c>
      <c r="G251" s="175" t="s">
        <v>20</v>
      </c>
      <c r="H251" s="175" t="s">
        <v>20</v>
      </c>
      <c r="I251" s="175" t="s">
        <v>20</v>
      </c>
      <c r="J251" s="175" t="s">
        <v>20</v>
      </c>
      <c r="K251" s="175" t="s">
        <v>20</v>
      </c>
      <c r="L251" s="175" t="s">
        <v>20</v>
      </c>
      <c r="M251" s="175" t="s">
        <v>20</v>
      </c>
      <c r="N251" s="175" t="s">
        <v>20</v>
      </c>
      <c r="O251" s="175" t="s">
        <v>20</v>
      </c>
      <c r="P251" s="175" t="s">
        <v>20</v>
      </c>
      <c r="Q251" s="175" t="s">
        <v>20</v>
      </c>
      <c r="R251" s="175" t="s">
        <v>20</v>
      </c>
      <c r="S251" s="175" t="s">
        <v>20</v>
      </c>
      <c r="T251" s="175" t="s">
        <v>20</v>
      </c>
      <c r="U251" s="175" t="s">
        <v>20</v>
      </c>
      <c r="V251" s="175" t="s">
        <v>20</v>
      </c>
      <c r="W251" s="175" t="s">
        <v>20</v>
      </c>
      <c r="X251" s="175" t="s">
        <v>20</v>
      </c>
      <c r="Y251" s="175" t="s">
        <v>20</v>
      </c>
      <c r="Z251" s="175" t="s">
        <v>20</v>
      </c>
      <c r="AA251" s="175" t="s">
        <v>20</v>
      </c>
      <c r="AB251" s="175" t="s">
        <v>20</v>
      </c>
      <c r="AC251" s="175" t="s">
        <v>20</v>
      </c>
      <c r="AD251" s="175" t="s">
        <v>20</v>
      </c>
      <c r="AE251" s="175" t="s">
        <v>20</v>
      </c>
      <c r="AF251" s="175" t="s">
        <v>20</v>
      </c>
      <c r="AG251" s="175" t="s">
        <v>20</v>
      </c>
      <c r="AH251" s="175" t="s">
        <v>20</v>
      </c>
      <c r="AI251" s="175" t="s">
        <v>20</v>
      </c>
      <c r="AJ251" s="175" t="s">
        <v>20</v>
      </c>
      <c r="AK251" s="175" t="s">
        <v>20</v>
      </c>
      <c r="AL251" s="175" t="s">
        <v>20</v>
      </c>
      <c r="AM251" s="175" t="s">
        <v>20</v>
      </c>
      <c r="AN251" s="175" t="s">
        <v>20</v>
      </c>
      <c r="AO251" s="175" t="s">
        <v>20</v>
      </c>
      <c r="AP251" s="175" t="s">
        <v>20</v>
      </c>
      <c r="AQ251" s="175" t="s">
        <v>20</v>
      </c>
      <c r="AR251" s="175" t="s">
        <v>20</v>
      </c>
      <c r="AS251" s="175" t="s">
        <v>20</v>
      </c>
      <c r="AT251" s="175" t="s">
        <v>20</v>
      </c>
      <c r="AU251" s="175" t="s">
        <v>20</v>
      </c>
      <c r="AV251" s="175" t="s">
        <v>20</v>
      </c>
      <c r="AW251" s="69">
        <v>0</v>
      </c>
      <c r="AX251" s="186">
        <v>0</v>
      </c>
      <c r="AY251" s="175" t="s">
        <v>20</v>
      </c>
    </row>
    <row r="252" spans="1:51" ht="31.5" x14ac:dyDescent="0.2">
      <c r="A252" s="69" t="s">
        <v>294</v>
      </c>
      <c r="B252" s="83" t="s">
        <v>479</v>
      </c>
      <c r="C252" s="69" t="s">
        <v>480</v>
      </c>
      <c r="D252" s="175" t="s">
        <v>20</v>
      </c>
      <c r="E252" s="175" t="s">
        <v>20</v>
      </c>
      <c r="F252" s="175" t="s">
        <v>20</v>
      </c>
      <c r="G252" s="175" t="s">
        <v>20</v>
      </c>
      <c r="H252" s="175" t="s">
        <v>20</v>
      </c>
      <c r="I252" s="175" t="s">
        <v>20</v>
      </c>
      <c r="J252" s="175" t="s">
        <v>20</v>
      </c>
      <c r="K252" s="175" t="s">
        <v>20</v>
      </c>
      <c r="L252" s="175" t="s">
        <v>20</v>
      </c>
      <c r="M252" s="175" t="s">
        <v>20</v>
      </c>
      <c r="N252" s="175" t="s">
        <v>20</v>
      </c>
      <c r="O252" s="175" t="s">
        <v>20</v>
      </c>
      <c r="P252" s="175" t="s">
        <v>20</v>
      </c>
      <c r="Q252" s="175" t="s">
        <v>20</v>
      </c>
      <c r="R252" s="175" t="s">
        <v>20</v>
      </c>
      <c r="S252" s="175" t="s">
        <v>20</v>
      </c>
      <c r="T252" s="175" t="s">
        <v>20</v>
      </c>
      <c r="U252" s="175" t="s">
        <v>20</v>
      </c>
      <c r="V252" s="175" t="s">
        <v>20</v>
      </c>
      <c r="W252" s="175" t="s">
        <v>20</v>
      </c>
      <c r="X252" s="175" t="s">
        <v>20</v>
      </c>
      <c r="Y252" s="175" t="s">
        <v>20</v>
      </c>
      <c r="Z252" s="175" t="s">
        <v>20</v>
      </c>
      <c r="AA252" s="175" t="s">
        <v>20</v>
      </c>
      <c r="AB252" s="175" t="s">
        <v>20</v>
      </c>
      <c r="AC252" s="175" t="s">
        <v>20</v>
      </c>
      <c r="AD252" s="175" t="s">
        <v>20</v>
      </c>
      <c r="AE252" s="175" t="s">
        <v>20</v>
      </c>
      <c r="AF252" s="175" t="s">
        <v>20</v>
      </c>
      <c r="AG252" s="175" t="s">
        <v>20</v>
      </c>
      <c r="AH252" s="175" t="s">
        <v>20</v>
      </c>
      <c r="AI252" s="175" t="s">
        <v>20</v>
      </c>
      <c r="AJ252" s="175" t="s">
        <v>20</v>
      </c>
      <c r="AK252" s="175" t="s">
        <v>20</v>
      </c>
      <c r="AL252" s="175" t="s">
        <v>20</v>
      </c>
      <c r="AM252" s="175" t="s">
        <v>20</v>
      </c>
      <c r="AN252" s="175" t="s">
        <v>20</v>
      </c>
      <c r="AO252" s="175" t="s">
        <v>20</v>
      </c>
      <c r="AP252" s="175" t="s">
        <v>20</v>
      </c>
      <c r="AQ252" s="175" t="s">
        <v>20</v>
      </c>
      <c r="AR252" s="175" t="s">
        <v>20</v>
      </c>
      <c r="AS252" s="175" t="s">
        <v>20</v>
      </c>
      <c r="AT252" s="175" t="s">
        <v>20</v>
      </c>
      <c r="AU252" s="175" t="s">
        <v>20</v>
      </c>
      <c r="AV252" s="175" t="s">
        <v>20</v>
      </c>
      <c r="AW252" s="69">
        <v>0</v>
      </c>
      <c r="AX252" s="186">
        <v>0</v>
      </c>
      <c r="AY252" s="175" t="s">
        <v>20</v>
      </c>
    </row>
    <row r="253" spans="1:51" ht="78.75" x14ac:dyDescent="0.2">
      <c r="A253" s="69" t="s">
        <v>294</v>
      </c>
      <c r="B253" s="83" t="s">
        <v>298</v>
      </c>
      <c r="C253" s="69" t="s">
        <v>299</v>
      </c>
      <c r="D253" s="175" t="s">
        <v>20</v>
      </c>
      <c r="E253" s="175" t="s">
        <v>20</v>
      </c>
      <c r="F253" s="175" t="s">
        <v>20</v>
      </c>
      <c r="G253" s="175" t="s">
        <v>20</v>
      </c>
      <c r="H253" s="175" t="s">
        <v>20</v>
      </c>
      <c r="I253" s="175" t="s">
        <v>20</v>
      </c>
      <c r="J253" s="175" t="s">
        <v>20</v>
      </c>
      <c r="K253" s="175" t="s">
        <v>20</v>
      </c>
      <c r="L253" s="175" t="s">
        <v>20</v>
      </c>
      <c r="M253" s="175" t="s">
        <v>20</v>
      </c>
      <c r="N253" s="175" t="s">
        <v>20</v>
      </c>
      <c r="O253" s="175" t="s">
        <v>20</v>
      </c>
      <c r="P253" s="175" t="s">
        <v>20</v>
      </c>
      <c r="Q253" s="175" t="s">
        <v>20</v>
      </c>
      <c r="R253" s="175" t="s">
        <v>20</v>
      </c>
      <c r="S253" s="175" t="s">
        <v>20</v>
      </c>
      <c r="T253" s="175" t="s">
        <v>20</v>
      </c>
      <c r="U253" s="175" t="s">
        <v>20</v>
      </c>
      <c r="V253" s="175" t="s">
        <v>20</v>
      </c>
      <c r="W253" s="175" t="s">
        <v>20</v>
      </c>
      <c r="X253" s="175" t="s">
        <v>20</v>
      </c>
      <c r="Y253" s="175" t="s">
        <v>20</v>
      </c>
      <c r="Z253" s="175" t="s">
        <v>20</v>
      </c>
      <c r="AA253" s="175" t="s">
        <v>20</v>
      </c>
      <c r="AB253" s="175" t="s">
        <v>20</v>
      </c>
      <c r="AC253" s="175" t="s">
        <v>20</v>
      </c>
      <c r="AD253" s="175" t="s">
        <v>20</v>
      </c>
      <c r="AE253" s="175" t="s">
        <v>20</v>
      </c>
      <c r="AF253" s="175" t="s">
        <v>20</v>
      </c>
      <c r="AG253" s="175" t="s">
        <v>20</v>
      </c>
      <c r="AH253" s="175" t="s">
        <v>20</v>
      </c>
      <c r="AI253" s="175" t="s">
        <v>20</v>
      </c>
      <c r="AJ253" s="175" t="s">
        <v>20</v>
      </c>
      <c r="AK253" s="175" t="s">
        <v>20</v>
      </c>
      <c r="AL253" s="175" t="s">
        <v>20</v>
      </c>
      <c r="AM253" s="175" t="s">
        <v>20</v>
      </c>
      <c r="AN253" s="175" t="s">
        <v>20</v>
      </c>
      <c r="AO253" s="175" t="s">
        <v>20</v>
      </c>
      <c r="AP253" s="175" t="s">
        <v>20</v>
      </c>
      <c r="AQ253" s="175" t="s">
        <v>20</v>
      </c>
      <c r="AR253" s="175" t="s">
        <v>20</v>
      </c>
      <c r="AS253" s="175" t="s">
        <v>20</v>
      </c>
      <c r="AT253" s="175" t="s">
        <v>20</v>
      </c>
      <c r="AU253" s="175" t="s">
        <v>20</v>
      </c>
      <c r="AV253" s="175" t="s">
        <v>20</v>
      </c>
      <c r="AW253" s="69">
        <v>0</v>
      </c>
      <c r="AX253" s="186">
        <v>5.4886727999999998</v>
      </c>
      <c r="AY253" s="175" t="s">
        <v>20</v>
      </c>
    </row>
    <row r="254" spans="1:51" ht="31.5" x14ac:dyDescent="0.2">
      <c r="A254" s="75" t="s">
        <v>294</v>
      </c>
      <c r="B254" s="87" t="s">
        <v>639</v>
      </c>
      <c r="C254" s="79" t="s">
        <v>640</v>
      </c>
      <c r="D254" s="175" t="s">
        <v>20</v>
      </c>
      <c r="E254" s="175" t="s">
        <v>20</v>
      </c>
      <c r="F254" s="175" t="s">
        <v>20</v>
      </c>
      <c r="G254" s="175" t="s">
        <v>20</v>
      </c>
      <c r="H254" s="175" t="s">
        <v>20</v>
      </c>
      <c r="I254" s="175" t="s">
        <v>20</v>
      </c>
      <c r="J254" s="175" t="s">
        <v>20</v>
      </c>
      <c r="K254" s="175" t="s">
        <v>20</v>
      </c>
      <c r="L254" s="175" t="s">
        <v>20</v>
      </c>
      <c r="M254" s="175" t="s">
        <v>20</v>
      </c>
      <c r="N254" s="175" t="s">
        <v>20</v>
      </c>
      <c r="O254" s="175" t="s">
        <v>20</v>
      </c>
      <c r="P254" s="175" t="s">
        <v>20</v>
      </c>
      <c r="Q254" s="175" t="s">
        <v>20</v>
      </c>
      <c r="R254" s="175" t="s">
        <v>20</v>
      </c>
      <c r="S254" s="175" t="s">
        <v>20</v>
      </c>
      <c r="T254" s="175" t="s">
        <v>20</v>
      </c>
      <c r="U254" s="175" t="s">
        <v>20</v>
      </c>
      <c r="V254" s="175" t="s">
        <v>20</v>
      </c>
      <c r="W254" s="175" t="s">
        <v>20</v>
      </c>
      <c r="X254" s="175" t="s">
        <v>20</v>
      </c>
      <c r="Y254" s="175" t="s">
        <v>20</v>
      </c>
      <c r="Z254" s="175" t="s">
        <v>20</v>
      </c>
      <c r="AA254" s="175" t="s">
        <v>20</v>
      </c>
      <c r="AB254" s="175" t="s">
        <v>20</v>
      </c>
      <c r="AC254" s="175" t="s">
        <v>20</v>
      </c>
      <c r="AD254" s="175" t="s">
        <v>20</v>
      </c>
      <c r="AE254" s="175" t="s">
        <v>20</v>
      </c>
      <c r="AF254" s="175" t="s">
        <v>20</v>
      </c>
      <c r="AG254" s="175" t="s">
        <v>20</v>
      </c>
      <c r="AH254" s="175" t="s">
        <v>20</v>
      </c>
      <c r="AI254" s="175" t="s">
        <v>20</v>
      </c>
      <c r="AJ254" s="175" t="s">
        <v>20</v>
      </c>
      <c r="AK254" s="175" t="s">
        <v>20</v>
      </c>
      <c r="AL254" s="175" t="s">
        <v>20</v>
      </c>
      <c r="AM254" s="175" t="s">
        <v>20</v>
      </c>
      <c r="AN254" s="175" t="s">
        <v>20</v>
      </c>
      <c r="AO254" s="175" t="s">
        <v>20</v>
      </c>
      <c r="AP254" s="175" t="s">
        <v>20</v>
      </c>
      <c r="AQ254" s="175" t="s">
        <v>20</v>
      </c>
      <c r="AR254" s="175" t="s">
        <v>20</v>
      </c>
      <c r="AS254" s="175" t="s">
        <v>20</v>
      </c>
      <c r="AT254" s="175" t="s">
        <v>20</v>
      </c>
      <c r="AU254" s="175" t="s">
        <v>20</v>
      </c>
      <c r="AV254" s="175" t="s">
        <v>20</v>
      </c>
      <c r="AW254" s="69">
        <v>0</v>
      </c>
      <c r="AX254" s="186">
        <v>0</v>
      </c>
      <c r="AY254" s="175" t="s">
        <v>20</v>
      </c>
    </row>
    <row r="255" spans="1:51" ht="47.25" x14ac:dyDescent="0.2">
      <c r="A255" s="75" t="s">
        <v>294</v>
      </c>
      <c r="B255" s="87" t="s">
        <v>641</v>
      </c>
      <c r="C255" s="79" t="s">
        <v>642</v>
      </c>
      <c r="D255" s="175" t="s">
        <v>20</v>
      </c>
      <c r="E255" s="175" t="s">
        <v>20</v>
      </c>
      <c r="F255" s="175" t="s">
        <v>20</v>
      </c>
      <c r="G255" s="175" t="s">
        <v>20</v>
      </c>
      <c r="H255" s="175" t="s">
        <v>20</v>
      </c>
      <c r="I255" s="175" t="s">
        <v>20</v>
      </c>
      <c r="J255" s="175" t="s">
        <v>20</v>
      </c>
      <c r="K255" s="175" t="s">
        <v>20</v>
      </c>
      <c r="L255" s="175" t="s">
        <v>20</v>
      </c>
      <c r="M255" s="175" t="s">
        <v>20</v>
      </c>
      <c r="N255" s="175" t="s">
        <v>20</v>
      </c>
      <c r="O255" s="175" t="s">
        <v>20</v>
      </c>
      <c r="P255" s="175" t="s">
        <v>20</v>
      </c>
      <c r="Q255" s="175" t="s">
        <v>20</v>
      </c>
      <c r="R255" s="175" t="s">
        <v>20</v>
      </c>
      <c r="S255" s="175" t="s">
        <v>20</v>
      </c>
      <c r="T255" s="175" t="s">
        <v>20</v>
      </c>
      <c r="U255" s="175" t="s">
        <v>20</v>
      </c>
      <c r="V255" s="175" t="s">
        <v>20</v>
      </c>
      <c r="W255" s="175" t="s">
        <v>20</v>
      </c>
      <c r="X255" s="175" t="s">
        <v>20</v>
      </c>
      <c r="Y255" s="175" t="s">
        <v>20</v>
      </c>
      <c r="Z255" s="175" t="s">
        <v>20</v>
      </c>
      <c r="AA255" s="175" t="s">
        <v>20</v>
      </c>
      <c r="AB255" s="175" t="s">
        <v>20</v>
      </c>
      <c r="AC255" s="175" t="s">
        <v>20</v>
      </c>
      <c r="AD255" s="175" t="s">
        <v>20</v>
      </c>
      <c r="AE255" s="175" t="s">
        <v>20</v>
      </c>
      <c r="AF255" s="175" t="s">
        <v>20</v>
      </c>
      <c r="AG255" s="175" t="s">
        <v>20</v>
      </c>
      <c r="AH255" s="175" t="s">
        <v>20</v>
      </c>
      <c r="AI255" s="175" t="s">
        <v>20</v>
      </c>
      <c r="AJ255" s="175" t="s">
        <v>20</v>
      </c>
      <c r="AK255" s="175" t="s">
        <v>20</v>
      </c>
      <c r="AL255" s="175" t="s">
        <v>20</v>
      </c>
      <c r="AM255" s="175" t="s">
        <v>20</v>
      </c>
      <c r="AN255" s="175" t="s">
        <v>20</v>
      </c>
      <c r="AO255" s="175" t="s">
        <v>20</v>
      </c>
      <c r="AP255" s="175" t="s">
        <v>20</v>
      </c>
      <c r="AQ255" s="175" t="s">
        <v>20</v>
      </c>
      <c r="AR255" s="175" t="s">
        <v>20</v>
      </c>
      <c r="AS255" s="175" t="s">
        <v>20</v>
      </c>
      <c r="AT255" s="175" t="s">
        <v>20</v>
      </c>
      <c r="AU255" s="175" t="s">
        <v>20</v>
      </c>
      <c r="AV255" s="175" t="s">
        <v>20</v>
      </c>
      <c r="AW255" s="69">
        <v>0</v>
      </c>
      <c r="AX255" s="186">
        <v>0</v>
      </c>
      <c r="AY255" s="175" t="s">
        <v>20</v>
      </c>
    </row>
    <row r="256" spans="1:51" ht="47.25" x14ac:dyDescent="0.2">
      <c r="A256" s="75" t="s">
        <v>294</v>
      </c>
      <c r="B256" s="81" t="s">
        <v>596</v>
      </c>
      <c r="C256" s="79" t="s">
        <v>597</v>
      </c>
      <c r="D256" s="175" t="s">
        <v>20</v>
      </c>
      <c r="E256" s="175" t="s">
        <v>20</v>
      </c>
      <c r="F256" s="175" t="s">
        <v>20</v>
      </c>
      <c r="G256" s="175" t="s">
        <v>20</v>
      </c>
      <c r="H256" s="175" t="s">
        <v>20</v>
      </c>
      <c r="I256" s="175" t="s">
        <v>20</v>
      </c>
      <c r="J256" s="175" t="s">
        <v>20</v>
      </c>
      <c r="K256" s="175" t="s">
        <v>20</v>
      </c>
      <c r="L256" s="175" t="s">
        <v>20</v>
      </c>
      <c r="M256" s="175" t="s">
        <v>20</v>
      </c>
      <c r="N256" s="175" t="s">
        <v>20</v>
      </c>
      <c r="O256" s="175" t="s">
        <v>20</v>
      </c>
      <c r="P256" s="175" t="s">
        <v>20</v>
      </c>
      <c r="Q256" s="175" t="s">
        <v>20</v>
      </c>
      <c r="R256" s="175" t="s">
        <v>20</v>
      </c>
      <c r="S256" s="175" t="s">
        <v>20</v>
      </c>
      <c r="T256" s="175" t="s">
        <v>20</v>
      </c>
      <c r="U256" s="175" t="s">
        <v>20</v>
      </c>
      <c r="V256" s="175" t="s">
        <v>20</v>
      </c>
      <c r="W256" s="175" t="s">
        <v>20</v>
      </c>
      <c r="X256" s="175" t="s">
        <v>20</v>
      </c>
      <c r="Y256" s="175" t="s">
        <v>20</v>
      </c>
      <c r="Z256" s="175" t="s">
        <v>20</v>
      </c>
      <c r="AA256" s="175" t="s">
        <v>20</v>
      </c>
      <c r="AB256" s="175" t="s">
        <v>20</v>
      </c>
      <c r="AC256" s="175" t="s">
        <v>20</v>
      </c>
      <c r="AD256" s="175" t="s">
        <v>20</v>
      </c>
      <c r="AE256" s="175" t="s">
        <v>20</v>
      </c>
      <c r="AF256" s="175" t="s">
        <v>20</v>
      </c>
      <c r="AG256" s="175" t="s">
        <v>20</v>
      </c>
      <c r="AH256" s="175" t="s">
        <v>20</v>
      </c>
      <c r="AI256" s="175" t="s">
        <v>20</v>
      </c>
      <c r="AJ256" s="175" t="s">
        <v>20</v>
      </c>
      <c r="AK256" s="175" t="s">
        <v>20</v>
      </c>
      <c r="AL256" s="175" t="s">
        <v>20</v>
      </c>
      <c r="AM256" s="175" t="s">
        <v>20</v>
      </c>
      <c r="AN256" s="175" t="s">
        <v>20</v>
      </c>
      <c r="AO256" s="175" t="s">
        <v>20</v>
      </c>
      <c r="AP256" s="175" t="s">
        <v>20</v>
      </c>
      <c r="AQ256" s="175" t="s">
        <v>20</v>
      </c>
      <c r="AR256" s="175" t="s">
        <v>20</v>
      </c>
      <c r="AS256" s="175" t="s">
        <v>20</v>
      </c>
      <c r="AT256" s="175" t="s">
        <v>20</v>
      </c>
      <c r="AU256" s="175" t="s">
        <v>20</v>
      </c>
      <c r="AV256" s="175" t="s">
        <v>20</v>
      </c>
      <c r="AW256" s="69">
        <v>0</v>
      </c>
      <c r="AX256" s="186">
        <v>0</v>
      </c>
      <c r="AY256" s="175" t="s">
        <v>20</v>
      </c>
    </row>
    <row r="257" spans="1:51" ht="47.25" x14ac:dyDescent="0.2">
      <c r="A257" s="75" t="s">
        <v>294</v>
      </c>
      <c r="B257" s="81" t="s">
        <v>598</v>
      </c>
      <c r="C257" s="101" t="s">
        <v>599</v>
      </c>
      <c r="D257" s="175" t="s">
        <v>20</v>
      </c>
      <c r="E257" s="175" t="s">
        <v>20</v>
      </c>
      <c r="F257" s="175" t="s">
        <v>20</v>
      </c>
      <c r="G257" s="175" t="s">
        <v>20</v>
      </c>
      <c r="H257" s="175" t="s">
        <v>20</v>
      </c>
      <c r="I257" s="175" t="s">
        <v>20</v>
      </c>
      <c r="J257" s="175" t="s">
        <v>20</v>
      </c>
      <c r="K257" s="175" t="s">
        <v>20</v>
      </c>
      <c r="L257" s="175" t="s">
        <v>20</v>
      </c>
      <c r="M257" s="175" t="s">
        <v>20</v>
      </c>
      <c r="N257" s="175" t="s">
        <v>20</v>
      </c>
      <c r="O257" s="175" t="s">
        <v>20</v>
      </c>
      <c r="P257" s="175" t="s">
        <v>20</v>
      </c>
      <c r="Q257" s="175" t="s">
        <v>20</v>
      </c>
      <c r="R257" s="175" t="s">
        <v>20</v>
      </c>
      <c r="S257" s="175" t="s">
        <v>20</v>
      </c>
      <c r="T257" s="175" t="s">
        <v>20</v>
      </c>
      <c r="U257" s="175" t="s">
        <v>20</v>
      </c>
      <c r="V257" s="175" t="s">
        <v>20</v>
      </c>
      <c r="W257" s="175" t="s">
        <v>20</v>
      </c>
      <c r="X257" s="175" t="s">
        <v>20</v>
      </c>
      <c r="Y257" s="175" t="s">
        <v>20</v>
      </c>
      <c r="Z257" s="175" t="s">
        <v>20</v>
      </c>
      <c r="AA257" s="175" t="s">
        <v>20</v>
      </c>
      <c r="AB257" s="175" t="s">
        <v>20</v>
      </c>
      <c r="AC257" s="175" t="s">
        <v>20</v>
      </c>
      <c r="AD257" s="175" t="s">
        <v>20</v>
      </c>
      <c r="AE257" s="175" t="s">
        <v>20</v>
      </c>
      <c r="AF257" s="175" t="s">
        <v>20</v>
      </c>
      <c r="AG257" s="175" t="s">
        <v>20</v>
      </c>
      <c r="AH257" s="175" t="s">
        <v>20</v>
      </c>
      <c r="AI257" s="175" t="s">
        <v>20</v>
      </c>
      <c r="AJ257" s="175" t="s">
        <v>20</v>
      </c>
      <c r="AK257" s="175" t="s">
        <v>20</v>
      </c>
      <c r="AL257" s="175" t="s">
        <v>20</v>
      </c>
      <c r="AM257" s="175" t="s">
        <v>20</v>
      </c>
      <c r="AN257" s="175" t="s">
        <v>20</v>
      </c>
      <c r="AO257" s="175" t="s">
        <v>20</v>
      </c>
      <c r="AP257" s="175" t="s">
        <v>20</v>
      </c>
      <c r="AQ257" s="175" t="s">
        <v>20</v>
      </c>
      <c r="AR257" s="175" t="s">
        <v>20</v>
      </c>
      <c r="AS257" s="175" t="s">
        <v>20</v>
      </c>
      <c r="AT257" s="175" t="s">
        <v>20</v>
      </c>
      <c r="AU257" s="175" t="s">
        <v>20</v>
      </c>
      <c r="AV257" s="175" t="s">
        <v>20</v>
      </c>
      <c r="AW257" s="69">
        <v>0</v>
      </c>
      <c r="AX257" s="186">
        <v>0</v>
      </c>
      <c r="AY257" s="175" t="s">
        <v>20</v>
      </c>
    </row>
    <row r="258" spans="1:51" ht="47.25" x14ac:dyDescent="0.2">
      <c r="A258" s="75" t="s">
        <v>294</v>
      </c>
      <c r="B258" s="81" t="s">
        <v>586</v>
      </c>
      <c r="C258" s="79" t="s">
        <v>587</v>
      </c>
      <c r="D258" s="175" t="s">
        <v>20</v>
      </c>
      <c r="E258" s="175" t="s">
        <v>20</v>
      </c>
      <c r="F258" s="175" t="s">
        <v>20</v>
      </c>
      <c r="G258" s="175" t="s">
        <v>20</v>
      </c>
      <c r="H258" s="175" t="s">
        <v>20</v>
      </c>
      <c r="I258" s="175" t="s">
        <v>20</v>
      </c>
      <c r="J258" s="175" t="s">
        <v>20</v>
      </c>
      <c r="K258" s="175" t="s">
        <v>20</v>
      </c>
      <c r="L258" s="175" t="s">
        <v>20</v>
      </c>
      <c r="M258" s="175" t="s">
        <v>20</v>
      </c>
      <c r="N258" s="175" t="s">
        <v>20</v>
      </c>
      <c r="O258" s="175" t="s">
        <v>20</v>
      </c>
      <c r="P258" s="175" t="s">
        <v>20</v>
      </c>
      <c r="Q258" s="175" t="s">
        <v>20</v>
      </c>
      <c r="R258" s="175" t="s">
        <v>20</v>
      </c>
      <c r="S258" s="175" t="s">
        <v>20</v>
      </c>
      <c r="T258" s="175" t="s">
        <v>20</v>
      </c>
      <c r="U258" s="175" t="s">
        <v>20</v>
      </c>
      <c r="V258" s="175" t="s">
        <v>20</v>
      </c>
      <c r="W258" s="175" t="s">
        <v>20</v>
      </c>
      <c r="X258" s="175" t="s">
        <v>20</v>
      </c>
      <c r="Y258" s="175" t="s">
        <v>20</v>
      </c>
      <c r="Z258" s="175" t="s">
        <v>20</v>
      </c>
      <c r="AA258" s="175" t="s">
        <v>20</v>
      </c>
      <c r="AB258" s="175" t="s">
        <v>20</v>
      </c>
      <c r="AC258" s="175" t="s">
        <v>20</v>
      </c>
      <c r="AD258" s="175" t="s">
        <v>20</v>
      </c>
      <c r="AE258" s="175" t="s">
        <v>20</v>
      </c>
      <c r="AF258" s="175" t="s">
        <v>20</v>
      </c>
      <c r="AG258" s="175" t="s">
        <v>20</v>
      </c>
      <c r="AH258" s="175" t="s">
        <v>20</v>
      </c>
      <c r="AI258" s="175" t="s">
        <v>20</v>
      </c>
      <c r="AJ258" s="175" t="s">
        <v>20</v>
      </c>
      <c r="AK258" s="175" t="s">
        <v>20</v>
      </c>
      <c r="AL258" s="175" t="s">
        <v>20</v>
      </c>
      <c r="AM258" s="175" t="s">
        <v>20</v>
      </c>
      <c r="AN258" s="175" t="s">
        <v>20</v>
      </c>
      <c r="AO258" s="175" t="s">
        <v>20</v>
      </c>
      <c r="AP258" s="175" t="s">
        <v>20</v>
      </c>
      <c r="AQ258" s="175" t="s">
        <v>20</v>
      </c>
      <c r="AR258" s="175" t="s">
        <v>20</v>
      </c>
      <c r="AS258" s="175" t="s">
        <v>20</v>
      </c>
      <c r="AT258" s="175" t="s">
        <v>20</v>
      </c>
      <c r="AU258" s="175" t="s">
        <v>20</v>
      </c>
      <c r="AV258" s="175" t="s">
        <v>20</v>
      </c>
      <c r="AW258" s="69">
        <v>0</v>
      </c>
      <c r="AX258" s="186">
        <v>0</v>
      </c>
      <c r="AY258" s="175" t="s">
        <v>20</v>
      </c>
    </row>
    <row r="259" spans="1:51" ht="47.25" x14ac:dyDescent="0.2">
      <c r="A259" s="75" t="s">
        <v>294</v>
      </c>
      <c r="B259" s="85" t="s">
        <v>300</v>
      </c>
      <c r="C259" s="80" t="s">
        <v>301</v>
      </c>
      <c r="D259" s="175" t="s">
        <v>20</v>
      </c>
      <c r="E259" s="175" t="s">
        <v>20</v>
      </c>
      <c r="F259" s="175" t="s">
        <v>20</v>
      </c>
      <c r="G259" s="175" t="s">
        <v>20</v>
      </c>
      <c r="H259" s="175" t="s">
        <v>20</v>
      </c>
      <c r="I259" s="175" t="s">
        <v>20</v>
      </c>
      <c r="J259" s="175" t="s">
        <v>20</v>
      </c>
      <c r="K259" s="175" t="s">
        <v>20</v>
      </c>
      <c r="L259" s="175" t="s">
        <v>20</v>
      </c>
      <c r="M259" s="175" t="s">
        <v>20</v>
      </c>
      <c r="N259" s="175" t="s">
        <v>20</v>
      </c>
      <c r="O259" s="175" t="s">
        <v>20</v>
      </c>
      <c r="P259" s="175" t="s">
        <v>20</v>
      </c>
      <c r="Q259" s="175" t="s">
        <v>20</v>
      </c>
      <c r="R259" s="175" t="s">
        <v>20</v>
      </c>
      <c r="S259" s="175" t="s">
        <v>20</v>
      </c>
      <c r="T259" s="175" t="s">
        <v>20</v>
      </c>
      <c r="U259" s="175" t="s">
        <v>20</v>
      </c>
      <c r="V259" s="175" t="s">
        <v>20</v>
      </c>
      <c r="W259" s="175" t="s">
        <v>20</v>
      </c>
      <c r="X259" s="175" t="s">
        <v>20</v>
      </c>
      <c r="Y259" s="175" t="s">
        <v>20</v>
      </c>
      <c r="Z259" s="175" t="s">
        <v>20</v>
      </c>
      <c r="AA259" s="175" t="s">
        <v>20</v>
      </c>
      <c r="AB259" s="175" t="s">
        <v>20</v>
      </c>
      <c r="AC259" s="175" t="s">
        <v>20</v>
      </c>
      <c r="AD259" s="175" t="s">
        <v>20</v>
      </c>
      <c r="AE259" s="175" t="s">
        <v>20</v>
      </c>
      <c r="AF259" s="175" t="s">
        <v>20</v>
      </c>
      <c r="AG259" s="175" t="s">
        <v>20</v>
      </c>
      <c r="AH259" s="175" t="s">
        <v>20</v>
      </c>
      <c r="AI259" s="175" t="s">
        <v>20</v>
      </c>
      <c r="AJ259" s="175" t="s">
        <v>20</v>
      </c>
      <c r="AK259" s="175" t="s">
        <v>20</v>
      </c>
      <c r="AL259" s="175" t="s">
        <v>20</v>
      </c>
      <c r="AM259" s="175" t="s">
        <v>20</v>
      </c>
      <c r="AN259" s="175" t="s">
        <v>20</v>
      </c>
      <c r="AO259" s="175" t="s">
        <v>20</v>
      </c>
      <c r="AP259" s="175" t="s">
        <v>20</v>
      </c>
      <c r="AQ259" s="175" t="s">
        <v>20</v>
      </c>
      <c r="AR259" s="175" t="s">
        <v>20</v>
      </c>
      <c r="AS259" s="175" t="s">
        <v>20</v>
      </c>
      <c r="AT259" s="175" t="s">
        <v>20</v>
      </c>
      <c r="AU259" s="175" t="s">
        <v>20</v>
      </c>
      <c r="AV259" s="175" t="s">
        <v>20</v>
      </c>
      <c r="AW259" s="69">
        <v>0</v>
      </c>
      <c r="AX259" s="186">
        <v>0</v>
      </c>
      <c r="AY259" s="175" t="s">
        <v>20</v>
      </c>
    </row>
    <row r="260" spans="1:51" ht="31.5" x14ac:dyDescent="0.2">
      <c r="A260" s="75" t="s">
        <v>294</v>
      </c>
      <c r="B260" s="81" t="s">
        <v>588</v>
      </c>
      <c r="C260" s="101" t="s">
        <v>589</v>
      </c>
      <c r="D260" s="175" t="s">
        <v>20</v>
      </c>
      <c r="E260" s="175" t="s">
        <v>20</v>
      </c>
      <c r="F260" s="175" t="s">
        <v>20</v>
      </c>
      <c r="G260" s="175" t="s">
        <v>20</v>
      </c>
      <c r="H260" s="175" t="s">
        <v>20</v>
      </c>
      <c r="I260" s="175" t="s">
        <v>20</v>
      </c>
      <c r="J260" s="175" t="s">
        <v>20</v>
      </c>
      <c r="K260" s="175" t="s">
        <v>20</v>
      </c>
      <c r="L260" s="175" t="s">
        <v>20</v>
      </c>
      <c r="M260" s="175" t="s">
        <v>20</v>
      </c>
      <c r="N260" s="175" t="s">
        <v>20</v>
      </c>
      <c r="O260" s="175" t="s">
        <v>20</v>
      </c>
      <c r="P260" s="175" t="s">
        <v>20</v>
      </c>
      <c r="Q260" s="175" t="s">
        <v>20</v>
      </c>
      <c r="R260" s="175" t="s">
        <v>20</v>
      </c>
      <c r="S260" s="175" t="s">
        <v>20</v>
      </c>
      <c r="T260" s="175" t="s">
        <v>20</v>
      </c>
      <c r="U260" s="175" t="s">
        <v>20</v>
      </c>
      <c r="V260" s="175" t="s">
        <v>20</v>
      </c>
      <c r="W260" s="175" t="s">
        <v>20</v>
      </c>
      <c r="X260" s="175" t="s">
        <v>20</v>
      </c>
      <c r="Y260" s="175" t="s">
        <v>20</v>
      </c>
      <c r="Z260" s="175" t="s">
        <v>20</v>
      </c>
      <c r="AA260" s="175" t="s">
        <v>20</v>
      </c>
      <c r="AB260" s="175" t="s">
        <v>20</v>
      </c>
      <c r="AC260" s="175" t="s">
        <v>20</v>
      </c>
      <c r="AD260" s="175" t="s">
        <v>20</v>
      </c>
      <c r="AE260" s="175" t="s">
        <v>20</v>
      </c>
      <c r="AF260" s="175" t="s">
        <v>20</v>
      </c>
      <c r="AG260" s="175" t="s">
        <v>20</v>
      </c>
      <c r="AH260" s="175" t="s">
        <v>20</v>
      </c>
      <c r="AI260" s="175" t="s">
        <v>20</v>
      </c>
      <c r="AJ260" s="175" t="s">
        <v>20</v>
      </c>
      <c r="AK260" s="175" t="s">
        <v>20</v>
      </c>
      <c r="AL260" s="175" t="s">
        <v>20</v>
      </c>
      <c r="AM260" s="175" t="s">
        <v>20</v>
      </c>
      <c r="AN260" s="175" t="s">
        <v>20</v>
      </c>
      <c r="AO260" s="175" t="s">
        <v>20</v>
      </c>
      <c r="AP260" s="175" t="s">
        <v>20</v>
      </c>
      <c r="AQ260" s="175" t="s">
        <v>20</v>
      </c>
      <c r="AR260" s="175" t="s">
        <v>20</v>
      </c>
      <c r="AS260" s="175" t="s">
        <v>20</v>
      </c>
      <c r="AT260" s="175" t="s">
        <v>20</v>
      </c>
      <c r="AU260" s="175" t="s">
        <v>20</v>
      </c>
      <c r="AV260" s="175" t="s">
        <v>20</v>
      </c>
      <c r="AW260" s="69">
        <v>0</v>
      </c>
      <c r="AX260" s="186">
        <v>0</v>
      </c>
      <c r="AY260" s="175" t="s">
        <v>20</v>
      </c>
    </row>
    <row r="261" spans="1:51" ht="78.75" x14ac:dyDescent="0.2">
      <c r="A261" s="75" t="s">
        <v>294</v>
      </c>
      <c r="B261" s="81" t="s">
        <v>592</v>
      </c>
      <c r="C261" s="79" t="s">
        <v>593</v>
      </c>
      <c r="D261" s="175" t="s">
        <v>20</v>
      </c>
      <c r="E261" s="175" t="s">
        <v>20</v>
      </c>
      <c r="F261" s="175" t="s">
        <v>20</v>
      </c>
      <c r="G261" s="175" t="s">
        <v>20</v>
      </c>
      <c r="H261" s="175" t="s">
        <v>20</v>
      </c>
      <c r="I261" s="175" t="s">
        <v>20</v>
      </c>
      <c r="J261" s="175" t="s">
        <v>20</v>
      </c>
      <c r="K261" s="175" t="s">
        <v>20</v>
      </c>
      <c r="L261" s="175" t="s">
        <v>20</v>
      </c>
      <c r="M261" s="175" t="s">
        <v>20</v>
      </c>
      <c r="N261" s="175" t="s">
        <v>20</v>
      </c>
      <c r="O261" s="175" t="s">
        <v>20</v>
      </c>
      <c r="P261" s="175" t="s">
        <v>20</v>
      </c>
      <c r="Q261" s="175" t="s">
        <v>20</v>
      </c>
      <c r="R261" s="175" t="s">
        <v>20</v>
      </c>
      <c r="S261" s="175" t="s">
        <v>20</v>
      </c>
      <c r="T261" s="175" t="s">
        <v>20</v>
      </c>
      <c r="U261" s="175" t="s">
        <v>20</v>
      </c>
      <c r="V261" s="175" t="s">
        <v>20</v>
      </c>
      <c r="W261" s="175" t="s">
        <v>20</v>
      </c>
      <c r="X261" s="175" t="s">
        <v>20</v>
      </c>
      <c r="Y261" s="175" t="s">
        <v>20</v>
      </c>
      <c r="Z261" s="175" t="s">
        <v>20</v>
      </c>
      <c r="AA261" s="175" t="s">
        <v>20</v>
      </c>
      <c r="AB261" s="175" t="s">
        <v>20</v>
      </c>
      <c r="AC261" s="175" t="s">
        <v>20</v>
      </c>
      <c r="AD261" s="175" t="s">
        <v>20</v>
      </c>
      <c r="AE261" s="175" t="s">
        <v>20</v>
      </c>
      <c r="AF261" s="175" t="s">
        <v>20</v>
      </c>
      <c r="AG261" s="175" t="s">
        <v>20</v>
      </c>
      <c r="AH261" s="175" t="s">
        <v>20</v>
      </c>
      <c r="AI261" s="175" t="s">
        <v>20</v>
      </c>
      <c r="AJ261" s="175" t="s">
        <v>20</v>
      </c>
      <c r="AK261" s="175" t="s">
        <v>20</v>
      </c>
      <c r="AL261" s="175" t="s">
        <v>20</v>
      </c>
      <c r="AM261" s="175" t="s">
        <v>20</v>
      </c>
      <c r="AN261" s="175" t="s">
        <v>20</v>
      </c>
      <c r="AO261" s="175" t="s">
        <v>20</v>
      </c>
      <c r="AP261" s="175" t="s">
        <v>20</v>
      </c>
      <c r="AQ261" s="175" t="s">
        <v>20</v>
      </c>
      <c r="AR261" s="175" t="s">
        <v>20</v>
      </c>
      <c r="AS261" s="175" t="s">
        <v>20</v>
      </c>
      <c r="AT261" s="175" t="s">
        <v>20</v>
      </c>
      <c r="AU261" s="175" t="s">
        <v>20</v>
      </c>
      <c r="AV261" s="175" t="s">
        <v>20</v>
      </c>
      <c r="AW261" s="69">
        <v>0</v>
      </c>
      <c r="AX261" s="186">
        <v>0</v>
      </c>
      <c r="AY261" s="175" t="s">
        <v>20</v>
      </c>
    </row>
    <row r="262" spans="1:51" ht="47.25" x14ac:dyDescent="0.2">
      <c r="A262" s="75" t="s">
        <v>294</v>
      </c>
      <c r="B262" s="87" t="s">
        <v>600</v>
      </c>
      <c r="C262" s="79" t="s">
        <v>601</v>
      </c>
      <c r="D262" s="175" t="s">
        <v>20</v>
      </c>
      <c r="E262" s="175" t="s">
        <v>20</v>
      </c>
      <c r="F262" s="175" t="s">
        <v>20</v>
      </c>
      <c r="G262" s="175" t="s">
        <v>20</v>
      </c>
      <c r="H262" s="175" t="s">
        <v>20</v>
      </c>
      <c r="I262" s="175" t="s">
        <v>20</v>
      </c>
      <c r="J262" s="175" t="s">
        <v>20</v>
      </c>
      <c r="K262" s="175" t="s">
        <v>20</v>
      </c>
      <c r="L262" s="175" t="s">
        <v>20</v>
      </c>
      <c r="M262" s="175" t="s">
        <v>20</v>
      </c>
      <c r="N262" s="175" t="s">
        <v>20</v>
      </c>
      <c r="O262" s="175" t="s">
        <v>20</v>
      </c>
      <c r="P262" s="175" t="s">
        <v>20</v>
      </c>
      <c r="Q262" s="175" t="s">
        <v>20</v>
      </c>
      <c r="R262" s="175" t="s">
        <v>20</v>
      </c>
      <c r="S262" s="175" t="s">
        <v>20</v>
      </c>
      <c r="T262" s="175" t="s">
        <v>20</v>
      </c>
      <c r="U262" s="175" t="s">
        <v>20</v>
      </c>
      <c r="V262" s="175" t="s">
        <v>20</v>
      </c>
      <c r="W262" s="175" t="s">
        <v>20</v>
      </c>
      <c r="X262" s="175" t="s">
        <v>20</v>
      </c>
      <c r="Y262" s="175" t="s">
        <v>20</v>
      </c>
      <c r="Z262" s="175" t="s">
        <v>20</v>
      </c>
      <c r="AA262" s="175" t="s">
        <v>20</v>
      </c>
      <c r="AB262" s="175" t="s">
        <v>20</v>
      </c>
      <c r="AC262" s="175" t="s">
        <v>20</v>
      </c>
      <c r="AD262" s="175" t="s">
        <v>20</v>
      </c>
      <c r="AE262" s="175" t="s">
        <v>20</v>
      </c>
      <c r="AF262" s="175" t="s">
        <v>20</v>
      </c>
      <c r="AG262" s="175" t="s">
        <v>20</v>
      </c>
      <c r="AH262" s="175" t="s">
        <v>20</v>
      </c>
      <c r="AI262" s="175" t="s">
        <v>20</v>
      </c>
      <c r="AJ262" s="175" t="s">
        <v>20</v>
      </c>
      <c r="AK262" s="175" t="s">
        <v>20</v>
      </c>
      <c r="AL262" s="175" t="s">
        <v>20</v>
      </c>
      <c r="AM262" s="175" t="s">
        <v>20</v>
      </c>
      <c r="AN262" s="175" t="s">
        <v>20</v>
      </c>
      <c r="AO262" s="175" t="s">
        <v>20</v>
      </c>
      <c r="AP262" s="175" t="s">
        <v>20</v>
      </c>
      <c r="AQ262" s="175" t="s">
        <v>20</v>
      </c>
      <c r="AR262" s="175" t="s">
        <v>20</v>
      </c>
      <c r="AS262" s="175" t="s">
        <v>20</v>
      </c>
      <c r="AT262" s="175" t="s">
        <v>20</v>
      </c>
      <c r="AU262" s="175" t="s">
        <v>20</v>
      </c>
      <c r="AV262" s="175" t="s">
        <v>20</v>
      </c>
      <c r="AW262" s="69">
        <v>0</v>
      </c>
      <c r="AX262" s="186">
        <v>0</v>
      </c>
      <c r="AY262" s="175" t="s">
        <v>20</v>
      </c>
    </row>
    <row r="263" spans="1:51" ht="31.5" x14ac:dyDescent="0.2">
      <c r="A263" s="75" t="s">
        <v>294</v>
      </c>
      <c r="B263" s="87" t="s">
        <v>302</v>
      </c>
      <c r="C263" s="80" t="s">
        <v>303</v>
      </c>
      <c r="D263" s="175" t="s">
        <v>20</v>
      </c>
      <c r="E263" s="175" t="s">
        <v>20</v>
      </c>
      <c r="F263" s="175" t="s">
        <v>20</v>
      </c>
      <c r="G263" s="175" t="s">
        <v>20</v>
      </c>
      <c r="H263" s="175" t="s">
        <v>20</v>
      </c>
      <c r="I263" s="175" t="s">
        <v>20</v>
      </c>
      <c r="J263" s="175" t="s">
        <v>20</v>
      </c>
      <c r="K263" s="175" t="s">
        <v>20</v>
      </c>
      <c r="L263" s="175" t="s">
        <v>20</v>
      </c>
      <c r="M263" s="175" t="s">
        <v>20</v>
      </c>
      <c r="N263" s="175" t="s">
        <v>20</v>
      </c>
      <c r="O263" s="175" t="s">
        <v>20</v>
      </c>
      <c r="P263" s="175" t="s">
        <v>20</v>
      </c>
      <c r="Q263" s="175" t="s">
        <v>20</v>
      </c>
      <c r="R263" s="175" t="s">
        <v>20</v>
      </c>
      <c r="S263" s="175" t="s">
        <v>20</v>
      </c>
      <c r="T263" s="175" t="s">
        <v>20</v>
      </c>
      <c r="U263" s="175" t="s">
        <v>20</v>
      </c>
      <c r="V263" s="175" t="s">
        <v>20</v>
      </c>
      <c r="W263" s="175" t="s">
        <v>20</v>
      </c>
      <c r="X263" s="175" t="s">
        <v>20</v>
      </c>
      <c r="Y263" s="175" t="s">
        <v>20</v>
      </c>
      <c r="Z263" s="175" t="s">
        <v>20</v>
      </c>
      <c r="AA263" s="175" t="s">
        <v>20</v>
      </c>
      <c r="AB263" s="175" t="s">
        <v>20</v>
      </c>
      <c r="AC263" s="175" t="s">
        <v>20</v>
      </c>
      <c r="AD263" s="175" t="s">
        <v>20</v>
      </c>
      <c r="AE263" s="175" t="s">
        <v>20</v>
      </c>
      <c r="AF263" s="175" t="s">
        <v>20</v>
      </c>
      <c r="AG263" s="175" t="s">
        <v>20</v>
      </c>
      <c r="AH263" s="175" t="s">
        <v>20</v>
      </c>
      <c r="AI263" s="175" t="s">
        <v>20</v>
      </c>
      <c r="AJ263" s="175" t="s">
        <v>20</v>
      </c>
      <c r="AK263" s="175" t="s">
        <v>20</v>
      </c>
      <c r="AL263" s="175" t="s">
        <v>20</v>
      </c>
      <c r="AM263" s="175" t="s">
        <v>20</v>
      </c>
      <c r="AN263" s="175" t="s">
        <v>20</v>
      </c>
      <c r="AO263" s="175" t="s">
        <v>20</v>
      </c>
      <c r="AP263" s="175" t="s">
        <v>20</v>
      </c>
      <c r="AQ263" s="175" t="s">
        <v>20</v>
      </c>
      <c r="AR263" s="175" t="s">
        <v>20</v>
      </c>
      <c r="AS263" s="175" t="s">
        <v>20</v>
      </c>
      <c r="AT263" s="175" t="s">
        <v>20</v>
      </c>
      <c r="AU263" s="175" t="s">
        <v>20</v>
      </c>
      <c r="AV263" s="175" t="s">
        <v>20</v>
      </c>
      <c r="AW263" s="69">
        <v>0</v>
      </c>
      <c r="AX263" s="186">
        <v>0</v>
      </c>
      <c r="AY263" s="175" t="s">
        <v>20</v>
      </c>
    </row>
    <row r="264" spans="1:51" ht="31.5" x14ac:dyDescent="0.2">
      <c r="A264" s="75" t="s">
        <v>294</v>
      </c>
      <c r="B264" s="72" t="s">
        <v>483</v>
      </c>
      <c r="C264" s="80" t="s">
        <v>484</v>
      </c>
      <c r="D264" s="175" t="s">
        <v>20</v>
      </c>
      <c r="E264" s="175" t="s">
        <v>20</v>
      </c>
      <c r="F264" s="175" t="s">
        <v>20</v>
      </c>
      <c r="G264" s="175" t="s">
        <v>20</v>
      </c>
      <c r="H264" s="175" t="s">
        <v>20</v>
      </c>
      <c r="I264" s="175" t="s">
        <v>20</v>
      </c>
      <c r="J264" s="175" t="s">
        <v>20</v>
      </c>
      <c r="K264" s="175" t="s">
        <v>20</v>
      </c>
      <c r="L264" s="175" t="s">
        <v>20</v>
      </c>
      <c r="M264" s="175" t="s">
        <v>20</v>
      </c>
      <c r="N264" s="175" t="s">
        <v>20</v>
      </c>
      <c r="O264" s="175" t="s">
        <v>20</v>
      </c>
      <c r="P264" s="175" t="s">
        <v>20</v>
      </c>
      <c r="Q264" s="175" t="s">
        <v>20</v>
      </c>
      <c r="R264" s="175" t="s">
        <v>20</v>
      </c>
      <c r="S264" s="175" t="s">
        <v>20</v>
      </c>
      <c r="T264" s="175" t="s">
        <v>20</v>
      </c>
      <c r="U264" s="175" t="s">
        <v>20</v>
      </c>
      <c r="V264" s="175" t="s">
        <v>20</v>
      </c>
      <c r="W264" s="175" t="s">
        <v>20</v>
      </c>
      <c r="X264" s="175" t="s">
        <v>20</v>
      </c>
      <c r="Y264" s="175" t="s">
        <v>20</v>
      </c>
      <c r="Z264" s="175" t="s">
        <v>20</v>
      </c>
      <c r="AA264" s="175" t="s">
        <v>20</v>
      </c>
      <c r="AB264" s="175" t="s">
        <v>20</v>
      </c>
      <c r="AC264" s="175" t="s">
        <v>20</v>
      </c>
      <c r="AD264" s="175" t="s">
        <v>20</v>
      </c>
      <c r="AE264" s="175" t="s">
        <v>20</v>
      </c>
      <c r="AF264" s="175" t="s">
        <v>20</v>
      </c>
      <c r="AG264" s="175" t="s">
        <v>20</v>
      </c>
      <c r="AH264" s="175" t="s">
        <v>20</v>
      </c>
      <c r="AI264" s="175" t="s">
        <v>20</v>
      </c>
      <c r="AJ264" s="175" t="s">
        <v>20</v>
      </c>
      <c r="AK264" s="175" t="s">
        <v>20</v>
      </c>
      <c r="AL264" s="175" t="s">
        <v>20</v>
      </c>
      <c r="AM264" s="175" t="s">
        <v>20</v>
      </c>
      <c r="AN264" s="175" t="s">
        <v>20</v>
      </c>
      <c r="AO264" s="175" t="s">
        <v>20</v>
      </c>
      <c r="AP264" s="175" t="s">
        <v>20</v>
      </c>
      <c r="AQ264" s="175" t="s">
        <v>20</v>
      </c>
      <c r="AR264" s="175" t="s">
        <v>20</v>
      </c>
      <c r="AS264" s="175" t="s">
        <v>20</v>
      </c>
      <c r="AT264" s="175" t="s">
        <v>20</v>
      </c>
      <c r="AU264" s="175" t="s">
        <v>20</v>
      </c>
      <c r="AV264" s="175" t="s">
        <v>20</v>
      </c>
      <c r="AW264" s="69">
        <v>0</v>
      </c>
      <c r="AX264" s="186">
        <v>0</v>
      </c>
      <c r="AY264" s="175" t="s">
        <v>20</v>
      </c>
    </row>
    <row r="265" spans="1:51" ht="47.25" x14ac:dyDescent="0.2">
      <c r="A265" s="75" t="s">
        <v>294</v>
      </c>
      <c r="B265" s="76" t="s">
        <v>602</v>
      </c>
      <c r="C265" s="79" t="s">
        <v>603</v>
      </c>
      <c r="D265" s="175" t="s">
        <v>20</v>
      </c>
      <c r="E265" s="175" t="s">
        <v>20</v>
      </c>
      <c r="F265" s="175" t="s">
        <v>20</v>
      </c>
      <c r="G265" s="175" t="s">
        <v>20</v>
      </c>
      <c r="H265" s="175" t="s">
        <v>20</v>
      </c>
      <c r="I265" s="175" t="s">
        <v>20</v>
      </c>
      <c r="J265" s="175" t="s">
        <v>20</v>
      </c>
      <c r="K265" s="175" t="s">
        <v>20</v>
      </c>
      <c r="L265" s="175" t="s">
        <v>20</v>
      </c>
      <c r="M265" s="175" t="s">
        <v>20</v>
      </c>
      <c r="N265" s="175" t="s">
        <v>20</v>
      </c>
      <c r="O265" s="175" t="s">
        <v>20</v>
      </c>
      <c r="P265" s="175" t="s">
        <v>20</v>
      </c>
      <c r="Q265" s="175" t="s">
        <v>20</v>
      </c>
      <c r="R265" s="175" t="s">
        <v>20</v>
      </c>
      <c r="S265" s="175" t="s">
        <v>20</v>
      </c>
      <c r="T265" s="175" t="s">
        <v>20</v>
      </c>
      <c r="U265" s="175" t="s">
        <v>20</v>
      </c>
      <c r="V265" s="175" t="s">
        <v>20</v>
      </c>
      <c r="W265" s="175" t="s">
        <v>20</v>
      </c>
      <c r="X265" s="175" t="s">
        <v>20</v>
      </c>
      <c r="Y265" s="175" t="s">
        <v>20</v>
      </c>
      <c r="Z265" s="175" t="s">
        <v>20</v>
      </c>
      <c r="AA265" s="175" t="s">
        <v>20</v>
      </c>
      <c r="AB265" s="175" t="s">
        <v>20</v>
      </c>
      <c r="AC265" s="175" t="s">
        <v>20</v>
      </c>
      <c r="AD265" s="175" t="s">
        <v>20</v>
      </c>
      <c r="AE265" s="175" t="s">
        <v>20</v>
      </c>
      <c r="AF265" s="175" t="s">
        <v>20</v>
      </c>
      <c r="AG265" s="175" t="s">
        <v>20</v>
      </c>
      <c r="AH265" s="175" t="s">
        <v>20</v>
      </c>
      <c r="AI265" s="175" t="s">
        <v>20</v>
      </c>
      <c r="AJ265" s="175" t="s">
        <v>20</v>
      </c>
      <c r="AK265" s="175" t="s">
        <v>20</v>
      </c>
      <c r="AL265" s="175" t="s">
        <v>20</v>
      </c>
      <c r="AM265" s="175" t="s">
        <v>20</v>
      </c>
      <c r="AN265" s="175" t="s">
        <v>20</v>
      </c>
      <c r="AO265" s="175" t="s">
        <v>20</v>
      </c>
      <c r="AP265" s="175" t="s">
        <v>20</v>
      </c>
      <c r="AQ265" s="175" t="s">
        <v>20</v>
      </c>
      <c r="AR265" s="175" t="s">
        <v>20</v>
      </c>
      <c r="AS265" s="175" t="s">
        <v>20</v>
      </c>
      <c r="AT265" s="175" t="s">
        <v>20</v>
      </c>
      <c r="AU265" s="175" t="s">
        <v>20</v>
      </c>
      <c r="AV265" s="175" t="s">
        <v>20</v>
      </c>
      <c r="AW265" s="69">
        <v>0</v>
      </c>
      <c r="AX265" s="186">
        <v>0</v>
      </c>
      <c r="AY265" s="175" t="s">
        <v>20</v>
      </c>
    </row>
    <row r="266" spans="1:51" ht="31.5" x14ac:dyDescent="0.2">
      <c r="A266" s="75" t="s">
        <v>294</v>
      </c>
      <c r="B266" s="76" t="s">
        <v>604</v>
      </c>
      <c r="C266" s="79" t="s">
        <v>605</v>
      </c>
      <c r="D266" s="175" t="s">
        <v>20</v>
      </c>
      <c r="E266" s="175" t="s">
        <v>20</v>
      </c>
      <c r="F266" s="175" t="s">
        <v>20</v>
      </c>
      <c r="G266" s="175" t="s">
        <v>20</v>
      </c>
      <c r="H266" s="175" t="s">
        <v>20</v>
      </c>
      <c r="I266" s="175" t="s">
        <v>20</v>
      </c>
      <c r="J266" s="175" t="s">
        <v>20</v>
      </c>
      <c r="K266" s="175" t="s">
        <v>20</v>
      </c>
      <c r="L266" s="175" t="s">
        <v>20</v>
      </c>
      <c r="M266" s="175" t="s">
        <v>20</v>
      </c>
      <c r="N266" s="175" t="s">
        <v>20</v>
      </c>
      <c r="O266" s="175" t="s">
        <v>20</v>
      </c>
      <c r="P266" s="175" t="s">
        <v>20</v>
      </c>
      <c r="Q266" s="175" t="s">
        <v>20</v>
      </c>
      <c r="R266" s="175" t="s">
        <v>20</v>
      </c>
      <c r="S266" s="175" t="s">
        <v>20</v>
      </c>
      <c r="T266" s="175" t="s">
        <v>20</v>
      </c>
      <c r="U266" s="175" t="s">
        <v>20</v>
      </c>
      <c r="V266" s="175" t="s">
        <v>20</v>
      </c>
      <c r="W266" s="175" t="s">
        <v>20</v>
      </c>
      <c r="X266" s="175" t="s">
        <v>20</v>
      </c>
      <c r="Y266" s="175" t="s">
        <v>20</v>
      </c>
      <c r="Z266" s="175" t="s">
        <v>20</v>
      </c>
      <c r="AA266" s="175" t="s">
        <v>20</v>
      </c>
      <c r="AB266" s="175" t="s">
        <v>20</v>
      </c>
      <c r="AC266" s="175" t="s">
        <v>20</v>
      </c>
      <c r="AD266" s="175" t="s">
        <v>20</v>
      </c>
      <c r="AE266" s="175" t="s">
        <v>20</v>
      </c>
      <c r="AF266" s="175" t="s">
        <v>20</v>
      </c>
      <c r="AG266" s="175" t="s">
        <v>20</v>
      </c>
      <c r="AH266" s="175" t="s">
        <v>20</v>
      </c>
      <c r="AI266" s="175" t="s">
        <v>20</v>
      </c>
      <c r="AJ266" s="175" t="s">
        <v>20</v>
      </c>
      <c r="AK266" s="175" t="s">
        <v>20</v>
      </c>
      <c r="AL266" s="175" t="s">
        <v>20</v>
      </c>
      <c r="AM266" s="175" t="s">
        <v>20</v>
      </c>
      <c r="AN266" s="175" t="s">
        <v>20</v>
      </c>
      <c r="AO266" s="175" t="s">
        <v>20</v>
      </c>
      <c r="AP266" s="175" t="s">
        <v>20</v>
      </c>
      <c r="AQ266" s="175" t="s">
        <v>20</v>
      </c>
      <c r="AR266" s="175" t="s">
        <v>20</v>
      </c>
      <c r="AS266" s="175" t="s">
        <v>20</v>
      </c>
      <c r="AT266" s="175" t="s">
        <v>20</v>
      </c>
      <c r="AU266" s="175" t="s">
        <v>20</v>
      </c>
      <c r="AV266" s="175" t="s">
        <v>20</v>
      </c>
      <c r="AW266" s="69">
        <v>0</v>
      </c>
      <c r="AX266" s="186">
        <v>0</v>
      </c>
      <c r="AY266" s="175" t="s">
        <v>20</v>
      </c>
    </row>
    <row r="267" spans="1:51" ht="31.5" x14ac:dyDescent="0.2">
      <c r="A267" s="75" t="s">
        <v>294</v>
      </c>
      <c r="B267" s="72" t="s">
        <v>485</v>
      </c>
      <c r="C267" s="80" t="s">
        <v>486</v>
      </c>
      <c r="D267" s="175" t="s">
        <v>20</v>
      </c>
      <c r="E267" s="175" t="s">
        <v>20</v>
      </c>
      <c r="F267" s="175" t="s">
        <v>20</v>
      </c>
      <c r="G267" s="175" t="s">
        <v>20</v>
      </c>
      <c r="H267" s="175" t="s">
        <v>20</v>
      </c>
      <c r="I267" s="175" t="s">
        <v>20</v>
      </c>
      <c r="J267" s="175" t="s">
        <v>20</v>
      </c>
      <c r="K267" s="175" t="s">
        <v>20</v>
      </c>
      <c r="L267" s="175" t="s">
        <v>20</v>
      </c>
      <c r="M267" s="175" t="s">
        <v>20</v>
      </c>
      <c r="N267" s="175" t="s">
        <v>20</v>
      </c>
      <c r="O267" s="175" t="s">
        <v>20</v>
      </c>
      <c r="P267" s="175" t="s">
        <v>20</v>
      </c>
      <c r="Q267" s="175" t="s">
        <v>20</v>
      </c>
      <c r="R267" s="175" t="s">
        <v>20</v>
      </c>
      <c r="S267" s="175" t="s">
        <v>20</v>
      </c>
      <c r="T267" s="175" t="s">
        <v>20</v>
      </c>
      <c r="U267" s="175" t="s">
        <v>20</v>
      </c>
      <c r="V267" s="175" t="s">
        <v>20</v>
      </c>
      <c r="W267" s="175" t="s">
        <v>20</v>
      </c>
      <c r="X267" s="175" t="s">
        <v>20</v>
      </c>
      <c r="Y267" s="175" t="s">
        <v>20</v>
      </c>
      <c r="Z267" s="175" t="s">
        <v>20</v>
      </c>
      <c r="AA267" s="175" t="s">
        <v>20</v>
      </c>
      <c r="AB267" s="175" t="s">
        <v>20</v>
      </c>
      <c r="AC267" s="175" t="s">
        <v>20</v>
      </c>
      <c r="AD267" s="175" t="s">
        <v>20</v>
      </c>
      <c r="AE267" s="175" t="s">
        <v>20</v>
      </c>
      <c r="AF267" s="175" t="s">
        <v>20</v>
      </c>
      <c r="AG267" s="175" t="s">
        <v>20</v>
      </c>
      <c r="AH267" s="175" t="s">
        <v>20</v>
      </c>
      <c r="AI267" s="175" t="s">
        <v>20</v>
      </c>
      <c r="AJ267" s="175" t="s">
        <v>20</v>
      </c>
      <c r="AK267" s="175" t="s">
        <v>20</v>
      </c>
      <c r="AL267" s="175" t="s">
        <v>20</v>
      </c>
      <c r="AM267" s="175" t="s">
        <v>20</v>
      </c>
      <c r="AN267" s="175" t="s">
        <v>20</v>
      </c>
      <c r="AO267" s="175" t="s">
        <v>20</v>
      </c>
      <c r="AP267" s="175" t="s">
        <v>20</v>
      </c>
      <c r="AQ267" s="175" t="s">
        <v>20</v>
      </c>
      <c r="AR267" s="175" t="s">
        <v>20</v>
      </c>
      <c r="AS267" s="175" t="s">
        <v>20</v>
      </c>
      <c r="AT267" s="175" t="s">
        <v>20</v>
      </c>
      <c r="AU267" s="175" t="s">
        <v>20</v>
      </c>
      <c r="AV267" s="175" t="s">
        <v>20</v>
      </c>
      <c r="AW267" s="69">
        <v>0</v>
      </c>
      <c r="AX267" s="186">
        <v>0</v>
      </c>
      <c r="AY267" s="175" t="s">
        <v>20</v>
      </c>
    </row>
    <row r="268" spans="1:51" ht="63" x14ac:dyDescent="0.2">
      <c r="A268" s="75" t="s">
        <v>294</v>
      </c>
      <c r="B268" s="72" t="s">
        <v>304</v>
      </c>
      <c r="C268" s="80" t="s">
        <v>305</v>
      </c>
      <c r="D268" s="175" t="s">
        <v>20</v>
      </c>
      <c r="E268" s="175" t="s">
        <v>20</v>
      </c>
      <c r="F268" s="175" t="s">
        <v>20</v>
      </c>
      <c r="G268" s="175" t="s">
        <v>20</v>
      </c>
      <c r="H268" s="175" t="s">
        <v>20</v>
      </c>
      <c r="I268" s="175" t="s">
        <v>20</v>
      </c>
      <c r="J268" s="175" t="s">
        <v>20</v>
      </c>
      <c r="K268" s="175" t="s">
        <v>20</v>
      </c>
      <c r="L268" s="175" t="s">
        <v>20</v>
      </c>
      <c r="M268" s="175" t="s">
        <v>20</v>
      </c>
      <c r="N268" s="175" t="s">
        <v>20</v>
      </c>
      <c r="O268" s="175" t="s">
        <v>20</v>
      </c>
      <c r="P268" s="175" t="s">
        <v>20</v>
      </c>
      <c r="Q268" s="175" t="s">
        <v>20</v>
      </c>
      <c r="R268" s="175" t="s">
        <v>20</v>
      </c>
      <c r="S268" s="175" t="s">
        <v>20</v>
      </c>
      <c r="T268" s="175" t="s">
        <v>20</v>
      </c>
      <c r="U268" s="175" t="s">
        <v>20</v>
      </c>
      <c r="V268" s="175" t="s">
        <v>20</v>
      </c>
      <c r="W268" s="175" t="s">
        <v>20</v>
      </c>
      <c r="X268" s="175" t="s">
        <v>20</v>
      </c>
      <c r="Y268" s="175" t="s">
        <v>20</v>
      </c>
      <c r="Z268" s="175" t="s">
        <v>20</v>
      </c>
      <c r="AA268" s="175" t="s">
        <v>20</v>
      </c>
      <c r="AB268" s="175" t="s">
        <v>20</v>
      </c>
      <c r="AC268" s="175" t="s">
        <v>20</v>
      </c>
      <c r="AD268" s="175" t="s">
        <v>20</v>
      </c>
      <c r="AE268" s="175" t="s">
        <v>20</v>
      </c>
      <c r="AF268" s="175" t="s">
        <v>20</v>
      </c>
      <c r="AG268" s="175" t="s">
        <v>20</v>
      </c>
      <c r="AH268" s="175" t="s">
        <v>20</v>
      </c>
      <c r="AI268" s="175" t="s">
        <v>20</v>
      </c>
      <c r="AJ268" s="175" t="s">
        <v>20</v>
      </c>
      <c r="AK268" s="175" t="s">
        <v>20</v>
      </c>
      <c r="AL268" s="175" t="s">
        <v>20</v>
      </c>
      <c r="AM268" s="175" t="s">
        <v>20</v>
      </c>
      <c r="AN268" s="175" t="s">
        <v>20</v>
      </c>
      <c r="AO268" s="175" t="s">
        <v>20</v>
      </c>
      <c r="AP268" s="175" t="s">
        <v>20</v>
      </c>
      <c r="AQ268" s="175" t="s">
        <v>20</v>
      </c>
      <c r="AR268" s="175" t="s">
        <v>20</v>
      </c>
      <c r="AS268" s="175" t="s">
        <v>20</v>
      </c>
      <c r="AT268" s="175" t="s">
        <v>20</v>
      </c>
      <c r="AU268" s="175" t="s">
        <v>20</v>
      </c>
      <c r="AV268" s="175" t="s">
        <v>20</v>
      </c>
      <c r="AW268" s="69">
        <v>0</v>
      </c>
      <c r="AX268" s="186">
        <v>0</v>
      </c>
      <c r="AY268" s="175" t="s">
        <v>20</v>
      </c>
    </row>
    <row r="269" spans="1:51" ht="31.5" x14ac:dyDescent="0.2">
      <c r="A269" s="75" t="s">
        <v>294</v>
      </c>
      <c r="B269" s="76" t="s">
        <v>643</v>
      </c>
      <c r="C269" s="79" t="s">
        <v>644</v>
      </c>
      <c r="D269" s="175" t="s">
        <v>20</v>
      </c>
      <c r="E269" s="175" t="s">
        <v>20</v>
      </c>
      <c r="F269" s="175" t="s">
        <v>20</v>
      </c>
      <c r="G269" s="175" t="s">
        <v>20</v>
      </c>
      <c r="H269" s="175" t="s">
        <v>20</v>
      </c>
      <c r="I269" s="175" t="s">
        <v>20</v>
      </c>
      <c r="J269" s="175" t="s">
        <v>20</v>
      </c>
      <c r="K269" s="175" t="s">
        <v>20</v>
      </c>
      <c r="L269" s="175" t="s">
        <v>20</v>
      </c>
      <c r="M269" s="175" t="s">
        <v>20</v>
      </c>
      <c r="N269" s="175" t="s">
        <v>20</v>
      </c>
      <c r="O269" s="175" t="s">
        <v>20</v>
      </c>
      <c r="P269" s="175" t="s">
        <v>20</v>
      </c>
      <c r="Q269" s="175" t="s">
        <v>20</v>
      </c>
      <c r="R269" s="175" t="s">
        <v>20</v>
      </c>
      <c r="S269" s="175" t="s">
        <v>20</v>
      </c>
      <c r="T269" s="175" t="s">
        <v>20</v>
      </c>
      <c r="U269" s="175" t="s">
        <v>20</v>
      </c>
      <c r="V269" s="175" t="s">
        <v>20</v>
      </c>
      <c r="W269" s="175" t="s">
        <v>20</v>
      </c>
      <c r="X269" s="175" t="s">
        <v>20</v>
      </c>
      <c r="Y269" s="175" t="s">
        <v>20</v>
      </c>
      <c r="Z269" s="175" t="s">
        <v>20</v>
      </c>
      <c r="AA269" s="175" t="s">
        <v>20</v>
      </c>
      <c r="AB269" s="175" t="s">
        <v>20</v>
      </c>
      <c r="AC269" s="175" t="s">
        <v>20</v>
      </c>
      <c r="AD269" s="175" t="s">
        <v>20</v>
      </c>
      <c r="AE269" s="175" t="s">
        <v>20</v>
      </c>
      <c r="AF269" s="175" t="s">
        <v>20</v>
      </c>
      <c r="AG269" s="175" t="s">
        <v>20</v>
      </c>
      <c r="AH269" s="175" t="s">
        <v>20</v>
      </c>
      <c r="AI269" s="175" t="s">
        <v>20</v>
      </c>
      <c r="AJ269" s="175" t="s">
        <v>20</v>
      </c>
      <c r="AK269" s="175" t="s">
        <v>20</v>
      </c>
      <c r="AL269" s="175" t="s">
        <v>20</v>
      </c>
      <c r="AM269" s="175" t="s">
        <v>20</v>
      </c>
      <c r="AN269" s="175" t="s">
        <v>20</v>
      </c>
      <c r="AO269" s="175" t="s">
        <v>20</v>
      </c>
      <c r="AP269" s="175" t="s">
        <v>20</v>
      </c>
      <c r="AQ269" s="175" t="s">
        <v>20</v>
      </c>
      <c r="AR269" s="175" t="s">
        <v>20</v>
      </c>
      <c r="AS269" s="175" t="s">
        <v>20</v>
      </c>
      <c r="AT269" s="175" t="s">
        <v>20</v>
      </c>
      <c r="AU269" s="175" t="s">
        <v>20</v>
      </c>
      <c r="AV269" s="175" t="s">
        <v>20</v>
      </c>
      <c r="AW269" s="69">
        <v>0</v>
      </c>
      <c r="AX269" s="186">
        <v>0</v>
      </c>
      <c r="AY269" s="175" t="s">
        <v>20</v>
      </c>
    </row>
    <row r="270" spans="1:51" ht="31.5" x14ac:dyDescent="0.2">
      <c r="A270" s="75" t="s">
        <v>294</v>
      </c>
      <c r="B270" s="72" t="s">
        <v>487</v>
      </c>
      <c r="C270" s="80" t="s">
        <v>488</v>
      </c>
      <c r="D270" s="175" t="s">
        <v>20</v>
      </c>
      <c r="E270" s="175" t="s">
        <v>20</v>
      </c>
      <c r="F270" s="175" t="s">
        <v>20</v>
      </c>
      <c r="G270" s="175" t="s">
        <v>20</v>
      </c>
      <c r="H270" s="175" t="s">
        <v>20</v>
      </c>
      <c r="I270" s="175" t="s">
        <v>20</v>
      </c>
      <c r="J270" s="175" t="s">
        <v>20</v>
      </c>
      <c r="K270" s="175" t="s">
        <v>20</v>
      </c>
      <c r="L270" s="175" t="s">
        <v>20</v>
      </c>
      <c r="M270" s="175" t="s">
        <v>20</v>
      </c>
      <c r="N270" s="175" t="s">
        <v>20</v>
      </c>
      <c r="O270" s="175" t="s">
        <v>20</v>
      </c>
      <c r="P270" s="175" t="s">
        <v>20</v>
      </c>
      <c r="Q270" s="175" t="s">
        <v>20</v>
      </c>
      <c r="R270" s="175" t="s">
        <v>20</v>
      </c>
      <c r="S270" s="175" t="s">
        <v>20</v>
      </c>
      <c r="T270" s="175" t="s">
        <v>20</v>
      </c>
      <c r="U270" s="175" t="s">
        <v>20</v>
      </c>
      <c r="V270" s="175" t="s">
        <v>20</v>
      </c>
      <c r="W270" s="175" t="s">
        <v>20</v>
      </c>
      <c r="X270" s="175" t="s">
        <v>20</v>
      </c>
      <c r="Y270" s="175" t="s">
        <v>20</v>
      </c>
      <c r="Z270" s="175" t="s">
        <v>20</v>
      </c>
      <c r="AA270" s="175" t="s">
        <v>20</v>
      </c>
      <c r="AB270" s="175" t="s">
        <v>20</v>
      </c>
      <c r="AC270" s="175" t="s">
        <v>20</v>
      </c>
      <c r="AD270" s="175" t="s">
        <v>20</v>
      </c>
      <c r="AE270" s="175" t="s">
        <v>20</v>
      </c>
      <c r="AF270" s="175" t="s">
        <v>20</v>
      </c>
      <c r="AG270" s="175" t="s">
        <v>20</v>
      </c>
      <c r="AH270" s="175" t="s">
        <v>20</v>
      </c>
      <c r="AI270" s="175" t="s">
        <v>20</v>
      </c>
      <c r="AJ270" s="175" t="s">
        <v>20</v>
      </c>
      <c r="AK270" s="175" t="s">
        <v>20</v>
      </c>
      <c r="AL270" s="175" t="s">
        <v>20</v>
      </c>
      <c r="AM270" s="175" t="s">
        <v>20</v>
      </c>
      <c r="AN270" s="175" t="s">
        <v>20</v>
      </c>
      <c r="AO270" s="175" t="s">
        <v>20</v>
      </c>
      <c r="AP270" s="175" t="s">
        <v>20</v>
      </c>
      <c r="AQ270" s="175" t="s">
        <v>20</v>
      </c>
      <c r="AR270" s="175" t="s">
        <v>20</v>
      </c>
      <c r="AS270" s="175" t="s">
        <v>20</v>
      </c>
      <c r="AT270" s="175" t="s">
        <v>20</v>
      </c>
      <c r="AU270" s="175" t="s">
        <v>20</v>
      </c>
      <c r="AV270" s="175" t="s">
        <v>20</v>
      </c>
      <c r="AW270" s="69">
        <v>0</v>
      </c>
      <c r="AX270" s="186">
        <v>0</v>
      </c>
      <c r="AY270" s="175" t="s">
        <v>20</v>
      </c>
    </row>
    <row r="271" spans="1:51" ht="31.5" x14ac:dyDescent="0.2">
      <c r="A271" s="75" t="s">
        <v>294</v>
      </c>
      <c r="B271" s="76" t="s">
        <v>645</v>
      </c>
      <c r="C271" s="79" t="s">
        <v>646</v>
      </c>
      <c r="D271" s="175" t="s">
        <v>20</v>
      </c>
      <c r="E271" s="175" t="s">
        <v>20</v>
      </c>
      <c r="F271" s="175" t="s">
        <v>20</v>
      </c>
      <c r="G271" s="175" t="s">
        <v>20</v>
      </c>
      <c r="H271" s="175" t="s">
        <v>20</v>
      </c>
      <c r="I271" s="175" t="s">
        <v>20</v>
      </c>
      <c r="J271" s="175" t="s">
        <v>20</v>
      </c>
      <c r="K271" s="175" t="s">
        <v>20</v>
      </c>
      <c r="L271" s="175" t="s">
        <v>20</v>
      </c>
      <c r="M271" s="175" t="s">
        <v>20</v>
      </c>
      <c r="N271" s="175" t="s">
        <v>20</v>
      </c>
      <c r="O271" s="175" t="s">
        <v>20</v>
      </c>
      <c r="P271" s="175" t="s">
        <v>20</v>
      </c>
      <c r="Q271" s="175" t="s">
        <v>20</v>
      </c>
      <c r="R271" s="175" t="s">
        <v>20</v>
      </c>
      <c r="S271" s="175" t="s">
        <v>20</v>
      </c>
      <c r="T271" s="175" t="s">
        <v>20</v>
      </c>
      <c r="U271" s="175" t="s">
        <v>20</v>
      </c>
      <c r="V271" s="175" t="s">
        <v>20</v>
      </c>
      <c r="W271" s="175" t="s">
        <v>20</v>
      </c>
      <c r="X271" s="175" t="s">
        <v>20</v>
      </c>
      <c r="Y271" s="175" t="s">
        <v>20</v>
      </c>
      <c r="Z271" s="175" t="s">
        <v>20</v>
      </c>
      <c r="AA271" s="175" t="s">
        <v>20</v>
      </c>
      <c r="AB271" s="175" t="s">
        <v>20</v>
      </c>
      <c r="AC271" s="175" t="s">
        <v>20</v>
      </c>
      <c r="AD271" s="175" t="s">
        <v>20</v>
      </c>
      <c r="AE271" s="175" t="s">
        <v>20</v>
      </c>
      <c r="AF271" s="175" t="s">
        <v>20</v>
      </c>
      <c r="AG271" s="175" t="s">
        <v>20</v>
      </c>
      <c r="AH271" s="175" t="s">
        <v>20</v>
      </c>
      <c r="AI271" s="175" t="s">
        <v>20</v>
      </c>
      <c r="AJ271" s="175" t="s">
        <v>20</v>
      </c>
      <c r="AK271" s="175" t="s">
        <v>20</v>
      </c>
      <c r="AL271" s="175" t="s">
        <v>20</v>
      </c>
      <c r="AM271" s="175" t="s">
        <v>20</v>
      </c>
      <c r="AN271" s="175" t="s">
        <v>20</v>
      </c>
      <c r="AO271" s="175" t="s">
        <v>20</v>
      </c>
      <c r="AP271" s="175" t="s">
        <v>20</v>
      </c>
      <c r="AQ271" s="175" t="s">
        <v>20</v>
      </c>
      <c r="AR271" s="175" t="s">
        <v>20</v>
      </c>
      <c r="AS271" s="175" t="s">
        <v>20</v>
      </c>
      <c r="AT271" s="175" t="s">
        <v>20</v>
      </c>
      <c r="AU271" s="175" t="s">
        <v>20</v>
      </c>
      <c r="AV271" s="175" t="s">
        <v>20</v>
      </c>
      <c r="AW271" s="69">
        <v>0</v>
      </c>
      <c r="AX271" s="186">
        <v>0</v>
      </c>
      <c r="AY271" s="175" t="s">
        <v>20</v>
      </c>
    </row>
    <row r="272" spans="1:51" ht="31.5" x14ac:dyDescent="0.2">
      <c r="A272" s="75" t="s">
        <v>294</v>
      </c>
      <c r="B272" s="72" t="s">
        <v>522</v>
      </c>
      <c r="C272" s="80" t="s">
        <v>523</v>
      </c>
      <c r="D272" s="175" t="s">
        <v>20</v>
      </c>
      <c r="E272" s="175" t="s">
        <v>20</v>
      </c>
      <c r="F272" s="175" t="s">
        <v>20</v>
      </c>
      <c r="G272" s="175" t="s">
        <v>20</v>
      </c>
      <c r="H272" s="175" t="s">
        <v>20</v>
      </c>
      <c r="I272" s="175" t="s">
        <v>20</v>
      </c>
      <c r="J272" s="175" t="s">
        <v>20</v>
      </c>
      <c r="K272" s="175" t="s">
        <v>20</v>
      </c>
      <c r="L272" s="175" t="s">
        <v>20</v>
      </c>
      <c r="M272" s="175" t="s">
        <v>20</v>
      </c>
      <c r="N272" s="175" t="s">
        <v>20</v>
      </c>
      <c r="O272" s="175" t="s">
        <v>20</v>
      </c>
      <c r="P272" s="175" t="s">
        <v>20</v>
      </c>
      <c r="Q272" s="175" t="s">
        <v>20</v>
      </c>
      <c r="R272" s="175" t="s">
        <v>20</v>
      </c>
      <c r="S272" s="175" t="s">
        <v>20</v>
      </c>
      <c r="T272" s="175" t="s">
        <v>20</v>
      </c>
      <c r="U272" s="175" t="s">
        <v>20</v>
      </c>
      <c r="V272" s="175" t="s">
        <v>20</v>
      </c>
      <c r="W272" s="175" t="s">
        <v>20</v>
      </c>
      <c r="X272" s="175" t="s">
        <v>20</v>
      </c>
      <c r="Y272" s="175" t="s">
        <v>20</v>
      </c>
      <c r="Z272" s="175" t="s">
        <v>20</v>
      </c>
      <c r="AA272" s="175" t="s">
        <v>20</v>
      </c>
      <c r="AB272" s="175" t="s">
        <v>20</v>
      </c>
      <c r="AC272" s="175" t="s">
        <v>20</v>
      </c>
      <c r="AD272" s="175" t="s">
        <v>20</v>
      </c>
      <c r="AE272" s="175" t="s">
        <v>20</v>
      </c>
      <c r="AF272" s="175" t="s">
        <v>20</v>
      </c>
      <c r="AG272" s="175" t="s">
        <v>20</v>
      </c>
      <c r="AH272" s="175" t="s">
        <v>20</v>
      </c>
      <c r="AI272" s="175" t="s">
        <v>20</v>
      </c>
      <c r="AJ272" s="175" t="s">
        <v>20</v>
      </c>
      <c r="AK272" s="175" t="s">
        <v>20</v>
      </c>
      <c r="AL272" s="175" t="s">
        <v>20</v>
      </c>
      <c r="AM272" s="175" t="s">
        <v>20</v>
      </c>
      <c r="AN272" s="175" t="s">
        <v>20</v>
      </c>
      <c r="AO272" s="175" t="s">
        <v>20</v>
      </c>
      <c r="AP272" s="175" t="s">
        <v>20</v>
      </c>
      <c r="AQ272" s="175" t="s">
        <v>20</v>
      </c>
      <c r="AR272" s="175" t="s">
        <v>20</v>
      </c>
      <c r="AS272" s="175" t="s">
        <v>20</v>
      </c>
      <c r="AT272" s="175" t="s">
        <v>20</v>
      </c>
      <c r="AU272" s="175" t="s">
        <v>20</v>
      </c>
      <c r="AV272" s="175" t="s">
        <v>20</v>
      </c>
      <c r="AW272" s="69">
        <v>0</v>
      </c>
      <c r="AX272" s="186">
        <v>0</v>
      </c>
      <c r="AY272" s="175" t="s">
        <v>20</v>
      </c>
    </row>
    <row r="273" spans="1:51" ht="31.5" x14ac:dyDescent="0.2">
      <c r="A273" s="75" t="s">
        <v>294</v>
      </c>
      <c r="B273" s="76" t="s">
        <v>489</v>
      </c>
      <c r="C273" s="79" t="s">
        <v>606</v>
      </c>
      <c r="D273" s="175" t="s">
        <v>20</v>
      </c>
      <c r="E273" s="175" t="s">
        <v>20</v>
      </c>
      <c r="F273" s="175" t="s">
        <v>20</v>
      </c>
      <c r="G273" s="175" t="s">
        <v>20</v>
      </c>
      <c r="H273" s="175" t="s">
        <v>20</v>
      </c>
      <c r="I273" s="175" t="s">
        <v>20</v>
      </c>
      <c r="J273" s="175" t="s">
        <v>20</v>
      </c>
      <c r="K273" s="175" t="s">
        <v>20</v>
      </c>
      <c r="L273" s="175" t="s">
        <v>20</v>
      </c>
      <c r="M273" s="175" t="s">
        <v>20</v>
      </c>
      <c r="N273" s="175" t="s">
        <v>20</v>
      </c>
      <c r="O273" s="175" t="s">
        <v>20</v>
      </c>
      <c r="P273" s="175" t="s">
        <v>20</v>
      </c>
      <c r="Q273" s="175" t="s">
        <v>20</v>
      </c>
      <c r="R273" s="175" t="s">
        <v>20</v>
      </c>
      <c r="S273" s="175" t="s">
        <v>20</v>
      </c>
      <c r="T273" s="175" t="s">
        <v>20</v>
      </c>
      <c r="U273" s="175" t="s">
        <v>20</v>
      </c>
      <c r="V273" s="175" t="s">
        <v>20</v>
      </c>
      <c r="W273" s="175" t="s">
        <v>20</v>
      </c>
      <c r="X273" s="175" t="s">
        <v>20</v>
      </c>
      <c r="Y273" s="175" t="s">
        <v>20</v>
      </c>
      <c r="Z273" s="175" t="s">
        <v>20</v>
      </c>
      <c r="AA273" s="175" t="s">
        <v>20</v>
      </c>
      <c r="AB273" s="175" t="s">
        <v>20</v>
      </c>
      <c r="AC273" s="175" t="s">
        <v>20</v>
      </c>
      <c r="AD273" s="175" t="s">
        <v>20</v>
      </c>
      <c r="AE273" s="175" t="s">
        <v>20</v>
      </c>
      <c r="AF273" s="175" t="s">
        <v>20</v>
      </c>
      <c r="AG273" s="175" t="s">
        <v>20</v>
      </c>
      <c r="AH273" s="175" t="s">
        <v>20</v>
      </c>
      <c r="AI273" s="175" t="s">
        <v>20</v>
      </c>
      <c r="AJ273" s="175" t="s">
        <v>20</v>
      </c>
      <c r="AK273" s="175" t="s">
        <v>20</v>
      </c>
      <c r="AL273" s="175" t="s">
        <v>20</v>
      </c>
      <c r="AM273" s="175" t="s">
        <v>20</v>
      </c>
      <c r="AN273" s="175" t="s">
        <v>20</v>
      </c>
      <c r="AO273" s="175" t="s">
        <v>20</v>
      </c>
      <c r="AP273" s="175" t="s">
        <v>20</v>
      </c>
      <c r="AQ273" s="175" t="s">
        <v>20</v>
      </c>
      <c r="AR273" s="175" t="s">
        <v>20</v>
      </c>
      <c r="AS273" s="175" t="s">
        <v>20</v>
      </c>
      <c r="AT273" s="175" t="s">
        <v>20</v>
      </c>
      <c r="AU273" s="175" t="s">
        <v>20</v>
      </c>
      <c r="AV273" s="175" t="s">
        <v>20</v>
      </c>
      <c r="AW273" s="69">
        <v>0</v>
      </c>
      <c r="AX273" s="186">
        <v>0</v>
      </c>
      <c r="AY273" s="175" t="s">
        <v>20</v>
      </c>
    </row>
    <row r="274" spans="1:51" ht="31.5" x14ac:dyDescent="0.2">
      <c r="A274" s="75" t="s">
        <v>294</v>
      </c>
      <c r="B274" s="85" t="s">
        <v>481</v>
      </c>
      <c r="C274" s="80" t="s">
        <v>482</v>
      </c>
      <c r="D274" s="175" t="s">
        <v>20</v>
      </c>
      <c r="E274" s="175" t="s">
        <v>20</v>
      </c>
      <c r="F274" s="175" t="s">
        <v>20</v>
      </c>
      <c r="G274" s="175" t="s">
        <v>20</v>
      </c>
      <c r="H274" s="175" t="s">
        <v>20</v>
      </c>
      <c r="I274" s="175" t="s">
        <v>20</v>
      </c>
      <c r="J274" s="175" t="s">
        <v>20</v>
      </c>
      <c r="K274" s="175" t="s">
        <v>20</v>
      </c>
      <c r="L274" s="175" t="s">
        <v>20</v>
      </c>
      <c r="M274" s="175" t="s">
        <v>20</v>
      </c>
      <c r="N274" s="175" t="s">
        <v>20</v>
      </c>
      <c r="O274" s="175" t="s">
        <v>20</v>
      </c>
      <c r="P274" s="175" t="s">
        <v>20</v>
      </c>
      <c r="Q274" s="175" t="s">
        <v>20</v>
      </c>
      <c r="R274" s="175" t="s">
        <v>20</v>
      </c>
      <c r="S274" s="175" t="s">
        <v>20</v>
      </c>
      <c r="T274" s="175" t="s">
        <v>20</v>
      </c>
      <c r="U274" s="175" t="s">
        <v>20</v>
      </c>
      <c r="V274" s="175" t="s">
        <v>20</v>
      </c>
      <c r="W274" s="175" t="s">
        <v>20</v>
      </c>
      <c r="X274" s="175" t="s">
        <v>20</v>
      </c>
      <c r="Y274" s="175" t="s">
        <v>20</v>
      </c>
      <c r="Z274" s="175" t="s">
        <v>20</v>
      </c>
      <c r="AA274" s="175" t="s">
        <v>20</v>
      </c>
      <c r="AB274" s="175" t="s">
        <v>20</v>
      </c>
      <c r="AC274" s="175" t="s">
        <v>20</v>
      </c>
      <c r="AD274" s="175" t="s">
        <v>20</v>
      </c>
      <c r="AE274" s="175" t="s">
        <v>20</v>
      </c>
      <c r="AF274" s="175" t="s">
        <v>20</v>
      </c>
      <c r="AG274" s="175" t="s">
        <v>20</v>
      </c>
      <c r="AH274" s="175" t="s">
        <v>20</v>
      </c>
      <c r="AI274" s="175" t="s">
        <v>20</v>
      </c>
      <c r="AJ274" s="175" t="s">
        <v>20</v>
      </c>
      <c r="AK274" s="175" t="s">
        <v>20</v>
      </c>
      <c r="AL274" s="175" t="s">
        <v>20</v>
      </c>
      <c r="AM274" s="175" t="s">
        <v>20</v>
      </c>
      <c r="AN274" s="175" t="s">
        <v>20</v>
      </c>
      <c r="AO274" s="175" t="s">
        <v>20</v>
      </c>
      <c r="AP274" s="175" t="s">
        <v>20</v>
      </c>
      <c r="AQ274" s="175" t="s">
        <v>20</v>
      </c>
      <c r="AR274" s="175" t="s">
        <v>20</v>
      </c>
      <c r="AS274" s="175" t="s">
        <v>20</v>
      </c>
      <c r="AT274" s="175" t="s">
        <v>20</v>
      </c>
      <c r="AU274" s="175" t="s">
        <v>20</v>
      </c>
      <c r="AV274" s="175" t="s">
        <v>20</v>
      </c>
      <c r="AW274" s="69">
        <v>0</v>
      </c>
      <c r="AX274" s="186">
        <v>0</v>
      </c>
      <c r="AY274" s="175" t="s">
        <v>20</v>
      </c>
    </row>
    <row r="275" spans="1:51" ht="31.5" x14ac:dyDescent="0.2">
      <c r="A275" s="69" t="s">
        <v>294</v>
      </c>
      <c r="B275" s="83" t="s">
        <v>489</v>
      </c>
      <c r="C275" s="69" t="s">
        <v>490</v>
      </c>
      <c r="D275" s="175" t="s">
        <v>20</v>
      </c>
      <c r="E275" s="175" t="s">
        <v>20</v>
      </c>
      <c r="F275" s="175" t="s">
        <v>20</v>
      </c>
      <c r="G275" s="175" t="s">
        <v>20</v>
      </c>
      <c r="H275" s="175" t="s">
        <v>20</v>
      </c>
      <c r="I275" s="175" t="s">
        <v>20</v>
      </c>
      <c r="J275" s="175" t="s">
        <v>20</v>
      </c>
      <c r="K275" s="175" t="s">
        <v>20</v>
      </c>
      <c r="L275" s="175" t="s">
        <v>20</v>
      </c>
      <c r="M275" s="175" t="s">
        <v>20</v>
      </c>
      <c r="N275" s="175" t="s">
        <v>20</v>
      </c>
      <c r="O275" s="175" t="s">
        <v>20</v>
      </c>
      <c r="P275" s="175" t="s">
        <v>20</v>
      </c>
      <c r="Q275" s="175" t="s">
        <v>20</v>
      </c>
      <c r="R275" s="175" t="s">
        <v>20</v>
      </c>
      <c r="S275" s="175" t="s">
        <v>20</v>
      </c>
      <c r="T275" s="175" t="s">
        <v>20</v>
      </c>
      <c r="U275" s="175" t="s">
        <v>20</v>
      </c>
      <c r="V275" s="175" t="s">
        <v>20</v>
      </c>
      <c r="W275" s="175" t="s">
        <v>20</v>
      </c>
      <c r="X275" s="175" t="s">
        <v>20</v>
      </c>
      <c r="Y275" s="175" t="s">
        <v>20</v>
      </c>
      <c r="Z275" s="175" t="s">
        <v>20</v>
      </c>
      <c r="AA275" s="175" t="s">
        <v>20</v>
      </c>
      <c r="AB275" s="175" t="s">
        <v>20</v>
      </c>
      <c r="AC275" s="175" t="s">
        <v>20</v>
      </c>
      <c r="AD275" s="175" t="s">
        <v>20</v>
      </c>
      <c r="AE275" s="175" t="s">
        <v>20</v>
      </c>
      <c r="AF275" s="175" t="s">
        <v>20</v>
      </c>
      <c r="AG275" s="175" t="s">
        <v>20</v>
      </c>
      <c r="AH275" s="175" t="s">
        <v>20</v>
      </c>
      <c r="AI275" s="175" t="s">
        <v>20</v>
      </c>
      <c r="AJ275" s="175" t="s">
        <v>20</v>
      </c>
      <c r="AK275" s="175" t="s">
        <v>20</v>
      </c>
      <c r="AL275" s="175" t="s">
        <v>20</v>
      </c>
      <c r="AM275" s="175" t="s">
        <v>20</v>
      </c>
      <c r="AN275" s="175" t="s">
        <v>20</v>
      </c>
      <c r="AO275" s="175" t="s">
        <v>20</v>
      </c>
      <c r="AP275" s="175" t="s">
        <v>20</v>
      </c>
      <c r="AQ275" s="175" t="s">
        <v>20</v>
      </c>
      <c r="AR275" s="175" t="s">
        <v>20</v>
      </c>
      <c r="AS275" s="175" t="s">
        <v>20</v>
      </c>
      <c r="AT275" s="175" t="s">
        <v>20</v>
      </c>
      <c r="AU275" s="175" t="s">
        <v>20</v>
      </c>
      <c r="AV275" s="175" t="s">
        <v>20</v>
      </c>
      <c r="AW275" s="69">
        <v>0</v>
      </c>
      <c r="AX275" s="186">
        <v>0</v>
      </c>
      <c r="AY275" s="175" t="s">
        <v>20</v>
      </c>
    </row>
    <row r="276" spans="1:51" ht="31.5" x14ac:dyDescent="0.2">
      <c r="A276" s="92" t="s">
        <v>294</v>
      </c>
      <c r="B276" s="83" t="s">
        <v>306</v>
      </c>
      <c r="C276" s="69" t="s">
        <v>307</v>
      </c>
      <c r="D276" s="175" t="s">
        <v>20</v>
      </c>
      <c r="E276" s="175" t="s">
        <v>20</v>
      </c>
      <c r="F276" s="175" t="s">
        <v>20</v>
      </c>
      <c r="G276" s="175" t="s">
        <v>20</v>
      </c>
      <c r="H276" s="175" t="s">
        <v>20</v>
      </c>
      <c r="I276" s="175" t="s">
        <v>20</v>
      </c>
      <c r="J276" s="175" t="s">
        <v>20</v>
      </c>
      <c r="K276" s="175" t="s">
        <v>20</v>
      </c>
      <c r="L276" s="175" t="s">
        <v>20</v>
      </c>
      <c r="M276" s="175" t="s">
        <v>20</v>
      </c>
      <c r="N276" s="175" t="s">
        <v>20</v>
      </c>
      <c r="O276" s="175" t="s">
        <v>20</v>
      </c>
      <c r="P276" s="175" t="s">
        <v>20</v>
      </c>
      <c r="Q276" s="175" t="s">
        <v>20</v>
      </c>
      <c r="R276" s="175" t="s">
        <v>20</v>
      </c>
      <c r="S276" s="175" t="s">
        <v>20</v>
      </c>
      <c r="T276" s="175" t="s">
        <v>20</v>
      </c>
      <c r="U276" s="175" t="s">
        <v>20</v>
      </c>
      <c r="V276" s="175" t="s">
        <v>20</v>
      </c>
      <c r="W276" s="175" t="s">
        <v>20</v>
      </c>
      <c r="X276" s="175" t="s">
        <v>20</v>
      </c>
      <c r="Y276" s="175" t="s">
        <v>20</v>
      </c>
      <c r="Z276" s="175" t="s">
        <v>20</v>
      </c>
      <c r="AA276" s="175" t="s">
        <v>20</v>
      </c>
      <c r="AB276" s="175" t="s">
        <v>20</v>
      </c>
      <c r="AC276" s="175" t="s">
        <v>20</v>
      </c>
      <c r="AD276" s="175" t="s">
        <v>20</v>
      </c>
      <c r="AE276" s="175" t="s">
        <v>20</v>
      </c>
      <c r="AF276" s="175" t="s">
        <v>20</v>
      </c>
      <c r="AG276" s="175" t="s">
        <v>20</v>
      </c>
      <c r="AH276" s="175" t="s">
        <v>20</v>
      </c>
      <c r="AI276" s="175" t="s">
        <v>20</v>
      </c>
      <c r="AJ276" s="175" t="s">
        <v>20</v>
      </c>
      <c r="AK276" s="175" t="s">
        <v>20</v>
      </c>
      <c r="AL276" s="175" t="s">
        <v>20</v>
      </c>
      <c r="AM276" s="175" t="s">
        <v>20</v>
      </c>
      <c r="AN276" s="175" t="s">
        <v>20</v>
      </c>
      <c r="AO276" s="175" t="s">
        <v>20</v>
      </c>
      <c r="AP276" s="175" t="s">
        <v>20</v>
      </c>
      <c r="AQ276" s="175" t="s">
        <v>20</v>
      </c>
      <c r="AR276" s="175" t="s">
        <v>20</v>
      </c>
      <c r="AS276" s="175" t="s">
        <v>20</v>
      </c>
      <c r="AT276" s="175" t="s">
        <v>20</v>
      </c>
      <c r="AU276" s="175" t="s">
        <v>20</v>
      </c>
      <c r="AV276" s="175" t="s">
        <v>20</v>
      </c>
      <c r="AW276" s="69">
        <v>0</v>
      </c>
      <c r="AX276" s="186">
        <v>5.2553999999999998</v>
      </c>
      <c r="AY276" s="175" t="s">
        <v>20</v>
      </c>
    </row>
    <row r="277" spans="1:51" ht="47.25" x14ac:dyDescent="0.2">
      <c r="A277" s="69" t="s">
        <v>294</v>
      </c>
      <c r="B277" s="83" t="s">
        <v>308</v>
      </c>
      <c r="C277" s="69" t="s">
        <v>309</v>
      </c>
      <c r="D277" s="175" t="s">
        <v>20</v>
      </c>
      <c r="E277" s="175" t="s">
        <v>20</v>
      </c>
      <c r="F277" s="175" t="s">
        <v>20</v>
      </c>
      <c r="G277" s="175" t="s">
        <v>20</v>
      </c>
      <c r="H277" s="175" t="s">
        <v>20</v>
      </c>
      <c r="I277" s="175" t="s">
        <v>20</v>
      </c>
      <c r="J277" s="175" t="s">
        <v>20</v>
      </c>
      <c r="K277" s="175" t="s">
        <v>20</v>
      </c>
      <c r="L277" s="175" t="s">
        <v>20</v>
      </c>
      <c r="M277" s="175" t="s">
        <v>20</v>
      </c>
      <c r="N277" s="175" t="s">
        <v>20</v>
      </c>
      <c r="O277" s="175" t="s">
        <v>20</v>
      </c>
      <c r="P277" s="175" t="s">
        <v>20</v>
      </c>
      <c r="Q277" s="175" t="s">
        <v>20</v>
      </c>
      <c r="R277" s="175" t="s">
        <v>20</v>
      </c>
      <c r="S277" s="175" t="s">
        <v>20</v>
      </c>
      <c r="T277" s="175" t="s">
        <v>20</v>
      </c>
      <c r="U277" s="175" t="s">
        <v>20</v>
      </c>
      <c r="V277" s="175" t="s">
        <v>20</v>
      </c>
      <c r="W277" s="175" t="s">
        <v>20</v>
      </c>
      <c r="X277" s="175" t="s">
        <v>20</v>
      </c>
      <c r="Y277" s="175" t="s">
        <v>20</v>
      </c>
      <c r="Z277" s="175" t="s">
        <v>20</v>
      </c>
      <c r="AA277" s="175" t="s">
        <v>20</v>
      </c>
      <c r="AB277" s="175" t="s">
        <v>20</v>
      </c>
      <c r="AC277" s="175" t="s">
        <v>20</v>
      </c>
      <c r="AD277" s="175" t="s">
        <v>20</v>
      </c>
      <c r="AE277" s="175" t="s">
        <v>20</v>
      </c>
      <c r="AF277" s="175" t="s">
        <v>20</v>
      </c>
      <c r="AG277" s="175" t="s">
        <v>20</v>
      </c>
      <c r="AH277" s="175" t="s">
        <v>20</v>
      </c>
      <c r="AI277" s="175" t="s">
        <v>20</v>
      </c>
      <c r="AJ277" s="175" t="s">
        <v>20</v>
      </c>
      <c r="AK277" s="175" t="s">
        <v>20</v>
      </c>
      <c r="AL277" s="175" t="s">
        <v>20</v>
      </c>
      <c r="AM277" s="175" t="s">
        <v>20</v>
      </c>
      <c r="AN277" s="175" t="s">
        <v>20</v>
      </c>
      <c r="AO277" s="175" t="s">
        <v>20</v>
      </c>
      <c r="AP277" s="175" t="s">
        <v>20</v>
      </c>
      <c r="AQ277" s="175" t="s">
        <v>20</v>
      </c>
      <c r="AR277" s="175" t="s">
        <v>20</v>
      </c>
      <c r="AS277" s="175" t="s">
        <v>20</v>
      </c>
      <c r="AT277" s="175" t="s">
        <v>20</v>
      </c>
      <c r="AU277" s="175" t="s">
        <v>20</v>
      </c>
      <c r="AV277" s="175" t="s">
        <v>20</v>
      </c>
      <c r="AW277" s="69">
        <v>0</v>
      </c>
      <c r="AX277" s="186">
        <v>3.1292399999999998</v>
      </c>
      <c r="AY277" s="175" t="s">
        <v>20</v>
      </c>
    </row>
    <row r="278" spans="1:51" ht="31.5" x14ac:dyDescent="0.2">
      <c r="A278" s="69" t="s">
        <v>294</v>
      </c>
      <c r="B278" s="83" t="s">
        <v>310</v>
      </c>
      <c r="C278" s="69" t="s">
        <v>311</v>
      </c>
      <c r="D278" s="175" t="s">
        <v>20</v>
      </c>
      <c r="E278" s="175" t="s">
        <v>20</v>
      </c>
      <c r="F278" s="175" t="s">
        <v>20</v>
      </c>
      <c r="G278" s="175" t="s">
        <v>20</v>
      </c>
      <c r="H278" s="175" t="s">
        <v>20</v>
      </c>
      <c r="I278" s="175" t="s">
        <v>20</v>
      </c>
      <c r="J278" s="175" t="s">
        <v>20</v>
      </c>
      <c r="K278" s="175" t="s">
        <v>20</v>
      </c>
      <c r="L278" s="175" t="s">
        <v>20</v>
      </c>
      <c r="M278" s="175" t="s">
        <v>20</v>
      </c>
      <c r="N278" s="175" t="s">
        <v>20</v>
      </c>
      <c r="O278" s="175" t="s">
        <v>20</v>
      </c>
      <c r="P278" s="175" t="s">
        <v>20</v>
      </c>
      <c r="Q278" s="175" t="s">
        <v>20</v>
      </c>
      <c r="R278" s="175" t="s">
        <v>20</v>
      </c>
      <c r="S278" s="175" t="s">
        <v>20</v>
      </c>
      <c r="T278" s="175" t="s">
        <v>20</v>
      </c>
      <c r="U278" s="175" t="s">
        <v>20</v>
      </c>
      <c r="V278" s="175" t="s">
        <v>20</v>
      </c>
      <c r="W278" s="175" t="s">
        <v>20</v>
      </c>
      <c r="X278" s="175" t="s">
        <v>20</v>
      </c>
      <c r="Y278" s="175" t="s">
        <v>20</v>
      </c>
      <c r="Z278" s="175" t="s">
        <v>20</v>
      </c>
      <c r="AA278" s="175" t="s">
        <v>20</v>
      </c>
      <c r="AB278" s="175" t="s">
        <v>20</v>
      </c>
      <c r="AC278" s="175" t="s">
        <v>20</v>
      </c>
      <c r="AD278" s="175" t="s">
        <v>20</v>
      </c>
      <c r="AE278" s="175" t="s">
        <v>20</v>
      </c>
      <c r="AF278" s="175" t="s">
        <v>20</v>
      </c>
      <c r="AG278" s="175" t="s">
        <v>20</v>
      </c>
      <c r="AH278" s="175" t="s">
        <v>20</v>
      </c>
      <c r="AI278" s="175" t="s">
        <v>20</v>
      </c>
      <c r="AJ278" s="175" t="s">
        <v>20</v>
      </c>
      <c r="AK278" s="175" t="s">
        <v>20</v>
      </c>
      <c r="AL278" s="175" t="s">
        <v>20</v>
      </c>
      <c r="AM278" s="175" t="s">
        <v>20</v>
      </c>
      <c r="AN278" s="175" t="s">
        <v>20</v>
      </c>
      <c r="AO278" s="175" t="s">
        <v>20</v>
      </c>
      <c r="AP278" s="175" t="s">
        <v>20</v>
      </c>
      <c r="AQ278" s="175" t="s">
        <v>20</v>
      </c>
      <c r="AR278" s="175" t="s">
        <v>20</v>
      </c>
      <c r="AS278" s="175" t="s">
        <v>20</v>
      </c>
      <c r="AT278" s="175" t="s">
        <v>20</v>
      </c>
      <c r="AU278" s="175" t="s">
        <v>20</v>
      </c>
      <c r="AV278" s="175" t="s">
        <v>20</v>
      </c>
      <c r="AW278" s="69">
        <v>0</v>
      </c>
      <c r="AX278" s="186">
        <v>0</v>
      </c>
      <c r="AY278" s="175" t="s">
        <v>20</v>
      </c>
    </row>
    <row r="279" spans="1:51" ht="31.5" x14ac:dyDescent="0.2">
      <c r="A279" s="69" t="s">
        <v>294</v>
      </c>
      <c r="B279" s="83" t="s">
        <v>312</v>
      </c>
      <c r="C279" s="69" t="s">
        <v>313</v>
      </c>
      <c r="D279" s="175" t="s">
        <v>20</v>
      </c>
      <c r="E279" s="175" t="s">
        <v>20</v>
      </c>
      <c r="F279" s="175" t="s">
        <v>20</v>
      </c>
      <c r="G279" s="175" t="s">
        <v>20</v>
      </c>
      <c r="H279" s="175" t="s">
        <v>20</v>
      </c>
      <c r="I279" s="175" t="s">
        <v>20</v>
      </c>
      <c r="J279" s="175" t="s">
        <v>20</v>
      </c>
      <c r="K279" s="175" t="s">
        <v>20</v>
      </c>
      <c r="L279" s="175" t="s">
        <v>20</v>
      </c>
      <c r="M279" s="175" t="s">
        <v>20</v>
      </c>
      <c r="N279" s="175" t="s">
        <v>20</v>
      </c>
      <c r="O279" s="175" t="s">
        <v>20</v>
      </c>
      <c r="P279" s="175" t="s">
        <v>20</v>
      </c>
      <c r="Q279" s="175" t="s">
        <v>20</v>
      </c>
      <c r="R279" s="175" t="s">
        <v>20</v>
      </c>
      <c r="S279" s="175" t="s">
        <v>20</v>
      </c>
      <c r="T279" s="175" t="s">
        <v>20</v>
      </c>
      <c r="U279" s="175" t="s">
        <v>20</v>
      </c>
      <c r="V279" s="175" t="s">
        <v>20</v>
      </c>
      <c r="W279" s="175" t="s">
        <v>20</v>
      </c>
      <c r="X279" s="175" t="s">
        <v>20</v>
      </c>
      <c r="Y279" s="175" t="s">
        <v>20</v>
      </c>
      <c r="Z279" s="175" t="s">
        <v>20</v>
      </c>
      <c r="AA279" s="175" t="s">
        <v>20</v>
      </c>
      <c r="AB279" s="175" t="s">
        <v>20</v>
      </c>
      <c r="AC279" s="175" t="s">
        <v>20</v>
      </c>
      <c r="AD279" s="175" t="s">
        <v>20</v>
      </c>
      <c r="AE279" s="175" t="s">
        <v>20</v>
      </c>
      <c r="AF279" s="175" t="s">
        <v>20</v>
      </c>
      <c r="AG279" s="175" t="s">
        <v>20</v>
      </c>
      <c r="AH279" s="175" t="s">
        <v>20</v>
      </c>
      <c r="AI279" s="175" t="s">
        <v>20</v>
      </c>
      <c r="AJ279" s="175" t="s">
        <v>20</v>
      </c>
      <c r="AK279" s="175" t="s">
        <v>20</v>
      </c>
      <c r="AL279" s="175" t="s">
        <v>20</v>
      </c>
      <c r="AM279" s="175" t="s">
        <v>20</v>
      </c>
      <c r="AN279" s="175" t="s">
        <v>20</v>
      </c>
      <c r="AO279" s="175" t="s">
        <v>20</v>
      </c>
      <c r="AP279" s="175" t="s">
        <v>20</v>
      </c>
      <c r="AQ279" s="175" t="s">
        <v>20</v>
      </c>
      <c r="AR279" s="175" t="s">
        <v>20</v>
      </c>
      <c r="AS279" s="175" t="s">
        <v>20</v>
      </c>
      <c r="AT279" s="175" t="s">
        <v>20</v>
      </c>
      <c r="AU279" s="175" t="s">
        <v>20</v>
      </c>
      <c r="AV279" s="175" t="s">
        <v>20</v>
      </c>
      <c r="AW279" s="69">
        <v>0</v>
      </c>
      <c r="AX279" s="186">
        <v>0.36299999999999999</v>
      </c>
      <c r="AY279" s="175" t="s">
        <v>20</v>
      </c>
    </row>
    <row r="280" spans="1:51" ht="47.25" x14ac:dyDescent="0.2">
      <c r="A280" s="69" t="s">
        <v>294</v>
      </c>
      <c r="B280" s="83" t="s">
        <v>314</v>
      </c>
      <c r="C280" s="69" t="s">
        <v>315</v>
      </c>
      <c r="D280" s="175" t="s">
        <v>20</v>
      </c>
      <c r="E280" s="175" t="s">
        <v>20</v>
      </c>
      <c r="F280" s="175" t="s">
        <v>20</v>
      </c>
      <c r="G280" s="175" t="s">
        <v>20</v>
      </c>
      <c r="H280" s="175" t="s">
        <v>20</v>
      </c>
      <c r="I280" s="175" t="s">
        <v>20</v>
      </c>
      <c r="J280" s="175" t="s">
        <v>20</v>
      </c>
      <c r="K280" s="175" t="s">
        <v>20</v>
      </c>
      <c r="L280" s="175" t="s">
        <v>20</v>
      </c>
      <c r="M280" s="175" t="s">
        <v>20</v>
      </c>
      <c r="N280" s="175" t="s">
        <v>20</v>
      </c>
      <c r="O280" s="175" t="s">
        <v>20</v>
      </c>
      <c r="P280" s="175" t="s">
        <v>20</v>
      </c>
      <c r="Q280" s="175" t="s">
        <v>20</v>
      </c>
      <c r="R280" s="175" t="s">
        <v>20</v>
      </c>
      <c r="S280" s="175" t="s">
        <v>20</v>
      </c>
      <c r="T280" s="175" t="s">
        <v>20</v>
      </c>
      <c r="U280" s="175" t="s">
        <v>20</v>
      </c>
      <c r="V280" s="175" t="s">
        <v>20</v>
      </c>
      <c r="W280" s="175" t="s">
        <v>20</v>
      </c>
      <c r="X280" s="175" t="s">
        <v>20</v>
      </c>
      <c r="Y280" s="175" t="s">
        <v>20</v>
      </c>
      <c r="Z280" s="175" t="s">
        <v>20</v>
      </c>
      <c r="AA280" s="175" t="s">
        <v>20</v>
      </c>
      <c r="AB280" s="175" t="s">
        <v>20</v>
      </c>
      <c r="AC280" s="175" t="s">
        <v>20</v>
      </c>
      <c r="AD280" s="175" t="s">
        <v>20</v>
      </c>
      <c r="AE280" s="175" t="s">
        <v>20</v>
      </c>
      <c r="AF280" s="175" t="s">
        <v>20</v>
      </c>
      <c r="AG280" s="175" t="s">
        <v>20</v>
      </c>
      <c r="AH280" s="175" t="s">
        <v>20</v>
      </c>
      <c r="AI280" s="175" t="s">
        <v>20</v>
      </c>
      <c r="AJ280" s="175" t="s">
        <v>20</v>
      </c>
      <c r="AK280" s="175" t="s">
        <v>20</v>
      </c>
      <c r="AL280" s="175" t="s">
        <v>20</v>
      </c>
      <c r="AM280" s="175" t="s">
        <v>20</v>
      </c>
      <c r="AN280" s="175" t="s">
        <v>20</v>
      </c>
      <c r="AO280" s="175" t="s">
        <v>20</v>
      </c>
      <c r="AP280" s="175" t="s">
        <v>20</v>
      </c>
      <c r="AQ280" s="175" t="s">
        <v>20</v>
      </c>
      <c r="AR280" s="175" t="s">
        <v>20</v>
      </c>
      <c r="AS280" s="175" t="s">
        <v>20</v>
      </c>
      <c r="AT280" s="175" t="s">
        <v>20</v>
      </c>
      <c r="AU280" s="175" t="s">
        <v>20</v>
      </c>
      <c r="AV280" s="175" t="s">
        <v>20</v>
      </c>
      <c r="AW280" s="69">
        <v>0</v>
      </c>
      <c r="AX280" s="186">
        <v>0</v>
      </c>
      <c r="AY280" s="175" t="s">
        <v>20</v>
      </c>
    </row>
    <row r="281" spans="1:51" ht="47.25" x14ac:dyDescent="0.2">
      <c r="A281" s="69" t="s">
        <v>294</v>
      </c>
      <c r="B281" s="83" t="s">
        <v>491</v>
      </c>
      <c r="C281" s="69" t="s">
        <v>492</v>
      </c>
      <c r="D281" s="175" t="s">
        <v>20</v>
      </c>
      <c r="E281" s="175" t="s">
        <v>20</v>
      </c>
      <c r="F281" s="175" t="s">
        <v>20</v>
      </c>
      <c r="G281" s="175" t="s">
        <v>20</v>
      </c>
      <c r="H281" s="175" t="s">
        <v>20</v>
      </c>
      <c r="I281" s="175" t="s">
        <v>20</v>
      </c>
      <c r="J281" s="175" t="s">
        <v>20</v>
      </c>
      <c r="K281" s="175" t="s">
        <v>20</v>
      </c>
      <c r="L281" s="175" t="s">
        <v>20</v>
      </c>
      <c r="M281" s="175" t="s">
        <v>20</v>
      </c>
      <c r="N281" s="175" t="s">
        <v>20</v>
      </c>
      <c r="O281" s="175" t="s">
        <v>20</v>
      </c>
      <c r="P281" s="175" t="s">
        <v>20</v>
      </c>
      <c r="Q281" s="175" t="s">
        <v>20</v>
      </c>
      <c r="R281" s="175" t="s">
        <v>20</v>
      </c>
      <c r="S281" s="175" t="s">
        <v>20</v>
      </c>
      <c r="T281" s="175" t="s">
        <v>20</v>
      </c>
      <c r="U281" s="175" t="s">
        <v>20</v>
      </c>
      <c r="V281" s="175" t="s">
        <v>20</v>
      </c>
      <c r="W281" s="175" t="s">
        <v>20</v>
      </c>
      <c r="X281" s="175" t="s">
        <v>20</v>
      </c>
      <c r="Y281" s="175" t="s">
        <v>20</v>
      </c>
      <c r="Z281" s="175" t="s">
        <v>20</v>
      </c>
      <c r="AA281" s="175" t="s">
        <v>20</v>
      </c>
      <c r="AB281" s="175" t="s">
        <v>20</v>
      </c>
      <c r="AC281" s="175" t="s">
        <v>20</v>
      </c>
      <c r="AD281" s="175" t="s">
        <v>20</v>
      </c>
      <c r="AE281" s="175" t="s">
        <v>20</v>
      </c>
      <c r="AF281" s="175" t="s">
        <v>20</v>
      </c>
      <c r="AG281" s="175" t="s">
        <v>20</v>
      </c>
      <c r="AH281" s="175" t="s">
        <v>20</v>
      </c>
      <c r="AI281" s="175" t="s">
        <v>20</v>
      </c>
      <c r="AJ281" s="175" t="s">
        <v>20</v>
      </c>
      <c r="AK281" s="175" t="s">
        <v>20</v>
      </c>
      <c r="AL281" s="175" t="s">
        <v>20</v>
      </c>
      <c r="AM281" s="175" t="s">
        <v>20</v>
      </c>
      <c r="AN281" s="175" t="s">
        <v>20</v>
      </c>
      <c r="AO281" s="175" t="s">
        <v>20</v>
      </c>
      <c r="AP281" s="175" t="s">
        <v>20</v>
      </c>
      <c r="AQ281" s="175" t="s">
        <v>20</v>
      </c>
      <c r="AR281" s="175" t="s">
        <v>20</v>
      </c>
      <c r="AS281" s="175" t="s">
        <v>20</v>
      </c>
      <c r="AT281" s="175" t="s">
        <v>20</v>
      </c>
      <c r="AU281" s="175" t="s">
        <v>20</v>
      </c>
      <c r="AV281" s="175" t="s">
        <v>20</v>
      </c>
      <c r="AW281" s="69">
        <v>0</v>
      </c>
      <c r="AX281" s="186">
        <v>0</v>
      </c>
      <c r="AY281" s="175" t="s">
        <v>20</v>
      </c>
    </row>
    <row r="282" spans="1:51" ht="47.25" x14ac:dyDescent="0.2">
      <c r="A282" s="69" t="s">
        <v>294</v>
      </c>
      <c r="B282" s="83" t="s">
        <v>493</v>
      </c>
      <c r="C282" s="69" t="s">
        <v>494</v>
      </c>
      <c r="D282" s="175" t="s">
        <v>20</v>
      </c>
      <c r="E282" s="175" t="s">
        <v>20</v>
      </c>
      <c r="F282" s="175" t="s">
        <v>20</v>
      </c>
      <c r="G282" s="175" t="s">
        <v>20</v>
      </c>
      <c r="H282" s="175" t="s">
        <v>20</v>
      </c>
      <c r="I282" s="175" t="s">
        <v>20</v>
      </c>
      <c r="J282" s="175" t="s">
        <v>20</v>
      </c>
      <c r="K282" s="175" t="s">
        <v>20</v>
      </c>
      <c r="L282" s="175" t="s">
        <v>20</v>
      </c>
      <c r="M282" s="175" t="s">
        <v>20</v>
      </c>
      <c r="N282" s="175" t="s">
        <v>20</v>
      </c>
      <c r="O282" s="175" t="s">
        <v>20</v>
      </c>
      <c r="P282" s="175" t="s">
        <v>20</v>
      </c>
      <c r="Q282" s="175" t="s">
        <v>20</v>
      </c>
      <c r="R282" s="175" t="s">
        <v>20</v>
      </c>
      <c r="S282" s="175" t="s">
        <v>20</v>
      </c>
      <c r="T282" s="175" t="s">
        <v>20</v>
      </c>
      <c r="U282" s="175" t="s">
        <v>20</v>
      </c>
      <c r="V282" s="175" t="s">
        <v>20</v>
      </c>
      <c r="W282" s="175" t="s">
        <v>20</v>
      </c>
      <c r="X282" s="175" t="s">
        <v>20</v>
      </c>
      <c r="Y282" s="175" t="s">
        <v>20</v>
      </c>
      <c r="Z282" s="175" t="s">
        <v>20</v>
      </c>
      <c r="AA282" s="175" t="s">
        <v>20</v>
      </c>
      <c r="AB282" s="175" t="s">
        <v>20</v>
      </c>
      <c r="AC282" s="175" t="s">
        <v>20</v>
      </c>
      <c r="AD282" s="175" t="s">
        <v>20</v>
      </c>
      <c r="AE282" s="175" t="s">
        <v>20</v>
      </c>
      <c r="AF282" s="175" t="s">
        <v>20</v>
      </c>
      <c r="AG282" s="175" t="s">
        <v>20</v>
      </c>
      <c r="AH282" s="175" t="s">
        <v>20</v>
      </c>
      <c r="AI282" s="175" t="s">
        <v>20</v>
      </c>
      <c r="AJ282" s="175" t="s">
        <v>20</v>
      </c>
      <c r="AK282" s="175" t="s">
        <v>20</v>
      </c>
      <c r="AL282" s="175" t="s">
        <v>20</v>
      </c>
      <c r="AM282" s="175" t="s">
        <v>20</v>
      </c>
      <c r="AN282" s="175" t="s">
        <v>20</v>
      </c>
      <c r="AO282" s="175" t="s">
        <v>20</v>
      </c>
      <c r="AP282" s="175" t="s">
        <v>20</v>
      </c>
      <c r="AQ282" s="175" t="s">
        <v>20</v>
      </c>
      <c r="AR282" s="175" t="s">
        <v>20</v>
      </c>
      <c r="AS282" s="175" t="s">
        <v>20</v>
      </c>
      <c r="AT282" s="175" t="s">
        <v>20</v>
      </c>
      <c r="AU282" s="175" t="s">
        <v>20</v>
      </c>
      <c r="AV282" s="175" t="s">
        <v>20</v>
      </c>
      <c r="AW282" s="69">
        <v>0</v>
      </c>
      <c r="AX282" s="186">
        <v>0</v>
      </c>
      <c r="AY282" s="175" t="s">
        <v>20</v>
      </c>
    </row>
    <row r="283" spans="1:51" ht="47.25" x14ac:dyDescent="0.2">
      <c r="A283" s="69" t="s">
        <v>294</v>
      </c>
      <c r="B283" s="83" t="s">
        <v>495</v>
      </c>
      <c r="C283" s="69" t="s">
        <v>496</v>
      </c>
      <c r="D283" s="175" t="s">
        <v>20</v>
      </c>
      <c r="E283" s="175" t="s">
        <v>20</v>
      </c>
      <c r="F283" s="175" t="s">
        <v>20</v>
      </c>
      <c r="G283" s="175" t="s">
        <v>20</v>
      </c>
      <c r="H283" s="175" t="s">
        <v>20</v>
      </c>
      <c r="I283" s="175" t="s">
        <v>20</v>
      </c>
      <c r="J283" s="175" t="s">
        <v>20</v>
      </c>
      <c r="K283" s="175" t="s">
        <v>20</v>
      </c>
      <c r="L283" s="175" t="s">
        <v>20</v>
      </c>
      <c r="M283" s="175" t="s">
        <v>20</v>
      </c>
      <c r="N283" s="175" t="s">
        <v>20</v>
      </c>
      <c r="O283" s="175" t="s">
        <v>20</v>
      </c>
      <c r="P283" s="175" t="s">
        <v>20</v>
      </c>
      <c r="Q283" s="175" t="s">
        <v>20</v>
      </c>
      <c r="R283" s="175" t="s">
        <v>20</v>
      </c>
      <c r="S283" s="175" t="s">
        <v>20</v>
      </c>
      <c r="T283" s="175" t="s">
        <v>20</v>
      </c>
      <c r="U283" s="175" t="s">
        <v>20</v>
      </c>
      <c r="V283" s="175" t="s">
        <v>20</v>
      </c>
      <c r="W283" s="175" t="s">
        <v>20</v>
      </c>
      <c r="X283" s="175" t="s">
        <v>20</v>
      </c>
      <c r="Y283" s="175" t="s">
        <v>20</v>
      </c>
      <c r="Z283" s="175" t="s">
        <v>20</v>
      </c>
      <c r="AA283" s="175" t="s">
        <v>20</v>
      </c>
      <c r="AB283" s="175" t="s">
        <v>20</v>
      </c>
      <c r="AC283" s="175" t="s">
        <v>20</v>
      </c>
      <c r="AD283" s="175" t="s">
        <v>20</v>
      </c>
      <c r="AE283" s="175" t="s">
        <v>20</v>
      </c>
      <c r="AF283" s="175" t="s">
        <v>20</v>
      </c>
      <c r="AG283" s="175" t="s">
        <v>20</v>
      </c>
      <c r="AH283" s="175" t="s">
        <v>20</v>
      </c>
      <c r="AI283" s="175" t="s">
        <v>20</v>
      </c>
      <c r="AJ283" s="175" t="s">
        <v>20</v>
      </c>
      <c r="AK283" s="175" t="s">
        <v>20</v>
      </c>
      <c r="AL283" s="175" t="s">
        <v>20</v>
      </c>
      <c r="AM283" s="175" t="s">
        <v>20</v>
      </c>
      <c r="AN283" s="175" t="s">
        <v>20</v>
      </c>
      <c r="AO283" s="175" t="s">
        <v>20</v>
      </c>
      <c r="AP283" s="175" t="s">
        <v>20</v>
      </c>
      <c r="AQ283" s="175" t="s">
        <v>20</v>
      </c>
      <c r="AR283" s="175" t="s">
        <v>20</v>
      </c>
      <c r="AS283" s="175" t="s">
        <v>20</v>
      </c>
      <c r="AT283" s="175" t="s">
        <v>20</v>
      </c>
      <c r="AU283" s="175" t="s">
        <v>20</v>
      </c>
      <c r="AV283" s="175" t="s">
        <v>20</v>
      </c>
      <c r="AW283" s="69">
        <v>0</v>
      </c>
      <c r="AX283" s="186">
        <v>0</v>
      </c>
      <c r="AY283" s="175" t="s">
        <v>20</v>
      </c>
    </row>
    <row r="284" spans="1:51" ht="47.25" x14ac:dyDescent="0.2">
      <c r="A284" s="69" t="s">
        <v>294</v>
      </c>
      <c r="B284" s="83" t="s">
        <v>316</v>
      </c>
      <c r="C284" s="69" t="s">
        <v>317</v>
      </c>
      <c r="D284" s="175" t="s">
        <v>20</v>
      </c>
      <c r="E284" s="175" t="s">
        <v>20</v>
      </c>
      <c r="F284" s="175" t="s">
        <v>20</v>
      </c>
      <c r="G284" s="175" t="s">
        <v>20</v>
      </c>
      <c r="H284" s="175" t="s">
        <v>20</v>
      </c>
      <c r="I284" s="175" t="s">
        <v>20</v>
      </c>
      <c r="J284" s="175" t="s">
        <v>20</v>
      </c>
      <c r="K284" s="175" t="s">
        <v>20</v>
      </c>
      <c r="L284" s="175" t="s">
        <v>20</v>
      </c>
      <c r="M284" s="175" t="s">
        <v>20</v>
      </c>
      <c r="N284" s="175" t="s">
        <v>20</v>
      </c>
      <c r="O284" s="175" t="s">
        <v>20</v>
      </c>
      <c r="P284" s="175" t="s">
        <v>20</v>
      </c>
      <c r="Q284" s="175" t="s">
        <v>20</v>
      </c>
      <c r="R284" s="175" t="s">
        <v>20</v>
      </c>
      <c r="S284" s="175" t="s">
        <v>20</v>
      </c>
      <c r="T284" s="175" t="s">
        <v>20</v>
      </c>
      <c r="U284" s="175" t="s">
        <v>20</v>
      </c>
      <c r="V284" s="175" t="s">
        <v>20</v>
      </c>
      <c r="W284" s="175" t="s">
        <v>20</v>
      </c>
      <c r="X284" s="175" t="s">
        <v>20</v>
      </c>
      <c r="Y284" s="175" t="s">
        <v>20</v>
      </c>
      <c r="Z284" s="175" t="s">
        <v>20</v>
      </c>
      <c r="AA284" s="175" t="s">
        <v>20</v>
      </c>
      <c r="AB284" s="175" t="s">
        <v>20</v>
      </c>
      <c r="AC284" s="175" t="s">
        <v>20</v>
      </c>
      <c r="AD284" s="175" t="s">
        <v>20</v>
      </c>
      <c r="AE284" s="175" t="s">
        <v>20</v>
      </c>
      <c r="AF284" s="175" t="s">
        <v>20</v>
      </c>
      <c r="AG284" s="175" t="s">
        <v>20</v>
      </c>
      <c r="AH284" s="175" t="s">
        <v>20</v>
      </c>
      <c r="AI284" s="175" t="s">
        <v>20</v>
      </c>
      <c r="AJ284" s="175" t="s">
        <v>20</v>
      </c>
      <c r="AK284" s="175" t="s">
        <v>20</v>
      </c>
      <c r="AL284" s="175" t="s">
        <v>20</v>
      </c>
      <c r="AM284" s="175" t="s">
        <v>20</v>
      </c>
      <c r="AN284" s="175" t="s">
        <v>20</v>
      </c>
      <c r="AO284" s="175" t="s">
        <v>20</v>
      </c>
      <c r="AP284" s="175" t="s">
        <v>20</v>
      </c>
      <c r="AQ284" s="175" t="s">
        <v>20</v>
      </c>
      <c r="AR284" s="175" t="s">
        <v>20</v>
      </c>
      <c r="AS284" s="175" t="s">
        <v>20</v>
      </c>
      <c r="AT284" s="175" t="s">
        <v>20</v>
      </c>
      <c r="AU284" s="175" t="s">
        <v>20</v>
      </c>
      <c r="AV284" s="175" t="s">
        <v>20</v>
      </c>
      <c r="AW284" s="69">
        <v>0</v>
      </c>
      <c r="AX284" s="186">
        <v>0</v>
      </c>
      <c r="AY284" s="175" t="s">
        <v>20</v>
      </c>
    </row>
    <row r="285" spans="1:51" ht="47.25" x14ac:dyDescent="0.2">
      <c r="A285" s="69" t="s">
        <v>294</v>
      </c>
      <c r="B285" s="83" t="s">
        <v>318</v>
      </c>
      <c r="C285" s="69" t="s">
        <v>319</v>
      </c>
      <c r="D285" s="175" t="s">
        <v>20</v>
      </c>
      <c r="E285" s="175" t="s">
        <v>20</v>
      </c>
      <c r="F285" s="175" t="s">
        <v>20</v>
      </c>
      <c r="G285" s="175" t="s">
        <v>20</v>
      </c>
      <c r="H285" s="175" t="s">
        <v>20</v>
      </c>
      <c r="I285" s="175" t="s">
        <v>20</v>
      </c>
      <c r="J285" s="175" t="s">
        <v>20</v>
      </c>
      <c r="K285" s="175" t="s">
        <v>20</v>
      </c>
      <c r="L285" s="175" t="s">
        <v>20</v>
      </c>
      <c r="M285" s="175" t="s">
        <v>20</v>
      </c>
      <c r="N285" s="175" t="s">
        <v>20</v>
      </c>
      <c r="O285" s="175" t="s">
        <v>20</v>
      </c>
      <c r="P285" s="175" t="s">
        <v>20</v>
      </c>
      <c r="Q285" s="175" t="s">
        <v>20</v>
      </c>
      <c r="R285" s="175" t="s">
        <v>20</v>
      </c>
      <c r="S285" s="175" t="s">
        <v>20</v>
      </c>
      <c r="T285" s="175" t="s">
        <v>20</v>
      </c>
      <c r="U285" s="175" t="s">
        <v>20</v>
      </c>
      <c r="V285" s="175" t="s">
        <v>20</v>
      </c>
      <c r="W285" s="175" t="s">
        <v>20</v>
      </c>
      <c r="X285" s="175" t="s">
        <v>20</v>
      </c>
      <c r="Y285" s="175" t="s">
        <v>20</v>
      </c>
      <c r="Z285" s="175" t="s">
        <v>20</v>
      </c>
      <c r="AA285" s="175" t="s">
        <v>20</v>
      </c>
      <c r="AB285" s="175" t="s">
        <v>20</v>
      </c>
      <c r="AC285" s="175" t="s">
        <v>20</v>
      </c>
      <c r="AD285" s="175" t="s">
        <v>20</v>
      </c>
      <c r="AE285" s="175" t="s">
        <v>20</v>
      </c>
      <c r="AF285" s="175" t="s">
        <v>20</v>
      </c>
      <c r="AG285" s="175" t="s">
        <v>20</v>
      </c>
      <c r="AH285" s="175" t="s">
        <v>20</v>
      </c>
      <c r="AI285" s="175" t="s">
        <v>20</v>
      </c>
      <c r="AJ285" s="175" t="s">
        <v>20</v>
      </c>
      <c r="AK285" s="175" t="s">
        <v>20</v>
      </c>
      <c r="AL285" s="175" t="s">
        <v>20</v>
      </c>
      <c r="AM285" s="175" t="s">
        <v>20</v>
      </c>
      <c r="AN285" s="175" t="s">
        <v>20</v>
      </c>
      <c r="AO285" s="175" t="s">
        <v>20</v>
      </c>
      <c r="AP285" s="175" t="s">
        <v>20</v>
      </c>
      <c r="AQ285" s="175" t="s">
        <v>20</v>
      </c>
      <c r="AR285" s="175" t="s">
        <v>20</v>
      </c>
      <c r="AS285" s="175" t="s">
        <v>20</v>
      </c>
      <c r="AT285" s="175" t="s">
        <v>20</v>
      </c>
      <c r="AU285" s="175" t="s">
        <v>20</v>
      </c>
      <c r="AV285" s="175" t="s">
        <v>20</v>
      </c>
      <c r="AW285" s="69">
        <v>0</v>
      </c>
      <c r="AX285" s="186">
        <v>0</v>
      </c>
      <c r="AY285" s="175" t="s">
        <v>20</v>
      </c>
    </row>
    <row r="286" spans="1:51" ht="31.5" x14ac:dyDescent="0.2">
      <c r="A286" s="75" t="s">
        <v>294</v>
      </c>
      <c r="B286" s="76" t="s">
        <v>655</v>
      </c>
      <c r="C286" s="79" t="s">
        <v>656</v>
      </c>
      <c r="D286" s="175" t="s">
        <v>20</v>
      </c>
      <c r="E286" s="175" t="s">
        <v>20</v>
      </c>
      <c r="F286" s="175" t="s">
        <v>20</v>
      </c>
      <c r="G286" s="175" t="s">
        <v>20</v>
      </c>
      <c r="H286" s="175" t="s">
        <v>20</v>
      </c>
      <c r="I286" s="175" t="s">
        <v>20</v>
      </c>
      <c r="J286" s="175" t="s">
        <v>20</v>
      </c>
      <c r="K286" s="175" t="s">
        <v>20</v>
      </c>
      <c r="L286" s="175" t="s">
        <v>20</v>
      </c>
      <c r="M286" s="175" t="s">
        <v>20</v>
      </c>
      <c r="N286" s="175" t="s">
        <v>20</v>
      </c>
      <c r="O286" s="175" t="s">
        <v>20</v>
      </c>
      <c r="P286" s="175" t="s">
        <v>20</v>
      </c>
      <c r="Q286" s="175" t="s">
        <v>20</v>
      </c>
      <c r="R286" s="175" t="s">
        <v>20</v>
      </c>
      <c r="S286" s="175" t="s">
        <v>20</v>
      </c>
      <c r="T286" s="175" t="s">
        <v>20</v>
      </c>
      <c r="U286" s="175" t="s">
        <v>20</v>
      </c>
      <c r="V286" s="175" t="s">
        <v>20</v>
      </c>
      <c r="W286" s="175" t="s">
        <v>20</v>
      </c>
      <c r="X286" s="175" t="s">
        <v>20</v>
      </c>
      <c r="Y286" s="175" t="s">
        <v>20</v>
      </c>
      <c r="Z286" s="175" t="s">
        <v>20</v>
      </c>
      <c r="AA286" s="175" t="s">
        <v>20</v>
      </c>
      <c r="AB286" s="175" t="s">
        <v>20</v>
      </c>
      <c r="AC286" s="175" t="s">
        <v>20</v>
      </c>
      <c r="AD286" s="175" t="s">
        <v>20</v>
      </c>
      <c r="AE286" s="175" t="s">
        <v>20</v>
      </c>
      <c r="AF286" s="175" t="s">
        <v>20</v>
      </c>
      <c r="AG286" s="175" t="s">
        <v>20</v>
      </c>
      <c r="AH286" s="175" t="s">
        <v>20</v>
      </c>
      <c r="AI286" s="175" t="s">
        <v>20</v>
      </c>
      <c r="AJ286" s="175" t="s">
        <v>20</v>
      </c>
      <c r="AK286" s="175" t="s">
        <v>20</v>
      </c>
      <c r="AL286" s="175" t="s">
        <v>20</v>
      </c>
      <c r="AM286" s="175" t="s">
        <v>20</v>
      </c>
      <c r="AN286" s="175" t="s">
        <v>20</v>
      </c>
      <c r="AO286" s="175" t="s">
        <v>20</v>
      </c>
      <c r="AP286" s="175" t="s">
        <v>20</v>
      </c>
      <c r="AQ286" s="175" t="s">
        <v>20</v>
      </c>
      <c r="AR286" s="175" t="s">
        <v>20</v>
      </c>
      <c r="AS286" s="175" t="s">
        <v>20</v>
      </c>
      <c r="AT286" s="175" t="s">
        <v>20</v>
      </c>
      <c r="AU286" s="175" t="s">
        <v>20</v>
      </c>
      <c r="AV286" s="175" t="s">
        <v>20</v>
      </c>
      <c r="AW286" s="69">
        <v>0</v>
      </c>
      <c r="AX286" s="186">
        <v>0</v>
      </c>
      <c r="AY286" s="175" t="s">
        <v>20</v>
      </c>
    </row>
    <row r="287" spans="1:51" ht="47.25" x14ac:dyDescent="0.2">
      <c r="A287" s="75" t="s">
        <v>294</v>
      </c>
      <c r="B287" s="76" t="s">
        <v>657</v>
      </c>
      <c r="C287" s="79" t="s">
        <v>658</v>
      </c>
      <c r="D287" s="175" t="s">
        <v>20</v>
      </c>
      <c r="E287" s="175" t="s">
        <v>20</v>
      </c>
      <c r="F287" s="175" t="s">
        <v>20</v>
      </c>
      <c r="G287" s="175" t="s">
        <v>20</v>
      </c>
      <c r="H287" s="175" t="s">
        <v>20</v>
      </c>
      <c r="I287" s="175" t="s">
        <v>20</v>
      </c>
      <c r="J287" s="175" t="s">
        <v>20</v>
      </c>
      <c r="K287" s="175" t="s">
        <v>20</v>
      </c>
      <c r="L287" s="175" t="s">
        <v>20</v>
      </c>
      <c r="M287" s="175" t="s">
        <v>20</v>
      </c>
      <c r="N287" s="175" t="s">
        <v>20</v>
      </c>
      <c r="O287" s="175" t="s">
        <v>20</v>
      </c>
      <c r="P287" s="175" t="s">
        <v>20</v>
      </c>
      <c r="Q287" s="175" t="s">
        <v>20</v>
      </c>
      <c r="R287" s="175" t="s">
        <v>20</v>
      </c>
      <c r="S287" s="175" t="s">
        <v>20</v>
      </c>
      <c r="T287" s="175" t="s">
        <v>20</v>
      </c>
      <c r="U287" s="175" t="s">
        <v>20</v>
      </c>
      <c r="V287" s="175" t="s">
        <v>20</v>
      </c>
      <c r="W287" s="175" t="s">
        <v>20</v>
      </c>
      <c r="X287" s="175" t="s">
        <v>20</v>
      </c>
      <c r="Y287" s="175" t="s">
        <v>20</v>
      </c>
      <c r="Z287" s="175" t="s">
        <v>20</v>
      </c>
      <c r="AA287" s="175" t="s">
        <v>20</v>
      </c>
      <c r="AB287" s="175" t="s">
        <v>20</v>
      </c>
      <c r="AC287" s="175" t="s">
        <v>20</v>
      </c>
      <c r="AD287" s="175" t="s">
        <v>20</v>
      </c>
      <c r="AE287" s="175" t="s">
        <v>20</v>
      </c>
      <c r="AF287" s="175" t="s">
        <v>20</v>
      </c>
      <c r="AG287" s="175" t="s">
        <v>20</v>
      </c>
      <c r="AH287" s="175" t="s">
        <v>20</v>
      </c>
      <c r="AI287" s="175" t="s">
        <v>20</v>
      </c>
      <c r="AJ287" s="175" t="s">
        <v>20</v>
      </c>
      <c r="AK287" s="175" t="s">
        <v>20</v>
      </c>
      <c r="AL287" s="175" t="s">
        <v>20</v>
      </c>
      <c r="AM287" s="175" t="s">
        <v>20</v>
      </c>
      <c r="AN287" s="175" t="s">
        <v>20</v>
      </c>
      <c r="AO287" s="175" t="s">
        <v>20</v>
      </c>
      <c r="AP287" s="175" t="s">
        <v>20</v>
      </c>
      <c r="AQ287" s="175" t="s">
        <v>20</v>
      </c>
      <c r="AR287" s="175" t="s">
        <v>20</v>
      </c>
      <c r="AS287" s="175" t="s">
        <v>20</v>
      </c>
      <c r="AT287" s="175" t="s">
        <v>20</v>
      </c>
      <c r="AU287" s="175" t="s">
        <v>20</v>
      </c>
      <c r="AV287" s="175" t="s">
        <v>20</v>
      </c>
      <c r="AW287" s="69">
        <v>0</v>
      </c>
      <c r="AX287" s="186">
        <v>0</v>
      </c>
      <c r="AY287" s="175" t="s">
        <v>20</v>
      </c>
    </row>
    <row r="288" spans="1:51" ht="31.5" x14ac:dyDescent="0.2">
      <c r="A288" s="75" t="s">
        <v>294</v>
      </c>
      <c r="B288" s="91" t="s">
        <v>590</v>
      </c>
      <c r="C288" s="79" t="s">
        <v>591</v>
      </c>
      <c r="D288" s="175" t="s">
        <v>20</v>
      </c>
      <c r="E288" s="175" t="s">
        <v>20</v>
      </c>
      <c r="F288" s="175" t="s">
        <v>20</v>
      </c>
      <c r="G288" s="175" t="s">
        <v>20</v>
      </c>
      <c r="H288" s="175" t="s">
        <v>20</v>
      </c>
      <c r="I288" s="175" t="s">
        <v>20</v>
      </c>
      <c r="J288" s="175" t="s">
        <v>20</v>
      </c>
      <c r="K288" s="175" t="s">
        <v>20</v>
      </c>
      <c r="L288" s="175" t="s">
        <v>20</v>
      </c>
      <c r="M288" s="175" t="s">
        <v>20</v>
      </c>
      <c r="N288" s="175" t="s">
        <v>20</v>
      </c>
      <c r="O288" s="175" t="s">
        <v>20</v>
      </c>
      <c r="P288" s="175" t="s">
        <v>20</v>
      </c>
      <c r="Q288" s="175" t="s">
        <v>20</v>
      </c>
      <c r="R288" s="175" t="s">
        <v>20</v>
      </c>
      <c r="S288" s="175" t="s">
        <v>20</v>
      </c>
      <c r="T288" s="175" t="s">
        <v>20</v>
      </c>
      <c r="U288" s="175" t="s">
        <v>20</v>
      </c>
      <c r="V288" s="175" t="s">
        <v>20</v>
      </c>
      <c r="W288" s="175" t="s">
        <v>20</v>
      </c>
      <c r="X288" s="175" t="s">
        <v>20</v>
      </c>
      <c r="Y288" s="175" t="s">
        <v>20</v>
      </c>
      <c r="Z288" s="175" t="s">
        <v>20</v>
      </c>
      <c r="AA288" s="175" t="s">
        <v>20</v>
      </c>
      <c r="AB288" s="175" t="s">
        <v>20</v>
      </c>
      <c r="AC288" s="175" t="s">
        <v>20</v>
      </c>
      <c r="AD288" s="175" t="s">
        <v>20</v>
      </c>
      <c r="AE288" s="175" t="s">
        <v>20</v>
      </c>
      <c r="AF288" s="175" t="s">
        <v>20</v>
      </c>
      <c r="AG288" s="175" t="s">
        <v>20</v>
      </c>
      <c r="AH288" s="175" t="s">
        <v>20</v>
      </c>
      <c r="AI288" s="175" t="s">
        <v>20</v>
      </c>
      <c r="AJ288" s="175" t="s">
        <v>20</v>
      </c>
      <c r="AK288" s="175" t="s">
        <v>20</v>
      </c>
      <c r="AL288" s="175" t="s">
        <v>20</v>
      </c>
      <c r="AM288" s="175" t="s">
        <v>20</v>
      </c>
      <c r="AN288" s="175" t="s">
        <v>20</v>
      </c>
      <c r="AO288" s="175" t="s">
        <v>20</v>
      </c>
      <c r="AP288" s="175" t="s">
        <v>20</v>
      </c>
      <c r="AQ288" s="175" t="s">
        <v>20</v>
      </c>
      <c r="AR288" s="175" t="s">
        <v>20</v>
      </c>
      <c r="AS288" s="175" t="s">
        <v>20</v>
      </c>
      <c r="AT288" s="175" t="s">
        <v>20</v>
      </c>
      <c r="AU288" s="175" t="s">
        <v>20</v>
      </c>
      <c r="AV288" s="175" t="s">
        <v>20</v>
      </c>
      <c r="AW288" s="69">
        <v>0</v>
      </c>
      <c r="AX288" s="186">
        <v>0</v>
      </c>
      <c r="AY288" s="175" t="s">
        <v>20</v>
      </c>
    </row>
    <row r="289" spans="1:51" ht="63" x14ac:dyDescent="0.2">
      <c r="A289" s="75" t="s">
        <v>294</v>
      </c>
      <c r="B289" s="76" t="s">
        <v>497</v>
      </c>
      <c r="C289" s="79" t="s">
        <v>498</v>
      </c>
      <c r="D289" s="175" t="s">
        <v>20</v>
      </c>
      <c r="E289" s="175" t="s">
        <v>20</v>
      </c>
      <c r="F289" s="175" t="s">
        <v>20</v>
      </c>
      <c r="G289" s="175" t="s">
        <v>20</v>
      </c>
      <c r="H289" s="175" t="s">
        <v>20</v>
      </c>
      <c r="I289" s="175" t="s">
        <v>20</v>
      </c>
      <c r="J289" s="175" t="s">
        <v>20</v>
      </c>
      <c r="K289" s="175" t="s">
        <v>20</v>
      </c>
      <c r="L289" s="175" t="s">
        <v>20</v>
      </c>
      <c r="M289" s="175" t="s">
        <v>20</v>
      </c>
      <c r="N289" s="175" t="s">
        <v>20</v>
      </c>
      <c r="O289" s="175" t="s">
        <v>20</v>
      </c>
      <c r="P289" s="175" t="s">
        <v>20</v>
      </c>
      <c r="Q289" s="175" t="s">
        <v>20</v>
      </c>
      <c r="R289" s="175" t="s">
        <v>20</v>
      </c>
      <c r="S289" s="175" t="s">
        <v>20</v>
      </c>
      <c r="T289" s="175" t="s">
        <v>20</v>
      </c>
      <c r="U289" s="175" t="s">
        <v>20</v>
      </c>
      <c r="V289" s="175" t="s">
        <v>20</v>
      </c>
      <c r="W289" s="175" t="s">
        <v>20</v>
      </c>
      <c r="X289" s="175" t="s">
        <v>20</v>
      </c>
      <c r="Y289" s="175" t="s">
        <v>20</v>
      </c>
      <c r="Z289" s="175" t="s">
        <v>20</v>
      </c>
      <c r="AA289" s="175" t="s">
        <v>20</v>
      </c>
      <c r="AB289" s="175" t="s">
        <v>20</v>
      </c>
      <c r="AC289" s="175" t="s">
        <v>20</v>
      </c>
      <c r="AD289" s="175" t="s">
        <v>20</v>
      </c>
      <c r="AE289" s="175" t="s">
        <v>20</v>
      </c>
      <c r="AF289" s="175" t="s">
        <v>20</v>
      </c>
      <c r="AG289" s="175" t="s">
        <v>20</v>
      </c>
      <c r="AH289" s="175" t="s">
        <v>20</v>
      </c>
      <c r="AI289" s="175" t="s">
        <v>20</v>
      </c>
      <c r="AJ289" s="175" t="s">
        <v>20</v>
      </c>
      <c r="AK289" s="175" t="s">
        <v>20</v>
      </c>
      <c r="AL289" s="175" t="s">
        <v>20</v>
      </c>
      <c r="AM289" s="175" t="s">
        <v>20</v>
      </c>
      <c r="AN289" s="175" t="s">
        <v>20</v>
      </c>
      <c r="AO289" s="175" t="s">
        <v>20</v>
      </c>
      <c r="AP289" s="175" t="s">
        <v>20</v>
      </c>
      <c r="AQ289" s="175" t="s">
        <v>20</v>
      </c>
      <c r="AR289" s="175" t="s">
        <v>20</v>
      </c>
      <c r="AS289" s="175" t="s">
        <v>20</v>
      </c>
      <c r="AT289" s="175" t="s">
        <v>20</v>
      </c>
      <c r="AU289" s="175" t="s">
        <v>20</v>
      </c>
      <c r="AV289" s="175" t="s">
        <v>20</v>
      </c>
      <c r="AW289" s="69">
        <v>0</v>
      </c>
      <c r="AX289" s="186">
        <v>0</v>
      </c>
      <c r="AY289" s="175" t="s">
        <v>20</v>
      </c>
    </row>
    <row r="290" spans="1:51" ht="47.25" x14ac:dyDescent="0.2">
      <c r="A290" s="75" t="s">
        <v>294</v>
      </c>
      <c r="B290" s="72" t="s">
        <v>707</v>
      </c>
      <c r="C290" s="80" t="s">
        <v>320</v>
      </c>
      <c r="D290" s="175" t="s">
        <v>20</v>
      </c>
      <c r="E290" s="175" t="s">
        <v>20</v>
      </c>
      <c r="F290" s="175" t="s">
        <v>20</v>
      </c>
      <c r="G290" s="175" t="s">
        <v>20</v>
      </c>
      <c r="H290" s="175" t="s">
        <v>20</v>
      </c>
      <c r="I290" s="175" t="s">
        <v>20</v>
      </c>
      <c r="J290" s="175" t="s">
        <v>20</v>
      </c>
      <c r="K290" s="175" t="s">
        <v>20</v>
      </c>
      <c r="L290" s="175" t="s">
        <v>20</v>
      </c>
      <c r="M290" s="175" t="s">
        <v>20</v>
      </c>
      <c r="N290" s="175" t="s">
        <v>20</v>
      </c>
      <c r="O290" s="175" t="s">
        <v>20</v>
      </c>
      <c r="P290" s="175" t="s">
        <v>20</v>
      </c>
      <c r="Q290" s="175" t="s">
        <v>20</v>
      </c>
      <c r="R290" s="175" t="s">
        <v>20</v>
      </c>
      <c r="S290" s="175" t="s">
        <v>20</v>
      </c>
      <c r="T290" s="175" t="s">
        <v>20</v>
      </c>
      <c r="U290" s="175" t="s">
        <v>20</v>
      </c>
      <c r="V290" s="175" t="s">
        <v>20</v>
      </c>
      <c r="W290" s="175" t="s">
        <v>20</v>
      </c>
      <c r="X290" s="175" t="s">
        <v>20</v>
      </c>
      <c r="Y290" s="175" t="s">
        <v>20</v>
      </c>
      <c r="Z290" s="175" t="s">
        <v>20</v>
      </c>
      <c r="AA290" s="175" t="s">
        <v>20</v>
      </c>
      <c r="AB290" s="175" t="s">
        <v>20</v>
      </c>
      <c r="AC290" s="175" t="s">
        <v>20</v>
      </c>
      <c r="AD290" s="175" t="s">
        <v>20</v>
      </c>
      <c r="AE290" s="175" t="s">
        <v>20</v>
      </c>
      <c r="AF290" s="175" t="s">
        <v>20</v>
      </c>
      <c r="AG290" s="175" t="s">
        <v>20</v>
      </c>
      <c r="AH290" s="175" t="s">
        <v>20</v>
      </c>
      <c r="AI290" s="175" t="s">
        <v>20</v>
      </c>
      <c r="AJ290" s="175" t="s">
        <v>20</v>
      </c>
      <c r="AK290" s="175" t="s">
        <v>20</v>
      </c>
      <c r="AL290" s="175" t="s">
        <v>20</v>
      </c>
      <c r="AM290" s="175" t="s">
        <v>20</v>
      </c>
      <c r="AN290" s="175" t="s">
        <v>20</v>
      </c>
      <c r="AO290" s="175" t="s">
        <v>20</v>
      </c>
      <c r="AP290" s="175" t="s">
        <v>20</v>
      </c>
      <c r="AQ290" s="175" t="s">
        <v>20</v>
      </c>
      <c r="AR290" s="175" t="s">
        <v>20</v>
      </c>
      <c r="AS290" s="175" t="s">
        <v>20</v>
      </c>
      <c r="AT290" s="175" t="s">
        <v>20</v>
      </c>
      <c r="AU290" s="175" t="s">
        <v>20</v>
      </c>
      <c r="AV290" s="175" t="s">
        <v>20</v>
      </c>
      <c r="AW290" s="69">
        <v>0</v>
      </c>
      <c r="AX290" s="186">
        <v>1.5586008000000005</v>
      </c>
      <c r="AY290" s="175" t="s">
        <v>20</v>
      </c>
    </row>
    <row r="291" spans="1:51" ht="31.5" x14ac:dyDescent="0.2">
      <c r="A291" s="75" t="s">
        <v>294</v>
      </c>
      <c r="B291" s="76" t="s">
        <v>704</v>
      </c>
      <c r="C291" s="88" t="s">
        <v>542</v>
      </c>
      <c r="D291" s="175" t="s">
        <v>20</v>
      </c>
      <c r="E291" s="175" t="s">
        <v>20</v>
      </c>
      <c r="F291" s="175" t="s">
        <v>20</v>
      </c>
      <c r="G291" s="175" t="s">
        <v>20</v>
      </c>
      <c r="H291" s="175" t="s">
        <v>20</v>
      </c>
      <c r="I291" s="175" t="s">
        <v>20</v>
      </c>
      <c r="J291" s="175" t="s">
        <v>20</v>
      </c>
      <c r="K291" s="175" t="s">
        <v>20</v>
      </c>
      <c r="L291" s="175" t="s">
        <v>20</v>
      </c>
      <c r="M291" s="175" t="s">
        <v>20</v>
      </c>
      <c r="N291" s="175" t="s">
        <v>20</v>
      </c>
      <c r="O291" s="175" t="s">
        <v>20</v>
      </c>
      <c r="P291" s="175" t="s">
        <v>20</v>
      </c>
      <c r="Q291" s="175" t="s">
        <v>20</v>
      </c>
      <c r="R291" s="175" t="s">
        <v>20</v>
      </c>
      <c r="S291" s="175" t="s">
        <v>20</v>
      </c>
      <c r="T291" s="175" t="s">
        <v>20</v>
      </c>
      <c r="U291" s="175" t="s">
        <v>20</v>
      </c>
      <c r="V291" s="175" t="s">
        <v>20</v>
      </c>
      <c r="W291" s="175" t="s">
        <v>20</v>
      </c>
      <c r="X291" s="175" t="s">
        <v>20</v>
      </c>
      <c r="Y291" s="175" t="s">
        <v>20</v>
      </c>
      <c r="Z291" s="175" t="s">
        <v>20</v>
      </c>
      <c r="AA291" s="175" t="s">
        <v>20</v>
      </c>
      <c r="AB291" s="175" t="s">
        <v>20</v>
      </c>
      <c r="AC291" s="175" t="s">
        <v>20</v>
      </c>
      <c r="AD291" s="175" t="s">
        <v>20</v>
      </c>
      <c r="AE291" s="175" t="s">
        <v>20</v>
      </c>
      <c r="AF291" s="175" t="s">
        <v>20</v>
      </c>
      <c r="AG291" s="175" t="s">
        <v>20</v>
      </c>
      <c r="AH291" s="175" t="s">
        <v>20</v>
      </c>
      <c r="AI291" s="175" t="s">
        <v>20</v>
      </c>
      <c r="AJ291" s="175" t="s">
        <v>20</v>
      </c>
      <c r="AK291" s="175" t="s">
        <v>20</v>
      </c>
      <c r="AL291" s="175" t="s">
        <v>20</v>
      </c>
      <c r="AM291" s="175" t="s">
        <v>20</v>
      </c>
      <c r="AN291" s="175" t="s">
        <v>20</v>
      </c>
      <c r="AO291" s="175" t="s">
        <v>20</v>
      </c>
      <c r="AP291" s="175" t="s">
        <v>20</v>
      </c>
      <c r="AQ291" s="175" t="s">
        <v>20</v>
      </c>
      <c r="AR291" s="175" t="s">
        <v>20</v>
      </c>
      <c r="AS291" s="175" t="s">
        <v>20</v>
      </c>
      <c r="AT291" s="175" t="s">
        <v>20</v>
      </c>
      <c r="AU291" s="175" t="s">
        <v>20</v>
      </c>
      <c r="AV291" s="175" t="s">
        <v>20</v>
      </c>
      <c r="AW291" s="69">
        <v>0</v>
      </c>
      <c r="AX291" s="69">
        <v>0</v>
      </c>
      <c r="AY291" s="175" t="s">
        <v>20</v>
      </c>
    </row>
    <row r="292" spans="1:51" ht="47.25" x14ac:dyDescent="0.2">
      <c r="A292" s="75" t="s">
        <v>294</v>
      </c>
      <c r="B292" s="76" t="s">
        <v>607</v>
      </c>
      <c r="C292" s="88" t="s">
        <v>608</v>
      </c>
      <c r="D292" s="175" t="s">
        <v>20</v>
      </c>
      <c r="E292" s="175" t="s">
        <v>20</v>
      </c>
      <c r="F292" s="175" t="s">
        <v>20</v>
      </c>
      <c r="G292" s="175" t="s">
        <v>20</v>
      </c>
      <c r="H292" s="175" t="s">
        <v>20</v>
      </c>
      <c r="I292" s="175" t="s">
        <v>20</v>
      </c>
      <c r="J292" s="175" t="s">
        <v>20</v>
      </c>
      <c r="K292" s="175" t="s">
        <v>20</v>
      </c>
      <c r="L292" s="175" t="s">
        <v>20</v>
      </c>
      <c r="M292" s="175" t="s">
        <v>20</v>
      </c>
      <c r="N292" s="175" t="s">
        <v>20</v>
      </c>
      <c r="O292" s="175" t="s">
        <v>20</v>
      </c>
      <c r="P292" s="175" t="s">
        <v>20</v>
      </c>
      <c r="Q292" s="175" t="s">
        <v>20</v>
      </c>
      <c r="R292" s="175" t="s">
        <v>20</v>
      </c>
      <c r="S292" s="175" t="s">
        <v>20</v>
      </c>
      <c r="T292" s="175" t="s">
        <v>20</v>
      </c>
      <c r="U292" s="175" t="s">
        <v>20</v>
      </c>
      <c r="V292" s="175" t="s">
        <v>20</v>
      </c>
      <c r="W292" s="175" t="s">
        <v>20</v>
      </c>
      <c r="X292" s="175" t="s">
        <v>20</v>
      </c>
      <c r="Y292" s="175" t="s">
        <v>20</v>
      </c>
      <c r="Z292" s="175" t="s">
        <v>20</v>
      </c>
      <c r="AA292" s="175" t="s">
        <v>20</v>
      </c>
      <c r="AB292" s="175" t="s">
        <v>20</v>
      </c>
      <c r="AC292" s="175" t="s">
        <v>20</v>
      </c>
      <c r="AD292" s="175" t="s">
        <v>20</v>
      </c>
      <c r="AE292" s="175" t="s">
        <v>20</v>
      </c>
      <c r="AF292" s="175" t="s">
        <v>20</v>
      </c>
      <c r="AG292" s="175" t="s">
        <v>20</v>
      </c>
      <c r="AH292" s="175" t="s">
        <v>20</v>
      </c>
      <c r="AI292" s="175" t="s">
        <v>20</v>
      </c>
      <c r="AJ292" s="175" t="s">
        <v>20</v>
      </c>
      <c r="AK292" s="175" t="s">
        <v>20</v>
      </c>
      <c r="AL292" s="175" t="s">
        <v>20</v>
      </c>
      <c r="AM292" s="175" t="s">
        <v>20</v>
      </c>
      <c r="AN292" s="175" t="s">
        <v>20</v>
      </c>
      <c r="AO292" s="175" t="s">
        <v>20</v>
      </c>
      <c r="AP292" s="175" t="s">
        <v>20</v>
      </c>
      <c r="AQ292" s="175" t="s">
        <v>20</v>
      </c>
      <c r="AR292" s="175" t="s">
        <v>20</v>
      </c>
      <c r="AS292" s="175" t="s">
        <v>20</v>
      </c>
      <c r="AT292" s="175" t="s">
        <v>20</v>
      </c>
      <c r="AU292" s="175" t="s">
        <v>20</v>
      </c>
      <c r="AV292" s="175" t="s">
        <v>20</v>
      </c>
      <c r="AW292" s="69">
        <v>0</v>
      </c>
      <c r="AX292" s="69">
        <v>0</v>
      </c>
      <c r="AY292" s="175" t="s">
        <v>20</v>
      </c>
    </row>
    <row r="293" spans="1:51" ht="47.25" x14ac:dyDescent="0.2">
      <c r="A293" s="75" t="s">
        <v>294</v>
      </c>
      <c r="B293" s="76" t="s">
        <v>609</v>
      </c>
      <c r="C293" s="88" t="s">
        <v>610</v>
      </c>
      <c r="D293" s="175" t="s">
        <v>20</v>
      </c>
      <c r="E293" s="175" t="s">
        <v>20</v>
      </c>
      <c r="F293" s="175" t="s">
        <v>20</v>
      </c>
      <c r="G293" s="175" t="s">
        <v>20</v>
      </c>
      <c r="H293" s="175" t="s">
        <v>20</v>
      </c>
      <c r="I293" s="175" t="s">
        <v>20</v>
      </c>
      <c r="J293" s="175" t="s">
        <v>20</v>
      </c>
      <c r="K293" s="175" t="s">
        <v>20</v>
      </c>
      <c r="L293" s="175" t="s">
        <v>20</v>
      </c>
      <c r="M293" s="175" t="s">
        <v>20</v>
      </c>
      <c r="N293" s="175" t="s">
        <v>20</v>
      </c>
      <c r="O293" s="175" t="s">
        <v>20</v>
      </c>
      <c r="P293" s="175" t="s">
        <v>20</v>
      </c>
      <c r="Q293" s="175" t="s">
        <v>20</v>
      </c>
      <c r="R293" s="175" t="s">
        <v>20</v>
      </c>
      <c r="S293" s="175" t="s">
        <v>20</v>
      </c>
      <c r="T293" s="175" t="s">
        <v>20</v>
      </c>
      <c r="U293" s="175" t="s">
        <v>20</v>
      </c>
      <c r="V293" s="175" t="s">
        <v>20</v>
      </c>
      <c r="W293" s="175" t="s">
        <v>20</v>
      </c>
      <c r="X293" s="175" t="s">
        <v>20</v>
      </c>
      <c r="Y293" s="175" t="s">
        <v>20</v>
      </c>
      <c r="Z293" s="175" t="s">
        <v>20</v>
      </c>
      <c r="AA293" s="175" t="s">
        <v>20</v>
      </c>
      <c r="AB293" s="175" t="s">
        <v>20</v>
      </c>
      <c r="AC293" s="175" t="s">
        <v>20</v>
      </c>
      <c r="AD293" s="175" t="s">
        <v>20</v>
      </c>
      <c r="AE293" s="175" t="s">
        <v>20</v>
      </c>
      <c r="AF293" s="175" t="s">
        <v>20</v>
      </c>
      <c r="AG293" s="175" t="s">
        <v>20</v>
      </c>
      <c r="AH293" s="175" t="s">
        <v>20</v>
      </c>
      <c r="AI293" s="175" t="s">
        <v>20</v>
      </c>
      <c r="AJ293" s="175" t="s">
        <v>20</v>
      </c>
      <c r="AK293" s="175" t="s">
        <v>20</v>
      </c>
      <c r="AL293" s="175" t="s">
        <v>20</v>
      </c>
      <c r="AM293" s="175" t="s">
        <v>20</v>
      </c>
      <c r="AN293" s="175" t="s">
        <v>20</v>
      </c>
      <c r="AO293" s="175" t="s">
        <v>20</v>
      </c>
      <c r="AP293" s="175" t="s">
        <v>20</v>
      </c>
      <c r="AQ293" s="175" t="s">
        <v>20</v>
      </c>
      <c r="AR293" s="175" t="s">
        <v>20</v>
      </c>
      <c r="AS293" s="175" t="s">
        <v>20</v>
      </c>
      <c r="AT293" s="175" t="s">
        <v>20</v>
      </c>
      <c r="AU293" s="175" t="s">
        <v>20</v>
      </c>
      <c r="AV293" s="175" t="s">
        <v>20</v>
      </c>
      <c r="AW293" s="69">
        <v>0</v>
      </c>
      <c r="AX293" s="69">
        <v>0</v>
      </c>
      <c r="AY293" s="175" t="s">
        <v>20</v>
      </c>
    </row>
    <row r="294" spans="1:51" ht="47.25" x14ac:dyDescent="0.2">
      <c r="A294" s="75" t="s">
        <v>294</v>
      </c>
      <c r="B294" s="76" t="s">
        <v>611</v>
      </c>
      <c r="C294" s="88" t="s">
        <v>612</v>
      </c>
      <c r="D294" s="175" t="s">
        <v>20</v>
      </c>
      <c r="E294" s="175" t="s">
        <v>20</v>
      </c>
      <c r="F294" s="175" t="s">
        <v>20</v>
      </c>
      <c r="G294" s="175" t="s">
        <v>20</v>
      </c>
      <c r="H294" s="175" t="s">
        <v>20</v>
      </c>
      <c r="I294" s="175" t="s">
        <v>20</v>
      </c>
      <c r="J294" s="175" t="s">
        <v>20</v>
      </c>
      <c r="K294" s="175" t="s">
        <v>20</v>
      </c>
      <c r="L294" s="175" t="s">
        <v>20</v>
      </c>
      <c r="M294" s="175" t="s">
        <v>20</v>
      </c>
      <c r="N294" s="175" t="s">
        <v>20</v>
      </c>
      <c r="O294" s="175" t="s">
        <v>20</v>
      </c>
      <c r="P294" s="175" t="s">
        <v>20</v>
      </c>
      <c r="Q294" s="175" t="s">
        <v>20</v>
      </c>
      <c r="R294" s="175" t="s">
        <v>20</v>
      </c>
      <c r="S294" s="175" t="s">
        <v>20</v>
      </c>
      <c r="T294" s="175" t="s">
        <v>20</v>
      </c>
      <c r="U294" s="175" t="s">
        <v>20</v>
      </c>
      <c r="V294" s="175" t="s">
        <v>20</v>
      </c>
      <c r="W294" s="175" t="s">
        <v>20</v>
      </c>
      <c r="X294" s="175" t="s">
        <v>20</v>
      </c>
      <c r="Y294" s="175" t="s">
        <v>20</v>
      </c>
      <c r="Z294" s="175" t="s">
        <v>20</v>
      </c>
      <c r="AA294" s="175" t="s">
        <v>20</v>
      </c>
      <c r="AB294" s="175" t="s">
        <v>20</v>
      </c>
      <c r="AC294" s="175" t="s">
        <v>20</v>
      </c>
      <c r="AD294" s="175" t="s">
        <v>20</v>
      </c>
      <c r="AE294" s="175" t="s">
        <v>20</v>
      </c>
      <c r="AF294" s="175" t="s">
        <v>20</v>
      </c>
      <c r="AG294" s="175" t="s">
        <v>20</v>
      </c>
      <c r="AH294" s="175" t="s">
        <v>20</v>
      </c>
      <c r="AI294" s="175" t="s">
        <v>20</v>
      </c>
      <c r="AJ294" s="175" t="s">
        <v>20</v>
      </c>
      <c r="AK294" s="175" t="s">
        <v>20</v>
      </c>
      <c r="AL294" s="175" t="s">
        <v>20</v>
      </c>
      <c r="AM294" s="175" t="s">
        <v>20</v>
      </c>
      <c r="AN294" s="175" t="s">
        <v>20</v>
      </c>
      <c r="AO294" s="175" t="s">
        <v>20</v>
      </c>
      <c r="AP294" s="175" t="s">
        <v>20</v>
      </c>
      <c r="AQ294" s="175" t="s">
        <v>20</v>
      </c>
      <c r="AR294" s="175" t="s">
        <v>20</v>
      </c>
      <c r="AS294" s="175" t="s">
        <v>20</v>
      </c>
      <c r="AT294" s="175" t="s">
        <v>20</v>
      </c>
      <c r="AU294" s="175" t="s">
        <v>20</v>
      </c>
      <c r="AV294" s="175" t="s">
        <v>20</v>
      </c>
      <c r="AW294" s="69">
        <v>0</v>
      </c>
      <c r="AX294" s="69">
        <v>0</v>
      </c>
      <c r="AY294" s="175" t="s">
        <v>20</v>
      </c>
    </row>
    <row r="295" spans="1:51" ht="31.5" x14ac:dyDescent="0.2">
      <c r="A295" s="75" t="s">
        <v>294</v>
      </c>
      <c r="B295" s="76" t="s">
        <v>613</v>
      </c>
      <c r="C295" s="88" t="s">
        <v>614</v>
      </c>
      <c r="D295" s="175" t="s">
        <v>20</v>
      </c>
      <c r="E295" s="175" t="s">
        <v>20</v>
      </c>
      <c r="F295" s="175" t="s">
        <v>20</v>
      </c>
      <c r="G295" s="175" t="s">
        <v>20</v>
      </c>
      <c r="H295" s="175" t="s">
        <v>20</v>
      </c>
      <c r="I295" s="175" t="s">
        <v>20</v>
      </c>
      <c r="J295" s="175" t="s">
        <v>20</v>
      </c>
      <c r="K295" s="175" t="s">
        <v>20</v>
      </c>
      <c r="L295" s="175" t="s">
        <v>20</v>
      </c>
      <c r="M295" s="175" t="s">
        <v>20</v>
      </c>
      <c r="N295" s="175" t="s">
        <v>20</v>
      </c>
      <c r="O295" s="175" t="s">
        <v>20</v>
      </c>
      <c r="P295" s="175" t="s">
        <v>20</v>
      </c>
      <c r="Q295" s="175" t="s">
        <v>20</v>
      </c>
      <c r="R295" s="175" t="s">
        <v>20</v>
      </c>
      <c r="S295" s="175" t="s">
        <v>20</v>
      </c>
      <c r="T295" s="175" t="s">
        <v>20</v>
      </c>
      <c r="U295" s="175" t="s">
        <v>20</v>
      </c>
      <c r="V295" s="175" t="s">
        <v>20</v>
      </c>
      <c r="W295" s="175" t="s">
        <v>20</v>
      </c>
      <c r="X295" s="175" t="s">
        <v>20</v>
      </c>
      <c r="Y295" s="175" t="s">
        <v>20</v>
      </c>
      <c r="Z295" s="175" t="s">
        <v>20</v>
      </c>
      <c r="AA295" s="175" t="s">
        <v>20</v>
      </c>
      <c r="AB295" s="175" t="s">
        <v>20</v>
      </c>
      <c r="AC295" s="175" t="s">
        <v>20</v>
      </c>
      <c r="AD295" s="175" t="s">
        <v>20</v>
      </c>
      <c r="AE295" s="175" t="s">
        <v>20</v>
      </c>
      <c r="AF295" s="175" t="s">
        <v>20</v>
      </c>
      <c r="AG295" s="175" t="s">
        <v>20</v>
      </c>
      <c r="AH295" s="175" t="s">
        <v>20</v>
      </c>
      <c r="AI295" s="175" t="s">
        <v>20</v>
      </c>
      <c r="AJ295" s="175" t="s">
        <v>20</v>
      </c>
      <c r="AK295" s="175" t="s">
        <v>20</v>
      </c>
      <c r="AL295" s="175" t="s">
        <v>20</v>
      </c>
      <c r="AM295" s="175" t="s">
        <v>20</v>
      </c>
      <c r="AN295" s="175" t="s">
        <v>20</v>
      </c>
      <c r="AO295" s="175" t="s">
        <v>20</v>
      </c>
      <c r="AP295" s="175" t="s">
        <v>20</v>
      </c>
      <c r="AQ295" s="175" t="s">
        <v>20</v>
      </c>
      <c r="AR295" s="175" t="s">
        <v>20</v>
      </c>
      <c r="AS295" s="175" t="s">
        <v>20</v>
      </c>
      <c r="AT295" s="175" t="s">
        <v>20</v>
      </c>
      <c r="AU295" s="175" t="s">
        <v>20</v>
      </c>
      <c r="AV295" s="175" t="s">
        <v>20</v>
      </c>
      <c r="AW295" s="69">
        <v>0</v>
      </c>
      <c r="AX295" s="69">
        <v>0</v>
      </c>
      <c r="AY295" s="175" t="s">
        <v>20</v>
      </c>
    </row>
    <row r="296" spans="1:51" ht="47.25" x14ac:dyDescent="0.2">
      <c r="A296" s="75" t="s">
        <v>294</v>
      </c>
      <c r="B296" s="76" t="s">
        <v>647</v>
      </c>
      <c r="C296" s="79" t="s">
        <v>648</v>
      </c>
      <c r="D296" s="175" t="s">
        <v>20</v>
      </c>
      <c r="E296" s="175" t="s">
        <v>20</v>
      </c>
      <c r="F296" s="175" t="s">
        <v>20</v>
      </c>
      <c r="G296" s="175" t="s">
        <v>20</v>
      </c>
      <c r="H296" s="175" t="s">
        <v>20</v>
      </c>
      <c r="I296" s="175" t="s">
        <v>20</v>
      </c>
      <c r="J296" s="175" t="s">
        <v>20</v>
      </c>
      <c r="K296" s="175" t="s">
        <v>20</v>
      </c>
      <c r="L296" s="175" t="s">
        <v>20</v>
      </c>
      <c r="M296" s="175" t="s">
        <v>20</v>
      </c>
      <c r="N296" s="175" t="s">
        <v>20</v>
      </c>
      <c r="O296" s="175" t="s">
        <v>20</v>
      </c>
      <c r="P296" s="175" t="s">
        <v>20</v>
      </c>
      <c r="Q296" s="175" t="s">
        <v>20</v>
      </c>
      <c r="R296" s="175" t="s">
        <v>20</v>
      </c>
      <c r="S296" s="175" t="s">
        <v>20</v>
      </c>
      <c r="T296" s="175" t="s">
        <v>20</v>
      </c>
      <c r="U296" s="175" t="s">
        <v>20</v>
      </c>
      <c r="V296" s="175" t="s">
        <v>20</v>
      </c>
      <c r="W296" s="175" t="s">
        <v>20</v>
      </c>
      <c r="X296" s="175" t="s">
        <v>20</v>
      </c>
      <c r="Y296" s="175" t="s">
        <v>20</v>
      </c>
      <c r="Z296" s="175" t="s">
        <v>20</v>
      </c>
      <c r="AA296" s="175" t="s">
        <v>20</v>
      </c>
      <c r="AB296" s="175" t="s">
        <v>20</v>
      </c>
      <c r="AC296" s="175" t="s">
        <v>20</v>
      </c>
      <c r="AD296" s="175" t="s">
        <v>20</v>
      </c>
      <c r="AE296" s="175" t="s">
        <v>20</v>
      </c>
      <c r="AF296" s="175" t="s">
        <v>20</v>
      </c>
      <c r="AG296" s="175" t="s">
        <v>20</v>
      </c>
      <c r="AH296" s="175" t="s">
        <v>20</v>
      </c>
      <c r="AI296" s="175" t="s">
        <v>20</v>
      </c>
      <c r="AJ296" s="175" t="s">
        <v>20</v>
      </c>
      <c r="AK296" s="175" t="s">
        <v>20</v>
      </c>
      <c r="AL296" s="175" t="s">
        <v>20</v>
      </c>
      <c r="AM296" s="175" t="s">
        <v>20</v>
      </c>
      <c r="AN296" s="175" t="s">
        <v>20</v>
      </c>
      <c r="AO296" s="175" t="s">
        <v>20</v>
      </c>
      <c r="AP296" s="175" t="s">
        <v>20</v>
      </c>
      <c r="AQ296" s="175" t="s">
        <v>20</v>
      </c>
      <c r="AR296" s="175" t="s">
        <v>20</v>
      </c>
      <c r="AS296" s="175" t="s">
        <v>20</v>
      </c>
      <c r="AT296" s="175" t="s">
        <v>20</v>
      </c>
      <c r="AU296" s="175" t="s">
        <v>20</v>
      </c>
      <c r="AV296" s="175" t="s">
        <v>20</v>
      </c>
      <c r="AW296" s="69">
        <v>0</v>
      </c>
      <c r="AX296" s="69">
        <v>0</v>
      </c>
      <c r="AY296" s="175" t="s">
        <v>20</v>
      </c>
    </row>
    <row r="297" spans="1:51" ht="47.25" x14ac:dyDescent="0.2">
      <c r="A297" s="75" t="s">
        <v>294</v>
      </c>
      <c r="B297" s="76" t="s">
        <v>649</v>
      </c>
      <c r="C297" s="79" t="s">
        <v>650</v>
      </c>
      <c r="D297" s="175" t="s">
        <v>20</v>
      </c>
      <c r="E297" s="175" t="s">
        <v>20</v>
      </c>
      <c r="F297" s="175" t="s">
        <v>20</v>
      </c>
      <c r="G297" s="175" t="s">
        <v>20</v>
      </c>
      <c r="H297" s="175" t="s">
        <v>20</v>
      </c>
      <c r="I297" s="175" t="s">
        <v>20</v>
      </c>
      <c r="J297" s="175" t="s">
        <v>20</v>
      </c>
      <c r="K297" s="175" t="s">
        <v>20</v>
      </c>
      <c r="L297" s="175" t="s">
        <v>20</v>
      </c>
      <c r="M297" s="175" t="s">
        <v>20</v>
      </c>
      <c r="N297" s="175" t="s">
        <v>20</v>
      </c>
      <c r="O297" s="175" t="s">
        <v>20</v>
      </c>
      <c r="P297" s="175" t="s">
        <v>20</v>
      </c>
      <c r="Q297" s="175" t="s">
        <v>20</v>
      </c>
      <c r="R297" s="175" t="s">
        <v>20</v>
      </c>
      <c r="S297" s="175" t="s">
        <v>20</v>
      </c>
      <c r="T297" s="175" t="s">
        <v>20</v>
      </c>
      <c r="U297" s="175" t="s">
        <v>20</v>
      </c>
      <c r="V297" s="175" t="s">
        <v>20</v>
      </c>
      <c r="W297" s="175" t="s">
        <v>20</v>
      </c>
      <c r="X297" s="175" t="s">
        <v>20</v>
      </c>
      <c r="Y297" s="175" t="s">
        <v>20</v>
      </c>
      <c r="Z297" s="175" t="s">
        <v>20</v>
      </c>
      <c r="AA297" s="175" t="s">
        <v>20</v>
      </c>
      <c r="AB297" s="175" t="s">
        <v>20</v>
      </c>
      <c r="AC297" s="175" t="s">
        <v>20</v>
      </c>
      <c r="AD297" s="175" t="s">
        <v>20</v>
      </c>
      <c r="AE297" s="175" t="s">
        <v>20</v>
      </c>
      <c r="AF297" s="175" t="s">
        <v>20</v>
      </c>
      <c r="AG297" s="175" t="s">
        <v>20</v>
      </c>
      <c r="AH297" s="175" t="s">
        <v>20</v>
      </c>
      <c r="AI297" s="175" t="s">
        <v>20</v>
      </c>
      <c r="AJ297" s="175" t="s">
        <v>20</v>
      </c>
      <c r="AK297" s="175" t="s">
        <v>20</v>
      </c>
      <c r="AL297" s="175" t="s">
        <v>20</v>
      </c>
      <c r="AM297" s="175" t="s">
        <v>20</v>
      </c>
      <c r="AN297" s="175" t="s">
        <v>20</v>
      </c>
      <c r="AO297" s="175" t="s">
        <v>20</v>
      </c>
      <c r="AP297" s="175" t="s">
        <v>20</v>
      </c>
      <c r="AQ297" s="175" t="s">
        <v>20</v>
      </c>
      <c r="AR297" s="175" t="s">
        <v>20</v>
      </c>
      <c r="AS297" s="175" t="s">
        <v>20</v>
      </c>
      <c r="AT297" s="175" t="s">
        <v>20</v>
      </c>
      <c r="AU297" s="175" t="s">
        <v>20</v>
      </c>
      <c r="AV297" s="175" t="s">
        <v>20</v>
      </c>
      <c r="AW297" s="69">
        <v>0</v>
      </c>
      <c r="AX297" s="69">
        <v>0</v>
      </c>
      <c r="AY297" s="175" t="s">
        <v>20</v>
      </c>
    </row>
    <row r="298" spans="1:51" ht="47.25" x14ac:dyDescent="0.2">
      <c r="A298" s="75" t="s">
        <v>294</v>
      </c>
      <c r="B298" s="76" t="s">
        <v>651</v>
      </c>
      <c r="C298" s="79" t="s">
        <v>652</v>
      </c>
      <c r="D298" s="175" t="s">
        <v>20</v>
      </c>
      <c r="E298" s="175" t="s">
        <v>20</v>
      </c>
      <c r="F298" s="175" t="s">
        <v>20</v>
      </c>
      <c r="G298" s="175" t="s">
        <v>20</v>
      </c>
      <c r="H298" s="175" t="s">
        <v>20</v>
      </c>
      <c r="I298" s="175" t="s">
        <v>20</v>
      </c>
      <c r="J298" s="175" t="s">
        <v>20</v>
      </c>
      <c r="K298" s="175" t="s">
        <v>20</v>
      </c>
      <c r="L298" s="175" t="s">
        <v>20</v>
      </c>
      <c r="M298" s="175" t="s">
        <v>20</v>
      </c>
      <c r="N298" s="175" t="s">
        <v>20</v>
      </c>
      <c r="O298" s="175" t="s">
        <v>20</v>
      </c>
      <c r="P298" s="175" t="s">
        <v>20</v>
      </c>
      <c r="Q298" s="175" t="s">
        <v>20</v>
      </c>
      <c r="R298" s="175" t="s">
        <v>20</v>
      </c>
      <c r="S298" s="175" t="s">
        <v>20</v>
      </c>
      <c r="T298" s="175" t="s">
        <v>20</v>
      </c>
      <c r="U298" s="175" t="s">
        <v>20</v>
      </c>
      <c r="V298" s="175" t="s">
        <v>20</v>
      </c>
      <c r="W298" s="175" t="s">
        <v>20</v>
      </c>
      <c r="X298" s="175" t="s">
        <v>20</v>
      </c>
      <c r="Y298" s="175" t="s">
        <v>20</v>
      </c>
      <c r="Z298" s="175" t="s">
        <v>20</v>
      </c>
      <c r="AA298" s="175" t="s">
        <v>20</v>
      </c>
      <c r="AB298" s="175" t="s">
        <v>20</v>
      </c>
      <c r="AC298" s="175" t="s">
        <v>20</v>
      </c>
      <c r="AD298" s="175" t="s">
        <v>20</v>
      </c>
      <c r="AE298" s="175" t="s">
        <v>20</v>
      </c>
      <c r="AF298" s="175" t="s">
        <v>20</v>
      </c>
      <c r="AG298" s="175" t="s">
        <v>20</v>
      </c>
      <c r="AH298" s="175" t="s">
        <v>20</v>
      </c>
      <c r="AI298" s="175" t="s">
        <v>20</v>
      </c>
      <c r="AJ298" s="175" t="s">
        <v>20</v>
      </c>
      <c r="AK298" s="175" t="s">
        <v>20</v>
      </c>
      <c r="AL298" s="175" t="s">
        <v>20</v>
      </c>
      <c r="AM298" s="175" t="s">
        <v>20</v>
      </c>
      <c r="AN298" s="175" t="s">
        <v>20</v>
      </c>
      <c r="AO298" s="175" t="s">
        <v>20</v>
      </c>
      <c r="AP298" s="175" t="s">
        <v>20</v>
      </c>
      <c r="AQ298" s="175" t="s">
        <v>20</v>
      </c>
      <c r="AR298" s="175" t="s">
        <v>20</v>
      </c>
      <c r="AS298" s="175" t="s">
        <v>20</v>
      </c>
      <c r="AT298" s="175" t="s">
        <v>20</v>
      </c>
      <c r="AU298" s="175" t="s">
        <v>20</v>
      </c>
      <c r="AV298" s="175" t="s">
        <v>20</v>
      </c>
      <c r="AW298" s="69">
        <v>0</v>
      </c>
      <c r="AX298" s="69">
        <v>0</v>
      </c>
      <c r="AY298" s="175" t="s">
        <v>20</v>
      </c>
    </row>
    <row r="299" spans="1:51" ht="31.5" x14ac:dyDescent="0.2">
      <c r="A299" s="75" t="s">
        <v>294</v>
      </c>
      <c r="B299" s="76" t="s">
        <v>653</v>
      </c>
      <c r="C299" s="79" t="s">
        <v>654</v>
      </c>
      <c r="D299" s="175" t="s">
        <v>20</v>
      </c>
      <c r="E299" s="175" t="s">
        <v>20</v>
      </c>
      <c r="F299" s="175" t="s">
        <v>20</v>
      </c>
      <c r="G299" s="175" t="s">
        <v>20</v>
      </c>
      <c r="H299" s="175" t="s">
        <v>20</v>
      </c>
      <c r="I299" s="175" t="s">
        <v>20</v>
      </c>
      <c r="J299" s="175" t="s">
        <v>20</v>
      </c>
      <c r="K299" s="175" t="s">
        <v>20</v>
      </c>
      <c r="L299" s="175" t="s">
        <v>20</v>
      </c>
      <c r="M299" s="175" t="s">
        <v>20</v>
      </c>
      <c r="N299" s="175" t="s">
        <v>20</v>
      </c>
      <c r="O299" s="175" t="s">
        <v>20</v>
      </c>
      <c r="P299" s="175" t="s">
        <v>20</v>
      </c>
      <c r="Q299" s="175" t="s">
        <v>20</v>
      </c>
      <c r="R299" s="175" t="s">
        <v>20</v>
      </c>
      <c r="S299" s="175" t="s">
        <v>20</v>
      </c>
      <c r="T299" s="175" t="s">
        <v>20</v>
      </c>
      <c r="U299" s="175" t="s">
        <v>20</v>
      </c>
      <c r="V299" s="175" t="s">
        <v>20</v>
      </c>
      <c r="W299" s="175" t="s">
        <v>20</v>
      </c>
      <c r="X299" s="175" t="s">
        <v>20</v>
      </c>
      <c r="Y299" s="175" t="s">
        <v>20</v>
      </c>
      <c r="Z299" s="175" t="s">
        <v>20</v>
      </c>
      <c r="AA299" s="175" t="s">
        <v>20</v>
      </c>
      <c r="AB299" s="175" t="s">
        <v>20</v>
      </c>
      <c r="AC299" s="175" t="s">
        <v>20</v>
      </c>
      <c r="AD299" s="175" t="s">
        <v>20</v>
      </c>
      <c r="AE299" s="175" t="s">
        <v>20</v>
      </c>
      <c r="AF299" s="175" t="s">
        <v>20</v>
      </c>
      <c r="AG299" s="175" t="s">
        <v>20</v>
      </c>
      <c r="AH299" s="175" t="s">
        <v>20</v>
      </c>
      <c r="AI299" s="175" t="s">
        <v>20</v>
      </c>
      <c r="AJ299" s="175" t="s">
        <v>20</v>
      </c>
      <c r="AK299" s="175" t="s">
        <v>20</v>
      </c>
      <c r="AL299" s="175" t="s">
        <v>20</v>
      </c>
      <c r="AM299" s="175" t="s">
        <v>20</v>
      </c>
      <c r="AN299" s="175" t="s">
        <v>20</v>
      </c>
      <c r="AO299" s="175" t="s">
        <v>20</v>
      </c>
      <c r="AP299" s="175" t="s">
        <v>20</v>
      </c>
      <c r="AQ299" s="175" t="s">
        <v>20</v>
      </c>
      <c r="AR299" s="175" t="s">
        <v>20</v>
      </c>
      <c r="AS299" s="175" t="s">
        <v>20</v>
      </c>
      <c r="AT299" s="175" t="s">
        <v>20</v>
      </c>
      <c r="AU299" s="175" t="s">
        <v>20</v>
      </c>
      <c r="AV299" s="175" t="s">
        <v>20</v>
      </c>
      <c r="AW299" s="69">
        <v>0</v>
      </c>
      <c r="AX299" s="69">
        <v>0</v>
      </c>
      <c r="AY299" s="175" t="s">
        <v>20</v>
      </c>
    </row>
    <row r="300" spans="1:51" ht="47.25" x14ac:dyDescent="0.2">
      <c r="A300" s="75" t="s">
        <v>294</v>
      </c>
      <c r="B300" s="72" t="s">
        <v>321</v>
      </c>
      <c r="C300" s="80" t="s">
        <v>322</v>
      </c>
      <c r="D300" s="175" t="s">
        <v>20</v>
      </c>
      <c r="E300" s="175" t="s">
        <v>20</v>
      </c>
      <c r="F300" s="175" t="s">
        <v>20</v>
      </c>
      <c r="G300" s="175" t="s">
        <v>20</v>
      </c>
      <c r="H300" s="175" t="s">
        <v>20</v>
      </c>
      <c r="I300" s="175" t="s">
        <v>20</v>
      </c>
      <c r="J300" s="175" t="s">
        <v>20</v>
      </c>
      <c r="K300" s="175" t="s">
        <v>20</v>
      </c>
      <c r="L300" s="175" t="s">
        <v>20</v>
      </c>
      <c r="M300" s="175" t="s">
        <v>20</v>
      </c>
      <c r="N300" s="175" t="s">
        <v>20</v>
      </c>
      <c r="O300" s="175" t="s">
        <v>20</v>
      </c>
      <c r="P300" s="175" t="s">
        <v>20</v>
      </c>
      <c r="Q300" s="175" t="s">
        <v>20</v>
      </c>
      <c r="R300" s="175" t="s">
        <v>20</v>
      </c>
      <c r="S300" s="175" t="s">
        <v>20</v>
      </c>
      <c r="T300" s="175" t="s">
        <v>20</v>
      </c>
      <c r="U300" s="175" t="s">
        <v>20</v>
      </c>
      <c r="V300" s="175" t="s">
        <v>20</v>
      </c>
      <c r="W300" s="175" t="s">
        <v>20</v>
      </c>
      <c r="X300" s="175" t="s">
        <v>20</v>
      </c>
      <c r="Y300" s="175" t="s">
        <v>20</v>
      </c>
      <c r="Z300" s="175" t="s">
        <v>20</v>
      </c>
      <c r="AA300" s="175" t="s">
        <v>20</v>
      </c>
      <c r="AB300" s="175" t="s">
        <v>20</v>
      </c>
      <c r="AC300" s="175" t="s">
        <v>20</v>
      </c>
      <c r="AD300" s="175" t="s">
        <v>20</v>
      </c>
      <c r="AE300" s="175" t="s">
        <v>20</v>
      </c>
      <c r="AF300" s="175" t="s">
        <v>20</v>
      </c>
      <c r="AG300" s="175" t="s">
        <v>20</v>
      </c>
      <c r="AH300" s="175" t="s">
        <v>20</v>
      </c>
      <c r="AI300" s="175" t="s">
        <v>20</v>
      </c>
      <c r="AJ300" s="175" t="s">
        <v>20</v>
      </c>
      <c r="AK300" s="175" t="s">
        <v>20</v>
      </c>
      <c r="AL300" s="175" t="s">
        <v>20</v>
      </c>
      <c r="AM300" s="175" t="s">
        <v>20</v>
      </c>
      <c r="AN300" s="175" t="s">
        <v>20</v>
      </c>
      <c r="AO300" s="175" t="s">
        <v>20</v>
      </c>
      <c r="AP300" s="175" t="s">
        <v>20</v>
      </c>
      <c r="AQ300" s="175" t="s">
        <v>20</v>
      </c>
      <c r="AR300" s="175" t="s">
        <v>20</v>
      </c>
      <c r="AS300" s="175" t="s">
        <v>20</v>
      </c>
      <c r="AT300" s="175" t="s">
        <v>20</v>
      </c>
      <c r="AU300" s="175" t="s">
        <v>20</v>
      </c>
      <c r="AV300" s="175" t="s">
        <v>20</v>
      </c>
      <c r="AW300" s="69">
        <v>0</v>
      </c>
      <c r="AX300" s="186">
        <v>22.79719819</v>
      </c>
      <c r="AY300" s="175" t="s">
        <v>20</v>
      </c>
    </row>
    <row r="301" spans="1:51" ht="47.25" x14ac:dyDescent="0.2">
      <c r="A301" s="75" t="s">
        <v>294</v>
      </c>
      <c r="B301" s="72" t="s">
        <v>499</v>
      </c>
      <c r="C301" s="80" t="s">
        <v>500</v>
      </c>
      <c r="D301" s="175" t="s">
        <v>20</v>
      </c>
      <c r="E301" s="175" t="s">
        <v>20</v>
      </c>
      <c r="F301" s="175" t="s">
        <v>20</v>
      </c>
      <c r="G301" s="175" t="s">
        <v>20</v>
      </c>
      <c r="H301" s="175" t="s">
        <v>20</v>
      </c>
      <c r="I301" s="175" t="s">
        <v>20</v>
      </c>
      <c r="J301" s="175" t="s">
        <v>20</v>
      </c>
      <c r="K301" s="175" t="s">
        <v>20</v>
      </c>
      <c r="L301" s="175" t="s">
        <v>20</v>
      </c>
      <c r="M301" s="175" t="s">
        <v>20</v>
      </c>
      <c r="N301" s="175" t="s">
        <v>20</v>
      </c>
      <c r="O301" s="175" t="s">
        <v>20</v>
      </c>
      <c r="P301" s="175" t="s">
        <v>20</v>
      </c>
      <c r="Q301" s="175" t="s">
        <v>20</v>
      </c>
      <c r="R301" s="175" t="s">
        <v>20</v>
      </c>
      <c r="S301" s="175" t="s">
        <v>20</v>
      </c>
      <c r="T301" s="175" t="s">
        <v>20</v>
      </c>
      <c r="U301" s="175" t="s">
        <v>20</v>
      </c>
      <c r="V301" s="175" t="s">
        <v>20</v>
      </c>
      <c r="W301" s="175" t="s">
        <v>20</v>
      </c>
      <c r="X301" s="175" t="s">
        <v>20</v>
      </c>
      <c r="Y301" s="175" t="s">
        <v>20</v>
      </c>
      <c r="Z301" s="175" t="s">
        <v>20</v>
      </c>
      <c r="AA301" s="175" t="s">
        <v>20</v>
      </c>
      <c r="AB301" s="175" t="s">
        <v>20</v>
      </c>
      <c r="AC301" s="175" t="s">
        <v>20</v>
      </c>
      <c r="AD301" s="175" t="s">
        <v>20</v>
      </c>
      <c r="AE301" s="175" t="s">
        <v>20</v>
      </c>
      <c r="AF301" s="175" t="s">
        <v>20</v>
      </c>
      <c r="AG301" s="175" t="s">
        <v>20</v>
      </c>
      <c r="AH301" s="175" t="s">
        <v>20</v>
      </c>
      <c r="AI301" s="175" t="s">
        <v>20</v>
      </c>
      <c r="AJ301" s="175" t="s">
        <v>20</v>
      </c>
      <c r="AK301" s="175" t="s">
        <v>20</v>
      </c>
      <c r="AL301" s="175" t="s">
        <v>20</v>
      </c>
      <c r="AM301" s="175" t="s">
        <v>20</v>
      </c>
      <c r="AN301" s="175" t="s">
        <v>20</v>
      </c>
      <c r="AO301" s="175" t="s">
        <v>20</v>
      </c>
      <c r="AP301" s="175" t="s">
        <v>20</v>
      </c>
      <c r="AQ301" s="175" t="s">
        <v>20</v>
      </c>
      <c r="AR301" s="175" t="s">
        <v>20</v>
      </c>
      <c r="AS301" s="175" t="s">
        <v>20</v>
      </c>
      <c r="AT301" s="175" t="s">
        <v>20</v>
      </c>
      <c r="AU301" s="175" t="s">
        <v>20</v>
      </c>
      <c r="AV301" s="175" t="s">
        <v>20</v>
      </c>
      <c r="AW301" s="69">
        <v>0</v>
      </c>
      <c r="AX301" s="69">
        <v>0</v>
      </c>
      <c r="AY301" s="175" t="s">
        <v>20</v>
      </c>
    </row>
    <row r="302" spans="1:51" ht="47.25" x14ac:dyDescent="0.2">
      <c r="A302" s="75" t="s">
        <v>294</v>
      </c>
      <c r="B302" s="72" t="s">
        <v>323</v>
      </c>
      <c r="C302" s="80" t="s">
        <v>324</v>
      </c>
      <c r="D302" s="175" t="s">
        <v>20</v>
      </c>
      <c r="E302" s="175" t="s">
        <v>20</v>
      </c>
      <c r="F302" s="175" t="s">
        <v>20</v>
      </c>
      <c r="G302" s="175" t="s">
        <v>20</v>
      </c>
      <c r="H302" s="175" t="s">
        <v>20</v>
      </c>
      <c r="I302" s="175" t="s">
        <v>20</v>
      </c>
      <c r="J302" s="175" t="s">
        <v>20</v>
      </c>
      <c r="K302" s="175" t="s">
        <v>20</v>
      </c>
      <c r="L302" s="175" t="s">
        <v>20</v>
      </c>
      <c r="M302" s="175" t="s">
        <v>20</v>
      </c>
      <c r="N302" s="175" t="s">
        <v>20</v>
      </c>
      <c r="O302" s="175" t="s">
        <v>20</v>
      </c>
      <c r="P302" s="175" t="s">
        <v>20</v>
      </c>
      <c r="Q302" s="175" t="s">
        <v>20</v>
      </c>
      <c r="R302" s="175" t="s">
        <v>20</v>
      </c>
      <c r="S302" s="175" t="s">
        <v>20</v>
      </c>
      <c r="T302" s="175" t="s">
        <v>20</v>
      </c>
      <c r="U302" s="175" t="s">
        <v>20</v>
      </c>
      <c r="V302" s="175" t="s">
        <v>20</v>
      </c>
      <c r="W302" s="175" t="s">
        <v>20</v>
      </c>
      <c r="X302" s="175" t="s">
        <v>20</v>
      </c>
      <c r="Y302" s="175" t="s">
        <v>20</v>
      </c>
      <c r="Z302" s="175" t="s">
        <v>20</v>
      </c>
      <c r="AA302" s="175" t="s">
        <v>20</v>
      </c>
      <c r="AB302" s="175" t="s">
        <v>20</v>
      </c>
      <c r="AC302" s="175" t="s">
        <v>20</v>
      </c>
      <c r="AD302" s="175" t="s">
        <v>20</v>
      </c>
      <c r="AE302" s="175" t="s">
        <v>20</v>
      </c>
      <c r="AF302" s="175" t="s">
        <v>20</v>
      </c>
      <c r="AG302" s="175" t="s">
        <v>20</v>
      </c>
      <c r="AH302" s="175" t="s">
        <v>20</v>
      </c>
      <c r="AI302" s="175" t="s">
        <v>20</v>
      </c>
      <c r="AJ302" s="175" t="s">
        <v>20</v>
      </c>
      <c r="AK302" s="175" t="s">
        <v>20</v>
      </c>
      <c r="AL302" s="175" t="s">
        <v>20</v>
      </c>
      <c r="AM302" s="175" t="s">
        <v>20</v>
      </c>
      <c r="AN302" s="175" t="s">
        <v>20</v>
      </c>
      <c r="AO302" s="175" t="s">
        <v>20</v>
      </c>
      <c r="AP302" s="175" t="s">
        <v>20</v>
      </c>
      <c r="AQ302" s="175" t="s">
        <v>20</v>
      </c>
      <c r="AR302" s="175" t="s">
        <v>20</v>
      </c>
      <c r="AS302" s="175" t="s">
        <v>20</v>
      </c>
      <c r="AT302" s="175" t="s">
        <v>20</v>
      </c>
      <c r="AU302" s="175" t="s">
        <v>20</v>
      </c>
      <c r="AV302" s="175" t="s">
        <v>20</v>
      </c>
      <c r="AW302" s="69">
        <v>0</v>
      </c>
      <c r="AX302" s="186">
        <v>0</v>
      </c>
      <c r="AY302" s="175" t="s">
        <v>20</v>
      </c>
    </row>
    <row r="303" spans="1:51" ht="47.25" x14ac:dyDescent="0.2">
      <c r="A303" s="75" t="s">
        <v>294</v>
      </c>
      <c r="B303" s="72" t="s">
        <v>325</v>
      </c>
      <c r="C303" s="80" t="s">
        <v>326</v>
      </c>
      <c r="D303" s="175" t="s">
        <v>20</v>
      </c>
      <c r="E303" s="175" t="s">
        <v>20</v>
      </c>
      <c r="F303" s="175" t="s">
        <v>20</v>
      </c>
      <c r="G303" s="175" t="s">
        <v>20</v>
      </c>
      <c r="H303" s="175" t="s">
        <v>20</v>
      </c>
      <c r="I303" s="175" t="s">
        <v>20</v>
      </c>
      <c r="J303" s="175" t="s">
        <v>20</v>
      </c>
      <c r="K303" s="175" t="s">
        <v>20</v>
      </c>
      <c r="L303" s="175" t="s">
        <v>20</v>
      </c>
      <c r="M303" s="175" t="s">
        <v>20</v>
      </c>
      <c r="N303" s="175" t="s">
        <v>20</v>
      </c>
      <c r="O303" s="175" t="s">
        <v>20</v>
      </c>
      <c r="P303" s="175" t="s">
        <v>20</v>
      </c>
      <c r="Q303" s="175" t="s">
        <v>20</v>
      </c>
      <c r="R303" s="175" t="s">
        <v>20</v>
      </c>
      <c r="S303" s="175" t="s">
        <v>20</v>
      </c>
      <c r="T303" s="175" t="s">
        <v>20</v>
      </c>
      <c r="U303" s="175" t="s">
        <v>20</v>
      </c>
      <c r="V303" s="175" t="s">
        <v>20</v>
      </c>
      <c r="W303" s="175" t="s">
        <v>20</v>
      </c>
      <c r="X303" s="175" t="s">
        <v>20</v>
      </c>
      <c r="Y303" s="175" t="s">
        <v>20</v>
      </c>
      <c r="Z303" s="175" t="s">
        <v>20</v>
      </c>
      <c r="AA303" s="175" t="s">
        <v>20</v>
      </c>
      <c r="AB303" s="175" t="s">
        <v>20</v>
      </c>
      <c r="AC303" s="175" t="s">
        <v>20</v>
      </c>
      <c r="AD303" s="175" t="s">
        <v>20</v>
      </c>
      <c r="AE303" s="175" t="s">
        <v>20</v>
      </c>
      <c r="AF303" s="175" t="s">
        <v>20</v>
      </c>
      <c r="AG303" s="175" t="s">
        <v>20</v>
      </c>
      <c r="AH303" s="175" t="s">
        <v>20</v>
      </c>
      <c r="AI303" s="175" t="s">
        <v>20</v>
      </c>
      <c r="AJ303" s="175" t="s">
        <v>20</v>
      </c>
      <c r="AK303" s="175" t="s">
        <v>20</v>
      </c>
      <c r="AL303" s="175" t="s">
        <v>20</v>
      </c>
      <c r="AM303" s="175" t="s">
        <v>20</v>
      </c>
      <c r="AN303" s="175" t="s">
        <v>20</v>
      </c>
      <c r="AO303" s="175" t="s">
        <v>20</v>
      </c>
      <c r="AP303" s="175" t="s">
        <v>20</v>
      </c>
      <c r="AQ303" s="175" t="s">
        <v>20</v>
      </c>
      <c r="AR303" s="175" t="s">
        <v>20</v>
      </c>
      <c r="AS303" s="175" t="s">
        <v>20</v>
      </c>
      <c r="AT303" s="175" t="s">
        <v>20</v>
      </c>
      <c r="AU303" s="175" t="s">
        <v>20</v>
      </c>
      <c r="AV303" s="175" t="s">
        <v>20</v>
      </c>
      <c r="AW303" s="69">
        <v>0</v>
      </c>
      <c r="AX303" s="186">
        <v>13.935836719999999</v>
      </c>
      <c r="AY303" s="175" t="s">
        <v>20</v>
      </c>
    </row>
    <row r="304" spans="1:51" ht="47.25" x14ac:dyDescent="0.2">
      <c r="A304" s="75" t="s">
        <v>294</v>
      </c>
      <c r="B304" s="72" t="s">
        <v>501</v>
      </c>
      <c r="C304" s="80" t="s">
        <v>502</v>
      </c>
      <c r="D304" s="175" t="s">
        <v>20</v>
      </c>
      <c r="E304" s="175" t="s">
        <v>20</v>
      </c>
      <c r="F304" s="175" t="s">
        <v>20</v>
      </c>
      <c r="G304" s="175" t="s">
        <v>20</v>
      </c>
      <c r="H304" s="175" t="s">
        <v>20</v>
      </c>
      <c r="I304" s="175" t="s">
        <v>20</v>
      </c>
      <c r="J304" s="175" t="s">
        <v>20</v>
      </c>
      <c r="K304" s="175" t="s">
        <v>20</v>
      </c>
      <c r="L304" s="175" t="s">
        <v>20</v>
      </c>
      <c r="M304" s="175" t="s">
        <v>20</v>
      </c>
      <c r="N304" s="175" t="s">
        <v>20</v>
      </c>
      <c r="O304" s="175" t="s">
        <v>20</v>
      </c>
      <c r="P304" s="175" t="s">
        <v>20</v>
      </c>
      <c r="Q304" s="175" t="s">
        <v>20</v>
      </c>
      <c r="R304" s="175" t="s">
        <v>20</v>
      </c>
      <c r="S304" s="175" t="s">
        <v>20</v>
      </c>
      <c r="T304" s="175" t="s">
        <v>20</v>
      </c>
      <c r="U304" s="175" t="s">
        <v>20</v>
      </c>
      <c r="V304" s="175" t="s">
        <v>20</v>
      </c>
      <c r="W304" s="175" t="s">
        <v>20</v>
      </c>
      <c r="X304" s="175" t="s">
        <v>20</v>
      </c>
      <c r="Y304" s="175" t="s">
        <v>20</v>
      </c>
      <c r="Z304" s="175" t="s">
        <v>20</v>
      </c>
      <c r="AA304" s="175" t="s">
        <v>20</v>
      </c>
      <c r="AB304" s="175" t="s">
        <v>20</v>
      </c>
      <c r="AC304" s="175" t="s">
        <v>20</v>
      </c>
      <c r="AD304" s="175" t="s">
        <v>20</v>
      </c>
      <c r="AE304" s="175" t="s">
        <v>20</v>
      </c>
      <c r="AF304" s="175" t="s">
        <v>20</v>
      </c>
      <c r="AG304" s="175" t="s">
        <v>20</v>
      </c>
      <c r="AH304" s="175" t="s">
        <v>20</v>
      </c>
      <c r="AI304" s="175" t="s">
        <v>20</v>
      </c>
      <c r="AJ304" s="175" t="s">
        <v>20</v>
      </c>
      <c r="AK304" s="175" t="s">
        <v>20</v>
      </c>
      <c r="AL304" s="175" t="s">
        <v>20</v>
      </c>
      <c r="AM304" s="175" t="s">
        <v>20</v>
      </c>
      <c r="AN304" s="175" t="s">
        <v>20</v>
      </c>
      <c r="AO304" s="175" t="s">
        <v>20</v>
      </c>
      <c r="AP304" s="175" t="s">
        <v>20</v>
      </c>
      <c r="AQ304" s="175" t="s">
        <v>20</v>
      </c>
      <c r="AR304" s="175" t="s">
        <v>20</v>
      </c>
      <c r="AS304" s="175" t="s">
        <v>20</v>
      </c>
      <c r="AT304" s="175" t="s">
        <v>20</v>
      </c>
      <c r="AU304" s="175" t="s">
        <v>20</v>
      </c>
      <c r="AV304" s="175" t="s">
        <v>20</v>
      </c>
      <c r="AW304" s="69">
        <v>0</v>
      </c>
      <c r="AX304" s="69">
        <v>0</v>
      </c>
      <c r="AY304" s="175" t="s">
        <v>20</v>
      </c>
    </row>
    <row r="305" spans="1:51" ht="47.25" x14ac:dyDescent="0.2">
      <c r="A305" s="75" t="s">
        <v>294</v>
      </c>
      <c r="B305" s="72" t="s">
        <v>327</v>
      </c>
      <c r="C305" s="80" t="s">
        <v>328</v>
      </c>
      <c r="D305" s="175" t="s">
        <v>20</v>
      </c>
      <c r="E305" s="175" t="s">
        <v>20</v>
      </c>
      <c r="F305" s="175" t="s">
        <v>20</v>
      </c>
      <c r="G305" s="175" t="s">
        <v>20</v>
      </c>
      <c r="H305" s="175" t="s">
        <v>20</v>
      </c>
      <c r="I305" s="175" t="s">
        <v>20</v>
      </c>
      <c r="J305" s="175" t="s">
        <v>20</v>
      </c>
      <c r="K305" s="175" t="s">
        <v>20</v>
      </c>
      <c r="L305" s="175" t="s">
        <v>20</v>
      </c>
      <c r="M305" s="175" t="s">
        <v>20</v>
      </c>
      <c r="N305" s="175" t="s">
        <v>20</v>
      </c>
      <c r="O305" s="175" t="s">
        <v>20</v>
      </c>
      <c r="P305" s="175" t="s">
        <v>20</v>
      </c>
      <c r="Q305" s="175" t="s">
        <v>20</v>
      </c>
      <c r="R305" s="175" t="s">
        <v>20</v>
      </c>
      <c r="S305" s="175" t="s">
        <v>20</v>
      </c>
      <c r="T305" s="175" t="s">
        <v>20</v>
      </c>
      <c r="U305" s="175" t="s">
        <v>20</v>
      </c>
      <c r="V305" s="175" t="s">
        <v>20</v>
      </c>
      <c r="W305" s="175" t="s">
        <v>20</v>
      </c>
      <c r="X305" s="175" t="s">
        <v>20</v>
      </c>
      <c r="Y305" s="175" t="s">
        <v>20</v>
      </c>
      <c r="Z305" s="175" t="s">
        <v>20</v>
      </c>
      <c r="AA305" s="175" t="s">
        <v>20</v>
      </c>
      <c r="AB305" s="175" t="s">
        <v>20</v>
      </c>
      <c r="AC305" s="175" t="s">
        <v>20</v>
      </c>
      <c r="AD305" s="175" t="s">
        <v>20</v>
      </c>
      <c r="AE305" s="175" t="s">
        <v>20</v>
      </c>
      <c r="AF305" s="175" t="s">
        <v>20</v>
      </c>
      <c r="AG305" s="175" t="s">
        <v>20</v>
      </c>
      <c r="AH305" s="175" t="s">
        <v>20</v>
      </c>
      <c r="AI305" s="175" t="s">
        <v>20</v>
      </c>
      <c r="AJ305" s="175" t="s">
        <v>20</v>
      </c>
      <c r="AK305" s="175" t="s">
        <v>20</v>
      </c>
      <c r="AL305" s="175" t="s">
        <v>20</v>
      </c>
      <c r="AM305" s="175" t="s">
        <v>20</v>
      </c>
      <c r="AN305" s="175" t="s">
        <v>20</v>
      </c>
      <c r="AO305" s="175" t="s">
        <v>20</v>
      </c>
      <c r="AP305" s="175" t="s">
        <v>20</v>
      </c>
      <c r="AQ305" s="175" t="s">
        <v>20</v>
      </c>
      <c r="AR305" s="175" t="s">
        <v>20</v>
      </c>
      <c r="AS305" s="175" t="s">
        <v>20</v>
      </c>
      <c r="AT305" s="175" t="s">
        <v>20</v>
      </c>
      <c r="AU305" s="175" t="s">
        <v>20</v>
      </c>
      <c r="AV305" s="175" t="s">
        <v>20</v>
      </c>
      <c r="AW305" s="69">
        <v>0</v>
      </c>
      <c r="AX305" s="186">
        <v>0</v>
      </c>
      <c r="AY305" s="175" t="s">
        <v>20</v>
      </c>
    </row>
    <row r="306" spans="1:51" ht="47.25" x14ac:dyDescent="0.2">
      <c r="A306" s="75" t="s">
        <v>294</v>
      </c>
      <c r="B306" s="72" t="s">
        <v>329</v>
      </c>
      <c r="C306" s="80" t="s">
        <v>330</v>
      </c>
      <c r="D306" s="175" t="s">
        <v>20</v>
      </c>
      <c r="E306" s="175" t="s">
        <v>20</v>
      </c>
      <c r="F306" s="175" t="s">
        <v>20</v>
      </c>
      <c r="G306" s="175" t="s">
        <v>20</v>
      </c>
      <c r="H306" s="175" t="s">
        <v>20</v>
      </c>
      <c r="I306" s="175" t="s">
        <v>20</v>
      </c>
      <c r="J306" s="175" t="s">
        <v>20</v>
      </c>
      <c r="K306" s="175" t="s">
        <v>20</v>
      </c>
      <c r="L306" s="175" t="s">
        <v>20</v>
      </c>
      <c r="M306" s="175" t="s">
        <v>20</v>
      </c>
      <c r="N306" s="175" t="s">
        <v>20</v>
      </c>
      <c r="O306" s="175" t="s">
        <v>20</v>
      </c>
      <c r="P306" s="175" t="s">
        <v>20</v>
      </c>
      <c r="Q306" s="175" t="s">
        <v>20</v>
      </c>
      <c r="R306" s="175" t="s">
        <v>20</v>
      </c>
      <c r="S306" s="175" t="s">
        <v>20</v>
      </c>
      <c r="T306" s="175" t="s">
        <v>20</v>
      </c>
      <c r="U306" s="175" t="s">
        <v>20</v>
      </c>
      <c r="V306" s="175" t="s">
        <v>20</v>
      </c>
      <c r="W306" s="175" t="s">
        <v>20</v>
      </c>
      <c r="X306" s="175" t="s">
        <v>20</v>
      </c>
      <c r="Y306" s="175" t="s">
        <v>20</v>
      </c>
      <c r="Z306" s="175" t="s">
        <v>20</v>
      </c>
      <c r="AA306" s="175" t="s">
        <v>20</v>
      </c>
      <c r="AB306" s="175" t="s">
        <v>20</v>
      </c>
      <c r="AC306" s="175" t="s">
        <v>20</v>
      </c>
      <c r="AD306" s="175" t="s">
        <v>20</v>
      </c>
      <c r="AE306" s="175" t="s">
        <v>20</v>
      </c>
      <c r="AF306" s="175" t="s">
        <v>20</v>
      </c>
      <c r="AG306" s="175" t="s">
        <v>20</v>
      </c>
      <c r="AH306" s="175" t="s">
        <v>20</v>
      </c>
      <c r="AI306" s="175" t="s">
        <v>20</v>
      </c>
      <c r="AJ306" s="175" t="s">
        <v>20</v>
      </c>
      <c r="AK306" s="175" t="s">
        <v>20</v>
      </c>
      <c r="AL306" s="175" t="s">
        <v>20</v>
      </c>
      <c r="AM306" s="175" t="s">
        <v>20</v>
      </c>
      <c r="AN306" s="175" t="s">
        <v>20</v>
      </c>
      <c r="AO306" s="175" t="s">
        <v>20</v>
      </c>
      <c r="AP306" s="175" t="s">
        <v>20</v>
      </c>
      <c r="AQ306" s="175" t="s">
        <v>20</v>
      </c>
      <c r="AR306" s="175" t="s">
        <v>20</v>
      </c>
      <c r="AS306" s="175" t="s">
        <v>20</v>
      </c>
      <c r="AT306" s="175" t="s">
        <v>20</v>
      </c>
      <c r="AU306" s="175" t="s">
        <v>20</v>
      </c>
      <c r="AV306" s="175" t="s">
        <v>20</v>
      </c>
      <c r="AW306" s="69">
        <v>0</v>
      </c>
      <c r="AX306" s="186">
        <v>0</v>
      </c>
      <c r="AY306" s="175" t="s">
        <v>20</v>
      </c>
    </row>
    <row r="307" spans="1:51" ht="47.25" x14ac:dyDescent="0.2">
      <c r="A307" s="75" t="s">
        <v>294</v>
      </c>
      <c r="B307" s="72" t="s">
        <v>331</v>
      </c>
      <c r="C307" s="80" t="s">
        <v>332</v>
      </c>
      <c r="D307" s="175" t="s">
        <v>20</v>
      </c>
      <c r="E307" s="175" t="s">
        <v>20</v>
      </c>
      <c r="F307" s="175" t="s">
        <v>20</v>
      </c>
      <c r="G307" s="175" t="s">
        <v>20</v>
      </c>
      <c r="H307" s="175" t="s">
        <v>20</v>
      </c>
      <c r="I307" s="175" t="s">
        <v>20</v>
      </c>
      <c r="J307" s="175" t="s">
        <v>20</v>
      </c>
      <c r="K307" s="175" t="s">
        <v>20</v>
      </c>
      <c r="L307" s="175" t="s">
        <v>20</v>
      </c>
      <c r="M307" s="175" t="s">
        <v>20</v>
      </c>
      <c r="N307" s="175" t="s">
        <v>20</v>
      </c>
      <c r="O307" s="175" t="s">
        <v>20</v>
      </c>
      <c r="P307" s="175" t="s">
        <v>20</v>
      </c>
      <c r="Q307" s="175" t="s">
        <v>20</v>
      </c>
      <c r="R307" s="175" t="s">
        <v>20</v>
      </c>
      <c r="S307" s="175" t="s">
        <v>20</v>
      </c>
      <c r="T307" s="175" t="s">
        <v>20</v>
      </c>
      <c r="U307" s="175" t="s">
        <v>20</v>
      </c>
      <c r="V307" s="175" t="s">
        <v>20</v>
      </c>
      <c r="W307" s="175" t="s">
        <v>20</v>
      </c>
      <c r="X307" s="175" t="s">
        <v>20</v>
      </c>
      <c r="Y307" s="175" t="s">
        <v>20</v>
      </c>
      <c r="Z307" s="175" t="s">
        <v>20</v>
      </c>
      <c r="AA307" s="175" t="s">
        <v>20</v>
      </c>
      <c r="AB307" s="175" t="s">
        <v>20</v>
      </c>
      <c r="AC307" s="175" t="s">
        <v>20</v>
      </c>
      <c r="AD307" s="175" t="s">
        <v>20</v>
      </c>
      <c r="AE307" s="175" t="s">
        <v>20</v>
      </c>
      <c r="AF307" s="175" t="s">
        <v>20</v>
      </c>
      <c r="AG307" s="175" t="s">
        <v>20</v>
      </c>
      <c r="AH307" s="175" t="s">
        <v>20</v>
      </c>
      <c r="AI307" s="175" t="s">
        <v>20</v>
      </c>
      <c r="AJ307" s="175" t="s">
        <v>20</v>
      </c>
      <c r="AK307" s="175" t="s">
        <v>20</v>
      </c>
      <c r="AL307" s="175" t="s">
        <v>20</v>
      </c>
      <c r="AM307" s="175" t="s">
        <v>20</v>
      </c>
      <c r="AN307" s="175" t="s">
        <v>20</v>
      </c>
      <c r="AO307" s="175" t="s">
        <v>20</v>
      </c>
      <c r="AP307" s="175" t="s">
        <v>20</v>
      </c>
      <c r="AQ307" s="175" t="s">
        <v>20</v>
      </c>
      <c r="AR307" s="175" t="s">
        <v>20</v>
      </c>
      <c r="AS307" s="175" t="s">
        <v>20</v>
      </c>
      <c r="AT307" s="175" t="s">
        <v>20</v>
      </c>
      <c r="AU307" s="175" t="s">
        <v>20</v>
      </c>
      <c r="AV307" s="175" t="s">
        <v>20</v>
      </c>
      <c r="AW307" s="69">
        <v>0</v>
      </c>
      <c r="AX307" s="186">
        <v>0</v>
      </c>
      <c r="AY307" s="175" t="s">
        <v>20</v>
      </c>
    </row>
    <row r="308" spans="1:51" ht="31.5" x14ac:dyDescent="0.2">
      <c r="A308" s="75" t="s">
        <v>294</v>
      </c>
      <c r="B308" s="72" t="s">
        <v>333</v>
      </c>
      <c r="C308" s="80" t="s">
        <v>334</v>
      </c>
      <c r="D308" s="175" t="s">
        <v>20</v>
      </c>
      <c r="E308" s="175" t="s">
        <v>20</v>
      </c>
      <c r="F308" s="175" t="s">
        <v>20</v>
      </c>
      <c r="G308" s="175" t="s">
        <v>20</v>
      </c>
      <c r="H308" s="175" t="s">
        <v>20</v>
      </c>
      <c r="I308" s="175" t="s">
        <v>20</v>
      </c>
      <c r="J308" s="175" t="s">
        <v>20</v>
      </c>
      <c r="K308" s="175" t="s">
        <v>20</v>
      </c>
      <c r="L308" s="175" t="s">
        <v>20</v>
      </c>
      <c r="M308" s="175" t="s">
        <v>20</v>
      </c>
      <c r="N308" s="175" t="s">
        <v>20</v>
      </c>
      <c r="O308" s="175" t="s">
        <v>20</v>
      </c>
      <c r="P308" s="175" t="s">
        <v>20</v>
      </c>
      <c r="Q308" s="175" t="s">
        <v>20</v>
      </c>
      <c r="R308" s="175" t="s">
        <v>20</v>
      </c>
      <c r="S308" s="175" t="s">
        <v>20</v>
      </c>
      <c r="T308" s="175" t="s">
        <v>20</v>
      </c>
      <c r="U308" s="175" t="s">
        <v>20</v>
      </c>
      <c r="V308" s="175" t="s">
        <v>20</v>
      </c>
      <c r="W308" s="175" t="s">
        <v>20</v>
      </c>
      <c r="X308" s="175" t="s">
        <v>20</v>
      </c>
      <c r="Y308" s="175" t="s">
        <v>20</v>
      </c>
      <c r="Z308" s="175" t="s">
        <v>20</v>
      </c>
      <c r="AA308" s="175" t="s">
        <v>20</v>
      </c>
      <c r="AB308" s="175" t="s">
        <v>20</v>
      </c>
      <c r="AC308" s="175" t="s">
        <v>20</v>
      </c>
      <c r="AD308" s="175" t="s">
        <v>20</v>
      </c>
      <c r="AE308" s="175" t="s">
        <v>20</v>
      </c>
      <c r="AF308" s="175" t="s">
        <v>20</v>
      </c>
      <c r="AG308" s="175" t="s">
        <v>20</v>
      </c>
      <c r="AH308" s="175" t="s">
        <v>20</v>
      </c>
      <c r="AI308" s="175" t="s">
        <v>20</v>
      </c>
      <c r="AJ308" s="175" t="s">
        <v>20</v>
      </c>
      <c r="AK308" s="175" t="s">
        <v>20</v>
      </c>
      <c r="AL308" s="175" t="s">
        <v>20</v>
      </c>
      <c r="AM308" s="175" t="s">
        <v>20</v>
      </c>
      <c r="AN308" s="175" t="s">
        <v>20</v>
      </c>
      <c r="AO308" s="175" t="s">
        <v>20</v>
      </c>
      <c r="AP308" s="175" t="s">
        <v>20</v>
      </c>
      <c r="AQ308" s="175" t="s">
        <v>20</v>
      </c>
      <c r="AR308" s="175" t="s">
        <v>20</v>
      </c>
      <c r="AS308" s="175" t="s">
        <v>20</v>
      </c>
      <c r="AT308" s="175" t="s">
        <v>20</v>
      </c>
      <c r="AU308" s="175" t="s">
        <v>20</v>
      </c>
      <c r="AV308" s="175" t="s">
        <v>20</v>
      </c>
      <c r="AW308" s="69">
        <v>0</v>
      </c>
      <c r="AX308" s="186">
        <v>0</v>
      </c>
      <c r="AY308" s="175" t="s">
        <v>20</v>
      </c>
    </row>
    <row r="309" spans="1:51" ht="47.25" x14ac:dyDescent="0.2">
      <c r="A309" s="75" t="s">
        <v>294</v>
      </c>
      <c r="B309" s="72" t="s">
        <v>335</v>
      </c>
      <c r="C309" s="80" t="s">
        <v>336</v>
      </c>
      <c r="D309" s="175" t="s">
        <v>20</v>
      </c>
      <c r="E309" s="175" t="s">
        <v>20</v>
      </c>
      <c r="F309" s="175" t="s">
        <v>20</v>
      </c>
      <c r="G309" s="175" t="s">
        <v>20</v>
      </c>
      <c r="H309" s="175" t="s">
        <v>20</v>
      </c>
      <c r="I309" s="175" t="s">
        <v>20</v>
      </c>
      <c r="J309" s="175" t="s">
        <v>20</v>
      </c>
      <c r="K309" s="175" t="s">
        <v>20</v>
      </c>
      <c r="L309" s="175" t="s">
        <v>20</v>
      </c>
      <c r="M309" s="175" t="s">
        <v>20</v>
      </c>
      <c r="N309" s="175" t="s">
        <v>20</v>
      </c>
      <c r="O309" s="175" t="s">
        <v>20</v>
      </c>
      <c r="P309" s="175" t="s">
        <v>20</v>
      </c>
      <c r="Q309" s="175" t="s">
        <v>20</v>
      </c>
      <c r="R309" s="175" t="s">
        <v>20</v>
      </c>
      <c r="S309" s="175" t="s">
        <v>20</v>
      </c>
      <c r="T309" s="175" t="s">
        <v>20</v>
      </c>
      <c r="U309" s="175" t="s">
        <v>20</v>
      </c>
      <c r="V309" s="175" t="s">
        <v>20</v>
      </c>
      <c r="W309" s="175" t="s">
        <v>20</v>
      </c>
      <c r="X309" s="175" t="s">
        <v>20</v>
      </c>
      <c r="Y309" s="175" t="s">
        <v>20</v>
      </c>
      <c r="Z309" s="175" t="s">
        <v>20</v>
      </c>
      <c r="AA309" s="175" t="s">
        <v>20</v>
      </c>
      <c r="AB309" s="175" t="s">
        <v>20</v>
      </c>
      <c r="AC309" s="175" t="s">
        <v>20</v>
      </c>
      <c r="AD309" s="175" t="s">
        <v>20</v>
      </c>
      <c r="AE309" s="175" t="s">
        <v>20</v>
      </c>
      <c r="AF309" s="175" t="s">
        <v>20</v>
      </c>
      <c r="AG309" s="175" t="s">
        <v>20</v>
      </c>
      <c r="AH309" s="175" t="s">
        <v>20</v>
      </c>
      <c r="AI309" s="175" t="s">
        <v>20</v>
      </c>
      <c r="AJ309" s="175" t="s">
        <v>20</v>
      </c>
      <c r="AK309" s="175" t="s">
        <v>20</v>
      </c>
      <c r="AL309" s="175" t="s">
        <v>20</v>
      </c>
      <c r="AM309" s="175" t="s">
        <v>20</v>
      </c>
      <c r="AN309" s="175" t="s">
        <v>20</v>
      </c>
      <c r="AO309" s="175" t="s">
        <v>20</v>
      </c>
      <c r="AP309" s="175" t="s">
        <v>20</v>
      </c>
      <c r="AQ309" s="175" t="s">
        <v>20</v>
      </c>
      <c r="AR309" s="175" t="s">
        <v>20</v>
      </c>
      <c r="AS309" s="175" t="s">
        <v>20</v>
      </c>
      <c r="AT309" s="175" t="s">
        <v>20</v>
      </c>
      <c r="AU309" s="175" t="s">
        <v>20</v>
      </c>
      <c r="AV309" s="175" t="s">
        <v>20</v>
      </c>
      <c r="AW309" s="69">
        <v>0</v>
      </c>
      <c r="AX309" s="186">
        <v>0</v>
      </c>
      <c r="AY309" s="175" t="s">
        <v>20</v>
      </c>
    </row>
    <row r="310" spans="1:51" ht="47.25" x14ac:dyDescent="0.2">
      <c r="A310" s="75" t="s">
        <v>294</v>
      </c>
      <c r="B310" s="76" t="s">
        <v>615</v>
      </c>
      <c r="C310" s="88" t="s">
        <v>616</v>
      </c>
      <c r="D310" s="175" t="s">
        <v>20</v>
      </c>
      <c r="E310" s="175" t="s">
        <v>20</v>
      </c>
      <c r="F310" s="175" t="s">
        <v>20</v>
      </c>
      <c r="G310" s="175" t="s">
        <v>20</v>
      </c>
      <c r="H310" s="175" t="s">
        <v>20</v>
      </c>
      <c r="I310" s="175" t="s">
        <v>20</v>
      </c>
      <c r="J310" s="175" t="s">
        <v>20</v>
      </c>
      <c r="K310" s="175" t="s">
        <v>20</v>
      </c>
      <c r="L310" s="175" t="s">
        <v>20</v>
      </c>
      <c r="M310" s="175" t="s">
        <v>20</v>
      </c>
      <c r="N310" s="175" t="s">
        <v>20</v>
      </c>
      <c r="O310" s="175" t="s">
        <v>20</v>
      </c>
      <c r="P310" s="175" t="s">
        <v>20</v>
      </c>
      <c r="Q310" s="175" t="s">
        <v>20</v>
      </c>
      <c r="R310" s="175" t="s">
        <v>20</v>
      </c>
      <c r="S310" s="175" t="s">
        <v>20</v>
      </c>
      <c r="T310" s="175" t="s">
        <v>20</v>
      </c>
      <c r="U310" s="175" t="s">
        <v>20</v>
      </c>
      <c r="V310" s="175" t="s">
        <v>20</v>
      </c>
      <c r="W310" s="175" t="s">
        <v>20</v>
      </c>
      <c r="X310" s="175" t="s">
        <v>20</v>
      </c>
      <c r="Y310" s="175" t="s">
        <v>20</v>
      </c>
      <c r="Z310" s="175" t="s">
        <v>20</v>
      </c>
      <c r="AA310" s="175" t="s">
        <v>20</v>
      </c>
      <c r="AB310" s="175" t="s">
        <v>20</v>
      </c>
      <c r="AC310" s="175" t="s">
        <v>20</v>
      </c>
      <c r="AD310" s="175" t="s">
        <v>20</v>
      </c>
      <c r="AE310" s="175" t="s">
        <v>20</v>
      </c>
      <c r="AF310" s="175" t="s">
        <v>20</v>
      </c>
      <c r="AG310" s="175" t="s">
        <v>20</v>
      </c>
      <c r="AH310" s="175" t="s">
        <v>20</v>
      </c>
      <c r="AI310" s="175" t="s">
        <v>20</v>
      </c>
      <c r="AJ310" s="175" t="s">
        <v>20</v>
      </c>
      <c r="AK310" s="175" t="s">
        <v>20</v>
      </c>
      <c r="AL310" s="175" t="s">
        <v>20</v>
      </c>
      <c r="AM310" s="175" t="s">
        <v>20</v>
      </c>
      <c r="AN310" s="175" t="s">
        <v>20</v>
      </c>
      <c r="AO310" s="175" t="s">
        <v>20</v>
      </c>
      <c r="AP310" s="175" t="s">
        <v>20</v>
      </c>
      <c r="AQ310" s="175" t="s">
        <v>20</v>
      </c>
      <c r="AR310" s="175" t="s">
        <v>20</v>
      </c>
      <c r="AS310" s="175" t="s">
        <v>20</v>
      </c>
      <c r="AT310" s="175" t="s">
        <v>20</v>
      </c>
      <c r="AU310" s="175" t="s">
        <v>20</v>
      </c>
      <c r="AV310" s="175" t="s">
        <v>20</v>
      </c>
      <c r="AW310" s="69">
        <v>0</v>
      </c>
      <c r="AX310" s="69">
        <v>0</v>
      </c>
      <c r="AY310" s="175" t="s">
        <v>20</v>
      </c>
    </row>
    <row r="311" spans="1:51" ht="47.25" x14ac:dyDescent="0.2">
      <c r="A311" s="75" t="s">
        <v>294</v>
      </c>
      <c r="B311" s="76" t="s">
        <v>617</v>
      </c>
      <c r="C311" s="88" t="s">
        <v>618</v>
      </c>
      <c r="D311" s="175" t="s">
        <v>20</v>
      </c>
      <c r="E311" s="175" t="s">
        <v>20</v>
      </c>
      <c r="F311" s="175" t="s">
        <v>20</v>
      </c>
      <c r="G311" s="175" t="s">
        <v>20</v>
      </c>
      <c r="H311" s="175" t="s">
        <v>20</v>
      </c>
      <c r="I311" s="175" t="s">
        <v>20</v>
      </c>
      <c r="J311" s="175" t="s">
        <v>20</v>
      </c>
      <c r="K311" s="175" t="s">
        <v>20</v>
      </c>
      <c r="L311" s="175" t="s">
        <v>20</v>
      </c>
      <c r="M311" s="175" t="s">
        <v>20</v>
      </c>
      <c r="N311" s="175" t="s">
        <v>20</v>
      </c>
      <c r="O311" s="175" t="s">
        <v>20</v>
      </c>
      <c r="P311" s="175" t="s">
        <v>20</v>
      </c>
      <c r="Q311" s="175" t="s">
        <v>20</v>
      </c>
      <c r="R311" s="175" t="s">
        <v>20</v>
      </c>
      <c r="S311" s="175" t="s">
        <v>20</v>
      </c>
      <c r="T311" s="175" t="s">
        <v>20</v>
      </c>
      <c r="U311" s="175" t="s">
        <v>20</v>
      </c>
      <c r="V311" s="175" t="s">
        <v>20</v>
      </c>
      <c r="W311" s="175" t="s">
        <v>20</v>
      </c>
      <c r="X311" s="175" t="s">
        <v>20</v>
      </c>
      <c r="Y311" s="175" t="s">
        <v>20</v>
      </c>
      <c r="Z311" s="175" t="s">
        <v>20</v>
      </c>
      <c r="AA311" s="175" t="s">
        <v>20</v>
      </c>
      <c r="AB311" s="175" t="s">
        <v>20</v>
      </c>
      <c r="AC311" s="175" t="s">
        <v>20</v>
      </c>
      <c r="AD311" s="175" t="s">
        <v>20</v>
      </c>
      <c r="AE311" s="175" t="s">
        <v>20</v>
      </c>
      <c r="AF311" s="175" t="s">
        <v>20</v>
      </c>
      <c r="AG311" s="175" t="s">
        <v>20</v>
      </c>
      <c r="AH311" s="175" t="s">
        <v>20</v>
      </c>
      <c r="AI311" s="175" t="s">
        <v>20</v>
      </c>
      <c r="AJ311" s="175" t="s">
        <v>20</v>
      </c>
      <c r="AK311" s="175" t="s">
        <v>20</v>
      </c>
      <c r="AL311" s="175" t="s">
        <v>20</v>
      </c>
      <c r="AM311" s="175" t="s">
        <v>20</v>
      </c>
      <c r="AN311" s="175" t="s">
        <v>20</v>
      </c>
      <c r="AO311" s="175" t="s">
        <v>20</v>
      </c>
      <c r="AP311" s="175" t="s">
        <v>20</v>
      </c>
      <c r="AQ311" s="175" t="s">
        <v>20</v>
      </c>
      <c r="AR311" s="175" t="s">
        <v>20</v>
      </c>
      <c r="AS311" s="175" t="s">
        <v>20</v>
      </c>
      <c r="AT311" s="175" t="s">
        <v>20</v>
      </c>
      <c r="AU311" s="175" t="s">
        <v>20</v>
      </c>
      <c r="AV311" s="175" t="s">
        <v>20</v>
      </c>
      <c r="AW311" s="69">
        <v>0</v>
      </c>
      <c r="AX311" s="69">
        <v>0</v>
      </c>
      <c r="AY311" s="175" t="s">
        <v>20</v>
      </c>
    </row>
    <row r="312" spans="1:51" ht="47.25" x14ac:dyDescent="0.2">
      <c r="A312" s="75" t="s">
        <v>294</v>
      </c>
      <c r="B312" s="76" t="s">
        <v>619</v>
      </c>
      <c r="C312" s="79" t="s">
        <v>620</v>
      </c>
      <c r="D312" s="175" t="s">
        <v>20</v>
      </c>
      <c r="E312" s="175" t="s">
        <v>20</v>
      </c>
      <c r="F312" s="175" t="s">
        <v>20</v>
      </c>
      <c r="G312" s="175" t="s">
        <v>20</v>
      </c>
      <c r="H312" s="175" t="s">
        <v>20</v>
      </c>
      <c r="I312" s="175" t="s">
        <v>20</v>
      </c>
      <c r="J312" s="175" t="s">
        <v>20</v>
      </c>
      <c r="K312" s="175" t="s">
        <v>20</v>
      </c>
      <c r="L312" s="175" t="s">
        <v>20</v>
      </c>
      <c r="M312" s="175" t="s">
        <v>20</v>
      </c>
      <c r="N312" s="175" t="s">
        <v>20</v>
      </c>
      <c r="O312" s="175" t="s">
        <v>20</v>
      </c>
      <c r="P312" s="175" t="s">
        <v>20</v>
      </c>
      <c r="Q312" s="175" t="s">
        <v>20</v>
      </c>
      <c r="R312" s="175" t="s">
        <v>20</v>
      </c>
      <c r="S312" s="175" t="s">
        <v>20</v>
      </c>
      <c r="T312" s="175" t="s">
        <v>20</v>
      </c>
      <c r="U312" s="175" t="s">
        <v>20</v>
      </c>
      <c r="V312" s="175" t="s">
        <v>20</v>
      </c>
      <c r="W312" s="175" t="s">
        <v>20</v>
      </c>
      <c r="X312" s="175" t="s">
        <v>20</v>
      </c>
      <c r="Y312" s="175" t="s">
        <v>20</v>
      </c>
      <c r="Z312" s="175" t="s">
        <v>20</v>
      </c>
      <c r="AA312" s="175" t="s">
        <v>20</v>
      </c>
      <c r="AB312" s="175" t="s">
        <v>20</v>
      </c>
      <c r="AC312" s="175" t="s">
        <v>20</v>
      </c>
      <c r="AD312" s="175" t="s">
        <v>20</v>
      </c>
      <c r="AE312" s="175" t="s">
        <v>20</v>
      </c>
      <c r="AF312" s="175" t="s">
        <v>20</v>
      </c>
      <c r="AG312" s="175" t="s">
        <v>20</v>
      </c>
      <c r="AH312" s="175" t="s">
        <v>20</v>
      </c>
      <c r="AI312" s="175" t="s">
        <v>20</v>
      </c>
      <c r="AJ312" s="175" t="s">
        <v>20</v>
      </c>
      <c r="AK312" s="175" t="s">
        <v>20</v>
      </c>
      <c r="AL312" s="175" t="s">
        <v>20</v>
      </c>
      <c r="AM312" s="175" t="s">
        <v>20</v>
      </c>
      <c r="AN312" s="175" t="s">
        <v>20</v>
      </c>
      <c r="AO312" s="175" t="s">
        <v>20</v>
      </c>
      <c r="AP312" s="175" t="s">
        <v>20</v>
      </c>
      <c r="AQ312" s="175" t="s">
        <v>20</v>
      </c>
      <c r="AR312" s="175" t="s">
        <v>20</v>
      </c>
      <c r="AS312" s="175" t="s">
        <v>20</v>
      </c>
      <c r="AT312" s="175" t="s">
        <v>20</v>
      </c>
      <c r="AU312" s="175" t="s">
        <v>20</v>
      </c>
      <c r="AV312" s="175" t="s">
        <v>20</v>
      </c>
      <c r="AW312" s="69">
        <v>0</v>
      </c>
      <c r="AX312" s="69">
        <v>0</v>
      </c>
      <c r="AY312" s="175" t="s">
        <v>20</v>
      </c>
    </row>
    <row r="313" spans="1:51" ht="31.5" x14ac:dyDescent="0.2">
      <c r="A313" s="75" t="s">
        <v>294</v>
      </c>
      <c r="B313" s="76" t="s">
        <v>621</v>
      </c>
      <c r="C313" s="79" t="s">
        <v>622</v>
      </c>
      <c r="D313" s="175" t="s">
        <v>20</v>
      </c>
      <c r="E313" s="175" t="s">
        <v>20</v>
      </c>
      <c r="F313" s="175" t="s">
        <v>20</v>
      </c>
      <c r="G313" s="175" t="s">
        <v>20</v>
      </c>
      <c r="H313" s="175" t="s">
        <v>20</v>
      </c>
      <c r="I313" s="175" t="s">
        <v>20</v>
      </c>
      <c r="J313" s="175" t="s">
        <v>20</v>
      </c>
      <c r="K313" s="175" t="s">
        <v>20</v>
      </c>
      <c r="L313" s="175" t="s">
        <v>20</v>
      </c>
      <c r="M313" s="175" t="s">
        <v>20</v>
      </c>
      <c r="N313" s="175" t="s">
        <v>20</v>
      </c>
      <c r="O313" s="175" t="s">
        <v>20</v>
      </c>
      <c r="P313" s="175" t="s">
        <v>20</v>
      </c>
      <c r="Q313" s="175" t="s">
        <v>20</v>
      </c>
      <c r="R313" s="175" t="s">
        <v>20</v>
      </c>
      <c r="S313" s="175" t="s">
        <v>20</v>
      </c>
      <c r="T313" s="175" t="s">
        <v>20</v>
      </c>
      <c r="U313" s="175" t="s">
        <v>20</v>
      </c>
      <c r="V313" s="175" t="s">
        <v>20</v>
      </c>
      <c r="W313" s="175" t="s">
        <v>20</v>
      </c>
      <c r="X313" s="175" t="s">
        <v>20</v>
      </c>
      <c r="Y313" s="175" t="s">
        <v>20</v>
      </c>
      <c r="Z313" s="175" t="s">
        <v>20</v>
      </c>
      <c r="AA313" s="175" t="s">
        <v>20</v>
      </c>
      <c r="AB313" s="175" t="s">
        <v>20</v>
      </c>
      <c r="AC313" s="175" t="s">
        <v>20</v>
      </c>
      <c r="AD313" s="175" t="s">
        <v>20</v>
      </c>
      <c r="AE313" s="175" t="s">
        <v>20</v>
      </c>
      <c r="AF313" s="175" t="s">
        <v>20</v>
      </c>
      <c r="AG313" s="175" t="s">
        <v>20</v>
      </c>
      <c r="AH313" s="175" t="s">
        <v>20</v>
      </c>
      <c r="AI313" s="175" t="s">
        <v>20</v>
      </c>
      <c r="AJ313" s="175" t="s">
        <v>20</v>
      </c>
      <c r="AK313" s="175" t="s">
        <v>20</v>
      </c>
      <c r="AL313" s="175" t="s">
        <v>20</v>
      </c>
      <c r="AM313" s="175" t="s">
        <v>20</v>
      </c>
      <c r="AN313" s="175" t="s">
        <v>20</v>
      </c>
      <c r="AO313" s="175" t="s">
        <v>20</v>
      </c>
      <c r="AP313" s="175" t="s">
        <v>20</v>
      </c>
      <c r="AQ313" s="175" t="s">
        <v>20</v>
      </c>
      <c r="AR313" s="175" t="s">
        <v>20</v>
      </c>
      <c r="AS313" s="175" t="s">
        <v>20</v>
      </c>
      <c r="AT313" s="175" t="s">
        <v>20</v>
      </c>
      <c r="AU313" s="175" t="s">
        <v>20</v>
      </c>
      <c r="AV313" s="175" t="s">
        <v>20</v>
      </c>
      <c r="AW313" s="69">
        <v>0</v>
      </c>
      <c r="AX313" s="69">
        <v>0</v>
      </c>
      <c r="AY313" s="175" t="s">
        <v>20</v>
      </c>
    </row>
    <row r="314" spans="1:51" ht="31.5" x14ac:dyDescent="0.2">
      <c r="A314" s="75" t="s">
        <v>294</v>
      </c>
      <c r="B314" s="76" t="s">
        <v>623</v>
      </c>
      <c r="C314" s="79" t="s">
        <v>624</v>
      </c>
      <c r="D314" s="175" t="s">
        <v>20</v>
      </c>
      <c r="E314" s="175" t="s">
        <v>20</v>
      </c>
      <c r="F314" s="175" t="s">
        <v>20</v>
      </c>
      <c r="G314" s="175" t="s">
        <v>20</v>
      </c>
      <c r="H314" s="175" t="s">
        <v>20</v>
      </c>
      <c r="I314" s="175" t="s">
        <v>20</v>
      </c>
      <c r="J314" s="175" t="s">
        <v>20</v>
      </c>
      <c r="K314" s="175" t="s">
        <v>20</v>
      </c>
      <c r="L314" s="175" t="s">
        <v>20</v>
      </c>
      <c r="M314" s="175" t="s">
        <v>20</v>
      </c>
      <c r="N314" s="175" t="s">
        <v>20</v>
      </c>
      <c r="O314" s="175" t="s">
        <v>20</v>
      </c>
      <c r="P314" s="175" t="s">
        <v>20</v>
      </c>
      <c r="Q314" s="175" t="s">
        <v>20</v>
      </c>
      <c r="R314" s="175" t="s">
        <v>20</v>
      </c>
      <c r="S314" s="175" t="s">
        <v>20</v>
      </c>
      <c r="T314" s="175" t="s">
        <v>20</v>
      </c>
      <c r="U314" s="175" t="s">
        <v>20</v>
      </c>
      <c r="V314" s="175" t="s">
        <v>20</v>
      </c>
      <c r="W314" s="175" t="s">
        <v>20</v>
      </c>
      <c r="X314" s="175" t="s">
        <v>20</v>
      </c>
      <c r="Y314" s="175" t="s">
        <v>20</v>
      </c>
      <c r="Z314" s="175" t="s">
        <v>20</v>
      </c>
      <c r="AA314" s="175" t="s">
        <v>20</v>
      </c>
      <c r="AB314" s="175" t="s">
        <v>20</v>
      </c>
      <c r="AC314" s="175" t="s">
        <v>20</v>
      </c>
      <c r="AD314" s="175" t="s">
        <v>20</v>
      </c>
      <c r="AE314" s="175" t="s">
        <v>20</v>
      </c>
      <c r="AF314" s="175" t="s">
        <v>20</v>
      </c>
      <c r="AG314" s="175" t="s">
        <v>20</v>
      </c>
      <c r="AH314" s="175" t="s">
        <v>20</v>
      </c>
      <c r="AI314" s="175" t="s">
        <v>20</v>
      </c>
      <c r="AJ314" s="175" t="s">
        <v>20</v>
      </c>
      <c r="AK314" s="175" t="s">
        <v>20</v>
      </c>
      <c r="AL314" s="175" t="s">
        <v>20</v>
      </c>
      <c r="AM314" s="175" t="s">
        <v>20</v>
      </c>
      <c r="AN314" s="175" t="s">
        <v>20</v>
      </c>
      <c r="AO314" s="175" t="s">
        <v>20</v>
      </c>
      <c r="AP314" s="175" t="s">
        <v>20</v>
      </c>
      <c r="AQ314" s="175" t="s">
        <v>20</v>
      </c>
      <c r="AR314" s="175" t="s">
        <v>20</v>
      </c>
      <c r="AS314" s="175" t="s">
        <v>20</v>
      </c>
      <c r="AT314" s="175" t="s">
        <v>20</v>
      </c>
      <c r="AU314" s="175" t="s">
        <v>20</v>
      </c>
      <c r="AV314" s="175" t="s">
        <v>20</v>
      </c>
      <c r="AW314" s="69">
        <v>0</v>
      </c>
      <c r="AX314" s="69">
        <v>0</v>
      </c>
      <c r="AY314" s="175" t="s">
        <v>20</v>
      </c>
    </row>
    <row r="315" spans="1:51" ht="47.25" x14ac:dyDescent="0.2">
      <c r="A315" s="75" t="s">
        <v>294</v>
      </c>
      <c r="B315" s="76" t="s">
        <v>625</v>
      </c>
      <c r="C315" s="79" t="s">
        <v>626</v>
      </c>
      <c r="D315" s="175" t="s">
        <v>20</v>
      </c>
      <c r="E315" s="175" t="s">
        <v>20</v>
      </c>
      <c r="F315" s="175" t="s">
        <v>20</v>
      </c>
      <c r="G315" s="175" t="s">
        <v>20</v>
      </c>
      <c r="H315" s="175" t="s">
        <v>20</v>
      </c>
      <c r="I315" s="175" t="s">
        <v>20</v>
      </c>
      <c r="J315" s="175" t="s">
        <v>20</v>
      </c>
      <c r="K315" s="175" t="s">
        <v>20</v>
      </c>
      <c r="L315" s="175" t="s">
        <v>20</v>
      </c>
      <c r="M315" s="175" t="s">
        <v>20</v>
      </c>
      <c r="N315" s="175" t="s">
        <v>20</v>
      </c>
      <c r="O315" s="175" t="s">
        <v>20</v>
      </c>
      <c r="P315" s="175" t="s">
        <v>20</v>
      </c>
      <c r="Q315" s="175" t="s">
        <v>20</v>
      </c>
      <c r="R315" s="175" t="s">
        <v>20</v>
      </c>
      <c r="S315" s="175" t="s">
        <v>20</v>
      </c>
      <c r="T315" s="175" t="s">
        <v>20</v>
      </c>
      <c r="U315" s="175" t="s">
        <v>20</v>
      </c>
      <c r="V315" s="175" t="s">
        <v>20</v>
      </c>
      <c r="W315" s="175" t="s">
        <v>20</v>
      </c>
      <c r="X315" s="175" t="s">
        <v>20</v>
      </c>
      <c r="Y315" s="175" t="s">
        <v>20</v>
      </c>
      <c r="Z315" s="175" t="s">
        <v>20</v>
      </c>
      <c r="AA315" s="175" t="s">
        <v>20</v>
      </c>
      <c r="AB315" s="175" t="s">
        <v>20</v>
      </c>
      <c r="AC315" s="175" t="s">
        <v>20</v>
      </c>
      <c r="AD315" s="175" t="s">
        <v>20</v>
      </c>
      <c r="AE315" s="175" t="s">
        <v>20</v>
      </c>
      <c r="AF315" s="175" t="s">
        <v>20</v>
      </c>
      <c r="AG315" s="175" t="s">
        <v>20</v>
      </c>
      <c r="AH315" s="175" t="s">
        <v>20</v>
      </c>
      <c r="AI315" s="175" t="s">
        <v>20</v>
      </c>
      <c r="AJ315" s="175" t="s">
        <v>20</v>
      </c>
      <c r="AK315" s="175" t="s">
        <v>20</v>
      </c>
      <c r="AL315" s="175" t="s">
        <v>20</v>
      </c>
      <c r="AM315" s="175" t="s">
        <v>20</v>
      </c>
      <c r="AN315" s="175" t="s">
        <v>20</v>
      </c>
      <c r="AO315" s="175" t="s">
        <v>20</v>
      </c>
      <c r="AP315" s="175" t="s">
        <v>20</v>
      </c>
      <c r="AQ315" s="175" t="s">
        <v>20</v>
      </c>
      <c r="AR315" s="175" t="s">
        <v>20</v>
      </c>
      <c r="AS315" s="175" t="s">
        <v>20</v>
      </c>
      <c r="AT315" s="175" t="s">
        <v>20</v>
      </c>
      <c r="AU315" s="175" t="s">
        <v>20</v>
      </c>
      <c r="AV315" s="175" t="s">
        <v>20</v>
      </c>
      <c r="AW315" s="69">
        <v>0</v>
      </c>
      <c r="AX315" s="69">
        <v>0</v>
      </c>
      <c r="AY315" s="175" t="s">
        <v>20</v>
      </c>
    </row>
    <row r="316" spans="1:51" ht="47.25" x14ac:dyDescent="0.2">
      <c r="A316" s="75" t="s">
        <v>294</v>
      </c>
      <c r="B316" s="76" t="s">
        <v>629</v>
      </c>
      <c r="C316" s="79" t="s">
        <v>630</v>
      </c>
      <c r="D316" s="175" t="s">
        <v>20</v>
      </c>
      <c r="E316" s="175" t="s">
        <v>20</v>
      </c>
      <c r="F316" s="175" t="s">
        <v>20</v>
      </c>
      <c r="G316" s="175" t="s">
        <v>20</v>
      </c>
      <c r="H316" s="175" t="s">
        <v>20</v>
      </c>
      <c r="I316" s="175" t="s">
        <v>20</v>
      </c>
      <c r="J316" s="175" t="s">
        <v>20</v>
      </c>
      <c r="K316" s="175" t="s">
        <v>20</v>
      </c>
      <c r="L316" s="175" t="s">
        <v>20</v>
      </c>
      <c r="M316" s="175" t="s">
        <v>20</v>
      </c>
      <c r="N316" s="175" t="s">
        <v>20</v>
      </c>
      <c r="O316" s="175" t="s">
        <v>20</v>
      </c>
      <c r="P316" s="175" t="s">
        <v>20</v>
      </c>
      <c r="Q316" s="175" t="s">
        <v>20</v>
      </c>
      <c r="R316" s="175" t="s">
        <v>20</v>
      </c>
      <c r="S316" s="175" t="s">
        <v>20</v>
      </c>
      <c r="T316" s="175" t="s">
        <v>20</v>
      </c>
      <c r="U316" s="175" t="s">
        <v>20</v>
      </c>
      <c r="V316" s="175" t="s">
        <v>20</v>
      </c>
      <c r="W316" s="175" t="s">
        <v>20</v>
      </c>
      <c r="X316" s="175" t="s">
        <v>20</v>
      </c>
      <c r="Y316" s="175" t="s">
        <v>20</v>
      </c>
      <c r="Z316" s="175" t="s">
        <v>20</v>
      </c>
      <c r="AA316" s="175" t="s">
        <v>20</v>
      </c>
      <c r="AB316" s="175" t="s">
        <v>20</v>
      </c>
      <c r="AC316" s="175" t="s">
        <v>20</v>
      </c>
      <c r="AD316" s="175" t="s">
        <v>20</v>
      </c>
      <c r="AE316" s="175" t="s">
        <v>20</v>
      </c>
      <c r="AF316" s="175" t="s">
        <v>20</v>
      </c>
      <c r="AG316" s="175" t="s">
        <v>20</v>
      </c>
      <c r="AH316" s="175" t="s">
        <v>20</v>
      </c>
      <c r="AI316" s="175" t="s">
        <v>20</v>
      </c>
      <c r="AJ316" s="175" t="s">
        <v>20</v>
      </c>
      <c r="AK316" s="175" t="s">
        <v>20</v>
      </c>
      <c r="AL316" s="175" t="s">
        <v>20</v>
      </c>
      <c r="AM316" s="175" t="s">
        <v>20</v>
      </c>
      <c r="AN316" s="175" t="s">
        <v>20</v>
      </c>
      <c r="AO316" s="175" t="s">
        <v>20</v>
      </c>
      <c r="AP316" s="175" t="s">
        <v>20</v>
      </c>
      <c r="AQ316" s="175" t="s">
        <v>20</v>
      </c>
      <c r="AR316" s="175" t="s">
        <v>20</v>
      </c>
      <c r="AS316" s="175" t="s">
        <v>20</v>
      </c>
      <c r="AT316" s="175" t="s">
        <v>20</v>
      </c>
      <c r="AU316" s="175" t="s">
        <v>20</v>
      </c>
      <c r="AV316" s="175" t="s">
        <v>20</v>
      </c>
      <c r="AW316" s="69">
        <v>0</v>
      </c>
      <c r="AX316" s="69">
        <v>0</v>
      </c>
      <c r="AY316" s="175" t="s">
        <v>20</v>
      </c>
    </row>
    <row r="317" spans="1:51" ht="31.5" x14ac:dyDescent="0.2">
      <c r="A317" s="75" t="s">
        <v>294</v>
      </c>
      <c r="B317" s="76" t="s">
        <v>627</v>
      </c>
      <c r="C317" s="79" t="s">
        <v>628</v>
      </c>
      <c r="D317" s="175" t="s">
        <v>20</v>
      </c>
      <c r="E317" s="175" t="s">
        <v>20</v>
      </c>
      <c r="F317" s="175" t="s">
        <v>20</v>
      </c>
      <c r="G317" s="175" t="s">
        <v>20</v>
      </c>
      <c r="H317" s="175" t="s">
        <v>20</v>
      </c>
      <c r="I317" s="175" t="s">
        <v>20</v>
      </c>
      <c r="J317" s="175" t="s">
        <v>20</v>
      </c>
      <c r="K317" s="175" t="s">
        <v>20</v>
      </c>
      <c r="L317" s="175" t="s">
        <v>20</v>
      </c>
      <c r="M317" s="175" t="s">
        <v>20</v>
      </c>
      <c r="N317" s="175" t="s">
        <v>20</v>
      </c>
      <c r="O317" s="175" t="s">
        <v>20</v>
      </c>
      <c r="P317" s="175" t="s">
        <v>20</v>
      </c>
      <c r="Q317" s="175" t="s">
        <v>20</v>
      </c>
      <c r="R317" s="175" t="s">
        <v>20</v>
      </c>
      <c r="S317" s="175" t="s">
        <v>20</v>
      </c>
      <c r="T317" s="175" t="s">
        <v>20</v>
      </c>
      <c r="U317" s="175" t="s">
        <v>20</v>
      </c>
      <c r="V317" s="175" t="s">
        <v>20</v>
      </c>
      <c r="W317" s="175" t="s">
        <v>20</v>
      </c>
      <c r="X317" s="175" t="s">
        <v>20</v>
      </c>
      <c r="Y317" s="175" t="s">
        <v>20</v>
      </c>
      <c r="Z317" s="175" t="s">
        <v>20</v>
      </c>
      <c r="AA317" s="175" t="s">
        <v>20</v>
      </c>
      <c r="AB317" s="175" t="s">
        <v>20</v>
      </c>
      <c r="AC317" s="175" t="s">
        <v>20</v>
      </c>
      <c r="AD317" s="175" t="s">
        <v>20</v>
      </c>
      <c r="AE317" s="175" t="s">
        <v>20</v>
      </c>
      <c r="AF317" s="175" t="s">
        <v>20</v>
      </c>
      <c r="AG317" s="175" t="s">
        <v>20</v>
      </c>
      <c r="AH317" s="175" t="s">
        <v>20</v>
      </c>
      <c r="AI317" s="175" t="s">
        <v>20</v>
      </c>
      <c r="AJ317" s="175" t="s">
        <v>20</v>
      </c>
      <c r="AK317" s="175" t="s">
        <v>20</v>
      </c>
      <c r="AL317" s="175" t="s">
        <v>20</v>
      </c>
      <c r="AM317" s="175" t="s">
        <v>20</v>
      </c>
      <c r="AN317" s="175" t="s">
        <v>20</v>
      </c>
      <c r="AO317" s="175" t="s">
        <v>20</v>
      </c>
      <c r="AP317" s="175" t="s">
        <v>20</v>
      </c>
      <c r="AQ317" s="175" t="s">
        <v>20</v>
      </c>
      <c r="AR317" s="175" t="s">
        <v>20</v>
      </c>
      <c r="AS317" s="175" t="s">
        <v>20</v>
      </c>
      <c r="AT317" s="175" t="s">
        <v>20</v>
      </c>
      <c r="AU317" s="175" t="s">
        <v>20</v>
      </c>
      <c r="AV317" s="175" t="s">
        <v>20</v>
      </c>
      <c r="AW317" s="69">
        <v>0</v>
      </c>
      <c r="AX317" s="69">
        <v>0</v>
      </c>
      <c r="AY317" s="175" t="s">
        <v>20</v>
      </c>
    </row>
    <row r="318" spans="1:51" ht="47.25" x14ac:dyDescent="0.2">
      <c r="A318" s="75" t="s">
        <v>294</v>
      </c>
      <c r="B318" s="72" t="s">
        <v>503</v>
      </c>
      <c r="C318" s="80" t="s">
        <v>504</v>
      </c>
      <c r="D318" s="175" t="s">
        <v>20</v>
      </c>
      <c r="E318" s="175" t="s">
        <v>20</v>
      </c>
      <c r="F318" s="175" t="s">
        <v>20</v>
      </c>
      <c r="G318" s="175" t="s">
        <v>20</v>
      </c>
      <c r="H318" s="175" t="s">
        <v>20</v>
      </c>
      <c r="I318" s="175" t="s">
        <v>20</v>
      </c>
      <c r="J318" s="175" t="s">
        <v>20</v>
      </c>
      <c r="K318" s="175" t="s">
        <v>20</v>
      </c>
      <c r="L318" s="175" t="s">
        <v>20</v>
      </c>
      <c r="M318" s="175" t="s">
        <v>20</v>
      </c>
      <c r="N318" s="175" t="s">
        <v>20</v>
      </c>
      <c r="O318" s="175" t="s">
        <v>20</v>
      </c>
      <c r="P318" s="175" t="s">
        <v>20</v>
      </c>
      <c r="Q318" s="175" t="s">
        <v>20</v>
      </c>
      <c r="R318" s="175" t="s">
        <v>20</v>
      </c>
      <c r="S318" s="175" t="s">
        <v>20</v>
      </c>
      <c r="T318" s="175" t="s">
        <v>20</v>
      </c>
      <c r="U318" s="175" t="s">
        <v>20</v>
      </c>
      <c r="V318" s="175" t="s">
        <v>20</v>
      </c>
      <c r="W318" s="175" t="s">
        <v>20</v>
      </c>
      <c r="X318" s="175" t="s">
        <v>20</v>
      </c>
      <c r="Y318" s="175" t="s">
        <v>20</v>
      </c>
      <c r="Z318" s="175" t="s">
        <v>20</v>
      </c>
      <c r="AA318" s="175" t="s">
        <v>20</v>
      </c>
      <c r="AB318" s="175" t="s">
        <v>20</v>
      </c>
      <c r="AC318" s="175" t="s">
        <v>20</v>
      </c>
      <c r="AD318" s="175" t="s">
        <v>20</v>
      </c>
      <c r="AE318" s="175" t="s">
        <v>20</v>
      </c>
      <c r="AF318" s="175" t="s">
        <v>20</v>
      </c>
      <c r="AG318" s="175" t="s">
        <v>20</v>
      </c>
      <c r="AH318" s="175" t="s">
        <v>20</v>
      </c>
      <c r="AI318" s="175" t="s">
        <v>20</v>
      </c>
      <c r="AJ318" s="175" t="s">
        <v>20</v>
      </c>
      <c r="AK318" s="175" t="s">
        <v>20</v>
      </c>
      <c r="AL318" s="175" t="s">
        <v>20</v>
      </c>
      <c r="AM318" s="175" t="s">
        <v>20</v>
      </c>
      <c r="AN318" s="175" t="s">
        <v>20</v>
      </c>
      <c r="AO318" s="175" t="s">
        <v>20</v>
      </c>
      <c r="AP318" s="175" t="s">
        <v>20</v>
      </c>
      <c r="AQ318" s="175" t="s">
        <v>20</v>
      </c>
      <c r="AR318" s="175" t="s">
        <v>20</v>
      </c>
      <c r="AS318" s="175" t="s">
        <v>20</v>
      </c>
      <c r="AT318" s="175" t="s">
        <v>20</v>
      </c>
      <c r="AU318" s="175" t="s">
        <v>20</v>
      </c>
      <c r="AV318" s="175" t="s">
        <v>20</v>
      </c>
      <c r="AW318" s="69">
        <v>0</v>
      </c>
      <c r="AX318" s="69">
        <v>0</v>
      </c>
      <c r="AY318" s="175" t="s">
        <v>20</v>
      </c>
    </row>
    <row r="319" spans="1:51" ht="47.25" x14ac:dyDescent="0.2">
      <c r="A319" s="75" t="s">
        <v>294</v>
      </c>
      <c r="B319" s="72" t="s">
        <v>505</v>
      </c>
      <c r="C319" s="80" t="s">
        <v>506</v>
      </c>
      <c r="D319" s="175" t="s">
        <v>20</v>
      </c>
      <c r="E319" s="175" t="s">
        <v>20</v>
      </c>
      <c r="F319" s="175" t="s">
        <v>20</v>
      </c>
      <c r="G319" s="175" t="s">
        <v>20</v>
      </c>
      <c r="H319" s="175" t="s">
        <v>20</v>
      </c>
      <c r="I319" s="175" t="s">
        <v>20</v>
      </c>
      <c r="J319" s="175" t="s">
        <v>20</v>
      </c>
      <c r="K319" s="175" t="s">
        <v>20</v>
      </c>
      <c r="L319" s="175" t="s">
        <v>20</v>
      </c>
      <c r="M319" s="175" t="s">
        <v>20</v>
      </c>
      <c r="N319" s="175" t="s">
        <v>20</v>
      </c>
      <c r="O319" s="175" t="s">
        <v>20</v>
      </c>
      <c r="P319" s="175" t="s">
        <v>20</v>
      </c>
      <c r="Q319" s="175" t="s">
        <v>20</v>
      </c>
      <c r="R319" s="175" t="s">
        <v>20</v>
      </c>
      <c r="S319" s="175" t="s">
        <v>20</v>
      </c>
      <c r="T319" s="175" t="s">
        <v>20</v>
      </c>
      <c r="U319" s="175" t="s">
        <v>20</v>
      </c>
      <c r="V319" s="175" t="s">
        <v>20</v>
      </c>
      <c r="W319" s="175" t="s">
        <v>20</v>
      </c>
      <c r="X319" s="175" t="s">
        <v>20</v>
      </c>
      <c r="Y319" s="175" t="s">
        <v>20</v>
      </c>
      <c r="Z319" s="175" t="s">
        <v>20</v>
      </c>
      <c r="AA319" s="175" t="s">
        <v>20</v>
      </c>
      <c r="AB319" s="175" t="s">
        <v>20</v>
      </c>
      <c r="AC319" s="175" t="s">
        <v>20</v>
      </c>
      <c r="AD319" s="175" t="s">
        <v>20</v>
      </c>
      <c r="AE319" s="175" t="s">
        <v>20</v>
      </c>
      <c r="AF319" s="175" t="s">
        <v>20</v>
      </c>
      <c r="AG319" s="175" t="s">
        <v>20</v>
      </c>
      <c r="AH319" s="175" t="s">
        <v>20</v>
      </c>
      <c r="AI319" s="175" t="s">
        <v>20</v>
      </c>
      <c r="AJ319" s="175" t="s">
        <v>20</v>
      </c>
      <c r="AK319" s="175" t="s">
        <v>20</v>
      </c>
      <c r="AL319" s="175" t="s">
        <v>20</v>
      </c>
      <c r="AM319" s="175" t="s">
        <v>20</v>
      </c>
      <c r="AN319" s="175" t="s">
        <v>20</v>
      </c>
      <c r="AO319" s="175" t="s">
        <v>20</v>
      </c>
      <c r="AP319" s="175" t="s">
        <v>20</v>
      </c>
      <c r="AQ319" s="175" t="s">
        <v>20</v>
      </c>
      <c r="AR319" s="175" t="s">
        <v>20</v>
      </c>
      <c r="AS319" s="175" t="s">
        <v>20</v>
      </c>
      <c r="AT319" s="175" t="s">
        <v>20</v>
      </c>
      <c r="AU319" s="175" t="s">
        <v>20</v>
      </c>
      <c r="AV319" s="175" t="s">
        <v>20</v>
      </c>
      <c r="AW319" s="69">
        <v>0</v>
      </c>
      <c r="AX319" s="69">
        <v>0</v>
      </c>
      <c r="AY319" s="175" t="s">
        <v>20</v>
      </c>
    </row>
    <row r="320" spans="1:51" ht="47.25" x14ac:dyDescent="0.2">
      <c r="A320" s="75" t="s">
        <v>294</v>
      </c>
      <c r="B320" s="72" t="s">
        <v>507</v>
      </c>
      <c r="C320" s="80" t="s">
        <v>508</v>
      </c>
      <c r="D320" s="175" t="s">
        <v>20</v>
      </c>
      <c r="E320" s="175" t="s">
        <v>20</v>
      </c>
      <c r="F320" s="175" t="s">
        <v>20</v>
      </c>
      <c r="G320" s="175" t="s">
        <v>20</v>
      </c>
      <c r="H320" s="175" t="s">
        <v>20</v>
      </c>
      <c r="I320" s="175" t="s">
        <v>20</v>
      </c>
      <c r="J320" s="175" t="s">
        <v>20</v>
      </c>
      <c r="K320" s="175" t="s">
        <v>20</v>
      </c>
      <c r="L320" s="175" t="s">
        <v>20</v>
      </c>
      <c r="M320" s="175" t="s">
        <v>20</v>
      </c>
      <c r="N320" s="175" t="s">
        <v>20</v>
      </c>
      <c r="O320" s="175" t="s">
        <v>20</v>
      </c>
      <c r="P320" s="175" t="s">
        <v>20</v>
      </c>
      <c r="Q320" s="175" t="s">
        <v>20</v>
      </c>
      <c r="R320" s="175" t="s">
        <v>20</v>
      </c>
      <c r="S320" s="175" t="s">
        <v>20</v>
      </c>
      <c r="T320" s="175" t="s">
        <v>20</v>
      </c>
      <c r="U320" s="175" t="s">
        <v>20</v>
      </c>
      <c r="V320" s="175" t="s">
        <v>20</v>
      </c>
      <c r="W320" s="175" t="s">
        <v>20</v>
      </c>
      <c r="X320" s="175" t="s">
        <v>20</v>
      </c>
      <c r="Y320" s="175" t="s">
        <v>20</v>
      </c>
      <c r="Z320" s="175" t="s">
        <v>20</v>
      </c>
      <c r="AA320" s="175" t="s">
        <v>20</v>
      </c>
      <c r="AB320" s="175" t="s">
        <v>20</v>
      </c>
      <c r="AC320" s="175" t="s">
        <v>20</v>
      </c>
      <c r="AD320" s="175" t="s">
        <v>20</v>
      </c>
      <c r="AE320" s="175" t="s">
        <v>20</v>
      </c>
      <c r="AF320" s="175" t="s">
        <v>20</v>
      </c>
      <c r="AG320" s="175" t="s">
        <v>20</v>
      </c>
      <c r="AH320" s="175" t="s">
        <v>20</v>
      </c>
      <c r="AI320" s="175" t="s">
        <v>20</v>
      </c>
      <c r="AJ320" s="175" t="s">
        <v>20</v>
      </c>
      <c r="AK320" s="175" t="s">
        <v>20</v>
      </c>
      <c r="AL320" s="175" t="s">
        <v>20</v>
      </c>
      <c r="AM320" s="175" t="s">
        <v>20</v>
      </c>
      <c r="AN320" s="175" t="s">
        <v>20</v>
      </c>
      <c r="AO320" s="175" t="s">
        <v>20</v>
      </c>
      <c r="AP320" s="175" t="s">
        <v>20</v>
      </c>
      <c r="AQ320" s="175" t="s">
        <v>20</v>
      </c>
      <c r="AR320" s="175" t="s">
        <v>20</v>
      </c>
      <c r="AS320" s="175" t="s">
        <v>20</v>
      </c>
      <c r="AT320" s="175" t="s">
        <v>20</v>
      </c>
      <c r="AU320" s="175" t="s">
        <v>20</v>
      </c>
      <c r="AV320" s="175" t="s">
        <v>20</v>
      </c>
      <c r="AW320" s="69">
        <v>0</v>
      </c>
      <c r="AX320" s="69">
        <v>0</v>
      </c>
      <c r="AY320" s="175" t="s">
        <v>20</v>
      </c>
    </row>
    <row r="321" spans="1:51" ht="47.25" x14ac:dyDescent="0.2">
      <c r="A321" s="75" t="s">
        <v>294</v>
      </c>
      <c r="B321" s="72" t="s">
        <v>509</v>
      </c>
      <c r="C321" s="80" t="s">
        <v>510</v>
      </c>
      <c r="D321" s="175" t="s">
        <v>20</v>
      </c>
      <c r="E321" s="175" t="s">
        <v>20</v>
      </c>
      <c r="F321" s="175" t="s">
        <v>20</v>
      </c>
      <c r="G321" s="175" t="s">
        <v>20</v>
      </c>
      <c r="H321" s="175" t="s">
        <v>20</v>
      </c>
      <c r="I321" s="175" t="s">
        <v>20</v>
      </c>
      <c r="J321" s="175" t="s">
        <v>20</v>
      </c>
      <c r="K321" s="175" t="s">
        <v>20</v>
      </c>
      <c r="L321" s="175" t="s">
        <v>20</v>
      </c>
      <c r="M321" s="175" t="s">
        <v>20</v>
      </c>
      <c r="N321" s="175" t="s">
        <v>20</v>
      </c>
      <c r="O321" s="175" t="s">
        <v>20</v>
      </c>
      <c r="P321" s="175" t="s">
        <v>20</v>
      </c>
      <c r="Q321" s="175" t="s">
        <v>20</v>
      </c>
      <c r="R321" s="175" t="s">
        <v>20</v>
      </c>
      <c r="S321" s="175" t="s">
        <v>20</v>
      </c>
      <c r="T321" s="175" t="s">
        <v>20</v>
      </c>
      <c r="U321" s="175" t="s">
        <v>20</v>
      </c>
      <c r="V321" s="175" t="s">
        <v>20</v>
      </c>
      <c r="W321" s="175" t="s">
        <v>20</v>
      </c>
      <c r="X321" s="175" t="s">
        <v>20</v>
      </c>
      <c r="Y321" s="175" t="s">
        <v>20</v>
      </c>
      <c r="Z321" s="175" t="s">
        <v>20</v>
      </c>
      <c r="AA321" s="175" t="s">
        <v>20</v>
      </c>
      <c r="AB321" s="175" t="s">
        <v>20</v>
      </c>
      <c r="AC321" s="175" t="s">
        <v>20</v>
      </c>
      <c r="AD321" s="175" t="s">
        <v>20</v>
      </c>
      <c r="AE321" s="175" t="s">
        <v>20</v>
      </c>
      <c r="AF321" s="175" t="s">
        <v>20</v>
      </c>
      <c r="AG321" s="175" t="s">
        <v>20</v>
      </c>
      <c r="AH321" s="175" t="s">
        <v>20</v>
      </c>
      <c r="AI321" s="175" t="s">
        <v>20</v>
      </c>
      <c r="AJ321" s="175" t="s">
        <v>20</v>
      </c>
      <c r="AK321" s="175" t="s">
        <v>20</v>
      </c>
      <c r="AL321" s="175" t="s">
        <v>20</v>
      </c>
      <c r="AM321" s="175" t="s">
        <v>20</v>
      </c>
      <c r="AN321" s="175" t="s">
        <v>20</v>
      </c>
      <c r="AO321" s="175" t="s">
        <v>20</v>
      </c>
      <c r="AP321" s="175" t="s">
        <v>20</v>
      </c>
      <c r="AQ321" s="175" t="s">
        <v>20</v>
      </c>
      <c r="AR321" s="175" t="s">
        <v>20</v>
      </c>
      <c r="AS321" s="175" t="s">
        <v>20</v>
      </c>
      <c r="AT321" s="175" t="s">
        <v>20</v>
      </c>
      <c r="AU321" s="175" t="s">
        <v>20</v>
      </c>
      <c r="AV321" s="175" t="s">
        <v>20</v>
      </c>
      <c r="AW321" s="69">
        <v>0</v>
      </c>
      <c r="AX321" s="69">
        <v>0</v>
      </c>
      <c r="AY321" s="175" t="s">
        <v>20</v>
      </c>
    </row>
    <row r="322" spans="1:51" ht="47.25" x14ac:dyDescent="0.2">
      <c r="A322" s="75" t="s">
        <v>294</v>
      </c>
      <c r="B322" s="85" t="s">
        <v>337</v>
      </c>
      <c r="C322" s="88" t="s">
        <v>338</v>
      </c>
      <c r="D322" s="175" t="s">
        <v>20</v>
      </c>
      <c r="E322" s="175" t="s">
        <v>20</v>
      </c>
      <c r="F322" s="175" t="s">
        <v>20</v>
      </c>
      <c r="G322" s="175" t="s">
        <v>20</v>
      </c>
      <c r="H322" s="175" t="s">
        <v>20</v>
      </c>
      <c r="I322" s="175" t="s">
        <v>20</v>
      </c>
      <c r="J322" s="175" t="s">
        <v>20</v>
      </c>
      <c r="K322" s="175" t="s">
        <v>20</v>
      </c>
      <c r="L322" s="175" t="s">
        <v>20</v>
      </c>
      <c r="M322" s="175" t="s">
        <v>20</v>
      </c>
      <c r="N322" s="175" t="s">
        <v>20</v>
      </c>
      <c r="O322" s="175" t="s">
        <v>20</v>
      </c>
      <c r="P322" s="175" t="s">
        <v>20</v>
      </c>
      <c r="Q322" s="175" t="s">
        <v>20</v>
      </c>
      <c r="R322" s="175" t="s">
        <v>20</v>
      </c>
      <c r="S322" s="175" t="s">
        <v>20</v>
      </c>
      <c r="T322" s="175" t="s">
        <v>20</v>
      </c>
      <c r="U322" s="175" t="s">
        <v>20</v>
      </c>
      <c r="V322" s="175" t="s">
        <v>20</v>
      </c>
      <c r="W322" s="175" t="s">
        <v>20</v>
      </c>
      <c r="X322" s="175" t="s">
        <v>20</v>
      </c>
      <c r="Y322" s="175" t="s">
        <v>20</v>
      </c>
      <c r="Z322" s="175" t="s">
        <v>20</v>
      </c>
      <c r="AA322" s="175" t="s">
        <v>20</v>
      </c>
      <c r="AB322" s="175" t="s">
        <v>20</v>
      </c>
      <c r="AC322" s="175" t="s">
        <v>20</v>
      </c>
      <c r="AD322" s="175" t="s">
        <v>20</v>
      </c>
      <c r="AE322" s="175" t="s">
        <v>20</v>
      </c>
      <c r="AF322" s="175" t="s">
        <v>20</v>
      </c>
      <c r="AG322" s="175" t="s">
        <v>20</v>
      </c>
      <c r="AH322" s="175" t="s">
        <v>20</v>
      </c>
      <c r="AI322" s="175" t="s">
        <v>20</v>
      </c>
      <c r="AJ322" s="175" t="s">
        <v>20</v>
      </c>
      <c r="AK322" s="175" t="s">
        <v>20</v>
      </c>
      <c r="AL322" s="175" t="s">
        <v>20</v>
      </c>
      <c r="AM322" s="175" t="s">
        <v>20</v>
      </c>
      <c r="AN322" s="175" t="s">
        <v>20</v>
      </c>
      <c r="AO322" s="175" t="s">
        <v>20</v>
      </c>
      <c r="AP322" s="175" t="s">
        <v>20</v>
      </c>
      <c r="AQ322" s="175" t="s">
        <v>20</v>
      </c>
      <c r="AR322" s="175" t="s">
        <v>20</v>
      </c>
      <c r="AS322" s="175" t="s">
        <v>20</v>
      </c>
      <c r="AT322" s="175" t="s">
        <v>20</v>
      </c>
      <c r="AU322" s="175" t="s">
        <v>20</v>
      </c>
      <c r="AV322" s="175" t="s">
        <v>20</v>
      </c>
      <c r="AW322" s="69">
        <v>0</v>
      </c>
      <c r="AX322" s="186">
        <v>0</v>
      </c>
      <c r="AY322" s="175" t="s">
        <v>20</v>
      </c>
    </row>
    <row r="323" spans="1:51" ht="47.25" x14ac:dyDescent="0.2">
      <c r="A323" s="75" t="s">
        <v>294</v>
      </c>
      <c r="B323" s="85" t="s">
        <v>339</v>
      </c>
      <c r="C323" s="88" t="s">
        <v>340</v>
      </c>
      <c r="D323" s="175" t="s">
        <v>20</v>
      </c>
      <c r="E323" s="175" t="s">
        <v>20</v>
      </c>
      <c r="F323" s="175" t="s">
        <v>20</v>
      </c>
      <c r="G323" s="175" t="s">
        <v>20</v>
      </c>
      <c r="H323" s="175" t="s">
        <v>20</v>
      </c>
      <c r="I323" s="175" t="s">
        <v>20</v>
      </c>
      <c r="J323" s="175" t="s">
        <v>20</v>
      </c>
      <c r="K323" s="175" t="s">
        <v>20</v>
      </c>
      <c r="L323" s="175" t="s">
        <v>20</v>
      </c>
      <c r="M323" s="175" t="s">
        <v>20</v>
      </c>
      <c r="N323" s="175" t="s">
        <v>20</v>
      </c>
      <c r="O323" s="175" t="s">
        <v>20</v>
      </c>
      <c r="P323" s="175" t="s">
        <v>20</v>
      </c>
      <c r="Q323" s="175" t="s">
        <v>20</v>
      </c>
      <c r="R323" s="175" t="s">
        <v>20</v>
      </c>
      <c r="S323" s="175" t="s">
        <v>20</v>
      </c>
      <c r="T323" s="175" t="s">
        <v>20</v>
      </c>
      <c r="U323" s="175" t="s">
        <v>20</v>
      </c>
      <c r="V323" s="175" t="s">
        <v>20</v>
      </c>
      <c r="W323" s="175" t="s">
        <v>20</v>
      </c>
      <c r="X323" s="175" t="s">
        <v>20</v>
      </c>
      <c r="Y323" s="175" t="s">
        <v>20</v>
      </c>
      <c r="Z323" s="175" t="s">
        <v>20</v>
      </c>
      <c r="AA323" s="175" t="s">
        <v>20</v>
      </c>
      <c r="AB323" s="175" t="s">
        <v>20</v>
      </c>
      <c r="AC323" s="175" t="s">
        <v>20</v>
      </c>
      <c r="AD323" s="175" t="s">
        <v>20</v>
      </c>
      <c r="AE323" s="175" t="s">
        <v>20</v>
      </c>
      <c r="AF323" s="175" t="s">
        <v>20</v>
      </c>
      <c r="AG323" s="175" t="s">
        <v>20</v>
      </c>
      <c r="AH323" s="175" t="s">
        <v>20</v>
      </c>
      <c r="AI323" s="175" t="s">
        <v>20</v>
      </c>
      <c r="AJ323" s="175" t="s">
        <v>20</v>
      </c>
      <c r="AK323" s="175" t="s">
        <v>20</v>
      </c>
      <c r="AL323" s="175" t="s">
        <v>20</v>
      </c>
      <c r="AM323" s="175" t="s">
        <v>20</v>
      </c>
      <c r="AN323" s="175" t="s">
        <v>20</v>
      </c>
      <c r="AO323" s="175" t="s">
        <v>20</v>
      </c>
      <c r="AP323" s="175" t="s">
        <v>20</v>
      </c>
      <c r="AQ323" s="175" t="s">
        <v>20</v>
      </c>
      <c r="AR323" s="175" t="s">
        <v>20</v>
      </c>
      <c r="AS323" s="175" t="s">
        <v>20</v>
      </c>
      <c r="AT323" s="175" t="s">
        <v>20</v>
      </c>
      <c r="AU323" s="175" t="s">
        <v>20</v>
      </c>
      <c r="AV323" s="175" t="s">
        <v>20</v>
      </c>
      <c r="AW323" s="69">
        <v>0</v>
      </c>
      <c r="AX323" s="186">
        <v>0</v>
      </c>
      <c r="AY323" s="175" t="s">
        <v>20</v>
      </c>
    </row>
    <row r="324" spans="1:51" ht="63" x14ac:dyDescent="0.2">
      <c r="A324" s="75" t="s">
        <v>294</v>
      </c>
      <c r="B324" s="85" t="s">
        <v>341</v>
      </c>
      <c r="C324" s="88" t="s">
        <v>342</v>
      </c>
      <c r="D324" s="175" t="s">
        <v>20</v>
      </c>
      <c r="E324" s="175" t="s">
        <v>20</v>
      </c>
      <c r="F324" s="175" t="s">
        <v>20</v>
      </c>
      <c r="G324" s="175" t="s">
        <v>20</v>
      </c>
      <c r="H324" s="175" t="s">
        <v>20</v>
      </c>
      <c r="I324" s="175" t="s">
        <v>20</v>
      </c>
      <c r="J324" s="175" t="s">
        <v>20</v>
      </c>
      <c r="K324" s="175" t="s">
        <v>20</v>
      </c>
      <c r="L324" s="175" t="s">
        <v>20</v>
      </c>
      <c r="M324" s="175" t="s">
        <v>20</v>
      </c>
      <c r="N324" s="175" t="s">
        <v>20</v>
      </c>
      <c r="O324" s="175" t="s">
        <v>20</v>
      </c>
      <c r="P324" s="175" t="s">
        <v>20</v>
      </c>
      <c r="Q324" s="175" t="s">
        <v>20</v>
      </c>
      <c r="R324" s="175" t="s">
        <v>20</v>
      </c>
      <c r="S324" s="175" t="s">
        <v>20</v>
      </c>
      <c r="T324" s="175" t="s">
        <v>20</v>
      </c>
      <c r="U324" s="175" t="s">
        <v>20</v>
      </c>
      <c r="V324" s="175" t="s">
        <v>20</v>
      </c>
      <c r="W324" s="175" t="s">
        <v>20</v>
      </c>
      <c r="X324" s="175" t="s">
        <v>20</v>
      </c>
      <c r="Y324" s="175" t="s">
        <v>20</v>
      </c>
      <c r="Z324" s="175" t="s">
        <v>20</v>
      </c>
      <c r="AA324" s="175" t="s">
        <v>20</v>
      </c>
      <c r="AB324" s="175" t="s">
        <v>20</v>
      </c>
      <c r="AC324" s="175" t="s">
        <v>20</v>
      </c>
      <c r="AD324" s="175" t="s">
        <v>20</v>
      </c>
      <c r="AE324" s="175" t="s">
        <v>20</v>
      </c>
      <c r="AF324" s="175" t="s">
        <v>20</v>
      </c>
      <c r="AG324" s="175" t="s">
        <v>20</v>
      </c>
      <c r="AH324" s="175" t="s">
        <v>20</v>
      </c>
      <c r="AI324" s="175" t="s">
        <v>20</v>
      </c>
      <c r="AJ324" s="175" t="s">
        <v>20</v>
      </c>
      <c r="AK324" s="175" t="s">
        <v>20</v>
      </c>
      <c r="AL324" s="175" t="s">
        <v>20</v>
      </c>
      <c r="AM324" s="175" t="s">
        <v>20</v>
      </c>
      <c r="AN324" s="175" t="s">
        <v>20</v>
      </c>
      <c r="AO324" s="175" t="s">
        <v>20</v>
      </c>
      <c r="AP324" s="175" t="s">
        <v>20</v>
      </c>
      <c r="AQ324" s="175" t="s">
        <v>20</v>
      </c>
      <c r="AR324" s="175" t="s">
        <v>20</v>
      </c>
      <c r="AS324" s="175" t="s">
        <v>20</v>
      </c>
      <c r="AT324" s="175" t="s">
        <v>20</v>
      </c>
      <c r="AU324" s="175" t="s">
        <v>20</v>
      </c>
      <c r="AV324" s="175" t="s">
        <v>20</v>
      </c>
      <c r="AW324" s="69">
        <v>0</v>
      </c>
      <c r="AX324" s="186">
        <v>0</v>
      </c>
      <c r="AY324" s="175" t="s">
        <v>20</v>
      </c>
    </row>
    <row r="325" spans="1:51" ht="47.25" x14ac:dyDescent="0.2">
      <c r="A325" s="75" t="s">
        <v>294</v>
      </c>
      <c r="B325" s="85" t="s">
        <v>343</v>
      </c>
      <c r="C325" s="88" t="s">
        <v>344</v>
      </c>
      <c r="D325" s="175" t="s">
        <v>20</v>
      </c>
      <c r="E325" s="175" t="s">
        <v>20</v>
      </c>
      <c r="F325" s="175" t="s">
        <v>20</v>
      </c>
      <c r="G325" s="175" t="s">
        <v>20</v>
      </c>
      <c r="H325" s="175" t="s">
        <v>20</v>
      </c>
      <c r="I325" s="175" t="s">
        <v>20</v>
      </c>
      <c r="J325" s="175" t="s">
        <v>20</v>
      </c>
      <c r="K325" s="175" t="s">
        <v>20</v>
      </c>
      <c r="L325" s="175" t="s">
        <v>20</v>
      </c>
      <c r="M325" s="175" t="s">
        <v>20</v>
      </c>
      <c r="N325" s="175" t="s">
        <v>20</v>
      </c>
      <c r="O325" s="175" t="s">
        <v>20</v>
      </c>
      <c r="P325" s="175" t="s">
        <v>20</v>
      </c>
      <c r="Q325" s="175" t="s">
        <v>20</v>
      </c>
      <c r="R325" s="175" t="s">
        <v>20</v>
      </c>
      <c r="S325" s="175" t="s">
        <v>20</v>
      </c>
      <c r="T325" s="175" t="s">
        <v>20</v>
      </c>
      <c r="U325" s="175" t="s">
        <v>20</v>
      </c>
      <c r="V325" s="175" t="s">
        <v>20</v>
      </c>
      <c r="W325" s="175" t="s">
        <v>20</v>
      </c>
      <c r="X325" s="175" t="s">
        <v>20</v>
      </c>
      <c r="Y325" s="175" t="s">
        <v>20</v>
      </c>
      <c r="Z325" s="175" t="s">
        <v>20</v>
      </c>
      <c r="AA325" s="175" t="s">
        <v>20</v>
      </c>
      <c r="AB325" s="175" t="s">
        <v>20</v>
      </c>
      <c r="AC325" s="175" t="s">
        <v>20</v>
      </c>
      <c r="AD325" s="175" t="s">
        <v>20</v>
      </c>
      <c r="AE325" s="175" t="s">
        <v>20</v>
      </c>
      <c r="AF325" s="175" t="s">
        <v>20</v>
      </c>
      <c r="AG325" s="175" t="s">
        <v>20</v>
      </c>
      <c r="AH325" s="175" t="s">
        <v>20</v>
      </c>
      <c r="AI325" s="175" t="s">
        <v>20</v>
      </c>
      <c r="AJ325" s="175" t="s">
        <v>20</v>
      </c>
      <c r="AK325" s="175" t="s">
        <v>20</v>
      </c>
      <c r="AL325" s="175" t="s">
        <v>20</v>
      </c>
      <c r="AM325" s="175" t="s">
        <v>20</v>
      </c>
      <c r="AN325" s="175" t="s">
        <v>20</v>
      </c>
      <c r="AO325" s="175" t="s">
        <v>20</v>
      </c>
      <c r="AP325" s="175" t="s">
        <v>20</v>
      </c>
      <c r="AQ325" s="175" t="s">
        <v>20</v>
      </c>
      <c r="AR325" s="175" t="s">
        <v>20</v>
      </c>
      <c r="AS325" s="175" t="s">
        <v>20</v>
      </c>
      <c r="AT325" s="175" t="s">
        <v>20</v>
      </c>
      <c r="AU325" s="175" t="s">
        <v>20</v>
      </c>
      <c r="AV325" s="175" t="s">
        <v>20</v>
      </c>
      <c r="AW325" s="69">
        <v>0</v>
      </c>
      <c r="AX325" s="186">
        <v>0</v>
      </c>
      <c r="AY325" s="175" t="s">
        <v>20</v>
      </c>
    </row>
    <row r="326" spans="1:51" ht="47.25" x14ac:dyDescent="0.2">
      <c r="A326" s="75" t="s">
        <v>294</v>
      </c>
      <c r="B326" s="72" t="s">
        <v>345</v>
      </c>
      <c r="C326" s="80" t="s">
        <v>346</v>
      </c>
      <c r="D326" s="175" t="s">
        <v>20</v>
      </c>
      <c r="E326" s="175" t="s">
        <v>20</v>
      </c>
      <c r="F326" s="175" t="s">
        <v>20</v>
      </c>
      <c r="G326" s="175" t="s">
        <v>20</v>
      </c>
      <c r="H326" s="175" t="s">
        <v>20</v>
      </c>
      <c r="I326" s="175" t="s">
        <v>20</v>
      </c>
      <c r="J326" s="175" t="s">
        <v>20</v>
      </c>
      <c r="K326" s="175" t="s">
        <v>20</v>
      </c>
      <c r="L326" s="175" t="s">
        <v>20</v>
      </c>
      <c r="M326" s="175" t="s">
        <v>20</v>
      </c>
      <c r="N326" s="175" t="s">
        <v>20</v>
      </c>
      <c r="O326" s="175" t="s">
        <v>20</v>
      </c>
      <c r="P326" s="175" t="s">
        <v>20</v>
      </c>
      <c r="Q326" s="175" t="s">
        <v>20</v>
      </c>
      <c r="R326" s="175" t="s">
        <v>20</v>
      </c>
      <c r="S326" s="175" t="s">
        <v>20</v>
      </c>
      <c r="T326" s="175" t="s">
        <v>20</v>
      </c>
      <c r="U326" s="175" t="s">
        <v>20</v>
      </c>
      <c r="V326" s="175" t="s">
        <v>20</v>
      </c>
      <c r="W326" s="175" t="s">
        <v>20</v>
      </c>
      <c r="X326" s="175" t="s">
        <v>20</v>
      </c>
      <c r="Y326" s="175" t="s">
        <v>20</v>
      </c>
      <c r="Z326" s="175" t="s">
        <v>20</v>
      </c>
      <c r="AA326" s="175" t="s">
        <v>20</v>
      </c>
      <c r="AB326" s="175" t="s">
        <v>20</v>
      </c>
      <c r="AC326" s="175" t="s">
        <v>20</v>
      </c>
      <c r="AD326" s="175" t="s">
        <v>20</v>
      </c>
      <c r="AE326" s="175" t="s">
        <v>20</v>
      </c>
      <c r="AF326" s="175" t="s">
        <v>20</v>
      </c>
      <c r="AG326" s="175" t="s">
        <v>20</v>
      </c>
      <c r="AH326" s="175" t="s">
        <v>20</v>
      </c>
      <c r="AI326" s="175" t="s">
        <v>20</v>
      </c>
      <c r="AJ326" s="175" t="s">
        <v>20</v>
      </c>
      <c r="AK326" s="175" t="s">
        <v>20</v>
      </c>
      <c r="AL326" s="175" t="s">
        <v>20</v>
      </c>
      <c r="AM326" s="175" t="s">
        <v>20</v>
      </c>
      <c r="AN326" s="175" t="s">
        <v>20</v>
      </c>
      <c r="AO326" s="175" t="s">
        <v>20</v>
      </c>
      <c r="AP326" s="175" t="s">
        <v>20</v>
      </c>
      <c r="AQ326" s="175" t="s">
        <v>20</v>
      </c>
      <c r="AR326" s="175" t="s">
        <v>20</v>
      </c>
      <c r="AS326" s="175" t="s">
        <v>20</v>
      </c>
      <c r="AT326" s="175" t="s">
        <v>20</v>
      </c>
      <c r="AU326" s="175" t="s">
        <v>20</v>
      </c>
      <c r="AV326" s="175" t="s">
        <v>20</v>
      </c>
      <c r="AW326" s="69">
        <v>0</v>
      </c>
      <c r="AX326" s="186">
        <v>0.58699999999999997</v>
      </c>
      <c r="AY326" s="175" t="s">
        <v>20</v>
      </c>
    </row>
    <row r="327" spans="1:51" ht="47.25" x14ac:dyDescent="0.2">
      <c r="A327" s="75" t="s">
        <v>294</v>
      </c>
      <c r="B327" s="72" t="s">
        <v>347</v>
      </c>
      <c r="C327" s="80" t="s">
        <v>348</v>
      </c>
      <c r="D327" s="175" t="s">
        <v>20</v>
      </c>
      <c r="E327" s="175" t="s">
        <v>20</v>
      </c>
      <c r="F327" s="175" t="s">
        <v>20</v>
      </c>
      <c r="G327" s="175" t="s">
        <v>20</v>
      </c>
      <c r="H327" s="175" t="s">
        <v>20</v>
      </c>
      <c r="I327" s="175" t="s">
        <v>20</v>
      </c>
      <c r="J327" s="175" t="s">
        <v>20</v>
      </c>
      <c r="K327" s="175" t="s">
        <v>20</v>
      </c>
      <c r="L327" s="175" t="s">
        <v>20</v>
      </c>
      <c r="M327" s="175" t="s">
        <v>20</v>
      </c>
      <c r="N327" s="175" t="s">
        <v>20</v>
      </c>
      <c r="O327" s="175" t="s">
        <v>20</v>
      </c>
      <c r="P327" s="175" t="s">
        <v>20</v>
      </c>
      <c r="Q327" s="175" t="s">
        <v>20</v>
      </c>
      <c r="R327" s="175" t="s">
        <v>20</v>
      </c>
      <c r="S327" s="175" t="s">
        <v>20</v>
      </c>
      <c r="T327" s="175" t="s">
        <v>20</v>
      </c>
      <c r="U327" s="175" t="s">
        <v>20</v>
      </c>
      <c r="V327" s="175" t="s">
        <v>20</v>
      </c>
      <c r="W327" s="175" t="s">
        <v>20</v>
      </c>
      <c r="X327" s="175" t="s">
        <v>20</v>
      </c>
      <c r="Y327" s="175" t="s">
        <v>20</v>
      </c>
      <c r="Z327" s="175" t="s">
        <v>20</v>
      </c>
      <c r="AA327" s="175" t="s">
        <v>20</v>
      </c>
      <c r="AB327" s="175" t="s">
        <v>20</v>
      </c>
      <c r="AC327" s="175" t="s">
        <v>20</v>
      </c>
      <c r="AD327" s="175" t="s">
        <v>20</v>
      </c>
      <c r="AE327" s="175" t="s">
        <v>20</v>
      </c>
      <c r="AF327" s="175" t="s">
        <v>20</v>
      </c>
      <c r="AG327" s="175" t="s">
        <v>20</v>
      </c>
      <c r="AH327" s="175" t="s">
        <v>20</v>
      </c>
      <c r="AI327" s="175" t="s">
        <v>20</v>
      </c>
      <c r="AJ327" s="175" t="s">
        <v>20</v>
      </c>
      <c r="AK327" s="175" t="s">
        <v>20</v>
      </c>
      <c r="AL327" s="175" t="s">
        <v>20</v>
      </c>
      <c r="AM327" s="175" t="s">
        <v>20</v>
      </c>
      <c r="AN327" s="175" t="s">
        <v>20</v>
      </c>
      <c r="AO327" s="175" t="s">
        <v>20</v>
      </c>
      <c r="AP327" s="175" t="s">
        <v>20</v>
      </c>
      <c r="AQ327" s="175" t="s">
        <v>20</v>
      </c>
      <c r="AR327" s="175" t="s">
        <v>20</v>
      </c>
      <c r="AS327" s="175" t="s">
        <v>20</v>
      </c>
      <c r="AT327" s="175" t="s">
        <v>20</v>
      </c>
      <c r="AU327" s="175" t="s">
        <v>20</v>
      </c>
      <c r="AV327" s="175" t="s">
        <v>20</v>
      </c>
      <c r="AW327" s="69">
        <v>0</v>
      </c>
      <c r="AX327" s="186">
        <v>0</v>
      </c>
      <c r="AY327" s="175" t="s">
        <v>20</v>
      </c>
    </row>
    <row r="328" spans="1:51" ht="47.25" x14ac:dyDescent="0.2">
      <c r="A328" s="75" t="s">
        <v>294</v>
      </c>
      <c r="B328" s="72" t="s">
        <v>349</v>
      </c>
      <c r="C328" s="80" t="s">
        <v>350</v>
      </c>
      <c r="D328" s="175" t="s">
        <v>20</v>
      </c>
      <c r="E328" s="175" t="s">
        <v>20</v>
      </c>
      <c r="F328" s="175" t="s">
        <v>20</v>
      </c>
      <c r="G328" s="175" t="s">
        <v>20</v>
      </c>
      <c r="H328" s="175" t="s">
        <v>20</v>
      </c>
      <c r="I328" s="175" t="s">
        <v>20</v>
      </c>
      <c r="J328" s="175" t="s">
        <v>20</v>
      </c>
      <c r="K328" s="175" t="s">
        <v>20</v>
      </c>
      <c r="L328" s="175" t="s">
        <v>20</v>
      </c>
      <c r="M328" s="175" t="s">
        <v>20</v>
      </c>
      <c r="N328" s="175" t="s">
        <v>20</v>
      </c>
      <c r="O328" s="175" t="s">
        <v>20</v>
      </c>
      <c r="P328" s="175" t="s">
        <v>20</v>
      </c>
      <c r="Q328" s="175" t="s">
        <v>20</v>
      </c>
      <c r="R328" s="175" t="s">
        <v>20</v>
      </c>
      <c r="S328" s="175" t="s">
        <v>20</v>
      </c>
      <c r="T328" s="175" t="s">
        <v>20</v>
      </c>
      <c r="U328" s="175" t="s">
        <v>20</v>
      </c>
      <c r="V328" s="175" t="s">
        <v>20</v>
      </c>
      <c r="W328" s="175" t="s">
        <v>20</v>
      </c>
      <c r="X328" s="175" t="s">
        <v>20</v>
      </c>
      <c r="Y328" s="175" t="s">
        <v>20</v>
      </c>
      <c r="Z328" s="175" t="s">
        <v>20</v>
      </c>
      <c r="AA328" s="175" t="s">
        <v>20</v>
      </c>
      <c r="AB328" s="175" t="s">
        <v>20</v>
      </c>
      <c r="AC328" s="175" t="s">
        <v>20</v>
      </c>
      <c r="AD328" s="175" t="s">
        <v>20</v>
      </c>
      <c r="AE328" s="175" t="s">
        <v>20</v>
      </c>
      <c r="AF328" s="175" t="s">
        <v>20</v>
      </c>
      <c r="AG328" s="175" t="s">
        <v>20</v>
      </c>
      <c r="AH328" s="175" t="s">
        <v>20</v>
      </c>
      <c r="AI328" s="175" t="s">
        <v>20</v>
      </c>
      <c r="AJ328" s="175" t="s">
        <v>20</v>
      </c>
      <c r="AK328" s="175" t="s">
        <v>20</v>
      </c>
      <c r="AL328" s="175" t="s">
        <v>20</v>
      </c>
      <c r="AM328" s="175" t="s">
        <v>20</v>
      </c>
      <c r="AN328" s="175" t="s">
        <v>20</v>
      </c>
      <c r="AO328" s="175" t="s">
        <v>20</v>
      </c>
      <c r="AP328" s="175" t="s">
        <v>20</v>
      </c>
      <c r="AQ328" s="175" t="s">
        <v>20</v>
      </c>
      <c r="AR328" s="175" t="s">
        <v>20</v>
      </c>
      <c r="AS328" s="175" t="s">
        <v>20</v>
      </c>
      <c r="AT328" s="175" t="s">
        <v>20</v>
      </c>
      <c r="AU328" s="175" t="s">
        <v>20</v>
      </c>
      <c r="AV328" s="175" t="s">
        <v>20</v>
      </c>
      <c r="AW328" s="69">
        <v>0</v>
      </c>
      <c r="AX328" s="186">
        <v>2.048</v>
      </c>
      <c r="AY328" s="175" t="s">
        <v>20</v>
      </c>
    </row>
    <row r="329" spans="1:51" ht="63" x14ac:dyDescent="0.2">
      <c r="A329" s="75" t="s">
        <v>294</v>
      </c>
      <c r="B329" s="72" t="s">
        <v>351</v>
      </c>
      <c r="C329" s="80" t="s">
        <v>352</v>
      </c>
      <c r="D329" s="175" t="s">
        <v>20</v>
      </c>
      <c r="E329" s="175" t="s">
        <v>20</v>
      </c>
      <c r="F329" s="175" t="s">
        <v>20</v>
      </c>
      <c r="G329" s="175" t="s">
        <v>20</v>
      </c>
      <c r="H329" s="175" t="s">
        <v>20</v>
      </c>
      <c r="I329" s="175" t="s">
        <v>20</v>
      </c>
      <c r="J329" s="175" t="s">
        <v>20</v>
      </c>
      <c r="K329" s="175" t="s">
        <v>20</v>
      </c>
      <c r="L329" s="175" t="s">
        <v>20</v>
      </c>
      <c r="M329" s="175" t="s">
        <v>20</v>
      </c>
      <c r="N329" s="175" t="s">
        <v>20</v>
      </c>
      <c r="O329" s="175" t="s">
        <v>20</v>
      </c>
      <c r="P329" s="175" t="s">
        <v>20</v>
      </c>
      <c r="Q329" s="175" t="s">
        <v>20</v>
      </c>
      <c r="R329" s="175" t="s">
        <v>20</v>
      </c>
      <c r="S329" s="175" t="s">
        <v>20</v>
      </c>
      <c r="T329" s="175" t="s">
        <v>20</v>
      </c>
      <c r="U329" s="175" t="s">
        <v>20</v>
      </c>
      <c r="V329" s="175" t="s">
        <v>20</v>
      </c>
      <c r="W329" s="175" t="s">
        <v>20</v>
      </c>
      <c r="X329" s="175" t="s">
        <v>20</v>
      </c>
      <c r="Y329" s="175" t="s">
        <v>20</v>
      </c>
      <c r="Z329" s="175" t="s">
        <v>20</v>
      </c>
      <c r="AA329" s="175" t="s">
        <v>20</v>
      </c>
      <c r="AB329" s="175" t="s">
        <v>20</v>
      </c>
      <c r="AC329" s="175" t="s">
        <v>20</v>
      </c>
      <c r="AD329" s="175" t="s">
        <v>20</v>
      </c>
      <c r="AE329" s="175" t="s">
        <v>20</v>
      </c>
      <c r="AF329" s="175" t="s">
        <v>20</v>
      </c>
      <c r="AG329" s="175" t="s">
        <v>20</v>
      </c>
      <c r="AH329" s="175" t="s">
        <v>20</v>
      </c>
      <c r="AI329" s="175" t="s">
        <v>20</v>
      </c>
      <c r="AJ329" s="175" t="s">
        <v>20</v>
      </c>
      <c r="AK329" s="175" t="s">
        <v>20</v>
      </c>
      <c r="AL329" s="175" t="s">
        <v>20</v>
      </c>
      <c r="AM329" s="175" t="s">
        <v>20</v>
      </c>
      <c r="AN329" s="175" t="s">
        <v>20</v>
      </c>
      <c r="AO329" s="175" t="s">
        <v>20</v>
      </c>
      <c r="AP329" s="175" t="s">
        <v>20</v>
      </c>
      <c r="AQ329" s="175" t="s">
        <v>20</v>
      </c>
      <c r="AR329" s="175" t="s">
        <v>20</v>
      </c>
      <c r="AS329" s="175" t="s">
        <v>20</v>
      </c>
      <c r="AT329" s="175" t="s">
        <v>20</v>
      </c>
      <c r="AU329" s="175" t="s">
        <v>20</v>
      </c>
      <c r="AV329" s="175" t="s">
        <v>20</v>
      </c>
      <c r="AW329" s="69">
        <v>0</v>
      </c>
      <c r="AX329" s="186">
        <v>0</v>
      </c>
      <c r="AY329" s="175" t="s">
        <v>20</v>
      </c>
    </row>
    <row r="330" spans="1:51" ht="31.5" x14ac:dyDescent="0.2">
      <c r="A330" s="176" t="s">
        <v>294</v>
      </c>
      <c r="B330" s="85" t="s">
        <v>353</v>
      </c>
      <c r="C330" s="200" t="s">
        <v>354</v>
      </c>
      <c r="D330" s="175" t="s">
        <v>20</v>
      </c>
      <c r="E330" s="175" t="s">
        <v>20</v>
      </c>
      <c r="F330" s="175" t="s">
        <v>20</v>
      </c>
      <c r="G330" s="175" t="s">
        <v>20</v>
      </c>
      <c r="H330" s="175" t="s">
        <v>20</v>
      </c>
      <c r="I330" s="175" t="s">
        <v>20</v>
      </c>
      <c r="J330" s="175" t="s">
        <v>20</v>
      </c>
      <c r="K330" s="175" t="s">
        <v>20</v>
      </c>
      <c r="L330" s="175" t="s">
        <v>20</v>
      </c>
      <c r="M330" s="175" t="s">
        <v>20</v>
      </c>
      <c r="N330" s="175" t="s">
        <v>20</v>
      </c>
      <c r="O330" s="175" t="s">
        <v>20</v>
      </c>
      <c r="P330" s="175" t="s">
        <v>20</v>
      </c>
      <c r="Q330" s="175" t="s">
        <v>20</v>
      </c>
      <c r="R330" s="175" t="s">
        <v>20</v>
      </c>
      <c r="S330" s="175" t="s">
        <v>20</v>
      </c>
      <c r="T330" s="175" t="s">
        <v>20</v>
      </c>
      <c r="U330" s="175" t="s">
        <v>20</v>
      </c>
      <c r="V330" s="175" t="s">
        <v>20</v>
      </c>
      <c r="W330" s="175" t="s">
        <v>20</v>
      </c>
      <c r="X330" s="175" t="s">
        <v>20</v>
      </c>
      <c r="Y330" s="175" t="s">
        <v>20</v>
      </c>
      <c r="Z330" s="175" t="s">
        <v>20</v>
      </c>
      <c r="AA330" s="175" t="s">
        <v>20</v>
      </c>
      <c r="AB330" s="175" t="s">
        <v>20</v>
      </c>
      <c r="AC330" s="175" t="s">
        <v>20</v>
      </c>
      <c r="AD330" s="175" t="s">
        <v>20</v>
      </c>
      <c r="AE330" s="175" t="s">
        <v>20</v>
      </c>
      <c r="AF330" s="175" t="s">
        <v>20</v>
      </c>
      <c r="AG330" s="175" t="s">
        <v>20</v>
      </c>
      <c r="AH330" s="175" t="s">
        <v>20</v>
      </c>
      <c r="AI330" s="175" t="s">
        <v>20</v>
      </c>
      <c r="AJ330" s="175" t="s">
        <v>20</v>
      </c>
      <c r="AK330" s="175" t="s">
        <v>20</v>
      </c>
      <c r="AL330" s="175" t="s">
        <v>20</v>
      </c>
      <c r="AM330" s="175" t="s">
        <v>20</v>
      </c>
      <c r="AN330" s="175" t="s">
        <v>20</v>
      </c>
      <c r="AO330" s="175" t="s">
        <v>20</v>
      </c>
      <c r="AP330" s="175" t="s">
        <v>20</v>
      </c>
      <c r="AQ330" s="175" t="s">
        <v>20</v>
      </c>
      <c r="AR330" s="175" t="s">
        <v>20</v>
      </c>
      <c r="AS330" s="175" t="s">
        <v>20</v>
      </c>
      <c r="AT330" s="175" t="s">
        <v>20</v>
      </c>
      <c r="AU330" s="175" t="s">
        <v>20</v>
      </c>
      <c r="AV330" s="175" t="s">
        <v>20</v>
      </c>
      <c r="AW330" s="69">
        <v>0</v>
      </c>
      <c r="AX330" s="186">
        <v>0</v>
      </c>
      <c r="AY330" s="175" t="s">
        <v>20</v>
      </c>
    </row>
    <row r="331" spans="1:51" ht="47.25" x14ac:dyDescent="0.2">
      <c r="A331" s="176" t="s">
        <v>294</v>
      </c>
      <c r="B331" s="85" t="s">
        <v>355</v>
      </c>
      <c r="C331" s="200" t="s">
        <v>356</v>
      </c>
      <c r="D331" s="175" t="s">
        <v>20</v>
      </c>
      <c r="E331" s="175" t="s">
        <v>20</v>
      </c>
      <c r="F331" s="175" t="s">
        <v>20</v>
      </c>
      <c r="G331" s="175" t="s">
        <v>20</v>
      </c>
      <c r="H331" s="175" t="s">
        <v>20</v>
      </c>
      <c r="I331" s="175" t="s">
        <v>20</v>
      </c>
      <c r="J331" s="175" t="s">
        <v>20</v>
      </c>
      <c r="K331" s="175" t="s">
        <v>20</v>
      </c>
      <c r="L331" s="175" t="s">
        <v>20</v>
      </c>
      <c r="M331" s="175" t="s">
        <v>20</v>
      </c>
      <c r="N331" s="175" t="s">
        <v>20</v>
      </c>
      <c r="O331" s="175" t="s">
        <v>20</v>
      </c>
      <c r="P331" s="175" t="s">
        <v>20</v>
      </c>
      <c r="Q331" s="175" t="s">
        <v>20</v>
      </c>
      <c r="R331" s="175" t="s">
        <v>20</v>
      </c>
      <c r="S331" s="175" t="s">
        <v>20</v>
      </c>
      <c r="T331" s="175" t="s">
        <v>20</v>
      </c>
      <c r="U331" s="175" t="s">
        <v>20</v>
      </c>
      <c r="V331" s="175" t="s">
        <v>20</v>
      </c>
      <c r="W331" s="175" t="s">
        <v>20</v>
      </c>
      <c r="X331" s="175" t="s">
        <v>20</v>
      </c>
      <c r="Y331" s="175" t="s">
        <v>20</v>
      </c>
      <c r="Z331" s="175" t="s">
        <v>20</v>
      </c>
      <c r="AA331" s="175" t="s">
        <v>20</v>
      </c>
      <c r="AB331" s="175" t="s">
        <v>20</v>
      </c>
      <c r="AC331" s="175" t="s">
        <v>20</v>
      </c>
      <c r="AD331" s="175" t="s">
        <v>20</v>
      </c>
      <c r="AE331" s="175" t="s">
        <v>20</v>
      </c>
      <c r="AF331" s="175" t="s">
        <v>20</v>
      </c>
      <c r="AG331" s="175" t="s">
        <v>20</v>
      </c>
      <c r="AH331" s="175" t="s">
        <v>20</v>
      </c>
      <c r="AI331" s="175" t="s">
        <v>20</v>
      </c>
      <c r="AJ331" s="175" t="s">
        <v>20</v>
      </c>
      <c r="AK331" s="175" t="s">
        <v>20</v>
      </c>
      <c r="AL331" s="175" t="s">
        <v>20</v>
      </c>
      <c r="AM331" s="175" t="s">
        <v>20</v>
      </c>
      <c r="AN331" s="175" t="s">
        <v>20</v>
      </c>
      <c r="AO331" s="175" t="s">
        <v>20</v>
      </c>
      <c r="AP331" s="175" t="s">
        <v>20</v>
      </c>
      <c r="AQ331" s="175" t="s">
        <v>20</v>
      </c>
      <c r="AR331" s="175" t="s">
        <v>20</v>
      </c>
      <c r="AS331" s="175" t="s">
        <v>20</v>
      </c>
      <c r="AT331" s="175" t="s">
        <v>20</v>
      </c>
      <c r="AU331" s="175" t="s">
        <v>20</v>
      </c>
      <c r="AV331" s="175" t="s">
        <v>20</v>
      </c>
      <c r="AW331" s="69">
        <v>0</v>
      </c>
      <c r="AX331" s="186">
        <v>0</v>
      </c>
      <c r="AY331" s="175" t="s">
        <v>20</v>
      </c>
    </row>
    <row r="332" spans="1:51" ht="47.25" x14ac:dyDescent="0.2">
      <c r="A332" s="176" t="s">
        <v>294</v>
      </c>
      <c r="B332" s="85" t="s">
        <v>357</v>
      </c>
      <c r="C332" s="200" t="s">
        <v>358</v>
      </c>
      <c r="D332" s="175" t="s">
        <v>20</v>
      </c>
      <c r="E332" s="175" t="s">
        <v>20</v>
      </c>
      <c r="F332" s="175" t="s">
        <v>20</v>
      </c>
      <c r="G332" s="175" t="s">
        <v>20</v>
      </c>
      <c r="H332" s="175" t="s">
        <v>20</v>
      </c>
      <c r="I332" s="175" t="s">
        <v>20</v>
      </c>
      <c r="J332" s="175" t="s">
        <v>20</v>
      </c>
      <c r="K332" s="175" t="s">
        <v>20</v>
      </c>
      <c r="L332" s="175" t="s">
        <v>20</v>
      </c>
      <c r="M332" s="175" t="s">
        <v>20</v>
      </c>
      <c r="N332" s="175" t="s">
        <v>20</v>
      </c>
      <c r="O332" s="175" t="s">
        <v>20</v>
      </c>
      <c r="P332" s="175" t="s">
        <v>20</v>
      </c>
      <c r="Q332" s="175" t="s">
        <v>20</v>
      </c>
      <c r="R332" s="175" t="s">
        <v>20</v>
      </c>
      <c r="S332" s="175" t="s">
        <v>20</v>
      </c>
      <c r="T332" s="175" t="s">
        <v>20</v>
      </c>
      <c r="U332" s="175" t="s">
        <v>20</v>
      </c>
      <c r="V332" s="175" t="s">
        <v>20</v>
      </c>
      <c r="W332" s="175" t="s">
        <v>20</v>
      </c>
      <c r="X332" s="175" t="s">
        <v>20</v>
      </c>
      <c r="Y332" s="175" t="s">
        <v>20</v>
      </c>
      <c r="Z332" s="175" t="s">
        <v>20</v>
      </c>
      <c r="AA332" s="175" t="s">
        <v>20</v>
      </c>
      <c r="AB332" s="175" t="s">
        <v>20</v>
      </c>
      <c r="AC332" s="175" t="s">
        <v>20</v>
      </c>
      <c r="AD332" s="175" t="s">
        <v>20</v>
      </c>
      <c r="AE332" s="175" t="s">
        <v>20</v>
      </c>
      <c r="AF332" s="175" t="s">
        <v>20</v>
      </c>
      <c r="AG332" s="175" t="s">
        <v>20</v>
      </c>
      <c r="AH332" s="175" t="s">
        <v>20</v>
      </c>
      <c r="AI332" s="175" t="s">
        <v>20</v>
      </c>
      <c r="AJ332" s="175" t="s">
        <v>20</v>
      </c>
      <c r="AK332" s="175" t="s">
        <v>20</v>
      </c>
      <c r="AL332" s="175" t="s">
        <v>20</v>
      </c>
      <c r="AM332" s="175" t="s">
        <v>20</v>
      </c>
      <c r="AN332" s="175" t="s">
        <v>20</v>
      </c>
      <c r="AO332" s="175" t="s">
        <v>20</v>
      </c>
      <c r="AP332" s="175" t="s">
        <v>20</v>
      </c>
      <c r="AQ332" s="175" t="s">
        <v>20</v>
      </c>
      <c r="AR332" s="175" t="s">
        <v>20</v>
      </c>
      <c r="AS332" s="175" t="s">
        <v>20</v>
      </c>
      <c r="AT332" s="175" t="s">
        <v>20</v>
      </c>
      <c r="AU332" s="175" t="s">
        <v>20</v>
      </c>
      <c r="AV332" s="175" t="s">
        <v>20</v>
      </c>
      <c r="AW332" s="69">
        <v>0</v>
      </c>
      <c r="AX332" s="186">
        <v>0</v>
      </c>
      <c r="AY332" s="175" t="s">
        <v>20</v>
      </c>
    </row>
    <row r="333" spans="1:51" ht="47.25" x14ac:dyDescent="0.2">
      <c r="A333" s="69" t="s">
        <v>294</v>
      </c>
      <c r="B333" s="85" t="s">
        <v>703</v>
      </c>
      <c r="C333" s="88" t="s">
        <v>359</v>
      </c>
      <c r="D333" s="175" t="s">
        <v>20</v>
      </c>
      <c r="E333" s="175" t="s">
        <v>20</v>
      </c>
      <c r="F333" s="175" t="s">
        <v>20</v>
      </c>
      <c r="G333" s="175" t="s">
        <v>20</v>
      </c>
      <c r="H333" s="175" t="s">
        <v>20</v>
      </c>
      <c r="I333" s="175" t="s">
        <v>20</v>
      </c>
      <c r="J333" s="175" t="s">
        <v>20</v>
      </c>
      <c r="K333" s="175" t="s">
        <v>20</v>
      </c>
      <c r="L333" s="175" t="s">
        <v>20</v>
      </c>
      <c r="M333" s="175" t="s">
        <v>20</v>
      </c>
      <c r="N333" s="175" t="s">
        <v>20</v>
      </c>
      <c r="O333" s="175" t="s">
        <v>20</v>
      </c>
      <c r="P333" s="175" t="s">
        <v>20</v>
      </c>
      <c r="Q333" s="175" t="s">
        <v>20</v>
      </c>
      <c r="R333" s="175" t="s">
        <v>20</v>
      </c>
      <c r="S333" s="175" t="s">
        <v>20</v>
      </c>
      <c r="T333" s="175" t="s">
        <v>20</v>
      </c>
      <c r="U333" s="175" t="s">
        <v>20</v>
      </c>
      <c r="V333" s="175" t="s">
        <v>20</v>
      </c>
      <c r="W333" s="175" t="s">
        <v>20</v>
      </c>
      <c r="X333" s="175" t="s">
        <v>20</v>
      </c>
      <c r="Y333" s="175" t="s">
        <v>20</v>
      </c>
      <c r="Z333" s="175" t="s">
        <v>20</v>
      </c>
      <c r="AA333" s="175" t="s">
        <v>20</v>
      </c>
      <c r="AB333" s="175" t="s">
        <v>20</v>
      </c>
      <c r="AC333" s="175" t="s">
        <v>20</v>
      </c>
      <c r="AD333" s="175" t="s">
        <v>20</v>
      </c>
      <c r="AE333" s="175" t="s">
        <v>20</v>
      </c>
      <c r="AF333" s="175" t="s">
        <v>20</v>
      </c>
      <c r="AG333" s="175" t="s">
        <v>20</v>
      </c>
      <c r="AH333" s="175" t="s">
        <v>20</v>
      </c>
      <c r="AI333" s="175" t="s">
        <v>20</v>
      </c>
      <c r="AJ333" s="175" t="s">
        <v>20</v>
      </c>
      <c r="AK333" s="175" t="s">
        <v>20</v>
      </c>
      <c r="AL333" s="175" t="s">
        <v>20</v>
      </c>
      <c r="AM333" s="175" t="s">
        <v>20</v>
      </c>
      <c r="AN333" s="175" t="s">
        <v>20</v>
      </c>
      <c r="AO333" s="175" t="s">
        <v>20</v>
      </c>
      <c r="AP333" s="175" t="s">
        <v>20</v>
      </c>
      <c r="AQ333" s="175" t="s">
        <v>20</v>
      </c>
      <c r="AR333" s="175" t="s">
        <v>20</v>
      </c>
      <c r="AS333" s="175" t="s">
        <v>20</v>
      </c>
      <c r="AT333" s="175" t="s">
        <v>20</v>
      </c>
      <c r="AU333" s="175" t="s">
        <v>20</v>
      </c>
      <c r="AV333" s="175" t="s">
        <v>20</v>
      </c>
      <c r="AW333" s="69">
        <v>0</v>
      </c>
      <c r="AX333" s="186">
        <v>6.2924879999999996</v>
      </c>
      <c r="AY333" s="175" t="s">
        <v>20</v>
      </c>
    </row>
    <row r="334" spans="1:51" ht="47.25" x14ac:dyDescent="0.2">
      <c r="A334" s="69" t="s">
        <v>294</v>
      </c>
      <c r="B334" s="85" t="s">
        <v>511</v>
      </c>
      <c r="C334" s="88" t="s">
        <v>512</v>
      </c>
      <c r="D334" s="175" t="s">
        <v>20</v>
      </c>
      <c r="E334" s="175" t="s">
        <v>20</v>
      </c>
      <c r="F334" s="175" t="s">
        <v>20</v>
      </c>
      <c r="G334" s="175" t="s">
        <v>20</v>
      </c>
      <c r="H334" s="175" t="s">
        <v>20</v>
      </c>
      <c r="I334" s="175" t="s">
        <v>20</v>
      </c>
      <c r="J334" s="175" t="s">
        <v>20</v>
      </c>
      <c r="K334" s="175" t="s">
        <v>20</v>
      </c>
      <c r="L334" s="175" t="s">
        <v>20</v>
      </c>
      <c r="M334" s="175" t="s">
        <v>20</v>
      </c>
      <c r="N334" s="175" t="s">
        <v>20</v>
      </c>
      <c r="O334" s="175" t="s">
        <v>20</v>
      </c>
      <c r="P334" s="175" t="s">
        <v>20</v>
      </c>
      <c r="Q334" s="175" t="s">
        <v>20</v>
      </c>
      <c r="R334" s="175" t="s">
        <v>20</v>
      </c>
      <c r="S334" s="175" t="s">
        <v>20</v>
      </c>
      <c r="T334" s="175" t="s">
        <v>20</v>
      </c>
      <c r="U334" s="175" t="s">
        <v>20</v>
      </c>
      <c r="V334" s="175" t="s">
        <v>20</v>
      </c>
      <c r="W334" s="175" t="s">
        <v>20</v>
      </c>
      <c r="X334" s="175" t="s">
        <v>20</v>
      </c>
      <c r="Y334" s="175" t="s">
        <v>20</v>
      </c>
      <c r="Z334" s="175" t="s">
        <v>20</v>
      </c>
      <c r="AA334" s="175" t="s">
        <v>20</v>
      </c>
      <c r="AB334" s="175" t="s">
        <v>20</v>
      </c>
      <c r="AC334" s="175" t="s">
        <v>20</v>
      </c>
      <c r="AD334" s="175" t="s">
        <v>20</v>
      </c>
      <c r="AE334" s="175" t="s">
        <v>20</v>
      </c>
      <c r="AF334" s="175" t="s">
        <v>20</v>
      </c>
      <c r="AG334" s="175" t="s">
        <v>20</v>
      </c>
      <c r="AH334" s="175" t="s">
        <v>20</v>
      </c>
      <c r="AI334" s="175" t="s">
        <v>20</v>
      </c>
      <c r="AJ334" s="175" t="s">
        <v>20</v>
      </c>
      <c r="AK334" s="175" t="s">
        <v>20</v>
      </c>
      <c r="AL334" s="175" t="s">
        <v>20</v>
      </c>
      <c r="AM334" s="175" t="s">
        <v>20</v>
      </c>
      <c r="AN334" s="175" t="s">
        <v>20</v>
      </c>
      <c r="AO334" s="175" t="s">
        <v>20</v>
      </c>
      <c r="AP334" s="175" t="s">
        <v>20</v>
      </c>
      <c r="AQ334" s="175" t="s">
        <v>20</v>
      </c>
      <c r="AR334" s="175" t="s">
        <v>20</v>
      </c>
      <c r="AS334" s="175" t="s">
        <v>20</v>
      </c>
      <c r="AT334" s="175" t="s">
        <v>20</v>
      </c>
      <c r="AU334" s="175" t="s">
        <v>20</v>
      </c>
      <c r="AV334" s="175" t="s">
        <v>20</v>
      </c>
      <c r="AW334" s="69">
        <v>0</v>
      </c>
      <c r="AX334" s="186">
        <v>0</v>
      </c>
      <c r="AY334" s="175" t="s">
        <v>20</v>
      </c>
    </row>
    <row r="335" spans="1:51" ht="31.5" x14ac:dyDescent="0.2">
      <c r="A335" s="69" t="s">
        <v>294</v>
      </c>
      <c r="B335" s="85" t="s">
        <v>360</v>
      </c>
      <c r="C335" s="88" t="s">
        <v>361</v>
      </c>
      <c r="D335" s="175" t="s">
        <v>20</v>
      </c>
      <c r="E335" s="175" t="s">
        <v>20</v>
      </c>
      <c r="F335" s="175" t="s">
        <v>20</v>
      </c>
      <c r="G335" s="175" t="s">
        <v>20</v>
      </c>
      <c r="H335" s="175" t="s">
        <v>20</v>
      </c>
      <c r="I335" s="175" t="s">
        <v>20</v>
      </c>
      <c r="J335" s="175" t="s">
        <v>20</v>
      </c>
      <c r="K335" s="175" t="s">
        <v>20</v>
      </c>
      <c r="L335" s="175" t="s">
        <v>20</v>
      </c>
      <c r="M335" s="175" t="s">
        <v>20</v>
      </c>
      <c r="N335" s="175" t="s">
        <v>20</v>
      </c>
      <c r="O335" s="175" t="s">
        <v>20</v>
      </c>
      <c r="P335" s="175" t="s">
        <v>20</v>
      </c>
      <c r="Q335" s="175" t="s">
        <v>20</v>
      </c>
      <c r="R335" s="175" t="s">
        <v>20</v>
      </c>
      <c r="S335" s="175" t="s">
        <v>20</v>
      </c>
      <c r="T335" s="175" t="s">
        <v>20</v>
      </c>
      <c r="U335" s="175" t="s">
        <v>20</v>
      </c>
      <c r="V335" s="175" t="s">
        <v>20</v>
      </c>
      <c r="W335" s="175" t="s">
        <v>20</v>
      </c>
      <c r="X335" s="175" t="s">
        <v>20</v>
      </c>
      <c r="Y335" s="175" t="s">
        <v>20</v>
      </c>
      <c r="Z335" s="175" t="s">
        <v>20</v>
      </c>
      <c r="AA335" s="175" t="s">
        <v>20</v>
      </c>
      <c r="AB335" s="175" t="s">
        <v>20</v>
      </c>
      <c r="AC335" s="175" t="s">
        <v>20</v>
      </c>
      <c r="AD335" s="175" t="s">
        <v>20</v>
      </c>
      <c r="AE335" s="175" t="s">
        <v>20</v>
      </c>
      <c r="AF335" s="175" t="s">
        <v>20</v>
      </c>
      <c r="AG335" s="175" t="s">
        <v>20</v>
      </c>
      <c r="AH335" s="175" t="s">
        <v>20</v>
      </c>
      <c r="AI335" s="175" t="s">
        <v>20</v>
      </c>
      <c r="AJ335" s="175" t="s">
        <v>20</v>
      </c>
      <c r="AK335" s="175" t="s">
        <v>20</v>
      </c>
      <c r="AL335" s="175" t="s">
        <v>20</v>
      </c>
      <c r="AM335" s="175" t="s">
        <v>20</v>
      </c>
      <c r="AN335" s="175" t="s">
        <v>20</v>
      </c>
      <c r="AO335" s="175" t="s">
        <v>20</v>
      </c>
      <c r="AP335" s="175" t="s">
        <v>20</v>
      </c>
      <c r="AQ335" s="175" t="s">
        <v>20</v>
      </c>
      <c r="AR335" s="175" t="s">
        <v>20</v>
      </c>
      <c r="AS335" s="175" t="s">
        <v>20</v>
      </c>
      <c r="AT335" s="175" t="s">
        <v>20</v>
      </c>
      <c r="AU335" s="175" t="s">
        <v>20</v>
      </c>
      <c r="AV335" s="175" t="s">
        <v>20</v>
      </c>
      <c r="AW335" s="69">
        <v>0</v>
      </c>
      <c r="AX335" s="186">
        <v>0</v>
      </c>
      <c r="AY335" s="175" t="s">
        <v>20</v>
      </c>
    </row>
    <row r="336" spans="1:51" ht="47.25" x14ac:dyDescent="0.2">
      <c r="A336" s="69" t="s">
        <v>294</v>
      </c>
      <c r="B336" s="83" t="s">
        <v>514</v>
      </c>
      <c r="C336" s="69" t="s">
        <v>515</v>
      </c>
      <c r="D336" s="175" t="s">
        <v>20</v>
      </c>
      <c r="E336" s="175" t="s">
        <v>20</v>
      </c>
      <c r="F336" s="175" t="s">
        <v>20</v>
      </c>
      <c r="G336" s="175" t="s">
        <v>20</v>
      </c>
      <c r="H336" s="175" t="s">
        <v>20</v>
      </c>
      <c r="I336" s="175" t="s">
        <v>20</v>
      </c>
      <c r="J336" s="175" t="s">
        <v>20</v>
      </c>
      <c r="K336" s="175" t="s">
        <v>20</v>
      </c>
      <c r="L336" s="175" t="s">
        <v>20</v>
      </c>
      <c r="M336" s="175" t="s">
        <v>20</v>
      </c>
      <c r="N336" s="175" t="s">
        <v>20</v>
      </c>
      <c r="O336" s="175" t="s">
        <v>20</v>
      </c>
      <c r="P336" s="175" t="s">
        <v>20</v>
      </c>
      <c r="Q336" s="175" t="s">
        <v>20</v>
      </c>
      <c r="R336" s="175" t="s">
        <v>20</v>
      </c>
      <c r="S336" s="175" t="s">
        <v>20</v>
      </c>
      <c r="T336" s="175" t="s">
        <v>20</v>
      </c>
      <c r="U336" s="175" t="s">
        <v>20</v>
      </c>
      <c r="V336" s="175" t="s">
        <v>20</v>
      </c>
      <c r="W336" s="175" t="s">
        <v>20</v>
      </c>
      <c r="X336" s="175" t="s">
        <v>20</v>
      </c>
      <c r="Y336" s="175" t="s">
        <v>20</v>
      </c>
      <c r="Z336" s="175" t="s">
        <v>20</v>
      </c>
      <c r="AA336" s="175" t="s">
        <v>20</v>
      </c>
      <c r="AB336" s="175" t="s">
        <v>20</v>
      </c>
      <c r="AC336" s="175" t="s">
        <v>20</v>
      </c>
      <c r="AD336" s="175" t="s">
        <v>20</v>
      </c>
      <c r="AE336" s="175" t="s">
        <v>20</v>
      </c>
      <c r="AF336" s="175" t="s">
        <v>20</v>
      </c>
      <c r="AG336" s="175" t="s">
        <v>20</v>
      </c>
      <c r="AH336" s="175" t="s">
        <v>20</v>
      </c>
      <c r="AI336" s="175" t="s">
        <v>20</v>
      </c>
      <c r="AJ336" s="175" t="s">
        <v>20</v>
      </c>
      <c r="AK336" s="175" t="s">
        <v>20</v>
      </c>
      <c r="AL336" s="175" t="s">
        <v>20</v>
      </c>
      <c r="AM336" s="175" t="s">
        <v>20</v>
      </c>
      <c r="AN336" s="175" t="s">
        <v>20</v>
      </c>
      <c r="AO336" s="175" t="s">
        <v>20</v>
      </c>
      <c r="AP336" s="175" t="s">
        <v>20</v>
      </c>
      <c r="AQ336" s="175" t="s">
        <v>20</v>
      </c>
      <c r="AR336" s="175" t="s">
        <v>20</v>
      </c>
      <c r="AS336" s="175" t="s">
        <v>20</v>
      </c>
      <c r="AT336" s="175" t="s">
        <v>20</v>
      </c>
      <c r="AU336" s="175" t="s">
        <v>20</v>
      </c>
      <c r="AV336" s="175" t="s">
        <v>20</v>
      </c>
      <c r="AW336" s="69">
        <v>0</v>
      </c>
      <c r="AX336" s="186">
        <v>0</v>
      </c>
      <c r="AY336" s="175" t="s">
        <v>20</v>
      </c>
    </row>
    <row r="337" spans="1:51" ht="47.25" x14ac:dyDescent="0.2">
      <c r="A337" s="69" t="s">
        <v>294</v>
      </c>
      <c r="B337" s="85" t="s">
        <v>516</v>
      </c>
      <c r="C337" s="88" t="s">
        <v>517</v>
      </c>
      <c r="D337" s="175" t="s">
        <v>20</v>
      </c>
      <c r="E337" s="175" t="s">
        <v>20</v>
      </c>
      <c r="F337" s="175" t="s">
        <v>20</v>
      </c>
      <c r="G337" s="175" t="s">
        <v>20</v>
      </c>
      <c r="H337" s="175" t="s">
        <v>20</v>
      </c>
      <c r="I337" s="175" t="s">
        <v>20</v>
      </c>
      <c r="J337" s="175" t="s">
        <v>20</v>
      </c>
      <c r="K337" s="175" t="s">
        <v>20</v>
      </c>
      <c r="L337" s="175" t="s">
        <v>20</v>
      </c>
      <c r="M337" s="175" t="s">
        <v>20</v>
      </c>
      <c r="N337" s="175" t="s">
        <v>20</v>
      </c>
      <c r="O337" s="175" t="s">
        <v>20</v>
      </c>
      <c r="P337" s="175" t="s">
        <v>20</v>
      </c>
      <c r="Q337" s="175" t="s">
        <v>20</v>
      </c>
      <c r="R337" s="175" t="s">
        <v>20</v>
      </c>
      <c r="S337" s="175" t="s">
        <v>20</v>
      </c>
      <c r="T337" s="175" t="s">
        <v>20</v>
      </c>
      <c r="U337" s="175" t="s">
        <v>20</v>
      </c>
      <c r="V337" s="175" t="s">
        <v>20</v>
      </c>
      <c r="W337" s="175" t="s">
        <v>20</v>
      </c>
      <c r="X337" s="175" t="s">
        <v>20</v>
      </c>
      <c r="Y337" s="175" t="s">
        <v>20</v>
      </c>
      <c r="Z337" s="175" t="s">
        <v>20</v>
      </c>
      <c r="AA337" s="175" t="s">
        <v>20</v>
      </c>
      <c r="AB337" s="175" t="s">
        <v>20</v>
      </c>
      <c r="AC337" s="175" t="s">
        <v>20</v>
      </c>
      <c r="AD337" s="175" t="s">
        <v>20</v>
      </c>
      <c r="AE337" s="175" t="s">
        <v>20</v>
      </c>
      <c r="AF337" s="175" t="s">
        <v>20</v>
      </c>
      <c r="AG337" s="175" t="s">
        <v>20</v>
      </c>
      <c r="AH337" s="175" t="s">
        <v>20</v>
      </c>
      <c r="AI337" s="175" t="s">
        <v>20</v>
      </c>
      <c r="AJ337" s="175" t="s">
        <v>20</v>
      </c>
      <c r="AK337" s="175" t="s">
        <v>20</v>
      </c>
      <c r="AL337" s="175" t="s">
        <v>20</v>
      </c>
      <c r="AM337" s="175" t="s">
        <v>20</v>
      </c>
      <c r="AN337" s="175" t="s">
        <v>20</v>
      </c>
      <c r="AO337" s="175" t="s">
        <v>20</v>
      </c>
      <c r="AP337" s="175" t="s">
        <v>20</v>
      </c>
      <c r="AQ337" s="175" t="s">
        <v>20</v>
      </c>
      <c r="AR337" s="175" t="s">
        <v>20</v>
      </c>
      <c r="AS337" s="175" t="s">
        <v>20</v>
      </c>
      <c r="AT337" s="175" t="s">
        <v>20</v>
      </c>
      <c r="AU337" s="175" t="s">
        <v>20</v>
      </c>
      <c r="AV337" s="175" t="s">
        <v>20</v>
      </c>
      <c r="AW337" s="69">
        <v>0</v>
      </c>
      <c r="AX337" s="186">
        <v>0</v>
      </c>
      <c r="AY337" s="175" t="s">
        <v>20</v>
      </c>
    </row>
    <row r="338" spans="1:51" ht="31.5" x14ac:dyDescent="0.2">
      <c r="A338" s="69" t="s">
        <v>294</v>
      </c>
      <c r="B338" s="83" t="s">
        <v>518</v>
      </c>
      <c r="C338" s="88" t="s">
        <v>519</v>
      </c>
      <c r="D338" s="175" t="s">
        <v>20</v>
      </c>
      <c r="E338" s="175" t="s">
        <v>20</v>
      </c>
      <c r="F338" s="175" t="s">
        <v>20</v>
      </c>
      <c r="G338" s="175" t="s">
        <v>20</v>
      </c>
      <c r="H338" s="175" t="s">
        <v>20</v>
      </c>
      <c r="I338" s="175" t="s">
        <v>20</v>
      </c>
      <c r="J338" s="175" t="s">
        <v>20</v>
      </c>
      <c r="K338" s="175" t="s">
        <v>20</v>
      </c>
      <c r="L338" s="175" t="s">
        <v>20</v>
      </c>
      <c r="M338" s="175" t="s">
        <v>20</v>
      </c>
      <c r="N338" s="175" t="s">
        <v>20</v>
      </c>
      <c r="O338" s="175" t="s">
        <v>20</v>
      </c>
      <c r="P338" s="175" t="s">
        <v>20</v>
      </c>
      <c r="Q338" s="175" t="s">
        <v>20</v>
      </c>
      <c r="R338" s="175" t="s">
        <v>20</v>
      </c>
      <c r="S338" s="175" t="s">
        <v>20</v>
      </c>
      <c r="T338" s="175" t="s">
        <v>20</v>
      </c>
      <c r="U338" s="175" t="s">
        <v>20</v>
      </c>
      <c r="V338" s="175" t="s">
        <v>20</v>
      </c>
      <c r="W338" s="175" t="s">
        <v>20</v>
      </c>
      <c r="X338" s="175" t="s">
        <v>20</v>
      </c>
      <c r="Y338" s="175" t="s">
        <v>20</v>
      </c>
      <c r="Z338" s="175" t="s">
        <v>20</v>
      </c>
      <c r="AA338" s="175" t="s">
        <v>20</v>
      </c>
      <c r="AB338" s="175" t="s">
        <v>20</v>
      </c>
      <c r="AC338" s="175" t="s">
        <v>20</v>
      </c>
      <c r="AD338" s="175" t="s">
        <v>20</v>
      </c>
      <c r="AE338" s="175" t="s">
        <v>20</v>
      </c>
      <c r="AF338" s="175" t="s">
        <v>20</v>
      </c>
      <c r="AG338" s="175" t="s">
        <v>20</v>
      </c>
      <c r="AH338" s="175" t="s">
        <v>20</v>
      </c>
      <c r="AI338" s="175" t="s">
        <v>20</v>
      </c>
      <c r="AJ338" s="175" t="s">
        <v>20</v>
      </c>
      <c r="AK338" s="175" t="s">
        <v>20</v>
      </c>
      <c r="AL338" s="175" t="s">
        <v>20</v>
      </c>
      <c r="AM338" s="175" t="s">
        <v>20</v>
      </c>
      <c r="AN338" s="175" t="s">
        <v>20</v>
      </c>
      <c r="AO338" s="175" t="s">
        <v>20</v>
      </c>
      <c r="AP338" s="175" t="s">
        <v>20</v>
      </c>
      <c r="AQ338" s="175" t="s">
        <v>20</v>
      </c>
      <c r="AR338" s="175" t="s">
        <v>20</v>
      </c>
      <c r="AS338" s="175" t="s">
        <v>20</v>
      </c>
      <c r="AT338" s="175" t="s">
        <v>20</v>
      </c>
      <c r="AU338" s="175" t="s">
        <v>20</v>
      </c>
      <c r="AV338" s="175" t="s">
        <v>20</v>
      </c>
      <c r="AW338" s="69">
        <v>0</v>
      </c>
      <c r="AX338" s="186">
        <v>0</v>
      </c>
      <c r="AY338" s="175" t="s">
        <v>20</v>
      </c>
    </row>
    <row r="339" spans="1:51" ht="47.25" x14ac:dyDescent="0.2">
      <c r="A339" s="69" t="s">
        <v>294</v>
      </c>
      <c r="B339" s="85" t="s">
        <v>362</v>
      </c>
      <c r="C339" s="88" t="s">
        <v>363</v>
      </c>
      <c r="D339" s="175" t="s">
        <v>20</v>
      </c>
      <c r="E339" s="175" t="s">
        <v>20</v>
      </c>
      <c r="F339" s="175" t="s">
        <v>20</v>
      </c>
      <c r="G339" s="175" t="s">
        <v>20</v>
      </c>
      <c r="H339" s="175" t="s">
        <v>20</v>
      </c>
      <c r="I339" s="175" t="s">
        <v>20</v>
      </c>
      <c r="J339" s="175" t="s">
        <v>20</v>
      </c>
      <c r="K339" s="175" t="s">
        <v>20</v>
      </c>
      <c r="L339" s="175" t="s">
        <v>20</v>
      </c>
      <c r="M339" s="175" t="s">
        <v>20</v>
      </c>
      <c r="N339" s="175" t="s">
        <v>20</v>
      </c>
      <c r="O339" s="175" t="s">
        <v>20</v>
      </c>
      <c r="P339" s="175" t="s">
        <v>20</v>
      </c>
      <c r="Q339" s="175" t="s">
        <v>20</v>
      </c>
      <c r="R339" s="175" t="s">
        <v>20</v>
      </c>
      <c r="S339" s="175" t="s">
        <v>20</v>
      </c>
      <c r="T339" s="175" t="s">
        <v>20</v>
      </c>
      <c r="U339" s="175" t="s">
        <v>20</v>
      </c>
      <c r="V339" s="175" t="s">
        <v>20</v>
      </c>
      <c r="W339" s="175" t="s">
        <v>20</v>
      </c>
      <c r="X339" s="175" t="s">
        <v>20</v>
      </c>
      <c r="Y339" s="175" t="s">
        <v>20</v>
      </c>
      <c r="Z339" s="175" t="s">
        <v>20</v>
      </c>
      <c r="AA339" s="175" t="s">
        <v>20</v>
      </c>
      <c r="AB339" s="175" t="s">
        <v>20</v>
      </c>
      <c r="AC339" s="175" t="s">
        <v>20</v>
      </c>
      <c r="AD339" s="175" t="s">
        <v>20</v>
      </c>
      <c r="AE339" s="175" t="s">
        <v>20</v>
      </c>
      <c r="AF339" s="175" t="s">
        <v>20</v>
      </c>
      <c r="AG339" s="175" t="s">
        <v>20</v>
      </c>
      <c r="AH339" s="175" t="s">
        <v>20</v>
      </c>
      <c r="AI339" s="175" t="s">
        <v>20</v>
      </c>
      <c r="AJ339" s="175" t="s">
        <v>20</v>
      </c>
      <c r="AK339" s="175" t="s">
        <v>20</v>
      </c>
      <c r="AL339" s="175" t="s">
        <v>20</v>
      </c>
      <c r="AM339" s="175" t="s">
        <v>20</v>
      </c>
      <c r="AN339" s="175" t="s">
        <v>20</v>
      </c>
      <c r="AO339" s="175" t="s">
        <v>20</v>
      </c>
      <c r="AP339" s="175" t="s">
        <v>20</v>
      </c>
      <c r="AQ339" s="175" t="s">
        <v>20</v>
      </c>
      <c r="AR339" s="175" t="s">
        <v>20</v>
      </c>
      <c r="AS339" s="175" t="s">
        <v>20</v>
      </c>
      <c r="AT339" s="175" t="s">
        <v>20</v>
      </c>
      <c r="AU339" s="175" t="s">
        <v>20</v>
      </c>
      <c r="AV339" s="175" t="s">
        <v>20</v>
      </c>
      <c r="AW339" s="69">
        <v>0</v>
      </c>
      <c r="AX339" s="186">
        <v>0</v>
      </c>
      <c r="AY339" s="175" t="s">
        <v>20</v>
      </c>
    </row>
    <row r="340" spans="1:51" ht="47.25" x14ac:dyDescent="0.2">
      <c r="A340" s="69" t="s">
        <v>294</v>
      </c>
      <c r="B340" s="85" t="s">
        <v>520</v>
      </c>
      <c r="C340" s="88" t="s">
        <v>521</v>
      </c>
      <c r="D340" s="175" t="s">
        <v>20</v>
      </c>
      <c r="E340" s="175" t="s">
        <v>20</v>
      </c>
      <c r="F340" s="175" t="s">
        <v>20</v>
      </c>
      <c r="G340" s="175" t="s">
        <v>20</v>
      </c>
      <c r="H340" s="175" t="s">
        <v>20</v>
      </c>
      <c r="I340" s="175" t="s">
        <v>20</v>
      </c>
      <c r="J340" s="175" t="s">
        <v>20</v>
      </c>
      <c r="K340" s="175" t="s">
        <v>20</v>
      </c>
      <c r="L340" s="175" t="s">
        <v>20</v>
      </c>
      <c r="M340" s="175" t="s">
        <v>20</v>
      </c>
      <c r="N340" s="175" t="s">
        <v>20</v>
      </c>
      <c r="O340" s="175" t="s">
        <v>20</v>
      </c>
      <c r="P340" s="175" t="s">
        <v>20</v>
      </c>
      <c r="Q340" s="175" t="s">
        <v>20</v>
      </c>
      <c r="R340" s="175" t="s">
        <v>20</v>
      </c>
      <c r="S340" s="175" t="s">
        <v>20</v>
      </c>
      <c r="T340" s="175" t="s">
        <v>20</v>
      </c>
      <c r="U340" s="175" t="s">
        <v>20</v>
      </c>
      <c r="V340" s="175" t="s">
        <v>20</v>
      </c>
      <c r="W340" s="175" t="s">
        <v>20</v>
      </c>
      <c r="X340" s="175" t="s">
        <v>20</v>
      </c>
      <c r="Y340" s="175" t="s">
        <v>20</v>
      </c>
      <c r="Z340" s="175" t="s">
        <v>20</v>
      </c>
      <c r="AA340" s="175" t="s">
        <v>20</v>
      </c>
      <c r="AB340" s="175" t="s">
        <v>20</v>
      </c>
      <c r="AC340" s="175" t="s">
        <v>20</v>
      </c>
      <c r="AD340" s="175" t="s">
        <v>20</v>
      </c>
      <c r="AE340" s="175" t="s">
        <v>20</v>
      </c>
      <c r="AF340" s="175" t="s">
        <v>20</v>
      </c>
      <c r="AG340" s="175" t="s">
        <v>20</v>
      </c>
      <c r="AH340" s="175" t="s">
        <v>20</v>
      </c>
      <c r="AI340" s="175" t="s">
        <v>20</v>
      </c>
      <c r="AJ340" s="175" t="s">
        <v>20</v>
      </c>
      <c r="AK340" s="175" t="s">
        <v>20</v>
      </c>
      <c r="AL340" s="175" t="s">
        <v>20</v>
      </c>
      <c r="AM340" s="175" t="s">
        <v>20</v>
      </c>
      <c r="AN340" s="175" t="s">
        <v>20</v>
      </c>
      <c r="AO340" s="175" t="s">
        <v>20</v>
      </c>
      <c r="AP340" s="175" t="s">
        <v>20</v>
      </c>
      <c r="AQ340" s="175" t="s">
        <v>20</v>
      </c>
      <c r="AR340" s="175" t="s">
        <v>20</v>
      </c>
      <c r="AS340" s="175" t="s">
        <v>20</v>
      </c>
      <c r="AT340" s="175" t="s">
        <v>20</v>
      </c>
      <c r="AU340" s="175" t="s">
        <v>20</v>
      </c>
      <c r="AV340" s="175" t="s">
        <v>20</v>
      </c>
      <c r="AW340" s="69">
        <v>0</v>
      </c>
      <c r="AX340" s="186">
        <v>0</v>
      </c>
      <c r="AY340" s="175" t="s">
        <v>20</v>
      </c>
    </row>
    <row r="341" spans="1:51" ht="78.75" x14ac:dyDescent="0.2">
      <c r="A341" s="69" t="s">
        <v>294</v>
      </c>
      <c r="B341" s="85" t="s">
        <v>364</v>
      </c>
      <c r="C341" s="88" t="s">
        <v>365</v>
      </c>
      <c r="D341" s="175" t="s">
        <v>20</v>
      </c>
      <c r="E341" s="175" t="s">
        <v>20</v>
      </c>
      <c r="F341" s="175" t="s">
        <v>20</v>
      </c>
      <c r="G341" s="175" t="s">
        <v>20</v>
      </c>
      <c r="H341" s="175" t="s">
        <v>20</v>
      </c>
      <c r="I341" s="175" t="s">
        <v>20</v>
      </c>
      <c r="J341" s="175" t="s">
        <v>20</v>
      </c>
      <c r="K341" s="175" t="s">
        <v>20</v>
      </c>
      <c r="L341" s="175" t="s">
        <v>20</v>
      </c>
      <c r="M341" s="175" t="s">
        <v>20</v>
      </c>
      <c r="N341" s="175" t="s">
        <v>20</v>
      </c>
      <c r="O341" s="175" t="s">
        <v>20</v>
      </c>
      <c r="P341" s="175" t="s">
        <v>20</v>
      </c>
      <c r="Q341" s="175" t="s">
        <v>20</v>
      </c>
      <c r="R341" s="175" t="s">
        <v>20</v>
      </c>
      <c r="S341" s="175" t="s">
        <v>20</v>
      </c>
      <c r="T341" s="175" t="s">
        <v>20</v>
      </c>
      <c r="U341" s="175" t="s">
        <v>20</v>
      </c>
      <c r="V341" s="175" t="s">
        <v>20</v>
      </c>
      <c r="W341" s="175" t="s">
        <v>20</v>
      </c>
      <c r="X341" s="175" t="s">
        <v>20</v>
      </c>
      <c r="Y341" s="175" t="s">
        <v>20</v>
      </c>
      <c r="Z341" s="175" t="s">
        <v>20</v>
      </c>
      <c r="AA341" s="175" t="s">
        <v>20</v>
      </c>
      <c r="AB341" s="175" t="s">
        <v>20</v>
      </c>
      <c r="AC341" s="175" t="s">
        <v>20</v>
      </c>
      <c r="AD341" s="175" t="s">
        <v>20</v>
      </c>
      <c r="AE341" s="175" t="s">
        <v>20</v>
      </c>
      <c r="AF341" s="175" t="s">
        <v>20</v>
      </c>
      <c r="AG341" s="175" t="s">
        <v>20</v>
      </c>
      <c r="AH341" s="175" t="s">
        <v>20</v>
      </c>
      <c r="AI341" s="175" t="s">
        <v>20</v>
      </c>
      <c r="AJ341" s="175" t="s">
        <v>20</v>
      </c>
      <c r="AK341" s="175" t="s">
        <v>20</v>
      </c>
      <c r="AL341" s="175" t="s">
        <v>20</v>
      </c>
      <c r="AM341" s="175" t="s">
        <v>20</v>
      </c>
      <c r="AN341" s="175" t="s">
        <v>20</v>
      </c>
      <c r="AO341" s="175" t="s">
        <v>20</v>
      </c>
      <c r="AP341" s="175" t="s">
        <v>20</v>
      </c>
      <c r="AQ341" s="175" t="s">
        <v>20</v>
      </c>
      <c r="AR341" s="175" t="s">
        <v>20</v>
      </c>
      <c r="AS341" s="175" t="s">
        <v>20</v>
      </c>
      <c r="AT341" s="175" t="s">
        <v>20</v>
      </c>
      <c r="AU341" s="175" t="s">
        <v>20</v>
      </c>
      <c r="AV341" s="175" t="s">
        <v>20</v>
      </c>
      <c r="AW341" s="69">
        <v>0</v>
      </c>
      <c r="AX341" s="186">
        <v>0</v>
      </c>
      <c r="AY341" s="175" t="s">
        <v>20</v>
      </c>
    </row>
    <row r="342" spans="1:51" ht="110.25" x14ac:dyDescent="0.2">
      <c r="A342" s="75" t="s">
        <v>294</v>
      </c>
      <c r="B342" s="83" t="s">
        <v>366</v>
      </c>
      <c r="C342" s="69" t="s">
        <v>367</v>
      </c>
      <c r="D342" s="175" t="s">
        <v>20</v>
      </c>
      <c r="E342" s="175" t="s">
        <v>20</v>
      </c>
      <c r="F342" s="175" t="s">
        <v>20</v>
      </c>
      <c r="G342" s="175" t="s">
        <v>20</v>
      </c>
      <c r="H342" s="175" t="s">
        <v>20</v>
      </c>
      <c r="I342" s="175" t="s">
        <v>20</v>
      </c>
      <c r="J342" s="175" t="s">
        <v>20</v>
      </c>
      <c r="K342" s="175" t="s">
        <v>20</v>
      </c>
      <c r="L342" s="175" t="s">
        <v>20</v>
      </c>
      <c r="M342" s="175" t="s">
        <v>20</v>
      </c>
      <c r="N342" s="175" t="s">
        <v>20</v>
      </c>
      <c r="O342" s="175" t="s">
        <v>20</v>
      </c>
      <c r="P342" s="175" t="s">
        <v>20</v>
      </c>
      <c r="Q342" s="175" t="s">
        <v>20</v>
      </c>
      <c r="R342" s="175" t="s">
        <v>20</v>
      </c>
      <c r="S342" s="175" t="s">
        <v>20</v>
      </c>
      <c r="T342" s="175" t="s">
        <v>20</v>
      </c>
      <c r="U342" s="175" t="s">
        <v>20</v>
      </c>
      <c r="V342" s="175" t="s">
        <v>20</v>
      </c>
      <c r="W342" s="175" t="s">
        <v>20</v>
      </c>
      <c r="X342" s="175" t="s">
        <v>20</v>
      </c>
      <c r="Y342" s="175" t="s">
        <v>20</v>
      </c>
      <c r="Z342" s="175" t="s">
        <v>20</v>
      </c>
      <c r="AA342" s="175" t="s">
        <v>20</v>
      </c>
      <c r="AB342" s="175" t="s">
        <v>20</v>
      </c>
      <c r="AC342" s="175" t="s">
        <v>20</v>
      </c>
      <c r="AD342" s="175" t="s">
        <v>20</v>
      </c>
      <c r="AE342" s="175" t="s">
        <v>20</v>
      </c>
      <c r="AF342" s="175" t="s">
        <v>20</v>
      </c>
      <c r="AG342" s="175" t="s">
        <v>20</v>
      </c>
      <c r="AH342" s="175" t="s">
        <v>20</v>
      </c>
      <c r="AI342" s="175" t="s">
        <v>20</v>
      </c>
      <c r="AJ342" s="175" t="s">
        <v>20</v>
      </c>
      <c r="AK342" s="175" t="s">
        <v>20</v>
      </c>
      <c r="AL342" s="175" t="s">
        <v>20</v>
      </c>
      <c r="AM342" s="175" t="s">
        <v>20</v>
      </c>
      <c r="AN342" s="175" t="s">
        <v>20</v>
      </c>
      <c r="AO342" s="175" t="s">
        <v>20</v>
      </c>
      <c r="AP342" s="175" t="s">
        <v>20</v>
      </c>
      <c r="AQ342" s="175" t="s">
        <v>20</v>
      </c>
      <c r="AR342" s="175" t="s">
        <v>20</v>
      </c>
      <c r="AS342" s="175" t="s">
        <v>20</v>
      </c>
      <c r="AT342" s="175" t="s">
        <v>20</v>
      </c>
      <c r="AU342" s="175" t="s">
        <v>20</v>
      </c>
      <c r="AV342" s="175" t="s">
        <v>20</v>
      </c>
      <c r="AW342" s="69">
        <v>0</v>
      </c>
      <c r="AX342" s="186">
        <v>20.68063055</v>
      </c>
      <c r="AY342" s="175" t="s">
        <v>20</v>
      </c>
    </row>
    <row r="343" spans="1:51" ht="47.25" x14ac:dyDescent="0.2">
      <c r="A343" s="75" t="s">
        <v>294</v>
      </c>
      <c r="B343" s="178" t="s">
        <v>368</v>
      </c>
      <c r="C343" s="69" t="s">
        <v>369</v>
      </c>
      <c r="D343" s="175" t="s">
        <v>20</v>
      </c>
      <c r="E343" s="175" t="s">
        <v>20</v>
      </c>
      <c r="F343" s="175" t="s">
        <v>20</v>
      </c>
      <c r="G343" s="175" t="s">
        <v>20</v>
      </c>
      <c r="H343" s="175" t="s">
        <v>20</v>
      </c>
      <c r="I343" s="175" t="s">
        <v>20</v>
      </c>
      <c r="J343" s="175" t="s">
        <v>20</v>
      </c>
      <c r="K343" s="175" t="s">
        <v>20</v>
      </c>
      <c r="L343" s="175" t="s">
        <v>20</v>
      </c>
      <c r="M343" s="175" t="s">
        <v>20</v>
      </c>
      <c r="N343" s="175" t="s">
        <v>20</v>
      </c>
      <c r="O343" s="175" t="s">
        <v>20</v>
      </c>
      <c r="P343" s="175" t="s">
        <v>20</v>
      </c>
      <c r="Q343" s="175" t="s">
        <v>20</v>
      </c>
      <c r="R343" s="175" t="s">
        <v>20</v>
      </c>
      <c r="S343" s="175" t="s">
        <v>20</v>
      </c>
      <c r="T343" s="175" t="s">
        <v>20</v>
      </c>
      <c r="U343" s="175" t="s">
        <v>20</v>
      </c>
      <c r="V343" s="175" t="s">
        <v>20</v>
      </c>
      <c r="W343" s="175" t="s">
        <v>20</v>
      </c>
      <c r="X343" s="175" t="s">
        <v>20</v>
      </c>
      <c r="Y343" s="175" t="s">
        <v>20</v>
      </c>
      <c r="Z343" s="175" t="s">
        <v>20</v>
      </c>
      <c r="AA343" s="175" t="s">
        <v>20</v>
      </c>
      <c r="AB343" s="175" t="s">
        <v>20</v>
      </c>
      <c r="AC343" s="175" t="s">
        <v>20</v>
      </c>
      <c r="AD343" s="175" t="s">
        <v>20</v>
      </c>
      <c r="AE343" s="175" t="s">
        <v>20</v>
      </c>
      <c r="AF343" s="175" t="s">
        <v>20</v>
      </c>
      <c r="AG343" s="175" t="s">
        <v>20</v>
      </c>
      <c r="AH343" s="175" t="s">
        <v>20</v>
      </c>
      <c r="AI343" s="175" t="s">
        <v>20</v>
      </c>
      <c r="AJ343" s="175" t="s">
        <v>20</v>
      </c>
      <c r="AK343" s="175" t="s">
        <v>20</v>
      </c>
      <c r="AL343" s="175" t="s">
        <v>20</v>
      </c>
      <c r="AM343" s="175" t="s">
        <v>20</v>
      </c>
      <c r="AN343" s="175" t="s">
        <v>20</v>
      </c>
      <c r="AO343" s="175" t="s">
        <v>20</v>
      </c>
      <c r="AP343" s="175" t="s">
        <v>20</v>
      </c>
      <c r="AQ343" s="175" t="s">
        <v>20</v>
      </c>
      <c r="AR343" s="175" t="s">
        <v>20</v>
      </c>
      <c r="AS343" s="175" t="s">
        <v>20</v>
      </c>
      <c r="AT343" s="175" t="s">
        <v>20</v>
      </c>
      <c r="AU343" s="175" t="s">
        <v>20</v>
      </c>
      <c r="AV343" s="175" t="s">
        <v>20</v>
      </c>
      <c r="AW343" s="69">
        <v>0</v>
      </c>
      <c r="AX343" s="186">
        <v>4.2485999999999997</v>
      </c>
      <c r="AY343" s="175" t="s">
        <v>20</v>
      </c>
    </row>
    <row r="344" spans="1:51" ht="47.25" x14ac:dyDescent="0.2">
      <c r="A344" s="75" t="s">
        <v>294</v>
      </c>
      <c r="B344" s="178" t="s">
        <v>370</v>
      </c>
      <c r="C344" s="201" t="s">
        <v>371</v>
      </c>
      <c r="D344" s="175" t="s">
        <v>20</v>
      </c>
      <c r="E344" s="175" t="s">
        <v>20</v>
      </c>
      <c r="F344" s="175" t="s">
        <v>20</v>
      </c>
      <c r="G344" s="175" t="s">
        <v>20</v>
      </c>
      <c r="H344" s="175" t="s">
        <v>20</v>
      </c>
      <c r="I344" s="175" t="s">
        <v>20</v>
      </c>
      <c r="J344" s="175" t="s">
        <v>20</v>
      </c>
      <c r="K344" s="175" t="s">
        <v>20</v>
      </c>
      <c r="L344" s="175" t="s">
        <v>20</v>
      </c>
      <c r="M344" s="175" t="s">
        <v>20</v>
      </c>
      <c r="N344" s="175" t="s">
        <v>20</v>
      </c>
      <c r="O344" s="175" t="s">
        <v>20</v>
      </c>
      <c r="P344" s="175" t="s">
        <v>20</v>
      </c>
      <c r="Q344" s="175" t="s">
        <v>20</v>
      </c>
      <c r="R344" s="175" t="s">
        <v>20</v>
      </c>
      <c r="S344" s="175" t="s">
        <v>20</v>
      </c>
      <c r="T344" s="175" t="s">
        <v>20</v>
      </c>
      <c r="U344" s="175" t="s">
        <v>20</v>
      </c>
      <c r="V344" s="175" t="s">
        <v>20</v>
      </c>
      <c r="W344" s="175" t="s">
        <v>20</v>
      </c>
      <c r="X344" s="175" t="s">
        <v>20</v>
      </c>
      <c r="Y344" s="175" t="s">
        <v>20</v>
      </c>
      <c r="Z344" s="175" t="s">
        <v>20</v>
      </c>
      <c r="AA344" s="175" t="s">
        <v>20</v>
      </c>
      <c r="AB344" s="175" t="s">
        <v>20</v>
      </c>
      <c r="AC344" s="175" t="s">
        <v>20</v>
      </c>
      <c r="AD344" s="175" t="s">
        <v>20</v>
      </c>
      <c r="AE344" s="175" t="s">
        <v>20</v>
      </c>
      <c r="AF344" s="175" t="s">
        <v>20</v>
      </c>
      <c r="AG344" s="175" t="s">
        <v>20</v>
      </c>
      <c r="AH344" s="175" t="s">
        <v>20</v>
      </c>
      <c r="AI344" s="175" t="s">
        <v>20</v>
      </c>
      <c r="AJ344" s="175" t="s">
        <v>20</v>
      </c>
      <c r="AK344" s="175" t="s">
        <v>20</v>
      </c>
      <c r="AL344" s="175" t="s">
        <v>20</v>
      </c>
      <c r="AM344" s="175" t="s">
        <v>20</v>
      </c>
      <c r="AN344" s="175" t="s">
        <v>20</v>
      </c>
      <c r="AO344" s="175" t="s">
        <v>20</v>
      </c>
      <c r="AP344" s="175" t="s">
        <v>20</v>
      </c>
      <c r="AQ344" s="175" t="s">
        <v>20</v>
      </c>
      <c r="AR344" s="175" t="s">
        <v>20</v>
      </c>
      <c r="AS344" s="175" t="s">
        <v>20</v>
      </c>
      <c r="AT344" s="175" t="s">
        <v>20</v>
      </c>
      <c r="AU344" s="175" t="s">
        <v>20</v>
      </c>
      <c r="AV344" s="175" t="s">
        <v>20</v>
      </c>
      <c r="AW344" s="69">
        <v>0</v>
      </c>
      <c r="AX344" s="186">
        <v>2.39</v>
      </c>
      <c r="AY344" s="175" t="s">
        <v>20</v>
      </c>
    </row>
    <row r="345" spans="1:51" ht="47.25" x14ac:dyDescent="0.2">
      <c r="A345" s="75" t="s">
        <v>294</v>
      </c>
      <c r="B345" s="191" t="s">
        <v>698</v>
      </c>
      <c r="C345" s="69" t="s">
        <v>372</v>
      </c>
      <c r="D345" s="175" t="s">
        <v>20</v>
      </c>
      <c r="E345" s="175" t="s">
        <v>20</v>
      </c>
      <c r="F345" s="175" t="s">
        <v>20</v>
      </c>
      <c r="G345" s="175" t="s">
        <v>20</v>
      </c>
      <c r="H345" s="175" t="s">
        <v>20</v>
      </c>
      <c r="I345" s="175" t="s">
        <v>20</v>
      </c>
      <c r="J345" s="175" t="s">
        <v>20</v>
      </c>
      <c r="K345" s="175" t="s">
        <v>20</v>
      </c>
      <c r="L345" s="175" t="s">
        <v>20</v>
      </c>
      <c r="M345" s="175" t="s">
        <v>20</v>
      </c>
      <c r="N345" s="175" t="s">
        <v>20</v>
      </c>
      <c r="O345" s="175" t="s">
        <v>20</v>
      </c>
      <c r="P345" s="175" t="s">
        <v>20</v>
      </c>
      <c r="Q345" s="175" t="s">
        <v>20</v>
      </c>
      <c r="R345" s="175" t="s">
        <v>20</v>
      </c>
      <c r="S345" s="175" t="s">
        <v>20</v>
      </c>
      <c r="T345" s="175" t="s">
        <v>20</v>
      </c>
      <c r="U345" s="175" t="s">
        <v>20</v>
      </c>
      <c r="V345" s="175" t="s">
        <v>20</v>
      </c>
      <c r="W345" s="175" t="s">
        <v>20</v>
      </c>
      <c r="X345" s="175" t="s">
        <v>20</v>
      </c>
      <c r="Y345" s="175" t="s">
        <v>20</v>
      </c>
      <c r="Z345" s="175" t="s">
        <v>20</v>
      </c>
      <c r="AA345" s="175" t="s">
        <v>20</v>
      </c>
      <c r="AB345" s="175" t="s">
        <v>20</v>
      </c>
      <c r="AC345" s="175" t="s">
        <v>20</v>
      </c>
      <c r="AD345" s="175" t="s">
        <v>20</v>
      </c>
      <c r="AE345" s="175" t="s">
        <v>20</v>
      </c>
      <c r="AF345" s="175" t="s">
        <v>20</v>
      </c>
      <c r="AG345" s="175" t="s">
        <v>20</v>
      </c>
      <c r="AH345" s="175" t="s">
        <v>20</v>
      </c>
      <c r="AI345" s="175" t="s">
        <v>20</v>
      </c>
      <c r="AJ345" s="175" t="s">
        <v>20</v>
      </c>
      <c r="AK345" s="175" t="s">
        <v>20</v>
      </c>
      <c r="AL345" s="175" t="s">
        <v>20</v>
      </c>
      <c r="AM345" s="175" t="s">
        <v>20</v>
      </c>
      <c r="AN345" s="175" t="s">
        <v>20</v>
      </c>
      <c r="AO345" s="175" t="s">
        <v>20</v>
      </c>
      <c r="AP345" s="175" t="s">
        <v>20</v>
      </c>
      <c r="AQ345" s="175" t="s">
        <v>20</v>
      </c>
      <c r="AR345" s="175" t="s">
        <v>20</v>
      </c>
      <c r="AS345" s="175" t="s">
        <v>20</v>
      </c>
      <c r="AT345" s="175" t="s">
        <v>20</v>
      </c>
      <c r="AU345" s="175" t="s">
        <v>20</v>
      </c>
      <c r="AV345" s="175" t="s">
        <v>20</v>
      </c>
      <c r="AW345" s="69">
        <v>0</v>
      </c>
      <c r="AX345" s="186">
        <v>36.471074280000003</v>
      </c>
      <c r="AY345" s="175" t="s">
        <v>20</v>
      </c>
    </row>
    <row r="346" spans="1:51" ht="63" x14ac:dyDescent="0.2">
      <c r="A346" s="75" t="s">
        <v>294</v>
      </c>
      <c r="B346" s="191" t="s">
        <v>373</v>
      </c>
      <c r="C346" s="69" t="s">
        <v>374</v>
      </c>
      <c r="D346" s="175" t="s">
        <v>20</v>
      </c>
      <c r="E346" s="175" t="s">
        <v>20</v>
      </c>
      <c r="F346" s="175" t="s">
        <v>20</v>
      </c>
      <c r="G346" s="175" t="s">
        <v>20</v>
      </c>
      <c r="H346" s="175" t="s">
        <v>20</v>
      </c>
      <c r="I346" s="175" t="s">
        <v>20</v>
      </c>
      <c r="J346" s="175" t="s">
        <v>20</v>
      </c>
      <c r="K346" s="175" t="s">
        <v>20</v>
      </c>
      <c r="L346" s="175" t="s">
        <v>20</v>
      </c>
      <c r="M346" s="175" t="s">
        <v>20</v>
      </c>
      <c r="N346" s="175" t="s">
        <v>20</v>
      </c>
      <c r="O346" s="175" t="s">
        <v>20</v>
      </c>
      <c r="P346" s="175" t="s">
        <v>20</v>
      </c>
      <c r="Q346" s="175" t="s">
        <v>20</v>
      </c>
      <c r="R346" s="175" t="s">
        <v>20</v>
      </c>
      <c r="S346" s="175" t="s">
        <v>20</v>
      </c>
      <c r="T346" s="175" t="s">
        <v>20</v>
      </c>
      <c r="U346" s="175" t="s">
        <v>20</v>
      </c>
      <c r="V346" s="175" t="s">
        <v>20</v>
      </c>
      <c r="W346" s="175" t="s">
        <v>20</v>
      </c>
      <c r="X346" s="175" t="s">
        <v>20</v>
      </c>
      <c r="Y346" s="175" t="s">
        <v>20</v>
      </c>
      <c r="Z346" s="175" t="s">
        <v>20</v>
      </c>
      <c r="AA346" s="175" t="s">
        <v>20</v>
      </c>
      <c r="AB346" s="175" t="s">
        <v>20</v>
      </c>
      <c r="AC346" s="175" t="s">
        <v>20</v>
      </c>
      <c r="AD346" s="175" t="s">
        <v>20</v>
      </c>
      <c r="AE346" s="175" t="s">
        <v>20</v>
      </c>
      <c r="AF346" s="175" t="s">
        <v>20</v>
      </c>
      <c r="AG346" s="175" t="s">
        <v>20</v>
      </c>
      <c r="AH346" s="175" t="s">
        <v>20</v>
      </c>
      <c r="AI346" s="175" t="s">
        <v>20</v>
      </c>
      <c r="AJ346" s="175" t="s">
        <v>20</v>
      </c>
      <c r="AK346" s="175" t="s">
        <v>20</v>
      </c>
      <c r="AL346" s="175" t="s">
        <v>20</v>
      </c>
      <c r="AM346" s="175" t="s">
        <v>20</v>
      </c>
      <c r="AN346" s="175" t="s">
        <v>20</v>
      </c>
      <c r="AO346" s="175" t="s">
        <v>20</v>
      </c>
      <c r="AP346" s="175" t="s">
        <v>20</v>
      </c>
      <c r="AQ346" s="175" t="s">
        <v>20</v>
      </c>
      <c r="AR346" s="175" t="s">
        <v>20</v>
      </c>
      <c r="AS346" s="175" t="s">
        <v>20</v>
      </c>
      <c r="AT346" s="175" t="s">
        <v>20</v>
      </c>
      <c r="AU346" s="175" t="s">
        <v>20</v>
      </c>
      <c r="AV346" s="175" t="s">
        <v>20</v>
      </c>
      <c r="AW346" s="69">
        <v>0</v>
      </c>
      <c r="AX346" s="186">
        <v>1.2</v>
      </c>
      <c r="AY346" s="175" t="s">
        <v>20</v>
      </c>
    </row>
    <row r="347" spans="1:51" ht="78.75" x14ac:dyDescent="0.2">
      <c r="A347" s="75" t="s">
        <v>294</v>
      </c>
      <c r="B347" s="72" t="s">
        <v>711</v>
      </c>
      <c r="C347" s="80" t="s">
        <v>258</v>
      </c>
      <c r="D347" s="175" t="s">
        <v>20</v>
      </c>
      <c r="E347" s="175" t="s">
        <v>20</v>
      </c>
      <c r="F347" s="175" t="s">
        <v>20</v>
      </c>
      <c r="G347" s="175" t="s">
        <v>20</v>
      </c>
      <c r="H347" s="175" t="s">
        <v>20</v>
      </c>
      <c r="I347" s="175" t="s">
        <v>20</v>
      </c>
      <c r="J347" s="175" t="s">
        <v>20</v>
      </c>
      <c r="K347" s="175" t="s">
        <v>20</v>
      </c>
      <c r="L347" s="175" t="s">
        <v>20</v>
      </c>
      <c r="M347" s="175" t="s">
        <v>20</v>
      </c>
      <c r="N347" s="175" t="s">
        <v>20</v>
      </c>
      <c r="O347" s="175" t="s">
        <v>20</v>
      </c>
      <c r="P347" s="175" t="s">
        <v>20</v>
      </c>
      <c r="Q347" s="175" t="s">
        <v>20</v>
      </c>
      <c r="R347" s="175" t="s">
        <v>20</v>
      </c>
      <c r="S347" s="175" t="s">
        <v>20</v>
      </c>
      <c r="T347" s="175" t="s">
        <v>20</v>
      </c>
      <c r="U347" s="175" t="s">
        <v>20</v>
      </c>
      <c r="V347" s="175" t="s">
        <v>20</v>
      </c>
      <c r="W347" s="175" t="s">
        <v>20</v>
      </c>
      <c r="X347" s="175" t="s">
        <v>20</v>
      </c>
      <c r="Y347" s="175" t="s">
        <v>20</v>
      </c>
      <c r="Z347" s="175" t="s">
        <v>20</v>
      </c>
      <c r="AA347" s="175" t="s">
        <v>20</v>
      </c>
      <c r="AB347" s="175" t="s">
        <v>20</v>
      </c>
      <c r="AC347" s="175" t="s">
        <v>20</v>
      </c>
      <c r="AD347" s="175" t="s">
        <v>20</v>
      </c>
      <c r="AE347" s="175" t="s">
        <v>20</v>
      </c>
      <c r="AF347" s="175" t="s">
        <v>20</v>
      </c>
      <c r="AG347" s="175" t="s">
        <v>20</v>
      </c>
      <c r="AH347" s="175" t="s">
        <v>20</v>
      </c>
      <c r="AI347" s="175" t="s">
        <v>20</v>
      </c>
      <c r="AJ347" s="175" t="s">
        <v>20</v>
      </c>
      <c r="AK347" s="175" t="s">
        <v>20</v>
      </c>
      <c r="AL347" s="175" t="s">
        <v>20</v>
      </c>
      <c r="AM347" s="175" t="s">
        <v>20</v>
      </c>
      <c r="AN347" s="175" t="s">
        <v>20</v>
      </c>
      <c r="AO347" s="175" t="s">
        <v>20</v>
      </c>
      <c r="AP347" s="175" t="s">
        <v>20</v>
      </c>
      <c r="AQ347" s="175" t="s">
        <v>20</v>
      </c>
      <c r="AR347" s="175" t="s">
        <v>20</v>
      </c>
      <c r="AS347" s="175" t="s">
        <v>20</v>
      </c>
      <c r="AT347" s="175" t="s">
        <v>20</v>
      </c>
      <c r="AU347" s="175" t="s">
        <v>20</v>
      </c>
      <c r="AV347" s="175" t="s">
        <v>20</v>
      </c>
      <c r="AW347" s="69">
        <v>0</v>
      </c>
      <c r="AX347" s="186">
        <v>1.44484791</v>
      </c>
      <c r="AY347" s="175" t="s">
        <v>20</v>
      </c>
    </row>
    <row r="348" spans="1:51" ht="47.25" x14ac:dyDescent="0.2">
      <c r="A348" s="75" t="s">
        <v>294</v>
      </c>
      <c r="B348" s="76" t="s">
        <v>631</v>
      </c>
      <c r="C348" s="79" t="s">
        <v>632</v>
      </c>
      <c r="D348" s="175" t="s">
        <v>20</v>
      </c>
      <c r="E348" s="175" t="s">
        <v>20</v>
      </c>
      <c r="F348" s="175" t="s">
        <v>20</v>
      </c>
      <c r="G348" s="175" t="s">
        <v>20</v>
      </c>
      <c r="H348" s="175" t="s">
        <v>20</v>
      </c>
      <c r="I348" s="175" t="s">
        <v>20</v>
      </c>
      <c r="J348" s="175" t="s">
        <v>20</v>
      </c>
      <c r="K348" s="175" t="s">
        <v>20</v>
      </c>
      <c r="L348" s="175" t="s">
        <v>20</v>
      </c>
      <c r="M348" s="175" t="s">
        <v>20</v>
      </c>
      <c r="N348" s="175" t="s">
        <v>20</v>
      </c>
      <c r="O348" s="175" t="s">
        <v>20</v>
      </c>
      <c r="P348" s="175" t="s">
        <v>20</v>
      </c>
      <c r="Q348" s="175" t="s">
        <v>20</v>
      </c>
      <c r="R348" s="175" t="s">
        <v>20</v>
      </c>
      <c r="S348" s="175" t="s">
        <v>20</v>
      </c>
      <c r="T348" s="175" t="s">
        <v>20</v>
      </c>
      <c r="U348" s="175" t="s">
        <v>20</v>
      </c>
      <c r="V348" s="175" t="s">
        <v>20</v>
      </c>
      <c r="W348" s="175" t="s">
        <v>20</v>
      </c>
      <c r="X348" s="175" t="s">
        <v>20</v>
      </c>
      <c r="Y348" s="175" t="s">
        <v>20</v>
      </c>
      <c r="Z348" s="175" t="s">
        <v>20</v>
      </c>
      <c r="AA348" s="175" t="s">
        <v>20</v>
      </c>
      <c r="AB348" s="175" t="s">
        <v>20</v>
      </c>
      <c r="AC348" s="175" t="s">
        <v>20</v>
      </c>
      <c r="AD348" s="175" t="s">
        <v>20</v>
      </c>
      <c r="AE348" s="175" t="s">
        <v>20</v>
      </c>
      <c r="AF348" s="175" t="s">
        <v>20</v>
      </c>
      <c r="AG348" s="175" t="s">
        <v>20</v>
      </c>
      <c r="AH348" s="175" t="s">
        <v>20</v>
      </c>
      <c r="AI348" s="175" t="s">
        <v>20</v>
      </c>
      <c r="AJ348" s="175" t="s">
        <v>20</v>
      </c>
      <c r="AK348" s="175" t="s">
        <v>20</v>
      </c>
      <c r="AL348" s="175" t="s">
        <v>20</v>
      </c>
      <c r="AM348" s="175" t="s">
        <v>20</v>
      </c>
      <c r="AN348" s="175" t="s">
        <v>20</v>
      </c>
      <c r="AO348" s="175" t="s">
        <v>20</v>
      </c>
      <c r="AP348" s="175" t="s">
        <v>20</v>
      </c>
      <c r="AQ348" s="175" t="s">
        <v>20</v>
      </c>
      <c r="AR348" s="175" t="s">
        <v>20</v>
      </c>
      <c r="AS348" s="175" t="s">
        <v>20</v>
      </c>
      <c r="AT348" s="175" t="s">
        <v>20</v>
      </c>
      <c r="AU348" s="175" t="s">
        <v>20</v>
      </c>
      <c r="AV348" s="175" t="s">
        <v>20</v>
      </c>
      <c r="AW348" s="69">
        <v>0</v>
      </c>
      <c r="AX348" s="186">
        <v>0</v>
      </c>
      <c r="AY348" s="175" t="s">
        <v>20</v>
      </c>
    </row>
    <row r="349" spans="1:51" ht="47.25" x14ac:dyDescent="0.2">
      <c r="A349" s="75" t="s">
        <v>294</v>
      </c>
      <c r="B349" s="76" t="s">
        <v>701</v>
      </c>
      <c r="C349" s="79" t="s">
        <v>659</v>
      </c>
      <c r="D349" s="175" t="s">
        <v>20</v>
      </c>
      <c r="E349" s="175" t="s">
        <v>20</v>
      </c>
      <c r="F349" s="175" t="s">
        <v>20</v>
      </c>
      <c r="G349" s="175" t="s">
        <v>20</v>
      </c>
      <c r="H349" s="175" t="s">
        <v>20</v>
      </c>
      <c r="I349" s="175" t="s">
        <v>20</v>
      </c>
      <c r="J349" s="175" t="s">
        <v>20</v>
      </c>
      <c r="K349" s="175" t="s">
        <v>20</v>
      </c>
      <c r="L349" s="175" t="s">
        <v>20</v>
      </c>
      <c r="M349" s="175" t="s">
        <v>20</v>
      </c>
      <c r="N349" s="175" t="s">
        <v>20</v>
      </c>
      <c r="O349" s="175" t="s">
        <v>20</v>
      </c>
      <c r="P349" s="175" t="s">
        <v>20</v>
      </c>
      <c r="Q349" s="175" t="s">
        <v>20</v>
      </c>
      <c r="R349" s="175" t="s">
        <v>20</v>
      </c>
      <c r="S349" s="175" t="s">
        <v>20</v>
      </c>
      <c r="T349" s="175" t="s">
        <v>20</v>
      </c>
      <c r="U349" s="175" t="s">
        <v>20</v>
      </c>
      <c r="V349" s="175" t="s">
        <v>20</v>
      </c>
      <c r="W349" s="175" t="s">
        <v>20</v>
      </c>
      <c r="X349" s="175" t="s">
        <v>20</v>
      </c>
      <c r="Y349" s="175" t="s">
        <v>20</v>
      </c>
      <c r="Z349" s="175" t="s">
        <v>20</v>
      </c>
      <c r="AA349" s="175" t="s">
        <v>20</v>
      </c>
      <c r="AB349" s="175" t="s">
        <v>20</v>
      </c>
      <c r="AC349" s="175" t="s">
        <v>20</v>
      </c>
      <c r="AD349" s="175" t="s">
        <v>20</v>
      </c>
      <c r="AE349" s="175" t="s">
        <v>20</v>
      </c>
      <c r="AF349" s="175" t="s">
        <v>20</v>
      </c>
      <c r="AG349" s="175" t="s">
        <v>20</v>
      </c>
      <c r="AH349" s="175" t="s">
        <v>20</v>
      </c>
      <c r="AI349" s="175" t="s">
        <v>20</v>
      </c>
      <c r="AJ349" s="175" t="s">
        <v>20</v>
      </c>
      <c r="AK349" s="175" t="s">
        <v>20</v>
      </c>
      <c r="AL349" s="175" t="s">
        <v>20</v>
      </c>
      <c r="AM349" s="175" t="s">
        <v>20</v>
      </c>
      <c r="AN349" s="175" t="s">
        <v>20</v>
      </c>
      <c r="AO349" s="175" t="s">
        <v>20</v>
      </c>
      <c r="AP349" s="175" t="s">
        <v>20</v>
      </c>
      <c r="AQ349" s="175" t="s">
        <v>20</v>
      </c>
      <c r="AR349" s="175" t="s">
        <v>20</v>
      </c>
      <c r="AS349" s="175" t="s">
        <v>20</v>
      </c>
      <c r="AT349" s="175" t="s">
        <v>20</v>
      </c>
      <c r="AU349" s="175" t="s">
        <v>20</v>
      </c>
      <c r="AV349" s="175" t="s">
        <v>20</v>
      </c>
      <c r="AW349" s="69">
        <v>0</v>
      </c>
      <c r="AX349" s="186">
        <v>0</v>
      </c>
      <c r="AY349" s="175" t="s">
        <v>20</v>
      </c>
    </row>
    <row r="350" spans="1:51" ht="63" x14ac:dyDescent="0.2">
      <c r="A350" s="75" t="s">
        <v>294</v>
      </c>
      <c r="B350" s="76" t="s">
        <v>702</v>
      </c>
      <c r="C350" s="79" t="s">
        <v>660</v>
      </c>
      <c r="D350" s="175" t="s">
        <v>20</v>
      </c>
      <c r="E350" s="175" t="s">
        <v>20</v>
      </c>
      <c r="F350" s="175" t="s">
        <v>20</v>
      </c>
      <c r="G350" s="175" t="s">
        <v>20</v>
      </c>
      <c r="H350" s="175" t="s">
        <v>20</v>
      </c>
      <c r="I350" s="175" t="s">
        <v>20</v>
      </c>
      <c r="J350" s="175" t="s">
        <v>20</v>
      </c>
      <c r="K350" s="175" t="s">
        <v>20</v>
      </c>
      <c r="L350" s="175" t="s">
        <v>20</v>
      </c>
      <c r="M350" s="175" t="s">
        <v>20</v>
      </c>
      <c r="N350" s="175" t="s">
        <v>20</v>
      </c>
      <c r="O350" s="175" t="s">
        <v>20</v>
      </c>
      <c r="P350" s="175" t="s">
        <v>20</v>
      </c>
      <c r="Q350" s="175" t="s">
        <v>20</v>
      </c>
      <c r="R350" s="175" t="s">
        <v>20</v>
      </c>
      <c r="S350" s="175" t="s">
        <v>20</v>
      </c>
      <c r="T350" s="175" t="s">
        <v>20</v>
      </c>
      <c r="U350" s="175" t="s">
        <v>20</v>
      </c>
      <c r="V350" s="175" t="s">
        <v>20</v>
      </c>
      <c r="W350" s="175" t="s">
        <v>20</v>
      </c>
      <c r="X350" s="175" t="s">
        <v>20</v>
      </c>
      <c r="Y350" s="175" t="s">
        <v>20</v>
      </c>
      <c r="Z350" s="175" t="s">
        <v>20</v>
      </c>
      <c r="AA350" s="175" t="s">
        <v>20</v>
      </c>
      <c r="AB350" s="175" t="s">
        <v>20</v>
      </c>
      <c r="AC350" s="175" t="s">
        <v>20</v>
      </c>
      <c r="AD350" s="175" t="s">
        <v>20</v>
      </c>
      <c r="AE350" s="175" t="s">
        <v>20</v>
      </c>
      <c r="AF350" s="175" t="s">
        <v>20</v>
      </c>
      <c r="AG350" s="175" t="s">
        <v>20</v>
      </c>
      <c r="AH350" s="175" t="s">
        <v>20</v>
      </c>
      <c r="AI350" s="175" t="s">
        <v>20</v>
      </c>
      <c r="AJ350" s="175" t="s">
        <v>20</v>
      </c>
      <c r="AK350" s="175" t="s">
        <v>20</v>
      </c>
      <c r="AL350" s="175" t="s">
        <v>20</v>
      </c>
      <c r="AM350" s="175" t="s">
        <v>20</v>
      </c>
      <c r="AN350" s="175" t="s">
        <v>20</v>
      </c>
      <c r="AO350" s="175" t="s">
        <v>20</v>
      </c>
      <c r="AP350" s="175" t="s">
        <v>20</v>
      </c>
      <c r="AQ350" s="175" t="s">
        <v>20</v>
      </c>
      <c r="AR350" s="175" t="s">
        <v>20</v>
      </c>
      <c r="AS350" s="175" t="s">
        <v>20</v>
      </c>
      <c r="AT350" s="175" t="s">
        <v>20</v>
      </c>
      <c r="AU350" s="175" t="s">
        <v>20</v>
      </c>
      <c r="AV350" s="175" t="s">
        <v>20</v>
      </c>
      <c r="AW350" s="69">
        <v>0</v>
      </c>
      <c r="AX350" s="186">
        <v>0</v>
      </c>
      <c r="AY350" s="175" t="s">
        <v>20</v>
      </c>
    </row>
    <row r="351" spans="1:51" ht="47.25" x14ac:dyDescent="0.2">
      <c r="A351" s="75" t="s">
        <v>294</v>
      </c>
      <c r="B351" s="85" t="s">
        <v>375</v>
      </c>
      <c r="C351" s="80" t="s">
        <v>376</v>
      </c>
      <c r="D351" s="175" t="s">
        <v>20</v>
      </c>
      <c r="E351" s="175" t="s">
        <v>20</v>
      </c>
      <c r="F351" s="175" t="s">
        <v>20</v>
      </c>
      <c r="G351" s="175" t="s">
        <v>20</v>
      </c>
      <c r="H351" s="175" t="s">
        <v>20</v>
      </c>
      <c r="I351" s="175" t="s">
        <v>20</v>
      </c>
      <c r="J351" s="175" t="s">
        <v>20</v>
      </c>
      <c r="K351" s="175" t="s">
        <v>20</v>
      </c>
      <c r="L351" s="175" t="s">
        <v>20</v>
      </c>
      <c r="M351" s="175" t="s">
        <v>20</v>
      </c>
      <c r="N351" s="175" t="s">
        <v>20</v>
      </c>
      <c r="O351" s="175" t="s">
        <v>20</v>
      </c>
      <c r="P351" s="175" t="s">
        <v>20</v>
      </c>
      <c r="Q351" s="175" t="s">
        <v>20</v>
      </c>
      <c r="R351" s="175" t="s">
        <v>20</v>
      </c>
      <c r="S351" s="175" t="s">
        <v>20</v>
      </c>
      <c r="T351" s="175" t="s">
        <v>20</v>
      </c>
      <c r="U351" s="175" t="s">
        <v>20</v>
      </c>
      <c r="V351" s="175" t="s">
        <v>20</v>
      </c>
      <c r="W351" s="175" t="s">
        <v>20</v>
      </c>
      <c r="X351" s="175" t="s">
        <v>20</v>
      </c>
      <c r="Y351" s="175" t="s">
        <v>20</v>
      </c>
      <c r="Z351" s="175" t="s">
        <v>20</v>
      </c>
      <c r="AA351" s="175" t="s">
        <v>20</v>
      </c>
      <c r="AB351" s="175" t="s">
        <v>20</v>
      </c>
      <c r="AC351" s="175" t="s">
        <v>20</v>
      </c>
      <c r="AD351" s="175" t="s">
        <v>20</v>
      </c>
      <c r="AE351" s="175" t="s">
        <v>20</v>
      </c>
      <c r="AF351" s="175" t="s">
        <v>20</v>
      </c>
      <c r="AG351" s="175" t="s">
        <v>20</v>
      </c>
      <c r="AH351" s="175" t="s">
        <v>20</v>
      </c>
      <c r="AI351" s="175" t="s">
        <v>20</v>
      </c>
      <c r="AJ351" s="175" t="s">
        <v>20</v>
      </c>
      <c r="AK351" s="175" t="s">
        <v>20</v>
      </c>
      <c r="AL351" s="175" t="s">
        <v>20</v>
      </c>
      <c r="AM351" s="175" t="s">
        <v>20</v>
      </c>
      <c r="AN351" s="175" t="s">
        <v>20</v>
      </c>
      <c r="AO351" s="175" t="s">
        <v>20</v>
      </c>
      <c r="AP351" s="175" t="s">
        <v>20</v>
      </c>
      <c r="AQ351" s="175" t="s">
        <v>20</v>
      </c>
      <c r="AR351" s="175" t="s">
        <v>20</v>
      </c>
      <c r="AS351" s="175" t="s">
        <v>20</v>
      </c>
      <c r="AT351" s="175" t="s">
        <v>20</v>
      </c>
      <c r="AU351" s="175" t="s">
        <v>20</v>
      </c>
      <c r="AV351" s="175" t="s">
        <v>20</v>
      </c>
      <c r="AW351" s="245">
        <v>0.69599999999999995</v>
      </c>
      <c r="AX351" s="186">
        <v>0</v>
      </c>
      <c r="AY351" s="175" t="s">
        <v>20</v>
      </c>
    </row>
    <row r="352" spans="1:51" ht="63" x14ac:dyDescent="0.2">
      <c r="A352" s="108" t="s">
        <v>294</v>
      </c>
      <c r="B352" s="109" t="s">
        <v>696</v>
      </c>
      <c r="C352" s="109" t="s">
        <v>705</v>
      </c>
      <c r="D352" s="175" t="s">
        <v>20</v>
      </c>
      <c r="E352" s="175" t="s">
        <v>20</v>
      </c>
      <c r="F352" s="175" t="s">
        <v>20</v>
      </c>
      <c r="G352" s="175" t="s">
        <v>20</v>
      </c>
      <c r="H352" s="175" t="s">
        <v>20</v>
      </c>
      <c r="I352" s="175" t="s">
        <v>20</v>
      </c>
      <c r="J352" s="175" t="s">
        <v>20</v>
      </c>
      <c r="K352" s="175" t="s">
        <v>20</v>
      </c>
      <c r="L352" s="175" t="s">
        <v>20</v>
      </c>
      <c r="M352" s="175" t="s">
        <v>20</v>
      </c>
      <c r="N352" s="175" t="s">
        <v>20</v>
      </c>
      <c r="O352" s="175" t="s">
        <v>20</v>
      </c>
      <c r="P352" s="175" t="s">
        <v>20</v>
      </c>
      <c r="Q352" s="175" t="s">
        <v>20</v>
      </c>
      <c r="R352" s="175" t="s">
        <v>20</v>
      </c>
      <c r="S352" s="175" t="s">
        <v>20</v>
      </c>
      <c r="T352" s="175" t="s">
        <v>20</v>
      </c>
      <c r="U352" s="175" t="s">
        <v>20</v>
      </c>
      <c r="V352" s="175" t="s">
        <v>20</v>
      </c>
      <c r="W352" s="175" t="s">
        <v>20</v>
      </c>
      <c r="X352" s="175" t="s">
        <v>20</v>
      </c>
      <c r="Y352" s="175" t="s">
        <v>20</v>
      </c>
      <c r="Z352" s="175" t="s">
        <v>20</v>
      </c>
      <c r="AA352" s="175" t="s">
        <v>20</v>
      </c>
      <c r="AB352" s="175" t="s">
        <v>20</v>
      </c>
      <c r="AC352" s="175" t="s">
        <v>20</v>
      </c>
      <c r="AD352" s="175" t="s">
        <v>20</v>
      </c>
      <c r="AE352" s="175" t="s">
        <v>20</v>
      </c>
      <c r="AF352" s="175" t="s">
        <v>20</v>
      </c>
      <c r="AG352" s="175" t="s">
        <v>20</v>
      </c>
      <c r="AH352" s="175" t="s">
        <v>20</v>
      </c>
      <c r="AI352" s="175" t="s">
        <v>20</v>
      </c>
      <c r="AJ352" s="175" t="s">
        <v>20</v>
      </c>
      <c r="AK352" s="175" t="s">
        <v>20</v>
      </c>
      <c r="AL352" s="175" t="s">
        <v>20</v>
      </c>
      <c r="AM352" s="175" t="s">
        <v>20</v>
      </c>
      <c r="AN352" s="175" t="s">
        <v>20</v>
      </c>
      <c r="AO352" s="175" t="s">
        <v>20</v>
      </c>
      <c r="AP352" s="175" t="s">
        <v>20</v>
      </c>
      <c r="AQ352" s="175" t="s">
        <v>20</v>
      </c>
      <c r="AR352" s="175" t="s">
        <v>20</v>
      </c>
      <c r="AS352" s="175" t="s">
        <v>20</v>
      </c>
      <c r="AT352" s="175" t="s">
        <v>20</v>
      </c>
      <c r="AU352" s="175" t="s">
        <v>20</v>
      </c>
      <c r="AV352" s="175" t="s">
        <v>20</v>
      </c>
      <c r="AW352" s="69">
        <v>0</v>
      </c>
      <c r="AX352" s="186">
        <v>0</v>
      </c>
      <c r="AY352" s="175" t="s">
        <v>20</v>
      </c>
    </row>
    <row r="353" spans="1:51" ht="63" x14ac:dyDescent="0.2">
      <c r="A353" s="108" t="s">
        <v>294</v>
      </c>
      <c r="B353" s="109" t="s">
        <v>697</v>
      </c>
      <c r="C353" s="109" t="s">
        <v>706</v>
      </c>
      <c r="D353" s="175" t="s">
        <v>20</v>
      </c>
      <c r="E353" s="175" t="s">
        <v>20</v>
      </c>
      <c r="F353" s="175" t="s">
        <v>20</v>
      </c>
      <c r="G353" s="175" t="s">
        <v>20</v>
      </c>
      <c r="H353" s="175" t="s">
        <v>20</v>
      </c>
      <c r="I353" s="175" t="s">
        <v>20</v>
      </c>
      <c r="J353" s="175" t="s">
        <v>20</v>
      </c>
      <c r="K353" s="175" t="s">
        <v>20</v>
      </c>
      <c r="L353" s="175" t="s">
        <v>20</v>
      </c>
      <c r="M353" s="175" t="s">
        <v>20</v>
      </c>
      <c r="N353" s="175" t="s">
        <v>20</v>
      </c>
      <c r="O353" s="175" t="s">
        <v>20</v>
      </c>
      <c r="P353" s="175" t="s">
        <v>20</v>
      </c>
      <c r="Q353" s="175" t="s">
        <v>20</v>
      </c>
      <c r="R353" s="175" t="s">
        <v>20</v>
      </c>
      <c r="S353" s="175" t="s">
        <v>20</v>
      </c>
      <c r="T353" s="175" t="s">
        <v>20</v>
      </c>
      <c r="U353" s="175" t="s">
        <v>20</v>
      </c>
      <c r="V353" s="175" t="s">
        <v>20</v>
      </c>
      <c r="W353" s="175" t="s">
        <v>20</v>
      </c>
      <c r="X353" s="175" t="s">
        <v>20</v>
      </c>
      <c r="Y353" s="175" t="s">
        <v>20</v>
      </c>
      <c r="Z353" s="175" t="s">
        <v>20</v>
      </c>
      <c r="AA353" s="175" t="s">
        <v>20</v>
      </c>
      <c r="AB353" s="175" t="s">
        <v>20</v>
      </c>
      <c r="AC353" s="175" t="s">
        <v>20</v>
      </c>
      <c r="AD353" s="175" t="s">
        <v>20</v>
      </c>
      <c r="AE353" s="175" t="s">
        <v>20</v>
      </c>
      <c r="AF353" s="175" t="s">
        <v>20</v>
      </c>
      <c r="AG353" s="175" t="s">
        <v>20</v>
      </c>
      <c r="AH353" s="175" t="s">
        <v>20</v>
      </c>
      <c r="AI353" s="175" t="s">
        <v>20</v>
      </c>
      <c r="AJ353" s="175" t="s">
        <v>20</v>
      </c>
      <c r="AK353" s="175" t="s">
        <v>20</v>
      </c>
      <c r="AL353" s="175" t="s">
        <v>20</v>
      </c>
      <c r="AM353" s="175" t="s">
        <v>20</v>
      </c>
      <c r="AN353" s="175" t="s">
        <v>20</v>
      </c>
      <c r="AO353" s="175" t="s">
        <v>20</v>
      </c>
      <c r="AP353" s="175" t="s">
        <v>20</v>
      </c>
      <c r="AQ353" s="175" t="s">
        <v>20</v>
      </c>
      <c r="AR353" s="175" t="s">
        <v>20</v>
      </c>
      <c r="AS353" s="175" t="s">
        <v>20</v>
      </c>
      <c r="AT353" s="175" t="s">
        <v>20</v>
      </c>
      <c r="AU353" s="175" t="s">
        <v>20</v>
      </c>
      <c r="AV353" s="175" t="s">
        <v>20</v>
      </c>
      <c r="AW353" s="69">
        <v>0</v>
      </c>
      <c r="AX353" s="186">
        <v>0</v>
      </c>
      <c r="AY353" s="175" t="s">
        <v>20</v>
      </c>
    </row>
    <row r="354" spans="1:51" s="231" customFormat="1" ht="78.75" x14ac:dyDescent="0.25">
      <c r="A354" s="162" t="s">
        <v>377</v>
      </c>
      <c r="B354" s="168" t="s">
        <v>378</v>
      </c>
      <c r="C354" s="164" t="s">
        <v>19</v>
      </c>
      <c r="D354" s="167" t="s">
        <v>20</v>
      </c>
      <c r="E354" s="167" t="s">
        <v>20</v>
      </c>
      <c r="F354" s="167" t="s">
        <v>20</v>
      </c>
      <c r="G354" s="167" t="s">
        <v>20</v>
      </c>
      <c r="H354" s="167" t="s">
        <v>20</v>
      </c>
      <c r="I354" s="167" t="s">
        <v>20</v>
      </c>
      <c r="J354" s="167" t="s">
        <v>20</v>
      </c>
      <c r="K354" s="167" t="s">
        <v>20</v>
      </c>
      <c r="L354" s="167" t="s">
        <v>20</v>
      </c>
      <c r="M354" s="167" t="s">
        <v>20</v>
      </c>
      <c r="N354" s="167" t="s">
        <v>20</v>
      </c>
      <c r="O354" s="167" t="s">
        <v>20</v>
      </c>
      <c r="P354" s="167" t="s">
        <v>20</v>
      </c>
      <c r="Q354" s="167" t="s">
        <v>20</v>
      </c>
      <c r="R354" s="167" t="s">
        <v>20</v>
      </c>
      <c r="S354" s="167" t="s">
        <v>20</v>
      </c>
      <c r="T354" s="167" t="s">
        <v>20</v>
      </c>
      <c r="U354" s="167" t="s">
        <v>20</v>
      </c>
      <c r="V354" s="167" t="s">
        <v>20</v>
      </c>
      <c r="W354" s="167" t="s">
        <v>20</v>
      </c>
      <c r="X354" s="167" t="s">
        <v>20</v>
      </c>
      <c r="Y354" s="167" t="s">
        <v>20</v>
      </c>
      <c r="Z354" s="167" t="s">
        <v>20</v>
      </c>
      <c r="AA354" s="167" t="s">
        <v>20</v>
      </c>
      <c r="AB354" s="167" t="s">
        <v>20</v>
      </c>
      <c r="AC354" s="167" t="s">
        <v>20</v>
      </c>
      <c r="AD354" s="167" t="s">
        <v>20</v>
      </c>
      <c r="AE354" s="167" t="s">
        <v>20</v>
      </c>
      <c r="AF354" s="167" t="s">
        <v>20</v>
      </c>
      <c r="AG354" s="167" t="s">
        <v>20</v>
      </c>
      <c r="AH354" s="167" t="s">
        <v>20</v>
      </c>
      <c r="AI354" s="167" t="s">
        <v>20</v>
      </c>
      <c r="AJ354" s="167" t="s">
        <v>20</v>
      </c>
      <c r="AK354" s="167" t="s">
        <v>20</v>
      </c>
      <c r="AL354" s="167" t="s">
        <v>20</v>
      </c>
      <c r="AM354" s="167" t="s">
        <v>20</v>
      </c>
      <c r="AN354" s="167" t="s">
        <v>20</v>
      </c>
      <c r="AO354" s="167" t="s">
        <v>20</v>
      </c>
      <c r="AP354" s="167" t="s">
        <v>20</v>
      </c>
      <c r="AQ354" s="167" t="s">
        <v>20</v>
      </c>
      <c r="AR354" s="167" t="s">
        <v>20</v>
      </c>
      <c r="AS354" s="167" t="s">
        <v>20</v>
      </c>
      <c r="AT354" s="167" t="s">
        <v>20</v>
      </c>
      <c r="AU354" s="167" t="s">
        <v>20</v>
      </c>
      <c r="AV354" s="167" t="s">
        <v>20</v>
      </c>
      <c r="AW354" s="158">
        <f>SUM(AW355,AW361,AW368,AW375,AW376)</f>
        <v>0</v>
      </c>
      <c r="AX354" s="228">
        <f>SUM(AX355,AX361,AX368,AX375,AX376)</f>
        <v>0</v>
      </c>
      <c r="AY354" s="167" t="s">
        <v>20</v>
      </c>
    </row>
    <row r="355" spans="1:51" s="231" customFormat="1" ht="15.75" x14ac:dyDescent="0.2">
      <c r="A355" s="162" t="s">
        <v>379</v>
      </c>
      <c r="B355" s="163" t="s">
        <v>380</v>
      </c>
      <c r="C355" s="164" t="s">
        <v>19</v>
      </c>
      <c r="D355" s="167" t="s">
        <v>20</v>
      </c>
      <c r="E355" s="167" t="s">
        <v>20</v>
      </c>
      <c r="F355" s="167" t="s">
        <v>20</v>
      </c>
      <c r="G355" s="167" t="s">
        <v>20</v>
      </c>
      <c r="H355" s="167" t="s">
        <v>20</v>
      </c>
      <c r="I355" s="167" t="s">
        <v>20</v>
      </c>
      <c r="J355" s="167" t="s">
        <v>20</v>
      </c>
      <c r="K355" s="167" t="s">
        <v>20</v>
      </c>
      <c r="L355" s="167" t="s">
        <v>20</v>
      </c>
      <c r="M355" s="167" t="s">
        <v>20</v>
      </c>
      <c r="N355" s="167" t="s">
        <v>20</v>
      </c>
      <c r="O355" s="167" t="s">
        <v>20</v>
      </c>
      <c r="P355" s="167" t="s">
        <v>20</v>
      </c>
      <c r="Q355" s="167" t="s">
        <v>20</v>
      </c>
      <c r="R355" s="167" t="s">
        <v>20</v>
      </c>
      <c r="S355" s="167" t="s">
        <v>20</v>
      </c>
      <c r="T355" s="167" t="s">
        <v>20</v>
      </c>
      <c r="U355" s="167" t="s">
        <v>20</v>
      </c>
      <c r="V355" s="167" t="s">
        <v>20</v>
      </c>
      <c r="W355" s="167" t="s">
        <v>20</v>
      </c>
      <c r="X355" s="167" t="s">
        <v>20</v>
      </c>
      <c r="Y355" s="167" t="s">
        <v>20</v>
      </c>
      <c r="Z355" s="167" t="s">
        <v>20</v>
      </c>
      <c r="AA355" s="167" t="s">
        <v>20</v>
      </c>
      <c r="AB355" s="167" t="s">
        <v>20</v>
      </c>
      <c r="AC355" s="167" t="s">
        <v>20</v>
      </c>
      <c r="AD355" s="167" t="s">
        <v>20</v>
      </c>
      <c r="AE355" s="167" t="s">
        <v>20</v>
      </c>
      <c r="AF355" s="167" t="s">
        <v>20</v>
      </c>
      <c r="AG355" s="167" t="s">
        <v>20</v>
      </c>
      <c r="AH355" s="167" t="s">
        <v>20</v>
      </c>
      <c r="AI355" s="167" t="s">
        <v>20</v>
      </c>
      <c r="AJ355" s="167" t="s">
        <v>20</v>
      </c>
      <c r="AK355" s="167" t="s">
        <v>20</v>
      </c>
      <c r="AL355" s="167" t="s">
        <v>20</v>
      </c>
      <c r="AM355" s="167" t="s">
        <v>20</v>
      </c>
      <c r="AN355" s="167" t="s">
        <v>20</v>
      </c>
      <c r="AO355" s="167" t="s">
        <v>20</v>
      </c>
      <c r="AP355" s="167" t="s">
        <v>20</v>
      </c>
      <c r="AQ355" s="167" t="s">
        <v>20</v>
      </c>
      <c r="AR355" s="167" t="s">
        <v>20</v>
      </c>
      <c r="AS355" s="167" t="s">
        <v>20</v>
      </c>
      <c r="AT355" s="167" t="s">
        <v>20</v>
      </c>
      <c r="AU355" s="167" t="s">
        <v>20</v>
      </c>
      <c r="AV355" s="167" t="s">
        <v>20</v>
      </c>
      <c r="AW355" s="158">
        <f>SUM(AW356,AW359,AW360)</f>
        <v>0</v>
      </c>
      <c r="AX355" s="228">
        <f>SUM(AX356,AX359,AX360)</f>
        <v>0</v>
      </c>
      <c r="AY355" s="167" t="s">
        <v>20</v>
      </c>
    </row>
    <row r="356" spans="1:51" s="231" customFormat="1" ht="31.5" x14ac:dyDescent="0.2">
      <c r="A356" s="162" t="s">
        <v>381</v>
      </c>
      <c r="B356" s="163" t="s">
        <v>382</v>
      </c>
      <c r="C356" s="164" t="s">
        <v>19</v>
      </c>
      <c r="D356" s="167" t="s">
        <v>20</v>
      </c>
      <c r="E356" s="167" t="s">
        <v>20</v>
      </c>
      <c r="F356" s="167" t="s">
        <v>20</v>
      </c>
      <c r="G356" s="167" t="s">
        <v>20</v>
      </c>
      <c r="H356" s="167" t="s">
        <v>20</v>
      </c>
      <c r="I356" s="167" t="s">
        <v>20</v>
      </c>
      <c r="J356" s="167" t="s">
        <v>20</v>
      </c>
      <c r="K356" s="167" t="s">
        <v>20</v>
      </c>
      <c r="L356" s="167" t="s">
        <v>20</v>
      </c>
      <c r="M356" s="167" t="s">
        <v>20</v>
      </c>
      <c r="N356" s="167" t="s">
        <v>20</v>
      </c>
      <c r="O356" s="167" t="s">
        <v>20</v>
      </c>
      <c r="P356" s="167" t="s">
        <v>20</v>
      </c>
      <c r="Q356" s="167" t="s">
        <v>20</v>
      </c>
      <c r="R356" s="167" t="s">
        <v>20</v>
      </c>
      <c r="S356" s="167" t="s">
        <v>20</v>
      </c>
      <c r="T356" s="167" t="s">
        <v>20</v>
      </c>
      <c r="U356" s="167" t="s">
        <v>20</v>
      </c>
      <c r="V356" s="167" t="s">
        <v>20</v>
      </c>
      <c r="W356" s="167" t="s">
        <v>20</v>
      </c>
      <c r="X356" s="167" t="s">
        <v>20</v>
      </c>
      <c r="Y356" s="167" t="s">
        <v>20</v>
      </c>
      <c r="Z356" s="167" t="s">
        <v>20</v>
      </c>
      <c r="AA356" s="167" t="s">
        <v>20</v>
      </c>
      <c r="AB356" s="167" t="s">
        <v>20</v>
      </c>
      <c r="AC356" s="167" t="s">
        <v>20</v>
      </c>
      <c r="AD356" s="167" t="s">
        <v>20</v>
      </c>
      <c r="AE356" s="167" t="s">
        <v>20</v>
      </c>
      <c r="AF356" s="167" t="s">
        <v>20</v>
      </c>
      <c r="AG356" s="167" t="s">
        <v>20</v>
      </c>
      <c r="AH356" s="167" t="s">
        <v>20</v>
      </c>
      <c r="AI356" s="167" t="s">
        <v>20</v>
      </c>
      <c r="AJ356" s="167" t="s">
        <v>20</v>
      </c>
      <c r="AK356" s="167" t="s">
        <v>20</v>
      </c>
      <c r="AL356" s="167" t="s">
        <v>20</v>
      </c>
      <c r="AM356" s="167" t="s">
        <v>20</v>
      </c>
      <c r="AN356" s="167" t="s">
        <v>20</v>
      </c>
      <c r="AO356" s="167" t="s">
        <v>20</v>
      </c>
      <c r="AP356" s="167" t="s">
        <v>20</v>
      </c>
      <c r="AQ356" s="167" t="s">
        <v>20</v>
      </c>
      <c r="AR356" s="167" t="s">
        <v>20</v>
      </c>
      <c r="AS356" s="167" t="s">
        <v>20</v>
      </c>
      <c r="AT356" s="167" t="s">
        <v>20</v>
      </c>
      <c r="AU356" s="167" t="s">
        <v>20</v>
      </c>
      <c r="AV356" s="167" t="s">
        <v>20</v>
      </c>
      <c r="AW356" s="158">
        <f>SUM(AW357,AW358)</f>
        <v>0</v>
      </c>
      <c r="AX356" s="228">
        <f>SUM(AX357,AX358)</f>
        <v>0</v>
      </c>
      <c r="AY356" s="167" t="s">
        <v>20</v>
      </c>
    </row>
    <row r="357" spans="1:51" s="231" customFormat="1" ht="47.25" x14ac:dyDescent="0.2">
      <c r="A357" s="162" t="s">
        <v>383</v>
      </c>
      <c r="B357" s="163" t="s">
        <v>384</v>
      </c>
      <c r="C357" s="164" t="s">
        <v>19</v>
      </c>
      <c r="D357" s="167" t="s">
        <v>20</v>
      </c>
      <c r="E357" s="167" t="s">
        <v>20</v>
      </c>
      <c r="F357" s="167" t="s">
        <v>20</v>
      </c>
      <c r="G357" s="167" t="s">
        <v>20</v>
      </c>
      <c r="H357" s="167" t="s">
        <v>20</v>
      </c>
      <c r="I357" s="167" t="s">
        <v>20</v>
      </c>
      <c r="J357" s="167" t="s">
        <v>20</v>
      </c>
      <c r="K357" s="167" t="s">
        <v>20</v>
      </c>
      <c r="L357" s="167" t="s">
        <v>20</v>
      </c>
      <c r="M357" s="167" t="s">
        <v>20</v>
      </c>
      <c r="N357" s="167" t="s">
        <v>20</v>
      </c>
      <c r="O357" s="167" t="s">
        <v>20</v>
      </c>
      <c r="P357" s="167" t="s">
        <v>20</v>
      </c>
      <c r="Q357" s="167" t="s">
        <v>20</v>
      </c>
      <c r="R357" s="167" t="s">
        <v>20</v>
      </c>
      <c r="S357" s="167" t="s">
        <v>20</v>
      </c>
      <c r="T357" s="167" t="s">
        <v>20</v>
      </c>
      <c r="U357" s="167" t="s">
        <v>20</v>
      </c>
      <c r="V357" s="167" t="s">
        <v>20</v>
      </c>
      <c r="W357" s="167" t="s">
        <v>20</v>
      </c>
      <c r="X357" s="167" t="s">
        <v>20</v>
      </c>
      <c r="Y357" s="167" t="s">
        <v>20</v>
      </c>
      <c r="Z357" s="167" t="s">
        <v>20</v>
      </c>
      <c r="AA357" s="167" t="s">
        <v>20</v>
      </c>
      <c r="AB357" s="167" t="s">
        <v>20</v>
      </c>
      <c r="AC357" s="167" t="s">
        <v>20</v>
      </c>
      <c r="AD357" s="167" t="s">
        <v>20</v>
      </c>
      <c r="AE357" s="167" t="s">
        <v>20</v>
      </c>
      <c r="AF357" s="167" t="s">
        <v>20</v>
      </c>
      <c r="AG357" s="167" t="s">
        <v>20</v>
      </c>
      <c r="AH357" s="167" t="s">
        <v>20</v>
      </c>
      <c r="AI357" s="167" t="s">
        <v>20</v>
      </c>
      <c r="AJ357" s="167" t="s">
        <v>20</v>
      </c>
      <c r="AK357" s="167" t="s">
        <v>20</v>
      </c>
      <c r="AL357" s="167" t="s">
        <v>20</v>
      </c>
      <c r="AM357" s="167" t="s">
        <v>20</v>
      </c>
      <c r="AN357" s="167" t="s">
        <v>20</v>
      </c>
      <c r="AO357" s="167" t="s">
        <v>20</v>
      </c>
      <c r="AP357" s="167" t="s">
        <v>20</v>
      </c>
      <c r="AQ357" s="167" t="s">
        <v>20</v>
      </c>
      <c r="AR357" s="167" t="s">
        <v>20</v>
      </c>
      <c r="AS357" s="167" t="s">
        <v>20</v>
      </c>
      <c r="AT357" s="167" t="s">
        <v>20</v>
      </c>
      <c r="AU357" s="167" t="s">
        <v>20</v>
      </c>
      <c r="AV357" s="167" t="s">
        <v>20</v>
      </c>
      <c r="AW357" s="158">
        <v>0</v>
      </c>
      <c r="AX357" s="228">
        <v>0</v>
      </c>
      <c r="AY357" s="167" t="s">
        <v>20</v>
      </c>
    </row>
    <row r="358" spans="1:51" s="231" customFormat="1" ht="31.5" x14ac:dyDescent="0.2">
      <c r="A358" s="162" t="s">
        <v>385</v>
      </c>
      <c r="B358" s="163" t="s">
        <v>136</v>
      </c>
      <c r="C358" s="164" t="s">
        <v>19</v>
      </c>
      <c r="D358" s="167" t="s">
        <v>20</v>
      </c>
      <c r="E358" s="167" t="s">
        <v>20</v>
      </c>
      <c r="F358" s="167" t="s">
        <v>20</v>
      </c>
      <c r="G358" s="167" t="s">
        <v>20</v>
      </c>
      <c r="H358" s="167" t="s">
        <v>20</v>
      </c>
      <c r="I358" s="167" t="s">
        <v>20</v>
      </c>
      <c r="J358" s="167" t="s">
        <v>20</v>
      </c>
      <c r="K358" s="167" t="s">
        <v>20</v>
      </c>
      <c r="L358" s="167" t="s">
        <v>20</v>
      </c>
      <c r="M358" s="167" t="s">
        <v>20</v>
      </c>
      <c r="N358" s="167" t="s">
        <v>20</v>
      </c>
      <c r="O358" s="167" t="s">
        <v>20</v>
      </c>
      <c r="P358" s="167" t="s">
        <v>20</v>
      </c>
      <c r="Q358" s="167" t="s">
        <v>20</v>
      </c>
      <c r="R358" s="167" t="s">
        <v>20</v>
      </c>
      <c r="S358" s="167" t="s">
        <v>20</v>
      </c>
      <c r="T358" s="167" t="s">
        <v>20</v>
      </c>
      <c r="U358" s="167" t="s">
        <v>20</v>
      </c>
      <c r="V358" s="167" t="s">
        <v>20</v>
      </c>
      <c r="W358" s="167" t="s">
        <v>20</v>
      </c>
      <c r="X358" s="167" t="s">
        <v>20</v>
      </c>
      <c r="Y358" s="167" t="s">
        <v>20</v>
      </c>
      <c r="Z358" s="167" t="s">
        <v>20</v>
      </c>
      <c r="AA358" s="167" t="s">
        <v>20</v>
      </c>
      <c r="AB358" s="167" t="s">
        <v>20</v>
      </c>
      <c r="AC358" s="167" t="s">
        <v>20</v>
      </c>
      <c r="AD358" s="167" t="s">
        <v>20</v>
      </c>
      <c r="AE358" s="167" t="s">
        <v>20</v>
      </c>
      <c r="AF358" s="167" t="s">
        <v>20</v>
      </c>
      <c r="AG358" s="167" t="s">
        <v>20</v>
      </c>
      <c r="AH358" s="167" t="s">
        <v>20</v>
      </c>
      <c r="AI358" s="167" t="s">
        <v>20</v>
      </c>
      <c r="AJ358" s="167" t="s">
        <v>20</v>
      </c>
      <c r="AK358" s="167" t="s">
        <v>20</v>
      </c>
      <c r="AL358" s="167" t="s">
        <v>20</v>
      </c>
      <c r="AM358" s="167" t="s">
        <v>20</v>
      </c>
      <c r="AN358" s="167" t="s">
        <v>20</v>
      </c>
      <c r="AO358" s="167" t="s">
        <v>20</v>
      </c>
      <c r="AP358" s="167" t="s">
        <v>20</v>
      </c>
      <c r="AQ358" s="167" t="s">
        <v>20</v>
      </c>
      <c r="AR358" s="167" t="s">
        <v>20</v>
      </c>
      <c r="AS358" s="167" t="s">
        <v>20</v>
      </c>
      <c r="AT358" s="167" t="s">
        <v>20</v>
      </c>
      <c r="AU358" s="167" t="s">
        <v>20</v>
      </c>
      <c r="AV358" s="167" t="s">
        <v>20</v>
      </c>
      <c r="AW358" s="158">
        <v>0</v>
      </c>
      <c r="AX358" s="228">
        <v>0</v>
      </c>
      <c r="AY358" s="167" t="s">
        <v>20</v>
      </c>
    </row>
    <row r="359" spans="1:51" s="231" customFormat="1" ht="47.25" x14ac:dyDescent="0.2">
      <c r="A359" s="162" t="s">
        <v>386</v>
      </c>
      <c r="B359" s="163" t="s">
        <v>387</v>
      </c>
      <c r="C359" s="164" t="s">
        <v>19</v>
      </c>
      <c r="D359" s="167" t="s">
        <v>20</v>
      </c>
      <c r="E359" s="167" t="s">
        <v>20</v>
      </c>
      <c r="F359" s="167" t="s">
        <v>20</v>
      </c>
      <c r="G359" s="167" t="s">
        <v>20</v>
      </c>
      <c r="H359" s="167" t="s">
        <v>20</v>
      </c>
      <c r="I359" s="167" t="s">
        <v>20</v>
      </c>
      <c r="J359" s="167" t="s">
        <v>20</v>
      </c>
      <c r="K359" s="167" t="s">
        <v>20</v>
      </c>
      <c r="L359" s="167" t="s">
        <v>20</v>
      </c>
      <c r="M359" s="167" t="s">
        <v>20</v>
      </c>
      <c r="N359" s="167" t="s">
        <v>20</v>
      </c>
      <c r="O359" s="167" t="s">
        <v>20</v>
      </c>
      <c r="P359" s="167" t="s">
        <v>20</v>
      </c>
      <c r="Q359" s="167" t="s">
        <v>20</v>
      </c>
      <c r="R359" s="167" t="s">
        <v>20</v>
      </c>
      <c r="S359" s="167" t="s">
        <v>20</v>
      </c>
      <c r="T359" s="167" t="s">
        <v>20</v>
      </c>
      <c r="U359" s="167" t="s">
        <v>20</v>
      </c>
      <c r="V359" s="167" t="s">
        <v>20</v>
      </c>
      <c r="W359" s="167" t="s">
        <v>20</v>
      </c>
      <c r="X359" s="167" t="s">
        <v>20</v>
      </c>
      <c r="Y359" s="167" t="s">
        <v>20</v>
      </c>
      <c r="Z359" s="167" t="s">
        <v>20</v>
      </c>
      <c r="AA359" s="167" t="s">
        <v>20</v>
      </c>
      <c r="AB359" s="167" t="s">
        <v>20</v>
      </c>
      <c r="AC359" s="167" t="s">
        <v>20</v>
      </c>
      <c r="AD359" s="167" t="s">
        <v>20</v>
      </c>
      <c r="AE359" s="167" t="s">
        <v>20</v>
      </c>
      <c r="AF359" s="167" t="s">
        <v>20</v>
      </c>
      <c r="AG359" s="167" t="s">
        <v>20</v>
      </c>
      <c r="AH359" s="167" t="s">
        <v>20</v>
      </c>
      <c r="AI359" s="167" t="s">
        <v>20</v>
      </c>
      <c r="AJ359" s="167" t="s">
        <v>20</v>
      </c>
      <c r="AK359" s="167" t="s">
        <v>20</v>
      </c>
      <c r="AL359" s="167" t="s">
        <v>20</v>
      </c>
      <c r="AM359" s="167" t="s">
        <v>20</v>
      </c>
      <c r="AN359" s="167" t="s">
        <v>20</v>
      </c>
      <c r="AO359" s="167" t="s">
        <v>20</v>
      </c>
      <c r="AP359" s="167" t="s">
        <v>20</v>
      </c>
      <c r="AQ359" s="167" t="s">
        <v>20</v>
      </c>
      <c r="AR359" s="167" t="s">
        <v>20</v>
      </c>
      <c r="AS359" s="167" t="s">
        <v>20</v>
      </c>
      <c r="AT359" s="167" t="s">
        <v>20</v>
      </c>
      <c r="AU359" s="167" t="s">
        <v>20</v>
      </c>
      <c r="AV359" s="167" t="s">
        <v>20</v>
      </c>
      <c r="AW359" s="158">
        <v>0</v>
      </c>
      <c r="AX359" s="228">
        <v>0</v>
      </c>
      <c r="AY359" s="167" t="s">
        <v>20</v>
      </c>
    </row>
    <row r="360" spans="1:51" s="231" customFormat="1" ht="47.25" x14ac:dyDescent="0.2">
      <c r="A360" s="162" t="s">
        <v>388</v>
      </c>
      <c r="B360" s="163" t="s">
        <v>389</v>
      </c>
      <c r="C360" s="164" t="s">
        <v>19</v>
      </c>
      <c r="D360" s="167" t="s">
        <v>20</v>
      </c>
      <c r="E360" s="167" t="s">
        <v>20</v>
      </c>
      <c r="F360" s="167" t="s">
        <v>20</v>
      </c>
      <c r="G360" s="167" t="s">
        <v>20</v>
      </c>
      <c r="H360" s="167" t="s">
        <v>20</v>
      </c>
      <c r="I360" s="167" t="s">
        <v>20</v>
      </c>
      <c r="J360" s="167" t="s">
        <v>20</v>
      </c>
      <c r="K360" s="167" t="s">
        <v>20</v>
      </c>
      <c r="L360" s="167" t="s">
        <v>20</v>
      </c>
      <c r="M360" s="167" t="s">
        <v>20</v>
      </c>
      <c r="N360" s="167" t="s">
        <v>20</v>
      </c>
      <c r="O360" s="167" t="s">
        <v>20</v>
      </c>
      <c r="P360" s="167" t="s">
        <v>20</v>
      </c>
      <c r="Q360" s="167" t="s">
        <v>20</v>
      </c>
      <c r="R360" s="167" t="s">
        <v>20</v>
      </c>
      <c r="S360" s="167" t="s">
        <v>20</v>
      </c>
      <c r="T360" s="167" t="s">
        <v>20</v>
      </c>
      <c r="U360" s="167" t="s">
        <v>20</v>
      </c>
      <c r="V360" s="167" t="s">
        <v>20</v>
      </c>
      <c r="W360" s="167" t="s">
        <v>20</v>
      </c>
      <c r="X360" s="167" t="s">
        <v>20</v>
      </c>
      <c r="Y360" s="167" t="s">
        <v>20</v>
      </c>
      <c r="Z360" s="167" t="s">
        <v>20</v>
      </c>
      <c r="AA360" s="167" t="s">
        <v>20</v>
      </c>
      <c r="AB360" s="167" t="s">
        <v>20</v>
      </c>
      <c r="AC360" s="167" t="s">
        <v>20</v>
      </c>
      <c r="AD360" s="167" t="s">
        <v>20</v>
      </c>
      <c r="AE360" s="167" t="s">
        <v>20</v>
      </c>
      <c r="AF360" s="167" t="s">
        <v>20</v>
      </c>
      <c r="AG360" s="167" t="s">
        <v>20</v>
      </c>
      <c r="AH360" s="167" t="s">
        <v>20</v>
      </c>
      <c r="AI360" s="167" t="s">
        <v>20</v>
      </c>
      <c r="AJ360" s="167" t="s">
        <v>20</v>
      </c>
      <c r="AK360" s="167" t="s">
        <v>20</v>
      </c>
      <c r="AL360" s="167" t="s">
        <v>20</v>
      </c>
      <c r="AM360" s="167" t="s">
        <v>20</v>
      </c>
      <c r="AN360" s="167" t="s">
        <v>20</v>
      </c>
      <c r="AO360" s="167" t="s">
        <v>20</v>
      </c>
      <c r="AP360" s="167" t="s">
        <v>20</v>
      </c>
      <c r="AQ360" s="167" t="s">
        <v>20</v>
      </c>
      <c r="AR360" s="167" t="s">
        <v>20</v>
      </c>
      <c r="AS360" s="167" t="s">
        <v>20</v>
      </c>
      <c r="AT360" s="167" t="s">
        <v>20</v>
      </c>
      <c r="AU360" s="167" t="s">
        <v>20</v>
      </c>
      <c r="AV360" s="167" t="s">
        <v>20</v>
      </c>
      <c r="AW360" s="158">
        <v>0</v>
      </c>
      <c r="AX360" s="228">
        <v>0</v>
      </c>
      <c r="AY360" s="167" t="s">
        <v>20</v>
      </c>
    </row>
    <row r="361" spans="1:51" s="231" customFormat="1" ht="47.25" x14ac:dyDescent="0.2">
      <c r="A361" s="162" t="s">
        <v>390</v>
      </c>
      <c r="B361" s="163" t="s">
        <v>391</v>
      </c>
      <c r="C361" s="164" t="s">
        <v>19</v>
      </c>
      <c r="D361" s="167" t="s">
        <v>20</v>
      </c>
      <c r="E361" s="167" t="s">
        <v>20</v>
      </c>
      <c r="F361" s="167" t="s">
        <v>20</v>
      </c>
      <c r="G361" s="167" t="s">
        <v>20</v>
      </c>
      <c r="H361" s="167" t="s">
        <v>20</v>
      </c>
      <c r="I361" s="167" t="s">
        <v>20</v>
      </c>
      <c r="J361" s="167" t="s">
        <v>20</v>
      </c>
      <c r="K361" s="167" t="s">
        <v>20</v>
      </c>
      <c r="L361" s="167" t="s">
        <v>20</v>
      </c>
      <c r="M361" s="167" t="s">
        <v>20</v>
      </c>
      <c r="N361" s="167" t="s">
        <v>20</v>
      </c>
      <c r="O361" s="167" t="s">
        <v>20</v>
      </c>
      <c r="P361" s="167" t="s">
        <v>20</v>
      </c>
      <c r="Q361" s="167" t="s">
        <v>20</v>
      </c>
      <c r="R361" s="167" t="s">
        <v>20</v>
      </c>
      <c r="S361" s="167" t="s">
        <v>20</v>
      </c>
      <c r="T361" s="167" t="s">
        <v>20</v>
      </c>
      <c r="U361" s="167" t="s">
        <v>20</v>
      </c>
      <c r="V361" s="167" t="s">
        <v>20</v>
      </c>
      <c r="W361" s="167" t="s">
        <v>20</v>
      </c>
      <c r="X361" s="167" t="s">
        <v>20</v>
      </c>
      <c r="Y361" s="167" t="s">
        <v>20</v>
      </c>
      <c r="Z361" s="167" t="s">
        <v>20</v>
      </c>
      <c r="AA361" s="167" t="s">
        <v>20</v>
      </c>
      <c r="AB361" s="167" t="s">
        <v>20</v>
      </c>
      <c r="AC361" s="167" t="s">
        <v>20</v>
      </c>
      <c r="AD361" s="167" t="s">
        <v>20</v>
      </c>
      <c r="AE361" s="167" t="s">
        <v>20</v>
      </c>
      <c r="AF361" s="167" t="s">
        <v>20</v>
      </c>
      <c r="AG361" s="167" t="s">
        <v>20</v>
      </c>
      <c r="AH361" s="167" t="s">
        <v>20</v>
      </c>
      <c r="AI361" s="167" t="s">
        <v>20</v>
      </c>
      <c r="AJ361" s="167" t="s">
        <v>20</v>
      </c>
      <c r="AK361" s="167" t="s">
        <v>20</v>
      </c>
      <c r="AL361" s="167" t="s">
        <v>20</v>
      </c>
      <c r="AM361" s="167" t="s">
        <v>20</v>
      </c>
      <c r="AN361" s="167" t="s">
        <v>20</v>
      </c>
      <c r="AO361" s="167" t="s">
        <v>20</v>
      </c>
      <c r="AP361" s="167" t="s">
        <v>20</v>
      </c>
      <c r="AQ361" s="167" t="s">
        <v>20</v>
      </c>
      <c r="AR361" s="167" t="s">
        <v>20</v>
      </c>
      <c r="AS361" s="167" t="s">
        <v>20</v>
      </c>
      <c r="AT361" s="167" t="s">
        <v>20</v>
      </c>
      <c r="AU361" s="167" t="s">
        <v>20</v>
      </c>
      <c r="AV361" s="167" t="s">
        <v>20</v>
      </c>
      <c r="AW361" s="158">
        <f>SUM(AW362,AW365,AW366,AW367)</f>
        <v>0</v>
      </c>
      <c r="AX361" s="228">
        <f>SUM(AX362,AX365,AX366,AX367)</f>
        <v>0</v>
      </c>
      <c r="AY361" s="167" t="s">
        <v>20</v>
      </c>
    </row>
    <row r="362" spans="1:51" s="231" customFormat="1" ht="47.25" x14ac:dyDescent="0.2">
      <c r="A362" s="162" t="s">
        <v>392</v>
      </c>
      <c r="B362" s="163" t="s">
        <v>393</v>
      </c>
      <c r="C362" s="164" t="s">
        <v>19</v>
      </c>
      <c r="D362" s="167" t="s">
        <v>20</v>
      </c>
      <c r="E362" s="167" t="s">
        <v>20</v>
      </c>
      <c r="F362" s="167" t="s">
        <v>20</v>
      </c>
      <c r="G362" s="167" t="s">
        <v>20</v>
      </c>
      <c r="H362" s="167" t="s">
        <v>20</v>
      </c>
      <c r="I362" s="167" t="s">
        <v>20</v>
      </c>
      <c r="J362" s="167" t="s">
        <v>20</v>
      </c>
      <c r="K362" s="167" t="s">
        <v>20</v>
      </c>
      <c r="L362" s="167" t="s">
        <v>20</v>
      </c>
      <c r="M362" s="167" t="s">
        <v>20</v>
      </c>
      <c r="N362" s="167" t="s">
        <v>20</v>
      </c>
      <c r="O362" s="167" t="s">
        <v>20</v>
      </c>
      <c r="P362" s="167" t="s">
        <v>20</v>
      </c>
      <c r="Q362" s="167" t="s">
        <v>20</v>
      </c>
      <c r="R362" s="167" t="s">
        <v>20</v>
      </c>
      <c r="S362" s="167" t="s">
        <v>20</v>
      </c>
      <c r="T362" s="167" t="s">
        <v>20</v>
      </c>
      <c r="U362" s="167" t="s">
        <v>20</v>
      </c>
      <c r="V362" s="167" t="s">
        <v>20</v>
      </c>
      <c r="W362" s="167" t="s">
        <v>20</v>
      </c>
      <c r="X362" s="167" t="s">
        <v>20</v>
      </c>
      <c r="Y362" s="167" t="s">
        <v>20</v>
      </c>
      <c r="Z362" s="167" t="s">
        <v>20</v>
      </c>
      <c r="AA362" s="167" t="s">
        <v>20</v>
      </c>
      <c r="AB362" s="167" t="s">
        <v>20</v>
      </c>
      <c r="AC362" s="167" t="s">
        <v>20</v>
      </c>
      <c r="AD362" s="167" t="s">
        <v>20</v>
      </c>
      <c r="AE362" s="167" t="s">
        <v>20</v>
      </c>
      <c r="AF362" s="167" t="s">
        <v>20</v>
      </c>
      <c r="AG362" s="167" t="s">
        <v>20</v>
      </c>
      <c r="AH362" s="167" t="s">
        <v>20</v>
      </c>
      <c r="AI362" s="167" t="s">
        <v>20</v>
      </c>
      <c r="AJ362" s="167" t="s">
        <v>20</v>
      </c>
      <c r="AK362" s="167" t="s">
        <v>20</v>
      </c>
      <c r="AL362" s="167" t="s">
        <v>20</v>
      </c>
      <c r="AM362" s="167" t="s">
        <v>20</v>
      </c>
      <c r="AN362" s="167" t="s">
        <v>20</v>
      </c>
      <c r="AO362" s="167" t="s">
        <v>20</v>
      </c>
      <c r="AP362" s="167" t="s">
        <v>20</v>
      </c>
      <c r="AQ362" s="167" t="s">
        <v>20</v>
      </c>
      <c r="AR362" s="167" t="s">
        <v>20</v>
      </c>
      <c r="AS362" s="167" t="s">
        <v>20</v>
      </c>
      <c r="AT362" s="167" t="s">
        <v>20</v>
      </c>
      <c r="AU362" s="167" t="s">
        <v>20</v>
      </c>
      <c r="AV362" s="167" t="s">
        <v>20</v>
      </c>
      <c r="AW362" s="158">
        <f>SUM(AW363:AW364)</f>
        <v>0</v>
      </c>
      <c r="AX362" s="228">
        <f>SUM(AX363:AX364)</f>
        <v>0</v>
      </c>
      <c r="AY362" s="167" t="s">
        <v>20</v>
      </c>
    </row>
    <row r="363" spans="1:51" s="231" customFormat="1" ht="63" x14ac:dyDescent="0.2">
      <c r="A363" s="162" t="s">
        <v>394</v>
      </c>
      <c r="B363" s="163" t="s">
        <v>395</v>
      </c>
      <c r="C363" s="164" t="s">
        <v>19</v>
      </c>
      <c r="D363" s="167" t="s">
        <v>20</v>
      </c>
      <c r="E363" s="167" t="s">
        <v>20</v>
      </c>
      <c r="F363" s="167" t="s">
        <v>20</v>
      </c>
      <c r="G363" s="167" t="s">
        <v>20</v>
      </c>
      <c r="H363" s="167" t="s">
        <v>20</v>
      </c>
      <c r="I363" s="167" t="s">
        <v>20</v>
      </c>
      <c r="J363" s="167" t="s">
        <v>20</v>
      </c>
      <c r="K363" s="167" t="s">
        <v>20</v>
      </c>
      <c r="L363" s="167" t="s">
        <v>20</v>
      </c>
      <c r="M363" s="167" t="s">
        <v>20</v>
      </c>
      <c r="N363" s="167" t="s">
        <v>20</v>
      </c>
      <c r="O363" s="167" t="s">
        <v>20</v>
      </c>
      <c r="P363" s="167" t="s">
        <v>20</v>
      </c>
      <c r="Q363" s="167" t="s">
        <v>20</v>
      </c>
      <c r="R363" s="167" t="s">
        <v>20</v>
      </c>
      <c r="S363" s="167" t="s">
        <v>20</v>
      </c>
      <c r="T363" s="167" t="s">
        <v>20</v>
      </c>
      <c r="U363" s="167" t="s">
        <v>20</v>
      </c>
      <c r="V363" s="167" t="s">
        <v>20</v>
      </c>
      <c r="W363" s="167" t="s">
        <v>20</v>
      </c>
      <c r="X363" s="167" t="s">
        <v>20</v>
      </c>
      <c r="Y363" s="167" t="s">
        <v>20</v>
      </c>
      <c r="Z363" s="167" t="s">
        <v>20</v>
      </c>
      <c r="AA363" s="167" t="s">
        <v>20</v>
      </c>
      <c r="AB363" s="167" t="s">
        <v>20</v>
      </c>
      <c r="AC363" s="167" t="s">
        <v>20</v>
      </c>
      <c r="AD363" s="167" t="s">
        <v>20</v>
      </c>
      <c r="AE363" s="167" t="s">
        <v>20</v>
      </c>
      <c r="AF363" s="167" t="s">
        <v>20</v>
      </c>
      <c r="AG363" s="167" t="s">
        <v>20</v>
      </c>
      <c r="AH363" s="167" t="s">
        <v>20</v>
      </c>
      <c r="AI363" s="167" t="s">
        <v>20</v>
      </c>
      <c r="AJ363" s="167" t="s">
        <v>20</v>
      </c>
      <c r="AK363" s="167" t="s">
        <v>20</v>
      </c>
      <c r="AL363" s="167" t="s">
        <v>20</v>
      </c>
      <c r="AM363" s="167" t="s">
        <v>20</v>
      </c>
      <c r="AN363" s="167" t="s">
        <v>20</v>
      </c>
      <c r="AO363" s="167" t="s">
        <v>20</v>
      </c>
      <c r="AP363" s="167" t="s">
        <v>20</v>
      </c>
      <c r="AQ363" s="167" t="s">
        <v>20</v>
      </c>
      <c r="AR363" s="167" t="s">
        <v>20</v>
      </c>
      <c r="AS363" s="167" t="s">
        <v>20</v>
      </c>
      <c r="AT363" s="167" t="s">
        <v>20</v>
      </c>
      <c r="AU363" s="167" t="s">
        <v>20</v>
      </c>
      <c r="AV363" s="167" t="s">
        <v>20</v>
      </c>
      <c r="AW363" s="158">
        <v>0</v>
      </c>
      <c r="AX363" s="228">
        <v>0</v>
      </c>
      <c r="AY363" s="167" t="s">
        <v>20</v>
      </c>
    </row>
    <row r="364" spans="1:51" s="231" customFormat="1" ht="47.25" x14ac:dyDescent="0.2">
      <c r="A364" s="162" t="s">
        <v>396</v>
      </c>
      <c r="B364" s="163" t="s">
        <v>138</v>
      </c>
      <c r="C364" s="164" t="s">
        <v>19</v>
      </c>
      <c r="D364" s="167" t="s">
        <v>20</v>
      </c>
      <c r="E364" s="167" t="s">
        <v>20</v>
      </c>
      <c r="F364" s="167" t="s">
        <v>20</v>
      </c>
      <c r="G364" s="167" t="s">
        <v>20</v>
      </c>
      <c r="H364" s="167" t="s">
        <v>20</v>
      </c>
      <c r="I364" s="167" t="s">
        <v>20</v>
      </c>
      <c r="J364" s="167" t="s">
        <v>20</v>
      </c>
      <c r="K364" s="167" t="s">
        <v>20</v>
      </c>
      <c r="L364" s="167" t="s">
        <v>20</v>
      </c>
      <c r="M364" s="167" t="s">
        <v>20</v>
      </c>
      <c r="N364" s="167" t="s">
        <v>20</v>
      </c>
      <c r="O364" s="167" t="s">
        <v>20</v>
      </c>
      <c r="P364" s="167" t="s">
        <v>20</v>
      </c>
      <c r="Q364" s="167" t="s">
        <v>20</v>
      </c>
      <c r="R364" s="167" t="s">
        <v>20</v>
      </c>
      <c r="S364" s="167" t="s">
        <v>20</v>
      </c>
      <c r="T364" s="167" t="s">
        <v>20</v>
      </c>
      <c r="U364" s="167" t="s">
        <v>20</v>
      </c>
      <c r="V364" s="167" t="s">
        <v>20</v>
      </c>
      <c r="W364" s="167" t="s">
        <v>20</v>
      </c>
      <c r="X364" s="167" t="s">
        <v>20</v>
      </c>
      <c r="Y364" s="167" t="s">
        <v>20</v>
      </c>
      <c r="Z364" s="167" t="s">
        <v>20</v>
      </c>
      <c r="AA364" s="167" t="s">
        <v>20</v>
      </c>
      <c r="AB364" s="167" t="s">
        <v>20</v>
      </c>
      <c r="AC364" s="167" t="s">
        <v>20</v>
      </c>
      <c r="AD364" s="167" t="s">
        <v>20</v>
      </c>
      <c r="AE364" s="167" t="s">
        <v>20</v>
      </c>
      <c r="AF364" s="167" t="s">
        <v>20</v>
      </c>
      <c r="AG364" s="167" t="s">
        <v>20</v>
      </c>
      <c r="AH364" s="167" t="s">
        <v>20</v>
      </c>
      <c r="AI364" s="167" t="s">
        <v>20</v>
      </c>
      <c r="AJ364" s="167" t="s">
        <v>20</v>
      </c>
      <c r="AK364" s="167" t="s">
        <v>20</v>
      </c>
      <c r="AL364" s="167" t="s">
        <v>20</v>
      </c>
      <c r="AM364" s="167" t="s">
        <v>20</v>
      </c>
      <c r="AN364" s="167" t="s">
        <v>20</v>
      </c>
      <c r="AO364" s="167" t="s">
        <v>20</v>
      </c>
      <c r="AP364" s="167" t="s">
        <v>20</v>
      </c>
      <c r="AQ364" s="167" t="s">
        <v>20</v>
      </c>
      <c r="AR364" s="167" t="s">
        <v>20</v>
      </c>
      <c r="AS364" s="167" t="s">
        <v>20</v>
      </c>
      <c r="AT364" s="167" t="s">
        <v>20</v>
      </c>
      <c r="AU364" s="167" t="s">
        <v>20</v>
      </c>
      <c r="AV364" s="167" t="s">
        <v>20</v>
      </c>
      <c r="AW364" s="158">
        <v>0</v>
      </c>
      <c r="AX364" s="228">
        <v>0</v>
      </c>
      <c r="AY364" s="167" t="s">
        <v>20</v>
      </c>
    </row>
    <row r="365" spans="1:51" s="231" customFormat="1" ht="63" x14ac:dyDescent="0.2">
      <c r="A365" s="162" t="s">
        <v>397</v>
      </c>
      <c r="B365" s="163" t="s">
        <v>398</v>
      </c>
      <c r="C365" s="164" t="s">
        <v>19</v>
      </c>
      <c r="D365" s="167" t="s">
        <v>20</v>
      </c>
      <c r="E365" s="167" t="s">
        <v>20</v>
      </c>
      <c r="F365" s="167" t="s">
        <v>20</v>
      </c>
      <c r="G365" s="167" t="s">
        <v>20</v>
      </c>
      <c r="H365" s="167" t="s">
        <v>20</v>
      </c>
      <c r="I365" s="167" t="s">
        <v>20</v>
      </c>
      <c r="J365" s="167" t="s">
        <v>20</v>
      </c>
      <c r="K365" s="167" t="s">
        <v>20</v>
      </c>
      <c r="L365" s="167" t="s">
        <v>20</v>
      </c>
      <c r="M365" s="167" t="s">
        <v>20</v>
      </c>
      <c r="N365" s="167" t="s">
        <v>20</v>
      </c>
      <c r="O365" s="167" t="s">
        <v>20</v>
      </c>
      <c r="P365" s="167" t="s">
        <v>20</v>
      </c>
      <c r="Q365" s="167" t="s">
        <v>20</v>
      </c>
      <c r="R365" s="167" t="s">
        <v>20</v>
      </c>
      <c r="S365" s="167" t="s">
        <v>20</v>
      </c>
      <c r="T365" s="167" t="s">
        <v>20</v>
      </c>
      <c r="U365" s="167" t="s">
        <v>20</v>
      </c>
      <c r="V365" s="167" t="s">
        <v>20</v>
      </c>
      <c r="W365" s="167" t="s">
        <v>20</v>
      </c>
      <c r="X365" s="167" t="s">
        <v>20</v>
      </c>
      <c r="Y365" s="167" t="s">
        <v>20</v>
      </c>
      <c r="Z365" s="167" t="s">
        <v>20</v>
      </c>
      <c r="AA365" s="167" t="s">
        <v>20</v>
      </c>
      <c r="AB365" s="167" t="s">
        <v>20</v>
      </c>
      <c r="AC365" s="167" t="s">
        <v>20</v>
      </c>
      <c r="AD365" s="167" t="s">
        <v>20</v>
      </c>
      <c r="AE365" s="167" t="s">
        <v>20</v>
      </c>
      <c r="AF365" s="167" t="s">
        <v>20</v>
      </c>
      <c r="AG365" s="167" t="s">
        <v>20</v>
      </c>
      <c r="AH365" s="167" t="s">
        <v>20</v>
      </c>
      <c r="AI365" s="167" t="s">
        <v>20</v>
      </c>
      <c r="AJ365" s="167" t="s">
        <v>20</v>
      </c>
      <c r="AK365" s="167" t="s">
        <v>20</v>
      </c>
      <c r="AL365" s="167" t="s">
        <v>20</v>
      </c>
      <c r="AM365" s="167" t="s">
        <v>20</v>
      </c>
      <c r="AN365" s="167" t="s">
        <v>20</v>
      </c>
      <c r="AO365" s="167" t="s">
        <v>20</v>
      </c>
      <c r="AP365" s="167" t="s">
        <v>20</v>
      </c>
      <c r="AQ365" s="167" t="s">
        <v>20</v>
      </c>
      <c r="AR365" s="167" t="s">
        <v>20</v>
      </c>
      <c r="AS365" s="167" t="s">
        <v>20</v>
      </c>
      <c r="AT365" s="167" t="s">
        <v>20</v>
      </c>
      <c r="AU365" s="167" t="s">
        <v>20</v>
      </c>
      <c r="AV365" s="167" t="s">
        <v>20</v>
      </c>
      <c r="AW365" s="158">
        <v>0</v>
      </c>
      <c r="AX365" s="228">
        <v>0</v>
      </c>
      <c r="AY365" s="167" t="s">
        <v>20</v>
      </c>
    </row>
    <row r="366" spans="1:51" s="231" customFormat="1" ht="63" x14ac:dyDescent="0.2">
      <c r="A366" s="162" t="s">
        <v>399</v>
      </c>
      <c r="B366" s="163" t="s">
        <v>400</v>
      </c>
      <c r="C366" s="164" t="s">
        <v>19</v>
      </c>
      <c r="D366" s="167" t="s">
        <v>20</v>
      </c>
      <c r="E366" s="167" t="s">
        <v>20</v>
      </c>
      <c r="F366" s="167" t="s">
        <v>20</v>
      </c>
      <c r="G366" s="167" t="s">
        <v>20</v>
      </c>
      <c r="H366" s="167" t="s">
        <v>20</v>
      </c>
      <c r="I366" s="167" t="s">
        <v>20</v>
      </c>
      <c r="J366" s="167" t="s">
        <v>20</v>
      </c>
      <c r="K366" s="167" t="s">
        <v>20</v>
      </c>
      <c r="L366" s="167" t="s">
        <v>20</v>
      </c>
      <c r="M366" s="167" t="s">
        <v>20</v>
      </c>
      <c r="N366" s="167" t="s">
        <v>20</v>
      </c>
      <c r="O366" s="167" t="s">
        <v>20</v>
      </c>
      <c r="P366" s="167" t="s">
        <v>20</v>
      </c>
      <c r="Q366" s="167" t="s">
        <v>20</v>
      </c>
      <c r="R366" s="167" t="s">
        <v>20</v>
      </c>
      <c r="S366" s="167" t="s">
        <v>20</v>
      </c>
      <c r="T366" s="167" t="s">
        <v>20</v>
      </c>
      <c r="U366" s="167" t="s">
        <v>20</v>
      </c>
      <c r="V366" s="167" t="s">
        <v>20</v>
      </c>
      <c r="W366" s="167" t="s">
        <v>20</v>
      </c>
      <c r="X366" s="167" t="s">
        <v>20</v>
      </c>
      <c r="Y366" s="167" t="s">
        <v>20</v>
      </c>
      <c r="Z366" s="167" t="s">
        <v>20</v>
      </c>
      <c r="AA366" s="167" t="s">
        <v>20</v>
      </c>
      <c r="AB366" s="167" t="s">
        <v>20</v>
      </c>
      <c r="AC366" s="167" t="s">
        <v>20</v>
      </c>
      <c r="AD366" s="167" t="s">
        <v>20</v>
      </c>
      <c r="AE366" s="167" t="s">
        <v>20</v>
      </c>
      <c r="AF366" s="167" t="s">
        <v>20</v>
      </c>
      <c r="AG366" s="167" t="s">
        <v>20</v>
      </c>
      <c r="AH366" s="167" t="s">
        <v>20</v>
      </c>
      <c r="AI366" s="167" t="s">
        <v>20</v>
      </c>
      <c r="AJ366" s="167" t="s">
        <v>20</v>
      </c>
      <c r="AK366" s="167" t="s">
        <v>20</v>
      </c>
      <c r="AL366" s="167" t="s">
        <v>20</v>
      </c>
      <c r="AM366" s="167" t="s">
        <v>20</v>
      </c>
      <c r="AN366" s="167" t="s">
        <v>20</v>
      </c>
      <c r="AO366" s="167" t="s">
        <v>20</v>
      </c>
      <c r="AP366" s="167" t="s">
        <v>20</v>
      </c>
      <c r="AQ366" s="167" t="s">
        <v>20</v>
      </c>
      <c r="AR366" s="167" t="s">
        <v>20</v>
      </c>
      <c r="AS366" s="167" t="s">
        <v>20</v>
      </c>
      <c r="AT366" s="167" t="s">
        <v>20</v>
      </c>
      <c r="AU366" s="167" t="s">
        <v>20</v>
      </c>
      <c r="AV366" s="167" t="s">
        <v>20</v>
      </c>
      <c r="AW366" s="158">
        <v>0</v>
      </c>
      <c r="AX366" s="228">
        <v>0</v>
      </c>
      <c r="AY366" s="167" t="s">
        <v>20</v>
      </c>
    </row>
    <row r="367" spans="1:51" s="231" customFormat="1" ht="31.5" x14ac:dyDescent="0.2">
      <c r="A367" s="162" t="s">
        <v>401</v>
      </c>
      <c r="B367" s="163" t="s">
        <v>402</v>
      </c>
      <c r="C367" s="164" t="s">
        <v>19</v>
      </c>
      <c r="D367" s="167" t="s">
        <v>20</v>
      </c>
      <c r="E367" s="167" t="s">
        <v>20</v>
      </c>
      <c r="F367" s="167" t="s">
        <v>20</v>
      </c>
      <c r="G367" s="167" t="s">
        <v>20</v>
      </c>
      <c r="H367" s="167" t="s">
        <v>20</v>
      </c>
      <c r="I367" s="167" t="s">
        <v>20</v>
      </c>
      <c r="J367" s="167" t="s">
        <v>20</v>
      </c>
      <c r="K367" s="167" t="s">
        <v>20</v>
      </c>
      <c r="L367" s="167" t="s">
        <v>20</v>
      </c>
      <c r="M367" s="167" t="s">
        <v>20</v>
      </c>
      <c r="N367" s="167" t="s">
        <v>20</v>
      </c>
      <c r="O367" s="167" t="s">
        <v>20</v>
      </c>
      <c r="P367" s="167" t="s">
        <v>20</v>
      </c>
      <c r="Q367" s="167" t="s">
        <v>20</v>
      </c>
      <c r="R367" s="167" t="s">
        <v>20</v>
      </c>
      <c r="S367" s="167" t="s">
        <v>20</v>
      </c>
      <c r="T367" s="167" t="s">
        <v>20</v>
      </c>
      <c r="U367" s="167" t="s">
        <v>20</v>
      </c>
      <c r="V367" s="167" t="s">
        <v>20</v>
      </c>
      <c r="W367" s="167" t="s">
        <v>20</v>
      </c>
      <c r="X367" s="167" t="s">
        <v>20</v>
      </c>
      <c r="Y367" s="167" t="s">
        <v>20</v>
      </c>
      <c r="Z367" s="167" t="s">
        <v>20</v>
      </c>
      <c r="AA367" s="167" t="s">
        <v>20</v>
      </c>
      <c r="AB367" s="167" t="s">
        <v>20</v>
      </c>
      <c r="AC367" s="167" t="s">
        <v>20</v>
      </c>
      <c r="AD367" s="167" t="s">
        <v>20</v>
      </c>
      <c r="AE367" s="167" t="s">
        <v>20</v>
      </c>
      <c r="AF367" s="167" t="s">
        <v>20</v>
      </c>
      <c r="AG367" s="167" t="s">
        <v>20</v>
      </c>
      <c r="AH367" s="167" t="s">
        <v>20</v>
      </c>
      <c r="AI367" s="167" t="s">
        <v>20</v>
      </c>
      <c r="AJ367" s="167" t="s">
        <v>20</v>
      </c>
      <c r="AK367" s="167" t="s">
        <v>20</v>
      </c>
      <c r="AL367" s="167" t="s">
        <v>20</v>
      </c>
      <c r="AM367" s="167" t="s">
        <v>20</v>
      </c>
      <c r="AN367" s="167" t="s">
        <v>20</v>
      </c>
      <c r="AO367" s="167" t="s">
        <v>20</v>
      </c>
      <c r="AP367" s="167" t="s">
        <v>20</v>
      </c>
      <c r="AQ367" s="167" t="s">
        <v>20</v>
      </c>
      <c r="AR367" s="167" t="s">
        <v>20</v>
      </c>
      <c r="AS367" s="167" t="s">
        <v>20</v>
      </c>
      <c r="AT367" s="167" t="s">
        <v>20</v>
      </c>
      <c r="AU367" s="167" t="s">
        <v>20</v>
      </c>
      <c r="AV367" s="167" t="s">
        <v>20</v>
      </c>
      <c r="AW367" s="158">
        <v>0</v>
      </c>
      <c r="AX367" s="228">
        <v>0</v>
      </c>
      <c r="AY367" s="167" t="s">
        <v>20</v>
      </c>
    </row>
    <row r="368" spans="1:51" s="231" customFormat="1" ht="31.5" x14ac:dyDescent="0.2">
      <c r="A368" s="162" t="s">
        <v>403</v>
      </c>
      <c r="B368" s="163" t="s">
        <v>404</v>
      </c>
      <c r="C368" s="164" t="s">
        <v>19</v>
      </c>
      <c r="D368" s="167" t="s">
        <v>20</v>
      </c>
      <c r="E368" s="167" t="s">
        <v>20</v>
      </c>
      <c r="F368" s="167" t="s">
        <v>20</v>
      </c>
      <c r="G368" s="167" t="s">
        <v>20</v>
      </c>
      <c r="H368" s="167" t="s">
        <v>20</v>
      </c>
      <c r="I368" s="167" t="s">
        <v>20</v>
      </c>
      <c r="J368" s="167" t="s">
        <v>20</v>
      </c>
      <c r="K368" s="167" t="s">
        <v>20</v>
      </c>
      <c r="L368" s="167" t="s">
        <v>20</v>
      </c>
      <c r="M368" s="167" t="s">
        <v>20</v>
      </c>
      <c r="N368" s="167" t="s">
        <v>20</v>
      </c>
      <c r="O368" s="167" t="s">
        <v>20</v>
      </c>
      <c r="P368" s="167" t="s">
        <v>20</v>
      </c>
      <c r="Q368" s="167" t="s">
        <v>20</v>
      </c>
      <c r="R368" s="167" t="s">
        <v>20</v>
      </c>
      <c r="S368" s="167" t="s">
        <v>20</v>
      </c>
      <c r="T368" s="167" t="s">
        <v>20</v>
      </c>
      <c r="U368" s="167" t="s">
        <v>20</v>
      </c>
      <c r="V368" s="167" t="s">
        <v>20</v>
      </c>
      <c r="W368" s="167" t="s">
        <v>20</v>
      </c>
      <c r="X368" s="167" t="s">
        <v>20</v>
      </c>
      <c r="Y368" s="167" t="s">
        <v>20</v>
      </c>
      <c r="Z368" s="167" t="s">
        <v>20</v>
      </c>
      <c r="AA368" s="167" t="s">
        <v>20</v>
      </c>
      <c r="AB368" s="167" t="s">
        <v>20</v>
      </c>
      <c r="AC368" s="167" t="s">
        <v>20</v>
      </c>
      <c r="AD368" s="167" t="s">
        <v>20</v>
      </c>
      <c r="AE368" s="167" t="s">
        <v>20</v>
      </c>
      <c r="AF368" s="167" t="s">
        <v>20</v>
      </c>
      <c r="AG368" s="167" t="s">
        <v>20</v>
      </c>
      <c r="AH368" s="167" t="s">
        <v>20</v>
      </c>
      <c r="AI368" s="167" t="s">
        <v>20</v>
      </c>
      <c r="AJ368" s="167" t="s">
        <v>20</v>
      </c>
      <c r="AK368" s="167" t="s">
        <v>20</v>
      </c>
      <c r="AL368" s="167" t="s">
        <v>20</v>
      </c>
      <c r="AM368" s="167" t="s">
        <v>20</v>
      </c>
      <c r="AN368" s="167" t="s">
        <v>20</v>
      </c>
      <c r="AO368" s="167" t="s">
        <v>20</v>
      </c>
      <c r="AP368" s="167" t="s">
        <v>20</v>
      </c>
      <c r="AQ368" s="167" t="s">
        <v>20</v>
      </c>
      <c r="AR368" s="167" t="s">
        <v>20</v>
      </c>
      <c r="AS368" s="167" t="s">
        <v>20</v>
      </c>
      <c r="AT368" s="167" t="s">
        <v>20</v>
      </c>
      <c r="AU368" s="167" t="s">
        <v>20</v>
      </c>
      <c r="AV368" s="167" t="s">
        <v>20</v>
      </c>
      <c r="AW368" s="158">
        <f>SUM(AW369,AW370,AW371,AW372)</f>
        <v>0</v>
      </c>
      <c r="AX368" s="228">
        <f>SUM(AX369,AX370,AX371,AX372)</f>
        <v>0</v>
      </c>
      <c r="AY368" s="167" t="s">
        <v>20</v>
      </c>
    </row>
    <row r="369" spans="1:51" s="231" customFormat="1" ht="31.5" x14ac:dyDescent="0.2">
      <c r="A369" s="162" t="s">
        <v>405</v>
      </c>
      <c r="B369" s="163" t="s">
        <v>406</v>
      </c>
      <c r="C369" s="164" t="s">
        <v>19</v>
      </c>
      <c r="D369" s="167" t="s">
        <v>20</v>
      </c>
      <c r="E369" s="167" t="s">
        <v>20</v>
      </c>
      <c r="F369" s="167" t="s">
        <v>20</v>
      </c>
      <c r="G369" s="167" t="s">
        <v>20</v>
      </c>
      <c r="H369" s="167" t="s">
        <v>20</v>
      </c>
      <c r="I369" s="167" t="s">
        <v>20</v>
      </c>
      <c r="J369" s="167" t="s">
        <v>20</v>
      </c>
      <c r="K369" s="167" t="s">
        <v>20</v>
      </c>
      <c r="L369" s="167" t="s">
        <v>20</v>
      </c>
      <c r="M369" s="167" t="s">
        <v>20</v>
      </c>
      <c r="N369" s="167" t="s">
        <v>20</v>
      </c>
      <c r="O369" s="167" t="s">
        <v>20</v>
      </c>
      <c r="P369" s="167" t="s">
        <v>20</v>
      </c>
      <c r="Q369" s="167" t="s">
        <v>20</v>
      </c>
      <c r="R369" s="167" t="s">
        <v>20</v>
      </c>
      <c r="S369" s="167" t="s">
        <v>20</v>
      </c>
      <c r="T369" s="167" t="s">
        <v>20</v>
      </c>
      <c r="U369" s="167" t="s">
        <v>20</v>
      </c>
      <c r="V369" s="167" t="s">
        <v>20</v>
      </c>
      <c r="W369" s="167" t="s">
        <v>20</v>
      </c>
      <c r="X369" s="167" t="s">
        <v>20</v>
      </c>
      <c r="Y369" s="167" t="s">
        <v>20</v>
      </c>
      <c r="Z369" s="167" t="s">
        <v>20</v>
      </c>
      <c r="AA369" s="167" t="s">
        <v>20</v>
      </c>
      <c r="AB369" s="167" t="s">
        <v>20</v>
      </c>
      <c r="AC369" s="167" t="s">
        <v>20</v>
      </c>
      <c r="AD369" s="167" t="s">
        <v>20</v>
      </c>
      <c r="AE369" s="167" t="s">
        <v>20</v>
      </c>
      <c r="AF369" s="167" t="s">
        <v>20</v>
      </c>
      <c r="AG369" s="167" t="s">
        <v>20</v>
      </c>
      <c r="AH369" s="167" t="s">
        <v>20</v>
      </c>
      <c r="AI369" s="167" t="s">
        <v>20</v>
      </c>
      <c r="AJ369" s="167" t="s">
        <v>20</v>
      </c>
      <c r="AK369" s="167" t="s">
        <v>20</v>
      </c>
      <c r="AL369" s="167" t="s">
        <v>20</v>
      </c>
      <c r="AM369" s="167" t="s">
        <v>20</v>
      </c>
      <c r="AN369" s="167" t="s">
        <v>20</v>
      </c>
      <c r="AO369" s="167" t="s">
        <v>20</v>
      </c>
      <c r="AP369" s="167" t="s">
        <v>20</v>
      </c>
      <c r="AQ369" s="167" t="s">
        <v>20</v>
      </c>
      <c r="AR369" s="167" t="s">
        <v>20</v>
      </c>
      <c r="AS369" s="167" t="s">
        <v>20</v>
      </c>
      <c r="AT369" s="167" t="s">
        <v>20</v>
      </c>
      <c r="AU369" s="167" t="s">
        <v>20</v>
      </c>
      <c r="AV369" s="167" t="s">
        <v>20</v>
      </c>
      <c r="AW369" s="158">
        <v>0</v>
      </c>
      <c r="AX369" s="228">
        <v>0</v>
      </c>
      <c r="AY369" s="167" t="s">
        <v>20</v>
      </c>
    </row>
    <row r="370" spans="1:51" s="231" customFormat="1" ht="47.25" x14ac:dyDescent="0.2">
      <c r="A370" s="162" t="s">
        <v>407</v>
      </c>
      <c r="B370" s="163" t="s">
        <v>408</v>
      </c>
      <c r="C370" s="164" t="s">
        <v>19</v>
      </c>
      <c r="D370" s="167" t="s">
        <v>20</v>
      </c>
      <c r="E370" s="167" t="s">
        <v>20</v>
      </c>
      <c r="F370" s="167" t="s">
        <v>20</v>
      </c>
      <c r="G370" s="167" t="s">
        <v>20</v>
      </c>
      <c r="H370" s="167" t="s">
        <v>20</v>
      </c>
      <c r="I370" s="167" t="s">
        <v>20</v>
      </c>
      <c r="J370" s="167" t="s">
        <v>20</v>
      </c>
      <c r="K370" s="167" t="s">
        <v>20</v>
      </c>
      <c r="L370" s="167" t="s">
        <v>20</v>
      </c>
      <c r="M370" s="167" t="s">
        <v>20</v>
      </c>
      <c r="N370" s="167" t="s">
        <v>20</v>
      </c>
      <c r="O370" s="167" t="s">
        <v>20</v>
      </c>
      <c r="P370" s="167" t="s">
        <v>20</v>
      </c>
      <c r="Q370" s="167" t="s">
        <v>20</v>
      </c>
      <c r="R370" s="167" t="s">
        <v>20</v>
      </c>
      <c r="S370" s="167" t="s">
        <v>20</v>
      </c>
      <c r="T370" s="167" t="s">
        <v>20</v>
      </c>
      <c r="U370" s="167" t="s">
        <v>20</v>
      </c>
      <c r="V370" s="167" t="s">
        <v>20</v>
      </c>
      <c r="W370" s="167" t="s">
        <v>20</v>
      </c>
      <c r="X370" s="167" t="s">
        <v>20</v>
      </c>
      <c r="Y370" s="167" t="s">
        <v>20</v>
      </c>
      <c r="Z370" s="167" t="s">
        <v>20</v>
      </c>
      <c r="AA370" s="167" t="s">
        <v>20</v>
      </c>
      <c r="AB370" s="167" t="s">
        <v>20</v>
      </c>
      <c r="AC370" s="167" t="s">
        <v>20</v>
      </c>
      <c r="AD370" s="167" t="s">
        <v>20</v>
      </c>
      <c r="AE370" s="167" t="s">
        <v>20</v>
      </c>
      <c r="AF370" s="167" t="s">
        <v>20</v>
      </c>
      <c r="AG370" s="167" t="s">
        <v>20</v>
      </c>
      <c r="AH370" s="167" t="s">
        <v>20</v>
      </c>
      <c r="AI370" s="167" t="s">
        <v>20</v>
      </c>
      <c r="AJ370" s="167" t="s">
        <v>20</v>
      </c>
      <c r="AK370" s="167" t="s">
        <v>20</v>
      </c>
      <c r="AL370" s="167" t="s">
        <v>20</v>
      </c>
      <c r="AM370" s="167" t="s">
        <v>20</v>
      </c>
      <c r="AN370" s="167" t="s">
        <v>20</v>
      </c>
      <c r="AO370" s="167" t="s">
        <v>20</v>
      </c>
      <c r="AP370" s="167" t="s">
        <v>20</v>
      </c>
      <c r="AQ370" s="167" t="s">
        <v>20</v>
      </c>
      <c r="AR370" s="167" t="s">
        <v>20</v>
      </c>
      <c r="AS370" s="167" t="s">
        <v>20</v>
      </c>
      <c r="AT370" s="167" t="s">
        <v>20</v>
      </c>
      <c r="AU370" s="167" t="s">
        <v>20</v>
      </c>
      <c r="AV370" s="167" t="s">
        <v>20</v>
      </c>
      <c r="AW370" s="158">
        <v>0</v>
      </c>
      <c r="AX370" s="228">
        <v>0</v>
      </c>
      <c r="AY370" s="167" t="s">
        <v>20</v>
      </c>
    </row>
    <row r="371" spans="1:51" s="231" customFormat="1" ht="47.25" x14ac:dyDescent="0.2">
      <c r="A371" s="162" t="s">
        <v>409</v>
      </c>
      <c r="B371" s="163" t="s">
        <v>410</v>
      </c>
      <c r="C371" s="164" t="s">
        <v>19</v>
      </c>
      <c r="D371" s="167" t="s">
        <v>20</v>
      </c>
      <c r="E371" s="167" t="s">
        <v>20</v>
      </c>
      <c r="F371" s="167" t="s">
        <v>20</v>
      </c>
      <c r="G371" s="167" t="s">
        <v>20</v>
      </c>
      <c r="H371" s="167" t="s">
        <v>20</v>
      </c>
      <c r="I371" s="167" t="s">
        <v>20</v>
      </c>
      <c r="J371" s="167" t="s">
        <v>20</v>
      </c>
      <c r="K371" s="167" t="s">
        <v>20</v>
      </c>
      <c r="L371" s="167" t="s">
        <v>20</v>
      </c>
      <c r="M371" s="167" t="s">
        <v>20</v>
      </c>
      <c r="N371" s="167" t="s">
        <v>20</v>
      </c>
      <c r="O371" s="167" t="s">
        <v>20</v>
      </c>
      <c r="P371" s="167" t="s">
        <v>20</v>
      </c>
      <c r="Q371" s="167" t="s">
        <v>20</v>
      </c>
      <c r="R371" s="167" t="s">
        <v>20</v>
      </c>
      <c r="S371" s="167" t="s">
        <v>20</v>
      </c>
      <c r="T371" s="167" t="s">
        <v>20</v>
      </c>
      <c r="U371" s="167" t="s">
        <v>20</v>
      </c>
      <c r="V371" s="167" t="s">
        <v>20</v>
      </c>
      <c r="W371" s="167" t="s">
        <v>20</v>
      </c>
      <c r="X371" s="167" t="s">
        <v>20</v>
      </c>
      <c r="Y371" s="167" t="s">
        <v>20</v>
      </c>
      <c r="Z371" s="167" t="s">
        <v>20</v>
      </c>
      <c r="AA371" s="167" t="s">
        <v>20</v>
      </c>
      <c r="AB371" s="167" t="s">
        <v>20</v>
      </c>
      <c r="AC371" s="167" t="s">
        <v>20</v>
      </c>
      <c r="AD371" s="167" t="s">
        <v>20</v>
      </c>
      <c r="AE371" s="167" t="s">
        <v>20</v>
      </c>
      <c r="AF371" s="167" t="s">
        <v>20</v>
      </c>
      <c r="AG371" s="167" t="s">
        <v>20</v>
      </c>
      <c r="AH371" s="167" t="s">
        <v>20</v>
      </c>
      <c r="AI371" s="167" t="s">
        <v>20</v>
      </c>
      <c r="AJ371" s="167" t="s">
        <v>20</v>
      </c>
      <c r="AK371" s="167" t="s">
        <v>20</v>
      </c>
      <c r="AL371" s="167" t="s">
        <v>20</v>
      </c>
      <c r="AM371" s="167" t="s">
        <v>20</v>
      </c>
      <c r="AN371" s="167" t="s">
        <v>20</v>
      </c>
      <c r="AO371" s="167" t="s">
        <v>20</v>
      </c>
      <c r="AP371" s="167" t="s">
        <v>20</v>
      </c>
      <c r="AQ371" s="167" t="s">
        <v>20</v>
      </c>
      <c r="AR371" s="167" t="s">
        <v>20</v>
      </c>
      <c r="AS371" s="167" t="s">
        <v>20</v>
      </c>
      <c r="AT371" s="167" t="s">
        <v>20</v>
      </c>
      <c r="AU371" s="167" t="s">
        <v>20</v>
      </c>
      <c r="AV371" s="167" t="s">
        <v>20</v>
      </c>
      <c r="AW371" s="158">
        <v>0</v>
      </c>
      <c r="AX371" s="228">
        <v>0</v>
      </c>
      <c r="AY371" s="167" t="s">
        <v>20</v>
      </c>
    </row>
    <row r="372" spans="1:51" s="231" customFormat="1" ht="47.25" x14ac:dyDescent="0.2">
      <c r="A372" s="162" t="s">
        <v>411</v>
      </c>
      <c r="B372" s="163" t="s">
        <v>412</v>
      </c>
      <c r="C372" s="164" t="s">
        <v>19</v>
      </c>
      <c r="D372" s="167" t="s">
        <v>20</v>
      </c>
      <c r="E372" s="167" t="s">
        <v>20</v>
      </c>
      <c r="F372" s="167" t="s">
        <v>20</v>
      </c>
      <c r="G372" s="167" t="s">
        <v>20</v>
      </c>
      <c r="H372" s="167" t="s">
        <v>20</v>
      </c>
      <c r="I372" s="167" t="s">
        <v>20</v>
      </c>
      <c r="J372" s="167" t="s">
        <v>20</v>
      </c>
      <c r="K372" s="167" t="s">
        <v>20</v>
      </c>
      <c r="L372" s="167" t="s">
        <v>20</v>
      </c>
      <c r="M372" s="167" t="s">
        <v>20</v>
      </c>
      <c r="N372" s="167" t="s">
        <v>20</v>
      </c>
      <c r="O372" s="167" t="s">
        <v>20</v>
      </c>
      <c r="P372" s="167" t="s">
        <v>20</v>
      </c>
      <c r="Q372" s="167" t="s">
        <v>20</v>
      </c>
      <c r="R372" s="167" t="s">
        <v>20</v>
      </c>
      <c r="S372" s="167" t="s">
        <v>20</v>
      </c>
      <c r="T372" s="167" t="s">
        <v>20</v>
      </c>
      <c r="U372" s="167" t="s">
        <v>20</v>
      </c>
      <c r="V372" s="167" t="s">
        <v>20</v>
      </c>
      <c r="W372" s="167" t="s">
        <v>20</v>
      </c>
      <c r="X372" s="167" t="s">
        <v>20</v>
      </c>
      <c r="Y372" s="167" t="s">
        <v>20</v>
      </c>
      <c r="Z372" s="167" t="s">
        <v>20</v>
      </c>
      <c r="AA372" s="167" t="s">
        <v>20</v>
      </c>
      <c r="AB372" s="167" t="s">
        <v>20</v>
      </c>
      <c r="AC372" s="167" t="s">
        <v>20</v>
      </c>
      <c r="AD372" s="167" t="s">
        <v>20</v>
      </c>
      <c r="AE372" s="167" t="s">
        <v>20</v>
      </c>
      <c r="AF372" s="167" t="s">
        <v>20</v>
      </c>
      <c r="AG372" s="167" t="s">
        <v>20</v>
      </c>
      <c r="AH372" s="167" t="s">
        <v>20</v>
      </c>
      <c r="AI372" s="167" t="s">
        <v>20</v>
      </c>
      <c r="AJ372" s="167" t="s">
        <v>20</v>
      </c>
      <c r="AK372" s="167" t="s">
        <v>20</v>
      </c>
      <c r="AL372" s="167" t="s">
        <v>20</v>
      </c>
      <c r="AM372" s="167" t="s">
        <v>20</v>
      </c>
      <c r="AN372" s="167" t="s">
        <v>20</v>
      </c>
      <c r="AO372" s="167" t="s">
        <v>20</v>
      </c>
      <c r="AP372" s="167" t="s">
        <v>20</v>
      </c>
      <c r="AQ372" s="167" t="s">
        <v>20</v>
      </c>
      <c r="AR372" s="167" t="s">
        <v>20</v>
      </c>
      <c r="AS372" s="167" t="s">
        <v>20</v>
      </c>
      <c r="AT372" s="167" t="s">
        <v>20</v>
      </c>
      <c r="AU372" s="167" t="s">
        <v>20</v>
      </c>
      <c r="AV372" s="167" t="s">
        <v>20</v>
      </c>
      <c r="AW372" s="158">
        <v>0</v>
      </c>
      <c r="AX372" s="228">
        <v>0</v>
      </c>
      <c r="AY372" s="167" t="s">
        <v>20</v>
      </c>
    </row>
    <row r="373" spans="1:51" s="231" customFormat="1" ht="47.25" x14ac:dyDescent="0.2">
      <c r="A373" s="162" t="s">
        <v>413</v>
      </c>
      <c r="B373" s="163" t="s">
        <v>414</v>
      </c>
      <c r="C373" s="164" t="s">
        <v>19</v>
      </c>
      <c r="D373" s="167" t="s">
        <v>20</v>
      </c>
      <c r="E373" s="167" t="s">
        <v>20</v>
      </c>
      <c r="F373" s="167" t="s">
        <v>20</v>
      </c>
      <c r="G373" s="167" t="s">
        <v>20</v>
      </c>
      <c r="H373" s="167" t="s">
        <v>20</v>
      </c>
      <c r="I373" s="167" t="s">
        <v>20</v>
      </c>
      <c r="J373" s="167" t="s">
        <v>20</v>
      </c>
      <c r="K373" s="167" t="s">
        <v>20</v>
      </c>
      <c r="L373" s="167" t="s">
        <v>20</v>
      </c>
      <c r="M373" s="167" t="s">
        <v>20</v>
      </c>
      <c r="N373" s="167" t="s">
        <v>20</v>
      </c>
      <c r="O373" s="167" t="s">
        <v>20</v>
      </c>
      <c r="P373" s="167" t="s">
        <v>20</v>
      </c>
      <c r="Q373" s="167" t="s">
        <v>20</v>
      </c>
      <c r="R373" s="167" t="s">
        <v>20</v>
      </c>
      <c r="S373" s="167" t="s">
        <v>20</v>
      </c>
      <c r="T373" s="167" t="s">
        <v>20</v>
      </c>
      <c r="U373" s="167" t="s">
        <v>20</v>
      </c>
      <c r="V373" s="167" t="s">
        <v>20</v>
      </c>
      <c r="W373" s="167" t="s">
        <v>20</v>
      </c>
      <c r="X373" s="167" t="s">
        <v>20</v>
      </c>
      <c r="Y373" s="167" t="s">
        <v>20</v>
      </c>
      <c r="Z373" s="167" t="s">
        <v>20</v>
      </c>
      <c r="AA373" s="167" t="s">
        <v>20</v>
      </c>
      <c r="AB373" s="167" t="s">
        <v>20</v>
      </c>
      <c r="AC373" s="167" t="s">
        <v>20</v>
      </c>
      <c r="AD373" s="167" t="s">
        <v>20</v>
      </c>
      <c r="AE373" s="167" t="s">
        <v>20</v>
      </c>
      <c r="AF373" s="167" t="s">
        <v>20</v>
      </c>
      <c r="AG373" s="167" t="s">
        <v>20</v>
      </c>
      <c r="AH373" s="167" t="s">
        <v>20</v>
      </c>
      <c r="AI373" s="167" t="s">
        <v>20</v>
      </c>
      <c r="AJ373" s="167" t="s">
        <v>20</v>
      </c>
      <c r="AK373" s="167" t="s">
        <v>20</v>
      </c>
      <c r="AL373" s="167" t="s">
        <v>20</v>
      </c>
      <c r="AM373" s="167" t="s">
        <v>20</v>
      </c>
      <c r="AN373" s="167" t="s">
        <v>20</v>
      </c>
      <c r="AO373" s="167" t="s">
        <v>20</v>
      </c>
      <c r="AP373" s="167" t="s">
        <v>20</v>
      </c>
      <c r="AQ373" s="167" t="s">
        <v>20</v>
      </c>
      <c r="AR373" s="167" t="s">
        <v>20</v>
      </c>
      <c r="AS373" s="167" t="s">
        <v>20</v>
      </c>
      <c r="AT373" s="167" t="s">
        <v>20</v>
      </c>
      <c r="AU373" s="167" t="s">
        <v>20</v>
      </c>
      <c r="AV373" s="167" t="s">
        <v>20</v>
      </c>
      <c r="AW373" s="158">
        <v>0</v>
      </c>
      <c r="AX373" s="228">
        <v>0</v>
      </c>
      <c r="AY373" s="167" t="s">
        <v>20</v>
      </c>
    </row>
    <row r="374" spans="1:51" s="231" customFormat="1" ht="47.25" x14ac:dyDescent="0.2">
      <c r="A374" s="162" t="s">
        <v>415</v>
      </c>
      <c r="B374" s="163" t="s">
        <v>416</v>
      </c>
      <c r="C374" s="164" t="s">
        <v>19</v>
      </c>
      <c r="D374" s="167" t="s">
        <v>20</v>
      </c>
      <c r="E374" s="167" t="s">
        <v>20</v>
      </c>
      <c r="F374" s="167" t="s">
        <v>20</v>
      </c>
      <c r="G374" s="167" t="s">
        <v>20</v>
      </c>
      <c r="H374" s="167" t="s">
        <v>20</v>
      </c>
      <c r="I374" s="167" t="s">
        <v>20</v>
      </c>
      <c r="J374" s="167" t="s">
        <v>20</v>
      </c>
      <c r="K374" s="167" t="s">
        <v>20</v>
      </c>
      <c r="L374" s="167" t="s">
        <v>20</v>
      </c>
      <c r="M374" s="167" t="s">
        <v>20</v>
      </c>
      <c r="N374" s="167" t="s">
        <v>20</v>
      </c>
      <c r="O374" s="167" t="s">
        <v>20</v>
      </c>
      <c r="P374" s="167" t="s">
        <v>20</v>
      </c>
      <c r="Q374" s="167" t="s">
        <v>20</v>
      </c>
      <c r="R374" s="167" t="s">
        <v>20</v>
      </c>
      <c r="S374" s="167" t="s">
        <v>20</v>
      </c>
      <c r="T374" s="167" t="s">
        <v>20</v>
      </c>
      <c r="U374" s="167" t="s">
        <v>20</v>
      </c>
      <c r="V374" s="167" t="s">
        <v>20</v>
      </c>
      <c r="W374" s="167" t="s">
        <v>20</v>
      </c>
      <c r="X374" s="167" t="s">
        <v>20</v>
      </c>
      <c r="Y374" s="167" t="s">
        <v>20</v>
      </c>
      <c r="Z374" s="167" t="s">
        <v>20</v>
      </c>
      <c r="AA374" s="167" t="s">
        <v>20</v>
      </c>
      <c r="AB374" s="167" t="s">
        <v>20</v>
      </c>
      <c r="AC374" s="167" t="s">
        <v>20</v>
      </c>
      <c r="AD374" s="167" t="s">
        <v>20</v>
      </c>
      <c r="AE374" s="167" t="s">
        <v>20</v>
      </c>
      <c r="AF374" s="167" t="s">
        <v>20</v>
      </c>
      <c r="AG374" s="167" t="s">
        <v>20</v>
      </c>
      <c r="AH374" s="167" t="s">
        <v>20</v>
      </c>
      <c r="AI374" s="167" t="s">
        <v>20</v>
      </c>
      <c r="AJ374" s="167" t="s">
        <v>20</v>
      </c>
      <c r="AK374" s="167" t="s">
        <v>20</v>
      </c>
      <c r="AL374" s="167" t="s">
        <v>20</v>
      </c>
      <c r="AM374" s="167" t="s">
        <v>20</v>
      </c>
      <c r="AN374" s="167" t="s">
        <v>20</v>
      </c>
      <c r="AO374" s="167" t="s">
        <v>20</v>
      </c>
      <c r="AP374" s="167" t="s">
        <v>20</v>
      </c>
      <c r="AQ374" s="167" t="s">
        <v>20</v>
      </c>
      <c r="AR374" s="167" t="s">
        <v>20</v>
      </c>
      <c r="AS374" s="167" t="s">
        <v>20</v>
      </c>
      <c r="AT374" s="167" t="s">
        <v>20</v>
      </c>
      <c r="AU374" s="167" t="s">
        <v>20</v>
      </c>
      <c r="AV374" s="167" t="s">
        <v>20</v>
      </c>
      <c r="AW374" s="158">
        <v>0</v>
      </c>
      <c r="AX374" s="228">
        <v>0</v>
      </c>
      <c r="AY374" s="167" t="s">
        <v>20</v>
      </c>
    </row>
    <row r="375" spans="1:51" s="231" customFormat="1" ht="47.25" x14ac:dyDescent="0.25">
      <c r="A375" s="162" t="s">
        <v>417</v>
      </c>
      <c r="B375" s="168" t="s">
        <v>158</v>
      </c>
      <c r="C375" s="164" t="s">
        <v>19</v>
      </c>
      <c r="D375" s="167" t="s">
        <v>20</v>
      </c>
      <c r="E375" s="167" t="s">
        <v>20</v>
      </c>
      <c r="F375" s="167" t="s">
        <v>20</v>
      </c>
      <c r="G375" s="167" t="s">
        <v>20</v>
      </c>
      <c r="H375" s="167" t="s">
        <v>20</v>
      </c>
      <c r="I375" s="167" t="s">
        <v>20</v>
      </c>
      <c r="J375" s="167" t="s">
        <v>20</v>
      </c>
      <c r="K375" s="167" t="s">
        <v>20</v>
      </c>
      <c r="L375" s="167" t="s">
        <v>20</v>
      </c>
      <c r="M375" s="167" t="s">
        <v>20</v>
      </c>
      <c r="N375" s="167" t="s">
        <v>20</v>
      </c>
      <c r="O375" s="167" t="s">
        <v>20</v>
      </c>
      <c r="P375" s="167" t="s">
        <v>20</v>
      </c>
      <c r="Q375" s="167" t="s">
        <v>20</v>
      </c>
      <c r="R375" s="167" t="s">
        <v>20</v>
      </c>
      <c r="S375" s="167" t="s">
        <v>20</v>
      </c>
      <c r="T375" s="167" t="s">
        <v>20</v>
      </c>
      <c r="U375" s="167" t="s">
        <v>20</v>
      </c>
      <c r="V375" s="167" t="s">
        <v>20</v>
      </c>
      <c r="W375" s="167" t="s">
        <v>20</v>
      </c>
      <c r="X375" s="167" t="s">
        <v>20</v>
      </c>
      <c r="Y375" s="167" t="s">
        <v>20</v>
      </c>
      <c r="Z375" s="167" t="s">
        <v>20</v>
      </c>
      <c r="AA375" s="167" t="s">
        <v>20</v>
      </c>
      <c r="AB375" s="167" t="s">
        <v>20</v>
      </c>
      <c r="AC375" s="167" t="s">
        <v>20</v>
      </c>
      <c r="AD375" s="167" t="s">
        <v>20</v>
      </c>
      <c r="AE375" s="167" t="s">
        <v>20</v>
      </c>
      <c r="AF375" s="167" t="s">
        <v>20</v>
      </c>
      <c r="AG375" s="167" t="s">
        <v>20</v>
      </c>
      <c r="AH375" s="167" t="s">
        <v>20</v>
      </c>
      <c r="AI375" s="167" t="s">
        <v>20</v>
      </c>
      <c r="AJ375" s="167" t="s">
        <v>20</v>
      </c>
      <c r="AK375" s="167" t="s">
        <v>20</v>
      </c>
      <c r="AL375" s="167" t="s">
        <v>20</v>
      </c>
      <c r="AM375" s="167" t="s">
        <v>20</v>
      </c>
      <c r="AN375" s="167" t="s">
        <v>20</v>
      </c>
      <c r="AO375" s="167" t="s">
        <v>20</v>
      </c>
      <c r="AP375" s="167" t="s">
        <v>20</v>
      </c>
      <c r="AQ375" s="167" t="s">
        <v>20</v>
      </c>
      <c r="AR375" s="167" t="s">
        <v>20</v>
      </c>
      <c r="AS375" s="167" t="s">
        <v>20</v>
      </c>
      <c r="AT375" s="167" t="s">
        <v>20</v>
      </c>
      <c r="AU375" s="167" t="s">
        <v>20</v>
      </c>
      <c r="AV375" s="167" t="s">
        <v>20</v>
      </c>
      <c r="AW375" s="158">
        <v>0</v>
      </c>
      <c r="AX375" s="228">
        <v>0</v>
      </c>
      <c r="AY375" s="167" t="s">
        <v>20</v>
      </c>
    </row>
    <row r="376" spans="1:51" s="231" customFormat="1" ht="31.5" x14ac:dyDescent="0.25">
      <c r="A376" s="162" t="s">
        <v>418</v>
      </c>
      <c r="B376" s="168" t="s">
        <v>160</v>
      </c>
      <c r="C376" s="164" t="s">
        <v>19</v>
      </c>
      <c r="D376" s="167" t="s">
        <v>20</v>
      </c>
      <c r="E376" s="167" t="s">
        <v>20</v>
      </c>
      <c r="F376" s="167" t="s">
        <v>20</v>
      </c>
      <c r="G376" s="167" t="s">
        <v>20</v>
      </c>
      <c r="H376" s="167" t="s">
        <v>20</v>
      </c>
      <c r="I376" s="167" t="s">
        <v>20</v>
      </c>
      <c r="J376" s="167" t="s">
        <v>20</v>
      </c>
      <c r="K376" s="167" t="s">
        <v>20</v>
      </c>
      <c r="L376" s="167" t="s">
        <v>20</v>
      </c>
      <c r="M376" s="167" t="s">
        <v>20</v>
      </c>
      <c r="N376" s="167" t="s">
        <v>20</v>
      </c>
      <c r="O376" s="167" t="s">
        <v>20</v>
      </c>
      <c r="P376" s="167" t="s">
        <v>20</v>
      </c>
      <c r="Q376" s="167" t="s">
        <v>20</v>
      </c>
      <c r="R376" s="167" t="s">
        <v>20</v>
      </c>
      <c r="S376" s="167" t="s">
        <v>20</v>
      </c>
      <c r="T376" s="167" t="s">
        <v>20</v>
      </c>
      <c r="U376" s="167" t="s">
        <v>20</v>
      </c>
      <c r="V376" s="167" t="s">
        <v>20</v>
      </c>
      <c r="W376" s="167" t="s">
        <v>20</v>
      </c>
      <c r="X376" s="167" t="s">
        <v>20</v>
      </c>
      <c r="Y376" s="167" t="s">
        <v>20</v>
      </c>
      <c r="Z376" s="167" t="s">
        <v>20</v>
      </c>
      <c r="AA376" s="167" t="s">
        <v>20</v>
      </c>
      <c r="AB376" s="167" t="s">
        <v>20</v>
      </c>
      <c r="AC376" s="167" t="s">
        <v>20</v>
      </c>
      <c r="AD376" s="167" t="s">
        <v>20</v>
      </c>
      <c r="AE376" s="167" t="s">
        <v>20</v>
      </c>
      <c r="AF376" s="167" t="s">
        <v>20</v>
      </c>
      <c r="AG376" s="167" t="s">
        <v>20</v>
      </c>
      <c r="AH376" s="167" t="s">
        <v>20</v>
      </c>
      <c r="AI376" s="167" t="s">
        <v>20</v>
      </c>
      <c r="AJ376" s="167" t="s">
        <v>20</v>
      </c>
      <c r="AK376" s="167" t="s">
        <v>20</v>
      </c>
      <c r="AL376" s="167" t="s">
        <v>20</v>
      </c>
      <c r="AM376" s="167" t="s">
        <v>20</v>
      </c>
      <c r="AN376" s="167" t="s">
        <v>20</v>
      </c>
      <c r="AO376" s="167" t="s">
        <v>20</v>
      </c>
      <c r="AP376" s="167" t="s">
        <v>20</v>
      </c>
      <c r="AQ376" s="167" t="s">
        <v>20</v>
      </c>
      <c r="AR376" s="167" t="s">
        <v>20</v>
      </c>
      <c r="AS376" s="167" t="s">
        <v>20</v>
      </c>
      <c r="AT376" s="167" t="s">
        <v>20</v>
      </c>
      <c r="AU376" s="167" t="s">
        <v>20</v>
      </c>
      <c r="AV376" s="167" t="s">
        <v>20</v>
      </c>
      <c r="AW376" s="158">
        <v>0</v>
      </c>
      <c r="AX376" s="228">
        <v>0</v>
      </c>
      <c r="AY376" s="167" t="s">
        <v>20</v>
      </c>
    </row>
    <row r="377" spans="1:51" s="231" customFormat="1" ht="31.5" x14ac:dyDescent="0.25">
      <c r="A377" s="162" t="s">
        <v>419</v>
      </c>
      <c r="B377" s="168" t="s">
        <v>420</v>
      </c>
      <c r="C377" s="164" t="s">
        <v>19</v>
      </c>
      <c r="D377" s="167" t="s">
        <v>20</v>
      </c>
      <c r="E377" s="167" t="s">
        <v>20</v>
      </c>
      <c r="F377" s="167" t="s">
        <v>20</v>
      </c>
      <c r="G377" s="167" t="s">
        <v>20</v>
      </c>
      <c r="H377" s="167" t="s">
        <v>20</v>
      </c>
      <c r="I377" s="167" t="s">
        <v>20</v>
      </c>
      <c r="J377" s="167" t="s">
        <v>20</v>
      </c>
      <c r="K377" s="167" t="s">
        <v>20</v>
      </c>
      <c r="L377" s="167" t="s">
        <v>20</v>
      </c>
      <c r="M377" s="167" t="s">
        <v>20</v>
      </c>
      <c r="N377" s="167" t="s">
        <v>20</v>
      </c>
      <c r="O377" s="167" t="s">
        <v>20</v>
      </c>
      <c r="P377" s="167" t="s">
        <v>20</v>
      </c>
      <c r="Q377" s="167" t="s">
        <v>20</v>
      </c>
      <c r="R377" s="167" t="s">
        <v>20</v>
      </c>
      <c r="S377" s="167" t="s">
        <v>20</v>
      </c>
      <c r="T377" s="167" t="s">
        <v>20</v>
      </c>
      <c r="U377" s="167" t="s">
        <v>20</v>
      </c>
      <c r="V377" s="167" t="s">
        <v>20</v>
      </c>
      <c r="W377" s="167" t="s">
        <v>20</v>
      </c>
      <c r="X377" s="167" t="s">
        <v>20</v>
      </c>
      <c r="Y377" s="167" t="s">
        <v>20</v>
      </c>
      <c r="Z377" s="167" t="s">
        <v>20</v>
      </c>
      <c r="AA377" s="167" t="s">
        <v>20</v>
      </c>
      <c r="AB377" s="167" t="s">
        <v>20</v>
      </c>
      <c r="AC377" s="167" t="s">
        <v>20</v>
      </c>
      <c r="AD377" s="167" t="s">
        <v>20</v>
      </c>
      <c r="AE377" s="167" t="s">
        <v>20</v>
      </c>
      <c r="AF377" s="167" t="s">
        <v>20</v>
      </c>
      <c r="AG377" s="167" t="s">
        <v>20</v>
      </c>
      <c r="AH377" s="167" t="s">
        <v>20</v>
      </c>
      <c r="AI377" s="167" t="s">
        <v>20</v>
      </c>
      <c r="AJ377" s="167" t="s">
        <v>20</v>
      </c>
      <c r="AK377" s="167" t="s">
        <v>20</v>
      </c>
      <c r="AL377" s="167" t="s">
        <v>20</v>
      </c>
      <c r="AM377" s="167" t="s">
        <v>20</v>
      </c>
      <c r="AN377" s="167" t="s">
        <v>20</v>
      </c>
      <c r="AO377" s="167" t="s">
        <v>20</v>
      </c>
      <c r="AP377" s="167" t="s">
        <v>20</v>
      </c>
      <c r="AQ377" s="167" t="s">
        <v>20</v>
      </c>
      <c r="AR377" s="167" t="s">
        <v>20</v>
      </c>
      <c r="AS377" s="167" t="s">
        <v>20</v>
      </c>
      <c r="AT377" s="167" t="s">
        <v>20</v>
      </c>
      <c r="AU377" s="167" t="s">
        <v>20</v>
      </c>
      <c r="AV377" s="167" t="s">
        <v>20</v>
      </c>
      <c r="AW377" s="158">
        <v>0</v>
      </c>
      <c r="AX377" s="228">
        <v>0</v>
      </c>
      <c r="AY377" s="167" t="s">
        <v>20</v>
      </c>
    </row>
    <row r="381" spans="1:51" x14ac:dyDescent="0.2">
      <c r="AX381" s="246"/>
    </row>
  </sheetData>
  <protectedRanges>
    <protectedRange algorithmName="SHA-512" hashValue="PLZNSpfZxRA2o7p2GIKM5pg/E8KhclpMfdtKADmyhTYm9OIe84ffbmpO10DvFqJvT9Y1IIC5Z3bPZqTKSVHyeQ==" saltValue="Ot8uQ3jAMHIUWVRa0e88Zg==" spinCount="100000" sqref="C148 C143" name="Диапазон2_2_1_1_3_3_34_28_2"/>
    <protectedRange algorithmName="SHA-512" hashValue="PLZNSpfZxRA2o7p2GIKM5pg/E8KhclpMfdtKADmyhTYm9OIe84ffbmpO10DvFqJvT9Y1IIC5Z3bPZqTKSVHyeQ==" saltValue="Ot8uQ3jAMHIUWVRa0e88Zg==" spinCount="100000" sqref="C180" name="Диапазон2_2_1_1_4_3_32_28_2"/>
    <protectedRange algorithmName="SHA-512" hashValue="PLZNSpfZxRA2o7p2GIKM5pg/E8KhclpMfdtKADmyhTYm9OIe84ffbmpO10DvFqJvT9Y1IIC5Z3bPZqTKSVHyeQ==" saltValue="Ot8uQ3jAMHIUWVRa0e88Zg==" spinCount="100000" sqref="C195" name="Диапазон2_2_1_1_5_2_32_28_2"/>
    <protectedRange algorithmName="SHA-512" hashValue="PLZNSpfZxRA2o7p2GIKM5pg/E8KhclpMfdtKADmyhTYm9OIe84ffbmpO10DvFqJvT9Y1IIC5Z3bPZqTKSVHyeQ==" saltValue="Ot8uQ3jAMHIUWVRa0e88Zg==" spinCount="100000" sqref="C278:C280" name="Диапазон2_2_1_1_8_3_32_28_2"/>
    <protectedRange algorithmName="SHA-512" hashValue="PLZNSpfZxRA2o7p2GIKM5pg/E8KhclpMfdtKADmyhTYm9OIe84ffbmpO10DvFqJvT9Y1IIC5Z3bPZqTKSVHyeQ==" saltValue="Ot8uQ3jAMHIUWVRa0e88Zg==" spinCount="100000" sqref="C351" name="Диапазон2_1_1_2_32_28_2"/>
    <protectedRange algorithmName="SHA-512" hashValue="PLZNSpfZxRA2o7p2GIKM5pg/E8KhclpMfdtKADmyhTYm9OIe84ffbmpO10DvFqJvT9Y1IIC5Z3bPZqTKSVHyeQ==" saltValue="Ot8uQ3jAMHIUWVRa0e88Zg==" spinCount="100000" sqref="C132" name="Диапазон2_2_1_1_2_2_32_28_2"/>
    <protectedRange algorithmName="SHA-512" hashValue="PLZNSpfZxRA2o7p2GIKM5pg/E8KhclpMfdtKADmyhTYm9OIe84ffbmpO10DvFqJvT9Y1IIC5Z3bPZqTKSVHyeQ==" saltValue="Ot8uQ3jAMHIUWVRa0e88Zg==" spinCount="100000" sqref="C277" name="Диапазон2_2_1_1_14_2_32_28_2"/>
    <protectedRange algorithmName="SHA-512" hashValue="PLZNSpfZxRA2o7p2GIKM5pg/E8KhclpMfdtKADmyhTYm9OIe84ffbmpO10DvFqJvT9Y1IIC5Z3bPZqTKSVHyeQ==" saltValue="Ot8uQ3jAMHIUWVRa0e88Zg==" spinCount="100000" sqref="C333" name="Диапазон2_2_1_1_15_2_32_28_2"/>
    <protectedRange algorithmName="SHA-512" hashValue="PLZNSpfZxRA2o7p2GIKM5pg/E8KhclpMfdtKADmyhTYm9OIe84ffbmpO10DvFqJvT9Y1IIC5Z3bPZqTKSVHyeQ==" saltValue="Ot8uQ3jAMHIUWVRa0e88Zg==" spinCount="100000" sqref="C49 C100" name="Диапазон2_2_1_1_12_3_32_28_2"/>
    <protectedRange algorithmName="SHA-512" hashValue="PLZNSpfZxRA2o7p2GIKM5pg/E8KhclpMfdtKADmyhTYm9OIe84ffbmpO10DvFqJvT9Y1IIC5Z3bPZqTKSVHyeQ==" saltValue="Ot8uQ3jAMHIUWVRa0e88Zg==" spinCount="100000" sqref="C127:C131 C322:C325 C343:C344 C120 C253 C284 C339 C74:C75" name="Диапазон2_2_1_1_16_4_32_28_2"/>
    <protectedRange algorithmName="SHA-512" hashValue="PLZNSpfZxRA2o7p2GIKM5pg/E8KhclpMfdtKADmyhTYm9OIe84ffbmpO10DvFqJvT9Y1IIC5Z3bPZqTKSVHyeQ==" saltValue="Ot8uQ3jAMHIUWVRa0e88Zg==" spinCount="100000" sqref="C133 C151 C345:C346" name="Диапазон2_25_1_1_2_33_28_2"/>
    <protectedRange algorithmName="SHA-512" hashValue="PLZNSpfZxRA2o7p2GIKM5pg/E8KhclpMfdtKADmyhTYm9OIe84ffbmpO10DvFqJvT9Y1IIC5Z3bPZqTKSVHyeQ==" saltValue="Ot8uQ3jAMHIUWVRa0e88Zg==" spinCount="100000" sqref="C341" name="Диапазон2_2_1_1_7_1_5_32_28_2"/>
    <protectedRange algorithmName="SHA-512" hashValue="PLZNSpfZxRA2o7p2GIKM5pg/E8KhclpMfdtKADmyhTYm9OIe84ffbmpO10DvFqJvT9Y1IIC5Z3bPZqTKSVHyeQ==" saltValue="Ot8uQ3jAMHIUWVRa0e88Zg==" spinCount="100000" sqref="C285" name="Диапазон2_2_1_1_8_1_5_32_28_2"/>
    <protectedRange algorithmName="SHA-512" hashValue="PLZNSpfZxRA2o7p2GIKM5pg/E8KhclpMfdtKADmyhTYm9OIe84ffbmpO10DvFqJvT9Y1IIC5Z3bPZqTKSVHyeQ==" saltValue="Ot8uQ3jAMHIUWVRa0e88Zg==" spinCount="100000" sqref="C342" name="Диапазон2_2_1_1_13_1_5_32_28_2"/>
    <protectedRange algorithmName="SHA-512" hashValue="PLZNSpfZxRA2o7p2GIKM5pg/E8KhclpMfdtKADmyhTYm9OIe84ffbmpO10DvFqJvT9Y1IIC5Z3bPZqTKSVHyeQ==" saltValue="Ot8uQ3jAMHIUWVRa0e88Zg==" spinCount="100000" sqref="C181" name="Диапазон2_2_1_1_5_3_4_32_28_2"/>
    <protectedRange algorithmName="SHA-512" hashValue="PLZNSpfZxRA2o7p2GIKM5pg/E8KhclpMfdtKADmyhTYm9OIe84ffbmpO10DvFqJvT9Y1IIC5Z3bPZqTKSVHyeQ==" saltValue="Ot8uQ3jAMHIUWVRa0e88Zg==" spinCount="100000" sqref="C332" name="Диапазон2_2_1_1_19_4_32_28_2"/>
    <protectedRange algorithmName="SHA-512" hashValue="PLZNSpfZxRA2o7p2GIKM5pg/E8KhclpMfdtKADmyhTYm9OIe84ffbmpO10DvFqJvT9Y1IIC5Z3bPZqTKSVHyeQ==" saltValue="Ot8uQ3jAMHIUWVRa0e88Zg==" spinCount="100000" sqref="C331" name="Диапазон2_2_1_1_20_4_32_28_2"/>
    <protectedRange algorithmName="SHA-512" hashValue="PLZNSpfZxRA2o7p2GIKM5pg/E8KhclpMfdtKADmyhTYm9OIe84ffbmpO10DvFqJvT9Y1IIC5Z3bPZqTKSVHyeQ==" saltValue="Ot8uQ3jAMHIUWVRa0e88Zg==" spinCount="100000" sqref="C330" name="Диапазон2_2_1_1_21_4_32_28_2"/>
    <protectedRange algorithmName="SHA-512" hashValue="PLZNSpfZxRA2o7p2GIKM5pg/E8KhclpMfdtKADmyhTYm9OIe84ffbmpO10DvFqJvT9Y1IIC5Z3bPZqTKSVHyeQ==" saltValue="Ot8uQ3jAMHIUWVRa0e88Zg==" spinCount="100000" sqref="C73" name="Диапазон2_2_1_1_22_4_32_28_2"/>
    <protectedRange algorithmName="SHA-512" hashValue="PLZNSpfZxRA2o7p2GIKM5pg/E8KhclpMfdtKADmyhTYm9OIe84ffbmpO10DvFqJvT9Y1IIC5Z3bPZqTKSVHyeQ==" saltValue="Ot8uQ3jAMHIUWVRa0e88Zg==" spinCount="100000" sqref="C335" name="Диапазон2_2_1_1_10_2_2_32_28_2"/>
    <protectedRange algorithmName="SHA-512" hashValue="PLZNSpfZxRA2o7p2GIKM5pg/E8KhclpMfdtKADmyhTYm9OIe84ffbmpO10DvFqJvT9Y1IIC5Z3bPZqTKSVHyeQ==" saltValue="Ot8uQ3jAMHIUWVRa0e88Zg==" spinCount="100000" sqref="C134" name="Диапазон2_2_1_1_17_32_28_2"/>
    <protectedRange algorithmName="SHA-512" hashValue="PLZNSpfZxRA2o7p2GIKM5pg/E8KhclpMfdtKADmyhTYm9OIe84ffbmpO10DvFqJvT9Y1IIC5Z3bPZqTKSVHyeQ==" saltValue="Ot8uQ3jAMHIUWVRa0e88Zg==" spinCount="100000" sqref="C135:C136" name="Диапазон2_2_1_1_17_1_31_28_2"/>
    <protectedRange algorithmName="SHA-512" hashValue="PLZNSpfZxRA2o7p2GIKM5pg/E8KhclpMfdtKADmyhTYm9OIe84ffbmpO10DvFqJvT9Y1IIC5Z3bPZqTKSVHyeQ==" saltValue="Ot8uQ3jAMHIUWVRa0e88Zg==" spinCount="100000" sqref="C137" name="Диапазон2_2_1_1_1_4_31_28_2"/>
    <protectedRange algorithmName="SHA-512" hashValue="PLZNSpfZxRA2o7p2GIKM5pg/E8KhclpMfdtKADmyhTYm9OIe84ffbmpO10DvFqJvT9Y1IIC5Z3bPZqTKSVHyeQ==" saltValue="Ot8uQ3jAMHIUWVRa0e88Zg==" spinCount="100000" sqref="C138:C142" name="Диапазон2_2_1_1_3_3_1_32_28_2"/>
    <protectedRange algorithmName="SHA-512" hashValue="PLZNSpfZxRA2o7p2GIKM5pg/E8KhclpMfdtKADmyhTYm9OIe84ffbmpO10DvFqJvT9Y1IIC5Z3bPZqTKSVHyeQ==" saltValue="Ot8uQ3jAMHIUWVRa0e88Zg==" spinCount="100000" sqref="C144:C147" name="Диапазон2_2_1_1_3_3_2_31_28_2"/>
    <protectedRange algorithmName="SHA-512" hashValue="PLZNSpfZxRA2o7p2GIKM5pg/E8KhclpMfdtKADmyhTYm9OIe84ffbmpO10DvFqJvT9Y1IIC5Z3bPZqTKSVHyeQ==" saltValue="Ot8uQ3jAMHIUWVRa0e88Zg==" spinCount="100000" sqref="C149:C150" name="Диапазон2_2_1_1_3_3_4_31_28_2"/>
    <protectedRange algorithmName="SHA-512" hashValue="PLZNSpfZxRA2o7p2GIKM5pg/E8KhclpMfdtKADmyhTYm9OIe84ffbmpO10DvFqJvT9Y1IIC5Z3bPZqTKSVHyeQ==" saltValue="Ot8uQ3jAMHIUWVRa0e88Zg==" spinCount="100000" sqref="C252" name="Диапазон2_2_1_1_6_2_32_28_2"/>
    <protectedRange algorithmName="SHA-512" hashValue="PLZNSpfZxRA2o7p2GIKM5pg/E8KhclpMfdtKADmyhTYm9OIe84ffbmpO10DvFqJvT9Y1IIC5Z3bPZqTKSVHyeQ==" saltValue="Ot8uQ3jAMHIUWVRa0e88Zg==" spinCount="100000" sqref="C275" name="Диапазон2_2_1_1_7_3_31_28_2"/>
    <protectedRange algorithmName="SHA-512" hashValue="PLZNSpfZxRA2o7p2GIKM5pg/E8KhclpMfdtKADmyhTYm9OIe84ffbmpO10DvFqJvT9Y1IIC5Z3bPZqTKSVHyeQ==" saltValue="Ot8uQ3jAMHIUWVRa0e88Zg==" spinCount="100000" sqref="C281" name="Диапазон2_2_1_1_8_3_1_32_28_2"/>
    <protectedRange algorithmName="SHA-512" hashValue="PLZNSpfZxRA2o7p2GIKM5pg/E8KhclpMfdtKADmyhTYm9OIe84ffbmpO10DvFqJvT9Y1IIC5Z3bPZqTKSVHyeQ==" saltValue="Ot8uQ3jAMHIUWVRa0e88Zg==" spinCount="100000" sqref="C282" name="Диапазон2_2_1_1_9_3_32_28_2"/>
    <protectedRange algorithmName="SHA-512" hashValue="PLZNSpfZxRA2o7p2GIKM5pg/E8KhclpMfdtKADmyhTYm9OIe84ffbmpO10DvFqJvT9Y1IIC5Z3bPZqTKSVHyeQ==" saltValue="Ot8uQ3jAMHIUWVRa0e88Zg==" spinCount="100000" sqref="C283" name="Диапазон2_2_1_1_9_3_1_32_28_2"/>
    <protectedRange algorithmName="SHA-512" hashValue="PLZNSpfZxRA2o7p2GIKM5pg/E8KhclpMfdtKADmyhTYm9OIe84ffbmpO10DvFqJvT9Y1IIC5Z3bPZqTKSVHyeQ==" saltValue="Ot8uQ3jAMHIUWVRa0e88Zg==" spinCount="100000" sqref="C334" name="Диапазон2_2_1_1_10_3_32_28_2"/>
    <protectedRange algorithmName="SHA-512" hashValue="PLZNSpfZxRA2o7p2GIKM5pg/E8KhclpMfdtKADmyhTYm9OIe84ffbmpO10DvFqJvT9Y1IIC5Z3bPZqTKSVHyeQ==" saltValue="Ot8uQ3jAMHIUWVRa0e88Zg==" spinCount="100000" sqref="C336" name="Диапазон2_2_1_1_10_3_1_32_28_2"/>
    <protectedRange algorithmName="SHA-512" hashValue="PLZNSpfZxRA2o7p2GIKM5pg/E8KhclpMfdtKADmyhTYm9OIe84ffbmpO10DvFqJvT9Y1IIC5Z3bPZqTKSVHyeQ==" saltValue="Ot8uQ3jAMHIUWVRa0e88Zg==" spinCount="100000" sqref="C338" name="Диапазон2_5_1_1_1_2_31_28_2"/>
    <protectedRange algorithmName="SHA-512" hashValue="PLZNSpfZxRA2o7p2GIKM5pg/E8KhclpMfdtKADmyhTYm9OIe84ffbmpO10DvFqJvT9Y1IIC5Z3bPZqTKSVHyeQ==" saltValue="Ot8uQ3jAMHIUWVRa0e88Zg==" spinCount="100000" sqref="C337" name="Диапазон2_2_1_1_11_3_32_28_2"/>
    <protectedRange algorithmName="SHA-512" hashValue="PLZNSpfZxRA2o7p2GIKM5pg/E8KhclpMfdtKADmyhTYm9OIe84ffbmpO10DvFqJvT9Y1IIC5Z3bPZqTKSVHyeQ==" saltValue="Ot8uQ3jAMHIUWVRa0e88Zg==" spinCount="100000" sqref="C340" name="Диапазон2_2_1_1_11_3_1_31_28_2"/>
    <protectedRange algorithmName="SHA-512" hashValue="PLZNSpfZxRA2o7p2GIKM5pg/E8KhclpMfdtKADmyhTYm9OIe84ffbmpO10DvFqJvT9Y1IIC5Z3bPZqTKSVHyeQ==" saltValue="Ot8uQ3jAMHIUWVRa0e88Zg==" spinCount="100000" sqref="C276" name="Диапазон2_2_1_1_13_3_1_31_28_2"/>
    <protectedRange algorithmName="SHA-512" hashValue="PLZNSpfZxRA2o7p2GIKM5pg/E8KhclpMfdtKADmyhTYm9OIe84ffbmpO10DvFqJvT9Y1IIC5Z3bPZqTKSVHyeQ==" saltValue="Ot8uQ3jAMHIUWVRa0e88Zg==" spinCount="100000" sqref="A180" name="Диапазон2_2_1_1_4_1"/>
    <protectedRange algorithmName="SHA-512" hashValue="PLZNSpfZxRA2o7p2GIKM5pg/E8KhclpMfdtKADmyhTYm9OIe84ffbmpO10DvFqJvT9Y1IIC5Z3bPZqTKSVHyeQ==" saltValue="Ot8uQ3jAMHIUWVRa0e88Zg==" spinCount="100000" sqref="A195" name="Диапазон2_2_1_1_5_1"/>
    <protectedRange algorithmName="SHA-512" hashValue="PLZNSpfZxRA2o7p2GIKM5pg/E8KhclpMfdtKADmyhTYm9OIe84ffbmpO10DvFqJvT9Y1IIC5Z3bPZqTKSVHyeQ==" saltValue="Ot8uQ3jAMHIUWVRa0e88Zg==" spinCount="100000" sqref="A253" name="Диапазон2_2_1_1_6_1"/>
    <protectedRange algorithmName="SHA-512" hashValue="PLZNSpfZxRA2o7p2GIKM5pg/E8KhclpMfdtKADmyhTYm9OIe84ffbmpO10DvFqJvT9Y1IIC5Z3bPZqTKSVHyeQ==" saltValue="Ot8uQ3jAMHIUWVRa0e88Zg==" spinCount="100000" sqref="A278:A280" name="Диапазон2_2_1_1_8_1"/>
    <protectedRange algorithmName="SHA-512" hashValue="PLZNSpfZxRA2o7p2GIKM5pg/E8KhclpMfdtKADmyhTYm9OIe84ffbmpO10DvFqJvT9Y1IIC5Z3bPZqTKSVHyeQ==" saltValue="Ot8uQ3jAMHIUWVRa0e88Zg==" spinCount="100000" sqref="A284:A285" name="Диапазон2_2_1_1_9_1"/>
    <protectedRange algorithmName="SHA-512" hashValue="PLZNSpfZxRA2o7p2GIKM5pg/E8KhclpMfdtKADmyhTYm9OIe84ffbmpO10DvFqJvT9Y1IIC5Z3bPZqTKSVHyeQ==" saltValue="Ot8uQ3jAMHIUWVRa0e88Zg==" spinCount="100000" sqref="A339 A341" name="Диапазон2_2_1_1_10_1"/>
    <protectedRange algorithmName="SHA-512" hashValue="PLZNSpfZxRA2o7p2GIKM5pg/E8KhclpMfdtKADmyhTYm9OIe84ffbmpO10DvFqJvT9Y1IIC5Z3bPZqTKSVHyeQ==" saltValue="Ot8uQ3jAMHIUWVRa0e88Zg==" spinCount="100000" sqref="A351" name="Диапазон2_1_1_1"/>
    <protectedRange algorithmName="SHA-512" hashValue="PLZNSpfZxRA2o7p2GIKM5pg/E8KhclpMfdtKADmyhTYm9OIe84ffbmpO10DvFqJvT9Y1IIC5Z3bPZqTKSVHyeQ==" saltValue="Ot8uQ3jAMHIUWVRa0e88Zg==" spinCount="100000" sqref="A132:A133" name="Диапазон2_2_1_1_2_1"/>
    <protectedRange algorithmName="SHA-512" hashValue="PLZNSpfZxRA2o7p2GIKM5pg/E8KhclpMfdtKADmyhTYm9OIe84ffbmpO10DvFqJvT9Y1IIC5Z3bPZqTKSVHyeQ==" saltValue="Ot8uQ3jAMHIUWVRa0e88Zg==" spinCount="100000" sqref="A277" name="Диапазон2_2_1_1_14_1"/>
    <protectedRange algorithmName="SHA-512" hashValue="PLZNSpfZxRA2o7p2GIKM5pg/E8KhclpMfdtKADmyhTYm9OIe84ffbmpO10DvFqJvT9Y1IIC5Z3bPZqTKSVHyeQ==" saltValue="Ot8uQ3jAMHIUWVRa0e88Zg==" spinCount="100000" sqref="A333" name="Диапазон2_2_1_1_15_1"/>
    <protectedRange algorithmName="SHA-512" hashValue="PLZNSpfZxRA2o7p2GIKM5pg/E8KhclpMfdtKADmyhTYm9OIe84ffbmpO10DvFqJvT9Y1IIC5Z3bPZqTKSVHyeQ==" saltValue="Ot8uQ3jAMHIUWVRa0e88Zg==" spinCount="100000" sqref="A100 A49" name="Диапазон2_2_1_1_12_1_1"/>
    <protectedRange algorithmName="SHA-512" hashValue="PLZNSpfZxRA2o7p2GIKM5pg/E8KhclpMfdtKADmyhTYm9OIe84ffbmpO10DvFqJvT9Y1IIC5Z3bPZqTKSVHyeQ==" saltValue="Ot8uQ3jAMHIUWVRa0e88Zg==" spinCount="100000" sqref="A332" name="Диапазон2_2_1_1_19_1"/>
    <protectedRange algorithmName="SHA-512" hashValue="PLZNSpfZxRA2o7p2GIKM5pg/E8KhclpMfdtKADmyhTYm9OIe84ffbmpO10DvFqJvT9Y1IIC5Z3bPZqTKSVHyeQ==" saltValue="Ot8uQ3jAMHIUWVRa0e88Zg==" spinCount="100000" sqref="A331" name="Диапазон2_2_1_1_20_1"/>
    <protectedRange algorithmName="SHA-512" hashValue="PLZNSpfZxRA2o7p2GIKM5pg/E8KhclpMfdtKADmyhTYm9OIe84ffbmpO10DvFqJvT9Y1IIC5Z3bPZqTKSVHyeQ==" saltValue="Ot8uQ3jAMHIUWVRa0e88Zg==" spinCount="100000" sqref="A330" name="Диапазон2_2_1_1_21_1"/>
    <protectedRange algorithmName="SHA-512" hashValue="PLZNSpfZxRA2o7p2GIKM5pg/E8KhclpMfdtKADmyhTYm9OIe84ffbmpO10DvFqJvT9Y1IIC5Z3bPZqTKSVHyeQ==" saltValue="Ot8uQ3jAMHIUWVRa0e88Zg==" spinCount="100000" sqref="A73" name="Диапазон2_2_1_1_22_1"/>
    <protectedRange algorithmName="SHA-512" hashValue="PLZNSpfZxRA2o7p2GIKM5pg/E8KhclpMfdtKADmyhTYm9OIe84ffbmpO10DvFqJvT9Y1IIC5Z3bPZqTKSVHyeQ==" saltValue="Ot8uQ3jAMHIUWVRa0e88Zg==" spinCount="100000" sqref="A335" name="Диапазон2_2_1_1_10_2_1"/>
    <protectedRange algorithmName="SHA-512" hashValue="PLZNSpfZxRA2o7p2GIKM5pg/E8KhclpMfdtKADmyhTYm9OIe84ffbmpO10DvFqJvT9Y1IIC5Z3bPZqTKSVHyeQ==" saltValue="Ot8uQ3jAMHIUWVRa0e88Zg==" spinCount="100000" sqref="A252" name="Диапазон2_2_1_1_6_1_1"/>
    <protectedRange algorithmName="SHA-512" hashValue="PLZNSpfZxRA2o7p2GIKM5pg/E8KhclpMfdtKADmyhTYm9OIe84ffbmpO10DvFqJvT9Y1IIC5Z3bPZqTKSVHyeQ==" saltValue="Ot8uQ3jAMHIUWVRa0e88Zg==" spinCount="100000" sqref="A275" name="Диапазон2_2_1_1_7_1"/>
    <protectedRange algorithmName="SHA-512" hashValue="PLZNSpfZxRA2o7p2GIKM5pg/E8KhclpMfdtKADmyhTYm9OIe84ffbmpO10DvFqJvT9Y1IIC5Z3bPZqTKSVHyeQ==" saltValue="Ot8uQ3jAMHIUWVRa0e88Zg==" spinCount="100000" sqref="A281" name="Диапазон2_2_1_1_8_2"/>
    <protectedRange algorithmName="SHA-512" hashValue="PLZNSpfZxRA2o7p2GIKM5pg/E8KhclpMfdtKADmyhTYm9OIe84ffbmpO10DvFqJvT9Y1IIC5Z3bPZqTKSVHyeQ==" saltValue="Ot8uQ3jAMHIUWVRa0e88Zg==" spinCount="100000" sqref="A282" name="Диапазон2_2_1_1_9_2"/>
    <protectedRange algorithmName="SHA-512" hashValue="PLZNSpfZxRA2o7p2GIKM5pg/E8KhclpMfdtKADmyhTYm9OIe84ffbmpO10DvFqJvT9Y1IIC5Z3bPZqTKSVHyeQ==" saltValue="Ot8uQ3jAMHIUWVRa0e88Zg==" spinCount="100000" sqref="A283" name="Диапазон2_2_1_1_9_4"/>
    <protectedRange algorithmName="SHA-512" hashValue="PLZNSpfZxRA2o7p2GIKM5pg/E8KhclpMfdtKADmyhTYm9OIe84ffbmpO10DvFqJvT9Y1IIC5Z3bPZqTKSVHyeQ==" saltValue="Ot8uQ3jAMHIUWVRa0e88Zg==" spinCount="100000" sqref="A334" name="Диапазон2_2_1_1_10_1_1"/>
    <protectedRange algorithmName="SHA-512" hashValue="PLZNSpfZxRA2o7p2GIKM5pg/E8KhclpMfdtKADmyhTYm9OIe84ffbmpO10DvFqJvT9Y1IIC5Z3bPZqTKSVHyeQ==" saltValue="Ot8uQ3jAMHIUWVRa0e88Zg==" spinCount="100000" sqref="A338 A336" name="Диапазон2_2_1_1_10_4"/>
    <protectedRange algorithmName="SHA-512" hashValue="PLZNSpfZxRA2o7p2GIKM5pg/E8KhclpMfdtKADmyhTYm9OIe84ffbmpO10DvFqJvT9Y1IIC5Z3bPZqTKSVHyeQ==" saltValue="Ot8uQ3jAMHIUWVRa0e88Zg==" spinCount="100000" sqref="A337" name="Диапазон2_2_1_1_11_1"/>
    <protectedRange algorithmName="SHA-512" hashValue="PLZNSpfZxRA2o7p2GIKM5pg/E8KhclpMfdtKADmyhTYm9OIe84ffbmpO10DvFqJvT9Y1IIC5Z3bPZqTKSVHyeQ==" saltValue="Ot8uQ3jAMHIUWVRa0e88Zg==" spinCount="100000" sqref="A340" name="Диапазон2_2_1_1_10_5"/>
    <protectedRange algorithmName="SHA-512" hashValue="PLZNSpfZxRA2o7p2GIKM5pg/E8KhclpMfdtKADmyhTYm9OIe84ffbmpO10DvFqJvT9Y1IIC5Z3bPZqTKSVHyeQ==" saltValue="Ot8uQ3jAMHIUWVRa0e88Zg==" spinCount="100000" sqref="A276" name="Диапазон2_2_1_1_13_2"/>
    <protectedRange algorithmName="SHA-512" hashValue="PLZNSpfZxRA2o7p2GIKM5pg/E8KhclpMfdtKADmyhTYm9OIe84ffbmpO10DvFqJvT9Y1IIC5Z3bPZqTKSVHyeQ==" saltValue="Ot8uQ3jAMHIUWVRa0e88Zg==" spinCount="100000" sqref="A352:A353" name="Диапазон2"/>
    <protectedRange algorithmName="SHA-512" hashValue="PLZNSpfZxRA2o7p2GIKM5pg/E8KhclpMfdtKADmyhTYm9OIe84ffbmpO10DvFqJvT9Y1IIC5Z3bPZqTKSVHyeQ==" saltValue="Ot8uQ3jAMHIUWVRa0e88Zg==" spinCount="100000" sqref="B143 B148" name="Диапазон2_2_1_1_3_1_2"/>
    <protectedRange algorithmName="SHA-512" hashValue="PLZNSpfZxRA2o7p2GIKM5pg/E8KhclpMfdtKADmyhTYm9OIe84ffbmpO10DvFqJvT9Y1IIC5Z3bPZqTKSVHyeQ==" saltValue="Ot8uQ3jAMHIUWVRa0e88Zg==" spinCount="100000" sqref="B180" name="Диапазон2_2_1_1_4_1_2"/>
    <protectedRange algorithmName="SHA-512" hashValue="PLZNSpfZxRA2o7p2GIKM5pg/E8KhclpMfdtKADmyhTYm9OIe84ffbmpO10DvFqJvT9Y1IIC5Z3bPZqTKSVHyeQ==" saltValue="Ot8uQ3jAMHIUWVRa0e88Zg==" spinCount="100000" sqref="B195" name="Диапазон2_2_1_1_5_1_2"/>
    <protectedRange algorithmName="SHA-512" hashValue="PLZNSpfZxRA2o7p2GIKM5pg/E8KhclpMfdtKADmyhTYm9OIe84ffbmpO10DvFqJvT9Y1IIC5Z3bPZqTKSVHyeQ==" saltValue="Ot8uQ3jAMHIUWVRa0e88Zg==" spinCount="100000" sqref="B278:B280" name="Диапазон2_2_1_1_8_1_2"/>
    <protectedRange algorithmName="SHA-512" hashValue="PLZNSpfZxRA2o7p2GIKM5pg/E8KhclpMfdtKADmyhTYm9OIe84ffbmpO10DvFqJvT9Y1IIC5Z3bPZqTKSVHyeQ==" saltValue="Ot8uQ3jAMHIUWVRa0e88Zg==" spinCount="100000" sqref="B351" name="Диапазон2_1_1_1_2"/>
    <protectedRange algorithmName="SHA-512" hashValue="PLZNSpfZxRA2o7p2GIKM5pg/E8KhclpMfdtKADmyhTYm9OIe84ffbmpO10DvFqJvT9Y1IIC5Z3bPZqTKSVHyeQ==" saltValue="Ot8uQ3jAMHIUWVRa0e88Zg==" spinCount="100000" sqref="B132" name="Диапазон2_2_1_1_2_1_2"/>
    <protectedRange algorithmName="SHA-512" hashValue="PLZNSpfZxRA2o7p2GIKM5pg/E8KhclpMfdtKADmyhTYm9OIe84ffbmpO10DvFqJvT9Y1IIC5Z3bPZqTKSVHyeQ==" saltValue="Ot8uQ3jAMHIUWVRa0e88Zg==" spinCount="100000" sqref="B277" name="Диапазон2_2_1_1_14_1_2"/>
    <protectedRange algorithmName="SHA-512" hashValue="PLZNSpfZxRA2o7p2GIKM5pg/E8KhclpMfdtKADmyhTYm9OIe84ffbmpO10DvFqJvT9Y1IIC5Z3bPZqTKSVHyeQ==" saltValue="Ot8uQ3jAMHIUWVRa0e88Zg==" spinCount="100000" sqref="B333" name="Диапазон2_2_1_1_15_1_2"/>
    <protectedRange algorithmName="SHA-512" hashValue="PLZNSpfZxRA2o7p2GIKM5pg/E8KhclpMfdtKADmyhTYm9OIe84ffbmpO10DvFqJvT9Y1IIC5Z3bPZqTKSVHyeQ==" saltValue="Ot8uQ3jAMHIUWVRa0e88Zg==" spinCount="100000" sqref="B100" name="Диапазон2_2_1_1_3_2"/>
    <protectedRange algorithmName="SHA-512" hashValue="PLZNSpfZxRA2o7p2GIKM5pg/E8KhclpMfdtKADmyhTYm9OIe84ffbmpO10DvFqJvT9Y1IIC5Z3bPZqTKSVHyeQ==" saltValue="Ot8uQ3jAMHIUWVRa0e88Zg==" spinCount="100000" sqref="B49" name="Диапазон2_2_1_1_1_3"/>
    <protectedRange algorithmName="SHA-512" hashValue="PLZNSpfZxRA2o7p2GIKM5pg/E8KhclpMfdtKADmyhTYm9OIe84ffbmpO10DvFqJvT9Y1IIC5Z3bPZqTKSVHyeQ==" saltValue="Ot8uQ3jAMHIUWVRa0e88Zg==" spinCount="100000" sqref="B74:B75 B127:B131 B322:B325 B120 B133 B253 B284 B339 B151 B343:B346" name="Диапазон2_2_1_1_16"/>
    <protectedRange algorithmName="SHA-512" hashValue="PLZNSpfZxRA2o7p2GIKM5pg/E8KhclpMfdtKADmyhTYm9OIe84ffbmpO10DvFqJvT9Y1IIC5Z3bPZqTKSVHyeQ==" saltValue="Ot8uQ3jAMHIUWVRa0e88Zg==" spinCount="100000" sqref="B341" name="Диапазон2_2_1_1_7_1_1"/>
    <protectedRange algorithmName="SHA-512" hashValue="PLZNSpfZxRA2o7p2GIKM5pg/E8KhclpMfdtKADmyhTYm9OIe84ffbmpO10DvFqJvT9Y1IIC5Z3bPZqTKSVHyeQ==" saltValue="Ot8uQ3jAMHIUWVRa0e88Zg==" spinCount="100000" sqref="B285" name="Диапазон2_2_1_1_8_1_1"/>
    <protectedRange algorithmName="SHA-512" hashValue="PLZNSpfZxRA2o7p2GIKM5pg/E8KhclpMfdtKADmyhTYm9OIe84ffbmpO10DvFqJvT9Y1IIC5Z3bPZqTKSVHyeQ==" saltValue="Ot8uQ3jAMHIUWVRa0e88Zg==" spinCount="100000" sqref="B342" name="Диапазон2_2_1_1_13_1"/>
    <protectedRange algorithmName="SHA-512" hashValue="PLZNSpfZxRA2o7p2GIKM5pg/E8KhclpMfdtKADmyhTYm9OIe84ffbmpO10DvFqJvT9Y1IIC5Z3bPZqTKSVHyeQ==" saltValue="Ot8uQ3jAMHIUWVRa0e88Zg==" spinCount="100000" sqref="B181" name="Диапазон2_2_1_1_5_3"/>
    <protectedRange algorithmName="SHA-512" hashValue="PLZNSpfZxRA2o7p2GIKM5pg/E8KhclpMfdtKADmyhTYm9OIe84ffbmpO10DvFqJvT9Y1IIC5Z3bPZqTKSVHyeQ==" saltValue="Ot8uQ3jAMHIUWVRa0e88Zg==" spinCount="100000" sqref="B332" name="Диапазон2_2_1_1_19"/>
    <protectedRange algorithmName="SHA-512" hashValue="PLZNSpfZxRA2o7p2GIKM5pg/E8KhclpMfdtKADmyhTYm9OIe84ffbmpO10DvFqJvT9Y1IIC5Z3bPZqTKSVHyeQ==" saltValue="Ot8uQ3jAMHIUWVRa0e88Zg==" spinCount="100000" sqref="B331" name="Диапазон2_2_1_1_20"/>
    <protectedRange algorithmName="SHA-512" hashValue="PLZNSpfZxRA2o7p2GIKM5pg/E8KhclpMfdtKADmyhTYm9OIe84ffbmpO10DvFqJvT9Y1IIC5Z3bPZqTKSVHyeQ==" saltValue="Ot8uQ3jAMHIUWVRa0e88Zg==" spinCount="100000" sqref="B330" name="Диапазон2_2_1_1_21"/>
    <protectedRange algorithmName="SHA-512" hashValue="PLZNSpfZxRA2o7p2GIKM5pg/E8KhclpMfdtKADmyhTYm9OIe84ffbmpO10DvFqJvT9Y1IIC5Z3bPZqTKSVHyeQ==" saltValue="Ot8uQ3jAMHIUWVRa0e88Zg==" spinCount="100000" sqref="B73" name="Диапазон2_2_1_1_22"/>
    <protectedRange algorithmName="SHA-512" hashValue="PLZNSpfZxRA2o7p2GIKM5pg/E8KhclpMfdtKADmyhTYm9OIe84ffbmpO10DvFqJvT9Y1IIC5Z3bPZqTKSVHyeQ==" saltValue="Ot8uQ3jAMHIUWVRa0e88Zg==" spinCount="100000" sqref="B335" name="Диапазон2_2_1_1_10_1_2_1"/>
    <protectedRange algorithmName="SHA-512" hashValue="PLZNSpfZxRA2o7p2GIKM5pg/E8KhclpMfdtKADmyhTYm9OIe84ffbmpO10DvFqJvT9Y1IIC5Z3bPZqTKSVHyeQ==" saltValue="Ot8uQ3jAMHIUWVRa0e88Zg==" spinCount="100000" sqref="B134" name="Диапазон2_2_1_1_12_2"/>
    <protectedRange algorithmName="SHA-512" hashValue="PLZNSpfZxRA2o7p2GIKM5pg/E8KhclpMfdtKADmyhTYm9OIe84ffbmpO10DvFqJvT9Y1IIC5Z3bPZqTKSVHyeQ==" saltValue="Ot8uQ3jAMHIUWVRa0e88Zg==" spinCount="100000" sqref="B135:B136" name="Диапазон2_2_1_1_12_2_1"/>
    <protectedRange algorithmName="SHA-512" hashValue="PLZNSpfZxRA2o7p2GIKM5pg/E8KhclpMfdtKADmyhTYm9OIe84ffbmpO10DvFqJvT9Y1IIC5Z3bPZqTKSVHyeQ==" saltValue="Ot8uQ3jAMHIUWVRa0e88Zg==" spinCount="100000" sqref="B137" name="Диапазон2_2_1_1_1_1_2"/>
    <protectedRange algorithmName="SHA-512" hashValue="PLZNSpfZxRA2o7p2GIKM5pg/E8KhclpMfdtKADmyhTYm9OIe84ffbmpO10DvFqJvT9Y1IIC5Z3bPZqTKSVHyeQ==" saltValue="Ot8uQ3jAMHIUWVRa0e88Zg==" spinCount="100000" sqref="B138:B142" name="Диапазон2_2_1_1_3_1_2_1"/>
    <protectedRange algorithmName="SHA-512" hashValue="PLZNSpfZxRA2o7p2GIKM5pg/E8KhclpMfdtKADmyhTYm9OIe84ffbmpO10DvFqJvT9Y1IIC5Z3bPZqTKSVHyeQ==" saltValue="Ot8uQ3jAMHIUWVRa0e88Zg==" spinCount="100000" sqref="B144:B147" name="Диапазон2_2_1_1_3_1_2_2"/>
    <protectedRange algorithmName="SHA-512" hashValue="PLZNSpfZxRA2o7p2GIKM5pg/E8KhclpMfdtKADmyhTYm9OIe84ffbmpO10DvFqJvT9Y1IIC5Z3bPZqTKSVHyeQ==" saltValue="Ot8uQ3jAMHIUWVRa0e88Zg==" spinCount="100000" sqref="B149:B150" name="Диапазон2_2_1_1_3_1_2_4"/>
    <protectedRange algorithmName="SHA-512" hashValue="PLZNSpfZxRA2o7p2GIKM5pg/E8KhclpMfdtKADmyhTYm9OIe84ffbmpO10DvFqJvT9Y1IIC5Z3bPZqTKSVHyeQ==" saltValue="Ot8uQ3jAMHIUWVRa0e88Zg==" spinCount="100000" sqref="B252" name="Диапазон2_2_1_1_6_1_2"/>
    <protectedRange algorithmName="SHA-512" hashValue="PLZNSpfZxRA2o7p2GIKM5pg/E8KhclpMfdtKADmyhTYm9OIe84ffbmpO10DvFqJvT9Y1IIC5Z3bPZqTKSVHyeQ==" saltValue="Ot8uQ3jAMHIUWVRa0e88Zg==" spinCount="100000" sqref="B275" name="Диапазон2_2_1_1_7_1_2"/>
    <protectedRange algorithmName="SHA-512" hashValue="PLZNSpfZxRA2o7p2GIKM5pg/E8KhclpMfdtKADmyhTYm9OIe84ffbmpO10DvFqJvT9Y1IIC5Z3bPZqTKSVHyeQ==" saltValue="Ot8uQ3jAMHIUWVRa0e88Zg==" spinCount="100000" sqref="B281" name="Диапазон2_2_1_1_8_1_2_1"/>
    <protectedRange algorithmName="SHA-512" hashValue="PLZNSpfZxRA2o7p2GIKM5pg/E8KhclpMfdtKADmyhTYm9OIe84ffbmpO10DvFqJvT9Y1IIC5Z3bPZqTKSVHyeQ==" saltValue="Ot8uQ3jAMHIUWVRa0e88Zg==" spinCount="100000" sqref="B282" name="Диапазон2_2_1_1_9_1_2"/>
    <protectedRange algorithmName="SHA-512" hashValue="PLZNSpfZxRA2o7p2GIKM5pg/E8KhclpMfdtKADmyhTYm9OIe84ffbmpO10DvFqJvT9Y1IIC5Z3bPZqTKSVHyeQ==" saltValue="Ot8uQ3jAMHIUWVRa0e88Zg==" spinCount="100000" sqref="B283" name="Диапазон2_2_1_1_9_1_2_1"/>
    <protectedRange algorithmName="SHA-512" hashValue="PLZNSpfZxRA2o7p2GIKM5pg/E8KhclpMfdtKADmyhTYm9OIe84ffbmpO10DvFqJvT9Y1IIC5Z3bPZqTKSVHyeQ==" saltValue="Ot8uQ3jAMHIUWVRa0e88Zg==" spinCount="100000" sqref="B334" name="Диапазон2_2_1_1_10_1_2"/>
    <protectedRange algorithmName="SHA-512" hashValue="PLZNSpfZxRA2o7p2GIKM5pg/E8KhclpMfdtKADmyhTYm9OIe84ffbmpO10DvFqJvT9Y1IIC5Z3bPZqTKSVHyeQ==" saltValue="Ot8uQ3jAMHIUWVRa0e88Zg==" spinCount="100000" sqref="B336" name="Диапазон2_2_1_1_10_1_2_2"/>
    <protectedRange algorithmName="SHA-512" hashValue="PLZNSpfZxRA2o7p2GIKM5pg/E8KhclpMfdtKADmyhTYm9OIe84ffbmpO10DvFqJvT9Y1IIC5Z3bPZqTKSVHyeQ==" saltValue="Ot8uQ3jAMHIUWVRa0e88Zg==" spinCount="100000" sqref="B338" name="Диапазон2_5_1_1_1_1_2"/>
    <protectedRange algorithmName="SHA-512" hashValue="PLZNSpfZxRA2o7p2GIKM5pg/E8KhclpMfdtKADmyhTYm9OIe84ffbmpO10DvFqJvT9Y1IIC5Z3bPZqTKSVHyeQ==" saltValue="Ot8uQ3jAMHIUWVRa0e88Zg==" spinCount="100000" sqref="B337" name="Диапазон2_2_1_1_11_1_2"/>
    <protectedRange algorithmName="SHA-512" hashValue="PLZNSpfZxRA2o7p2GIKM5pg/E8KhclpMfdtKADmyhTYm9OIe84ffbmpO10DvFqJvT9Y1IIC5Z3bPZqTKSVHyeQ==" saltValue="Ot8uQ3jAMHIUWVRa0e88Zg==" spinCount="100000" sqref="B340" name="Диапазон2_2_1_1_11_1_2_1"/>
    <protectedRange algorithmName="SHA-512" hashValue="PLZNSpfZxRA2o7p2GIKM5pg/E8KhclpMfdtKADmyhTYm9OIe84ffbmpO10DvFqJvT9Y1IIC5Z3bPZqTKSVHyeQ==" saltValue="Ot8uQ3jAMHIUWVRa0e88Zg==" spinCount="100000" sqref="B276" name="Диапазон2_2_1_1_13_1_2_1"/>
  </protectedRanges>
  <mergeCells count="20">
    <mergeCell ref="A4:AV4"/>
    <mergeCell ref="V5:Y5"/>
    <mergeCell ref="V6:Y6"/>
    <mergeCell ref="A7:AK7"/>
    <mergeCell ref="A8:AK8"/>
    <mergeCell ref="AT16:AV16"/>
    <mergeCell ref="AW16:AX16"/>
    <mergeCell ref="A12:AK12"/>
    <mergeCell ref="A13:AV13"/>
    <mergeCell ref="A14:AV14"/>
    <mergeCell ref="A15:A17"/>
    <mergeCell ref="B15:B17"/>
    <mergeCell ref="C15:C17"/>
    <mergeCell ref="D15:AY15"/>
    <mergeCell ref="D16:W16"/>
    <mergeCell ref="A9:AK9"/>
    <mergeCell ref="A11:AK11"/>
    <mergeCell ref="X16:AN16"/>
    <mergeCell ref="AO16:AQ16"/>
    <mergeCell ref="AR16:AS16"/>
  </mergeCells>
  <conditionalFormatting sqref="A19:A185">
    <cfRule type="cellIs" dxfId="6731" priority="661" operator="equal">
      <formula>""</formula>
    </cfRule>
  </conditionalFormatting>
  <conditionalFormatting sqref="A194:A256">
    <cfRule type="cellIs" dxfId="6730" priority="644" operator="equal">
      <formula>""</formula>
    </cfRule>
  </conditionalFormatting>
  <conditionalFormatting sqref="A257">
    <cfRule type="cellIs" dxfId="6729" priority="677" stopIfTrue="1" operator="equal">
      <formula>""</formula>
    </cfRule>
    <cfRule type="cellIs" dxfId="6728" priority="676" stopIfTrue="1" operator="equal">
      <formula>""""""</formula>
    </cfRule>
  </conditionalFormatting>
  <conditionalFormatting sqref="A258:A259">
    <cfRule type="cellIs" dxfId="6727" priority="682" operator="equal">
      <formula>""</formula>
    </cfRule>
  </conditionalFormatting>
  <conditionalFormatting sqref="A260">
    <cfRule type="cellIs" dxfId="6726" priority="681" stopIfTrue="1" operator="equal">
      <formula>""</formula>
    </cfRule>
    <cfRule type="cellIs" dxfId="6725" priority="680" stopIfTrue="1" operator="equal">
      <formula>""""""</formula>
    </cfRule>
  </conditionalFormatting>
  <conditionalFormatting sqref="A261:A333">
    <cfRule type="cellIs" dxfId="6724" priority="654" operator="equal">
      <formula>""</formula>
    </cfRule>
  </conditionalFormatting>
  <conditionalFormatting sqref="A334:A347">
    <cfRule type="cellIs" dxfId="6723" priority="102" operator="equal">
      <formula>""</formula>
    </cfRule>
  </conditionalFormatting>
  <conditionalFormatting sqref="A73:B73">
    <cfRule type="cellIs" dxfId="6722" priority="294" operator="equal">
      <formula>""</formula>
    </cfRule>
  </conditionalFormatting>
  <conditionalFormatting sqref="A330:C332">
    <cfRule type="cellIs" dxfId="6721" priority="298" operator="equal">
      <formula>""</formula>
    </cfRule>
  </conditionalFormatting>
  <conditionalFormatting sqref="A348:C377">
    <cfRule type="cellIs" dxfId="6720" priority="164" operator="equal">
      <formula>""</formula>
    </cfRule>
  </conditionalFormatting>
  <conditionalFormatting sqref="B19:B73">
    <cfRule type="cellIs" dxfId="6719" priority="295" operator="equal">
      <formula>""</formula>
    </cfRule>
  </conditionalFormatting>
  <conditionalFormatting sqref="B74 AB87 A186:C193">
    <cfRule type="cellIs" dxfId="6718" priority="954" operator="equal">
      <formula>""</formula>
    </cfRule>
  </conditionalFormatting>
  <conditionalFormatting sqref="B74">
    <cfRule type="cellIs" dxfId="6717" priority="930" operator="equal">
      <formula>""</formula>
    </cfRule>
  </conditionalFormatting>
  <conditionalFormatting sqref="B74:B75">
    <cfRule type="cellIs" dxfId="6716" priority="339" operator="equal">
      <formula>""</formula>
    </cfRule>
  </conditionalFormatting>
  <conditionalFormatting sqref="B75">
    <cfRule type="cellIs" dxfId="6715" priority="338" operator="equal">
      <formula>""</formula>
    </cfRule>
  </conditionalFormatting>
  <conditionalFormatting sqref="B121:B126">
    <cfRule type="cellIs" dxfId="6714" priority="211" operator="equal">
      <formula>""</formula>
    </cfRule>
  </conditionalFormatting>
  <conditionalFormatting sqref="B127:B132">
    <cfRule type="cellIs" dxfId="6713" priority="330" operator="equal">
      <formula>""</formula>
    </cfRule>
  </conditionalFormatting>
  <conditionalFormatting sqref="B133">
    <cfRule type="cellIs" dxfId="6712" priority="328" operator="equal">
      <formula>""</formula>
    </cfRule>
  </conditionalFormatting>
  <conditionalFormatting sqref="B134:B179">
    <cfRule type="cellIs" dxfId="6711" priority="228" operator="equal">
      <formula>""</formula>
    </cfRule>
  </conditionalFormatting>
  <conditionalFormatting sqref="B180:B182">
    <cfRule type="cellIs" dxfId="6710" priority="326" operator="equal">
      <formula>""</formula>
    </cfRule>
  </conditionalFormatting>
  <conditionalFormatting sqref="B253">
    <cfRule type="cellIs" dxfId="6709" priority="324" operator="equal">
      <formula>""</formula>
    </cfRule>
  </conditionalFormatting>
  <conditionalFormatting sqref="B254:B283">
    <cfRule type="cellIs" dxfId="6708" priority="180" operator="equal">
      <formula>""</formula>
    </cfRule>
  </conditionalFormatting>
  <conditionalFormatting sqref="B284:B285">
    <cfRule type="cellIs" dxfId="6707" priority="316" operator="equal">
      <formula>""</formula>
    </cfRule>
  </conditionalFormatting>
  <conditionalFormatting sqref="B286:B321">
    <cfRule type="cellIs" dxfId="6706" priority="176" operator="equal">
      <formula>""</formula>
    </cfRule>
  </conditionalFormatting>
  <conditionalFormatting sqref="B322:B329">
    <cfRule type="cellIs" dxfId="6705" priority="311" operator="equal">
      <formula>""</formula>
    </cfRule>
  </conditionalFormatting>
  <conditionalFormatting sqref="B330:B333">
    <cfRule type="cellIs" dxfId="6704" priority="299" operator="equal">
      <formula>""</formula>
    </cfRule>
  </conditionalFormatting>
  <conditionalFormatting sqref="B341:B344">
    <cfRule type="cellIs" dxfId="6703" priority="289" operator="equal">
      <formula>""</formula>
    </cfRule>
    <cfRule type="cellIs" dxfId="6702" priority="290" operator="equal">
      <formula>""</formula>
    </cfRule>
  </conditionalFormatting>
  <conditionalFormatting sqref="B343:B347">
    <cfRule type="cellIs" dxfId="6701" priority="103" operator="equal">
      <formula>""</formula>
    </cfRule>
  </conditionalFormatting>
  <conditionalFormatting sqref="B76:C113">
    <cfRule type="cellIs" dxfId="6700" priority="185" operator="equal">
      <formula>""</formula>
    </cfRule>
  </conditionalFormatting>
  <conditionalFormatting sqref="B114:C120">
    <cfRule type="cellIs" dxfId="6699" priority="337" operator="equal">
      <formula>""</formula>
    </cfRule>
  </conditionalFormatting>
  <conditionalFormatting sqref="B120:C120">
    <cfRule type="cellIs" dxfId="6698" priority="336" operator="equal">
      <formula>""</formula>
    </cfRule>
  </conditionalFormatting>
  <conditionalFormatting sqref="B127:C131">
    <cfRule type="cellIs" dxfId="6697" priority="329" operator="equal">
      <formula>""</formula>
    </cfRule>
  </conditionalFormatting>
  <conditionalFormatting sqref="B133:C133">
    <cfRule type="cellIs" dxfId="6696" priority="327" operator="equal">
      <formula>""</formula>
    </cfRule>
  </conditionalFormatting>
  <conditionalFormatting sqref="B181:C181">
    <cfRule type="cellIs" dxfId="6695" priority="325" operator="equal">
      <formula>""</formula>
    </cfRule>
  </conditionalFormatting>
  <conditionalFormatting sqref="B183:C185">
    <cfRule type="cellIs" dxfId="6694" priority="223" operator="equal">
      <formula>""</formula>
    </cfRule>
  </conditionalFormatting>
  <conditionalFormatting sqref="B194:C252">
    <cfRule type="cellIs" dxfId="6693" priority="166" operator="equal">
      <formula>""</formula>
    </cfRule>
  </conditionalFormatting>
  <conditionalFormatting sqref="B253:C253">
    <cfRule type="cellIs" dxfId="6692" priority="323" operator="equal">
      <formula>""</formula>
    </cfRule>
  </conditionalFormatting>
  <conditionalFormatting sqref="B284:C285">
    <cfRule type="cellIs" dxfId="6691" priority="315" operator="equal">
      <formula>""</formula>
    </cfRule>
  </conditionalFormatting>
  <conditionalFormatting sqref="B322:C325">
    <cfRule type="cellIs" dxfId="6690" priority="310" operator="equal">
      <formula>""</formula>
    </cfRule>
  </conditionalFormatting>
  <conditionalFormatting sqref="B334:C338">
    <cfRule type="cellIs" dxfId="6689" priority="252" operator="equal">
      <formula>""</formula>
    </cfRule>
  </conditionalFormatting>
  <conditionalFormatting sqref="B339:C339">
    <cfRule type="cellIs" dxfId="6688" priority="309" operator="equal">
      <formula>""</formula>
    </cfRule>
    <cfRule type="cellIs" dxfId="6687" priority="308" operator="equal">
      <formula>""</formula>
    </cfRule>
  </conditionalFormatting>
  <conditionalFormatting sqref="B340:C340">
    <cfRule type="cellIs" dxfId="6686" priority="251" operator="equal">
      <formula>""</formula>
    </cfRule>
  </conditionalFormatting>
  <conditionalFormatting sqref="C19:C75">
    <cfRule type="cellIs" dxfId="6685" priority="896" operator="equal">
      <formula>""</formula>
    </cfRule>
  </conditionalFormatting>
  <conditionalFormatting sqref="C73:C75">
    <cfRule type="cellIs" dxfId="6684" priority="895" operator="equal">
      <formula>""</formula>
    </cfRule>
  </conditionalFormatting>
  <conditionalFormatting sqref="C123">
    <cfRule type="cellIs" dxfId="6683" priority="809" operator="equal">
      <formula>""</formula>
    </cfRule>
  </conditionalFormatting>
  <conditionalFormatting sqref="C126:C150">
    <cfRule type="cellIs" dxfId="6682" priority="808" operator="equal">
      <formula>""</formula>
    </cfRule>
  </conditionalFormatting>
  <conditionalFormatting sqref="C151">
    <cfRule type="cellIs" dxfId="6681" priority="882" operator="equal">
      <formula>""</formula>
    </cfRule>
  </conditionalFormatting>
  <conditionalFormatting sqref="C151:C168">
    <cfRule type="cellIs" dxfId="6680" priority="883" operator="equal">
      <formula>""</formula>
    </cfRule>
  </conditionalFormatting>
  <conditionalFormatting sqref="C169:C182">
    <cfRule type="cellIs" dxfId="6679" priority="822" operator="equal">
      <formula>""</formula>
    </cfRule>
  </conditionalFormatting>
  <conditionalFormatting sqref="C253:C256">
    <cfRule type="cellIs" dxfId="6678" priority="786" operator="equal">
      <formula>""</formula>
    </cfRule>
  </conditionalFormatting>
  <conditionalFormatting sqref="C258:C259">
    <cfRule type="cellIs" dxfId="6677" priority="803" operator="equal">
      <formula>""</formula>
    </cfRule>
  </conditionalFormatting>
  <conditionalFormatting sqref="C261:C290">
    <cfRule type="cellIs" dxfId="6676" priority="780" operator="equal">
      <formula>""</formula>
    </cfRule>
  </conditionalFormatting>
  <conditionalFormatting sqref="C296:C309">
    <cfRule type="cellIs" dxfId="6675" priority="783" operator="equal">
      <formula>""</formula>
    </cfRule>
  </conditionalFormatting>
  <conditionalFormatting sqref="C312:C333">
    <cfRule type="cellIs" dxfId="6674" priority="790" operator="equal">
      <formula>""</formula>
    </cfRule>
  </conditionalFormatting>
  <conditionalFormatting sqref="C341:C344">
    <cfRule type="cellIs" dxfId="6673" priority="891" operator="equal">
      <formula>""</formula>
    </cfRule>
    <cfRule type="cellIs" dxfId="6672" priority="890" operator="equal">
      <formula>""</formula>
    </cfRule>
  </conditionalFormatting>
  <conditionalFormatting sqref="C343:C346">
    <cfRule type="cellIs" dxfId="6671" priority="885" operator="equal">
      <formula>""</formula>
    </cfRule>
  </conditionalFormatting>
  <conditionalFormatting sqref="C345:C346">
    <cfRule type="cellIs" dxfId="6670" priority="884" operator="equal">
      <formula>""</formula>
    </cfRule>
  </conditionalFormatting>
  <conditionalFormatting sqref="C347">
    <cfRule type="cellIs" dxfId="6669" priority="108" operator="equal">
      <formula>""</formula>
    </cfRule>
  </conditionalFormatting>
  <conditionalFormatting sqref="D19:D20 D23:D26 D28:D32 D36:D43">
    <cfRule type="cellIs" dxfId="6668" priority="384" operator="equal">
      <formula>""</formula>
    </cfRule>
  </conditionalFormatting>
  <conditionalFormatting sqref="D94 D96">
    <cfRule type="cellIs" dxfId="6667" priority="383" operator="equal">
      <formula>""</formula>
    </cfRule>
  </conditionalFormatting>
  <conditionalFormatting sqref="D49:V49">
    <cfRule type="cellIs" dxfId="6666" priority="396" operator="equal">
      <formula>""</formula>
    </cfRule>
  </conditionalFormatting>
  <conditionalFormatting sqref="D49:W49">
    <cfRule type="containsBlanks" dxfId="6665" priority="386">
      <formula>LEN(TRIM(D49))=0</formula>
    </cfRule>
    <cfRule type="cellIs" dxfId="6664" priority="387" operator="equal">
      <formula>""</formula>
    </cfRule>
  </conditionalFormatting>
  <conditionalFormatting sqref="D50:W68">
    <cfRule type="cellIs" dxfId="6663" priority="1028" operator="equal">
      <formula>""</formula>
    </cfRule>
  </conditionalFormatting>
  <conditionalFormatting sqref="D87:Z91 D218:AV350 A15:AY17 AT18:AY18 E19:I47 M19:R47 T19:V48 AC19:AF48 AH19:AV48 X19:Y49 AB19:AB84 AA19:AA97 L21 AG21 D21:D22 J21:J22 K22:L22 S22:S35 K23 AG23:AG41 W24:W35 J24:L41 D27 D33:D35 J44:J45 D44:D47 AG44:AG48 J46:L47 S46:S47 W46:W47 D48:J48 L48:R48 AC49:AV49 AG50:AG64 AC50:AF68 AH50:AV68 D50:Y86 AG67 AC69:AV85 AB86:AV86 AC87:AV97 AB88:AB97 D92:Y92 D93 J93:L93 W93 E93:I96 M93:V99 X93:Y102 D95 J95:L95 W95 K96:K97 D97:I102 J98:L102 AA98:AV170 W99 M100:W102 D103:Y217 AC171:AF171 AH171:AV171 AA171:AA181 AB172:AV181 AA182:AV185 AB186 AA186:AA187 AC186:AG187 AH186:AV189 AA188:AG189 AA190:AV217">
    <cfRule type="cellIs" dxfId="6662" priority="1025" operator="equal">
      <formula>""</formula>
    </cfRule>
    <cfRule type="containsBlanks" dxfId="6661" priority="1024">
      <formula>LEN(TRIM(A15))=0</formula>
    </cfRule>
  </conditionalFormatting>
  <conditionalFormatting sqref="D351:Z377">
    <cfRule type="cellIs" dxfId="6660" priority="124" operator="equal">
      <formula>""</formula>
    </cfRule>
  </conditionalFormatting>
  <conditionalFormatting sqref="D351:AV377">
    <cfRule type="containsBlanks" dxfId="6659" priority="122">
      <formula>LEN(TRIM(D351))=0</formula>
    </cfRule>
    <cfRule type="cellIs" dxfId="6658" priority="123" operator="equal">
      <formula>""</formula>
    </cfRule>
  </conditionalFormatting>
  <conditionalFormatting sqref="E19:I47 AC19:AF48 AH19:AV48 X19:Y68 AB19:AB84 AA19:AA97 L21 AG21 D21:D22 J21:J22 K22:L22 S22:S35 K23 AG23:AG41 W24:W35 J24:L41 D27 D33:D35 J44:J45 D44:D47 AG44:AG48 J46:L47 S46:S47 W46:W47 D48:J48 L48:R48 AC49:AV49 AG50:AG64 AC50:AF68 AH50:AV68 AG67 AC69:AV85 D69:Y86 AB86:AV86 D87:Z89 AC87:AV97 AB88:AB97 D90:Y92 D93 J93:L93 W93 E93:I96 M93:V99 X93:Y102 D95 J95:L95 W95 K96:K97 D97:I102 J98:L102 AA98:AV170 W99 M100:W102 D103:Y346 AC171:AF171 AH171:AV171 AA171:AA181 AB172:AV181 AA182:AV185 AB186 AA186:AA187 AC186:AG187 AH186:AV189 AA188:AG189 AA190:AV377 Z235:Z346 D347:Z350">
    <cfRule type="cellIs" dxfId="6657" priority="1050" operator="equal">
      <formula>""</formula>
    </cfRule>
  </conditionalFormatting>
  <conditionalFormatting sqref="J19:J20 J23 J42:J43">
    <cfRule type="cellIs" dxfId="6656" priority="456" operator="equal">
      <formula>""</formula>
    </cfRule>
  </conditionalFormatting>
  <conditionalFormatting sqref="J96:J97">
    <cfRule type="cellIs" dxfId="6655" priority="455" operator="equal">
      <formula>""</formula>
    </cfRule>
  </conditionalFormatting>
  <conditionalFormatting sqref="J94:L94">
    <cfRule type="cellIs" dxfId="6654" priority="444" operator="equal">
      <formula>""</formula>
    </cfRule>
  </conditionalFormatting>
  <conditionalFormatting sqref="K19:K21">
    <cfRule type="cellIs" dxfId="6653" priority="450" operator="equal">
      <formula>""</formula>
    </cfRule>
  </conditionalFormatting>
  <conditionalFormatting sqref="K48">
    <cfRule type="cellIs" dxfId="6652" priority="451" operator="equal">
      <formula>""</formula>
    </cfRule>
  </conditionalFormatting>
  <conditionalFormatting sqref="L19:L20 L23 K42:L45">
    <cfRule type="cellIs" dxfId="6651" priority="445" operator="equal">
      <formula>""</formula>
    </cfRule>
  </conditionalFormatting>
  <conditionalFormatting sqref="L96:L97">
    <cfRule type="cellIs" dxfId="6650" priority="443" operator="equal">
      <formula>""</formula>
    </cfRule>
  </conditionalFormatting>
  <conditionalFormatting sqref="M19:R47">
    <cfRule type="cellIs" dxfId="6649" priority="1040" operator="equal">
      <formula>""</formula>
    </cfRule>
  </conditionalFormatting>
  <conditionalFormatting sqref="S19:S21 S36:S45">
    <cfRule type="cellIs" dxfId="6648" priority="439" operator="equal">
      <formula>""</formula>
    </cfRule>
  </conditionalFormatting>
  <conditionalFormatting sqref="S48">
    <cfRule type="cellIs" dxfId="6647" priority="440" operator="equal">
      <formula>""</formula>
    </cfRule>
  </conditionalFormatting>
  <conditionalFormatting sqref="T19:V48">
    <cfRule type="cellIs" dxfId="6646" priority="1030" operator="equal">
      <formula>""</formula>
    </cfRule>
  </conditionalFormatting>
  <conditionalFormatting sqref="W19:W23 W36:W45">
    <cfRule type="cellIs" dxfId="6645" priority="433" operator="equal">
      <formula>""</formula>
    </cfRule>
  </conditionalFormatting>
  <conditionalFormatting sqref="W48:W49">
    <cfRule type="cellIs" dxfId="6644" priority="388" operator="equal">
      <formula>""</formula>
    </cfRule>
  </conditionalFormatting>
  <conditionalFormatting sqref="W94 W96:W98">
    <cfRule type="cellIs" dxfId="6643" priority="432" operator="equal">
      <formula>""</formula>
    </cfRule>
  </conditionalFormatting>
  <conditionalFormatting sqref="Z19:Z45">
    <cfRule type="cellIs" dxfId="6642" priority="113" operator="equal">
      <formula>""</formula>
    </cfRule>
  </conditionalFormatting>
  <conditionalFormatting sqref="Z46:Z47 Z67 Z95">
    <cfRule type="cellIs" dxfId="6641" priority="162" operator="equal">
      <formula>""</formula>
    </cfRule>
    <cfRule type="cellIs" dxfId="6640" priority="157" operator="equal">
      <formula>""</formula>
    </cfRule>
    <cfRule type="containsBlanks" dxfId="6639" priority="156">
      <formula>LEN(TRIM(Z46))=0</formula>
    </cfRule>
  </conditionalFormatting>
  <conditionalFormatting sqref="Z48">
    <cfRule type="cellIs" dxfId="6638" priority="116" operator="equal">
      <formula>""</formula>
    </cfRule>
  </conditionalFormatting>
  <conditionalFormatting sqref="Z49:Z64">
    <cfRule type="containsBlanks" dxfId="6637" priority="126">
      <formula>LEN(TRIM(Z49))=0</formula>
    </cfRule>
    <cfRule type="cellIs" dxfId="6636" priority="127" operator="equal">
      <formula>""</formula>
    </cfRule>
  </conditionalFormatting>
  <conditionalFormatting sqref="Z49:Z66">
    <cfRule type="cellIs" dxfId="6635" priority="128" operator="equal">
      <formula>""</formula>
    </cfRule>
  </conditionalFormatting>
  <conditionalFormatting sqref="Z68:Z86">
    <cfRule type="cellIs" dxfId="6634" priority="120" operator="equal">
      <formula>""</formula>
    </cfRule>
  </conditionalFormatting>
  <conditionalFormatting sqref="Z69:Z86">
    <cfRule type="containsBlanks" dxfId="6633" priority="118">
      <formula>LEN(TRIM(Z69))=0</formula>
    </cfRule>
    <cfRule type="cellIs" dxfId="6632" priority="119" operator="equal">
      <formula>""</formula>
    </cfRule>
  </conditionalFormatting>
  <conditionalFormatting sqref="Z90:Z93">
    <cfRule type="cellIs" dxfId="6631" priority="150" operator="equal">
      <formula>""</formula>
    </cfRule>
  </conditionalFormatting>
  <conditionalFormatting sqref="Z92:Z93">
    <cfRule type="cellIs" dxfId="6630" priority="149" operator="equal">
      <formula>""</formula>
    </cfRule>
    <cfRule type="containsBlanks" dxfId="6629" priority="148">
      <formula>LEN(TRIM(Z92))=0</formula>
    </cfRule>
  </conditionalFormatting>
  <conditionalFormatting sqref="Z94">
    <cfRule type="cellIs" dxfId="6628" priority="117" operator="equal">
      <formula>""</formula>
    </cfRule>
  </conditionalFormatting>
  <conditionalFormatting sqref="Z96">
    <cfRule type="cellIs" dxfId="6627" priority="115" operator="equal">
      <formula>""</formula>
    </cfRule>
  </conditionalFormatting>
  <conditionalFormatting sqref="Z97:Z170">
    <cfRule type="containsBlanks" dxfId="6626" priority="144">
      <formula>LEN(TRIM(Z97))=0</formula>
    </cfRule>
    <cfRule type="cellIs" dxfId="6625" priority="145" operator="equal">
      <formula>""</formula>
    </cfRule>
    <cfRule type="cellIs" dxfId="6624" priority="146" operator="equal">
      <formula>""</formula>
    </cfRule>
  </conditionalFormatting>
  <conditionalFormatting sqref="Z171:Z195">
    <cfRule type="cellIs" dxfId="6623" priority="139" operator="equal">
      <formula>""</formula>
    </cfRule>
  </conditionalFormatting>
  <conditionalFormatting sqref="Z172:Z217">
    <cfRule type="cellIs" dxfId="6622" priority="133" operator="equal">
      <formula>""</formula>
    </cfRule>
    <cfRule type="containsBlanks" dxfId="6621" priority="132">
      <formula>LEN(TRIM(Z172))=0</formula>
    </cfRule>
  </conditionalFormatting>
  <conditionalFormatting sqref="Z196">
    <cfRule type="cellIs" dxfId="6620" priority="130" operator="equal">
      <formula>""</formula>
    </cfRule>
  </conditionalFormatting>
  <conditionalFormatting sqref="Z197:Z234">
    <cfRule type="cellIs" dxfId="6619" priority="142" operator="equal">
      <formula>""</formula>
    </cfRule>
  </conditionalFormatting>
  <conditionalFormatting sqref="AB85">
    <cfRule type="cellIs" dxfId="6618" priority="422" operator="equal">
      <formula>""</formula>
    </cfRule>
  </conditionalFormatting>
  <conditionalFormatting sqref="AB171 AB187">
    <cfRule type="cellIs" dxfId="6617" priority="421" operator="equal">
      <formula>""</formula>
    </cfRule>
  </conditionalFormatting>
  <conditionalFormatting sqref="AG19:AG20 AG22 AG42:AG43">
    <cfRule type="cellIs" dxfId="6616" priority="419" operator="equal">
      <formula>""</formula>
    </cfRule>
  </conditionalFormatting>
  <conditionalFormatting sqref="AG65:AG66 AG68">
    <cfRule type="cellIs" dxfId="6615" priority="418" operator="equal">
      <formula>""</formula>
    </cfRule>
  </conditionalFormatting>
  <conditionalFormatting sqref="AG171">
    <cfRule type="cellIs" dxfId="6614" priority="420" operator="equal">
      <formula>""</formula>
    </cfRule>
  </conditionalFormatting>
  <conditionalFormatting sqref="AW19:AW350">
    <cfRule type="cellIs" dxfId="6613" priority="51" operator="equal">
      <formula>""</formula>
    </cfRule>
  </conditionalFormatting>
  <conditionalFormatting sqref="AW352:AW377">
    <cfRule type="cellIs" dxfId="6612" priority="52" operator="equal">
      <formula>""</formula>
    </cfRule>
  </conditionalFormatting>
  <conditionalFormatting sqref="AX19:AY377">
    <cfRule type="cellIs" dxfId="6611" priority="3" operator="equal">
      <formula>""</formula>
    </cfRule>
  </conditionalFormatting>
  <conditionalFormatting sqref="AY19:AY377">
    <cfRule type="containsBlanks" dxfId="6610" priority="1">
      <formula>LEN(TRIM(AY19))=0</formula>
    </cfRule>
    <cfRule type="cellIs" dxfId="6609" priority="2" operator="equal">
      <formula>""</formula>
    </cfRule>
  </conditionalFormatting>
  <pageMargins left="0.7" right="0.7" top="0.75" bottom="0.75" header="0.3" footer="0.3"/>
  <pageSetup paperSize="9" scale="10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S384"/>
  <sheetViews>
    <sheetView view="pageBreakPreview" topLeftCell="AK1" zoomScale="60" zoomScaleNormal="55" workbookViewId="0">
      <selection activeCell="AY2" sqref="AY2"/>
    </sheetView>
  </sheetViews>
  <sheetFormatPr defaultColWidth="9.140625" defaultRowHeight="12" x14ac:dyDescent="0.2"/>
  <cols>
    <col min="1" max="1" width="9.85546875" style="218" customWidth="1"/>
    <col min="2" max="2" width="46" style="218" customWidth="1"/>
    <col min="3" max="3" width="23.140625" style="218" customWidth="1"/>
    <col min="4" max="19" width="19.28515625" style="218" customWidth="1"/>
    <col min="20" max="39" width="14.28515625" style="218" customWidth="1"/>
    <col min="40" max="49" width="22.7109375" style="218" customWidth="1"/>
    <col min="50" max="50" width="22.7109375" style="231" customWidth="1"/>
    <col min="51" max="51" width="22.7109375" style="218" customWidth="1"/>
    <col min="52" max="16384" width="9.140625" style="218"/>
  </cols>
  <sheetData>
    <row r="1" spans="1:97" ht="18.75" x14ac:dyDescent="0.25">
      <c r="Z1" s="249"/>
      <c r="AA1" s="249"/>
      <c r="AW1"/>
      <c r="AX1"/>
      <c r="AY1" s="3" t="s">
        <v>751</v>
      </c>
    </row>
    <row r="2" spans="1:97" ht="18.75" x14ac:dyDescent="0.3">
      <c r="S2" s="219"/>
      <c r="T2" s="219"/>
      <c r="U2" s="219"/>
      <c r="Z2" s="249"/>
      <c r="AA2" s="249"/>
      <c r="AW2"/>
      <c r="AX2"/>
      <c r="AY2" s="6" t="s">
        <v>1213</v>
      </c>
    </row>
    <row r="3" spans="1:97" ht="18.75" x14ac:dyDescent="0.3">
      <c r="D3" s="240"/>
      <c r="E3" s="240"/>
      <c r="F3" s="240"/>
      <c r="G3" s="240"/>
      <c r="H3" s="240"/>
      <c r="I3" s="240"/>
      <c r="J3" s="240"/>
      <c r="K3" s="240"/>
      <c r="L3" s="240"/>
      <c r="M3" s="240"/>
      <c r="N3" s="240"/>
      <c r="O3" s="240"/>
      <c r="P3" s="240"/>
      <c r="Q3" s="240"/>
      <c r="R3" s="240"/>
      <c r="S3" s="240"/>
      <c r="T3" s="240"/>
      <c r="U3" s="240"/>
      <c r="V3" s="240"/>
      <c r="W3" s="240"/>
      <c r="X3" s="240"/>
      <c r="Y3" s="240"/>
      <c r="Z3" s="250"/>
      <c r="AA3" s="250"/>
      <c r="AB3" s="240"/>
      <c r="AC3" s="240"/>
      <c r="AD3" s="240"/>
      <c r="AE3" s="240"/>
      <c r="AF3" s="240"/>
      <c r="AG3" s="240"/>
      <c r="AH3" s="240"/>
      <c r="AI3" s="240"/>
      <c r="AJ3" s="240"/>
      <c r="AK3" s="240"/>
      <c r="AL3" s="240"/>
      <c r="AM3" s="240"/>
      <c r="AN3" s="240"/>
      <c r="AO3" s="240"/>
      <c r="AP3" s="240"/>
      <c r="AQ3" s="240"/>
      <c r="AR3" s="240"/>
      <c r="AS3" s="240"/>
      <c r="AT3" s="240"/>
      <c r="AU3" s="240"/>
      <c r="AV3" s="240"/>
      <c r="AX3" s="218"/>
    </row>
    <row r="4" spans="1:97" ht="18.75" x14ac:dyDescent="0.2">
      <c r="A4" s="418"/>
      <c r="B4" s="418"/>
      <c r="C4" s="418"/>
      <c r="D4" s="418"/>
      <c r="E4" s="418"/>
      <c r="F4" s="418"/>
      <c r="G4" s="418"/>
      <c r="H4" s="418"/>
      <c r="I4" s="418"/>
      <c r="J4" s="418"/>
      <c r="K4" s="418"/>
      <c r="L4" s="418"/>
      <c r="M4" s="418"/>
      <c r="N4" s="418"/>
      <c r="O4" s="418"/>
      <c r="P4" s="418"/>
      <c r="Q4" s="418"/>
      <c r="R4" s="418"/>
      <c r="S4" s="418"/>
      <c r="T4" s="418"/>
      <c r="U4" s="418"/>
      <c r="V4" s="418"/>
      <c r="W4" s="418"/>
      <c r="X4" s="418"/>
      <c r="Y4" s="418"/>
      <c r="Z4" s="418"/>
      <c r="AA4" s="418"/>
      <c r="AB4" s="418"/>
      <c r="AC4" s="418"/>
      <c r="AD4" s="418"/>
      <c r="AE4" s="418"/>
      <c r="AF4" s="418"/>
      <c r="AG4" s="418"/>
      <c r="AH4" s="418"/>
      <c r="AI4" s="418"/>
      <c r="AJ4" s="418"/>
      <c r="AK4" s="418"/>
      <c r="AL4" s="418"/>
      <c r="AM4" s="418"/>
      <c r="AN4" s="418"/>
      <c r="AO4" s="418"/>
      <c r="AP4" s="418"/>
      <c r="AQ4" s="418"/>
      <c r="AR4" s="418"/>
      <c r="AS4" s="418"/>
      <c r="AT4" s="418"/>
      <c r="AU4" s="418"/>
      <c r="AV4" s="418"/>
      <c r="AX4" s="218"/>
    </row>
    <row r="5" spans="1:97" ht="18.75" x14ac:dyDescent="0.2">
      <c r="A5" s="220"/>
      <c r="B5" s="220"/>
      <c r="C5" s="220"/>
      <c r="D5" s="220"/>
      <c r="E5" s="220"/>
      <c r="F5" s="220"/>
      <c r="G5" s="220"/>
      <c r="H5" s="220"/>
      <c r="I5" s="220"/>
      <c r="J5" s="220"/>
      <c r="K5" s="220"/>
      <c r="L5" s="220"/>
      <c r="M5" s="220"/>
      <c r="N5" s="220"/>
      <c r="O5" s="220"/>
      <c r="P5" s="220"/>
      <c r="Q5" s="220"/>
      <c r="R5" s="220"/>
      <c r="S5" s="220"/>
      <c r="T5" s="220"/>
      <c r="U5" s="220"/>
      <c r="V5" s="418"/>
      <c r="W5" s="418"/>
      <c r="X5" s="418"/>
      <c r="Y5" s="418"/>
      <c r="Z5" s="220"/>
      <c r="AA5" s="220"/>
      <c r="AB5" s="220"/>
      <c r="AC5" s="220"/>
      <c r="AD5" s="220"/>
      <c r="AE5" s="220"/>
      <c r="AF5" s="220"/>
      <c r="AG5" s="220"/>
      <c r="AH5" s="220"/>
      <c r="AI5" s="220"/>
      <c r="AJ5" s="220"/>
      <c r="AK5" s="220"/>
      <c r="AL5" s="220"/>
      <c r="AM5" s="220"/>
      <c r="AN5" s="220"/>
      <c r="AO5" s="220"/>
      <c r="AP5" s="220"/>
      <c r="AQ5" s="220"/>
      <c r="AR5" s="220"/>
      <c r="AS5" s="220"/>
      <c r="AT5" s="220"/>
      <c r="AU5" s="220"/>
      <c r="AV5" s="220"/>
      <c r="AX5" s="218"/>
    </row>
    <row r="6" spans="1:97" ht="18.75" x14ac:dyDescent="0.2">
      <c r="A6" s="220"/>
      <c r="B6" s="220"/>
      <c r="C6" s="220"/>
      <c r="D6" s="220"/>
      <c r="E6" s="220"/>
      <c r="F6" s="220"/>
      <c r="G6" s="220"/>
      <c r="H6" s="220"/>
      <c r="I6" s="220"/>
      <c r="J6" s="220"/>
      <c r="K6" s="220"/>
      <c r="L6" s="220"/>
      <c r="M6" s="220"/>
      <c r="N6" s="220"/>
      <c r="O6" s="220"/>
      <c r="P6" s="220"/>
      <c r="Q6" s="220"/>
      <c r="R6" s="220"/>
      <c r="S6" s="220"/>
      <c r="T6" s="220"/>
      <c r="U6" s="220"/>
      <c r="V6" s="418"/>
      <c r="W6" s="418"/>
      <c r="X6" s="418"/>
      <c r="Y6" s="418"/>
      <c r="Z6" s="220"/>
      <c r="AA6" s="220"/>
      <c r="AB6" s="220"/>
      <c r="AC6" s="220"/>
      <c r="AD6" s="220"/>
      <c r="AE6" s="220"/>
      <c r="AF6" s="220"/>
      <c r="AG6" s="220"/>
      <c r="AH6" s="220"/>
      <c r="AI6" s="220"/>
      <c r="AJ6" s="220"/>
      <c r="AK6" s="220"/>
      <c r="AL6" s="220"/>
      <c r="AM6" s="220"/>
      <c r="AN6" s="220"/>
      <c r="AO6" s="220"/>
      <c r="AP6" s="220"/>
      <c r="AQ6" s="220"/>
      <c r="AR6" s="220"/>
      <c r="AS6" s="220"/>
      <c r="AT6" s="220"/>
      <c r="AU6" s="220"/>
      <c r="AV6" s="220"/>
      <c r="AX6" s="218"/>
    </row>
    <row r="7" spans="1:97" customFormat="1" ht="21" customHeight="1" x14ac:dyDescent="0.25">
      <c r="A7" s="419" t="s">
        <v>748</v>
      </c>
      <c r="B7" s="419"/>
      <c r="C7" s="419"/>
      <c r="D7" s="419"/>
      <c r="E7" s="419"/>
      <c r="F7" s="419"/>
      <c r="G7" s="419"/>
      <c r="H7" s="419"/>
      <c r="I7" s="419"/>
      <c r="J7" s="419"/>
      <c r="K7" s="419"/>
      <c r="L7" s="419"/>
      <c r="M7" s="419"/>
      <c r="N7" s="419"/>
      <c r="O7" s="419"/>
      <c r="P7" s="419"/>
      <c r="Q7" s="419"/>
      <c r="R7" s="419"/>
      <c r="S7" s="419"/>
      <c r="T7" s="419"/>
      <c r="U7" s="419"/>
      <c r="V7" s="419"/>
      <c r="W7" s="419"/>
      <c r="X7" s="419"/>
      <c r="Y7" s="419"/>
      <c r="Z7" s="419"/>
      <c r="AA7" s="419"/>
      <c r="AB7" s="419"/>
      <c r="AC7" s="419"/>
      <c r="AD7" s="419"/>
      <c r="AE7" s="419"/>
      <c r="AF7" s="419"/>
      <c r="AG7" s="419"/>
      <c r="AH7" s="419"/>
      <c r="AI7" s="419"/>
      <c r="AJ7" s="419"/>
      <c r="AK7" s="419"/>
      <c r="AZ7" s="238"/>
      <c r="BA7" s="238"/>
      <c r="BB7" s="238"/>
      <c r="BC7" s="238"/>
      <c r="BD7" s="238"/>
      <c r="BE7" s="238"/>
      <c r="BF7" s="238"/>
      <c r="BG7" s="238"/>
      <c r="BH7" s="238"/>
      <c r="BI7" s="238"/>
      <c r="BJ7" s="238"/>
      <c r="BK7" s="238"/>
      <c r="BL7" s="238"/>
      <c r="BM7" s="238"/>
      <c r="BN7" s="238"/>
      <c r="BO7" s="238"/>
      <c r="BP7" s="238"/>
      <c r="BQ7" s="238"/>
      <c r="BR7" s="238"/>
      <c r="BS7" s="238"/>
      <c r="BT7" s="238"/>
      <c r="BU7" s="238"/>
      <c r="BV7" s="238"/>
      <c r="BW7" s="238"/>
      <c r="BX7" s="238"/>
      <c r="BY7" s="238"/>
      <c r="BZ7" s="238"/>
      <c r="CA7" s="238"/>
      <c r="CB7" s="238"/>
      <c r="CC7" s="238"/>
      <c r="CD7" s="238"/>
      <c r="CE7" s="238"/>
      <c r="CF7" s="238"/>
      <c r="CG7" s="238"/>
      <c r="CH7" s="238"/>
      <c r="CI7" s="238"/>
      <c r="CJ7" s="238"/>
      <c r="CK7" s="238"/>
      <c r="CL7" s="238"/>
      <c r="CM7" s="238"/>
      <c r="CN7" s="238"/>
      <c r="CO7" s="238"/>
      <c r="CP7" s="238"/>
      <c r="CQ7" s="238"/>
      <c r="CR7" s="238"/>
      <c r="CS7" s="238"/>
    </row>
    <row r="8" spans="1:97" customFormat="1" ht="21" customHeight="1" x14ac:dyDescent="0.25">
      <c r="A8" s="419" t="s">
        <v>881</v>
      </c>
      <c r="B8" s="419"/>
      <c r="C8" s="419"/>
      <c r="D8" s="419"/>
      <c r="E8" s="419"/>
      <c r="F8" s="419"/>
      <c r="G8" s="419"/>
      <c r="H8" s="419"/>
      <c r="I8" s="419"/>
      <c r="J8" s="419"/>
      <c r="K8" s="419"/>
      <c r="L8" s="419"/>
      <c r="M8" s="419"/>
      <c r="N8" s="419"/>
      <c r="O8" s="419"/>
      <c r="P8" s="419"/>
      <c r="Q8" s="419"/>
      <c r="R8" s="419"/>
      <c r="S8" s="419"/>
      <c r="T8" s="419"/>
      <c r="U8" s="419"/>
      <c r="V8" s="419"/>
      <c r="W8" s="419"/>
      <c r="X8" s="419"/>
      <c r="Y8" s="419"/>
      <c r="Z8" s="419"/>
      <c r="AA8" s="419"/>
      <c r="AB8" s="419"/>
      <c r="AC8" s="419"/>
      <c r="AD8" s="419"/>
      <c r="AE8" s="419"/>
      <c r="AF8" s="419"/>
      <c r="AG8" s="419"/>
      <c r="AH8" s="419"/>
      <c r="AI8" s="419"/>
      <c r="AJ8" s="419"/>
      <c r="AK8" s="419"/>
      <c r="AZ8" s="238"/>
      <c r="BA8" s="238"/>
      <c r="BB8" s="238"/>
      <c r="BC8" s="238"/>
      <c r="BD8" s="238"/>
      <c r="BE8" s="238"/>
      <c r="BF8" s="238"/>
      <c r="BG8" s="238"/>
      <c r="BH8" s="238"/>
      <c r="BI8" s="238"/>
      <c r="BJ8" s="238"/>
      <c r="BK8" s="238"/>
      <c r="BL8" s="238"/>
      <c r="BM8" s="238"/>
      <c r="BN8" s="238"/>
      <c r="BO8" s="238"/>
      <c r="BP8" s="238"/>
      <c r="BQ8" s="238"/>
      <c r="BR8" s="238"/>
      <c r="BS8" s="238"/>
      <c r="BT8" s="238"/>
      <c r="BU8" s="238"/>
      <c r="BV8" s="238"/>
      <c r="BW8" s="238"/>
      <c r="BX8" s="238"/>
      <c r="BY8" s="238"/>
      <c r="BZ8" s="238"/>
      <c r="CA8" s="238"/>
      <c r="CB8" s="238"/>
      <c r="CC8" s="238"/>
      <c r="CD8" s="238"/>
      <c r="CE8" s="238"/>
      <c r="CF8" s="238"/>
      <c r="CG8" s="238"/>
      <c r="CH8" s="238"/>
      <c r="CI8" s="238"/>
      <c r="CJ8" s="238"/>
      <c r="CK8" s="238"/>
      <c r="CL8" s="238"/>
      <c r="CM8" s="238"/>
      <c r="CN8" s="238"/>
      <c r="CO8" s="238"/>
      <c r="CP8" s="238"/>
      <c r="CQ8" s="238"/>
      <c r="CR8" s="238"/>
      <c r="CS8" s="238"/>
    </row>
    <row r="9" spans="1:97" s="227" customFormat="1" ht="21" customHeight="1" x14ac:dyDescent="0.3">
      <c r="A9" s="412" t="s">
        <v>883</v>
      </c>
      <c r="B9" s="412"/>
      <c r="C9" s="412"/>
      <c r="D9" s="412"/>
      <c r="E9" s="412"/>
      <c r="F9" s="412"/>
      <c r="G9" s="412"/>
      <c r="H9" s="412"/>
      <c r="I9" s="412"/>
      <c r="J9" s="412"/>
      <c r="K9" s="412"/>
      <c r="L9" s="412"/>
      <c r="M9" s="412"/>
      <c r="N9" s="412"/>
      <c r="O9" s="412"/>
      <c r="P9" s="412"/>
      <c r="Q9" s="412"/>
      <c r="R9" s="412"/>
      <c r="S9" s="412"/>
      <c r="T9" s="412"/>
      <c r="U9" s="412"/>
      <c r="V9" s="412"/>
      <c r="W9" s="412"/>
      <c r="X9" s="412"/>
      <c r="Y9" s="412"/>
      <c r="Z9" s="412"/>
      <c r="AA9" s="412"/>
      <c r="AB9" s="412"/>
      <c r="AC9" s="412"/>
      <c r="AD9" s="412"/>
      <c r="AE9" s="412"/>
      <c r="AF9" s="412"/>
      <c r="AG9" s="412"/>
      <c r="AH9" s="412"/>
      <c r="AI9" s="412"/>
      <c r="AJ9" s="412"/>
      <c r="AK9" s="412"/>
      <c r="AN9" s="3"/>
      <c r="AY9" s="3"/>
    </row>
    <row r="10" spans="1:97" s="227" customFormat="1" ht="21" customHeight="1" x14ac:dyDescent="0.3">
      <c r="A10" s="239"/>
      <c r="B10" s="239"/>
      <c r="C10" s="239"/>
      <c r="D10" s="239"/>
      <c r="E10" s="239"/>
      <c r="F10" s="239"/>
      <c r="G10" s="239"/>
      <c r="H10" s="239"/>
      <c r="I10" s="239"/>
      <c r="J10" s="239"/>
      <c r="K10" s="239"/>
      <c r="L10" s="239"/>
      <c r="M10" s="239"/>
      <c r="N10" s="239"/>
      <c r="O10" s="239"/>
      <c r="P10" s="239"/>
      <c r="Q10" s="239"/>
      <c r="R10" s="239"/>
      <c r="S10" s="239"/>
      <c r="T10" s="239"/>
      <c r="U10" s="239"/>
      <c r="V10" s="239"/>
      <c r="W10" s="239"/>
      <c r="X10" s="239"/>
      <c r="Y10" s="239"/>
      <c r="Z10" s="239"/>
      <c r="AA10" s="239"/>
      <c r="AB10" s="239"/>
      <c r="AC10" s="239"/>
      <c r="AD10" s="239"/>
      <c r="AE10" s="239"/>
      <c r="AF10" s="239"/>
      <c r="AG10" s="239"/>
      <c r="AH10" s="239"/>
      <c r="AI10" s="239"/>
      <c r="AJ10" s="239"/>
      <c r="AK10" s="239"/>
      <c r="AN10" s="6"/>
      <c r="AY10" s="6"/>
    </row>
    <row r="11" spans="1:97" s="227" customFormat="1" ht="21" customHeight="1" x14ac:dyDescent="0.3">
      <c r="A11" s="402" t="s">
        <v>879</v>
      </c>
      <c r="B11" s="403"/>
      <c r="C11" s="403"/>
      <c r="D11" s="403"/>
      <c r="E11" s="403"/>
      <c r="F11" s="403"/>
      <c r="G11" s="403"/>
      <c r="H11" s="403"/>
      <c r="I11" s="403"/>
      <c r="J11" s="403"/>
      <c r="K11" s="403"/>
      <c r="L11" s="403"/>
      <c r="M11" s="403"/>
      <c r="N11" s="403"/>
      <c r="O11" s="403"/>
      <c r="P11" s="403"/>
      <c r="Q11" s="403"/>
      <c r="R11" s="403"/>
      <c r="S11" s="403"/>
      <c r="T11" s="403"/>
      <c r="U11" s="403"/>
      <c r="V11" s="403"/>
      <c r="W11" s="403"/>
      <c r="X11" s="403"/>
      <c r="Y11" s="403"/>
      <c r="Z11" s="403"/>
      <c r="AA11" s="403"/>
      <c r="AB11" s="403"/>
      <c r="AC11" s="403"/>
      <c r="AD11" s="403"/>
      <c r="AE11" s="403"/>
      <c r="AF11" s="403"/>
      <c r="AG11" s="403"/>
      <c r="AH11" s="403"/>
      <c r="AI11" s="403"/>
      <c r="AJ11" s="403"/>
      <c r="AK11" s="403"/>
      <c r="AN11" s="6"/>
      <c r="AY11" s="6"/>
    </row>
    <row r="12" spans="1:97" s="227" customFormat="1" ht="21" customHeight="1" x14ac:dyDescent="0.3">
      <c r="A12" s="404" t="s">
        <v>880</v>
      </c>
      <c r="B12" s="404"/>
      <c r="C12" s="404"/>
      <c r="D12" s="404"/>
      <c r="E12" s="404"/>
      <c r="F12" s="404"/>
      <c r="G12" s="404"/>
      <c r="H12" s="404"/>
      <c r="I12" s="404"/>
      <c r="J12" s="404"/>
      <c r="K12" s="404"/>
      <c r="L12" s="404"/>
      <c r="M12" s="404"/>
      <c r="N12" s="404"/>
      <c r="O12" s="404"/>
      <c r="P12" s="404"/>
      <c r="Q12" s="404"/>
      <c r="R12" s="404"/>
      <c r="S12" s="404"/>
      <c r="T12" s="404"/>
      <c r="U12" s="404"/>
      <c r="V12" s="404"/>
      <c r="W12" s="404"/>
      <c r="X12" s="404"/>
      <c r="Y12" s="404"/>
      <c r="Z12" s="404"/>
      <c r="AA12" s="404"/>
      <c r="AB12" s="404"/>
      <c r="AC12" s="404"/>
      <c r="AD12" s="404"/>
      <c r="AE12" s="404"/>
      <c r="AF12" s="404"/>
      <c r="AG12" s="404"/>
      <c r="AH12" s="404"/>
      <c r="AI12" s="404"/>
      <c r="AJ12" s="404"/>
      <c r="AK12" s="404"/>
      <c r="AN12" s="6"/>
      <c r="AY12" s="6"/>
    </row>
    <row r="13" spans="1:97" ht="15.75" x14ac:dyDescent="0.25">
      <c r="A13" s="416"/>
      <c r="B13" s="416"/>
      <c r="C13" s="416"/>
      <c r="D13" s="416"/>
      <c r="E13" s="416"/>
      <c r="F13" s="416"/>
      <c r="G13" s="416"/>
      <c r="H13" s="416"/>
      <c r="I13" s="416"/>
      <c r="J13" s="416"/>
      <c r="K13" s="416"/>
      <c r="L13" s="416"/>
      <c r="M13" s="416"/>
      <c r="N13" s="416"/>
      <c r="O13" s="416"/>
      <c r="P13" s="416"/>
      <c r="Q13" s="416"/>
      <c r="R13" s="416"/>
      <c r="S13" s="416"/>
      <c r="T13" s="416"/>
      <c r="U13" s="416"/>
      <c r="V13" s="416"/>
      <c r="W13" s="416"/>
      <c r="X13" s="416"/>
      <c r="Y13" s="416"/>
      <c r="Z13" s="416"/>
      <c r="AA13" s="416"/>
      <c r="AB13" s="416"/>
      <c r="AC13" s="416"/>
      <c r="AD13" s="416"/>
      <c r="AE13" s="416"/>
      <c r="AF13" s="416"/>
      <c r="AG13" s="416"/>
      <c r="AH13" s="416"/>
      <c r="AI13" s="416"/>
      <c r="AJ13" s="416"/>
      <c r="AK13" s="416"/>
      <c r="AL13" s="416"/>
      <c r="AM13" s="416"/>
      <c r="AN13" s="416"/>
      <c r="AO13" s="416"/>
      <c r="AP13" s="416"/>
      <c r="AQ13" s="416"/>
      <c r="AR13" s="416"/>
      <c r="AS13" s="416"/>
      <c r="AT13" s="416"/>
      <c r="AU13" s="416"/>
      <c r="AV13" s="416"/>
      <c r="AW13" s="222"/>
      <c r="AX13" s="222"/>
      <c r="AY13" s="241"/>
    </row>
    <row r="14" spans="1:97" ht="18.75" x14ac:dyDescent="0.3">
      <c r="A14" s="417"/>
      <c r="B14" s="417"/>
      <c r="C14" s="417"/>
      <c r="D14" s="417"/>
      <c r="E14" s="417"/>
      <c r="F14" s="417"/>
      <c r="G14" s="417"/>
      <c r="H14" s="417"/>
      <c r="I14" s="417"/>
      <c r="J14" s="417"/>
      <c r="K14" s="417"/>
      <c r="L14" s="417"/>
      <c r="M14" s="417"/>
      <c r="N14" s="417"/>
      <c r="O14" s="417"/>
      <c r="P14" s="417"/>
      <c r="Q14" s="417"/>
      <c r="R14" s="417"/>
      <c r="S14" s="417"/>
      <c r="T14" s="417"/>
      <c r="U14" s="417"/>
      <c r="V14" s="417"/>
      <c r="W14" s="417"/>
      <c r="X14" s="417"/>
      <c r="Y14" s="417"/>
      <c r="Z14" s="417"/>
      <c r="AA14" s="417"/>
      <c r="AB14" s="417"/>
      <c r="AC14" s="417"/>
      <c r="AD14" s="417"/>
      <c r="AE14" s="417"/>
      <c r="AF14" s="417"/>
      <c r="AG14" s="417"/>
      <c r="AH14" s="417"/>
      <c r="AI14" s="417"/>
      <c r="AJ14" s="417"/>
      <c r="AK14" s="417"/>
      <c r="AL14" s="417"/>
      <c r="AM14" s="417"/>
      <c r="AN14" s="417"/>
      <c r="AO14" s="417"/>
      <c r="AP14" s="417"/>
      <c r="AQ14" s="417"/>
      <c r="AR14" s="417"/>
      <c r="AS14" s="417"/>
      <c r="AT14" s="417"/>
      <c r="AU14" s="417"/>
      <c r="AV14" s="417"/>
      <c r="AW14" s="221"/>
      <c r="AX14" s="221"/>
      <c r="AY14" s="221"/>
    </row>
    <row r="15" spans="1:97" s="223" customFormat="1" ht="50.25" customHeight="1" x14ac:dyDescent="0.25">
      <c r="A15" s="415" t="s">
        <v>0</v>
      </c>
      <c r="B15" s="415" t="s">
        <v>1</v>
      </c>
      <c r="C15" s="415" t="s">
        <v>773</v>
      </c>
      <c r="D15" s="413" t="s">
        <v>1205</v>
      </c>
      <c r="E15" s="414"/>
      <c r="F15" s="414"/>
      <c r="G15" s="414"/>
      <c r="H15" s="414"/>
      <c r="I15" s="414"/>
      <c r="J15" s="414"/>
      <c r="K15" s="414"/>
      <c r="L15" s="414"/>
      <c r="M15" s="414"/>
      <c r="N15" s="414"/>
      <c r="O15" s="414"/>
      <c r="P15" s="414"/>
      <c r="Q15" s="414"/>
      <c r="R15" s="414"/>
      <c r="S15" s="414"/>
      <c r="T15" s="414"/>
      <c r="U15" s="414"/>
      <c r="V15" s="414"/>
      <c r="W15" s="414"/>
      <c r="X15" s="414"/>
      <c r="Y15" s="414"/>
      <c r="Z15" s="414"/>
      <c r="AA15" s="414"/>
      <c r="AB15" s="414"/>
      <c r="AC15" s="414"/>
      <c r="AD15" s="414"/>
      <c r="AE15" s="414"/>
      <c r="AF15" s="414"/>
      <c r="AG15" s="414"/>
      <c r="AH15" s="414"/>
      <c r="AI15" s="414"/>
      <c r="AJ15" s="414"/>
      <c r="AK15" s="414"/>
      <c r="AL15" s="414"/>
      <c r="AM15" s="414"/>
      <c r="AN15" s="414"/>
      <c r="AO15" s="414"/>
      <c r="AP15" s="414"/>
      <c r="AQ15" s="414"/>
      <c r="AR15" s="414"/>
      <c r="AS15" s="414"/>
      <c r="AT15" s="414"/>
      <c r="AU15" s="414"/>
      <c r="AV15" s="414"/>
      <c r="AW15" s="414"/>
      <c r="AX15" s="414"/>
      <c r="AY15" s="414"/>
    </row>
    <row r="16" spans="1:97" ht="97.5" customHeight="1" x14ac:dyDescent="0.2">
      <c r="A16" s="415"/>
      <c r="B16" s="415"/>
      <c r="C16" s="415"/>
      <c r="D16" s="413" t="s">
        <v>774</v>
      </c>
      <c r="E16" s="414"/>
      <c r="F16" s="414"/>
      <c r="G16" s="414"/>
      <c r="H16" s="414"/>
      <c r="I16" s="414"/>
      <c r="J16" s="414"/>
      <c r="K16" s="414"/>
      <c r="L16" s="414"/>
      <c r="M16" s="414"/>
      <c r="N16" s="414"/>
      <c r="O16" s="414"/>
      <c r="P16" s="414"/>
      <c r="Q16" s="414"/>
      <c r="R16" s="414"/>
      <c r="S16" s="414"/>
      <c r="T16" s="414"/>
      <c r="U16" s="414"/>
      <c r="V16" s="414"/>
      <c r="W16" s="414"/>
      <c r="X16" s="413" t="s">
        <v>775</v>
      </c>
      <c r="Y16" s="414"/>
      <c r="Z16" s="414"/>
      <c r="AA16" s="414"/>
      <c r="AB16" s="414"/>
      <c r="AC16" s="414"/>
      <c r="AD16" s="414"/>
      <c r="AE16" s="414"/>
      <c r="AF16" s="414"/>
      <c r="AG16" s="414"/>
      <c r="AH16" s="414"/>
      <c r="AI16" s="414"/>
      <c r="AJ16" s="414"/>
      <c r="AK16" s="414"/>
      <c r="AL16" s="414"/>
      <c r="AM16" s="414"/>
      <c r="AN16" s="414"/>
      <c r="AO16" s="415" t="s">
        <v>776</v>
      </c>
      <c r="AP16" s="415"/>
      <c r="AQ16" s="415"/>
      <c r="AR16" s="415" t="s">
        <v>777</v>
      </c>
      <c r="AS16" s="415"/>
      <c r="AT16" s="415" t="s">
        <v>778</v>
      </c>
      <c r="AU16" s="415"/>
      <c r="AV16" s="415"/>
      <c r="AW16" s="415" t="s">
        <v>779</v>
      </c>
      <c r="AX16" s="415"/>
      <c r="AY16" s="224" t="s">
        <v>780</v>
      </c>
    </row>
    <row r="17" spans="1:51" ht="211.5" customHeight="1" x14ac:dyDescent="0.2">
      <c r="A17" s="415"/>
      <c r="B17" s="415"/>
      <c r="C17" s="415"/>
      <c r="D17" s="224" t="s">
        <v>781</v>
      </c>
      <c r="E17" s="224" t="s">
        <v>782</v>
      </c>
      <c r="F17" s="224" t="s">
        <v>783</v>
      </c>
      <c r="G17" s="224" t="s">
        <v>784</v>
      </c>
      <c r="H17" s="224" t="s">
        <v>785</v>
      </c>
      <c r="I17" s="224" t="s">
        <v>786</v>
      </c>
      <c r="J17" s="224" t="s">
        <v>787</v>
      </c>
      <c r="K17" s="224" t="s">
        <v>788</v>
      </c>
      <c r="L17" s="224" t="s">
        <v>789</v>
      </c>
      <c r="M17" s="224" t="s">
        <v>790</v>
      </c>
      <c r="N17" s="224" t="s">
        <v>791</v>
      </c>
      <c r="O17" s="224" t="s">
        <v>792</v>
      </c>
      <c r="P17" s="224" t="s">
        <v>793</v>
      </c>
      <c r="Q17" s="224" t="s">
        <v>794</v>
      </c>
      <c r="R17" s="224" t="s">
        <v>795</v>
      </c>
      <c r="S17" s="224" t="s">
        <v>796</v>
      </c>
      <c r="T17" s="224" t="s">
        <v>797</v>
      </c>
      <c r="U17" s="224" t="s">
        <v>798</v>
      </c>
      <c r="V17" s="224" t="s">
        <v>799</v>
      </c>
      <c r="W17" s="224" t="s">
        <v>800</v>
      </c>
      <c r="X17" s="224" t="s">
        <v>801</v>
      </c>
      <c r="Y17" s="224" t="s">
        <v>802</v>
      </c>
      <c r="Z17" s="224" t="s">
        <v>803</v>
      </c>
      <c r="AA17" s="224" t="s">
        <v>804</v>
      </c>
      <c r="AB17" s="248" t="s">
        <v>805</v>
      </c>
      <c r="AC17" s="224" t="s">
        <v>806</v>
      </c>
      <c r="AD17" s="224" t="s">
        <v>807</v>
      </c>
      <c r="AE17" s="224" t="s">
        <v>808</v>
      </c>
      <c r="AF17" s="247" t="s">
        <v>809</v>
      </c>
      <c r="AG17" s="247" t="s">
        <v>810</v>
      </c>
      <c r="AH17" s="247" t="s">
        <v>811</v>
      </c>
      <c r="AI17" s="247" t="s">
        <v>812</v>
      </c>
      <c r="AJ17" s="224" t="s">
        <v>813</v>
      </c>
      <c r="AK17" s="224" t="s">
        <v>814</v>
      </c>
      <c r="AL17" s="224" t="s">
        <v>815</v>
      </c>
      <c r="AM17" s="224" t="s">
        <v>816</v>
      </c>
      <c r="AN17" s="224" t="s">
        <v>817</v>
      </c>
      <c r="AO17" s="224" t="s">
        <v>818</v>
      </c>
      <c r="AP17" s="224" t="s">
        <v>819</v>
      </c>
      <c r="AQ17" s="224" t="s">
        <v>820</v>
      </c>
      <c r="AR17" s="224" t="s">
        <v>821</v>
      </c>
      <c r="AS17" s="224" t="s">
        <v>822</v>
      </c>
      <c r="AT17" s="224" t="s">
        <v>823</v>
      </c>
      <c r="AU17" s="224" t="s">
        <v>824</v>
      </c>
      <c r="AV17" s="224" t="s">
        <v>825</v>
      </c>
      <c r="AW17" s="224" t="s">
        <v>826</v>
      </c>
      <c r="AX17" s="224" t="s">
        <v>827</v>
      </c>
      <c r="AY17" s="224" t="s">
        <v>828</v>
      </c>
    </row>
    <row r="18" spans="1:51" s="227" customFormat="1" ht="15.75" x14ac:dyDescent="0.25">
      <c r="A18" s="225">
        <v>1</v>
      </c>
      <c r="B18" s="226">
        <v>2</v>
      </c>
      <c r="C18" s="225">
        <v>3</v>
      </c>
      <c r="D18" s="251" t="s">
        <v>829</v>
      </c>
      <c r="E18" s="251" t="s">
        <v>830</v>
      </c>
      <c r="F18" s="251" t="s">
        <v>831</v>
      </c>
      <c r="G18" s="251" t="s">
        <v>832</v>
      </c>
      <c r="H18" s="251" t="s">
        <v>833</v>
      </c>
      <c r="I18" s="251" t="s">
        <v>834</v>
      </c>
      <c r="J18" s="251" t="s">
        <v>835</v>
      </c>
      <c r="K18" s="251" t="s">
        <v>836</v>
      </c>
      <c r="L18" s="251" t="s">
        <v>837</v>
      </c>
      <c r="M18" s="251" t="s">
        <v>838</v>
      </c>
      <c r="N18" s="251" t="s">
        <v>839</v>
      </c>
      <c r="O18" s="251" t="s">
        <v>840</v>
      </c>
      <c r="P18" s="251" t="s">
        <v>841</v>
      </c>
      <c r="Q18" s="251" t="s">
        <v>842</v>
      </c>
      <c r="R18" s="251" t="s">
        <v>843</v>
      </c>
      <c r="S18" s="251" t="s">
        <v>844</v>
      </c>
      <c r="T18" s="251" t="s">
        <v>845</v>
      </c>
      <c r="U18" s="251" t="s">
        <v>846</v>
      </c>
      <c r="V18" s="251" t="s">
        <v>847</v>
      </c>
      <c r="W18" s="251" t="s">
        <v>848</v>
      </c>
      <c r="X18" s="251" t="s">
        <v>849</v>
      </c>
      <c r="Y18" s="251" t="s">
        <v>850</v>
      </c>
      <c r="Z18" s="251" t="s">
        <v>851</v>
      </c>
      <c r="AA18" s="251" t="s">
        <v>852</v>
      </c>
      <c r="AB18" s="251" t="s">
        <v>853</v>
      </c>
      <c r="AC18" s="251" t="s">
        <v>854</v>
      </c>
      <c r="AD18" s="251" t="s">
        <v>855</v>
      </c>
      <c r="AE18" s="251" t="s">
        <v>856</v>
      </c>
      <c r="AF18" s="251" t="s">
        <v>857</v>
      </c>
      <c r="AG18" s="251" t="s">
        <v>858</v>
      </c>
      <c r="AH18" s="251" t="s">
        <v>859</v>
      </c>
      <c r="AI18" s="251" t="s">
        <v>860</v>
      </c>
      <c r="AJ18" s="251" t="s">
        <v>861</v>
      </c>
      <c r="AK18" s="251" t="s">
        <v>862</v>
      </c>
      <c r="AL18" s="251" t="s">
        <v>863</v>
      </c>
      <c r="AM18" s="251" t="s">
        <v>864</v>
      </c>
      <c r="AN18" s="251" t="s">
        <v>865</v>
      </c>
      <c r="AO18" s="252" t="s">
        <v>866</v>
      </c>
      <c r="AP18" s="252" t="s">
        <v>867</v>
      </c>
      <c r="AQ18" s="252" t="s">
        <v>868</v>
      </c>
      <c r="AR18" s="252" t="s">
        <v>869</v>
      </c>
      <c r="AS18" s="252" t="s">
        <v>870</v>
      </c>
      <c r="AT18" s="225" t="s">
        <v>871</v>
      </c>
      <c r="AU18" s="225" t="s">
        <v>872</v>
      </c>
      <c r="AV18" s="225" t="s">
        <v>873</v>
      </c>
      <c r="AW18" s="225" t="s">
        <v>874</v>
      </c>
      <c r="AX18" s="225" t="s">
        <v>875</v>
      </c>
      <c r="AY18" s="225" t="s">
        <v>876</v>
      </c>
    </row>
    <row r="19" spans="1:51" s="227" customFormat="1" ht="43.5" customHeight="1" x14ac:dyDescent="0.25">
      <c r="A19" s="156" t="s">
        <v>17</v>
      </c>
      <c r="B19" s="157" t="s">
        <v>18</v>
      </c>
      <c r="C19" s="158" t="s">
        <v>19</v>
      </c>
      <c r="D19" s="167" t="s">
        <v>20</v>
      </c>
      <c r="E19" s="167" t="s">
        <v>20</v>
      </c>
      <c r="F19" s="167" t="s">
        <v>20</v>
      </c>
      <c r="G19" s="167" t="s">
        <v>20</v>
      </c>
      <c r="H19" s="167" t="s">
        <v>20</v>
      </c>
      <c r="I19" s="167" t="s">
        <v>20</v>
      </c>
      <c r="J19" s="167" t="s">
        <v>20</v>
      </c>
      <c r="K19" s="167" t="s">
        <v>20</v>
      </c>
      <c r="L19" s="167" t="s">
        <v>20</v>
      </c>
      <c r="M19" s="167" t="s">
        <v>20</v>
      </c>
      <c r="N19" s="167" t="s">
        <v>20</v>
      </c>
      <c r="O19" s="167" t="s">
        <v>20</v>
      </c>
      <c r="P19" s="183" t="s">
        <v>20</v>
      </c>
      <c r="Q19" s="183" t="s">
        <v>20</v>
      </c>
      <c r="R19" s="167" t="s">
        <v>20</v>
      </c>
      <c r="S19" s="167" t="s">
        <v>20</v>
      </c>
      <c r="T19" s="167" t="s">
        <v>20</v>
      </c>
      <c r="U19" s="183" t="s">
        <v>20</v>
      </c>
      <c r="V19" s="167" t="s">
        <v>20</v>
      </c>
      <c r="W19" s="228">
        <f t="shared" ref="W19" si="0">SUM(W20,W27,W35,W41)</f>
        <v>1.21</v>
      </c>
      <c r="X19" s="167" t="s">
        <v>20</v>
      </c>
      <c r="Y19" s="167" t="s">
        <v>20</v>
      </c>
      <c r="Z19" s="167" t="s">
        <v>20</v>
      </c>
      <c r="AA19" s="167" t="s">
        <v>20</v>
      </c>
      <c r="AB19" s="228">
        <f t="shared" ref="AB19" si="1">SUM(AB20,AB27,AB35,AB41)</f>
        <v>2.6</v>
      </c>
      <c r="AC19" s="167" t="s">
        <v>20</v>
      </c>
      <c r="AD19" s="167" t="s">
        <v>20</v>
      </c>
      <c r="AE19" s="167" t="s">
        <v>20</v>
      </c>
      <c r="AF19" s="167" t="s">
        <v>20</v>
      </c>
      <c r="AG19" s="228">
        <f t="shared" ref="AG19" si="2">SUM(AG20,AG27,AG35,AG41)</f>
        <v>4</v>
      </c>
      <c r="AH19" s="167" t="s">
        <v>20</v>
      </c>
      <c r="AI19" s="167" t="s">
        <v>20</v>
      </c>
      <c r="AJ19" s="167" t="s">
        <v>20</v>
      </c>
      <c r="AK19" s="167" t="s">
        <v>20</v>
      </c>
      <c r="AL19" s="167" t="s">
        <v>20</v>
      </c>
      <c r="AM19" s="167" t="s">
        <v>20</v>
      </c>
      <c r="AN19" s="167" t="s">
        <v>20</v>
      </c>
      <c r="AO19" s="167" t="s">
        <v>20</v>
      </c>
      <c r="AP19" s="167" t="s">
        <v>20</v>
      </c>
      <c r="AQ19" s="167" t="s">
        <v>20</v>
      </c>
      <c r="AR19" s="167" t="s">
        <v>20</v>
      </c>
      <c r="AS19" s="167" t="s">
        <v>20</v>
      </c>
      <c r="AT19" s="167" t="s">
        <v>20</v>
      </c>
      <c r="AU19" s="167" t="s">
        <v>20</v>
      </c>
      <c r="AV19" s="167" t="s">
        <v>20</v>
      </c>
      <c r="AW19" s="228">
        <f t="shared" ref="AW19" si="3">SUM(AW20,AW27,AW35,AW41)</f>
        <v>0</v>
      </c>
      <c r="AX19" s="228">
        <f t="shared" ref="AX19" si="4">SUM(AX20,AX27,AX35,AX41)</f>
        <v>5727.0541192500004</v>
      </c>
      <c r="AY19" s="167" t="s">
        <v>20</v>
      </c>
    </row>
    <row r="20" spans="1:51" s="230" customFormat="1" ht="75" customHeight="1" x14ac:dyDescent="0.25">
      <c r="A20" s="162" t="s">
        <v>21</v>
      </c>
      <c r="B20" s="163" t="s">
        <v>22</v>
      </c>
      <c r="C20" s="164" t="s">
        <v>19</v>
      </c>
      <c r="D20" s="167" t="s">
        <v>20</v>
      </c>
      <c r="E20" s="167" t="s">
        <v>20</v>
      </c>
      <c r="F20" s="167" t="s">
        <v>20</v>
      </c>
      <c r="G20" s="167" t="s">
        <v>20</v>
      </c>
      <c r="H20" s="167" t="s">
        <v>20</v>
      </c>
      <c r="I20" s="167" t="s">
        <v>20</v>
      </c>
      <c r="J20" s="167" t="s">
        <v>20</v>
      </c>
      <c r="K20" s="167" t="s">
        <v>20</v>
      </c>
      <c r="L20" s="167" t="s">
        <v>20</v>
      </c>
      <c r="M20" s="167" t="s">
        <v>20</v>
      </c>
      <c r="N20" s="167" t="s">
        <v>20</v>
      </c>
      <c r="O20" s="167" t="s">
        <v>20</v>
      </c>
      <c r="P20" s="183" t="s">
        <v>20</v>
      </c>
      <c r="Q20" s="183" t="s">
        <v>20</v>
      </c>
      <c r="R20" s="167" t="s">
        <v>20</v>
      </c>
      <c r="S20" s="167" t="s">
        <v>20</v>
      </c>
      <c r="T20" s="167" t="s">
        <v>20</v>
      </c>
      <c r="U20" s="183" t="s">
        <v>20</v>
      </c>
      <c r="V20" s="167" t="s">
        <v>20</v>
      </c>
      <c r="W20" s="228">
        <f t="shared" ref="W20" si="5">SUM(W21:W26)</f>
        <v>1.21</v>
      </c>
      <c r="X20" s="167" t="s">
        <v>20</v>
      </c>
      <c r="Y20" s="167" t="s">
        <v>20</v>
      </c>
      <c r="Z20" s="167" t="s">
        <v>20</v>
      </c>
      <c r="AA20" s="167" t="s">
        <v>20</v>
      </c>
      <c r="AB20" s="228">
        <f t="shared" ref="AB20" si="6">SUM(AB21:AB26)</f>
        <v>2.6</v>
      </c>
      <c r="AC20" s="167" t="s">
        <v>20</v>
      </c>
      <c r="AD20" s="167" t="s">
        <v>20</v>
      </c>
      <c r="AE20" s="167" t="s">
        <v>20</v>
      </c>
      <c r="AF20" s="167" t="s">
        <v>20</v>
      </c>
      <c r="AG20" s="228">
        <f t="shared" ref="AG20" si="7">SUM(AG21:AG26)</f>
        <v>4</v>
      </c>
      <c r="AH20" s="167" t="s">
        <v>20</v>
      </c>
      <c r="AI20" s="167" t="s">
        <v>20</v>
      </c>
      <c r="AJ20" s="167" t="s">
        <v>20</v>
      </c>
      <c r="AK20" s="167" t="s">
        <v>20</v>
      </c>
      <c r="AL20" s="167" t="s">
        <v>20</v>
      </c>
      <c r="AM20" s="167" t="s">
        <v>20</v>
      </c>
      <c r="AN20" s="167" t="s">
        <v>20</v>
      </c>
      <c r="AO20" s="167" t="s">
        <v>20</v>
      </c>
      <c r="AP20" s="167" t="s">
        <v>20</v>
      </c>
      <c r="AQ20" s="167" t="s">
        <v>20</v>
      </c>
      <c r="AR20" s="167" t="s">
        <v>20</v>
      </c>
      <c r="AS20" s="167" t="s">
        <v>20</v>
      </c>
      <c r="AT20" s="167" t="s">
        <v>20</v>
      </c>
      <c r="AU20" s="167" t="s">
        <v>20</v>
      </c>
      <c r="AV20" s="167" t="s">
        <v>20</v>
      </c>
      <c r="AW20" s="228">
        <f t="shared" ref="AW20" si="8">SUM(AW21:AW26)</f>
        <v>0</v>
      </c>
      <c r="AX20" s="228">
        <f t="shared" ref="AX20" si="9">SUM(AX21:AX26)</f>
        <v>5041.4268345700002</v>
      </c>
      <c r="AY20" s="167" t="s">
        <v>20</v>
      </c>
    </row>
    <row r="21" spans="1:51" s="227" customFormat="1" ht="49.5" customHeight="1" x14ac:dyDescent="0.25">
      <c r="A21" s="162" t="s">
        <v>23</v>
      </c>
      <c r="B21" s="163" t="s">
        <v>24</v>
      </c>
      <c r="C21" s="164" t="s">
        <v>19</v>
      </c>
      <c r="D21" s="167" t="s">
        <v>20</v>
      </c>
      <c r="E21" s="167" t="s">
        <v>20</v>
      </c>
      <c r="F21" s="167" t="s">
        <v>20</v>
      </c>
      <c r="G21" s="167" t="s">
        <v>20</v>
      </c>
      <c r="H21" s="167" t="s">
        <v>20</v>
      </c>
      <c r="I21" s="167" t="s">
        <v>20</v>
      </c>
      <c r="J21" s="167" t="s">
        <v>20</v>
      </c>
      <c r="K21" s="167" t="s">
        <v>20</v>
      </c>
      <c r="L21" s="167" t="s">
        <v>20</v>
      </c>
      <c r="M21" s="167" t="s">
        <v>20</v>
      </c>
      <c r="N21" s="167" t="s">
        <v>20</v>
      </c>
      <c r="O21" s="167" t="s">
        <v>20</v>
      </c>
      <c r="P21" s="183" t="s">
        <v>20</v>
      </c>
      <c r="Q21" s="183" t="s">
        <v>20</v>
      </c>
      <c r="R21" s="167" t="s">
        <v>20</v>
      </c>
      <c r="S21" s="167" t="s">
        <v>20</v>
      </c>
      <c r="T21" s="167" t="s">
        <v>20</v>
      </c>
      <c r="U21" s="183" t="s">
        <v>20</v>
      </c>
      <c r="V21" s="167" t="s">
        <v>20</v>
      </c>
      <c r="W21" s="158">
        <f t="shared" ref="W21" si="10">W44</f>
        <v>0.92</v>
      </c>
      <c r="X21" s="167" t="s">
        <v>20</v>
      </c>
      <c r="Y21" s="167" t="s">
        <v>20</v>
      </c>
      <c r="Z21" s="167" t="s">
        <v>20</v>
      </c>
      <c r="AA21" s="167" t="s">
        <v>20</v>
      </c>
      <c r="AB21" s="167" t="s">
        <v>20</v>
      </c>
      <c r="AC21" s="167" t="s">
        <v>20</v>
      </c>
      <c r="AD21" s="167" t="s">
        <v>20</v>
      </c>
      <c r="AE21" s="167" t="s">
        <v>20</v>
      </c>
      <c r="AF21" s="167" t="s">
        <v>20</v>
      </c>
      <c r="AG21" s="167" t="s">
        <v>20</v>
      </c>
      <c r="AH21" s="167" t="s">
        <v>20</v>
      </c>
      <c r="AI21" s="167" t="s">
        <v>20</v>
      </c>
      <c r="AJ21" s="167" t="s">
        <v>20</v>
      </c>
      <c r="AK21" s="167" t="s">
        <v>20</v>
      </c>
      <c r="AL21" s="167" t="s">
        <v>20</v>
      </c>
      <c r="AM21" s="167" t="s">
        <v>20</v>
      </c>
      <c r="AN21" s="167" t="s">
        <v>20</v>
      </c>
      <c r="AO21" s="167" t="s">
        <v>20</v>
      </c>
      <c r="AP21" s="167" t="s">
        <v>20</v>
      </c>
      <c r="AQ21" s="167" t="s">
        <v>20</v>
      </c>
      <c r="AR21" s="167" t="s">
        <v>20</v>
      </c>
      <c r="AS21" s="167" t="s">
        <v>20</v>
      </c>
      <c r="AT21" s="167" t="s">
        <v>20</v>
      </c>
      <c r="AU21" s="167" t="s">
        <v>20</v>
      </c>
      <c r="AV21" s="167" t="s">
        <v>20</v>
      </c>
      <c r="AW21" s="158">
        <f t="shared" ref="AW21" si="11">AW44</f>
        <v>0</v>
      </c>
      <c r="AX21" s="158">
        <f t="shared" ref="AX21" si="12">AX44</f>
        <v>13.750244949999995</v>
      </c>
      <c r="AY21" s="167" t="s">
        <v>20</v>
      </c>
    </row>
    <row r="22" spans="1:51" s="227" customFormat="1" ht="41.25" customHeight="1" x14ac:dyDescent="0.25">
      <c r="A22" s="162" t="s">
        <v>25</v>
      </c>
      <c r="B22" s="163" t="s">
        <v>26</v>
      </c>
      <c r="C22" s="164" t="s">
        <v>19</v>
      </c>
      <c r="D22" s="167" t="s">
        <v>20</v>
      </c>
      <c r="E22" s="167" t="s">
        <v>20</v>
      </c>
      <c r="F22" s="167" t="s">
        <v>20</v>
      </c>
      <c r="G22" s="167" t="s">
        <v>20</v>
      </c>
      <c r="H22" s="167" t="s">
        <v>20</v>
      </c>
      <c r="I22" s="167" t="s">
        <v>20</v>
      </c>
      <c r="J22" s="167" t="s">
        <v>20</v>
      </c>
      <c r="K22" s="167" t="s">
        <v>20</v>
      </c>
      <c r="L22" s="167" t="s">
        <v>20</v>
      </c>
      <c r="M22" s="167" t="s">
        <v>20</v>
      </c>
      <c r="N22" s="167" t="s">
        <v>20</v>
      </c>
      <c r="O22" s="167" t="s">
        <v>20</v>
      </c>
      <c r="P22" s="167" t="s">
        <v>20</v>
      </c>
      <c r="Q22" s="167" t="s">
        <v>20</v>
      </c>
      <c r="R22" s="167" t="s">
        <v>20</v>
      </c>
      <c r="S22" s="167" t="s">
        <v>20</v>
      </c>
      <c r="T22" s="167" t="s">
        <v>20</v>
      </c>
      <c r="U22" s="167" t="s">
        <v>20</v>
      </c>
      <c r="V22" s="167" t="s">
        <v>20</v>
      </c>
      <c r="W22" s="167" t="s">
        <v>20</v>
      </c>
      <c r="X22" s="167" t="s">
        <v>20</v>
      </c>
      <c r="Y22" s="167" t="s">
        <v>20</v>
      </c>
      <c r="Z22" s="167" t="s">
        <v>20</v>
      </c>
      <c r="AA22" s="167" t="s">
        <v>20</v>
      </c>
      <c r="AB22" s="228">
        <f t="shared" ref="AB22" si="13">AB65</f>
        <v>2.6</v>
      </c>
      <c r="AC22" s="167" t="s">
        <v>20</v>
      </c>
      <c r="AD22" s="167" t="s">
        <v>20</v>
      </c>
      <c r="AE22" s="167" t="s">
        <v>20</v>
      </c>
      <c r="AF22" s="167" t="s">
        <v>20</v>
      </c>
      <c r="AG22" s="158">
        <f t="shared" ref="AG22" si="14">AG65</f>
        <v>4</v>
      </c>
      <c r="AH22" s="167" t="s">
        <v>20</v>
      </c>
      <c r="AI22" s="167" t="s">
        <v>20</v>
      </c>
      <c r="AJ22" s="167" t="s">
        <v>20</v>
      </c>
      <c r="AK22" s="167" t="s">
        <v>20</v>
      </c>
      <c r="AL22" s="167" t="s">
        <v>20</v>
      </c>
      <c r="AM22" s="167" t="s">
        <v>20</v>
      </c>
      <c r="AN22" s="167" t="s">
        <v>20</v>
      </c>
      <c r="AO22" s="167" t="s">
        <v>20</v>
      </c>
      <c r="AP22" s="167" t="s">
        <v>20</v>
      </c>
      <c r="AQ22" s="167" t="s">
        <v>20</v>
      </c>
      <c r="AR22" s="167" t="s">
        <v>20</v>
      </c>
      <c r="AS22" s="167" t="s">
        <v>20</v>
      </c>
      <c r="AT22" s="167" t="s">
        <v>20</v>
      </c>
      <c r="AU22" s="167" t="s">
        <v>20</v>
      </c>
      <c r="AV22" s="167" t="s">
        <v>20</v>
      </c>
      <c r="AW22" s="158">
        <f t="shared" ref="AW22" si="15">AW65</f>
        <v>0</v>
      </c>
      <c r="AX22" s="158">
        <f t="shared" ref="AX22" si="16">AX65</f>
        <v>237.47632845999999</v>
      </c>
      <c r="AY22" s="167" t="s">
        <v>20</v>
      </c>
    </row>
    <row r="23" spans="1:51" s="227" customFormat="1" ht="63" x14ac:dyDescent="0.25">
      <c r="A23" s="162" t="s">
        <v>27</v>
      </c>
      <c r="B23" s="168" t="s">
        <v>28</v>
      </c>
      <c r="C23" s="164" t="s">
        <v>19</v>
      </c>
      <c r="D23" s="167" t="s">
        <v>20</v>
      </c>
      <c r="E23" s="167" t="s">
        <v>20</v>
      </c>
      <c r="F23" s="167" t="s">
        <v>20</v>
      </c>
      <c r="G23" s="167" t="s">
        <v>20</v>
      </c>
      <c r="H23" s="167" t="s">
        <v>20</v>
      </c>
      <c r="I23" s="167" t="s">
        <v>20</v>
      </c>
      <c r="J23" s="167" t="s">
        <v>20</v>
      </c>
      <c r="K23" s="167" t="s">
        <v>20</v>
      </c>
      <c r="L23" s="167" t="s">
        <v>20</v>
      </c>
      <c r="M23" s="167" t="s">
        <v>20</v>
      </c>
      <c r="N23" s="167" t="s">
        <v>20</v>
      </c>
      <c r="O23" s="167" t="s">
        <v>20</v>
      </c>
      <c r="P23" s="167" t="s">
        <v>20</v>
      </c>
      <c r="Q23" s="167" t="s">
        <v>20</v>
      </c>
      <c r="R23" s="167" t="s">
        <v>20</v>
      </c>
      <c r="S23" s="167" t="s">
        <v>20</v>
      </c>
      <c r="T23" s="167" t="s">
        <v>20</v>
      </c>
      <c r="U23" s="167" t="s">
        <v>20</v>
      </c>
      <c r="V23" s="167" t="s">
        <v>20</v>
      </c>
      <c r="W23" s="158">
        <f t="shared" ref="W23" si="17">W94</f>
        <v>0.28999999999999998</v>
      </c>
      <c r="X23" s="167" t="s">
        <v>20</v>
      </c>
      <c r="Y23" s="167" t="s">
        <v>20</v>
      </c>
      <c r="Z23" s="167" t="s">
        <v>20</v>
      </c>
      <c r="AA23" s="167" t="s">
        <v>20</v>
      </c>
      <c r="AB23" s="167" t="s">
        <v>20</v>
      </c>
      <c r="AC23" s="167" t="s">
        <v>20</v>
      </c>
      <c r="AD23" s="167" t="s">
        <v>20</v>
      </c>
      <c r="AE23" s="167" t="s">
        <v>20</v>
      </c>
      <c r="AF23" s="167" t="s">
        <v>20</v>
      </c>
      <c r="AG23" s="167" t="s">
        <v>20</v>
      </c>
      <c r="AH23" s="167" t="s">
        <v>20</v>
      </c>
      <c r="AI23" s="167" t="s">
        <v>20</v>
      </c>
      <c r="AJ23" s="167" t="s">
        <v>20</v>
      </c>
      <c r="AK23" s="167" t="s">
        <v>20</v>
      </c>
      <c r="AL23" s="167" t="s">
        <v>20</v>
      </c>
      <c r="AM23" s="167" t="s">
        <v>20</v>
      </c>
      <c r="AN23" s="167" t="s">
        <v>20</v>
      </c>
      <c r="AO23" s="167" t="s">
        <v>20</v>
      </c>
      <c r="AP23" s="167" t="s">
        <v>20</v>
      </c>
      <c r="AQ23" s="167" t="s">
        <v>20</v>
      </c>
      <c r="AR23" s="167" t="s">
        <v>20</v>
      </c>
      <c r="AS23" s="167" t="s">
        <v>20</v>
      </c>
      <c r="AT23" s="167" t="s">
        <v>20</v>
      </c>
      <c r="AU23" s="167" t="s">
        <v>20</v>
      </c>
      <c r="AV23" s="167" t="s">
        <v>20</v>
      </c>
      <c r="AW23" s="158">
        <f t="shared" ref="AW23" si="18">AW94</f>
        <v>0</v>
      </c>
      <c r="AX23" s="158">
        <f t="shared" ref="AX23" si="19">AX94</f>
        <v>4755.0341686800002</v>
      </c>
      <c r="AY23" s="167" t="s">
        <v>20</v>
      </c>
    </row>
    <row r="24" spans="1:51" s="227" customFormat="1" ht="31.5" x14ac:dyDescent="0.25">
      <c r="A24" s="162" t="s">
        <v>29</v>
      </c>
      <c r="B24" s="163" t="s">
        <v>30</v>
      </c>
      <c r="C24" s="164" t="s">
        <v>19</v>
      </c>
      <c r="D24" s="167" t="s">
        <v>20</v>
      </c>
      <c r="E24" s="167" t="s">
        <v>20</v>
      </c>
      <c r="F24" s="167" t="s">
        <v>20</v>
      </c>
      <c r="G24" s="167" t="s">
        <v>20</v>
      </c>
      <c r="H24" s="167" t="s">
        <v>20</v>
      </c>
      <c r="I24" s="167" t="s">
        <v>20</v>
      </c>
      <c r="J24" s="167" t="s">
        <v>20</v>
      </c>
      <c r="K24" s="167" t="s">
        <v>20</v>
      </c>
      <c r="L24" s="167" t="s">
        <v>20</v>
      </c>
      <c r="M24" s="167" t="s">
        <v>20</v>
      </c>
      <c r="N24" s="167" t="s">
        <v>20</v>
      </c>
      <c r="O24" s="167" t="s">
        <v>20</v>
      </c>
      <c r="P24" s="167" t="s">
        <v>20</v>
      </c>
      <c r="Q24" s="167" t="s">
        <v>20</v>
      </c>
      <c r="R24" s="167" t="s">
        <v>20</v>
      </c>
      <c r="S24" s="167" t="s">
        <v>20</v>
      </c>
      <c r="T24" s="167" t="s">
        <v>20</v>
      </c>
      <c r="U24" s="167" t="s">
        <v>20</v>
      </c>
      <c r="V24" s="167" t="s">
        <v>20</v>
      </c>
      <c r="W24" s="167" t="s">
        <v>20</v>
      </c>
      <c r="X24" s="167" t="s">
        <v>20</v>
      </c>
      <c r="Y24" s="167" t="s">
        <v>20</v>
      </c>
      <c r="Z24" s="167" t="s">
        <v>20</v>
      </c>
      <c r="AA24" s="167" t="s">
        <v>20</v>
      </c>
      <c r="AB24" s="167" t="s">
        <v>20</v>
      </c>
      <c r="AC24" s="167" t="s">
        <v>20</v>
      </c>
      <c r="AD24" s="167" t="s">
        <v>20</v>
      </c>
      <c r="AE24" s="167" t="s">
        <v>20</v>
      </c>
      <c r="AF24" s="167" t="s">
        <v>20</v>
      </c>
      <c r="AG24" s="167" t="s">
        <v>20</v>
      </c>
      <c r="AH24" s="167" t="s">
        <v>20</v>
      </c>
      <c r="AI24" s="167" t="s">
        <v>20</v>
      </c>
      <c r="AJ24" s="167" t="s">
        <v>20</v>
      </c>
      <c r="AK24" s="167" t="s">
        <v>20</v>
      </c>
      <c r="AL24" s="167" t="s">
        <v>20</v>
      </c>
      <c r="AM24" s="167" t="s">
        <v>20</v>
      </c>
      <c r="AN24" s="167" t="s">
        <v>20</v>
      </c>
      <c r="AO24" s="167" t="s">
        <v>20</v>
      </c>
      <c r="AP24" s="167" t="s">
        <v>20</v>
      </c>
      <c r="AQ24" s="167" t="s">
        <v>20</v>
      </c>
      <c r="AR24" s="167" t="s">
        <v>20</v>
      </c>
      <c r="AS24" s="167" t="s">
        <v>20</v>
      </c>
      <c r="AT24" s="167" t="s">
        <v>20</v>
      </c>
      <c r="AU24" s="167" t="s">
        <v>20</v>
      </c>
      <c r="AV24" s="167" t="s">
        <v>20</v>
      </c>
      <c r="AW24" s="158">
        <f t="shared" ref="AW24" si="20">AW99</f>
        <v>0</v>
      </c>
      <c r="AX24" s="158">
        <f t="shared" ref="AX24" si="21">AX99</f>
        <v>0</v>
      </c>
      <c r="AY24" s="167" t="s">
        <v>20</v>
      </c>
    </row>
    <row r="25" spans="1:51" s="227" customFormat="1" ht="47.25" x14ac:dyDescent="0.25">
      <c r="A25" s="162" t="s">
        <v>31</v>
      </c>
      <c r="B25" s="163" t="s">
        <v>32</v>
      </c>
      <c r="C25" s="164" t="s">
        <v>19</v>
      </c>
      <c r="D25" s="167" t="s">
        <v>20</v>
      </c>
      <c r="E25" s="167" t="s">
        <v>20</v>
      </c>
      <c r="F25" s="167" t="s">
        <v>20</v>
      </c>
      <c r="G25" s="167" t="s">
        <v>20</v>
      </c>
      <c r="H25" s="167" t="s">
        <v>20</v>
      </c>
      <c r="I25" s="167" t="s">
        <v>20</v>
      </c>
      <c r="J25" s="167" t="s">
        <v>20</v>
      </c>
      <c r="K25" s="167" t="s">
        <v>20</v>
      </c>
      <c r="L25" s="167" t="s">
        <v>20</v>
      </c>
      <c r="M25" s="167" t="s">
        <v>20</v>
      </c>
      <c r="N25" s="167" t="s">
        <v>20</v>
      </c>
      <c r="O25" s="167" t="s">
        <v>20</v>
      </c>
      <c r="P25" s="167" t="s">
        <v>20</v>
      </c>
      <c r="Q25" s="167" t="s">
        <v>20</v>
      </c>
      <c r="R25" s="167" t="s">
        <v>20</v>
      </c>
      <c r="S25" s="167" t="s">
        <v>20</v>
      </c>
      <c r="T25" s="167" t="s">
        <v>20</v>
      </c>
      <c r="U25" s="167" t="s">
        <v>20</v>
      </c>
      <c r="V25" s="167" t="s">
        <v>20</v>
      </c>
      <c r="W25" s="167" t="s">
        <v>20</v>
      </c>
      <c r="X25" s="167" t="s">
        <v>20</v>
      </c>
      <c r="Y25" s="167" t="s">
        <v>20</v>
      </c>
      <c r="Z25" s="167" t="s">
        <v>20</v>
      </c>
      <c r="AA25" s="167" t="s">
        <v>20</v>
      </c>
      <c r="AB25" s="167" t="s">
        <v>20</v>
      </c>
      <c r="AC25" s="167" t="s">
        <v>20</v>
      </c>
      <c r="AD25" s="167" t="s">
        <v>20</v>
      </c>
      <c r="AE25" s="167" t="s">
        <v>20</v>
      </c>
      <c r="AF25" s="167" t="s">
        <v>20</v>
      </c>
      <c r="AG25" s="167" t="s">
        <v>20</v>
      </c>
      <c r="AH25" s="167" t="s">
        <v>20</v>
      </c>
      <c r="AI25" s="167" t="s">
        <v>20</v>
      </c>
      <c r="AJ25" s="167" t="s">
        <v>20</v>
      </c>
      <c r="AK25" s="167" t="s">
        <v>20</v>
      </c>
      <c r="AL25" s="167" t="s">
        <v>20</v>
      </c>
      <c r="AM25" s="167" t="s">
        <v>20</v>
      </c>
      <c r="AN25" s="167" t="s">
        <v>20</v>
      </c>
      <c r="AO25" s="167" t="s">
        <v>20</v>
      </c>
      <c r="AP25" s="167" t="s">
        <v>20</v>
      </c>
      <c r="AQ25" s="167" t="s">
        <v>20</v>
      </c>
      <c r="AR25" s="167" t="s">
        <v>20</v>
      </c>
      <c r="AS25" s="167" t="s">
        <v>20</v>
      </c>
      <c r="AT25" s="167" t="s">
        <v>20</v>
      </c>
      <c r="AU25" s="167" t="s">
        <v>20</v>
      </c>
      <c r="AV25" s="167" t="s">
        <v>20</v>
      </c>
      <c r="AW25" s="158">
        <f t="shared" ref="AW25:AW26" si="22">AW101</f>
        <v>0</v>
      </c>
      <c r="AX25" s="158">
        <f t="shared" ref="AX25:AX26" si="23">AX101</f>
        <v>0</v>
      </c>
      <c r="AY25" s="167" t="s">
        <v>20</v>
      </c>
    </row>
    <row r="26" spans="1:51" s="227" customFormat="1" ht="15.75" x14ac:dyDescent="0.25">
      <c r="A26" s="162" t="s">
        <v>33</v>
      </c>
      <c r="B26" s="163" t="s">
        <v>34</v>
      </c>
      <c r="C26" s="164" t="s">
        <v>19</v>
      </c>
      <c r="D26" s="167" t="s">
        <v>20</v>
      </c>
      <c r="E26" s="167" t="s">
        <v>20</v>
      </c>
      <c r="F26" s="167" t="s">
        <v>20</v>
      </c>
      <c r="G26" s="167" t="s">
        <v>20</v>
      </c>
      <c r="H26" s="167" t="s">
        <v>20</v>
      </c>
      <c r="I26" s="167" t="s">
        <v>20</v>
      </c>
      <c r="J26" s="167" t="s">
        <v>20</v>
      </c>
      <c r="K26" s="167" t="s">
        <v>20</v>
      </c>
      <c r="L26" s="167" t="s">
        <v>20</v>
      </c>
      <c r="M26" s="167" t="s">
        <v>20</v>
      </c>
      <c r="N26" s="167" t="s">
        <v>20</v>
      </c>
      <c r="O26" s="167" t="s">
        <v>20</v>
      </c>
      <c r="P26" s="167" t="s">
        <v>20</v>
      </c>
      <c r="Q26" s="167" t="s">
        <v>20</v>
      </c>
      <c r="R26" s="167" t="s">
        <v>20</v>
      </c>
      <c r="S26" s="167" t="s">
        <v>20</v>
      </c>
      <c r="T26" s="167" t="s">
        <v>20</v>
      </c>
      <c r="U26" s="167" t="s">
        <v>20</v>
      </c>
      <c r="V26" s="167" t="s">
        <v>20</v>
      </c>
      <c r="W26" s="167" t="s">
        <v>20</v>
      </c>
      <c r="X26" s="167" t="s">
        <v>20</v>
      </c>
      <c r="Y26" s="167" t="s">
        <v>20</v>
      </c>
      <c r="Z26" s="167" t="s">
        <v>20</v>
      </c>
      <c r="AA26" s="167" t="s">
        <v>20</v>
      </c>
      <c r="AB26" s="167" t="s">
        <v>20</v>
      </c>
      <c r="AC26" s="167" t="s">
        <v>20</v>
      </c>
      <c r="AD26" s="167" t="s">
        <v>20</v>
      </c>
      <c r="AE26" s="167" t="s">
        <v>20</v>
      </c>
      <c r="AF26" s="167" t="s">
        <v>20</v>
      </c>
      <c r="AG26" s="167" t="s">
        <v>20</v>
      </c>
      <c r="AH26" s="167" t="s">
        <v>20</v>
      </c>
      <c r="AI26" s="167" t="s">
        <v>20</v>
      </c>
      <c r="AJ26" s="167" t="s">
        <v>20</v>
      </c>
      <c r="AK26" s="167" t="s">
        <v>20</v>
      </c>
      <c r="AL26" s="167" t="s">
        <v>20</v>
      </c>
      <c r="AM26" s="167" t="s">
        <v>20</v>
      </c>
      <c r="AN26" s="167" t="s">
        <v>20</v>
      </c>
      <c r="AO26" s="167" t="s">
        <v>20</v>
      </c>
      <c r="AP26" s="167" t="s">
        <v>20</v>
      </c>
      <c r="AQ26" s="167" t="s">
        <v>20</v>
      </c>
      <c r="AR26" s="167" t="s">
        <v>20</v>
      </c>
      <c r="AS26" s="167" t="s">
        <v>20</v>
      </c>
      <c r="AT26" s="167" t="s">
        <v>20</v>
      </c>
      <c r="AU26" s="167" t="s">
        <v>20</v>
      </c>
      <c r="AV26" s="167" t="s">
        <v>20</v>
      </c>
      <c r="AW26" s="158">
        <f t="shared" si="22"/>
        <v>0</v>
      </c>
      <c r="AX26" s="158">
        <f t="shared" si="23"/>
        <v>35.166092480000003</v>
      </c>
      <c r="AY26" s="167" t="s">
        <v>20</v>
      </c>
    </row>
    <row r="27" spans="1:51" s="227" customFormat="1" ht="47.25" x14ac:dyDescent="0.25">
      <c r="A27" s="162" t="s">
        <v>35</v>
      </c>
      <c r="B27" s="168" t="s">
        <v>36</v>
      </c>
      <c r="C27" s="164" t="s">
        <v>19</v>
      </c>
      <c r="D27" s="167" t="s">
        <v>20</v>
      </c>
      <c r="E27" s="167" t="s">
        <v>20</v>
      </c>
      <c r="F27" s="167" t="s">
        <v>20</v>
      </c>
      <c r="G27" s="167" t="s">
        <v>20</v>
      </c>
      <c r="H27" s="167" t="s">
        <v>20</v>
      </c>
      <c r="I27" s="167" t="s">
        <v>20</v>
      </c>
      <c r="J27" s="167" t="s">
        <v>20</v>
      </c>
      <c r="K27" s="167" t="s">
        <v>20</v>
      </c>
      <c r="L27" s="167" t="s">
        <v>20</v>
      </c>
      <c r="M27" s="167" t="s">
        <v>20</v>
      </c>
      <c r="N27" s="167" t="s">
        <v>20</v>
      </c>
      <c r="O27" s="167" t="s">
        <v>20</v>
      </c>
      <c r="P27" s="167" t="s">
        <v>20</v>
      </c>
      <c r="Q27" s="167" t="s">
        <v>20</v>
      </c>
      <c r="R27" s="167" t="s">
        <v>20</v>
      </c>
      <c r="S27" s="167" t="s">
        <v>20</v>
      </c>
      <c r="T27" s="167" t="s">
        <v>20</v>
      </c>
      <c r="U27" s="167" t="s">
        <v>20</v>
      </c>
      <c r="V27" s="167" t="s">
        <v>20</v>
      </c>
      <c r="W27" s="167" t="s">
        <v>20</v>
      </c>
      <c r="X27" s="167" t="s">
        <v>20</v>
      </c>
      <c r="Y27" s="167" t="s">
        <v>20</v>
      </c>
      <c r="Z27" s="167" t="s">
        <v>20</v>
      </c>
      <c r="AA27" s="167" t="s">
        <v>20</v>
      </c>
      <c r="AB27" s="167" t="s">
        <v>20</v>
      </c>
      <c r="AC27" s="167" t="s">
        <v>20</v>
      </c>
      <c r="AD27" s="167" t="s">
        <v>20</v>
      </c>
      <c r="AE27" s="167" t="s">
        <v>20</v>
      </c>
      <c r="AF27" s="167" t="s">
        <v>20</v>
      </c>
      <c r="AG27" s="167" t="s">
        <v>20</v>
      </c>
      <c r="AH27" s="167" t="s">
        <v>20</v>
      </c>
      <c r="AI27" s="167" t="s">
        <v>20</v>
      </c>
      <c r="AJ27" s="167" t="s">
        <v>20</v>
      </c>
      <c r="AK27" s="167" t="s">
        <v>20</v>
      </c>
      <c r="AL27" s="167" t="s">
        <v>20</v>
      </c>
      <c r="AM27" s="167" t="s">
        <v>20</v>
      </c>
      <c r="AN27" s="167" t="s">
        <v>20</v>
      </c>
      <c r="AO27" s="167" t="s">
        <v>20</v>
      </c>
      <c r="AP27" s="167" t="s">
        <v>20</v>
      </c>
      <c r="AQ27" s="167" t="s">
        <v>20</v>
      </c>
      <c r="AR27" s="167" t="s">
        <v>20</v>
      </c>
      <c r="AS27" s="167" t="s">
        <v>20</v>
      </c>
      <c r="AT27" s="167" t="s">
        <v>20</v>
      </c>
      <c r="AU27" s="167" t="s">
        <v>20</v>
      </c>
      <c r="AV27" s="167" t="s">
        <v>20</v>
      </c>
      <c r="AW27" s="158">
        <f t="shared" ref="AW27" si="24">SUM(AW28:AW34)</f>
        <v>0</v>
      </c>
      <c r="AX27" s="158">
        <f t="shared" ref="AX27" si="25">SUM(AX28:AX34)</f>
        <v>685.62728468</v>
      </c>
      <c r="AY27" s="167" t="s">
        <v>20</v>
      </c>
    </row>
    <row r="28" spans="1:51" s="227" customFormat="1" ht="36" customHeight="1" x14ac:dyDescent="0.25">
      <c r="A28" s="162" t="s">
        <v>37</v>
      </c>
      <c r="B28" s="168" t="s">
        <v>38</v>
      </c>
      <c r="C28" s="164" t="s">
        <v>19</v>
      </c>
      <c r="D28" s="167" t="s">
        <v>20</v>
      </c>
      <c r="E28" s="167" t="s">
        <v>20</v>
      </c>
      <c r="F28" s="167" t="s">
        <v>20</v>
      </c>
      <c r="G28" s="167" t="s">
        <v>20</v>
      </c>
      <c r="H28" s="167" t="s">
        <v>20</v>
      </c>
      <c r="I28" s="167" t="s">
        <v>20</v>
      </c>
      <c r="J28" s="167" t="s">
        <v>20</v>
      </c>
      <c r="K28" s="167" t="s">
        <v>20</v>
      </c>
      <c r="L28" s="167" t="s">
        <v>20</v>
      </c>
      <c r="M28" s="167" t="s">
        <v>20</v>
      </c>
      <c r="N28" s="167" t="s">
        <v>20</v>
      </c>
      <c r="O28" s="167" t="s">
        <v>20</v>
      </c>
      <c r="P28" s="167" t="s">
        <v>20</v>
      </c>
      <c r="Q28" s="167" t="s">
        <v>20</v>
      </c>
      <c r="R28" s="167" t="s">
        <v>20</v>
      </c>
      <c r="S28" s="167" t="s">
        <v>20</v>
      </c>
      <c r="T28" s="167" t="s">
        <v>20</v>
      </c>
      <c r="U28" s="167" t="s">
        <v>20</v>
      </c>
      <c r="V28" s="167" t="s">
        <v>20</v>
      </c>
      <c r="W28" s="167" t="s">
        <v>20</v>
      </c>
      <c r="X28" s="167" t="s">
        <v>20</v>
      </c>
      <c r="Y28" s="167" t="s">
        <v>20</v>
      </c>
      <c r="Z28" s="167" t="s">
        <v>20</v>
      </c>
      <c r="AA28" s="167" t="s">
        <v>20</v>
      </c>
      <c r="AB28" s="167" t="s">
        <v>20</v>
      </c>
      <c r="AC28" s="167" t="s">
        <v>20</v>
      </c>
      <c r="AD28" s="167" t="s">
        <v>20</v>
      </c>
      <c r="AE28" s="167" t="s">
        <v>20</v>
      </c>
      <c r="AF28" s="167" t="s">
        <v>20</v>
      </c>
      <c r="AG28" s="167" t="s">
        <v>20</v>
      </c>
      <c r="AH28" s="167" t="s">
        <v>20</v>
      </c>
      <c r="AI28" s="167" t="s">
        <v>20</v>
      </c>
      <c r="AJ28" s="167" t="s">
        <v>20</v>
      </c>
      <c r="AK28" s="167" t="s">
        <v>20</v>
      </c>
      <c r="AL28" s="167" t="s">
        <v>20</v>
      </c>
      <c r="AM28" s="167" t="s">
        <v>20</v>
      </c>
      <c r="AN28" s="167" t="s">
        <v>20</v>
      </c>
      <c r="AO28" s="167" t="s">
        <v>20</v>
      </c>
      <c r="AP28" s="167" t="s">
        <v>20</v>
      </c>
      <c r="AQ28" s="167" t="s">
        <v>20</v>
      </c>
      <c r="AR28" s="167" t="s">
        <v>20</v>
      </c>
      <c r="AS28" s="167" t="s">
        <v>20</v>
      </c>
      <c r="AT28" s="167" t="s">
        <v>20</v>
      </c>
      <c r="AU28" s="167" t="s">
        <v>20</v>
      </c>
      <c r="AV28" s="167" t="s">
        <v>20</v>
      </c>
      <c r="AW28" s="158">
        <f t="shared" ref="AW28" si="26">AW153</f>
        <v>0</v>
      </c>
      <c r="AX28" s="158">
        <f t="shared" ref="AX28" si="27">AX153</f>
        <v>0</v>
      </c>
      <c r="AY28" s="167" t="s">
        <v>20</v>
      </c>
    </row>
    <row r="29" spans="1:51" s="227" customFormat="1" ht="28.5" customHeight="1" x14ac:dyDescent="0.25">
      <c r="A29" s="162" t="s">
        <v>39</v>
      </c>
      <c r="B29" s="168" t="s">
        <v>40</v>
      </c>
      <c r="C29" s="164" t="s">
        <v>19</v>
      </c>
      <c r="D29" s="167" t="s">
        <v>20</v>
      </c>
      <c r="E29" s="167" t="s">
        <v>20</v>
      </c>
      <c r="F29" s="167" t="s">
        <v>20</v>
      </c>
      <c r="G29" s="167" t="s">
        <v>20</v>
      </c>
      <c r="H29" s="167" t="s">
        <v>20</v>
      </c>
      <c r="I29" s="167" t="s">
        <v>20</v>
      </c>
      <c r="J29" s="167" t="s">
        <v>20</v>
      </c>
      <c r="K29" s="167" t="s">
        <v>20</v>
      </c>
      <c r="L29" s="167" t="s">
        <v>20</v>
      </c>
      <c r="M29" s="167" t="s">
        <v>20</v>
      </c>
      <c r="N29" s="167" t="s">
        <v>20</v>
      </c>
      <c r="O29" s="167" t="s">
        <v>20</v>
      </c>
      <c r="P29" s="167" t="s">
        <v>20</v>
      </c>
      <c r="Q29" s="167" t="s">
        <v>20</v>
      </c>
      <c r="R29" s="167" t="s">
        <v>20</v>
      </c>
      <c r="S29" s="167" t="s">
        <v>20</v>
      </c>
      <c r="T29" s="167" t="s">
        <v>20</v>
      </c>
      <c r="U29" s="167" t="s">
        <v>20</v>
      </c>
      <c r="V29" s="167" t="s">
        <v>20</v>
      </c>
      <c r="W29" s="167" t="s">
        <v>20</v>
      </c>
      <c r="X29" s="167" t="s">
        <v>20</v>
      </c>
      <c r="Y29" s="167" t="s">
        <v>20</v>
      </c>
      <c r="Z29" s="167" t="s">
        <v>20</v>
      </c>
      <c r="AA29" s="167" t="s">
        <v>20</v>
      </c>
      <c r="AB29" s="167" t="s">
        <v>20</v>
      </c>
      <c r="AC29" s="167" t="s">
        <v>20</v>
      </c>
      <c r="AD29" s="167" t="s">
        <v>20</v>
      </c>
      <c r="AE29" s="167" t="s">
        <v>20</v>
      </c>
      <c r="AF29" s="167" t="s">
        <v>20</v>
      </c>
      <c r="AG29" s="167" t="s">
        <v>20</v>
      </c>
      <c r="AH29" s="167" t="s">
        <v>20</v>
      </c>
      <c r="AI29" s="167" t="s">
        <v>20</v>
      </c>
      <c r="AJ29" s="167" t="s">
        <v>20</v>
      </c>
      <c r="AK29" s="167" t="s">
        <v>20</v>
      </c>
      <c r="AL29" s="167" t="s">
        <v>20</v>
      </c>
      <c r="AM29" s="167" t="s">
        <v>20</v>
      </c>
      <c r="AN29" s="167" t="s">
        <v>20</v>
      </c>
      <c r="AO29" s="167" t="s">
        <v>20</v>
      </c>
      <c r="AP29" s="167" t="s">
        <v>20</v>
      </c>
      <c r="AQ29" s="167" t="s">
        <v>20</v>
      </c>
      <c r="AR29" s="167" t="s">
        <v>20</v>
      </c>
      <c r="AS29" s="167" t="s">
        <v>20</v>
      </c>
      <c r="AT29" s="167" t="s">
        <v>20</v>
      </c>
      <c r="AU29" s="167" t="s">
        <v>20</v>
      </c>
      <c r="AV29" s="167" t="s">
        <v>20</v>
      </c>
      <c r="AW29" s="158">
        <f t="shared" ref="AW29" si="28">AW167</f>
        <v>0</v>
      </c>
      <c r="AX29" s="158">
        <f t="shared" ref="AX29" si="29">AX167</f>
        <v>29.397815200000004</v>
      </c>
      <c r="AY29" s="167" t="s">
        <v>20</v>
      </c>
    </row>
    <row r="30" spans="1:51" s="227" customFormat="1" ht="31.5" x14ac:dyDescent="0.25">
      <c r="A30" s="162" t="s">
        <v>41</v>
      </c>
      <c r="B30" s="168" t="s">
        <v>42</v>
      </c>
      <c r="C30" s="164" t="s">
        <v>19</v>
      </c>
      <c r="D30" s="167" t="s">
        <v>20</v>
      </c>
      <c r="E30" s="167" t="s">
        <v>20</v>
      </c>
      <c r="F30" s="167" t="s">
        <v>20</v>
      </c>
      <c r="G30" s="167" t="s">
        <v>20</v>
      </c>
      <c r="H30" s="167" t="s">
        <v>20</v>
      </c>
      <c r="I30" s="167" t="s">
        <v>20</v>
      </c>
      <c r="J30" s="167" t="s">
        <v>20</v>
      </c>
      <c r="K30" s="167" t="s">
        <v>20</v>
      </c>
      <c r="L30" s="167" t="s">
        <v>20</v>
      </c>
      <c r="M30" s="167" t="s">
        <v>20</v>
      </c>
      <c r="N30" s="167" t="s">
        <v>20</v>
      </c>
      <c r="O30" s="167" t="s">
        <v>20</v>
      </c>
      <c r="P30" s="167" t="s">
        <v>20</v>
      </c>
      <c r="Q30" s="167" t="s">
        <v>20</v>
      </c>
      <c r="R30" s="167" t="s">
        <v>20</v>
      </c>
      <c r="S30" s="167" t="s">
        <v>20</v>
      </c>
      <c r="T30" s="167" t="s">
        <v>20</v>
      </c>
      <c r="U30" s="167" t="s">
        <v>20</v>
      </c>
      <c r="V30" s="167" t="s">
        <v>20</v>
      </c>
      <c r="W30" s="167" t="s">
        <v>20</v>
      </c>
      <c r="X30" s="167" t="s">
        <v>20</v>
      </c>
      <c r="Y30" s="167" t="s">
        <v>20</v>
      </c>
      <c r="Z30" s="167" t="s">
        <v>20</v>
      </c>
      <c r="AA30" s="167" t="s">
        <v>20</v>
      </c>
      <c r="AB30" s="167" t="s">
        <v>20</v>
      </c>
      <c r="AC30" s="167" t="s">
        <v>20</v>
      </c>
      <c r="AD30" s="167" t="s">
        <v>20</v>
      </c>
      <c r="AE30" s="167" t="s">
        <v>20</v>
      </c>
      <c r="AF30" s="167" t="s">
        <v>20</v>
      </c>
      <c r="AG30" s="167" t="s">
        <v>20</v>
      </c>
      <c r="AH30" s="167" t="s">
        <v>20</v>
      </c>
      <c r="AI30" s="167" t="s">
        <v>20</v>
      </c>
      <c r="AJ30" s="167" t="s">
        <v>20</v>
      </c>
      <c r="AK30" s="167" t="s">
        <v>20</v>
      </c>
      <c r="AL30" s="167" t="s">
        <v>20</v>
      </c>
      <c r="AM30" s="167" t="s">
        <v>20</v>
      </c>
      <c r="AN30" s="167" t="s">
        <v>20</v>
      </c>
      <c r="AO30" s="167" t="s">
        <v>20</v>
      </c>
      <c r="AP30" s="167" t="s">
        <v>20</v>
      </c>
      <c r="AQ30" s="167" t="s">
        <v>20</v>
      </c>
      <c r="AR30" s="167" t="s">
        <v>20</v>
      </c>
      <c r="AS30" s="167" t="s">
        <v>20</v>
      </c>
      <c r="AT30" s="167" t="s">
        <v>20</v>
      </c>
      <c r="AU30" s="167" t="s">
        <v>20</v>
      </c>
      <c r="AV30" s="167" t="s">
        <v>20</v>
      </c>
      <c r="AW30" s="158">
        <f t="shared" ref="AW30" si="30">AW176</f>
        <v>0</v>
      </c>
      <c r="AX30" s="158">
        <f t="shared" ref="AX30" si="31">AX176</f>
        <v>308.64272980999999</v>
      </c>
      <c r="AY30" s="167" t="s">
        <v>20</v>
      </c>
    </row>
    <row r="31" spans="1:51" s="227" customFormat="1" ht="47.25" x14ac:dyDescent="0.25">
      <c r="A31" s="162" t="s">
        <v>43</v>
      </c>
      <c r="B31" s="168" t="s">
        <v>44</v>
      </c>
      <c r="C31" s="164" t="s">
        <v>19</v>
      </c>
      <c r="D31" s="167" t="s">
        <v>20</v>
      </c>
      <c r="E31" s="167" t="s">
        <v>20</v>
      </c>
      <c r="F31" s="167" t="s">
        <v>20</v>
      </c>
      <c r="G31" s="167" t="s">
        <v>20</v>
      </c>
      <c r="H31" s="167" t="s">
        <v>20</v>
      </c>
      <c r="I31" s="167" t="s">
        <v>20</v>
      </c>
      <c r="J31" s="167" t="s">
        <v>20</v>
      </c>
      <c r="K31" s="167" t="s">
        <v>20</v>
      </c>
      <c r="L31" s="167" t="s">
        <v>20</v>
      </c>
      <c r="M31" s="167" t="s">
        <v>20</v>
      </c>
      <c r="N31" s="167" t="s">
        <v>20</v>
      </c>
      <c r="O31" s="167" t="s">
        <v>20</v>
      </c>
      <c r="P31" s="167" t="s">
        <v>20</v>
      </c>
      <c r="Q31" s="167" t="s">
        <v>20</v>
      </c>
      <c r="R31" s="167" t="s">
        <v>20</v>
      </c>
      <c r="S31" s="167" t="s">
        <v>20</v>
      </c>
      <c r="T31" s="167" t="s">
        <v>20</v>
      </c>
      <c r="U31" s="167" t="s">
        <v>20</v>
      </c>
      <c r="V31" s="167" t="s">
        <v>20</v>
      </c>
      <c r="W31" s="167" t="s">
        <v>20</v>
      </c>
      <c r="X31" s="167" t="s">
        <v>20</v>
      </c>
      <c r="Y31" s="167" t="s">
        <v>20</v>
      </c>
      <c r="Z31" s="167" t="s">
        <v>20</v>
      </c>
      <c r="AA31" s="167" t="s">
        <v>20</v>
      </c>
      <c r="AB31" s="167" t="s">
        <v>20</v>
      </c>
      <c r="AC31" s="167" t="s">
        <v>20</v>
      </c>
      <c r="AD31" s="167" t="s">
        <v>20</v>
      </c>
      <c r="AE31" s="167" t="s">
        <v>20</v>
      </c>
      <c r="AF31" s="167" t="s">
        <v>20</v>
      </c>
      <c r="AG31" s="167" t="s">
        <v>20</v>
      </c>
      <c r="AH31" s="167" t="s">
        <v>20</v>
      </c>
      <c r="AI31" s="167" t="s">
        <v>20</v>
      </c>
      <c r="AJ31" s="167" t="s">
        <v>20</v>
      </c>
      <c r="AK31" s="167" t="s">
        <v>20</v>
      </c>
      <c r="AL31" s="167" t="s">
        <v>20</v>
      </c>
      <c r="AM31" s="167" t="s">
        <v>20</v>
      </c>
      <c r="AN31" s="167" t="s">
        <v>20</v>
      </c>
      <c r="AO31" s="167" t="s">
        <v>20</v>
      </c>
      <c r="AP31" s="167" t="s">
        <v>20</v>
      </c>
      <c r="AQ31" s="167" t="s">
        <v>20</v>
      </c>
      <c r="AR31" s="167" t="s">
        <v>20</v>
      </c>
      <c r="AS31" s="167" t="s">
        <v>20</v>
      </c>
      <c r="AT31" s="167" t="s">
        <v>20</v>
      </c>
      <c r="AU31" s="167" t="s">
        <v>20</v>
      </c>
      <c r="AV31" s="167" t="s">
        <v>20</v>
      </c>
      <c r="AW31" s="158">
        <f t="shared" ref="AW31" si="32">AW198</f>
        <v>0</v>
      </c>
      <c r="AX31" s="158">
        <f t="shared" ref="AX31" si="33">AX198</f>
        <v>0</v>
      </c>
      <c r="AY31" s="167" t="s">
        <v>20</v>
      </c>
    </row>
    <row r="32" spans="1:51" s="227" customFormat="1" ht="21" customHeight="1" x14ac:dyDescent="0.25">
      <c r="A32" s="162" t="s">
        <v>45</v>
      </c>
      <c r="B32" s="168" t="s">
        <v>46</v>
      </c>
      <c r="C32" s="164" t="s">
        <v>19</v>
      </c>
      <c r="D32" s="167" t="s">
        <v>20</v>
      </c>
      <c r="E32" s="167" t="s">
        <v>20</v>
      </c>
      <c r="F32" s="167" t="s">
        <v>20</v>
      </c>
      <c r="G32" s="167" t="s">
        <v>20</v>
      </c>
      <c r="H32" s="167" t="s">
        <v>20</v>
      </c>
      <c r="I32" s="167" t="s">
        <v>20</v>
      </c>
      <c r="J32" s="167" t="s">
        <v>20</v>
      </c>
      <c r="K32" s="167" t="s">
        <v>20</v>
      </c>
      <c r="L32" s="167" t="s">
        <v>20</v>
      </c>
      <c r="M32" s="167" t="s">
        <v>20</v>
      </c>
      <c r="N32" s="167" t="s">
        <v>20</v>
      </c>
      <c r="O32" s="167" t="s">
        <v>20</v>
      </c>
      <c r="P32" s="167" t="s">
        <v>20</v>
      </c>
      <c r="Q32" s="167" t="s">
        <v>20</v>
      </c>
      <c r="R32" s="167" t="s">
        <v>20</v>
      </c>
      <c r="S32" s="167" t="s">
        <v>20</v>
      </c>
      <c r="T32" s="167" t="s">
        <v>20</v>
      </c>
      <c r="U32" s="167" t="s">
        <v>20</v>
      </c>
      <c r="V32" s="167" t="s">
        <v>20</v>
      </c>
      <c r="W32" s="167" t="s">
        <v>20</v>
      </c>
      <c r="X32" s="167" t="s">
        <v>20</v>
      </c>
      <c r="Y32" s="167" t="s">
        <v>20</v>
      </c>
      <c r="Z32" s="167" t="s">
        <v>20</v>
      </c>
      <c r="AA32" s="167" t="s">
        <v>20</v>
      </c>
      <c r="AB32" s="167" t="s">
        <v>20</v>
      </c>
      <c r="AC32" s="167" t="s">
        <v>20</v>
      </c>
      <c r="AD32" s="167" t="s">
        <v>20</v>
      </c>
      <c r="AE32" s="167" t="s">
        <v>20</v>
      </c>
      <c r="AF32" s="167" t="s">
        <v>20</v>
      </c>
      <c r="AG32" s="167" t="s">
        <v>20</v>
      </c>
      <c r="AH32" s="167" t="s">
        <v>20</v>
      </c>
      <c r="AI32" s="167" t="s">
        <v>20</v>
      </c>
      <c r="AJ32" s="167" t="s">
        <v>20</v>
      </c>
      <c r="AK32" s="167" t="s">
        <v>20</v>
      </c>
      <c r="AL32" s="167" t="s">
        <v>20</v>
      </c>
      <c r="AM32" s="167" t="s">
        <v>20</v>
      </c>
      <c r="AN32" s="167" t="s">
        <v>20</v>
      </c>
      <c r="AO32" s="167" t="s">
        <v>20</v>
      </c>
      <c r="AP32" s="167" t="s">
        <v>20</v>
      </c>
      <c r="AQ32" s="167" t="s">
        <v>20</v>
      </c>
      <c r="AR32" s="167" t="s">
        <v>20</v>
      </c>
      <c r="AS32" s="167" t="s">
        <v>20</v>
      </c>
      <c r="AT32" s="167" t="s">
        <v>20</v>
      </c>
      <c r="AU32" s="167" t="s">
        <v>20</v>
      </c>
      <c r="AV32" s="167" t="s">
        <v>20</v>
      </c>
      <c r="AW32" s="158">
        <f t="shared" ref="AW32" si="34">AW205</f>
        <v>0</v>
      </c>
      <c r="AX32" s="158">
        <f t="shared" ref="AX32" si="35">AX205</f>
        <v>7.92</v>
      </c>
      <c r="AY32" s="167" t="s">
        <v>20</v>
      </c>
    </row>
    <row r="33" spans="1:51" s="227" customFormat="1" ht="47.25" x14ac:dyDescent="0.25">
      <c r="A33" s="162" t="s">
        <v>47</v>
      </c>
      <c r="B33" s="168" t="s">
        <v>32</v>
      </c>
      <c r="C33" s="164" t="s">
        <v>19</v>
      </c>
      <c r="D33" s="167" t="s">
        <v>20</v>
      </c>
      <c r="E33" s="167" t="s">
        <v>20</v>
      </c>
      <c r="F33" s="167" t="s">
        <v>20</v>
      </c>
      <c r="G33" s="167" t="s">
        <v>20</v>
      </c>
      <c r="H33" s="167" t="s">
        <v>20</v>
      </c>
      <c r="I33" s="167" t="s">
        <v>20</v>
      </c>
      <c r="J33" s="167" t="s">
        <v>20</v>
      </c>
      <c r="K33" s="167" t="s">
        <v>20</v>
      </c>
      <c r="L33" s="167" t="s">
        <v>20</v>
      </c>
      <c r="M33" s="167" t="s">
        <v>20</v>
      </c>
      <c r="N33" s="167" t="s">
        <v>20</v>
      </c>
      <c r="O33" s="167" t="s">
        <v>20</v>
      </c>
      <c r="P33" s="167" t="s">
        <v>20</v>
      </c>
      <c r="Q33" s="167" t="s">
        <v>20</v>
      </c>
      <c r="R33" s="167" t="s">
        <v>20</v>
      </c>
      <c r="S33" s="167" t="s">
        <v>20</v>
      </c>
      <c r="T33" s="167" t="s">
        <v>20</v>
      </c>
      <c r="U33" s="167" t="s">
        <v>20</v>
      </c>
      <c r="V33" s="167" t="s">
        <v>20</v>
      </c>
      <c r="W33" s="167" t="s">
        <v>20</v>
      </c>
      <c r="X33" s="167" t="s">
        <v>20</v>
      </c>
      <c r="Y33" s="167" t="s">
        <v>20</v>
      </c>
      <c r="Z33" s="167" t="s">
        <v>20</v>
      </c>
      <c r="AA33" s="167" t="s">
        <v>20</v>
      </c>
      <c r="AB33" s="167" t="s">
        <v>20</v>
      </c>
      <c r="AC33" s="167" t="s">
        <v>20</v>
      </c>
      <c r="AD33" s="167" t="s">
        <v>20</v>
      </c>
      <c r="AE33" s="167" t="s">
        <v>20</v>
      </c>
      <c r="AF33" s="167" t="s">
        <v>20</v>
      </c>
      <c r="AG33" s="167" t="s">
        <v>20</v>
      </c>
      <c r="AH33" s="167" t="s">
        <v>20</v>
      </c>
      <c r="AI33" s="167" t="s">
        <v>20</v>
      </c>
      <c r="AJ33" s="167" t="s">
        <v>20</v>
      </c>
      <c r="AK33" s="167" t="s">
        <v>20</v>
      </c>
      <c r="AL33" s="167" t="s">
        <v>20</v>
      </c>
      <c r="AM33" s="167" t="s">
        <v>20</v>
      </c>
      <c r="AN33" s="167" t="s">
        <v>20</v>
      </c>
      <c r="AO33" s="167" t="s">
        <v>20</v>
      </c>
      <c r="AP33" s="167" t="s">
        <v>20</v>
      </c>
      <c r="AQ33" s="167" t="s">
        <v>20</v>
      </c>
      <c r="AR33" s="167" t="s">
        <v>20</v>
      </c>
      <c r="AS33" s="167" t="s">
        <v>20</v>
      </c>
      <c r="AT33" s="167" t="s">
        <v>20</v>
      </c>
      <c r="AU33" s="167" t="s">
        <v>20</v>
      </c>
      <c r="AV33" s="167" t="s">
        <v>20</v>
      </c>
      <c r="AW33" s="158">
        <f t="shared" ref="AW33:AW34" si="36">AW213</f>
        <v>0</v>
      </c>
      <c r="AX33" s="158">
        <f t="shared" ref="AX33:AX34" si="37">AX213</f>
        <v>0</v>
      </c>
      <c r="AY33" s="167" t="s">
        <v>20</v>
      </c>
    </row>
    <row r="34" spans="1:51" s="227" customFormat="1" ht="15.75" x14ac:dyDescent="0.25">
      <c r="A34" s="162" t="s">
        <v>48</v>
      </c>
      <c r="B34" s="168" t="s">
        <v>34</v>
      </c>
      <c r="C34" s="164" t="s">
        <v>19</v>
      </c>
      <c r="D34" s="167" t="s">
        <v>20</v>
      </c>
      <c r="E34" s="167" t="s">
        <v>20</v>
      </c>
      <c r="F34" s="167" t="s">
        <v>20</v>
      </c>
      <c r="G34" s="167" t="s">
        <v>20</v>
      </c>
      <c r="H34" s="167" t="s">
        <v>20</v>
      </c>
      <c r="I34" s="167" t="s">
        <v>20</v>
      </c>
      <c r="J34" s="167" t="s">
        <v>20</v>
      </c>
      <c r="K34" s="167" t="s">
        <v>20</v>
      </c>
      <c r="L34" s="167" t="s">
        <v>20</v>
      </c>
      <c r="M34" s="167" t="s">
        <v>20</v>
      </c>
      <c r="N34" s="167" t="s">
        <v>20</v>
      </c>
      <c r="O34" s="167" t="s">
        <v>20</v>
      </c>
      <c r="P34" s="167" t="s">
        <v>20</v>
      </c>
      <c r="Q34" s="167" t="s">
        <v>20</v>
      </c>
      <c r="R34" s="167" t="s">
        <v>20</v>
      </c>
      <c r="S34" s="167" t="s">
        <v>20</v>
      </c>
      <c r="T34" s="167" t="s">
        <v>20</v>
      </c>
      <c r="U34" s="167" t="s">
        <v>20</v>
      </c>
      <c r="V34" s="167" t="s">
        <v>20</v>
      </c>
      <c r="W34" s="167" t="s">
        <v>20</v>
      </c>
      <c r="X34" s="167" t="s">
        <v>20</v>
      </c>
      <c r="Y34" s="167" t="s">
        <v>20</v>
      </c>
      <c r="Z34" s="167" t="s">
        <v>20</v>
      </c>
      <c r="AA34" s="167" t="s">
        <v>20</v>
      </c>
      <c r="AB34" s="167" t="s">
        <v>20</v>
      </c>
      <c r="AC34" s="167" t="s">
        <v>20</v>
      </c>
      <c r="AD34" s="167" t="s">
        <v>20</v>
      </c>
      <c r="AE34" s="167" t="s">
        <v>20</v>
      </c>
      <c r="AF34" s="167" t="s">
        <v>20</v>
      </c>
      <c r="AG34" s="167" t="s">
        <v>20</v>
      </c>
      <c r="AH34" s="167" t="s">
        <v>20</v>
      </c>
      <c r="AI34" s="167" t="s">
        <v>20</v>
      </c>
      <c r="AJ34" s="167" t="s">
        <v>20</v>
      </c>
      <c r="AK34" s="167" t="s">
        <v>20</v>
      </c>
      <c r="AL34" s="167" t="s">
        <v>20</v>
      </c>
      <c r="AM34" s="167" t="s">
        <v>20</v>
      </c>
      <c r="AN34" s="167" t="s">
        <v>20</v>
      </c>
      <c r="AO34" s="167" t="s">
        <v>20</v>
      </c>
      <c r="AP34" s="167" t="s">
        <v>20</v>
      </c>
      <c r="AQ34" s="167" t="s">
        <v>20</v>
      </c>
      <c r="AR34" s="167" t="s">
        <v>20</v>
      </c>
      <c r="AS34" s="167" t="s">
        <v>20</v>
      </c>
      <c r="AT34" s="167" t="s">
        <v>20</v>
      </c>
      <c r="AU34" s="167" t="s">
        <v>20</v>
      </c>
      <c r="AV34" s="167" t="s">
        <v>20</v>
      </c>
      <c r="AW34" s="158">
        <f t="shared" si="36"/>
        <v>0</v>
      </c>
      <c r="AX34" s="158">
        <f t="shared" si="37"/>
        <v>339.66673967000003</v>
      </c>
      <c r="AY34" s="167" t="s">
        <v>20</v>
      </c>
    </row>
    <row r="35" spans="1:51" s="227" customFormat="1" ht="78.75" x14ac:dyDescent="0.25">
      <c r="A35" s="162" t="s">
        <v>49</v>
      </c>
      <c r="B35" s="168" t="s">
        <v>50</v>
      </c>
      <c r="C35" s="164" t="s">
        <v>19</v>
      </c>
      <c r="D35" s="167" t="s">
        <v>20</v>
      </c>
      <c r="E35" s="167" t="s">
        <v>20</v>
      </c>
      <c r="F35" s="167" t="s">
        <v>20</v>
      </c>
      <c r="G35" s="167" t="s">
        <v>20</v>
      </c>
      <c r="H35" s="167" t="s">
        <v>20</v>
      </c>
      <c r="I35" s="167" t="s">
        <v>20</v>
      </c>
      <c r="J35" s="167" t="s">
        <v>20</v>
      </c>
      <c r="K35" s="167" t="s">
        <v>20</v>
      </c>
      <c r="L35" s="167" t="s">
        <v>20</v>
      </c>
      <c r="M35" s="167" t="s">
        <v>20</v>
      </c>
      <c r="N35" s="167" t="s">
        <v>20</v>
      </c>
      <c r="O35" s="167" t="s">
        <v>20</v>
      </c>
      <c r="P35" s="167" t="s">
        <v>20</v>
      </c>
      <c r="Q35" s="167" t="s">
        <v>20</v>
      </c>
      <c r="R35" s="167" t="s">
        <v>20</v>
      </c>
      <c r="S35" s="167" t="s">
        <v>20</v>
      </c>
      <c r="T35" s="167" t="s">
        <v>20</v>
      </c>
      <c r="U35" s="167" t="s">
        <v>20</v>
      </c>
      <c r="V35" s="167" t="s">
        <v>20</v>
      </c>
      <c r="W35" s="167" t="s">
        <v>20</v>
      </c>
      <c r="X35" s="167" t="s">
        <v>20</v>
      </c>
      <c r="Y35" s="167" t="s">
        <v>20</v>
      </c>
      <c r="Z35" s="167" t="s">
        <v>20</v>
      </c>
      <c r="AA35" s="167" t="s">
        <v>20</v>
      </c>
      <c r="AB35" s="167" t="s">
        <v>20</v>
      </c>
      <c r="AC35" s="167" t="s">
        <v>20</v>
      </c>
      <c r="AD35" s="167" t="s">
        <v>20</v>
      </c>
      <c r="AE35" s="167" t="s">
        <v>20</v>
      </c>
      <c r="AF35" s="167" t="s">
        <v>20</v>
      </c>
      <c r="AG35" s="167" t="s">
        <v>20</v>
      </c>
      <c r="AH35" s="167" t="s">
        <v>20</v>
      </c>
      <c r="AI35" s="167" t="s">
        <v>20</v>
      </c>
      <c r="AJ35" s="167" t="s">
        <v>20</v>
      </c>
      <c r="AK35" s="167" t="s">
        <v>20</v>
      </c>
      <c r="AL35" s="167" t="s">
        <v>20</v>
      </c>
      <c r="AM35" s="167" t="s">
        <v>20</v>
      </c>
      <c r="AN35" s="167" t="s">
        <v>20</v>
      </c>
      <c r="AO35" s="167" t="s">
        <v>20</v>
      </c>
      <c r="AP35" s="167" t="s">
        <v>20</v>
      </c>
      <c r="AQ35" s="167" t="s">
        <v>20</v>
      </c>
      <c r="AR35" s="167" t="s">
        <v>20</v>
      </c>
      <c r="AS35" s="167" t="s">
        <v>20</v>
      </c>
      <c r="AT35" s="167" t="s">
        <v>20</v>
      </c>
      <c r="AU35" s="167" t="s">
        <v>20</v>
      </c>
      <c r="AV35" s="167" t="s">
        <v>20</v>
      </c>
      <c r="AW35" s="158">
        <f t="shared" ref="AW35" si="38">SUM(AW36:AW40)</f>
        <v>0</v>
      </c>
      <c r="AX35" s="158">
        <f t="shared" ref="AX35" si="39">SUM(AX36:AX40)</f>
        <v>0</v>
      </c>
      <c r="AY35" s="167" t="s">
        <v>20</v>
      </c>
    </row>
    <row r="36" spans="1:51" s="227" customFormat="1" ht="15.75" x14ac:dyDescent="0.25">
      <c r="A36" s="162" t="s">
        <v>51</v>
      </c>
      <c r="B36" s="168" t="s">
        <v>40</v>
      </c>
      <c r="C36" s="164" t="s">
        <v>19</v>
      </c>
      <c r="D36" s="167" t="s">
        <v>20</v>
      </c>
      <c r="E36" s="167" t="s">
        <v>20</v>
      </c>
      <c r="F36" s="167" t="s">
        <v>20</v>
      </c>
      <c r="G36" s="167" t="s">
        <v>20</v>
      </c>
      <c r="H36" s="167" t="s">
        <v>20</v>
      </c>
      <c r="I36" s="167" t="s">
        <v>20</v>
      </c>
      <c r="J36" s="167" t="s">
        <v>20</v>
      </c>
      <c r="K36" s="167" t="s">
        <v>20</v>
      </c>
      <c r="L36" s="167" t="s">
        <v>20</v>
      </c>
      <c r="M36" s="167" t="s">
        <v>20</v>
      </c>
      <c r="N36" s="167" t="s">
        <v>20</v>
      </c>
      <c r="O36" s="167" t="s">
        <v>20</v>
      </c>
      <c r="P36" s="167" t="s">
        <v>20</v>
      </c>
      <c r="Q36" s="167" t="s">
        <v>20</v>
      </c>
      <c r="R36" s="167" t="s">
        <v>20</v>
      </c>
      <c r="S36" s="167" t="s">
        <v>20</v>
      </c>
      <c r="T36" s="167" t="s">
        <v>20</v>
      </c>
      <c r="U36" s="167" t="s">
        <v>20</v>
      </c>
      <c r="V36" s="167" t="s">
        <v>20</v>
      </c>
      <c r="W36" s="167" t="s">
        <v>20</v>
      </c>
      <c r="X36" s="167" t="s">
        <v>20</v>
      </c>
      <c r="Y36" s="167" t="s">
        <v>20</v>
      </c>
      <c r="Z36" s="167" t="s">
        <v>20</v>
      </c>
      <c r="AA36" s="167" t="s">
        <v>20</v>
      </c>
      <c r="AB36" s="167" t="s">
        <v>20</v>
      </c>
      <c r="AC36" s="167" t="s">
        <v>20</v>
      </c>
      <c r="AD36" s="167" t="s">
        <v>20</v>
      </c>
      <c r="AE36" s="167" t="s">
        <v>20</v>
      </c>
      <c r="AF36" s="167" t="s">
        <v>20</v>
      </c>
      <c r="AG36" s="158" t="str">
        <f t="shared" ref="AG36" si="40">AG355</f>
        <v>нд</v>
      </c>
      <c r="AH36" s="167" t="s">
        <v>20</v>
      </c>
      <c r="AI36" s="167" t="s">
        <v>20</v>
      </c>
      <c r="AJ36" s="167" t="s">
        <v>20</v>
      </c>
      <c r="AK36" s="167" t="s">
        <v>20</v>
      </c>
      <c r="AL36" s="167" t="s">
        <v>20</v>
      </c>
      <c r="AM36" s="167" t="s">
        <v>20</v>
      </c>
      <c r="AN36" s="167" t="s">
        <v>20</v>
      </c>
      <c r="AO36" s="167" t="s">
        <v>20</v>
      </c>
      <c r="AP36" s="167" t="s">
        <v>20</v>
      </c>
      <c r="AQ36" s="167" t="s">
        <v>20</v>
      </c>
      <c r="AR36" s="167" t="s">
        <v>20</v>
      </c>
      <c r="AS36" s="167" t="s">
        <v>20</v>
      </c>
      <c r="AT36" s="167" t="s">
        <v>20</v>
      </c>
      <c r="AU36" s="167" t="s">
        <v>20</v>
      </c>
      <c r="AV36" s="167" t="s">
        <v>20</v>
      </c>
      <c r="AW36" s="158">
        <f t="shared" ref="AW36" si="41">AW355</f>
        <v>0</v>
      </c>
      <c r="AX36" s="158">
        <f t="shared" ref="AX36" si="42">AX355</f>
        <v>0</v>
      </c>
      <c r="AY36" s="167" t="s">
        <v>20</v>
      </c>
    </row>
    <row r="37" spans="1:51" s="227" customFormat="1" ht="31.5" x14ac:dyDescent="0.25">
      <c r="A37" s="162" t="s">
        <v>52</v>
      </c>
      <c r="B37" s="168" t="s">
        <v>53</v>
      </c>
      <c r="C37" s="164" t="s">
        <v>19</v>
      </c>
      <c r="D37" s="167" t="s">
        <v>20</v>
      </c>
      <c r="E37" s="167" t="s">
        <v>20</v>
      </c>
      <c r="F37" s="167" t="s">
        <v>20</v>
      </c>
      <c r="G37" s="167" t="s">
        <v>20</v>
      </c>
      <c r="H37" s="167" t="s">
        <v>20</v>
      </c>
      <c r="I37" s="167" t="s">
        <v>20</v>
      </c>
      <c r="J37" s="167" t="s">
        <v>20</v>
      </c>
      <c r="K37" s="167" t="s">
        <v>20</v>
      </c>
      <c r="L37" s="167" t="s">
        <v>20</v>
      </c>
      <c r="M37" s="167" t="s">
        <v>20</v>
      </c>
      <c r="N37" s="167" t="s">
        <v>20</v>
      </c>
      <c r="O37" s="167" t="s">
        <v>20</v>
      </c>
      <c r="P37" s="167" t="s">
        <v>20</v>
      </c>
      <c r="Q37" s="167" t="s">
        <v>20</v>
      </c>
      <c r="R37" s="167" t="s">
        <v>20</v>
      </c>
      <c r="S37" s="167" t="s">
        <v>20</v>
      </c>
      <c r="T37" s="167" t="s">
        <v>20</v>
      </c>
      <c r="U37" s="167" t="s">
        <v>20</v>
      </c>
      <c r="V37" s="167" t="s">
        <v>20</v>
      </c>
      <c r="W37" s="167" t="s">
        <v>20</v>
      </c>
      <c r="X37" s="167" t="s">
        <v>20</v>
      </c>
      <c r="Y37" s="167" t="s">
        <v>20</v>
      </c>
      <c r="Z37" s="167" t="s">
        <v>20</v>
      </c>
      <c r="AA37" s="167" t="s">
        <v>20</v>
      </c>
      <c r="AB37" s="167" t="s">
        <v>20</v>
      </c>
      <c r="AC37" s="167" t="s">
        <v>20</v>
      </c>
      <c r="AD37" s="167" t="s">
        <v>20</v>
      </c>
      <c r="AE37" s="167" t="s">
        <v>20</v>
      </c>
      <c r="AF37" s="167" t="s">
        <v>20</v>
      </c>
      <c r="AG37" s="158" t="str">
        <f t="shared" ref="AG37" si="43">AG361</f>
        <v>нд</v>
      </c>
      <c r="AH37" s="167" t="s">
        <v>20</v>
      </c>
      <c r="AI37" s="167" t="s">
        <v>20</v>
      </c>
      <c r="AJ37" s="167" t="s">
        <v>20</v>
      </c>
      <c r="AK37" s="167" t="s">
        <v>20</v>
      </c>
      <c r="AL37" s="167" t="s">
        <v>20</v>
      </c>
      <c r="AM37" s="167" t="s">
        <v>20</v>
      </c>
      <c r="AN37" s="167" t="s">
        <v>20</v>
      </c>
      <c r="AO37" s="167" t="s">
        <v>20</v>
      </c>
      <c r="AP37" s="167" t="s">
        <v>20</v>
      </c>
      <c r="AQ37" s="167" t="s">
        <v>20</v>
      </c>
      <c r="AR37" s="167" t="s">
        <v>20</v>
      </c>
      <c r="AS37" s="167" t="s">
        <v>20</v>
      </c>
      <c r="AT37" s="167" t="s">
        <v>20</v>
      </c>
      <c r="AU37" s="167" t="s">
        <v>20</v>
      </c>
      <c r="AV37" s="167" t="s">
        <v>20</v>
      </c>
      <c r="AW37" s="158">
        <f t="shared" ref="AW37" si="44">AW361</f>
        <v>0</v>
      </c>
      <c r="AX37" s="158">
        <f t="shared" ref="AX37" si="45">AX361</f>
        <v>0</v>
      </c>
      <c r="AY37" s="167" t="s">
        <v>20</v>
      </c>
    </row>
    <row r="38" spans="1:51" s="227" customFormat="1" ht="31.5" x14ac:dyDescent="0.25">
      <c r="A38" s="162" t="s">
        <v>54</v>
      </c>
      <c r="B38" s="168" t="s">
        <v>55</v>
      </c>
      <c r="C38" s="164" t="s">
        <v>19</v>
      </c>
      <c r="D38" s="167" t="s">
        <v>20</v>
      </c>
      <c r="E38" s="167" t="s">
        <v>20</v>
      </c>
      <c r="F38" s="167" t="s">
        <v>20</v>
      </c>
      <c r="G38" s="167" t="s">
        <v>20</v>
      </c>
      <c r="H38" s="167" t="s">
        <v>20</v>
      </c>
      <c r="I38" s="167" t="s">
        <v>20</v>
      </c>
      <c r="J38" s="167" t="s">
        <v>20</v>
      </c>
      <c r="K38" s="167" t="s">
        <v>20</v>
      </c>
      <c r="L38" s="167" t="s">
        <v>20</v>
      </c>
      <c r="M38" s="167" t="s">
        <v>20</v>
      </c>
      <c r="N38" s="167" t="s">
        <v>20</v>
      </c>
      <c r="O38" s="167" t="s">
        <v>20</v>
      </c>
      <c r="P38" s="167" t="s">
        <v>20</v>
      </c>
      <c r="Q38" s="167" t="s">
        <v>20</v>
      </c>
      <c r="R38" s="167" t="s">
        <v>20</v>
      </c>
      <c r="S38" s="167" t="s">
        <v>20</v>
      </c>
      <c r="T38" s="167" t="s">
        <v>20</v>
      </c>
      <c r="U38" s="167" t="s">
        <v>20</v>
      </c>
      <c r="V38" s="167" t="s">
        <v>20</v>
      </c>
      <c r="W38" s="167" t="s">
        <v>20</v>
      </c>
      <c r="X38" s="167" t="s">
        <v>20</v>
      </c>
      <c r="Y38" s="167" t="s">
        <v>20</v>
      </c>
      <c r="Z38" s="167" t="s">
        <v>20</v>
      </c>
      <c r="AA38" s="167" t="s">
        <v>20</v>
      </c>
      <c r="AB38" s="167" t="s">
        <v>20</v>
      </c>
      <c r="AC38" s="167" t="s">
        <v>20</v>
      </c>
      <c r="AD38" s="167" t="s">
        <v>20</v>
      </c>
      <c r="AE38" s="167" t="s">
        <v>20</v>
      </c>
      <c r="AF38" s="167" t="s">
        <v>20</v>
      </c>
      <c r="AG38" s="158" t="str">
        <f t="shared" ref="AG38" si="46">AG368</f>
        <v>нд</v>
      </c>
      <c r="AH38" s="167" t="s">
        <v>20</v>
      </c>
      <c r="AI38" s="167" t="s">
        <v>20</v>
      </c>
      <c r="AJ38" s="167" t="s">
        <v>20</v>
      </c>
      <c r="AK38" s="167" t="s">
        <v>20</v>
      </c>
      <c r="AL38" s="167" t="s">
        <v>20</v>
      </c>
      <c r="AM38" s="167" t="s">
        <v>20</v>
      </c>
      <c r="AN38" s="167" t="s">
        <v>20</v>
      </c>
      <c r="AO38" s="167" t="s">
        <v>20</v>
      </c>
      <c r="AP38" s="167" t="s">
        <v>20</v>
      </c>
      <c r="AQ38" s="167" t="s">
        <v>20</v>
      </c>
      <c r="AR38" s="167" t="s">
        <v>20</v>
      </c>
      <c r="AS38" s="167" t="s">
        <v>20</v>
      </c>
      <c r="AT38" s="167" t="s">
        <v>20</v>
      </c>
      <c r="AU38" s="167" t="s">
        <v>20</v>
      </c>
      <c r="AV38" s="167" t="s">
        <v>20</v>
      </c>
      <c r="AW38" s="158">
        <f t="shared" ref="AW38" si="47">AW368</f>
        <v>0</v>
      </c>
      <c r="AX38" s="158">
        <f t="shared" ref="AX38" si="48">AX368</f>
        <v>0</v>
      </c>
      <c r="AY38" s="167" t="s">
        <v>20</v>
      </c>
    </row>
    <row r="39" spans="1:51" s="227" customFormat="1" ht="47.25" x14ac:dyDescent="0.25">
      <c r="A39" s="162" t="s">
        <v>56</v>
      </c>
      <c r="B39" s="168" t="s">
        <v>32</v>
      </c>
      <c r="C39" s="164" t="s">
        <v>19</v>
      </c>
      <c r="D39" s="167" t="s">
        <v>20</v>
      </c>
      <c r="E39" s="167" t="s">
        <v>20</v>
      </c>
      <c r="F39" s="167" t="s">
        <v>20</v>
      </c>
      <c r="G39" s="167" t="s">
        <v>20</v>
      </c>
      <c r="H39" s="167" t="s">
        <v>20</v>
      </c>
      <c r="I39" s="167" t="s">
        <v>20</v>
      </c>
      <c r="J39" s="167" t="s">
        <v>20</v>
      </c>
      <c r="K39" s="167" t="s">
        <v>20</v>
      </c>
      <c r="L39" s="167" t="s">
        <v>20</v>
      </c>
      <c r="M39" s="167" t="s">
        <v>20</v>
      </c>
      <c r="N39" s="167" t="s">
        <v>20</v>
      </c>
      <c r="O39" s="167" t="s">
        <v>20</v>
      </c>
      <c r="P39" s="167" t="s">
        <v>20</v>
      </c>
      <c r="Q39" s="167" t="s">
        <v>20</v>
      </c>
      <c r="R39" s="167" t="s">
        <v>20</v>
      </c>
      <c r="S39" s="167" t="s">
        <v>20</v>
      </c>
      <c r="T39" s="167" t="s">
        <v>20</v>
      </c>
      <c r="U39" s="167" t="s">
        <v>20</v>
      </c>
      <c r="V39" s="167" t="s">
        <v>20</v>
      </c>
      <c r="W39" s="167" t="s">
        <v>20</v>
      </c>
      <c r="X39" s="167" t="s">
        <v>20</v>
      </c>
      <c r="Y39" s="167" t="s">
        <v>20</v>
      </c>
      <c r="Z39" s="167" t="s">
        <v>20</v>
      </c>
      <c r="AA39" s="167" t="s">
        <v>20</v>
      </c>
      <c r="AB39" s="167" t="s">
        <v>20</v>
      </c>
      <c r="AC39" s="167" t="s">
        <v>20</v>
      </c>
      <c r="AD39" s="167" t="s">
        <v>20</v>
      </c>
      <c r="AE39" s="167" t="s">
        <v>20</v>
      </c>
      <c r="AF39" s="167" t="s">
        <v>20</v>
      </c>
      <c r="AG39" s="158" t="str">
        <f t="shared" ref="AG39:AG41" si="49">AG375</f>
        <v>нд</v>
      </c>
      <c r="AH39" s="167" t="s">
        <v>20</v>
      </c>
      <c r="AI39" s="167" t="s">
        <v>20</v>
      </c>
      <c r="AJ39" s="167" t="s">
        <v>20</v>
      </c>
      <c r="AK39" s="167" t="s">
        <v>20</v>
      </c>
      <c r="AL39" s="167" t="s">
        <v>20</v>
      </c>
      <c r="AM39" s="167" t="s">
        <v>20</v>
      </c>
      <c r="AN39" s="167" t="s">
        <v>20</v>
      </c>
      <c r="AO39" s="167" t="s">
        <v>20</v>
      </c>
      <c r="AP39" s="167" t="s">
        <v>20</v>
      </c>
      <c r="AQ39" s="167" t="s">
        <v>20</v>
      </c>
      <c r="AR39" s="167" t="s">
        <v>20</v>
      </c>
      <c r="AS39" s="167" t="s">
        <v>20</v>
      </c>
      <c r="AT39" s="167" t="s">
        <v>20</v>
      </c>
      <c r="AU39" s="167" t="s">
        <v>20</v>
      </c>
      <c r="AV39" s="167" t="s">
        <v>20</v>
      </c>
      <c r="AW39" s="158">
        <f t="shared" ref="AW39:AW41" si="50">AW375</f>
        <v>0</v>
      </c>
      <c r="AX39" s="158">
        <f t="shared" ref="AX39:AX41" si="51">AX375</f>
        <v>0</v>
      </c>
      <c r="AY39" s="167" t="s">
        <v>20</v>
      </c>
    </row>
    <row r="40" spans="1:51" s="227" customFormat="1" ht="15.75" x14ac:dyDescent="0.25">
      <c r="A40" s="162" t="s">
        <v>57</v>
      </c>
      <c r="B40" s="168" t="s">
        <v>34</v>
      </c>
      <c r="C40" s="164" t="s">
        <v>19</v>
      </c>
      <c r="D40" s="167" t="s">
        <v>20</v>
      </c>
      <c r="E40" s="167" t="s">
        <v>20</v>
      </c>
      <c r="F40" s="167" t="s">
        <v>20</v>
      </c>
      <c r="G40" s="167" t="s">
        <v>20</v>
      </c>
      <c r="H40" s="167" t="s">
        <v>20</v>
      </c>
      <c r="I40" s="167" t="s">
        <v>20</v>
      </c>
      <c r="J40" s="167" t="s">
        <v>20</v>
      </c>
      <c r="K40" s="167" t="s">
        <v>20</v>
      </c>
      <c r="L40" s="167" t="s">
        <v>20</v>
      </c>
      <c r="M40" s="167" t="s">
        <v>20</v>
      </c>
      <c r="N40" s="167" t="s">
        <v>20</v>
      </c>
      <c r="O40" s="167" t="s">
        <v>20</v>
      </c>
      <c r="P40" s="167" t="s">
        <v>20</v>
      </c>
      <c r="Q40" s="167" t="s">
        <v>20</v>
      </c>
      <c r="R40" s="167" t="s">
        <v>20</v>
      </c>
      <c r="S40" s="167" t="s">
        <v>20</v>
      </c>
      <c r="T40" s="167" t="s">
        <v>20</v>
      </c>
      <c r="U40" s="167" t="s">
        <v>20</v>
      </c>
      <c r="V40" s="167" t="s">
        <v>20</v>
      </c>
      <c r="W40" s="167" t="s">
        <v>20</v>
      </c>
      <c r="X40" s="167" t="s">
        <v>20</v>
      </c>
      <c r="Y40" s="167" t="s">
        <v>20</v>
      </c>
      <c r="Z40" s="167" t="s">
        <v>20</v>
      </c>
      <c r="AA40" s="167" t="s">
        <v>20</v>
      </c>
      <c r="AB40" s="167" t="s">
        <v>20</v>
      </c>
      <c r="AC40" s="167" t="s">
        <v>20</v>
      </c>
      <c r="AD40" s="167" t="s">
        <v>20</v>
      </c>
      <c r="AE40" s="167" t="s">
        <v>20</v>
      </c>
      <c r="AF40" s="167" t="s">
        <v>20</v>
      </c>
      <c r="AG40" s="158" t="str">
        <f t="shared" si="49"/>
        <v>нд</v>
      </c>
      <c r="AH40" s="167" t="s">
        <v>20</v>
      </c>
      <c r="AI40" s="167" t="s">
        <v>20</v>
      </c>
      <c r="AJ40" s="167" t="s">
        <v>20</v>
      </c>
      <c r="AK40" s="167" t="s">
        <v>20</v>
      </c>
      <c r="AL40" s="167" t="s">
        <v>20</v>
      </c>
      <c r="AM40" s="167" t="s">
        <v>20</v>
      </c>
      <c r="AN40" s="167" t="s">
        <v>20</v>
      </c>
      <c r="AO40" s="167" t="s">
        <v>20</v>
      </c>
      <c r="AP40" s="167" t="s">
        <v>20</v>
      </c>
      <c r="AQ40" s="167" t="s">
        <v>20</v>
      </c>
      <c r="AR40" s="167" t="s">
        <v>20</v>
      </c>
      <c r="AS40" s="167" t="s">
        <v>20</v>
      </c>
      <c r="AT40" s="167" t="s">
        <v>20</v>
      </c>
      <c r="AU40" s="167" t="s">
        <v>20</v>
      </c>
      <c r="AV40" s="167" t="s">
        <v>20</v>
      </c>
      <c r="AW40" s="158">
        <f t="shared" si="50"/>
        <v>0</v>
      </c>
      <c r="AX40" s="158">
        <f t="shared" si="51"/>
        <v>0</v>
      </c>
      <c r="AY40" s="167" t="s">
        <v>20</v>
      </c>
    </row>
    <row r="41" spans="1:51" s="227" customFormat="1" ht="15.75" x14ac:dyDescent="0.25">
      <c r="A41" s="162" t="s">
        <v>58</v>
      </c>
      <c r="B41" s="168" t="s">
        <v>59</v>
      </c>
      <c r="C41" s="164" t="s">
        <v>19</v>
      </c>
      <c r="D41" s="167" t="s">
        <v>20</v>
      </c>
      <c r="E41" s="167" t="s">
        <v>20</v>
      </c>
      <c r="F41" s="167" t="s">
        <v>20</v>
      </c>
      <c r="G41" s="167" t="s">
        <v>20</v>
      </c>
      <c r="H41" s="167" t="s">
        <v>20</v>
      </c>
      <c r="I41" s="167" t="s">
        <v>20</v>
      </c>
      <c r="J41" s="167" t="s">
        <v>20</v>
      </c>
      <c r="K41" s="167" t="s">
        <v>20</v>
      </c>
      <c r="L41" s="167" t="s">
        <v>20</v>
      </c>
      <c r="M41" s="167" t="s">
        <v>20</v>
      </c>
      <c r="N41" s="167" t="s">
        <v>20</v>
      </c>
      <c r="O41" s="167" t="s">
        <v>20</v>
      </c>
      <c r="P41" s="167" t="s">
        <v>20</v>
      </c>
      <c r="Q41" s="167" t="s">
        <v>20</v>
      </c>
      <c r="R41" s="167" t="s">
        <v>20</v>
      </c>
      <c r="S41" s="167" t="s">
        <v>20</v>
      </c>
      <c r="T41" s="167" t="s">
        <v>20</v>
      </c>
      <c r="U41" s="167" t="s">
        <v>20</v>
      </c>
      <c r="V41" s="167" t="s">
        <v>20</v>
      </c>
      <c r="W41" s="167" t="s">
        <v>20</v>
      </c>
      <c r="X41" s="167" t="s">
        <v>20</v>
      </c>
      <c r="Y41" s="167" t="s">
        <v>20</v>
      </c>
      <c r="Z41" s="167" t="s">
        <v>20</v>
      </c>
      <c r="AA41" s="167" t="s">
        <v>20</v>
      </c>
      <c r="AB41" s="167" t="s">
        <v>20</v>
      </c>
      <c r="AC41" s="167" t="s">
        <v>20</v>
      </c>
      <c r="AD41" s="167" t="s">
        <v>20</v>
      </c>
      <c r="AE41" s="167" t="s">
        <v>20</v>
      </c>
      <c r="AF41" s="167" t="s">
        <v>20</v>
      </c>
      <c r="AG41" s="158" t="str">
        <f t="shared" si="49"/>
        <v>нд</v>
      </c>
      <c r="AH41" s="167" t="s">
        <v>20</v>
      </c>
      <c r="AI41" s="167" t="s">
        <v>20</v>
      </c>
      <c r="AJ41" s="167" t="s">
        <v>20</v>
      </c>
      <c r="AK41" s="167" t="s">
        <v>20</v>
      </c>
      <c r="AL41" s="167" t="s">
        <v>20</v>
      </c>
      <c r="AM41" s="167" t="s">
        <v>20</v>
      </c>
      <c r="AN41" s="167" t="s">
        <v>20</v>
      </c>
      <c r="AO41" s="167" t="s">
        <v>20</v>
      </c>
      <c r="AP41" s="167" t="s">
        <v>20</v>
      </c>
      <c r="AQ41" s="167" t="s">
        <v>20</v>
      </c>
      <c r="AR41" s="167" t="s">
        <v>20</v>
      </c>
      <c r="AS41" s="167" t="s">
        <v>20</v>
      </c>
      <c r="AT41" s="167" t="s">
        <v>20</v>
      </c>
      <c r="AU41" s="167" t="s">
        <v>20</v>
      </c>
      <c r="AV41" s="167" t="s">
        <v>20</v>
      </c>
      <c r="AW41" s="158">
        <f t="shared" si="50"/>
        <v>0</v>
      </c>
      <c r="AX41" s="158">
        <f t="shared" si="51"/>
        <v>0</v>
      </c>
      <c r="AY41" s="167" t="s">
        <v>20</v>
      </c>
    </row>
    <row r="42" spans="1:51" s="227" customFormat="1" ht="15.75" x14ac:dyDescent="0.25">
      <c r="A42" s="162" t="s">
        <v>60</v>
      </c>
      <c r="B42" s="169" t="s">
        <v>61</v>
      </c>
      <c r="C42" s="164" t="s">
        <v>19</v>
      </c>
      <c r="D42" s="167" t="s">
        <v>20</v>
      </c>
      <c r="E42" s="167" t="s">
        <v>20</v>
      </c>
      <c r="F42" s="167" t="s">
        <v>20</v>
      </c>
      <c r="G42" s="167" t="s">
        <v>20</v>
      </c>
      <c r="H42" s="167" t="s">
        <v>20</v>
      </c>
      <c r="I42" s="167" t="s">
        <v>20</v>
      </c>
      <c r="J42" s="167" t="s">
        <v>20</v>
      </c>
      <c r="K42" s="167" t="s">
        <v>20</v>
      </c>
      <c r="L42" s="167" t="s">
        <v>20</v>
      </c>
      <c r="M42" s="167" t="s">
        <v>20</v>
      </c>
      <c r="N42" s="167" t="s">
        <v>20</v>
      </c>
      <c r="O42" s="167" t="s">
        <v>20</v>
      </c>
      <c r="P42" s="183" t="s">
        <v>20</v>
      </c>
      <c r="Q42" s="183" t="s">
        <v>20</v>
      </c>
      <c r="R42" s="167" t="s">
        <v>20</v>
      </c>
      <c r="S42" s="167" t="s">
        <v>20</v>
      </c>
      <c r="T42" s="167" t="s">
        <v>20</v>
      </c>
      <c r="U42" s="183" t="s">
        <v>20</v>
      </c>
      <c r="V42" s="167" t="s">
        <v>20</v>
      </c>
      <c r="W42" s="158">
        <f>SUM(W43,W152,W354,W377)</f>
        <v>1.21</v>
      </c>
      <c r="X42" s="167" t="s">
        <v>20</v>
      </c>
      <c r="Y42" s="167" t="s">
        <v>20</v>
      </c>
      <c r="Z42" s="167" t="s">
        <v>20</v>
      </c>
      <c r="AA42" s="167" t="s">
        <v>20</v>
      </c>
      <c r="AB42" s="167">
        <f>SUM(AB43,AB152,AB354,AB377)</f>
        <v>2.6</v>
      </c>
      <c r="AC42" s="167" t="s">
        <v>20</v>
      </c>
      <c r="AD42" s="167" t="s">
        <v>20</v>
      </c>
      <c r="AE42" s="167" t="s">
        <v>20</v>
      </c>
      <c r="AF42" s="167" t="s">
        <v>20</v>
      </c>
      <c r="AG42" s="158">
        <f>SUM(AG43,AG152,AG354,AG377)</f>
        <v>4</v>
      </c>
      <c r="AH42" s="167" t="s">
        <v>20</v>
      </c>
      <c r="AI42" s="167" t="s">
        <v>20</v>
      </c>
      <c r="AJ42" s="167" t="s">
        <v>20</v>
      </c>
      <c r="AK42" s="167" t="s">
        <v>20</v>
      </c>
      <c r="AL42" s="167" t="s">
        <v>20</v>
      </c>
      <c r="AM42" s="167" t="s">
        <v>20</v>
      </c>
      <c r="AN42" s="167" t="s">
        <v>20</v>
      </c>
      <c r="AO42" s="167" t="s">
        <v>20</v>
      </c>
      <c r="AP42" s="167" t="s">
        <v>20</v>
      </c>
      <c r="AQ42" s="167" t="s">
        <v>20</v>
      </c>
      <c r="AR42" s="167" t="s">
        <v>20</v>
      </c>
      <c r="AS42" s="167" t="s">
        <v>20</v>
      </c>
      <c r="AT42" s="167" t="s">
        <v>20</v>
      </c>
      <c r="AU42" s="167" t="s">
        <v>20</v>
      </c>
      <c r="AV42" s="167" t="s">
        <v>20</v>
      </c>
      <c r="AW42" s="158">
        <f>SUM(AW43,AW152,AW354,AW377)</f>
        <v>0</v>
      </c>
      <c r="AX42" s="158">
        <f>SUM(AX43,AX152,AX354,AX377)</f>
        <v>5727.0541192500004</v>
      </c>
      <c r="AY42" s="167" t="s">
        <v>20</v>
      </c>
    </row>
    <row r="43" spans="1:51" s="227" customFormat="1" ht="63" x14ac:dyDescent="0.25">
      <c r="A43" s="162" t="s">
        <v>62</v>
      </c>
      <c r="B43" s="163" t="s">
        <v>63</v>
      </c>
      <c r="C43" s="164" t="s">
        <v>19</v>
      </c>
      <c r="D43" s="167" t="s">
        <v>20</v>
      </c>
      <c r="E43" s="167" t="s">
        <v>20</v>
      </c>
      <c r="F43" s="167" t="s">
        <v>20</v>
      </c>
      <c r="G43" s="167" t="s">
        <v>20</v>
      </c>
      <c r="H43" s="167" t="s">
        <v>20</v>
      </c>
      <c r="I43" s="167" t="s">
        <v>20</v>
      </c>
      <c r="J43" s="167" t="s">
        <v>20</v>
      </c>
      <c r="K43" s="167" t="s">
        <v>20</v>
      </c>
      <c r="L43" s="167" t="s">
        <v>20</v>
      </c>
      <c r="M43" s="167" t="s">
        <v>20</v>
      </c>
      <c r="N43" s="167" t="s">
        <v>20</v>
      </c>
      <c r="O43" s="167" t="s">
        <v>20</v>
      </c>
      <c r="P43" s="183" t="s">
        <v>20</v>
      </c>
      <c r="Q43" s="183" t="s">
        <v>20</v>
      </c>
      <c r="R43" s="167" t="s">
        <v>20</v>
      </c>
      <c r="S43" s="167" t="s">
        <v>20</v>
      </c>
      <c r="T43" s="167" t="s">
        <v>20</v>
      </c>
      <c r="U43" s="183" t="s">
        <v>20</v>
      </c>
      <c r="V43" s="167" t="s">
        <v>20</v>
      </c>
      <c r="W43" s="158">
        <f>SUM(W44,W65,W94,W99,W101,W102)</f>
        <v>1.21</v>
      </c>
      <c r="X43" s="167" t="s">
        <v>20</v>
      </c>
      <c r="Y43" s="167" t="s">
        <v>20</v>
      </c>
      <c r="Z43" s="167" t="s">
        <v>20</v>
      </c>
      <c r="AA43" s="167" t="s">
        <v>20</v>
      </c>
      <c r="AB43" s="228">
        <f>SUM(AB44,AB65,AB94,AB99,AB101,AB102)</f>
        <v>2.6</v>
      </c>
      <c r="AC43" s="167" t="s">
        <v>20</v>
      </c>
      <c r="AD43" s="167" t="s">
        <v>20</v>
      </c>
      <c r="AE43" s="167" t="s">
        <v>20</v>
      </c>
      <c r="AF43" s="167" t="s">
        <v>20</v>
      </c>
      <c r="AG43" s="158">
        <f>SUM(AG44,AG65,AG94,AG99,AG101,AG102)</f>
        <v>4</v>
      </c>
      <c r="AH43" s="167" t="s">
        <v>20</v>
      </c>
      <c r="AI43" s="167" t="s">
        <v>20</v>
      </c>
      <c r="AJ43" s="167" t="s">
        <v>20</v>
      </c>
      <c r="AK43" s="167" t="s">
        <v>20</v>
      </c>
      <c r="AL43" s="167" t="s">
        <v>20</v>
      </c>
      <c r="AM43" s="167" t="s">
        <v>20</v>
      </c>
      <c r="AN43" s="167" t="s">
        <v>20</v>
      </c>
      <c r="AO43" s="167" t="s">
        <v>20</v>
      </c>
      <c r="AP43" s="167" t="s">
        <v>20</v>
      </c>
      <c r="AQ43" s="167" t="s">
        <v>20</v>
      </c>
      <c r="AR43" s="167" t="s">
        <v>20</v>
      </c>
      <c r="AS43" s="167" t="s">
        <v>20</v>
      </c>
      <c r="AT43" s="167" t="s">
        <v>20</v>
      </c>
      <c r="AU43" s="167" t="s">
        <v>20</v>
      </c>
      <c r="AV43" s="167" t="s">
        <v>20</v>
      </c>
      <c r="AW43" s="158">
        <f>SUM(AW44,AW65,AW94,AW99,AW101,AW102)</f>
        <v>0</v>
      </c>
      <c r="AX43" s="158">
        <f>SUM(AX44,AX65,AX94,AX99,AX101,AX102)</f>
        <v>5041.4268345700002</v>
      </c>
      <c r="AY43" s="167" t="s">
        <v>20</v>
      </c>
    </row>
    <row r="44" spans="1:51" s="227" customFormat="1" ht="31.5" x14ac:dyDescent="0.25">
      <c r="A44" s="162" t="s">
        <v>64</v>
      </c>
      <c r="B44" s="163" t="s">
        <v>65</v>
      </c>
      <c r="C44" s="164" t="s">
        <v>19</v>
      </c>
      <c r="D44" s="167" t="s">
        <v>20</v>
      </c>
      <c r="E44" s="167" t="s">
        <v>20</v>
      </c>
      <c r="F44" s="167" t="s">
        <v>20</v>
      </c>
      <c r="G44" s="167" t="s">
        <v>20</v>
      </c>
      <c r="H44" s="167" t="s">
        <v>20</v>
      </c>
      <c r="I44" s="167" t="s">
        <v>20</v>
      </c>
      <c r="J44" s="167" t="s">
        <v>20</v>
      </c>
      <c r="K44" s="167" t="s">
        <v>20</v>
      </c>
      <c r="L44" s="167" t="s">
        <v>20</v>
      </c>
      <c r="M44" s="167" t="s">
        <v>20</v>
      </c>
      <c r="N44" s="167" t="s">
        <v>20</v>
      </c>
      <c r="O44" s="167" t="s">
        <v>20</v>
      </c>
      <c r="P44" s="183" t="s">
        <v>20</v>
      </c>
      <c r="Q44" s="183" t="s">
        <v>20</v>
      </c>
      <c r="R44" s="167" t="s">
        <v>20</v>
      </c>
      <c r="S44" s="167" t="s">
        <v>20</v>
      </c>
      <c r="T44" s="167" t="s">
        <v>20</v>
      </c>
      <c r="U44" s="183" t="s">
        <v>20</v>
      </c>
      <c r="V44" s="167" t="s">
        <v>20</v>
      </c>
      <c r="W44" s="158">
        <f t="shared" ref="W44" si="52">SUM(W45,W50,W53,W62)</f>
        <v>0.92</v>
      </c>
      <c r="X44" s="167" t="s">
        <v>20</v>
      </c>
      <c r="Y44" s="167" t="s">
        <v>20</v>
      </c>
      <c r="Z44" s="167" t="s">
        <v>20</v>
      </c>
      <c r="AA44" s="167" t="s">
        <v>20</v>
      </c>
      <c r="AB44" s="167" t="s">
        <v>20</v>
      </c>
      <c r="AC44" s="167" t="s">
        <v>20</v>
      </c>
      <c r="AD44" s="167" t="s">
        <v>20</v>
      </c>
      <c r="AE44" s="167" t="s">
        <v>20</v>
      </c>
      <c r="AF44" s="167" t="s">
        <v>20</v>
      </c>
      <c r="AG44" s="167" t="s">
        <v>20</v>
      </c>
      <c r="AH44" s="167" t="s">
        <v>20</v>
      </c>
      <c r="AI44" s="167" t="s">
        <v>20</v>
      </c>
      <c r="AJ44" s="167" t="s">
        <v>20</v>
      </c>
      <c r="AK44" s="167" t="s">
        <v>20</v>
      </c>
      <c r="AL44" s="167" t="s">
        <v>20</v>
      </c>
      <c r="AM44" s="167" t="s">
        <v>20</v>
      </c>
      <c r="AN44" s="167" t="s">
        <v>20</v>
      </c>
      <c r="AO44" s="167" t="s">
        <v>20</v>
      </c>
      <c r="AP44" s="167" t="s">
        <v>20</v>
      </c>
      <c r="AQ44" s="167" t="s">
        <v>20</v>
      </c>
      <c r="AR44" s="167" t="s">
        <v>20</v>
      </c>
      <c r="AS44" s="167" t="s">
        <v>20</v>
      </c>
      <c r="AT44" s="167" t="s">
        <v>20</v>
      </c>
      <c r="AU44" s="167" t="s">
        <v>20</v>
      </c>
      <c r="AV44" s="167" t="s">
        <v>20</v>
      </c>
      <c r="AW44" s="158">
        <f t="shared" ref="AW44" si="53">SUM(AW45,AW50,AW53,AW62)</f>
        <v>0</v>
      </c>
      <c r="AX44" s="158">
        <f t="shared" ref="AX44" si="54">SUM(AX45,AX50,AX53,AX62)</f>
        <v>13.750244949999995</v>
      </c>
      <c r="AY44" s="167" t="s">
        <v>20</v>
      </c>
    </row>
    <row r="45" spans="1:51" s="227" customFormat="1" ht="47.25" x14ac:dyDescent="0.25">
      <c r="A45" s="162" t="s">
        <v>66</v>
      </c>
      <c r="B45" s="163" t="s">
        <v>67</v>
      </c>
      <c r="C45" s="164" t="s">
        <v>19</v>
      </c>
      <c r="D45" s="167" t="s">
        <v>20</v>
      </c>
      <c r="E45" s="167" t="s">
        <v>20</v>
      </c>
      <c r="F45" s="167" t="s">
        <v>20</v>
      </c>
      <c r="G45" s="167" t="s">
        <v>20</v>
      </c>
      <c r="H45" s="167" t="s">
        <v>20</v>
      </c>
      <c r="I45" s="167" t="s">
        <v>20</v>
      </c>
      <c r="J45" s="167" t="s">
        <v>20</v>
      </c>
      <c r="K45" s="167" t="s">
        <v>20</v>
      </c>
      <c r="L45" s="167" t="s">
        <v>20</v>
      </c>
      <c r="M45" s="167" t="s">
        <v>20</v>
      </c>
      <c r="N45" s="167" t="s">
        <v>20</v>
      </c>
      <c r="O45" s="167" t="s">
        <v>20</v>
      </c>
      <c r="P45" s="167" t="s">
        <v>20</v>
      </c>
      <c r="Q45" s="167" t="s">
        <v>20</v>
      </c>
      <c r="R45" s="167" t="s">
        <v>20</v>
      </c>
      <c r="S45" s="167" t="s">
        <v>20</v>
      </c>
      <c r="T45" s="167" t="s">
        <v>20</v>
      </c>
      <c r="U45" s="167" t="s">
        <v>20</v>
      </c>
      <c r="V45" s="167" t="s">
        <v>20</v>
      </c>
      <c r="W45" s="158">
        <f t="shared" ref="W45" si="55">SUM(W46,W47,W48)</f>
        <v>0.92</v>
      </c>
      <c r="X45" s="167" t="s">
        <v>20</v>
      </c>
      <c r="Y45" s="167" t="s">
        <v>20</v>
      </c>
      <c r="Z45" s="167" t="s">
        <v>20</v>
      </c>
      <c r="AA45" s="167" t="s">
        <v>20</v>
      </c>
      <c r="AB45" s="167" t="s">
        <v>20</v>
      </c>
      <c r="AC45" s="167" t="s">
        <v>20</v>
      </c>
      <c r="AD45" s="167" t="s">
        <v>20</v>
      </c>
      <c r="AE45" s="167" t="s">
        <v>20</v>
      </c>
      <c r="AF45" s="167" t="s">
        <v>20</v>
      </c>
      <c r="AG45" s="167" t="s">
        <v>20</v>
      </c>
      <c r="AH45" s="167" t="s">
        <v>20</v>
      </c>
      <c r="AI45" s="167" t="s">
        <v>20</v>
      </c>
      <c r="AJ45" s="167" t="s">
        <v>20</v>
      </c>
      <c r="AK45" s="167" t="s">
        <v>20</v>
      </c>
      <c r="AL45" s="167" t="s">
        <v>20</v>
      </c>
      <c r="AM45" s="167" t="s">
        <v>20</v>
      </c>
      <c r="AN45" s="167" t="s">
        <v>20</v>
      </c>
      <c r="AO45" s="167" t="s">
        <v>20</v>
      </c>
      <c r="AP45" s="167" t="s">
        <v>20</v>
      </c>
      <c r="AQ45" s="167" t="s">
        <v>20</v>
      </c>
      <c r="AR45" s="167" t="s">
        <v>20</v>
      </c>
      <c r="AS45" s="167" t="s">
        <v>20</v>
      </c>
      <c r="AT45" s="167" t="s">
        <v>20</v>
      </c>
      <c r="AU45" s="167" t="s">
        <v>20</v>
      </c>
      <c r="AV45" s="167" t="s">
        <v>20</v>
      </c>
      <c r="AW45" s="158">
        <f t="shared" ref="AW45" si="56">SUM(AW46,AW47,AW48)</f>
        <v>0</v>
      </c>
      <c r="AX45" s="158">
        <f t="shared" ref="AX45" si="57">SUM(AX46,AX47,AX48)</f>
        <v>13.750244949999995</v>
      </c>
      <c r="AY45" s="167" t="s">
        <v>20</v>
      </c>
    </row>
    <row r="46" spans="1:51" s="227" customFormat="1" ht="63" x14ac:dyDescent="0.25">
      <c r="A46" s="75" t="s">
        <v>68</v>
      </c>
      <c r="B46" s="170" t="s">
        <v>69</v>
      </c>
      <c r="C46" s="80" t="s">
        <v>19</v>
      </c>
      <c r="D46" s="175" t="s">
        <v>20</v>
      </c>
      <c r="E46" s="175" t="s">
        <v>20</v>
      </c>
      <c r="F46" s="175" t="s">
        <v>20</v>
      </c>
      <c r="G46" s="175" t="s">
        <v>20</v>
      </c>
      <c r="H46" s="175" t="s">
        <v>20</v>
      </c>
      <c r="I46" s="175" t="s">
        <v>20</v>
      </c>
      <c r="J46" s="167" t="s">
        <v>20</v>
      </c>
      <c r="K46" s="167" t="s">
        <v>20</v>
      </c>
      <c r="L46" s="167" t="s">
        <v>20</v>
      </c>
      <c r="M46" s="175" t="s">
        <v>20</v>
      </c>
      <c r="N46" s="175" t="s">
        <v>20</v>
      </c>
      <c r="O46" s="175" t="s">
        <v>20</v>
      </c>
      <c r="P46" s="175" t="s">
        <v>20</v>
      </c>
      <c r="Q46" s="175" t="s">
        <v>20</v>
      </c>
      <c r="R46" s="175" t="s">
        <v>20</v>
      </c>
      <c r="S46" s="175" t="s">
        <v>20</v>
      </c>
      <c r="T46" s="175" t="s">
        <v>20</v>
      </c>
      <c r="U46" s="175" t="s">
        <v>20</v>
      </c>
      <c r="V46" s="175" t="s">
        <v>20</v>
      </c>
      <c r="W46" s="175" t="s">
        <v>20</v>
      </c>
      <c r="X46" s="175" t="s">
        <v>20</v>
      </c>
      <c r="Y46" s="175" t="s">
        <v>20</v>
      </c>
      <c r="Z46" s="175" t="s">
        <v>20</v>
      </c>
      <c r="AA46" s="175" t="s">
        <v>20</v>
      </c>
      <c r="AB46" s="175" t="s">
        <v>20</v>
      </c>
      <c r="AC46" s="175" t="s">
        <v>20</v>
      </c>
      <c r="AD46" s="175" t="s">
        <v>20</v>
      </c>
      <c r="AE46" s="175" t="s">
        <v>20</v>
      </c>
      <c r="AF46" s="175" t="s">
        <v>20</v>
      </c>
      <c r="AG46" s="175" t="s">
        <v>20</v>
      </c>
      <c r="AH46" s="175" t="s">
        <v>20</v>
      </c>
      <c r="AI46" s="175" t="s">
        <v>20</v>
      </c>
      <c r="AJ46" s="175" t="s">
        <v>20</v>
      </c>
      <c r="AK46" s="175" t="s">
        <v>20</v>
      </c>
      <c r="AL46" s="175" t="s">
        <v>20</v>
      </c>
      <c r="AM46" s="175" t="s">
        <v>20</v>
      </c>
      <c r="AN46" s="175" t="s">
        <v>20</v>
      </c>
      <c r="AO46" s="175" t="s">
        <v>20</v>
      </c>
      <c r="AP46" s="175" t="s">
        <v>20</v>
      </c>
      <c r="AQ46" s="175" t="s">
        <v>20</v>
      </c>
      <c r="AR46" s="175" t="s">
        <v>20</v>
      </c>
      <c r="AS46" s="175" t="s">
        <v>20</v>
      </c>
      <c r="AT46" s="175" t="s">
        <v>20</v>
      </c>
      <c r="AU46" s="175" t="s">
        <v>20</v>
      </c>
      <c r="AV46" s="175" t="s">
        <v>20</v>
      </c>
      <c r="AW46" s="69">
        <v>0</v>
      </c>
      <c r="AX46" s="69">
        <v>3.1</v>
      </c>
      <c r="AY46" s="175" t="s">
        <v>20</v>
      </c>
    </row>
    <row r="47" spans="1:51" s="227" customFormat="1" ht="63" x14ac:dyDescent="0.25">
      <c r="A47" s="75" t="s">
        <v>70</v>
      </c>
      <c r="B47" s="170" t="s">
        <v>71</v>
      </c>
      <c r="C47" s="80" t="s">
        <v>19</v>
      </c>
      <c r="D47" s="175" t="s">
        <v>20</v>
      </c>
      <c r="E47" s="175" t="s">
        <v>20</v>
      </c>
      <c r="F47" s="175" t="s">
        <v>20</v>
      </c>
      <c r="G47" s="175" t="s">
        <v>20</v>
      </c>
      <c r="H47" s="175" t="s">
        <v>20</v>
      </c>
      <c r="I47" s="175" t="s">
        <v>20</v>
      </c>
      <c r="J47" s="167" t="s">
        <v>20</v>
      </c>
      <c r="K47" s="167" t="s">
        <v>20</v>
      </c>
      <c r="L47" s="167" t="s">
        <v>20</v>
      </c>
      <c r="M47" s="175" t="s">
        <v>20</v>
      </c>
      <c r="N47" s="175" t="s">
        <v>20</v>
      </c>
      <c r="O47" s="175" t="s">
        <v>20</v>
      </c>
      <c r="P47" s="175" t="s">
        <v>20</v>
      </c>
      <c r="Q47" s="175" t="s">
        <v>20</v>
      </c>
      <c r="R47" s="175" t="s">
        <v>20</v>
      </c>
      <c r="S47" s="175" t="s">
        <v>20</v>
      </c>
      <c r="T47" s="175" t="s">
        <v>20</v>
      </c>
      <c r="U47" s="175" t="s">
        <v>20</v>
      </c>
      <c r="V47" s="175" t="s">
        <v>20</v>
      </c>
      <c r="W47" s="175" t="s">
        <v>20</v>
      </c>
      <c r="X47" s="175" t="s">
        <v>20</v>
      </c>
      <c r="Y47" s="175" t="s">
        <v>20</v>
      </c>
      <c r="Z47" s="175" t="s">
        <v>20</v>
      </c>
      <c r="AA47" s="175" t="s">
        <v>20</v>
      </c>
      <c r="AB47" s="175" t="s">
        <v>20</v>
      </c>
      <c r="AC47" s="175" t="s">
        <v>20</v>
      </c>
      <c r="AD47" s="175" t="s">
        <v>20</v>
      </c>
      <c r="AE47" s="175" t="s">
        <v>20</v>
      </c>
      <c r="AF47" s="175" t="s">
        <v>20</v>
      </c>
      <c r="AG47" s="175" t="s">
        <v>20</v>
      </c>
      <c r="AH47" s="175" t="s">
        <v>20</v>
      </c>
      <c r="AI47" s="175" t="s">
        <v>20</v>
      </c>
      <c r="AJ47" s="175" t="s">
        <v>20</v>
      </c>
      <c r="AK47" s="175" t="s">
        <v>20</v>
      </c>
      <c r="AL47" s="175" t="s">
        <v>20</v>
      </c>
      <c r="AM47" s="175" t="s">
        <v>20</v>
      </c>
      <c r="AN47" s="175" t="s">
        <v>20</v>
      </c>
      <c r="AO47" s="175" t="s">
        <v>20</v>
      </c>
      <c r="AP47" s="175" t="s">
        <v>20</v>
      </c>
      <c r="AQ47" s="175" t="s">
        <v>20</v>
      </c>
      <c r="AR47" s="175" t="s">
        <v>20</v>
      </c>
      <c r="AS47" s="175" t="s">
        <v>20</v>
      </c>
      <c r="AT47" s="175" t="s">
        <v>20</v>
      </c>
      <c r="AU47" s="175" t="s">
        <v>20</v>
      </c>
      <c r="AV47" s="175" t="s">
        <v>20</v>
      </c>
      <c r="AW47" s="69">
        <v>0</v>
      </c>
      <c r="AX47" s="69">
        <v>1.9</v>
      </c>
      <c r="AY47" s="175" t="s">
        <v>20</v>
      </c>
    </row>
    <row r="48" spans="1:51" s="227" customFormat="1" ht="63" x14ac:dyDescent="0.25">
      <c r="A48" s="162" t="s">
        <v>72</v>
      </c>
      <c r="B48" s="163" t="s">
        <v>73</v>
      </c>
      <c r="C48" s="164" t="s">
        <v>19</v>
      </c>
      <c r="D48" s="167" t="s">
        <v>20</v>
      </c>
      <c r="E48" s="167" t="s">
        <v>20</v>
      </c>
      <c r="F48" s="167" t="s">
        <v>20</v>
      </c>
      <c r="G48" s="167" t="s">
        <v>20</v>
      </c>
      <c r="H48" s="167" t="s">
        <v>20</v>
      </c>
      <c r="I48" s="167" t="s">
        <v>20</v>
      </c>
      <c r="J48" s="167" t="s">
        <v>20</v>
      </c>
      <c r="K48" s="167" t="s">
        <v>20</v>
      </c>
      <c r="L48" s="167" t="s">
        <v>20</v>
      </c>
      <c r="M48" s="167" t="s">
        <v>20</v>
      </c>
      <c r="N48" s="167" t="s">
        <v>20</v>
      </c>
      <c r="O48" s="167" t="s">
        <v>20</v>
      </c>
      <c r="P48" s="167" t="s">
        <v>20</v>
      </c>
      <c r="Q48" s="167" t="s">
        <v>20</v>
      </c>
      <c r="R48" s="167" t="s">
        <v>20</v>
      </c>
      <c r="S48" s="167" t="s">
        <v>20</v>
      </c>
      <c r="T48" s="167" t="s">
        <v>20</v>
      </c>
      <c r="U48" s="167" t="s">
        <v>20</v>
      </c>
      <c r="V48" s="167" t="s">
        <v>20</v>
      </c>
      <c r="W48" s="158">
        <f t="shared" ref="W48" si="58">SUM(W49)</f>
        <v>0.92</v>
      </c>
      <c r="X48" s="167" t="s">
        <v>20</v>
      </c>
      <c r="Y48" s="167" t="s">
        <v>20</v>
      </c>
      <c r="Z48" s="167" t="s">
        <v>20</v>
      </c>
      <c r="AA48" s="167" t="s">
        <v>20</v>
      </c>
      <c r="AB48" s="167" t="s">
        <v>20</v>
      </c>
      <c r="AC48" s="167" t="s">
        <v>20</v>
      </c>
      <c r="AD48" s="167" t="s">
        <v>20</v>
      </c>
      <c r="AE48" s="167" t="s">
        <v>20</v>
      </c>
      <c r="AF48" s="167" t="s">
        <v>20</v>
      </c>
      <c r="AG48" s="167" t="s">
        <v>20</v>
      </c>
      <c r="AH48" s="167" t="s">
        <v>20</v>
      </c>
      <c r="AI48" s="167" t="s">
        <v>20</v>
      </c>
      <c r="AJ48" s="167" t="s">
        <v>20</v>
      </c>
      <c r="AK48" s="167" t="s">
        <v>20</v>
      </c>
      <c r="AL48" s="167" t="s">
        <v>20</v>
      </c>
      <c r="AM48" s="167" t="s">
        <v>20</v>
      </c>
      <c r="AN48" s="167" t="s">
        <v>20</v>
      </c>
      <c r="AO48" s="167" t="s">
        <v>20</v>
      </c>
      <c r="AP48" s="167" t="s">
        <v>20</v>
      </c>
      <c r="AQ48" s="167" t="s">
        <v>20</v>
      </c>
      <c r="AR48" s="167" t="s">
        <v>20</v>
      </c>
      <c r="AS48" s="167" t="s">
        <v>20</v>
      </c>
      <c r="AT48" s="167" t="s">
        <v>20</v>
      </c>
      <c r="AU48" s="167" t="s">
        <v>20</v>
      </c>
      <c r="AV48" s="167" t="s">
        <v>20</v>
      </c>
      <c r="AW48" s="158">
        <f t="shared" ref="AW48" si="59">SUM(AW49)</f>
        <v>0</v>
      </c>
      <c r="AX48" s="158">
        <f t="shared" ref="AX48" si="60">SUM(AX49)</f>
        <v>8.7502449499999955</v>
      </c>
      <c r="AY48" s="167" t="s">
        <v>20</v>
      </c>
    </row>
    <row r="49" spans="1:51" s="227" customFormat="1" ht="197.45" customHeight="1" x14ac:dyDescent="0.25">
      <c r="A49" s="69" t="s">
        <v>72</v>
      </c>
      <c r="B49" s="83" t="s">
        <v>74</v>
      </c>
      <c r="C49" s="69" t="s">
        <v>75</v>
      </c>
      <c r="D49" s="175" t="s">
        <v>20</v>
      </c>
      <c r="E49" s="175" t="s">
        <v>20</v>
      </c>
      <c r="F49" s="175" t="s">
        <v>20</v>
      </c>
      <c r="G49" s="175" t="s">
        <v>20</v>
      </c>
      <c r="H49" s="175" t="s">
        <v>20</v>
      </c>
      <c r="I49" s="175" t="s">
        <v>20</v>
      </c>
      <c r="J49" s="167" t="s">
        <v>20</v>
      </c>
      <c r="K49" s="167" t="s">
        <v>20</v>
      </c>
      <c r="L49" s="167" t="s">
        <v>20</v>
      </c>
      <c r="M49" s="175" t="s">
        <v>20</v>
      </c>
      <c r="N49" s="175" t="s">
        <v>20</v>
      </c>
      <c r="O49" s="175" t="s">
        <v>20</v>
      </c>
      <c r="P49" s="175" t="s">
        <v>20</v>
      </c>
      <c r="Q49" s="175" t="s">
        <v>20</v>
      </c>
      <c r="R49" s="175" t="s">
        <v>20</v>
      </c>
      <c r="S49" s="175" t="s">
        <v>20</v>
      </c>
      <c r="T49" s="175" t="s">
        <v>20</v>
      </c>
      <c r="U49" s="175" t="s">
        <v>20</v>
      </c>
      <c r="V49" s="175" t="s">
        <v>20</v>
      </c>
      <c r="W49" s="175">
        <v>0.92</v>
      </c>
      <c r="X49" s="175" t="s">
        <v>20</v>
      </c>
      <c r="Y49" s="175" t="s">
        <v>20</v>
      </c>
      <c r="Z49" s="175" t="s">
        <v>20</v>
      </c>
      <c r="AA49" s="175" t="s">
        <v>20</v>
      </c>
      <c r="AB49" s="175" t="s">
        <v>20</v>
      </c>
      <c r="AC49" s="175" t="s">
        <v>20</v>
      </c>
      <c r="AD49" s="175" t="s">
        <v>20</v>
      </c>
      <c r="AE49" s="175" t="s">
        <v>20</v>
      </c>
      <c r="AF49" s="175" t="s">
        <v>20</v>
      </c>
      <c r="AG49" s="175" t="s">
        <v>20</v>
      </c>
      <c r="AH49" s="175" t="s">
        <v>20</v>
      </c>
      <c r="AI49" s="175" t="s">
        <v>20</v>
      </c>
      <c r="AJ49" s="175" t="s">
        <v>20</v>
      </c>
      <c r="AK49" s="175" t="s">
        <v>20</v>
      </c>
      <c r="AL49" s="175" t="s">
        <v>20</v>
      </c>
      <c r="AM49" s="175" t="s">
        <v>20</v>
      </c>
      <c r="AN49" s="175" t="s">
        <v>20</v>
      </c>
      <c r="AO49" s="175" t="s">
        <v>20</v>
      </c>
      <c r="AP49" s="175" t="s">
        <v>20</v>
      </c>
      <c r="AQ49" s="175" t="s">
        <v>20</v>
      </c>
      <c r="AR49" s="175" t="s">
        <v>20</v>
      </c>
      <c r="AS49" s="175" t="s">
        <v>20</v>
      </c>
      <c r="AT49" s="175" t="s">
        <v>20</v>
      </c>
      <c r="AU49" s="175" t="s">
        <v>20</v>
      </c>
      <c r="AV49" s="175" t="s">
        <v>20</v>
      </c>
      <c r="AW49" s="69">
        <v>0</v>
      </c>
      <c r="AX49" s="69">
        <v>8.7502449499999955</v>
      </c>
      <c r="AY49" s="175" t="s">
        <v>20</v>
      </c>
    </row>
    <row r="50" spans="1:51" s="230" customFormat="1" ht="47.25" x14ac:dyDescent="0.25">
      <c r="A50" s="162" t="s">
        <v>76</v>
      </c>
      <c r="B50" s="163" t="s">
        <v>77</v>
      </c>
      <c r="C50" s="164" t="s">
        <v>19</v>
      </c>
      <c r="D50" s="167" t="s">
        <v>20</v>
      </c>
      <c r="E50" s="167" t="s">
        <v>20</v>
      </c>
      <c r="F50" s="167" t="s">
        <v>20</v>
      </c>
      <c r="G50" s="167" t="s">
        <v>20</v>
      </c>
      <c r="H50" s="167" t="s">
        <v>20</v>
      </c>
      <c r="I50" s="167" t="s">
        <v>20</v>
      </c>
      <c r="J50" s="167" t="s">
        <v>20</v>
      </c>
      <c r="K50" s="167" t="s">
        <v>20</v>
      </c>
      <c r="L50" s="167" t="s">
        <v>20</v>
      </c>
      <c r="M50" s="167" t="s">
        <v>20</v>
      </c>
      <c r="N50" s="167" t="s">
        <v>20</v>
      </c>
      <c r="O50" s="167" t="s">
        <v>20</v>
      </c>
      <c r="P50" s="167" t="s">
        <v>20</v>
      </c>
      <c r="Q50" s="167" t="s">
        <v>20</v>
      </c>
      <c r="R50" s="167" t="s">
        <v>20</v>
      </c>
      <c r="S50" s="167" t="s">
        <v>20</v>
      </c>
      <c r="T50" s="167" t="s">
        <v>20</v>
      </c>
      <c r="U50" s="167" t="s">
        <v>20</v>
      </c>
      <c r="V50" s="167" t="s">
        <v>20</v>
      </c>
      <c r="W50" s="167" t="s">
        <v>20</v>
      </c>
      <c r="X50" s="167" t="s">
        <v>20</v>
      </c>
      <c r="Y50" s="167" t="s">
        <v>20</v>
      </c>
      <c r="Z50" s="167" t="s">
        <v>20</v>
      </c>
      <c r="AA50" s="167" t="s">
        <v>20</v>
      </c>
      <c r="AB50" s="167" t="s">
        <v>20</v>
      </c>
      <c r="AC50" s="167" t="s">
        <v>20</v>
      </c>
      <c r="AD50" s="167" t="s">
        <v>20</v>
      </c>
      <c r="AE50" s="167" t="s">
        <v>20</v>
      </c>
      <c r="AF50" s="167" t="s">
        <v>20</v>
      </c>
      <c r="AG50" s="167" t="s">
        <v>20</v>
      </c>
      <c r="AH50" s="167" t="s">
        <v>20</v>
      </c>
      <c r="AI50" s="167" t="s">
        <v>20</v>
      </c>
      <c r="AJ50" s="167" t="s">
        <v>20</v>
      </c>
      <c r="AK50" s="167" t="s">
        <v>20</v>
      </c>
      <c r="AL50" s="167" t="s">
        <v>20</v>
      </c>
      <c r="AM50" s="167" t="s">
        <v>20</v>
      </c>
      <c r="AN50" s="167" t="s">
        <v>20</v>
      </c>
      <c r="AO50" s="167" t="s">
        <v>20</v>
      </c>
      <c r="AP50" s="167" t="s">
        <v>20</v>
      </c>
      <c r="AQ50" s="167" t="s">
        <v>20</v>
      </c>
      <c r="AR50" s="167" t="s">
        <v>20</v>
      </c>
      <c r="AS50" s="167" t="s">
        <v>20</v>
      </c>
      <c r="AT50" s="167" t="s">
        <v>20</v>
      </c>
      <c r="AU50" s="167" t="s">
        <v>20</v>
      </c>
      <c r="AV50" s="167" t="s">
        <v>20</v>
      </c>
      <c r="AW50" s="158">
        <f>SUM(AW51:AW52)</f>
        <v>0</v>
      </c>
      <c r="AX50" s="158">
        <f>SUM(AX51:AX52)</f>
        <v>0</v>
      </c>
      <c r="AY50" s="167" t="s">
        <v>20</v>
      </c>
    </row>
    <row r="51" spans="1:51" s="227" customFormat="1" ht="78.75" x14ac:dyDescent="0.25">
      <c r="A51" s="162" t="s">
        <v>78</v>
      </c>
      <c r="B51" s="163" t="s">
        <v>79</v>
      </c>
      <c r="C51" s="164" t="s">
        <v>19</v>
      </c>
      <c r="D51" s="167" t="s">
        <v>20</v>
      </c>
      <c r="E51" s="167" t="s">
        <v>20</v>
      </c>
      <c r="F51" s="167" t="s">
        <v>20</v>
      </c>
      <c r="G51" s="167" t="s">
        <v>20</v>
      </c>
      <c r="H51" s="167" t="s">
        <v>20</v>
      </c>
      <c r="I51" s="167" t="s">
        <v>20</v>
      </c>
      <c r="J51" s="167" t="s">
        <v>20</v>
      </c>
      <c r="K51" s="167" t="s">
        <v>20</v>
      </c>
      <c r="L51" s="167" t="s">
        <v>20</v>
      </c>
      <c r="M51" s="167" t="s">
        <v>20</v>
      </c>
      <c r="N51" s="167" t="s">
        <v>20</v>
      </c>
      <c r="O51" s="167" t="s">
        <v>20</v>
      </c>
      <c r="P51" s="167" t="s">
        <v>20</v>
      </c>
      <c r="Q51" s="167" t="s">
        <v>20</v>
      </c>
      <c r="R51" s="167" t="s">
        <v>20</v>
      </c>
      <c r="S51" s="167" t="s">
        <v>20</v>
      </c>
      <c r="T51" s="167" t="s">
        <v>20</v>
      </c>
      <c r="U51" s="167" t="s">
        <v>20</v>
      </c>
      <c r="V51" s="167" t="s">
        <v>20</v>
      </c>
      <c r="W51" s="167" t="s">
        <v>20</v>
      </c>
      <c r="X51" s="167" t="s">
        <v>20</v>
      </c>
      <c r="Y51" s="167" t="s">
        <v>20</v>
      </c>
      <c r="Z51" s="167" t="s">
        <v>20</v>
      </c>
      <c r="AA51" s="167" t="s">
        <v>20</v>
      </c>
      <c r="AB51" s="167" t="s">
        <v>20</v>
      </c>
      <c r="AC51" s="167" t="s">
        <v>20</v>
      </c>
      <c r="AD51" s="167" t="s">
        <v>20</v>
      </c>
      <c r="AE51" s="167" t="s">
        <v>20</v>
      </c>
      <c r="AF51" s="167" t="s">
        <v>20</v>
      </c>
      <c r="AG51" s="167" t="s">
        <v>20</v>
      </c>
      <c r="AH51" s="167" t="s">
        <v>20</v>
      </c>
      <c r="AI51" s="167" t="s">
        <v>20</v>
      </c>
      <c r="AJ51" s="167" t="s">
        <v>20</v>
      </c>
      <c r="AK51" s="167" t="s">
        <v>20</v>
      </c>
      <c r="AL51" s="167" t="s">
        <v>20</v>
      </c>
      <c r="AM51" s="167" t="s">
        <v>20</v>
      </c>
      <c r="AN51" s="167" t="s">
        <v>20</v>
      </c>
      <c r="AO51" s="167" t="s">
        <v>20</v>
      </c>
      <c r="AP51" s="167" t="s">
        <v>20</v>
      </c>
      <c r="AQ51" s="167" t="s">
        <v>20</v>
      </c>
      <c r="AR51" s="167" t="s">
        <v>20</v>
      </c>
      <c r="AS51" s="167" t="s">
        <v>20</v>
      </c>
      <c r="AT51" s="167" t="s">
        <v>20</v>
      </c>
      <c r="AU51" s="167" t="s">
        <v>20</v>
      </c>
      <c r="AV51" s="167" t="s">
        <v>20</v>
      </c>
      <c r="AW51" s="158">
        <v>0</v>
      </c>
      <c r="AX51" s="158">
        <v>0</v>
      </c>
      <c r="AY51" s="167" t="s">
        <v>20</v>
      </c>
    </row>
    <row r="52" spans="1:51" s="227" customFormat="1" ht="47.25" x14ac:dyDescent="0.25">
      <c r="A52" s="162" t="s">
        <v>80</v>
      </c>
      <c r="B52" s="163" t="s">
        <v>81</v>
      </c>
      <c r="C52" s="164" t="s">
        <v>19</v>
      </c>
      <c r="D52" s="167" t="s">
        <v>20</v>
      </c>
      <c r="E52" s="167" t="s">
        <v>20</v>
      </c>
      <c r="F52" s="167" t="s">
        <v>20</v>
      </c>
      <c r="G52" s="167" t="s">
        <v>20</v>
      </c>
      <c r="H52" s="167" t="s">
        <v>20</v>
      </c>
      <c r="I52" s="167" t="s">
        <v>20</v>
      </c>
      <c r="J52" s="167" t="s">
        <v>20</v>
      </c>
      <c r="K52" s="167" t="s">
        <v>20</v>
      </c>
      <c r="L52" s="167" t="s">
        <v>20</v>
      </c>
      <c r="M52" s="167" t="s">
        <v>20</v>
      </c>
      <c r="N52" s="167" t="s">
        <v>20</v>
      </c>
      <c r="O52" s="167" t="s">
        <v>20</v>
      </c>
      <c r="P52" s="167" t="s">
        <v>20</v>
      </c>
      <c r="Q52" s="167" t="s">
        <v>20</v>
      </c>
      <c r="R52" s="167" t="s">
        <v>20</v>
      </c>
      <c r="S52" s="167" t="s">
        <v>20</v>
      </c>
      <c r="T52" s="167" t="s">
        <v>20</v>
      </c>
      <c r="U52" s="167" t="s">
        <v>20</v>
      </c>
      <c r="V52" s="167" t="s">
        <v>20</v>
      </c>
      <c r="W52" s="167" t="s">
        <v>20</v>
      </c>
      <c r="X52" s="167" t="s">
        <v>20</v>
      </c>
      <c r="Y52" s="167" t="s">
        <v>20</v>
      </c>
      <c r="Z52" s="167" t="s">
        <v>20</v>
      </c>
      <c r="AA52" s="167" t="s">
        <v>20</v>
      </c>
      <c r="AB52" s="167" t="s">
        <v>20</v>
      </c>
      <c r="AC52" s="167" t="s">
        <v>20</v>
      </c>
      <c r="AD52" s="167" t="s">
        <v>20</v>
      </c>
      <c r="AE52" s="167" t="s">
        <v>20</v>
      </c>
      <c r="AF52" s="167" t="s">
        <v>20</v>
      </c>
      <c r="AG52" s="167" t="s">
        <v>20</v>
      </c>
      <c r="AH52" s="167" t="s">
        <v>20</v>
      </c>
      <c r="AI52" s="167" t="s">
        <v>20</v>
      </c>
      <c r="AJ52" s="167" t="s">
        <v>20</v>
      </c>
      <c r="AK52" s="167" t="s">
        <v>20</v>
      </c>
      <c r="AL52" s="167" t="s">
        <v>20</v>
      </c>
      <c r="AM52" s="167" t="s">
        <v>20</v>
      </c>
      <c r="AN52" s="167" t="s">
        <v>20</v>
      </c>
      <c r="AO52" s="167" t="s">
        <v>20</v>
      </c>
      <c r="AP52" s="167" t="s">
        <v>20</v>
      </c>
      <c r="AQ52" s="167" t="s">
        <v>20</v>
      </c>
      <c r="AR52" s="167" t="s">
        <v>20</v>
      </c>
      <c r="AS52" s="167" t="s">
        <v>20</v>
      </c>
      <c r="AT52" s="167" t="s">
        <v>20</v>
      </c>
      <c r="AU52" s="167" t="s">
        <v>20</v>
      </c>
      <c r="AV52" s="167" t="s">
        <v>20</v>
      </c>
      <c r="AW52" s="158">
        <v>0</v>
      </c>
      <c r="AX52" s="158">
        <v>0</v>
      </c>
      <c r="AY52" s="167" t="s">
        <v>20</v>
      </c>
    </row>
    <row r="53" spans="1:51" s="227" customFormat="1" ht="47.25" x14ac:dyDescent="0.25">
      <c r="A53" s="162" t="s">
        <v>82</v>
      </c>
      <c r="B53" s="163" t="s">
        <v>83</v>
      </c>
      <c r="C53" s="164" t="s">
        <v>19</v>
      </c>
      <c r="D53" s="167" t="s">
        <v>20</v>
      </c>
      <c r="E53" s="167" t="s">
        <v>20</v>
      </c>
      <c r="F53" s="167" t="s">
        <v>20</v>
      </c>
      <c r="G53" s="167" t="s">
        <v>20</v>
      </c>
      <c r="H53" s="167" t="s">
        <v>20</v>
      </c>
      <c r="I53" s="167" t="s">
        <v>20</v>
      </c>
      <c r="J53" s="167" t="s">
        <v>20</v>
      </c>
      <c r="K53" s="167" t="s">
        <v>20</v>
      </c>
      <c r="L53" s="167" t="s">
        <v>20</v>
      </c>
      <c r="M53" s="167" t="s">
        <v>20</v>
      </c>
      <c r="N53" s="167" t="s">
        <v>20</v>
      </c>
      <c r="O53" s="167" t="s">
        <v>20</v>
      </c>
      <c r="P53" s="183" t="s">
        <v>20</v>
      </c>
      <c r="Q53" s="183" t="s">
        <v>20</v>
      </c>
      <c r="R53" s="167" t="s">
        <v>20</v>
      </c>
      <c r="S53" s="167" t="s">
        <v>20</v>
      </c>
      <c r="T53" s="167" t="s">
        <v>20</v>
      </c>
      <c r="U53" s="183" t="s">
        <v>20</v>
      </c>
      <c r="V53" s="167" t="s">
        <v>20</v>
      </c>
      <c r="W53" s="167" t="s">
        <v>20</v>
      </c>
      <c r="X53" s="167" t="s">
        <v>20</v>
      </c>
      <c r="Y53" s="167" t="s">
        <v>20</v>
      </c>
      <c r="Z53" s="167" t="s">
        <v>20</v>
      </c>
      <c r="AA53" s="167" t="s">
        <v>20</v>
      </c>
      <c r="AB53" s="167" t="s">
        <v>20</v>
      </c>
      <c r="AC53" s="167" t="s">
        <v>20</v>
      </c>
      <c r="AD53" s="167" t="s">
        <v>20</v>
      </c>
      <c r="AE53" s="167" t="s">
        <v>20</v>
      </c>
      <c r="AF53" s="167" t="s">
        <v>20</v>
      </c>
      <c r="AG53" s="167" t="s">
        <v>20</v>
      </c>
      <c r="AH53" s="167" t="s">
        <v>20</v>
      </c>
      <c r="AI53" s="167" t="s">
        <v>20</v>
      </c>
      <c r="AJ53" s="167" t="s">
        <v>20</v>
      </c>
      <c r="AK53" s="167" t="s">
        <v>20</v>
      </c>
      <c r="AL53" s="167" t="s">
        <v>20</v>
      </c>
      <c r="AM53" s="167" t="s">
        <v>20</v>
      </c>
      <c r="AN53" s="167" t="s">
        <v>20</v>
      </c>
      <c r="AO53" s="167" t="s">
        <v>20</v>
      </c>
      <c r="AP53" s="167" t="s">
        <v>20</v>
      </c>
      <c r="AQ53" s="167" t="s">
        <v>20</v>
      </c>
      <c r="AR53" s="167" t="s">
        <v>20</v>
      </c>
      <c r="AS53" s="167" t="s">
        <v>20</v>
      </c>
      <c r="AT53" s="167" t="s">
        <v>20</v>
      </c>
      <c r="AU53" s="167" t="s">
        <v>20</v>
      </c>
      <c r="AV53" s="167" t="s">
        <v>20</v>
      </c>
      <c r="AW53" s="158">
        <v>0</v>
      </c>
      <c r="AX53" s="158">
        <v>0</v>
      </c>
      <c r="AY53" s="167" t="s">
        <v>20</v>
      </c>
    </row>
    <row r="54" spans="1:51" s="227" customFormat="1" ht="47.25" x14ac:dyDescent="0.25">
      <c r="A54" s="162" t="s">
        <v>84</v>
      </c>
      <c r="B54" s="163" t="s">
        <v>85</v>
      </c>
      <c r="C54" s="164" t="s">
        <v>19</v>
      </c>
      <c r="D54" s="167" t="s">
        <v>20</v>
      </c>
      <c r="E54" s="167" t="s">
        <v>20</v>
      </c>
      <c r="F54" s="167" t="s">
        <v>20</v>
      </c>
      <c r="G54" s="167" t="s">
        <v>20</v>
      </c>
      <c r="H54" s="167" t="s">
        <v>20</v>
      </c>
      <c r="I54" s="167" t="s">
        <v>20</v>
      </c>
      <c r="J54" s="167" t="s">
        <v>20</v>
      </c>
      <c r="K54" s="167" t="s">
        <v>20</v>
      </c>
      <c r="L54" s="167" t="s">
        <v>20</v>
      </c>
      <c r="M54" s="167" t="s">
        <v>20</v>
      </c>
      <c r="N54" s="167" t="s">
        <v>20</v>
      </c>
      <c r="O54" s="167" t="s">
        <v>20</v>
      </c>
      <c r="P54" s="183" t="str">
        <f>P55</f>
        <v>нд</v>
      </c>
      <c r="Q54" s="183" t="str">
        <f>Q55</f>
        <v>нд</v>
      </c>
      <c r="R54" s="167" t="s">
        <v>20</v>
      </c>
      <c r="S54" s="167" t="s">
        <v>20</v>
      </c>
      <c r="T54" s="167" t="s">
        <v>20</v>
      </c>
      <c r="U54" s="183" t="s">
        <v>20</v>
      </c>
      <c r="V54" s="167" t="s">
        <v>20</v>
      </c>
      <c r="W54" s="167" t="s">
        <v>20</v>
      </c>
      <c r="X54" s="167" t="s">
        <v>20</v>
      </c>
      <c r="Y54" s="167" t="s">
        <v>20</v>
      </c>
      <c r="Z54" s="167" t="s">
        <v>20</v>
      </c>
      <c r="AA54" s="167" t="s">
        <v>20</v>
      </c>
      <c r="AB54" s="167" t="s">
        <v>20</v>
      </c>
      <c r="AC54" s="167" t="s">
        <v>20</v>
      </c>
      <c r="AD54" s="167" t="s">
        <v>20</v>
      </c>
      <c r="AE54" s="167" t="s">
        <v>20</v>
      </c>
      <c r="AF54" s="167" t="s">
        <v>20</v>
      </c>
      <c r="AG54" s="167" t="s">
        <v>20</v>
      </c>
      <c r="AH54" s="167" t="s">
        <v>20</v>
      </c>
      <c r="AI54" s="167" t="s">
        <v>20</v>
      </c>
      <c r="AJ54" s="167" t="s">
        <v>20</v>
      </c>
      <c r="AK54" s="167" t="s">
        <v>20</v>
      </c>
      <c r="AL54" s="167" t="s">
        <v>20</v>
      </c>
      <c r="AM54" s="167" t="s">
        <v>20</v>
      </c>
      <c r="AN54" s="167" t="s">
        <v>20</v>
      </c>
      <c r="AO54" s="167" t="s">
        <v>20</v>
      </c>
      <c r="AP54" s="167" t="s">
        <v>20</v>
      </c>
      <c r="AQ54" s="167" t="s">
        <v>20</v>
      </c>
      <c r="AR54" s="167" t="s">
        <v>20</v>
      </c>
      <c r="AS54" s="167" t="s">
        <v>20</v>
      </c>
      <c r="AT54" s="167" t="s">
        <v>20</v>
      </c>
      <c r="AU54" s="167" t="s">
        <v>20</v>
      </c>
      <c r="AV54" s="167" t="s">
        <v>20</v>
      </c>
      <c r="AW54" s="158">
        <v>0</v>
      </c>
      <c r="AX54" s="158">
        <v>0</v>
      </c>
      <c r="AY54" s="167" t="s">
        <v>20</v>
      </c>
    </row>
    <row r="55" spans="1:51" s="227" customFormat="1" ht="126" x14ac:dyDescent="0.25">
      <c r="A55" s="162" t="s">
        <v>84</v>
      </c>
      <c r="B55" s="163" t="s">
        <v>86</v>
      </c>
      <c r="C55" s="164" t="s">
        <v>19</v>
      </c>
      <c r="D55" s="167" t="s">
        <v>20</v>
      </c>
      <c r="E55" s="167" t="s">
        <v>20</v>
      </c>
      <c r="F55" s="167" t="s">
        <v>20</v>
      </c>
      <c r="G55" s="167" t="s">
        <v>20</v>
      </c>
      <c r="H55" s="167" t="s">
        <v>20</v>
      </c>
      <c r="I55" s="167" t="s">
        <v>20</v>
      </c>
      <c r="J55" s="167" t="s">
        <v>20</v>
      </c>
      <c r="K55" s="167" t="s">
        <v>20</v>
      </c>
      <c r="L55" s="167" t="s">
        <v>20</v>
      </c>
      <c r="M55" s="167" t="s">
        <v>20</v>
      </c>
      <c r="N55" s="167" t="s">
        <v>20</v>
      </c>
      <c r="O55" s="167" t="s">
        <v>20</v>
      </c>
      <c r="P55" s="183" t="s">
        <v>20</v>
      </c>
      <c r="Q55" s="183" t="s">
        <v>20</v>
      </c>
      <c r="R55" s="167" t="s">
        <v>20</v>
      </c>
      <c r="S55" s="167" t="s">
        <v>20</v>
      </c>
      <c r="T55" s="167" t="s">
        <v>20</v>
      </c>
      <c r="U55" s="183" t="s">
        <v>20</v>
      </c>
      <c r="V55" s="167" t="s">
        <v>20</v>
      </c>
      <c r="W55" s="167" t="s">
        <v>20</v>
      </c>
      <c r="X55" s="167" t="s">
        <v>20</v>
      </c>
      <c r="Y55" s="167" t="s">
        <v>20</v>
      </c>
      <c r="Z55" s="167" t="s">
        <v>20</v>
      </c>
      <c r="AA55" s="167" t="s">
        <v>20</v>
      </c>
      <c r="AB55" s="167" t="s">
        <v>20</v>
      </c>
      <c r="AC55" s="167" t="s">
        <v>20</v>
      </c>
      <c r="AD55" s="167" t="s">
        <v>20</v>
      </c>
      <c r="AE55" s="167" t="s">
        <v>20</v>
      </c>
      <c r="AF55" s="167" t="s">
        <v>20</v>
      </c>
      <c r="AG55" s="167" t="s">
        <v>20</v>
      </c>
      <c r="AH55" s="167" t="s">
        <v>20</v>
      </c>
      <c r="AI55" s="167" t="s">
        <v>20</v>
      </c>
      <c r="AJ55" s="167" t="s">
        <v>20</v>
      </c>
      <c r="AK55" s="167" t="s">
        <v>20</v>
      </c>
      <c r="AL55" s="167" t="s">
        <v>20</v>
      </c>
      <c r="AM55" s="167" t="s">
        <v>20</v>
      </c>
      <c r="AN55" s="167" t="s">
        <v>20</v>
      </c>
      <c r="AO55" s="167" t="s">
        <v>20</v>
      </c>
      <c r="AP55" s="167" t="s">
        <v>20</v>
      </c>
      <c r="AQ55" s="167" t="s">
        <v>20</v>
      </c>
      <c r="AR55" s="167" t="s">
        <v>20</v>
      </c>
      <c r="AS55" s="167" t="s">
        <v>20</v>
      </c>
      <c r="AT55" s="167" t="s">
        <v>20</v>
      </c>
      <c r="AU55" s="167" t="s">
        <v>20</v>
      </c>
      <c r="AV55" s="167" t="s">
        <v>20</v>
      </c>
      <c r="AW55" s="158">
        <v>0</v>
      </c>
      <c r="AX55" s="158">
        <v>0</v>
      </c>
      <c r="AY55" s="167" t="s">
        <v>20</v>
      </c>
    </row>
    <row r="56" spans="1:51" s="227" customFormat="1" ht="110.25" x14ac:dyDescent="0.25">
      <c r="A56" s="162" t="s">
        <v>84</v>
      </c>
      <c r="B56" s="163" t="s">
        <v>87</v>
      </c>
      <c r="C56" s="164" t="s">
        <v>19</v>
      </c>
      <c r="D56" s="167" t="s">
        <v>20</v>
      </c>
      <c r="E56" s="167" t="s">
        <v>20</v>
      </c>
      <c r="F56" s="167" t="s">
        <v>20</v>
      </c>
      <c r="G56" s="167" t="s">
        <v>20</v>
      </c>
      <c r="H56" s="167" t="s">
        <v>20</v>
      </c>
      <c r="I56" s="167" t="s">
        <v>20</v>
      </c>
      <c r="J56" s="167" t="s">
        <v>20</v>
      </c>
      <c r="K56" s="167" t="s">
        <v>20</v>
      </c>
      <c r="L56" s="167" t="s">
        <v>20</v>
      </c>
      <c r="M56" s="167" t="s">
        <v>20</v>
      </c>
      <c r="N56" s="167" t="s">
        <v>20</v>
      </c>
      <c r="O56" s="167" t="s">
        <v>20</v>
      </c>
      <c r="P56" s="167" t="s">
        <v>20</v>
      </c>
      <c r="Q56" s="167" t="s">
        <v>20</v>
      </c>
      <c r="R56" s="167" t="s">
        <v>20</v>
      </c>
      <c r="S56" s="167" t="s">
        <v>20</v>
      </c>
      <c r="T56" s="167" t="s">
        <v>20</v>
      </c>
      <c r="U56" s="167" t="s">
        <v>20</v>
      </c>
      <c r="V56" s="167" t="s">
        <v>20</v>
      </c>
      <c r="W56" s="167" t="s">
        <v>20</v>
      </c>
      <c r="X56" s="167" t="s">
        <v>20</v>
      </c>
      <c r="Y56" s="167" t="s">
        <v>20</v>
      </c>
      <c r="Z56" s="167" t="s">
        <v>20</v>
      </c>
      <c r="AA56" s="167" t="s">
        <v>20</v>
      </c>
      <c r="AB56" s="167" t="s">
        <v>20</v>
      </c>
      <c r="AC56" s="167" t="s">
        <v>20</v>
      </c>
      <c r="AD56" s="167" t="s">
        <v>20</v>
      </c>
      <c r="AE56" s="167" t="s">
        <v>20</v>
      </c>
      <c r="AF56" s="167" t="s">
        <v>20</v>
      </c>
      <c r="AG56" s="167" t="s">
        <v>20</v>
      </c>
      <c r="AH56" s="167" t="s">
        <v>20</v>
      </c>
      <c r="AI56" s="167" t="s">
        <v>20</v>
      </c>
      <c r="AJ56" s="167" t="s">
        <v>20</v>
      </c>
      <c r="AK56" s="167" t="s">
        <v>20</v>
      </c>
      <c r="AL56" s="167" t="s">
        <v>20</v>
      </c>
      <c r="AM56" s="167" t="s">
        <v>20</v>
      </c>
      <c r="AN56" s="167" t="s">
        <v>20</v>
      </c>
      <c r="AO56" s="167" t="s">
        <v>20</v>
      </c>
      <c r="AP56" s="167" t="s">
        <v>20</v>
      </c>
      <c r="AQ56" s="167" t="s">
        <v>20</v>
      </c>
      <c r="AR56" s="167" t="s">
        <v>20</v>
      </c>
      <c r="AS56" s="167" t="s">
        <v>20</v>
      </c>
      <c r="AT56" s="167" t="s">
        <v>20</v>
      </c>
      <c r="AU56" s="167" t="s">
        <v>20</v>
      </c>
      <c r="AV56" s="167" t="s">
        <v>20</v>
      </c>
      <c r="AW56" s="158">
        <v>0</v>
      </c>
      <c r="AX56" s="158">
        <v>0</v>
      </c>
      <c r="AY56" s="167" t="s">
        <v>20</v>
      </c>
    </row>
    <row r="57" spans="1:51" s="227" customFormat="1" ht="110.25" x14ac:dyDescent="0.25">
      <c r="A57" s="162" t="s">
        <v>84</v>
      </c>
      <c r="B57" s="163" t="s">
        <v>88</v>
      </c>
      <c r="C57" s="164" t="s">
        <v>19</v>
      </c>
      <c r="D57" s="167" t="s">
        <v>20</v>
      </c>
      <c r="E57" s="167" t="s">
        <v>20</v>
      </c>
      <c r="F57" s="167" t="s">
        <v>20</v>
      </c>
      <c r="G57" s="167" t="s">
        <v>20</v>
      </c>
      <c r="H57" s="167" t="s">
        <v>20</v>
      </c>
      <c r="I57" s="167" t="s">
        <v>20</v>
      </c>
      <c r="J57" s="167" t="s">
        <v>20</v>
      </c>
      <c r="K57" s="167" t="s">
        <v>20</v>
      </c>
      <c r="L57" s="167" t="s">
        <v>20</v>
      </c>
      <c r="M57" s="167" t="s">
        <v>20</v>
      </c>
      <c r="N57" s="167" t="s">
        <v>20</v>
      </c>
      <c r="O57" s="167" t="s">
        <v>20</v>
      </c>
      <c r="P57" s="167" t="s">
        <v>20</v>
      </c>
      <c r="Q57" s="167" t="s">
        <v>20</v>
      </c>
      <c r="R57" s="167" t="s">
        <v>20</v>
      </c>
      <c r="S57" s="167" t="s">
        <v>20</v>
      </c>
      <c r="T57" s="167" t="s">
        <v>20</v>
      </c>
      <c r="U57" s="167" t="s">
        <v>20</v>
      </c>
      <c r="V57" s="167" t="s">
        <v>20</v>
      </c>
      <c r="W57" s="167" t="s">
        <v>20</v>
      </c>
      <c r="X57" s="167" t="s">
        <v>20</v>
      </c>
      <c r="Y57" s="167" t="s">
        <v>20</v>
      </c>
      <c r="Z57" s="167" t="s">
        <v>20</v>
      </c>
      <c r="AA57" s="167" t="s">
        <v>20</v>
      </c>
      <c r="AB57" s="167" t="s">
        <v>20</v>
      </c>
      <c r="AC57" s="167" t="s">
        <v>20</v>
      </c>
      <c r="AD57" s="167" t="s">
        <v>20</v>
      </c>
      <c r="AE57" s="167" t="s">
        <v>20</v>
      </c>
      <c r="AF57" s="167" t="s">
        <v>20</v>
      </c>
      <c r="AG57" s="167" t="s">
        <v>20</v>
      </c>
      <c r="AH57" s="167" t="s">
        <v>20</v>
      </c>
      <c r="AI57" s="167" t="s">
        <v>20</v>
      </c>
      <c r="AJ57" s="167" t="s">
        <v>20</v>
      </c>
      <c r="AK57" s="167" t="s">
        <v>20</v>
      </c>
      <c r="AL57" s="167" t="s">
        <v>20</v>
      </c>
      <c r="AM57" s="167" t="s">
        <v>20</v>
      </c>
      <c r="AN57" s="167" t="s">
        <v>20</v>
      </c>
      <c r="AO57" s="167" t="s">
        <v>20</v>
      </c>
      <c r="AP57" s="167" t="s">
        <v>20</v>
      </c>
      <c r="AQ57" s="167" t="s">
        <v>20</v>
      </c>
      <c r="AR57" s="167" t="s">
        <v>20</v>
      </c>
      <c r="AS57" s="167" t="s">
        <v>20</v>
      </c>
      <c r="AT57" s="167" t="s">
        <v>20</v>
      </c>
      <c r="AU57" s="167" t="s">
        <v>20</v>
      </c>
      <c r="AV57" s="167" t="s">
        <v>20</v>
      </c>
      <c r="AW57" s="158">
        <v>0</v>
      </c>
      <c r="AX57" s="158">
        <v>0</v>
      </c>
      <c r="AY57" s="167" t="s">
        <v>20</v>
      </c>
    </row>
    <row r="58" spans="1:51" s="227" customFormat="1" ht="47.25" x14ac:dyDescent="0.25">
      <c r="A58" s="162" t="s">
        <v>89</v>
      </c>
      <c r="B58" s="163" t="s">
        <v>85</v>
      </c>
      <c r="C58" s="164" t="s">
        <v>19</v>
      </c>
      <c r="D58" s="167" t="s">
        <v>20</v>
      </c>
      <c r="E58" s="167" t="s">
        <v>20</v>
      </c>
      <c r="F58" s="167" t="s">
        <v>20</v>
      </c>
      <c r="G58" s="167" t="s">
        <v>20</v>
      </c>
      <c r="H58" s="167" t="s">
        <v>20</v>
      </c>
      <c r="I58" s="167" t="s">
        <v>20</v>
      </c>
      <c r="J58" s="167" t="s">
        <v>20</v>
      </c>
      <c r="K58" s="167" t="s">
        <v>20</v>
      </c>
      <c r="L58" s="167" t="s">
        <v>20</v>
      </c>
      <c r="M58" s="167" t="s">
        <v>20</v>
      </c>
      <c r="N58" s="167" t="s">
        <v>20</v>
      </c>
      <c r="O58" s="167" t="s">
        <v>20</v>
      </c>
      <c r="P58" s="167" t="s">
        <v>20</v>
      </c>
      <c r="Q58" s="167" t="s">
        <v>20</v>
      </c>
      <c r="R58" s="167" t="s">
        <v>20</v>
      </c>
      <c r="S58" s="167" t="s">
        <v>20</v>
      </c>
      <c r="T58" s="167" t="s">
        <v>20</v>
      </c>
      <c r="U58" s="167" t="s">
        <v>20</v>
      </c>
      <c r="V58" s="167" t="s">
        <v>20</v>
      </c>
      <c r="W58" s="167" t="s">
        <v>20</v>
      </c>
      <c r="X58" s="167" t="s">
        <v>20</v>
      </c>
      <c r="Y58" s="167" t="s">
        <v>20</v>
      </c>
      <c r="Z58" s="167" t="s">
        <v>20</v>
      </c>
      <c r="AA58" s="167" t="s">
        <v>20</v>
      </c>
      <c r="AB58" s="167" t="s">
        <v>20</v>
      </c>
      <c r="AC58" s="167" t="s">
        <v>20</v>
      </c>
      <c r="AD58" s="167" t="s">
        <v>20</v>
      </c>
      <c r="AE58" s="167" t="s">
        <v>20</v>
      </c>
      <c r="AF58" s="167" t="s">
        <v>20</v>
      </c>
      <c r="AG58" s="167" t="s">
        <v>20</v>
      </c>
      <c r="AH58" s="167" t="s">
        <v>20</v>
      </c>
      <c r="AI58" s="167" t="s">
        <v>20</v>
      </c>
      <c r="AJ58" s="167" t="s">
        <v>20</v>
      </c>
      <c r="AK58" s="167" t="s">
        <v>20</v>
      </c>
      <c r="AL58" s="167" t="s">
        <v>20</v>
      </c>
      <c r="AM58" s="167" t="s">
        <v>20</v>
      </c>
      <c r="AN58" s="167" t="s">
        <v>20</v>
      </c>
      <c r="AO58" s="167" t="s">
        <v>20</v>
      </c>
      <c r="AP58" s="167" t="s">
        <v>20</v>
      </c>
      <c r="AQ58" s="167" t="s">
        <v>20</v>
      </c>
      <c r="AR58" s="167" t="s">
        <v>20</v>
      </c>
      <c r="AS58" s="167" t="s">
        <v>20</v>
      </c>
      <c r="AT58" s="167" t="s">
        <v>20</v>
      </c>
      <c r="AU58" s="167" t="s">
        <v>20</v>
      </c>
      <c r="AV58" s="167" t="s">
        <v>20</v>
      </c>
      <c r="AW58" s="158">
        <v>0</v>
      </c>
      <c r="AX58" s="158">
        <v>0</v>
      </c>
      <c r="AY58" s="167" t="s">
        <v>20</v>
      </c>
    </row>
    <row r="59" spans="1:51" s="227" customFormat="1" ht="126" x14ac:dyDescent="0.25">
      <c r="A59" s="162" t="s">
        <v>89</v>
      </c>
      <c r="B59" s="163" t="s">
        <v>86</v>
      </c>
      <c r="C59" s="164" t="s">
        <v>19</v>
      </c>
      <c r="D59" s="167" t="s">
        <v>20</v>
      </c>
      <c r="E59" s="167" t="s">
        <v>20</v>
      </c>
      <c r="F59" s="167" t="s">
        <v>20</v>
      </c>
      <c r="G59" s="167" t="s">
        <v>20</v>
      </c>
      <c r="H59" s="167" t="s">
        <v>20</v>
      </c>
      <c r="I59" s="167" t="s">
        <v>20</v>
      </c>
      <c r="J59" s="167" t="s">
        <v>20</v>
      </c>
      <c r="K59" s="167" t="s">
        <v>20</v>
      </c>
      <c r="L59" s="167" t="s">
        <v>20</v>
      </c>
      <c r="M59" s="167" t="s">
        <v>20</v>
      </c>
      <c r="N59" s="167" t="s">
        <v>20</v>
      </c>
      <c r="O59" s="167" t="s">
        <v>20</v>
      </c>
      <c r="P59" s="167" t="s">
        <v>20</v>
      </c>
      <c r="Q59" s="167" t="s">
        <v>20</v>
      </c>
      <c r="R59" s="167" t="s">
        <v>20</v>
      </c>
      <c r="S59" s="167" t="s">
        <v>20</v>
      </c>
      <c r="T59" s="167" t="s">
        <v>20</v>
      </c>
      <c r="U59" s="167" t="s">
        <v>20</v>
      </c>
      <c r="V59" s="167" t="s">
        <v>20</v>
      </c>
      <c r="W59" s="167" t="s">
        <v>20</v>
      </c>
      <c r="X59" s="167" t="s">
        <v>20</v>
      </c>
      <c r="Y59" s="167" t="s">
        <v>20</v>
      </c>
      <c r="Z59" s="167" t="s">
        <v>20</v>
      </c>
      <c r="AA59" s="167" t="s">
        <v>20</v>
      </c>
      <c r="AB59" s="167" t="s">
        <v>20</v>
      </c>
      <c r="AC59" s="167" t="s">
        <v>20</v>
      </c>
      <c r="AD59" s="167" t="s">
        <v>20</v>
      </c>
      <c r="AE59" s="167" t="s">
        <v>20</v>
      </c>
      <c r="AF59" s="167" t="s">
        <v>20</v>
      </c>
      <c r="AG59" s="167" t="s">
        <v>20</v>
      </c>
      <c r="AH59" s="167" t="s">
        <v>20</v>
      </c>
      <c r="AI59" s="167" t="s">
        <v>20</v>
      </c>
      <c r="AJ59" s="167" t="s">
        <v>20</v>
      </c>
      <c r="AK59" s="167" t="s">
        <v>20</v>
      </c>
      <c r="AL59" s="167" t="s">
        <v>20</v>
      </c>
      <c r="AM59" s="167" t="s">
        <v>20</v>
      </c>
      <c r="AN59" s="167" t="s">
        <v>20</v>
      </c>
      <c r="AO59" s="167" t="s">
        <v>20</v>
      </c>
      <c r="AP59" s="167" t="s">
        <v>20</v>
      </c>
      <c r="AQ59" s="167" t="s">
        <v>20</v>
      </c>
      <c r="AR59" s="167" t="s">
        <v>20</v>
      </c>
      <c r="AS59" s="167" t="s">
        <v>20</v>
      </c>
      <c r="AT59" s="167" t="s">
        <v>20</v>
      </c>
      <c r="AU59" s="167" t="s">
        <v>20</v>
      </c>
      <c r="AV59" s="167" t="s">
        <v>20</v>
      </c>
      <c r="AW59" s="158">
        <v>0</v>
      </c>
      <c r="AX59" s="158">
        <v>0</v>
      </c>
      <c r="AY59" s="167" t="s">
        <v>20</v>
      </c>
    </row>
    <row r="60" spans="1:51" s="227" customFormat="1" ht="110.25" x14ac:dyDescent="0.25">
      <c r="A60" s="162" t="s">
        <v>89</v>
      </c>
      <c r="B60" s="163" t="s">
        <v>87</v>
      </c>
      <c r="C60" s="164" t="s">
        <v>19</v>
      </c>
      <c r="D60" s="167" t="s">
        <v>20</v>
      </c>
      <c r="E60" s="167" t="s">
        <v>20</v>
      </c>
      <c r="F60" s="167" t="s">
        <v>20</v>
      </c>
      <c r="G60" s="167" t="s">
        <v>20</v>
      </c>
      <c r="H60" s="167" t="s">
        <v>20</v>
      </c>
      <c r="I60" s="167" t="s">
        <v>20</v>
      </c>
      <c r="J60" s="167" t="s">
        <v>20</v>
      </c>
      <c r="K60" s="167" t="s">
        <v>20</v>
      </c>
      <c r="L60" s="167" t="s">
        <v>20</v>
      </c>
      <c r="M60" s="167" t="s">
        <v>20</v>
      </c>
      <c r="N60" s="167" t="s">
        <v>20</v>
      </c>
      <c r="O60" s="167" t="s">
        <v>20</v>
      </c>
      <c r="P60" s="167" t="s">
        <v>20</v>
      </c>
      <c r="Q60" s="167" t="s">
        <v>20</v>
      </c>
      <c r="R60" s="167" t="s">
        <v>20</v>
      </c>
      <c r="S60" s="167" t="s">
        <v>20</v>
      </c>
      <c r="T60" s="167" t="s">
        <v>20</v>
      </c>
      <c r="U60" s="167" t="s">
        <v>20</v>
      </c>
      <c r="V60" s="167" t="s">
        <v>20</v>
      </c>
      <c r="W60" s="167" t="s">
        <v>20</v>
      </c>
      <c r="X60" s="167" t="s">
        <v>20</v>
      </c>
      <c r="Y60" s="167" t="s">
        <v>20</v>
      </c>
      <c r="Z60" s="167" t="s">
        <v>20</v>
      </c>
      <c r="AA60" s="167" t="s">
        <v>20</v>
      </c>
      <c r="AB60" s="167" t="s">
        <v>20</v>
      </c>
      <c r="AC60" s="167" t="s">
        <v>20</v>
      </c>
      <c r="AD60" s="167" t="s">
        <v>20</v>
      </c>
      <c r="AE60" s="167" t="s">
        <v>20</v>
      </c>
      <c r="AF60" s="167" t="s">
        <v>20</v>
      </c>
      <c r="AG60" s="167" t="s">
        <v>20</v>
      </c>
      <c r="AH60" s="167" t="s">
        <v>20</v>
      </c>
      <c r="AI60" s="167" t="s">
        <v>20</v>
      </c>
      <c r="AJ60" s="167" t="s">
        <v>20</v>
      </c>
      <c r="AK60" s="167" t="s">
        <v>20</v>
      </c>
      <c r="AL60" s="167" t="s">
        <v>20</v>
      </c>
      <c r="AM60" s="167" t="s">
        <v>20</v>
      </c>
      <c r="AN60" s="167" t="s">
        <v>20</v>
      </c>
      <c r="AO60" s="167" t="s">
        <v>20</v>
      </c>
      <c r="AP60" s="167" t="s">
        <v>20</v>
      </c>
      <c r="AQ60" s="167" t="s">
        <v>20</v>
      </c>
      <c r="AR60" s="167" t="s">
        <v>20</v>
      </c>
      <c r="AS60" s="167" t="s">
        <v>20</v>
      </c>
      <c r="AT60" s="167" t="s">
        <v>20</v>
      </c>
      <c r="AU60" s="167" t="s">
        <v>20</v>
      </c>
      <c r="AV60" s="167" t="s">
        <v>20</v>
      </c>
      <c r="AW60" s="158">
        <v>0</v>
      </c>
      <c r="AX60" s="158">
        <v>0</v>
      </c>
      <c r="AY60" s="167" t="s">
        <v>20</v>
      </c>
    </row>
    <row r="61" spans="1:51" s="227" customFormat="1" ht="110.25" x14ac:dyDescent="0.25">
      <c r="A61" s="162" t="s">
        <v>89</v>
      </c>
      <c r="B61" s="163" t="s">
        <v>88</v>
      </c>
      <c r="C61" s="164" t="s">
        <v>19</v>
      </c>
      <c r="D61" s="167" t="s">
        <v>20</v>
      </c>
      <c r="E61" s="167" t="s">
        <v>20</v>
      </c>
      <c r="F61" s="167" t="s">
        <v>20</v>
      </c>
      <c r="G61" s="167" t="s">
        <v>20</v>
      </c>
      <c r="H61" s="167" t="s">
        <v>20</v>
      </c>
      <c r="I61" s="167" t="s">
        <v>20</v>
      </c>
      <c r="J61" s="167" t="s">
        <v>20</v>
      </c>
      <c r="K61" s="167" t="s">
        <v>20</v>
      </c>
      <c r="L61" s="167" t="s">
        <v>20</v>
      </c>
      <c r="M61" s="167" t="s">
        <v>20</v>
      </c>
      <c r="N61" s="167" t="s">
        <v>20</v>
      </c>
      <c r="O61" s="167" t="s">
        <v>20</v>
      </c>
      <c r="P61" s="167" t="s">
        <v>20</v>
      </c>
      <c r="Q61" s="167" t="s">
        <v>20</v>
      </c>
      <c r="R61" s="167" t="s">
        <v>20</v>
      </c>
      <c r="S61" s="167" t="s">
        <v>20</v>
      </c>
      <c r="T61" s="167" t="s">
        <v>20</v>
      </c>
      <c r="U61" s="167" t="s">
        <v>20</v>
      </c>
      <c r="V61" s="167" t="s">
        <v>20</v>
      </c>
      <c r="W61" s="167" t="s">
        <v>20</v>
      </c>
      <c r="X61" s="167" t="s">
        <v>20</v>
      </c>
      <c r="Y61" s="167" t="s">
        <v>20</v>
      </c>
      <c r="Z61" s="167" t="s">
        <v>20</v>
      </c>
      <c r="AA61" s="167" t="s">
        <v>20</v>
      </c>
      <c r="AB61" s="167" t="s">
        <v>20</v>
      </c>
      <c r="AC61" s="167" t="s">
        <v>20</v>
      </c>
      <c r="AD61" s="167" t="s">
        <v>20</v>
      </c>
      <c r="AE61" s="167" t="s">
        <v>20</v>
      </c>
      <c r="AF61" s="167" t="s">
        <v>20</v>
      </c>
      <c r="AG61" s="167" t="s">
        <v>20</v>
      </c>
      <c r="AH61" s="167" t="s">
        <v>20</v>
      </c>
      <c r="AI61" s="167" t="s">
        <v>20</v>
      </c>
      <c r="AJ61" s="167" t="s">
        <v>20</v>
      </c>
      <c r="AK61" s="167" t="s">
        <v>20</v>
      </c>
      <c r="AL61" s="167" t="s">
        <v>20</v>
      </c>
      <c r="AM61" s="167" t="s">
        <v>20</v>
      </c>
      <c r="AN61" s="167" t="s">
        <v>20</v>
      </c>
      <c r="AO61" s="167" t="s">
        <v>20</v>
      </c>
      <c r="AP61" s="167" t="s">
        <v>20</v>
      </c>
      <c r="AQ61" s="167" t="s">
        <v>20</v>
      </c>
      <c r="AR61" s="167" t="s">
        <v>20</v>
      </c>
      <c r="AS61" s="167" t="s">
        <v>20</v>
      </c>
      <c r="AT61" s="167" t="s">
        <v>20</v>
      </c>
      <c r="AU61" s="167" t="s">
        <v>20</v>
      </c>
      <c r="AV61" s="167" t="s">
        <v>20</v>
      </c>
      <c r="AW61" s="158">
        <v>0</v>
      </c>
      <c r="AX61" s="158">
        <v>0</v>
      </c>
      <c r="AY61" s="167" t="s">
        <v>20</v>
      </c>
    </row>
    <row r="62" spans="1:51" s="227" customFormat="1" ht="94.5" x14ac:dyDescent="0.25">
      <c r="A62" s="162" t="s">
        <v>90</v>
      </c>
      <c r="B62" s="163" t="s">
        <v>91</v>
      </c>
      <c r="C62" s="164" t="s">
        <v>19</v>
      </c>
      <c r="D62" s="167" t="s">
        <v>20</v>
      </c>
      <c r="E62" s="167" t="s">
        <v>20</v>
      </c>
      <c r="F62" s="167" t="s">
        <v>20</v>
      </c>
      <c r="G62" s="167" t="s">
        <v>20</v>
      </c>
      <c r="H62" s="167" t="s">
        <v>20</v>
      </c>
      <c r="I62" s="167" t="s">
        <v>20</v>
      </c>
      <c r="J62" s="167" t="s">
        <v>20</v>
      </c>
      <c r="K62" s="167" t="s">
        <v>20</v>
      </c>
      <c r="L62" s="167" t="s">
        <v>20</v>
      </c>
      <c r="M62" s="167" t="s">
        <v>20</v>
      </c>
      <c r="N62" s="167" t="s">
        <v>20</v>
      </c>
      <c r="O62" s="167" t="s">
        <v>20</v>
      </c>
      <c r="P62" s="167" t="s">
        <v>20</v>
      </c>
      <c r="Q62" s="167" t="s">
        <v>20</v>
      </c>
      <c r="R62" s="167" t="s">
        <v>20</v>
      </c>
      <c r="S62" s="167" t="s">
        <v>20</v>
      </c>
      <c r="T62" s="167" t="s">
        <v>20</v>
      </c>
      <c r="U62" s="167" t="s">
        <v>20</v>
      </c>
      <c r="V62" s="167" t="s">
        <v>20</v>
      </c>
      <c r="W62" s="167" t="s">
        <v>20</v>
      </c>
      <c r="X62" s="167" t="s">
        <v>20</v>
      </c>
      <c r="Y62" s="167" t="s">
        <v>20</v>
      </c>
      <c r="Z62" s="167" t="s">
        <v>20</v>
      </c>
      <c r="AA62" s="167" t="s">
        <v>20</v>
      </c>
      <c r="AB62" s="167" t="s">
        <v>20</v>
      </c>
      <c r="AC62" s="167" t="s">
        <v>20</v>
      </c>
      <c r="AD62" s="167" t="s">
        <v>20</v>
      </c>
      <c r="AE62" s="167" t="s">
        <v>20</v>
      </c>
      <c r="AF62" s="167" t="s">
        <v>20</v>
      </c>
      <c r="AG62" s="167" t="s">
        <v>20</v>
      </c>
      <c r="AH62" s="167" t="s">
        <v>20</v>
      </c>
      <c r="AI62" s="167" t="s">
        <v>20</v>
      </c>
      <c r="AJ62" s="167" t="s">
        <v>20</v>
      </c>
      <c r="AK62" s="167" t="s">
        <v>20</v>
      </c>
      <c r="AL62" s="167" t="s">
        <v>20</v>
      </c>
      <c r="AM62" s="167" t="s">
        <v>20</v>
      </c>
      <c r="AN62" s="167" t="s">
        <v>20</v>
      </c>
      <c r="AO62" s="167" t="s">
        <v>20</v>
      </c>
      <c r="AP62" s="167" t="s">
        <v>20</v>
      </c>
      <c r="AQ62" s="167" t="s">
        <v>20</v>
      </c>
      <c r="AR62" s="167" t="s">
        <v>20</v>
      </c>
      <c r="AS62" s="167" t="s">
        <v>20</v>
      </c>
      <c r="AT62" s="167" t="s">
        <v>20</v>
      </c>
      <c r="AU62" s="167" t="s">
        <v>20</v>
      </c>
      <c r="AV62" s="167" t="s">
        <v>20</v>
      </c>
      <c r="AW62" s="158">
        <v>0</v>
      </c>
      <c r="AX62" s="158">
        <v>0</v>
      </c>
      <c r="AY62" s="167" t="s">
        <v>20</v>
      </c>
    </row>
    <row r="63" spans="1:51" s="227" customFormat="1" ht="78.75" x14ac:dyDescent="0.25">
      <c r="A63" s="162" t="s">
        <v>92</v>
      </c>
      <c r="B63" s="163" t="s">
        <v>93</v>
      </c>
      <c r="C63" s="164" t="s">
        <v>19</v>
      </c>
      <c r="D63" s="167" t="s">
        <v>20</v>
      </c>
      <c r="E63" s="167" t="s">
        <v>20</v>
      </c>
      <c r="F63" s="167" t="s">
        <v>20</v>
      </c>
      <c r="G63" s="167" t="s">
        <v>20</v>
      </c>
      <c r="H63" s="167" t="s">
        <v>20</v>
      </c>
      <c r="I63" s="167" t="s">
        <v>20</v>
      </c>
      <c r="J63" s="167" t="s">
        <v>20</v>
      </c>
      <c r="K63" s="167" t="s">
        <v>20</v>
      </c>
      <c r="L63" s="167" t="s">
        <v>20</v>
      </c>
      <c r="M63" s="167" t="s">
        <v>20</v>
      </c>
      <c r="N63" s="167" t="s">
        <v>20</v>
      </c>
      <c r="O63" s="167" t="s">
        <v>20</v>
      </c>
      <c r="P63" s="167" t="s">
        <v>20</v>
      </c>
      <c r="Q63" s="167" t="s">
        <v>20</v>
      </c>
      <c r="R63" s="167" t="s">
        <v>20</v>
      </c>
      <c r="S63" s="167" t="s">
        <v>20</v>
      </c>
      <c r="T63" s="167" t="s">
        <v>20</v>
      </c>
      <c r="U63" s="167" t="s">
        <v>20</v>
      </c>
      <c r="V63" s="167" t="s">
        <v>20</v>
      </c>
      <c r="W63" s="167" t="s">
        <v>20</v>
      </c>
      <c r="X63" s="167" t="s">
        <v>20</v>
      </c>
      <c r="Y63" s="167" t="s">
        <v>20</v>
      </c>
      <c r="Z63" s="167" t="s">
        <v>20</v>
      </c>
      <c r="AA63" s="167" t="s">
        <v>20</v>
      </c>
      <c r="AB63" s="167" t="s">
        <v>20</v>
      </c>
      <c r="AC63" s="167" t="s">
        <v>20</v>
      </c>
      <c r="AD63" s="167" t="s">
        <v>20</v>
      </c>
      <c r="AE63" s="167" t="s">
        <v>20</v>
      </c>
      <c r="AF63" s="167" t="s">
        <v>20</v>
      </c>
      <c r="AG63" s="167" t="s">
        <v>20</v>
      </c>
      <c r="AH63" s="167" t="s">
        <v>20</v>
      </c>
      <c r="AI63" s="167" t="s">
        <v>20</v>
      </c>
      <c r="AJ63" s="167" t="s">
        <v>20</v>
      </c>
      <c r="AK63" s="167" t="s">
        <v>20</v>
      </c>
      <c r="AL63" s="167" t="s">
        <v>20</v>
      </c>
      <c r="AM63" s="167" t="s">
        <v>20</v>
      </c>
      <c r="AN63" s="167" t="s">
        <v>20</v>
      </c>
      <c r="AO63" s="167" t="s">
        <v>20</v>
      </c>
      <c r="AP63" s="167" t="s">
        <v>20</v>
      </c>
      <c r="AQ63" s="167" t="s">
        <v>20</v>
      </c>
      <c r="AR63" s="167" t="s">
        <v>20</v>
      </c>
      <c r="AS63" s="167" t="s">
        <v>20</v>
      </c>
      <c r="AT63" s="167" t="s">
        <v>20</v>
      </c>
      <c r="AU63" s="167" t="s">
        <v>20</v>
      </c>
      <c r="AV63" s="167" t="s">
        <v>20</v>
      </c>
      <c r="AW63" s="158">
        <v>0</v>
      </c>
      <c r="AX63" s="158">
        <v>0</v>
      </c>
      <c r="AY63" s="167" t="s">
        <v>20</v>
      </c>
    </row>
    <row r="64" spans="1:51" s="227" customFormat="1" ht="78.75" x14ac:dyDescent="0.25">
      <c r="A64" s="162" t="s">
        <v>94</v>
      </c>
      <c r="B64" s="163" t="s">
        <v>95</v>
      </c>
      <c r="C64" s="164" t="s">
        <v>19</v>
      </c>
      <c r="D64" s="167" t="s">
        <v>20</v>
      </c>
      <c r="E64" s="167" t="s">
        <v>20</v>
      </c>
      <c r="F64" s="167" t="s">
        <v>20</v>
      </c>
      <c r="G64" s="167" t="s">
        <v>20</v>
      </c>
      <c r="H64" s="167" t="s">
        <v>20</v>
      </c>
      <c r="I64" s="167" t="s">
        <v>20</v>
      </c>
      <c r="J64" s="167" t="s">
        <v>20</v>
      </c>
      <c r="K64" s="167" t="s">
        <v>20</v>
      </c>
      <c r="L64" s="167" t="s">
        <v>20</v>
      </c>
      <c r="M64" s="167" t="s">
        <v>20</v>
      </c>
      <c r="N64" s="167" t="s">
        <v>20</v>
      </c>
      <c r="O64" s="167" t="s">
        <v>20</v>
      </c>
      <c r="P64" s="167" t="s">
        <v>20</v>
      </c>
      <c r="Q64" s="167" t="s">
        <v>20</v>
      </c>
      <c r="R64" s="167" t="s">
        <v>20</v>
      </c>
      <c r="S64" s="167" t="s">
        <v>20</v>
      </c>
      <c r="T64" s="167" t="s">
        <v>20</v>
      </c>
      <c r="U64" s="167" t="s">
        <v>20</v>
      </c>
      <c r="V64" s="167" t="s">
        <v>20</v>
      </c>
      <c r="W64" s="167" t="s">
        <v>20</v>
      </c>
      <c r="X64" s="167" t="s">
        <v>20</v>
      </c>
      <c r="Y64" s="167" t="s">
        <v>20</v>
      </c>
      <c r="Z64" s="167" t="s">
        <v>20</v>
      </c>
      <c r="AA64" s="167" t="s">
        <v>20</v>
      </c>
      <c r="AB64" s="167" t="s">
        <v>20</v>
      </c>
      <c r="AC64" s="167" t="s">
        <v>20</v>
      </c>
      <c r="AD64" s="167" t="s">
        <v>20</v>
      </c>
      <c r="AE64" s="167" t="s">
        <v>20</v>
      </c>
      <c r="AF64" s="167" t="s">
        <v>20</v>
      </c>
      <c r="AG64" s="167" t="s">
        <v>20</v>
      </c>
      <c r="AH64" s="167" t="s">
        <v>20</v>
      </c>
      <c r="AI64" s="167" t="s">
        <v>20</v>
      </c>
      <c r="AJ64" s="167" t="s">
        <v>20</v>
      </c>
      <c r="AK64" s="167" t="s">
        <v>20</v>
      </c>
      <c r="AL64" s="167" t="s">
        <v>20</v>
      </c>
      <c r="AM64" s="167" t="s">
        <v>20</v>
      </c>
      <c r="AN64" s="167" t="s">
        <v>20</v>
      </c>
      <c r="AO64" s="167" t="s">
        <v>20</v>
      </c>
      <c r="AP64" s="167" t="s">
        <v>20</v>
      </c>
      <c r="AQ64" s="167" t="s">
        <v>20</v>
      </c>
      <c r="AR64" s="167" t="s">
        <v>20</v>
      </c>
      <c r="AS64" s="167" t="s">
        <v>20</v>
      </c>
      <c r="AT64" s="167" t="s">
        <v>20</v>
      </c>
      <c r="AU64" s="167" t="s">
        <v>20</v>
      </c>
      <c r="AV64" s="167" t="s">
        <v>20</v>
      </c>
      <c r="AW64" s="158">
        <v>0</v>
      </c>
      <c r="AX64" s="158">
        <v>0</v>
      </c>
      <c r="AY64" s="167" t="s">
        <v>20</v>
      </c>
    </row>
    <row r="65" spans="1:51" s="227" customFormat="1" ht="47.25" x14ac:dyDescent="0.25">
      <c r="A65" s="162" t="s">
        <v>96</v>
      </c>
      <c r="B65" s="163" t="s">
        <v>97</v>
      </c>
      <c r="C65" s="164" t="s">
        <v>19</v>
      </c>
      <c r="D65" s="167" t="s">
        <v>20</v>
      </c>
      <c r="E65" s="167" t="s">
        <v>20</v>
      </c>
      <c r="F65" s="167" t="s">
        <v>20</v>
      </c>
      <c r="G65" s="167" t="s">
        <v>20</v>
      </c>
      <c r="H65" s="167" t="s">
        <v>20</v>
      </c>
      <c r="I65" s="167" t="s">
        <v>20</v>
      </c>
      <c r="J65" s="167" t="s">
        <v>20</v>
      </c>
      <c r="K65" s="167" t="s">
        <v>20</v>
      </c>
      <c r="L65" s="167" t="s">
        <v>20</v>
      </c>
      <c r="M65" s="167" t="s">
        <v>20</v>
      </c>
      <c r="N65" s="167" t="s">
        <v>20</v>
      </c>
      <c r="O65" s="167" t="s">
        <v>20</v>
      </c>
      <c r="P65" s="167" t="s">
        <v>20</v>
      </c>
      <c r="Q65" s="167" t="s">
        <v>20</v>
      </c>
      <c r="R65" s="167" t="s">
        <v>20</v>
      </c>
      <c r="S65" s="167" t="s">
        <v>20</v>
      </c>
      <c r="T65" s="167" t="s">
        <v>20</v>
      </c>
      <c r="U65" s="167" t="s">
        <v>20</v>
      </c>
      <c r="V65" s="167" t="s">
        <v>20</v>
      </c>
      <c r="W65" s="167" t="s">
        <v>20</v>
      </c>
      <c r="X65" s="167" t="s">
        <v>20</v>
      </c>
      <c r="Y65" s="167" t="s">
        <v>20</v>
      </c>
      <c r="Z65" s="167" t="s">
        <v>20</v>
      </c>
      <c r="AA65" s="167" t="s">
        <v>20</v>
      </c>
      <c r="AB65" s="228">
        <f>SUM(AB66,AB84,AB89,AB91)</f>
        <v>2.6</v>
      </c>
      <c r="AC65" s="167" t="s">
        <v>20</v>
      </c>
      <c r="AD65" s="167" t="s">
        <v>20</v>
      </c>
      <c r="AE65" s="167" t="s">
        <v>20</v>
      </c>
      <c r="AF65" s="167" t="s">
        <v>20</v>
      </c>
      <c r="AG65" s="158">
        <f>SUM(AG66,AG84,AG89,AG91)</f>
        <v>4</v>
      </c>
      <c r="AH65" s="167" t="s">
        <v>20</v>
      </c>
      <c r="AI65" s="167" t="s">
        <v>20</v>
      </c>
      <c r="AJ65" s="167" t="s">
        <v>20</v>
      </c>
      <c r="AK65" s="167" t="s">
        <v>20</v>
      </c>
      <c r="AL65" s="167" t="s">
        <v>20</v>
      </c>
      <c r="AM65" s="167" t="s">
        <v>20</v>
      </c>
      <c r="AN65" s="167" t="s">
        <v>20</v>
      </c>
      <c r="AO65" s="167" t="s">
        <v>20</v>
      </c>
      <c r="AP65" s="167" t="s">
        <v>20</v>
      </c>
      <c r="AQ65" s="167" t="s">
        <v>20</v>
      </c>
      <c r="AR65" s="167" t="s">
        <v>20</v>
      </c>
      <c r="AS65" s="167" t="s">
        <v>20</v>
      </c>
      <c r="AT65" s="167" t="s">
        <v>20</v>
      </c>
      <c r="AU65" s="167" t="s">
        <v>20</v>
      </c>
      <c r="AV65" s="167" t="s">
        <v>20</v>
      </c>
      <c r="AW65" s="158">
        <f>SUM(AW66,AW84,AW89,AW91)</f>
        <v>0</v>
      </c>
      <c r="AX65" s="158">
        <f>SUM(AX66,AX84,AX89,AX91)</f>
        <v>237.47632845999999</v>
      </c>
      <c r="AY65" s="167" t="s">
        <v>20</v>
      </c>
    </row>
    <row r="66" spans="1:51" s="227" customFormat="1" ht="78.75" x14ac:dyDescent="0.25">
      <c r="A66" s="162" t="s">
        <v>98</v>
      </c>
      <c r="B66" s="163" t="s">
        <v>99</v>
      </c>
      <c r="C66" s="164" t="s">
        <v>19</v>
      </c>
      <c r="D66" s="167" t="s">
        <v>20</v>
      </c>
      <c r="E66" s="167" t="s">
        <v>20</v>
      </c>
      <c r="F66" s="167" t="s">
        <v>20</v>
      </c>
      <c r="G66" s="167" t="s">
        <v>20</v>
      </c>
      <c r="H66" s="167" t="s">
        <v>20</v>
      </c>
      <c r="I66" s="167" t="s">
        <v>20</v>
      </c>
      <c r="J66" s="167" t="s">
        <v>20</v>
      </c>
      <c r="K66" s="167" t="s">
        <v>20</v>
      </c>
      <c r="L66" s="167" t="s">
        <v>20</v>
      </c>
      <c r="M66" s="167" t="s">
        <v>20</v>
      </c>
      <c r="N66" s="167" t="s">
        <v>20</v>
      </c>
      <c r="O66" s="167" t="s">
        <v>20</v>
      </c>
      <c r="P66" s="167" t="s">
        <v>20</v>
      </c>
      <c r="Q66" s="167" t="s">
        <v>20</v>
      </c>
      <c r="R66" s="167" t="s">
        <v>20</v>
      </c>
      <c r="S66" s="167" t="s">
        <v>20</v>
      </c>
      <c r="T66" s="167" t="s">
        <v>20</v>
      </c>
      <c r="U66" s="167" t="s">
        <v>20</v>
      </c>
      <c r="V66" s="167" t="s">
        <v>20</v>
      </c>
      <c r="W66" s="167" t="s">
        <v>20</v>
      </c>
      <c r="X66" s="167" t="s">
        <v>20</v>
      </c>
      <c r="Y66" s="167" t="s">
        <v>20</v>
      </c>
      <c r="Z66" s="167" t="s">
        <v>20</v>
      </c>
      <c r="AA66" s="167" t="s">
        <v>20</v>
      </c>
      <c r="AB66" s="167" t="s">
        <v>20</v>
      </c>
      <c r="AC66" s="167" t="s">
        <v>20</v>
      </c>
      <c r="AD66" s="167" t="s">
        <v>20</v>
      </c>
      <c r="AE66" s="167" t="s">
        <v>20</v>
      </c>
      <c r="AF66" s="167" t="s">
        <v>20</v>
      </c>
      <c r="AG66" s="158">
        <f t="shared" ref="AG66" si="61">SUM(AG67,AG68)</f>
        <v>4</v>
      </c>
      <c r="AH66" s="167" t="s">
        <v>20</v>
      </c>
      <c r="AI66" s="167" t="s">
        <v>20</v>
      </c>
      <c r="AJ66" s="167" t="s">
        <v>20</v>
      </c>
      <c r="AK66" s="167" t="s">
        <v>20</v>
      </c>
      <c r="AL66" s="167" t="s">
        <v>20</v>
      </c>
      <c r="AM66" s="167" t="s">
        <v>20</v>
      </c>
      <c r="AN66" s="167" t="s">
        <v>20</v>
      </c>
      <c r="AO66" s="167" t="s">
        <v>20</v>
      </c>
      <c r="AP66" s="167" t="s">
        <v>20</v>
      </c>
      <c r="AQ66" s="167" t="s">
        <v>20</v>
      </c>
      <c r="AR66" s="167" t="s">
        <v>20</v>
      </c>
      <c r="AS66" s="167" t="s">
        <v>20</v>
      </c>
      <c r="AT66" s="167" t="s">
        <v>20</v>
      </c>
      <c r="AU66" s="167" t="s">
        <v>20</v>
      </c>
      <c r="AV66" s="167" t="s">
        <v>20</v>
      </c>
      <c r="AW66" s="158">
        <f t="shared" ref="AW66" si="62">SUM(AW67,AW68)</f>
        <v>0</v>
      </c>
      <c r="AX66" s="158">
        <f t="shared" ref="AX66" si="63">SUM(AX67,AX68)</f>
        <v>41.07479326</v>
      </c>
      <c r="AY66" s="167" t="s">
        <v>20</v>
      </c>
    </row>
    <row r="67" spans="1:51" s="227" customFormat="1" ht="31.5" x14ac:dyDescent="0.25">
      <c r="A67" s="162" t="s">
        <v>100</v>
      </c>
      <c r="B67" s="163" t="s">
        <v>101</v>
      </c>
      <c r="C67" s="164" t="s">
        <v>19</v>
      </c>
      <c r="D67" s="167" t="s">
        <v>20</v>
      </c>
      <c r="E67" s="167" t="s">
        <v>20</v>
      </c>
      <c r="F67" s="167" t="s">
        <v>20</v>
      </c>
      <c r="G67" s="167" t="s">
        <v>20</v>
      </c>
      <c r="H67" s="167" t="s">
        <v>20</v>
      </c>
      <c r="I67" s="167" t="s">
        <v>20</v>
      </c>
      <c r="J67" s="167" t="s">
        <v>20</v>
      </c>
      <c r="K67" s="167" t="s">
        <v>20</v>
      </c>
      <c r="L67" s="167" t="s">
        <v>20</v>
      </c>
      <c r="M67" s="167" t="s">
        <v>20</v>
      </c>
      <c r="N67" s="167" t="s">
        <v>20</v>
      </c>
      <c r="O67" s="167" t="s">
        <v>20</v>
      </c>
      <c r="P67" s="167" t="s">
        <v>20</v>
      </c>
      <c r="Q67" s="167" t="s">
        <v>20</v>
      </c>
      <c r="R67" s="167" t="s">
        <v>20</v>
      </c>
      <c r="S67" s="167" t="s">
        <v>20</v>
      </c>
      <c r="T67" s="167" t="s">
        <v>20</v>
      </c>
      <c r="U67" s="167" t="s">
        <v>20</v>
      </c>
      <c r="V67" s="167" t="s">
        <v>20</v>
      </c>
      <c r="W67" s="167" t="s">
        <v>20</v>
      </c>
      <c r="X67" s="167" t="s">
        <v>20</v>
      </c>
      <c r="Y67" s="167" t="s">
        <v>20</v>
      </c>
      <c r="Z67" s="167" t="s">
        <v>20</v>
      </c>
      <c r="AA67" s="167" t="s">
        <v>20</v>
      </c>
      <c r="AB67" s="167" t="s">
        <v>20</v>
      </c>
      <c r="AC67" s="167" t="s">
        <v>20</v>
      </c>
      <c r="AD67" s="167" t="s">
        <v>20</v>
      </c>
      <c r="AE67" s="167" t="s">
        <v>20</v>
      </c>
      <c r="AF67" s="167" t="s">
        <v>20</v>
      </c>
      <c r="AG67" s="167" t="s">
        <v>20</v>
      </c>
      <c r="AH67" s="167" t="s">
        <v>20</v>
      </c>
      <c r="AI67" s="167" t="s">
        <v>20</v>
      </c>
      <c r="AJ67" s="167" t="s">
        <v>20</v>
      </c>
      <c r="AK67" s="167" t="s">
        <v>20</v>
      </c>
      <c r="AL67" s="167" t="s">
        <v>20</v>
      </c>
      <c r="AM67" s="167" t="s">
        <v>20</v>
      </c>
      <c r="AN67" s="167" t="s">
        <v>20</v>
      </c>
      <c r="AO67" s="167" t="s">
        <v>20</v>
      </c>
      <c r="AP67" s="167" t="s">
        <v>20</v>
      </c>
      <c r="AQ67" s="167" t="s">
        <v>20</v>
      </c>
      <c r="AR67" s="167" t="s">
        <v>20</v>
      </c>
      <c r="AS67" s="167" t="s">
        <v>20</v>
      </c>
      <c r="AT67" s="167" t="s">
        <v>20</v>
      </c>
      <c r="AU67" s="167" t="s">
        <v>20</v>
      </c>
      <c r="AV67" s="167" t="s">
        <v>20</v>
      </c>
      <c r="AW67" s="158">
        <v>0</v>
      </c>
      <c r="AX67" s="158">
        <v>0</v>
      </c>
      <c r="AY67" s="167" t="s">
        <v>20</v>
      </c>
    </row>
    <row r="68" spans="1:51" s="227" customFormat="1" ht="63" x14ac:dyDescent="0.25">
      <c r="A68" s="162" t="s">
        <v>102</v>
      </c>
      <c r="B68" s="163" t="s">
        <v>103</v>
      </c>
      <c r="C68" s="164" t="s">
        <v>19</v>
      </c>
      <c r="D68" s="175" t="s">
        <v>20</v>
      </c>
      <c r="E68" s="175" t="s">
        <v>20</v>
      </c>
      <c r="F68" s="175" t="s">
        <v>20</v>
      </c>
      <c r="G68" s="175" t="s">
        <v>20</v>
      </c>
      <c r="H68" s="175" t="s">
        <v>20</v>
      </c>
      <c r="I68" s="175" t="s">
        <v>20</v>
      </c>
      <c r="J68" s="167" t="s">
        <v>20</v>
      </c>
      <c r="K68" s="167" t="s">
        <v>20</v>
      </c>
      <c r="L68" s="167" t="s">
        <v>20</v>
      </c>
      <c r="M68" s="175" t="s">
        <v>20</v>
      </c>
      <c r="N68" s="175" t="s">
        <v>20</v>
      </c>
      <c r="O68" s="175" t="s">
        <v>20</v>
      </c>
      <c r="P68" s="175" t="s">
        <v>20</v>
      </c>
      <c r="Q68" s="175" t="s">
        <v>20</v>
      </c>
      <c r="R68" s="175" t="s">
        <v>20</v>
      </c>
      <c r="S68" s="175" t="s">
        <v>20</v>
      </c>
      <c r="T68" s="175" t="s">
        <v>20</v>
      </c>
      <c r="U68" s="175" t="s">
        <v>20</v>
      </c>
      <c r="V68" s="175" t="s">
        <v>20</v>
      </c>
      <c r="W68" s="167" t="s">
        <v>20</v>
      </c>
      <c r="X68" s="175" t="s">
        <v>20</v>
      </c>
      <c r="Y68" s="175" t="s">
        <v>20</v>
      </c>
      <c r="Z68" s="175" t="s">
        <v>20</v>
      </c>
      <c r="AA68" s="175" t="s">
        <v>20</v>
      </c>
      <c r="AB68" s="175" t="s">
        <v>20</v>
      </c>
      <c r="AC68" s="175" t="s">
        <v>20</v>
      </c>
      <c r="AD68" s="175" t="s">
        <v>20</v>
      </c>
      <c r="AE68" s="175" t="s">
        <v>20</v>
      </c>
      <c r="AF68" s="175" t="s">
        <v>20</v>
      </c>
      <c r="AG68" s="158">
        <f>SUM(AG69:AG83)</f>
        <v>4</v>
      </c>
      <c r="AH68" s="175" t="s">
        <v>20</v>
      </c>
      <c r="AI68" s="175" t="s">
        <v>20</v>
      </c>
      <c r="AJ68" s="175" t="s">
        <v>20</v>
      </c>
      <c r="AK68" s="175" t="s">
        <v>20</v>
      </c>
      <c r="AL68" s="175" t="s">
        <v>20</v>
      </c>
      <c r="AM68" s="175" t="s">
        <v>20</v>
      </c>
      <c r="AN68" s="175" t="s">
        <v>20</v>
      </c>
      <c r="AO68" s="175" t="s">
        <v>20</v>
      </c>
      <c r="AP68" s="175" t="s">
        <v>20</v>
      </c>
      <c r="AQ68" s="175" t="s">
        <v>20</v>
      </c>
      <c r="AR68" s="175" t="s">
        <v>20</v>
      </c>
      <c r="AS68" s="175" t="s">
        <v>20</v>
      </c>
      <c r="AT68" s="175" t="s">
        <v>20</v>
      </c>
      <c r="AU68" s="175" t="s">
        <v>20</v>
      </c>
      <c r="AV68" s="175" t="s">
        <v>20</v>
      </c>
      <c r="AW68" s="158">
        <f>SUM(AW69:AW83)</f>
        <v>0</v>
      </c>
      <c r="AX68" s="158">
        <f>SUM(AX69:AX83)</f>
        <v>41.07479326</v>
      </c>
      <c r="AY68" s="175" t="s">
        <v>20</v>
      </c>
    </row>
    <row r="69" spans="1:51" s="227" customFormat="1" ht="47.25" x14ac:dyDescent="0.25">
      <c r="A69" s="75" t="s">
        <v>102</v>
      </c>
      <c r="B69" s="72" t="s">
        <v>104</v>
      </c>
      <c r="C69" s="80" t="s">
        <v>105</v>
      </c>
      <c r="D69" s="175" t="s">
        <v>20</v>
      </c>
      <c r="E69" s="175" t="s">
        <v>20</v>
      </c>
      <c r="F69" s="175" t="s">
        <v>20</v>
      </c>
      <c r="G69" s="175" t="s">
        <v>20</v>
      </c>
      <c r="H69" s="175" t="s">
        <v>20</v>
      </c>
      <c r="I69" s="175" t="s">
        <v>20</v>
      </c>
      <c r="J69" s="167" t="s">
        <v>20</v>
      </c>
      <c r="K69" s="167" t="s">
        <v>20</v>
      </c>
      <c r="L69" s="167" t="s">
        <v>20</v>
      </c>
      <c r="M69" s="175" t="s">
        <v>20</v>
      </c>
      <c r="N69" s="175" t="s">
        <v>20</v>
      </c>
      <c r="O69" s="175" t="s">
        <v>20</v>
      </c>
      <c r="P69" s="175" t="s">
        <v>20</v>
      </c>
      <c r="Q69" s="175" t="s">
        <v>20</v>
      </c>
      <c r="R69" s="175" t="s">
        <v>20</v>
      </c>
      <c r="S69" s="175" t="s">
        <v>20</v>
      </c>
      <c r="T69" s="175" t="s">
        <v>20</v>
      </c>
      <c r="U69" s="175" t="s">
        <v>20</v>
      </c>
      <c r="V69" s="175" t="s">
        <v>20</v>
      </c>
      <c r="W69" s="167" t="s">
        <v>20</v>
      </c>
      <c r="X69" s="175" t="s">
        <v>20</v>
      </c>
      <c r="Y69" s="175" t="s">
        <v>20</v>
      </c>
      <c r="Z69" s="175" t="s">
        <v>20</v>
      </c>
      <c r="AA69" s="175" t="s">
        <v>20</v>
      </c>
      <c r="AB69" s="175" t="s">
        <v>20</v>
      </c>
      <c r="AC69" s="175" t="s">
        <v>20</v>
      </c>
      <c r="AD69" s="175" t="s">
        <v>20</v>
      </c>
      <c r="AE69" s="175" t="s">
        <v>20</v>
      </c>
      <c r="AF69" s="175" t="s">
        <v>20</v>
      </c>
      <c r="AG69" s="175" t="s">
        <v>20</v>
      </c>
      <c r="AH69" s="175" t="s">
        <v>20</v>
      </c>
      <c r="AI69" s="175" t="s">
        <v>20</v>
      </c>
      <c r="AJ69" s="175" t="s">
        <v>20</v>
      </c>
      <c r="AK69" s="175" t="s">
        <v>20</v>
      </c>
      <c r="AL69" s="175" t="s">
        <v>20</v>
      </c>
      <c r="AM69" s="175" t="s">
        <v>20</v>
      </c>
      <c r="AN69" s="175" t="s">
        <v>20</v>
      </c>
      <c r="AO69" s="175" t="s">
        <v>20</v>
      </c>
      <c r="AP69" s="175" t="s">
        <v>20</v>
      </c>
      <c r="AQ69" s="175" t="s">
        <v>20</v>
      </c>
      <c r="AR69" s="175" t="s">
        <v>20</v>
      </c>
      <c r="AS69" s="175" t="s">
        <v>20</v>
      </c>
      <c r="AT69" s="175" t="s">
        <v>20</v>
      </c>
      <c r="AU69" s="175" t="s">
        <v>20</v>
      </c>
      <c r="AV69" s="175" t="s">
        <v>20</v>
      </c>
      <c r="AW69" s="69">
        <v>0</v>
      </c>
      <c r="AX69" s="69">
        <v>0</v>
      </c>
      <c r="AY69" s="175" t="s">
        <v>20</v>
      </c>
    </row>
    <row r="70" spans="1:51" s="227" customFormat="1" ht="108" customHeight="1" x14ac:dyDescent="0.25">
      <c r="A70" s="75" t="s">
        <v>102</v>
      </c>
      <c r="B70" s="72" t="s">
        <v>106</v>
      </c>
      <c r="C70" s="80" t="s">
        <v>107</v>
      </c>
      <c r="D70" s="175" t="s">
        <v>20</v>
      </c>
      <c r="E70" s="175" t="s">
        <v>20</v>
      </c>
      <c r="F70" s="175" t="s">
        <v>20</v>
      </c>
      <c r="G70" s="175" t="s">
        <v>20</v>
      </c>
      <c r="H70" s="175" t="s">
        <v>20</v>
      </c>
      <c r="I70" s="175" t="s">
        <v>20</v>
      </c>
      <c r="J70" s="167" t="s">
        <v>20</v>
      </c>
      <c r="K70" s="167" t="s">
        <v>20</v>
      </c>
      <c r="L70" s="167" t="s">
        <v>20</v>
      </c>
      <c r="M70" s="175" t="s">
        <v>20</v>
      </c>
      <c r="N70" s="175" t="s">
        <v>20</v>
      </c>
      <c r="O70" s="175" t="s">
        <v>20</v>
      </c>
      <c r="P70" s="175" t="s">
        <v>20</v>
      </c>
      <c r="Q70" s="175" t="s">
        <v>20</v>
      </c>
      <c r="R70" s="175" t="s">
        <v>20</v>
      </c>
      <c r="S70" s="175" t="s">
        <v>20</v>
      </c>
      <c r="T70" s="175" t="s">
        <v>20</v>
      </c>
      <c r="U70" s="175" t="s">
        <v>20</v>
      </c>
      <c r="V70" s="175" t="s">
        <v>20</v>
      </c>
      <c r="W70" s="167" t="s">
        <v>20</v>
      </c>
      <c r="X70" s="175" t="s">
        <v>20</v>
      </c>
      <c r="Y70" s="175" t="s">
        <v>20</v>
      </c>
      <c r="Z70" s="175" t="s">
        <v>20</v>
      </c>
      <c r="AA70" s="175" t="s">
        <v>20</v>
      </c>
      <c r="AB70" s="175" t="s">
        <v>20</v>
      </c>
      <c r="AC70" s="175" t="s">
        <v>20</v>
      </c>
      <c r="AD70" s="175" t="s">
        <v>20</v>
      </c>
      <c r="AE70" s="175" t="s">
        <v>20</v>
      </c>
      <c r="AF70" s="175" t="s">
        <v>20</v>
      </c>
      <c r="AG70" s="69">
        <v>4</v>
      </c>
      <c r="AH70" s="175" t="s">
        <v>20</v>
      </c>
      <c r="AI70" s="175" t="s">
        <v>20</v>
      </c>
      <c r="AJ70" s="175" t="s">
        <v>20</v>
      </c>
      <c r="AK70" s="175" t="s">
        <v>20</v>
      </c>
      <c r="AL70" s="175" t="s">
        <v>20</v>
      </c>
      <c r="AM70" s="175" t="s">
        <v>20</v>
      </c>
      <c r="AN70" s="175" t="s">
        <v>20</v>
      </c>
      <c r="AO70" s="175" t="s">
        <v>20</v>
      </c>
      <c r="AP70" s="175" t="s">
        <v>20</v>
      </c>
      <c r="AQ70" s="175" t="s">
        <v>20</v>
      </c>
      <c r="AR70" s="175" t="s">
        <v>20</v>
      </c>
      <c r="AS70" s="175" t="s">
        <v>20</v>
      </c>
      <c r="AT70" s="175" t="s">
        <v>20</v>
      </c>
      <c r="AU70" s="175" t="s">
        <v>20</v>
      </c>
      <c r="AV70" s="175" t="s">
        <v>20</v>
      </c>
      <c r="AW70" s="69">
        <v>0</v>
      </c>
      <c r="AX70" s="69">
        <v>0</v>
      </c>
      <c r="AY70" s="175" t="s">
        <v>20</v>
      </c>
    </row>
    <row r="71" spans="1:51" s="227" customFormat="1" ht="47.25" x14ac:dyDescent="0.25">
      <c r="A71" s="75" t="s">
        <v>102</v>
      </c>
      <c r="B71" s="72" t="s">
        <v>108</v>
      </c>
      <c r="C71" s="80" t="s">
        <v>109</v>
      </c>
      <c r="D71" s="175" t="s">
        <v>20</v>
      </c>
      <c r="E71" s="175" t="s">
        <v>20</v>
      </c>
      <c r="F71" s="175" t="s">
        <v>20</v>
      </c>
      <c r="G71" s="175" t="s">
        <v>20</v>
      </c>
      <c r="H71" s="175" t="s">
        <v>20</v>
      </c>
      <c r="I71" s="175" t="s">
        <v>20</v>
      </c>
      <c r="J71" s="167" t="s">
        <v>20</v>
      </c>
      <c r="K71" s="167" t="s">
        <v>20</v>
      </c>
      <c r="L71" s="167" t="s">
        <v>20</v>
      </c>
      <c r="M71" s="175" t="s">
        <v>20</v>
      </c>
      <c r="N71" s="175" t="s">
        <v>20</v>
      </c>
      <c r="O71" s="175" t="s">
        <v>20</v>
      </c>
      <c r="P71" s="175" t="s">
        <v>20</v>
      </c>
      <c r="Q71" s="175" t="s">
        <v>20</v>
      </c>
      <c r="R71" s="175" t="s">
        <v>20</v>
      </c>
      <c r="S71" s="175" t="s">
        <v>20</v>
      </c>
      <c r="T71" s="175" t="s">
        <v>20</v>
      </c>
      <c r="U71" s="175" t="s">
        <v>20</v>
      </c>
      <c r="V71" s="175" t="s">
        <v>20</v>
      </c>
      <c r="W71" s="167" t="s">
        <v>20</v>
      </c>
      <c r="X71" s="175" t="s">
        <v>20</v>
      </c>
      <c r="Y71" s="175" t="s">
        <v>20</v>
      </c>
      <c r="Z71" s="175" t="s">
        <v>20</v>
      </c>
      <c r="AA71" s="175" t="s">
        <v>20</v>
      </c>
      <c r="AB71" s="175" t="s">
        <v>20</v>
      </c>
      <c r="AC71" s="175" t="s">
        <v>20</v>
      </c>
      <c r="AD71" s="175" t="s">
        <v>20</v>
      </c>
      <c r="AE71" s="175" t="s">
        <v>20</v>
      </c>
      <c r="AF71" s="175" t="s">
        <v>20</v>
      </c>
      <c r="AG71" s="175" t="s">
        <v>20</v>
      </c>
      <c r="AH71" s="175" t="s">
        <v>20</v>
      </c>
      <c r="AI71" s="175" t="s">
        <v>20</v>
      </c>
      <c r="AJ71" s="175" t="s">
        <v>20</v>
      </c>
      <c r="AK71" s="175" t="s">
        <v>20</v>
      </c>
      <c r="AL71" s="175" t="s">
        <v>20</v>
      </c>
      <c r="AM71" s="175" t="s">
        <v>20</v>
      </c>
      <c r="AN71" s="175" t="s">
        <v>20</v>
      </c>
      <c r="AO71" s="175" t="s">
        <v>20</v>
      </c>
      <c r="AP71" s="175" t="s">
        <v>20</v>
      </c>
      <c r="AQ71" s="175" t="s">
        <v>20</v>
      </c>
      <c r="AR71" s="175" t="s">
        <v>20</v>
      </c>
      <c r="AS71" s="175" t="s">
        <v>20</v>
      </c>
      <c r="AT71" s="175" t="s">
        <v>20</v>
      </c>
      <c r="AU71" s="175" t="s">
        <v>20</v>
      </c>
      <c r="AV71" s="175" t="s">
        <v>20</v>
      </c>
      <c r="AW71" s="69">
        <v>0</v>
      </c>
      <c r="AX71" s="69">
        <v>0</v>
      </c>
      <c r="AY71" s="175" t="s">
        <v>20</v>
      </c>
    </row>
    <row r="72" spans="1:51" s="227" customFormat="1" ht="67.5" customHeight="1" x14ac:dyDescent="0.25">
      <c r="A72" s="75" t="s">
        <v>102</v>
      </c>
      <c r="B72" s="72" t="s">
        <v>110</v>
      </c>
      <c r="C72" s="80" t="s">
        <v>111</v>
      </c>
      <c r="D72" s="175" t="s">
        <v>20</v>
      </c>
      <c r="E72" s="175" t="s">
        <v>20</v>
      </c>
      <c r="F72" s="175" t="s">
        <v>20</v>
      </c>
      <c r="G72" s="175" t="s">
        <v>20</v>
      </c>
      <c r="H72" s="175" t="s">
        <v>20</v>
      </c>
      <c r="I72" s="175" t="s">
        <v>20</v>
      </c>
      <c r="J72" s="167" t="s">
        <v>20</v>
      </c>
      <c r="K72" s="167" t="s">
        <v>20</v>
      </c>
      <c r="L72" s="167" t="s">
        <v>20</v>
      </c>
      <c r="M72" s="175" t="s">
        <v>20</v>
      </c>
      <c r="N72" s="175" t="s">
        <v>20</v>
      </c>
      <c r="O72" s="175" t="s">
        <v>20</v>
      </c>
      <c r="P72" s="175" t="s">
        <v>20</v>
      </c>
      <c r="Q72" s="175" t="s">
        <v>20</v>
      </c>
      <c r="R72" s="175" t="s">
        <v>20</v>
      </c>
      <c r="S72" s="175" t="s">
        <v>20</v>
      </c>
      <c r="T72" s="175" t="s">
        <v>20</v>
      </c>
      <c r="U72" s="175" t="s">
        <v>20</v>
      </c>
      <c r="V72" s="175" t="s">
        <v>20</v>
      </c>
      <c r="W72" s="167" t="s">
        <v>20</v>
      </c>
      <c r="X72" s="175" t="s">
        <v>20</v>
      </c>
      <c r="Y72" s="175" t="s">
        <v>20</v>
      </c>
      <c r="Z72" s="175" t="s">
        <v>20</v>
      </c>
      <c r="AA72" s="175" t="s">
        <v>20</v>
      </c>
      <c r="AB72" s="175" t="s">
        <v>20</v>
      </c>
      <c r="AC72" s="175" t="s">
        <v>20</v>
      </c>
      <c r="AD72" s="175" t="s">
        <v>20</v>
      </c>
      <c r="AE72" s="175" t="s">
        <v>20</v>
      </c>
      <c r="AF72" s="175" t="s">
        <v>20</v>
      </c>
      <c r="AG72" s="175" t="s">
        <v>20</v>
      </c>
      <c r="AH72" s="175" t="s">
        <v>20</v>
      </c>
      <c r="AI72" s="175" t="s">
        <v>20</v>
      </c>
      <c r="AJ72" s="175" t="s">
        <v>20</v>
      </c>
      <c r="AK72" s="175" t="s">
        <v>20</v>
      </c>
      <c r="AL72" s="175" t="s">
        <v>20</v>
      </c>
      <c r="AM72" s="175" t="s">
        <v>20</v>
      </c>
      <c r="AN72" s="175" t="s">
        <v>20</v>
      </c>
      <c r="AO72" s="175" t="s">
        <v>20</v>
      </c>
      <c r="AP72" s="175" t="s">
        <v>20</v>
      </c>
      <c r="AQ72" s="175" t="s">
        <v>20</v>
      </c>
      <c r="AR72" s="175" t="s">
        <v>20</v>
      </c>
      <c r="AS72" s="175" t="s">
        <v>20</v>
      </c>
      <c r="AT72" s="175" t="s">
        <v>20</v>
      </c>
      <c r="AU72" s="175" t="s">
        <v>20</v>
      </c>
      <c r="AV72" s="175" t="s">
        <v>20</v>
      </c>
      <c r="AW72" s="69">
        <v>0</v>
      </c>
      <c r="AX72" s="69">
        <v>0</v>
      </c>
      <c r="AY72" s="175" t="s">
        <v>20</v>
      </c>
    </row>
    <row r="73" spans="1:51" s="227" customFormat="1" ht="63" x14ac:dyDescent="0.25">
      <c r="A73" s="176" t="s">
        <v>102</v>
      </c>
      <c r="B73" s="83" t="s">
        <v>112</v>
      </c>
      <c r="C73" s="177" t="s">
        <v>113</v>
      </c>
      <c r="D73" s="175" t="s">
        <v>20</v>
      </c>
      <c r="E73" s="175" t="s">
        <v>20</v>
      </c>
      <c r="F73" s="175" t="s">
        <v>20</v>
      </c>
      <c r="G73" s="175" t="s">
        <v>20</v>
      </c>
      <c r="H73" s="175" t="s">
        <v>20</v>
      </c>
      <c r="I73" s="175" t="s">
        <v>20</v>
      </c>
      <c r="J73" s="167" t="s">
        <v>20</v>
      </c>
      <c r="K73" s="167" t="s">
        <v>20</v>
      </c>
      <c r="L73" s="167" t="s">
        <v>20</v>
      </c>
      <c r="M73" s="175" t="s">
        <v>20</v>
      </c>
      <c r="N73" s="175" t="s">
        <v>20</v>
      </c>
      <c r="O73" s="175" t="s">
        <v>20</v>
      </c>
      <c r="P73" s="175" t="s">
        <v>20</v>
      </c>
      <c r="Q73" s="175" t="s">
        <v>20</v>
      </c>
      <c r="R73" s="175" t="s">
        <v>20</v>
      </c>
      <c r="S73" s="175" t="s">
        <v>20</v>
      </c>
      <c r="T73" s="175" t="s">
        <v>20</v>
      </c>
      <c r="U73" s="175" t="s">
        <v>20</v>
      </c>
      <c r="V73" s="175" t="s">
        <v>20</v>
      </c>
      <c r="W73" s="167" t="s">
        <v>20</v>
      </c>
      <c r="X73" s="175" t="s">
        <v>20</v>
      </c>
      <c r="Y73" s="175" t="s">
        <v>20</v>
      </c>
      <c r="Z73" s="175" t="s">
        <v>20</v>
      </c>
      <c r="AA73" s="175" t="s">
        <v>20</v>
      </c>
      <c r="AB73" s="175" t="s">
        <v>20</v>
      </c>
      <c r="AC73" s="175" t="s">
        <v>20</v>
      </c>
      <c r="AD73" s="175" t="s">
        <v>20</v>
      </c>
      <c r="AE73" s="175" t="s">
        <v>20</v>
      </c>
      <c r="AF73" s="175" t="s">
        <v>20</v>
      </c>
      <c r="AG73" s="175" t="s">
        <v>20</v>
      </c>
      <c r="AH73" s="175" t="s">
        <v>20</v>
      </c>
      <c r="AI73" s="175" t="s">
        <v>20</v>
      </c>
      <c r="AJ73" s="175" t="s">
        <v>20</v>
      </c>
      <c r="AK73" s="175" t="s">
        <v>20</v>
      </c>
      <c r="AL73" s="175" t="s">
        <v>20</v>
      </c>
      <c r="AM73" s="175" t="s">
        <v>20</v>
      </c>
      <c r="AN73" s="175" t="s">
        <v>20</v>
      </c>
      <c r="AO73" s="175" t="s">
        <v>20</v>
      </c>
      <c r="AP73" s="175" t="s">
        <v>20</v>
      </c>
      <c r="AQ73" s="175" t="s">
        <v>20</v>
      </c>
      <c r="AR73" s="175" t="s">
        <v>20</v>
      </c>
      <c r="AS73" s="175" t="s">
        <v>20</v>
      </c>
      <c r="AT73" s="175" t="s">
        <v>20</v>
      </c>
      <c r="AU73" s="175" t="s">
        <v>20</v>
      </c>
      <c r="AV73" s="175" t="s">
        <v>20</v>
      </c>
      <c r="AW73" s="69">
        <v>0</v>
      </c>
      <c r="AX73" s="69">
        <v>0</v>
      </c>
      <c r="AY73" s="175" t="s">
        <v>20</v>
      </c>
    </row>
    <row r="74" spans="1:51" s="227" customFormat="1" ht="78.75" x14ac:dyDescent="0.25">
      <c r="A74" s="75" t="s">
        <v>102</v>
      </c>
      <c r="B74" s="178" t="s">
        <v>114</v>
      </c>
      <c r="C74" s="69" t="s">
        <v>115</v>
      </c>
      <c r="D74" s="175" t="s">
        <v>20</v>
      </c>
      <c r="E74" s="175" t="s">
        <v>20</v>
      </c>
      <c r="F74" s="175" t="s">
        <v>20</v>
      </c>
      <c r="G74" s="175" t="s">
        <v>20</v>
      </c>
      <c r="H74" s="175" t="s">
        <v>20</v>
      </c>
      <c r="I74" s="175" t="s">
        <v>20</v>
      </c>
      <c r="J74" s="167" t="s">
        <v>20</v>
      </c>
      <c r="K74" s="167" t="s">
        <v>20</v>
      </c>
      <c r="L74" s="167" t="s">
        <v>20</v>
      </c>
      <c r="M74" s="175" t="s">
        <v>20</v>
      </c>
      <c r="N74" s="175" t="s">
        <v>20</v>
      </c>
      <c r="O74" s="175" t="s">
        <v>20</v>
      </c>
      <c r="P74" s="175" t="s">
        <v>20</v>
      </c>
      <c r="Q74" s="175" t="s">
        <v>20</v>
      </c>
      <c r="R74" s="175" t="s">
        <v>20</v>
      </c>
      <c r="S74" s="175" t="s">
        <v>20</v>
      </c>
      <c r="T74" s="175" t="s">
        <v>20</v>
      </c>
      <c r="U74" s="175" t="s">
        <v>20</v>
      </c>
      <c r="V74" s="175" t="s">
        <v>20</v>
      </c>
      <c r="W74" s="167" t="s">
        <v>20</v>
      </c>
      <c r="X74" s="175" t="s">
        <v>20</v>
      </c>
      <c r="Y74" s="175" t="s">
        <v>20</v>
      </c>
      <c r="Z74" s="175" t="s">
        <v>20</v>
      </c>
      <c r="AA74" s="175" t="s">
        <v>20</v>
      </c>
      <c r="AB74" s="175" t="s">
        <v>20</v>
      </c>
      <c r="AC74" s="175" t="s">
        <v>20</v>
      </c>
      <c r="AD74" s="175" t="s">
        <v>20</v>
      </c>
      <c r="AE74" s="175" t="s">
        <v>20</v>
      </c>
      <c r="AF74" s="175" t="s">
        <v>20</v>
      </c>
      <c r="AG74" s="175" t="s">
        <v>20</v>
      </c>
      <c r="AH74" s="175" t="s">
        <v>20</v>
      </c>
      <c r="AI74" s="175" t="s">
        <v>20</v>
      </c>
      <c r="AJ74" s="175" t="s">
        <v>20</v>
      </c>
      <c r="AK74" s="175" t="s">
        <v>20</v>
      </c>
      <c r="AL74" s="175" t="s">
        <v>20</v>
      </c>
      <c r="AM74" s="175" t="s">
        <v>20</v>
      </c>
      <c r="AN74" s="175" t="s">
        <v>20</v>
      </c>
      <c r="AO74" s="175" t="s">
        <v>20</v>
      </c>
      <c r="AP74" s="175" t="s">
        <v>20</v>
      </c>
      <c r="AQ74" s="175" t="s">
        <v>20</v>
      </c>
      <c r="AR74" s="175" t="s">
        <v>20</v>
      </c>
      <c r="AS74" s="175" t="s">
        <v>20</v>
      </c>
      <c r="AT74" s="175" t="s">
        <v>20</v>
      </c>
      <c r="AU74" s="175" t="s">
        <v>20</v>
      </c>
      <c r="AV74" s="175" t="s">
        <v>20</v>
      </c>
      <c r="AW74" s="69">
        <v>0</v>
      </c>
      <c r="AX74" s="69">
        <v>0</v>
      </c>
      <c r="AY74" s="175" t="s">
        <v>20</v>
      </c>
    </row>
    <row r="75" spans="1:51" s="227" customFormat="1" ht="78.75" x14ac:dyDescent="0.25">
      <c r="A75" s="75" t="s">
        <v>102</v>
      </c>
      <c r="B75" s="178" t="s">
        <v>116</v>
      </c>
      <c r="C75" s="69" t="s">
        <v>117</v>
      </c>
      <c r="D75" s="175" t="s">
        <v>20</v>
      </c>
      <c r="E75" s="175" t="s">
        <v>20</v>
      </c>
      <c r="F75" s="175" t="s">
        <v>20</v>
      </c>
      <c r="G75" s="175" t="s">
        <v>20</v>
      </c>
      <c r="H75" s="175" t="s">
        <v>20</v>
      </c>
      <c r="I75" s="175" t="s">
        <v>20</v>
      </c>
      <c r="J75" s="167" t="s">
        <v>20</v>
      </c>
      <c r="K75" s="167" t="s">
        <v>20</v>
      </c>
      <c r="L75" s="167" t="s">
        <v>20</v>
      </c>
      <c r="M75" s="175" t="s">
        <v>20</v>
      </c>
      <c r="N75" s="175" t="s">
        <v>20</v>
      </c>
      <c r="O75" s="175" t="s">
        <v>20</v>
      </c>
      <c r="P75" s="175" t="s">
        <v>20</v>
      </c>
      <c r="Q75" s="175" t="s">
        <v>20</v>
      </c>
      <c r="R75" s="175" t="s">
        <v>20</v>
      </c>
      <c r="S75" s="175" t="s">
        <v>20</v>
      </c>
      <c r="T75" s="175" t="s">
        <v>20</v>
      </c>
      <c r="U75" s="175" t="s">
        <v>20</v>
      </c>
      <c r="V75" s="175" t="s">
        <v>20</v>
      </c>
      <c r="W75" s="167" t="s">
        <v>20</v>
      </c>
      <c r="X75" s="175" t="s">
        <v>20</v>
      </c>
      <c r="Y75" s="175" t="s">
        <v>20</v>
      </c>
      <c r="Z75" s="175" t="s">
        <v>20</v>
      </c>
      <c r="AA75" s="175" t="s">
        <v>20</v>
      </c>
      <c r="AB75" s="175" t="s">
        <v>20</v>
      </c>
      <c r="AC75" s="175" t="s">
        <v>20</v>
      </c>
      <c r="AD75" s="175" t="s">
        <v>20</v>
      </c>
      <c r="AE75" s="175" t="s">
        <v>20</v>
      </c>
      <c r="AF75" s="175" t="s">
        <v>20</v>
      </c>
      <c r="AG75" s="175" t="s">
        <v>20</v>
      </c>
      <c r="AH75" s="175" t="s">
        <v>20</v>
      </c>
      <c r="AI75" s="175" t="s">
        <v>20</v>
      </c>
      <c r="AJ75" s="175" t="s">
        <v>20</v>
      </c>
      <c r="AK75" s="175" t="s">
        <v>20</v>
      </c>
      <c r="AL75" s="175" t="s">
        <v>20</v>
      </c>
      <c r="AM75" s="175" t="s">
        <v>20</v>
      </c>
      <c r="AN75" s="175" t="s">
        <v>20</v>
      </c>
      <c r="AO75" s="175" t="s">
        <v>20</v>
      </c>
      <c r="AP75" s="175" t="s">
        <v>20</v>
      </c>
      <c r="AQ75" s="175" t="s">
        <v>20</v>
      </c>
      <c r="AR75" s="175" t="s">
        <v>20</v>
      </c>
      <c r="AS75" s="175" t="s">
        <v>20</v>
      </c>
      <c r="AT75" s="175" t="s">
        <v>20</v>
      </c>
      <c r="AU75" s="175" t="s">
        <v>20</v>
      </c>
      <c r="AV75" s="175" t="s">
        <v>20</v>
      </c>
      <c r="AW75" s="69">
        <v>0</v>
      </c>
      <c r="AX75" s="69">
        <v>0</v>
      </c>
      <c r="AY75" s="175" t="s">
        <v>20</v>
      </c>
    </row>
    <row r="76" spans="1:51" s="227" customFormat="1" ht="31.5" x14ac:dyDescent="0.25">
      <c r="A76" s="75" t="s">
        <v>102</v>
      </c>
      <c r="B76" s="72" t="s">
        <v>422</v>
      </c>
      <c r="C76" s="80" t="s">
        <v>423</v>
      </c>
      <c r="D76" s="175" t="s">
        <v>20</v>
      </c>
      <c r="E76" s="175" t="s">
        <v>20</v>
      </c>
      <c r="F76" s="175" t="s">
        <v>20</v>
      </c>
      <c r="G76" s="175" t="s">
        <v>20</v>
      </c>
      <c r="H76" s="175" t="s">
        <v>20</v>
      </c>
      <c r="I76" s="175" t="s">
        <v>20</v>
      </c>
      <c r="J76" s="167" t="s">
        <v>20</v>
      </c>
      <c r="K76" s="167" t="s">
        <v>20</v>
      </c>
      <c r="L76" s="167" t="s">
        <v>20</v>
      </c>
      <c r="M76" s="175" t="s">
        <v>20</v>
      </c>
      <c r="N76" s="175" t="s">
        <v>20</v>
      </c>
      <c r="O76" s="175" t="s">
        <v>20</v>
      </c>
      <c r="P76" s="175" t="s">
        <v>20</v>
      </c>
      <c r="Q76" s="175" t="s">
        <v>20</v>
      </c>
      <c r="R76" s="175" t="s">
        <v>20</v>
      </c>
      <c r="S76" s="175" t="s">
        <v>20</v>
      </c>
      <c r="T76" s="175" t="s">
        <v>20</v>
      </c>
      <c r="U76" s="175" t="s">
        <v>20</v>
      </c>
      <c r="V76" s="175" t="s">
        <v>20</v>
      </c>
      <c r="W76" s="167" t="s">
        <v>20</v>
      </c>
      <c r="X76" s="175" t="s">
        <v>20</v>
      </c>
      <c r="Y76" s="175" t="s">
        <v>20</v>
      </c>
      <c r="Z76" s="175" t="s">
        <v>20</v>
      </c>
      <c r="AA76" s="175" t="s">
        <v>20</v>
      </c>
      <c r="AB76" s="175" t="s">
        <v>20</v>
      </c>
      <c r="AC76" s="175" t="s">
        <v>20</v>
      </c>
      <c r="AD76" s="175" t="s">
        <v>20</v>
      </c>
      <c r="AE76" s="175" t="s">
        <v>20</v>
      </c>
      <c r="AF76" s="175" t="s">
        <v>20</v>
      </c>
      <c r="AG76" s="175" t="s">
        <v>20</v>
      </c>
      <c r="AH76" s="175" t="s">
        <v>20</v>
      </c>
      <c r="AI76" s="175" t="s">
        <v>20</v>
      </c>
      <c r="AJ76" s="175" t="s">
        <v>20</v>
      </c>
      <c r="AK76" s="175" t="s">
        <v>20</v>
      </c>
      <c r="AL76" s="175" t="s">
        <v>20</v>
      </c>
      <c r="AM76" s="175" t="s">
        <v>20</v>
      </c>
      <c r="AN76" s="175" t="s">
        <v>20</v>
      </c>
      <c r="AO76" s="175" t="s">
        <v>20</v>
      </c>
      <c r="AP76" s="175" t="s">
        <v>20</v>
      </c>
      <c r="AQ76" s="175" t="s">
        <v>20</v>
      </c>
      <c r="AR76" s="175" t="s">
        <v>20</v>
      </c>
      <c r="AS76" s="175" t="s">
        <v>20</v>
      </c>
      <c r="AT76" s="175" t="s">
        <v>20</v>
      </c>
      <c r="AU76" s="175" t="s">
        <v>20</v>
      </c>
      <c r="AV76" s="175" t="s">
        <v>20</v>
      </c>
      <c r="AW76" s="69">
        <v>0</v>
      </c>
      <c r="AX76" s="69">
        <v>0</v>
      </c>
      <c r="AY76" s="175" t="s">
        <v>20</v>
      </c>
    </row>
    <row r="77" spans="1:51" s="227" customFormat="1" ht="60" customHeight="1" x14ac:dyDescent="0.25">
      <c r="A77" s="75" t="s">
        <v>102</v>
      </c>
      <c r="B77" s="72" t="s">
        <v>118</v>
      </c>
      <c r="C77" s="80" t="s">
        <v>119</v>
      </c>
      <c r="D77" s="175" t="s">
        <v>20</v>
      </c>
      <c r="E77" s="175" t="s">
        <v>20</v>
      </c>
      <c r="F77" s="175" t="s">
        <v>20</v>
      </c>
      <c r="G77" s="175" t="s">
        <v>20</v>
      </c>
      <c r="H77" s="175" t="s">
        <v>20</v>
      </c>
      <c r="I77" s="175" t="s">
        <v>20</v>
      </c>
      <c r="J77" s="167" t="s">
        <v>20</v>
      </c>
      <c r="K77" s="167" t="s">
        <v>20</v>
      </c>
      <c r="L77" s="167" t="s">
        <v>20</v>
      </c>
      <c r="M77" s="175" t="s">
        <v>20</v>
      </c>
      <c r="N77" s="175" t="s">
        <v>20</v>
      </c>
      <c r="O77" s="175" t="s">
        <v>20</v>
      </c>
      <c r="P77" s="175" t="s">
        <v>20</v>
      </c>
      <c r="Q77" s="175" t="s">
        <v>20</v>
      </c>
      <c r="R77" s="175" t="s">
        <v>20</v>
      </c>
      <c r="S77" s="175" t="s">
        <v>20</v>
      </c>
      <c r="T77" s="175" t="s">
        <v>20</v>
      </c>
      <c r="U77" s="175" t="s">
        <v>20</v>
      </c>
      <c r="V77" s="175" t="s">
        <v>20</v>
      </c>
      <c r="W77" s="167" t="s">
        <v>20</v>
      </c>
      <c r="X77" s="175" t="s">
        <v>20</v>
      </c>
      <c r="Y77" s="175" t="s">
        <v>20</v>
      </c>
      <c r="Z77" s="175" t="s">
        <v>20</v>
      </c>
      <c r="AA77" s="175" t="s">
        <v>20</v>
      </c>
      <c r="AB77" s="175" t="s">
        <v>20</v>
      </c>
      <c r="AC77" s="175" t="s">
        <v>20</v>
      </c>
      <c r="AD77" s="175" t="s">
        <v>20</v>
      </c>
      <c r="AE77" s="175" t="s">
        <v>20</v>
      </c>
      <c r="AF77" s="175" t="s">
        <v>20</v>
      </c>
      <c r="AG77" s="175" t="s">
        <v>20</v>
      </c>
      <c r="AH77" s="175" t="s">
        <v>20</v>
      </c>
      <c r="AI77" s="175" t="s">
        <v>20</v>
      </c>
      <c r="AJ77" s="175" t="s">
        <v>20</v>
      </c>
      <c r="AK77" s="175" t="s">
        <v>20</v>
      </c>
      <c r="AL77" s="175" t="s">
        <v>20</v>
      </c>
      <c r="AM77" s="175" t="s">
        <v>20</v>
      </c>
      <c r="AN77" s="175" t="s">
        <v>20</v>
      </c>
      <c r="AO77" s="175" t="s">
        <v>20</v>
      </c>
      <c r="AP77" s="175" t="s">
        <v>20</v>
      </c>
      <c r="AQ77" s="175" t="s">
        <v>20</v>
      </c>
      <c r="AR77" s="175" t="s">
        <v>20</v>
      </c>
      <c r="AS77" s="175" t="s">
        <v>20</v>
      </c>
      <c r="AT77" s="175" t="s">
        <v>20</v>
      </c>
      <c r="AU77" s="175" t="s">
        <v>20</v>
      </c>
      <c r="AV77" s="175" t="s">
        <v>20</v>
      </c>
      <c r="AW77" s="69">
        <v>0</v>
      </c>
      <c r="AX77" s="69">
        <v>31.957518180000001</v>
      </c>
      <c r="AY77" s="175" t="s">
        <v>20</v>
      </c>
    </row>
    <row r="78" spans="1:51" ht="63" x14ac:dyDescent="0.2">
      <c r="A78" s="75" t="s">
        <v>102</v>
      </c>
      <c r="B78" s="81" t="s">
        <v>424</v>
      </c>
      <c r="C78" s="79" t="s">
        <v>425</v>
      </c>
      <c r="D78" s="175" t="s">
        <v>20</v>
      </c>
      <c r="E78" s="175" t="s">
        <v>20</v>
      </c>
      <c r="F78" s="175" t="s">
        <v>20</v>
      </c>
      <c r="G78" s="175" t="s">
        <v>20</v>
      </c>
      <c r="H78" s="175" t="s">
        <v>20</v>
      </c>
      <c r="I78" s="175" t="s">
        <v>20</v>
      </c>
      <c r="J78" s="167" t="s">
        <v>20</v>
      </c>
      <c r="K78" s="167" t="s">
        <v>20</v>
      </c>
      <c r="L78" s="167" t="s">
        <v>20</v>
      </c>
      <c r="M78" s="175" t="s">
        <v>20</v>
      </c>
      <c r="N78" s="175" t="s">
        <v>20</v>
      </c>
      <c r="O78" s="175" t="s">
        <v>20</v>
      </c>
      <c r="P78" s="175" t="s">
        <v>20</v>
      </c>
      <c r="Q78" s="175" t="s">
        <v>20</v>
      </c>
      <c r="R78" s="175" t="s">
        <v>20</v>
      </c>
      <c r="S78" s="175" t="s">
        <v>20</v>
      </c>
      <c r="T78" s="175" t="s">
        <v>20</v>
      </c>
      <c r="U78" s="175" t="s">
        <v>20</v>
      </c>
      <c r="V78" s="175" t="s">
        <v>20</v>
      </c>
      <c r="W78" s="167" t="s">
        <v>20</v>
      </c>
      <c r="X78" s="175" t="s">
        <v>20</v>
      </c>
      <c r="Y78" s="175" t="s">
        <v>20</v>
      </c>
      <c r="Z78" s="175" t="s">
        <v>20</v>
      </c>
      <c r="AA78" s="175" t="s">
        <v>20</v>
      </c>
      <c r="AB78" s="175" t="s">
        <v>20</v>
      </c>
      <c r="AC78" s="175" t="s">
        <v>20</v>
      </c>
      <c r="AD78" s="175" t="s">
        <v>20</v>
      </c>
      <c r="AE78" s="175" t="s">
        <v>20</v>
      </c>
      <c r="AF78" s="175" t="s">
        <v>20</v>
      </c>
      <c r="AG78" s="175" t="s">
        <v>20</v>
      </c>
      <c r="AH78" s="175" t="s">
        <v>20</v>
      </c>
      <c r="AI78" s="175" t="s">
        <v>20</v>
      </c>
      <c r="AJ78" s="175" t="s">
        <v>20</v>
      </c>
      <c r="AK78" s="175" t="s">
        <v>20</v>
      </c>
      <c r="AL78" s="175" t="s">
        <v>20</v>
      </c>
      <c r="AM78" s="175" t="s">
        <v>20</v>
      </c>
      <c r="AN78" s="175" t="s">
        <v>20</v>
      </c>
      <c r="AO78" s="175" t="s">
        <v>20</v>
      </c>
      <c r="AP78" s="175" t="s">
        <v>20</v>
      </c>
      <c r="AQ78" s="175" t="s">
        <v>20</v>
      </c>
      <c r="AR78" s="175" t="s">
        <v>20</v>
      </c>
      <c r="AS78" s="175" t="s">
        <v>20</v>
      </c>
      <c r="AT78" s="175" t="s">
        <v>20</v>
      </c>
      <c r="AU78" s="175" t="s">
        <v>20</v>
      </c>
      <c r="AV78" s="175" t="s">
        <v>20</v>
      </c>
      <c r="AW78" s="69">
        <v>0</v>
      </c>
      <c r="AX78" s="69">
        <v>0</v>
      </c>
      <c r="AY78" s="175" t="s">
        <v>20</v>
      </c>
    </row>
    <row r="79" spans="1:51" s="227" customFormat="1" ht="47.25" x14ac:dyDescent="0.25">
      <c r="A79" s="75" t="s">
        <v>102</v>
      </c>
      <c r="B79" s="81" t="s">
        <v>426</v>
      </c>
      <c r="C79" s="79" t="s">
        <v>427</v>
      </c>
      <c r="D79" s="175" t="s">
        <v>20</v>
      </c>
      <c r="E79" s="175" t="s">
        <v>20</v>
      </c>
      <c r="F79" s="175" t="s">
        <v>20</v>
      </c>
      <c r="G79" s="175" t="s">
        <v>20</v>
      </c>
      <c r="H79" s="175" t="s">
        <v>20</v>
      </c>
      <c r="I79" s="175" t="s">
        <v>20</v>
      </c>
      <c r="J79" s="167" t="s">
        <v>20</v>
      </c>
      <c r="K79" s="167" t="s">
        <v>20</v>
      </c>
      <c r="L79" s="167" t="s">
        <v>20</v>
      </c>
      <c r="M79" s="175" t="s">
        <v>20</v>
      </c>
      <c r="N79" s="175" t="s">
        <v>20</v>
      </c>
      <c r="O79" s="175" t="s">
        <v>20</v>
      </c>
      <c r="P79" s="175" t="s">
        <v>20</v>
      </c>
      <c r="Q79" s="175" t="s">
        <v>20</v>
      </c>
      <c r="R79" s="175" t="s">
        <v>20</v>
      </c>
      <c r="S79" s="175" t="s">
        <v>20</v>
      </c>
      <c r="T79" s="175" t="s">
        <v>20</v>
      </c>
      <c r="U79" s="175" t="s">
        <v>20</v>
      </c>
      <c r="V79" s="175" t="s">
        <v>20</v>
      </c>
      <c r="W79" s="167" t="s">
        <v>20</v>
      </c>
      <c r="X79" s="175" t="s">
        <v>20</v>
      </c>
      <c r="Y79" s="175" t="s">
        <v>20</v>
      </c>
      <c r="Z79" s="175" t="s">
        <v>20</v>
      </c>
      <c r="AA79" s="175" t="s">
        <v>20</v>
      </c>
      <c r="AB79" s="175" t="s">
        <v>20</v>
      </c>
      <c r="AC79" s="175" t="s">
        <v>20</v>
      </c>
      <c r="AD79" s="175" t="s">
        <v>20</v>
      </c>
      <c r="AE79" s="175" t="s">
        <v>20</v>
      </c>
      <c r="AF79" s="175" t="s">
        <v>20</v>
      </c>
      <c r="AG79" s="175" t="s">
        <v>20</v>
      </c>
      <c r="AH79" s="175" t="s">
        <v>20</v>
      </c>
      <c r="AI79" s="175" t="s">
        <v>20</v>
      </c>
      <c r="AJ79" s="175" t="s">
        <v>20</v>
      </c>
      <c r="AK79" s="175" t="s">
        <v>20</v>
      </c>
      <c r="AL79" s="175" t="s">
        <v>20</v>
      </c>
      <c r="AM79" s="175" t="s">
        <v>20</v>
      </c>
      <c r="AN79" s="175" t="s">
        <v>20</v>
      </c>
      <c r="AO79" s="175" t="s">
        <v>20</v>
      </c>
      <c r="AP79" s="175" t="s">
        <v>20</v>
      </c>
      <c r="AQ79" s="175" t="s">
        <v>20</v>
      </c>
      <c r="AR79" s="175" t="s">
        <v>20</v>
      </c>
      <c r="AS79" s="175" t="s">
        <v>20</v>
      </c>
      <c r="AT79" s="175" t="s">
        <v>20</v>
      </c>
      <c r="AU79" s="175" t="s">
        <v>20</v>
      </c>
      <c r="AV79" s="175" t="s">
        <v>20</v>
      </c>
      <c r="AW79" s="69">
        <v>0</v>
      </c>
      <c r="AX79" s="69">
        <v>0</v>
      </c>
      <c r="AY79" s="175" t="s">
        <v>20</v>
      </c>
    </row>
    <row r="80" spans="1:51" s="227" customFormat="1" ht="31.5" x14ac:dyDescent="0.25">
      <c r="A80" s="75" t="s">
        <v>102</v>
      </c>
      <c r="B80" s="81" t="s">
        <v>428</v>
      </c>
      <c r="C80" s="79" t="s">
        <v>429</v>
      </c>
      <c r="D80" s="175" t="s">
        <v>20</v>
      </c>
      <c r="E80" s="175" t="s">
        <v>20</v>
      </c>
      <c r="F80" s="175" t="s">
        <v>20</v>
      </c>
      <c r="G80" s="175" t="s">
        <v>20</v>
      </c>
      <c r="H80" s="175" t="s">
        <v>20</v>
      </c>
      <c r="I80" s="175" t="s">
        <v>20</v>
      </c>
      <c r="J80" s="167" t="s">
        <v>20</v>
      </c>
      <c r="K80" s="167" t="s">
        <v>20</v>
      </c>
      <c r="L80" s="167" t="s">
        <v>20</v>
      </c>
      <c r="M80" s="175" t="s">
        <v>20</v>
      </c>
      <c r="N80" s="175" t="s">
        <v>20</v>
      </c>
      <c r="O80" s="175" t="s">
        <v>20</v>
      </c>
      <c r="P80" s="175" t="s">
        <v>20</v>
      </c>
      <c r="Q80" s="175" t="s">
        <v>20</v>
      </c>
      <c r="R80" s="175" t="s">
        <v>20</v>
      </c>
      <c r="S80" s="175" t="s">
        <v>20</v>
      </c>
      <c r="T80" s="175" t="s">
        <v>20</v>
      </c>
      <c r="U80" s="175" t="s">
        <v>20</v>
      </c>
      <c r="V80" s="175" t="s">
        <v>20</v>
      </c>
      <c r="W80" s="167" t="s">
        <v>20</v>
      </c>
      <c r="X80" s="175" t="s">
        <v>20</v>
      </c>
      <c r="Y80" s="175" t="s">
        <v>20</v>
      </c>
      <c r="Z80" s="175" t="s">
        <v>20</v>
      </c>
      <c r="AA80" s="175" t="s">
        <v>20</v>
      </c>
      <c r="AB80" s="175" t="s">
        <v>20</v>
      </c>
      <c r="AC80" s="175" t="s">
        <v>20</v>
      </c>
      <c r="AD80" s="175" t="s">
        <v>20</v>
      </c>
      <c r="AE80" s="175" t="s">
        <v>20</v>
      </c>
      <c r="AF80" s="175" t="s">
        <v>20</v>
      </c>
      <c r="AG80" s="175" t="s">
        <v>20</v>
      </c>
      <c r="AH80" s="175" t="s">
        <v>20</v>
      </c>
      <c r="AI80" s="175" t="s">
        <v>20</v>
      </c>
      <c r="AJ80" s="175" t="s">
        <v>20</v>
      </c>
      <c r="AK80" s="175" t="s">
        <v>20</v>
      </c>
      <c r="AL80" s="175" t="s">
        <v>20</v>
      </c>
      <c r="AM80" s="175" t="s">
        <v>20</v>
      </c>
      <c r="AN80" s="175" t="s">
        <v>20</v>
      </c>
      <c r="AO80" s="175" t="s">
        <v>20</v>
      </c>
      <c r="AP80" s="175" t="s">
        <v>20</v>
      </c>
      <c r="AQ80" s="175" t="s">
        <v>20</v>
      </c>
      <c r="AR80" s="175" t="s">
        <v>20</v>
      </c>
      <c r="AS80" s="175" t="s">
        <v>20</v>
      </c>
      <c r="AT80" s="175" t="s">
        <v>20</v>
      </c>
      <c r="AU80" s="175" t="s">
        <v>20</v>
      </c>
      <c r="AV80" s="175" t="s">
        <v>20</v>
      </c>
      <c r="AW80" s="69">
        <v>0</v>
      </c>
      <c r="AX80" s="69">
        <v>0</v>
      </c>
      <c r="AY80" s="175" t="s">
        <v>20</v>
      </c>
    </row>
    <row r="81" spans="1:51" s="227" customFormat="1" ht="78.75" x14ac:dyDescent="0.25">
      <c r="A81" s="75" t="s">
        <v>102</v>
      </c>
      <c r="B81" s="81" t="s">
        <v>430</v>
      </c>
      <c r="C81" s="79" t="s">
        <v>431</v>
      </c>
      <c r="D81" s="175" t="s">
        <v>20</v>
      </c>
      <c r="E81" s="175" t="s">
        <v>20</v>
      </c>
      <c r="F81" s="175" t="s">
        <v>20</v>
      </c>
      <c r="G81" s="175" t="s">
        <v>20</v>
      </c>
      <c r="H81" s="175" t="s">
        <v>20</v>
      </c>
      <c r="I81" s="175" t="s">
        <v>20</v>
      </c>
      <c r="J81" s="167" t="s">
        <v>20</v>
      </c>
      <c r="K81" s="167" t="s">
        <v>20</v>
      </c>
      <c r="L81" s="167" t="s">
        <v>20</v>
      </c>
      <c r="M81" s="175" t="s">
        <v>20</v>
      </c>
      <c r="N81" s="175" t="s">
        <v>20</v>
      </c>
      <c r="O81" s="175" t="s">
        <v>20</v>
      </c>
      <c r="P81" s="175" t="s">
        <v>20</v>
      </c>
      <c r="Q81" s="175" t="s">
        <v>20</v>
      </c>
      <c r="R81" s="175" t="s">
        <v>20</v>
      </c>
      <c r="S81" s="175" t="s">
        <v>20</v>
      </c>
      <c r="T81" s="175" t="s">
        <v>20</v>
      </c>
      <c r="U81" s="175" t="s">
        <v>20</v>
      </c>
      <c r="V81" s="175" t="s">
        <v>20</v>
      </c>
      <c r="W81" s="167" t="s">
        <v>20</v>
      </c>
      <c r="X81" s="175" t="s">
        <v>20</v>
      </c>
      <c r="Y81" s="175" t="s">
        <v>20</v>
      </c>
      <c r="Z81" s="175" t="s">
        <v>20</v>
      </c>
      <c r="AA81" s="175" t="s">
        <v>20</v>
      </c>
      <c r="AB81" s="175" t="s">
        <v>20</v>
      </c>
      <c r="AC81" s="175" t="s">
        <v>20</v>
      </c>
      <c r="AD81" s="175" t="s">
        <v>20</v>
      </c>
      <c r="AE81" s="175" t="s">
        <v>20</v>
      </c>
      <c r="AF81" s="175" t="s">
        <v>20</v>
      </c>
      <c r="AG81" s="175" t="s">
        <v>20</v>
      </c>
      <c r="AH81" s="175" t="s">
        <v>20</v>
      </c>
      <c r="AI81" s="175" t="s">
        <v>20</v>
      </c>
      <c r="AJ81" s="175" t="s">
        <v>20</v>
      </c>
      <c r="AK81" s="175" t="s">
        <v>20</v>
      </c>
      <c r="AL81" s="175" t="s">
        <v>20</v>
      </c>
      <c r="AM81" s="175" t="s">
        <v>20</v>
      </c>
      <c r="AN81" s="175" t="s">
        <v>20</v>
      </c>
      <c r="AO81" s="175" t="s">
        <v>20</v>
      </c>
      <c r="AP81" s="175" t="s">
        <v>20</v>
      </c>
      <c r="AQ81" s="175" t="s">
        <v>20</v>
      </c>
      <c r="AR81" s="175" t="s">
        <v>20</v>
      </c>
      <c r="AS81" s="175" t="s">
        <v>20</v>
      </c>
      <c r="AT81" s="175" t="s">
        <v>20</v>
      </c>
      <c r="AU81" s="175" t="s">
        <v>20</v>
      </c>
      <c r="AV81" s="175" t="s">
        <v>20</v>
      </c>
      <c r="AW81" s="69">
        <v>0</v>
      </c>
      <c r="AX81" s="69">
        <v>0</v>
      </c>
      <c r="AY81" s="175" t="s">
        <v>20</v>
      </c>
    </row>
    <row r="82" spans="1:51" s="227" customFormat="1" ht="51.6" customHeight="1" x14ac:dyDescent="0.25">
      <c r="A82" s="75" t="s">
        <v>102</v>
      </c>
      <c r="B82" s="81" t="s">
        <v>432</v>
      </c>
      <c r="C82" s="79" t="s">
        <v>433</v>
      </c>
      <c r="D82" s="175" t="s">
        <v>20</v>
      </c>
      <c r="E82" s="175" t="s">
        <v>20</v>
      </c>
      <c r="F82" s="175" t="s">
        <v>20</v>
      </c>
      <c r="G82" s="175" t="s">
        <v>20</v>
      </c>
      <c r="H82" s="175" t="s">
        <v>20</v>
      </c>
      <c r="I82" s="175" t="s">
        <v>20</v>
      </c>
      <c r="J82" s="167" t="s">
        <v>20</v>
      </c>
      <c r="K82" s="167" t="s">
        <v>20</v>
      </c>
      <c r="L82" s="167" t="s">
        <v>20</v>
      </c>
      <c r="M82" s="175" t="s">
        <v>20</v>
      </c>
      <c r="N82" s="175" t="s">
        <v>20</v>
      </c>
      <c r="O82" s="175" t="s">
        <v>20</v>
      </c>
      <c r="P82" s="175" t="s">
        <v>20</v>
      </c>
      <c r="Q82" s="175" t="s">
        <v>20</v>
      </c>
      <c r="R82" s="175" t="s">
        <v>20</v>
      </c>
      <c r="S82" s="175" t="s">
        <v>20</v>
      </c>
      <c r="T82" s="175" t="s">
        <v>20</v>
      </c>
      <c r="U82" s="175" t="s">
        <v>20</v>
      </c>
      <c r="V82" s="175" t="s">
        <v>20</v>
      </c>
      <c r="W82" s="167" t="s">
        <v>20</v>
      </c>
      <c r="X82" s="175" t="s">
        <v>20</v>
      </c>
      <c r="Y82" s="175" t="s">
        <v>20</v>
      </c>
      <c r="Z82" s="175" t="s">
        <v>20</v>
      </c>
      <c r="AA82" s="175" t="s">
        <v>20</v>
      </c>
      <c r="AB82" s="175" t="s">
        <v>20</v>
      </c>
      <c r="AC82" s="175" t="s">
        <v>20</v>
      </c>
      <c r="AD82" s="175" t="s">
        <v>20</v>
      </c>
      <c r="AE82" s="175" t="s">
        <v>20</v>
      </c>
      <c r="AF82" s="175" t="s">
        <v>20</v>
      </c>
      <c r="AG82" s="175" t="s">
        <v>20</v>
      </c>
      <c r="AH82" s="175" t="s">
        <v>20</v>
      </c>
      <c r="AI82" s="175" t="s">
        <v>20</v>
      </c>
      <c r="AJ82" s="175" t="s">
        <v>20</v>
      </c>
      <c r="AK82" s="175" t="s">
        <v>20</v>
      </c>
      <c r="AL82" s="175" t="s">
        <v>20</v>
      </c>
      <c r="AM82" s="175" t="s">
        <v>20</v>
      </c>
      <c r="AN82" s="175" t="s">
        <v>20</v>
      </c>
      <c r="AO82" s="175" t="s">
        <v>20</v>
      </c>
      <c r="AP82" s="175" t="s">
        <v>20</v>
      </c>
      <c r="AQ82" s="175" t="s">
        <v>20</v>
      </c>
      <c r="AR82" s="175" t="s">
        <v>20</v>
      </c>
      <c r="AS82" s="175" t="s">
        <v>20</v>
      </c>
      <c r="AT82" s="175" t="s">
        <v>20</v>
      </c>
      <c r="AU82" s="175" t="s">
        <v>20</v>
      </c>
      <c r="AV82" s="175" t="s">
        <v>20</v>
      </c>
      <c r="AW82" s="69">
        <v>0</v>
      </c>
      <c r="AX82" s="69">
        <v>0</v>
      </c>
      <c r="AY82" s="175" t="s">
        <v>20</v>
      </c>
    </row>
    <row r="83" spans="1:51" s="227" customFormat="1" ht="153" customHeight="1" x14ac:dyDescent="0.25">
      <c r="A83" s="75" t="s">
        <v>102</v>
      </c>
      <c r="B83" s="72" t="s">
        <v>708</v>
      </c>
      <c r="C83" s="80" t="s">
        <v>120</v>
      </c>
      <c r="D83" s="175" t="s">
        <v>20</v>
      </c>
      <c r="E83" s="175" t="s">
        <v>20</v>
      </c>
      <c r="F83" s="175" t="s">
        <v>20</v>
      </c>
      <c r="G83" s="175" t="s">
        <v>20</v>
      </c>
      <c r="H83" s="175" t="s">
        <v>20</v>
      </c>
      <c r="I83" s="175" t="s">
        <v>20</v>
      </c>
      <c r="J83" s="167" t="s">
        <v>20</v>
      </c>
      <c r="K83" s="167" t="s">
        <v>20</v>
      </c>
      <c r="L83" s="167" t="s">
        <v>20</v>
      </c>
      <c r="M83" s="175" t="s">
        <v>20</v>
      </c>
      <c r="N83" s="175" t="s">
        <v>20</v>
      </c>
      <c r="O83" s="175" t="s">
        <v>20</v>
      </c>
      <c r="P83" s="175" t="s">
        <v>20</v>
      </c>
      <c r="Q83" s="175" t="s">
        <v>20</v>
      </c>
      <c r="R83" s="175" t="s">
        <v>20</v>
      </c>
      <c r="S83" s="175" t="s">
        <v>20</v>
      </c>
      <c r="T83" s="175" t="s">
        <v>20</v>
      </c>
      <c r="U83" s="175" t="s">
        <v>20</v>
      </c>
      <c r="V83" s="175" t="s">
        <v>20</v>
      </c>
      <c r="W83" s="167" t="s">
        <v>20</v>
      </c>
      <c r="X83" s="175" t="s">
        <v>20</v>
      </c>
      <c r="Y83" s="175" t="s">
        <v>20</v>
      </c>
      <c r="Z83" s="175" t="s">
        <v>20</v>
      </c>
      <c r="AA83" s="175" t="s">
        <v>20</v>
      </c>
      <c r="AB83" s="175" t="s">
        <v>20</v>
      </c>
      <c r="AC83" s="175" t="s">
        <v>20</v>
      </c>
      <c r="AD83" s="175" t="s">
        <v>20</v>
      </c>
      <c r="AE83" s="175" t="s">
        <v>20</v>
      </c>
      <c r="AF83" s="175" t="s">
        <v>20</v>
      </c>
      <c r="AG83" s="175" t="s">
        <v>20</v>
      </c>
      <c r="AH83" s="175" t="s">
        <v>20</v>
      </c>
      <c r="AI83" s="175" t="s">
        <v>20</v>
      </c>
      <c r="AJ83" s="175" t="s">
        <v>20</v>
      </c>
      <c r="AK83" s="175" t="s">
        <v>20</v>
      </c>
      <c r="AL83" s="175" t="s">
        <v>20</v>
      </c>
      <c r="AM83" s="175" t="s">
        <v>20</v>
      </c>
      <c r="AN83" s="175" t="s">
        <v>20</v>
      </c>
      <c r="AO83" s="175" t="s">
        <v>20</v>
      </c>
      <c r="AP83" s="175" t="s">
        <v>20</v>
      </c>
      <c r="AQ83" s="175" t="s">
        <v>20</v>
      </c>
      <c r="AR83" s="175" t="s">
        <v>20</v>
      </c>
      <c r="AS83" s="175" t="s">
        <v>20</v>
      </c>
      <c r="AT83" s="175" t="s">
        <v>20</v>
      </c>
      <c r="AU83" s="175" t="s">
        <v>20</v>
      </c>
      <c r="AV83" s="175" t="s">
        <v>20</v>
      </c>
      <c r="AW83" s="69">
        <v>0</v>
      </c>
      <c r="AX83" s="69">
        <v>9.1172750800000006</v>
      </c>
      <c r="AY83" s="175" t="s">
        <v>20</v>
      </c>
    </row>
    <row r="84" spans="1:51" s="230" customFormat="1" ht="47.25" x14ac:dyDescent="0.25">
      <c r="A84" s="162" t="s">
        <v>121</v>
      </c>
      <c r="B84" s="163" t="s">
        <v>122</v>
      </c>
      <c r="C84" s="164" t="s">
        <v>19</v>
      </c>
      <c r="D84" s="167" t="s">
        <v>20</v>
      </c>
      <c r="E84" s="167" t="s">
        <v>20</v>
      </c>
      <c r="F84" s="167" t="s">
        <v>20</v>
      </c>
      <c r="G84" s="167" t="s">
        <v>20</v>
      </c>
      <c r="H84" s="167" t="s">
        <v>20</v>
      </c>
      <c r="I84" s="167" t="s">
        <v>20</v>
      </c>
      <c r="J84" s="167" t="s">
        <v>20</v>
      </c>
      <c r="K84" s="167" t="s">
        <v>20</v>
      </c>
      <c r="L84" s="167" t="s">
        <v>20</v>
      </c>
      <c r="M84" s="167" t="s">
        <v>20</v>
      </c>
      <c r="N84" s="167" t="s">
        <v>20</v>
      </c>
      <c r="O84" s="167" t="s">
        <v>20</v>
      </c>
      <c r="P84" s="167" t="s">
        <v>20</v>
      </c>
      <c r="Q84" s="167" t="s">
        <v>20</v>
      </c>
      <c r="R84" s="167" t="s">
        <v>20</v>
      </c>
      <c r="S84" s="167" t="s">
        <v>20</v>
      </c>
      <c r="T84" s="167" t="s">
        <v>20</v>
      </c>
      <c r="U84" s="167" t="s">
        <v>20</v>
      </c>
      <c r="V84" s="167" t="s">
        <v>20</v>
      </c>
      <c r="W84" s="167" t="s">
        <v>20</v>
      </c>
      <c r="X84" s="167" t="s">
        <v>20</v>
      </c>
      <c r="Y84" s="167" t="s">
        <v>20</v>
      </c>
      <c r="Z84" s="167" t="s">
        <v>20</v>
      </c>
      <c r="AA84" s="167" t="s">
        <v>20</v>
      </c>
      <c r="AB84" s="228">
        <v>2.6</v>
      </c>
      <c r="AC84" s="167" t="s">
        <v>20</v>
      </c>
      <c r="AD84" s="167" t="s">
        <v>20</v>
      </c>
      <c r="AE84" s="167" t="s">
        <v>20</v>
      </c>
      <c r="AF84" s="167" t="s">
        <v>20</v>
      </c>
      <c r="AG84" s="167" t="s">
        <v>20</v>
      </c>
      <c r="AH84" s="167" t="s">
        <v>20</v>
      </c>
      <c r="AI84" s="167" t="s">
        <v>20</v>
      </c>
      <c r="AJ84" s="167" t="s">
        <v>20</v>
      </c>
      <c r="AK84" s="167" t="s">
        <v>20</v>
      </c>
      <c r="AL84" s="167" t="s">
        <v>20</v>
      </c>
      <c r="AM84" s="167" t="s">
        <v>20</v>
      </c>
      <c r="AN84" s="167" t="s">
        <v>20</v>
      </c>
      <c r="AO84" s="167" t="s">
        <v>20</v>
      </c>
      <c r="AP84" s="167" t="s">
        <v>20</v>
      </c>
      <c r="AQ84" s="167" t="s">
        <v>20</v>
      </c>
      <c r="AR84" s="167" t="s">
        <v>20</v>
      </c>
      <c r="AS84" s="167" t="s">
        <v>20</v>
      </c>
      <c r="AT84" s="167" t="s">
        <v>20</v>
      </c>
      <c r="AU84" s="167" t="s">
        <v>20</v>
      </c>
      <c r="AV84" s="167" t="s">
        <v>20</v>
      </c>
      <c r="AW84" s="158">
        <f>SUM(AW85,AW88)</f>
        <v>0</v>
      </c>
      <c r="AX84" s="158">
        <f>SUM(AX85,AX88)</f>
        <v>65.833581480000007</v>
      </c>
      <c r="AY84" s="167" t="s">
        <v>20</v>
      </c>
    </row>
    <row r="85" spans="1:51" s="230" customFormat="1" ht="31.5" x14ac:dyDescent="0.25">
      <c r="A85" s="162" t="s">
        <v>123</v>
      </c>
      <c r="B85" s="163" t="s">
        <v>124</v>
      </c>
      <c r="C85" s="164" t="s">
        <v>19</v>
      </c>
      <c r="D85" s="167" t="s">
        <v>20</v>
      </c>
      <c r="E85" s="167" t="s">
        <v>20</v>
      </c>
      <c r="F85" s="167" t="s">
        <v>20</v>
      </c>
      <c r="G85" s="167" t="s">
        <v>20</v>
      </c>
      <c r="H85" s="167" t="s">
        <v>20</v>
      </c>
      <c r="I85" s="167" t="s">
        <v>20</v>
      </c>
      <c r="J85" s="167" t="s">
        <v>20</v>
      </c>
      <c r="K85" s="167" t="s">
        <v>20</v>
      </c>
      <c r="L85" s="167" t="s">
        <v>20</v>
      </c>
      <c r="M85" s="167" t="s">
        <v>20</v>
      </c>
      <c r="N85" s="167" t="s">
        <v>20</v>
      </c>
      <c r="O85" s="167" t="s">
        <v>20</v>
      </c>
      <c r="P85" s="167" t="s">
        <v>20</v>
      </c>
      <c r="Q85" s="167" t="s">
        <v>20</v>
      </c>
      <c r="R85" s="167" t="s">
        <v>20</v>
      </c>
      <c r="S85" s="167" t="s">
        <v>20</v>
      </c>
      <c r="T85" s="167" t="s">
        <v>20</v>
      </c>
      <c r="U85" s="167" t="s">
        <v>20</v>
      </c>
      <c r="V85" s="167" t="s">
        <v>20</v>
      </c>
      <c r="W85" s="167" t="s">
        <v>20</v>
      </c>
      <c r="X85" s="167" t="s">
        <v>20</v>
      </c>
      <c r="Y85" s="167" t="s">
        <v>20</v>
      </c>
      <c r="Z85" s="167" t="s">
        <v>20</v>
      </c>
      <c r="AA85" s="167" t="s">
        <v>20</v>
      </c>
      <c r="AB85" s="228">
        <v>2.6</v>
      </c>
      <c r="AC85" s="167" t="s">
        <v>20</v>
      </c>
      <c r="AD85" s="167" t="s">
        <v>20</v>
      </c>
      <c r="AE85" s="167" t="s">
        <v>20</v>
      </c>
      <c r="AF85" s="167" t="s">
        <v>20</v>
      </c>
      <c r="AG85" s="167" t="s">
        <v>20</v>
      </c>
      <c r="AH85" s="167" t="s">
        <v>20</v>
      </c>
      <c r="AI85" s="167" t="s">
        <v>20</v>
      </c>
      <c r="AJ85" s="167" t="s">
        <v>20</v>
      </c>
      <c r="AK85" s="167" t="s">
        <v>20</v>
      </c>
      <c r="AL85" s="167" t="s">
        <v>20</v>
      </c>
      <c r="AM85" s="167" t="s">
        <v>20</v>
      </c>
      <c r="AN85" s="167" t="s">
        <v>20</v>
      </c>
      <c r="AO85" s="167" t="s">
        <v>20</v>
      </c>
      <c r="AP85" s="167" t="s">
        <v>20</v>
      </c>
      <c r="AQ85" s="167" t="s">
        <v>20</v>
      </c>
      <c r="AR85" s="167" t="s">
        <v>20</v>
      </c>
      <c r="AS85" s="167" t="s">
        <v>20</v>
      </c>
      <c r="AT85" s="167" t="s">
        <v>20</v>
      </c>
      <c r="AU85" s="167" t="s">
        <v>20</v>
      </c>
      <c r="AV85" s="167" t="s">
        <v>20</v>
      </c>
      <c r="AW85" s="158">
        <f>SUM(AW86:AW87)</f>
        <v>0</v>
      </c>
      <c r="AX85" s="158">
        <f>SUM(AX86:AX87)</f>
        <v>65.833581480000007</v>
      </c>
      <c r="AY85" s="167" t="s">
        <v>20</v>
      </c>
    </row>
    <row r="86" spans="1:51" s="227" customFormat="1" ht="31.5" x14ac:dyDescent="0.25">
      <c r="A86" s="75" t="s">
        <v>123</v>
      </c>
      <c r="B86" s="72" t="s">
        <v>434</v>
      </c>
      <c r="C86" s="80" t="s">
        <v>435</v>
      </c>
      <c r="D86" s="175" t="s">
        <v>20</v>
      </c>
      <c r="E86" s="175" t="s">
        <v>20</v>
      </c>
      <c r="F86" s="175" t="s">
        <v>20</v>
      </c>
      <c r="G86" s="175" t="s">
        <v>20</v>
      </c>
      <c r="H86" s="175" t="s">
        <v>20</v>
      </c>
      <c r="I86" s="175" t="s">
        <v>20</v>
      </c>
      <c r="J86" s="167" t="s">
        <v>20</v>
      </c>
      <c r="K86" s="167" t="s">
        <v>20</v>
      </c>
      <c r="L86" s="167" t="s">
        <v>20</v>
      </c>
      <c r="M86" s="175" t="s">
        <v>20</v>
      </c>
      <c r="N86" s="175" t="s">
        <v>20</v>
      </c>
      <c r="O86" s="175" t="s">
        <v>20</v>
      </c>
      <c r="P86" s="175" t="s">
        <v>20</v>
      </c>
      <c r="Q86" s="175" t="s">
        <v>20</v>
      </c>
      <c r="R86" s="175" t="s">
        <v>20</v>
      </c>
      <c r="S86" s="175" t="s">
        <v>20</v>
      </c>
      <c r="T86" s="175" t="s">
        <v>20</v>
      </c>
      <c r="U86" s="175" t="s">
        <v>20</v>
      </c>
      <c r="V86" s="175" t="s">
        <v>20</v>
      </c>
      <c r="W86" s="167" t="s">
        <v>20</v>
      </c>
      <c r="X86" s="175" t="s">
        <v>20</v>
      </c>
      <c r="Y86" s="175" t="s">
        <v>20</v>
      </c>
      <c r="Z86" s="175" t="s">
        <v>20</v>
      </c>
      <c r="AA86" s="175" t="s">
        <v>20</v>
      </c>
      <c r="AB86" s="175" t="s">
        <v>20</v>
      </c>
      <c r="AC86" s="175" t="s">
        <v>20</v>
      </c>
      <c r="AD86" s="175" t="s">
        <v>20</v>
      </c>
      <c r="AE86" s="175" t="s">
        <v>20</v>
      </c>
      <c r="AF86" s="175" t="s">
        <v>20</v>
      </c>
      <c r="AG86" s="175" t="s">
        <v>20</v>
      </c>
      <c r="AH86" s="175" t="s">
        <v>20</v>
      </c>
      <c r="AI86" s="175" t="s">
        <v>20</v>
      </c>
      <c r="AJ86" s="175" t="s">
        <v>20</v>
      </c>
      <c r="AK86" s="175" t="s">
        <v>20</v>
      </c>
      <c r="AL86" s="175" t="s">
        <v>20</v>
      </c>
      <c r="AM86" s="175" t="s">
        <v>20</v>
      </c>
      <c r="AN86" s="175" t="s">
        <v>20</v>
      </c>
      <c r="AO86" s="175" t="s">
        <v>20</v>
      </c>
      <c r="AP86" s="175" t="s">
        <v>20</v>
      </c>
      <c r="AQ86" s="175" t="s">
        <v>20</v>
      </c>
      <c r="AR86" s="175" t="s">
        <v>20</v>
      </c>
      <c r="AS86" s="175" t="s">
        <v>20</v>
      </c>
      <c r="AT86" s="175" t="s">
        <v>20</v>
      </c>
      <c r="AU86" s="175" t="s">
        <v>20</v>
      </c>
      <c r="AV86" s="175" t="s">
        <v>20</v>
      </c>
      <c r="AW86" s="69">
        <v>0</v>
      </c>
      <c r="AX86" s="69">
        <v>0</v>
      </c>
      <c r="AY86" s="175" t="s">
        <v>20</v>
      </c>
    </row>
    <row r="87" spans="1:51" s="227" customFormat="1" ht="46.15" customHeight="1" x14ac:dyDescent="0.25">
      <c r="A87" s="75" t="s">
        <v>123</v>
      </c>
      <c r="B87" s="72" t="s">
        <v>125</v>
      </c>
      <c r="C87" s="80" t="s">
        <v>126</v>
      </c>
      <c r="D87" s="175" t="s">
        <v>20</v>
      </c>
      <c r="E87" s="175" t="s">
        <v>20</v>
      </c>
      <c r="F87" s="175" t="s">
        <v>20</v>
      </c>
      <c r="G87" s="175" t="s">
        <v>20</v>
      </c>
      <c r="H87" s="175" t="s">
        <v>20</v>
      </c>
      <c r="I87" s="175" t="s">
        <v>20</v>
      </c>
      <c r="J87" s="167" t="s">
        <v>20</v>
      </c>
      <c r="K87" s="167" t="s">
        <v>20</v>
      </c>
      <c r="L87" s="167" t="s">
        <v>20</v>
      </c>
      <c r="M87" s="175" t="s">
        <v>20</v>
      </c>
      <c r="N87" s="175" t="s">
        <v>20</v>
      </c>
      <c r="O87" s="175" t="s">
        <v>20</v>
      </c>
      <c r="P87" s="175" t="s">
        <v>20</v>
      </c>
      <c r="Q87" s="175" t="s">
        <v>20</v>
      </c>
      <c r="R87" s="175" t="s">
        <v>20</v>
      </c>
      <c r="S87" s="175" t="s">
        <v>20</v>
      </c>
      <c r="T87" s="175" t="s">
        <v>20</v>
      </c>
      <c r="U87" s="175" t="s">
        <v>20</v>
      </c>
      <c r="V87" s="175" t="s">
        <v>20</v>
      </c>
      <c r="W87" s="167" t="s">
        <v>20</v>
      </c>
      <c r="X87" s="175" t="s">
        <v>20</v>
      </c>
      <c r="Y87" s="175" t="s">
        <v>20</v>
      </c>
      <c r="Z87" s="175" t="s">
        <v>20</v>
      </c>
      <c r="AA87" s="175" t="s">
        <v>20</v>
      </c>
      <c r="AB87" s="175">
        <v>2.6</v>
      </c>
      <c r="AC87" s="175" t="s">
        <v>20</v>
      </c>
      <c r="AD87" s="175" t="s">
        <v>20</v>
      </c>
      <c r="AE87" s="175" t="s">
        <v>20</v>
      </c>
      <c r="AF87" s="175" t="s">
        <v>20</v>
      </c>
      <c r="AG87" s="175" t="s">
        <v>20</v>
      </c>
      <c r="AH87" s="175" t="s">
        <v>20</v>
      </c>
      <c r="AI87" s="175" t="s">
        <v>20</v>
      </c>
      <c r="AJ87" s="175" t="s">
        <v>20</v>
      </c>
      <c r="AK87" s="175" t="s">
        <v>20</v>
      </c>
      <c r="AL87" s="175" t="s">
        <v>20</v>
      </c>
      <c r="AM87" s="175" t="s">
        <v>20</v>
      </c>
      <c r="AN87" s="175" t="s">
        <v>20</v>
      </c>
      <c r="AO87" s="175" t="s">
        <v>20</v>
      </c>
      <c r="AP87" s="175" t="s">
        <v>20</v>
      </c>
      <c r="AQ87" s="175" t="s">
        <v>20</v>
      </c>
      <c r="AR87" s="175" t="s">
        <v>20</v>
      </c>
      <c r="AS87" s="175" t="s">
        <v>20</v>
      </c>
      <c r="AT87" s="175" t="s">
        <v>20</v>
      </c>
      <c r="AU87" s="175" t="s">
        <v>20</v>
      </c>
      <c r="AV87" s="175" t="s">
        <v>20</v>
      </c>
      <c r="AW87" s="69">
        <v>0</v>
      </c>
      <c r="AX87" s="69">
        <v>65.833581480000007</v>
      </c>
      <c r="AY87" s="175" t="s">
        <v>20</v>
      </c>
    </row>
    <row r="88" spans="1:51" s="230" customFormat="1" ht="47.25" x14ac:dyDescent="0.25">
      <c r="A88" s="162" t="s">
        <v>127</v>
      </c>
      <c r="B88" s="163" t="s">
        <v>128</v>
      </c>
      <c r="C88" s="164" t="s">
        <v>19</v>
      </c>
      <c r="D88" s="167" t="s">
        <v>20</v>
      </c>
      <c r="E88" s="167" t="s">
        <v>20</v>
      </c>
      <c r="F88" s="167" t="s">
        <v>20</v>
      </c>
      <c r="G88" s="167" t="s">
        <v>20</v>
      </c>
      <c r="H88" s="167" t="s">
        <v>20</v>
      </c>
      <c r="I88" s="167" t="s">
        <v>20</v>
      </c>
      <c r="J88" s="167" t="s">
        <v>20</v>
      </c>
      <c r="K88" s="167" t="s">
        <v>20</v>
      </c>
      <c r="L88" s="167" t="s">
        <v>20</v>
      </c>
      <c r="M88" s="167" t="s">
        <v>20</v>
      </c>
      <c r="N88" s="167" t="s">
        <v>20</v>
      </c>
      <c r="O88" s="167" t="s">
        <v>20</v>
      </c>
      <c r="P88" s="167" t="s">
        <v>20</v>
      </c>
      <c r="Q88" s="167" t="s">
        <v>20</v>
      </c>
      <c r="R88" s="167" t="s">
        <v>20</v>
      </c>
      <c r="S88" s="167" t="s">
        <v>20</v>
      </c>
      <c r="T88" s="167" t="s">
        <v>20</v>
      </c>
      <c r="U88" s="167" t="s">
        <v>20</v>
      </c>
      <c r="V88" s="167" t="s">
        <v>20</v>
      </c>
      <c r="W88" s="167" t="s">
        <v>20</v>
      </c>
      <c r="X88" s="167" t="s">
        <v>20</v>
      </c>
      <c r="Y88" s="167" t="s">
        <v>20</v>
      </c>
      <c r="Z88" s="167" t="s">
        <v>20</v>
      </c>
      <c r="AA88" s="167" t="s">
        <v>20</v>
      </c>
      <c r="AB88" s="167" t="s">
        <v>20</v>
      </c>
      <c r="AC88" s="167" t="s">
        <v>20</v>
      </c>
      <c r="AD88" s="167" t="s">
        <v>20</v>
      </c>
      <c r="AE88" s="167" t="s">
        <v>20</v>
      </c>
      <c r="AF88" s="167" t="s">
        <v>20</v>
      </c>
      <c r="AG88" s="167" t="s">
        <v>20</v>
      </c>
      <c r="AH88" s="167" t="s">
        <v>20</v>
      </c>
      <c r="AI88" s="167" t="s">
        <v>20</v>
      </c>
      <c r="AJ88" s="167" t="s">
        <v>20</v>
      </c>
      <c r="AK88" s="167" t="s">
        <v>20</v>
      </c>
      <c r="AL88" s="167" t="s">
        <v>20</v>
      </c>
      <c r="AM88" s="167" t="s">
        <v>20</v>
      </c>
      <c r="AN88" s="167" t="s">
        <v>20</v>
      </c>
      <c r="AO88" s="167" t="s">
        <v>20</v>
      </c>
      <c r="AP88" s="167" t="s">
        <v>20</v>
      </c>
      <c r="AQ88" s="167" t="s">
        <v>20</v>
      </c>
      <c r="AR88" s="167" t="s">
        <v>20</v>
      </c>
      <c r="AS88" s="167" t="s">
        <v>20</v>
      </c>
      <c r="AT88" s="167" t="s">
        <v>20</v>
      </c>
      <c r="AU88" s="167" t="s">
        <v>20</v>
      </c>
      <c r="AV88" s="167" t="s">
        <v>20</v>
      </c>
      <c r="AW88" s="158">
        <v>0</v>
      </c>
      <c r="AX88" s="158">
        <v>0</v>
      </c>
      <c r="AY88" s="167" t="s">
        <v>20</v>
      </c>
    </row>
    <row r="89" spans="1:51" s="230" customFormat="1" ht="51" customHeight="1" x14ac:dyDescent="0.25">
      <c r="A89" s="162" t="s">
        <v>129</v>
      </c>
      <c r="B89" s="163" t="s">
        <v>130</v>
      </c>
      <c r="C89" s="164" t="s">
        <v>19</v>
      </c>
      <c r="D89" s="167" t="s">
        <v>20</v>
      </c>
      <c r="E89" s="167" t="s">
        <v>20</v>
      </c>
      <c r="F89" s="167" t="s">
        <v>20</v>
      </c>
      <c r="G89" s="167" t="s">
        <v>20</v>
      </c>
      <c r="H89" s="167" t="s">
        <v>20</v>
      </c>
      <c r="I89" s="167" t="s">
        <v>20</v>
      </c>
      <c r="J89" s="167" t="s">
        <v>20</v>
      </c>
      <c r="K89" s="167" t="s">
        <v>20</v>
      </c>
      <c r="L89" s="167" t="s">
        <v>20</v>
      </c>
      <c r="M89" s="167" t="s">
        <v>20</v>
      </c>
      <c r="N89" s="167" t="s">
        <v>20</v>
      </c>
      <c r="O89" s="167" t="s">
        <v>20</v>
      </c>
      <c r="P89" s="167" t="s">
        <v>20</v>
      </c>
      <c r="Q89" s="167" t="s">
        <v>20</v>
      </c>
      <c r="R89" s="167" t="s">
        <v>20</v>
      </c>
      <c r="S89" s="167" t="s">
        <v>20</v>
      </c>
      <c r="T89" s="167" t="s">
        <v>20</v>
      </c>
      <c r="U89" s="167" t="s">
        <v>20</v>
      </c>
      <c r="V89" s="167" t="s">
        <v>20</v>
      </c>
      <c r="W89" s="167" t="s">
        <v>20</v>
      </c>
      <c r="X89" s="167" t="s">
        <v>20</v>
      </c>
      <c r="Y89" s="167" t="s">
        <v>20</v>
      </c>
      <c r="Z89" s="167" t="s">
        <v>20</v>
      </c>
      <c r="AA89" s="167" t="s">
        <v>20</v>
      </c>
      <c r="AB89" s="167" t="s">
        <v>20</v>
      </c>
      <c r="AC89" s="167" t="s">
        <v>20</v>
      </c>
      <c r="AD89" s="167" t="s">
        <v>20</v>
      </c>
      <c r="AE89" s="167" t="s">
        <v>20</v>
      </c>
      <c r="AF89" s="167" t="s">
        <v>20</v>
      </c>
      <c r="AG89" s="167" t="s">
        <v>20</v>
      </c>
      <c r="AH89" s="167" t="s">
        <v>20</v>
      </c>
      <c r="AI89" s="167" t="s">
        <v>20</v>
      </c>
      <c r="AJ89" s="167" t="s">
        <v>20</v>
      </c>
      <c r="AK89" s="167" t="s">
        <v>20</v>
      </c>
      <c r="AL89" s="167" t="s">
        <v>20</v>
      </c>
      <c r="AM89" s="167" t="s">
        <v>20</v>
      </c>
      <c r="AN89" s="167" t="s">
        <v>20</v>
      </c>
      <c r="AO89" s="167" t="s">
        <v>20</v>
      </c>
      <c r="AP89" s="167" t="s">
        <v>20</v>
      </c>
      <c r="AQ89" s="167" t="s">
        <v>20</v>
      </c>
      <c r="AR89" s="167" t="s">
        <v>20</v>
      </c>
      <c r="AS89" s="167" t="s">
        <v>20</v>
      </c>
      <c r="AT89" s="167" t="s">
        <v>20</v>
      </c>
      <c r="AU89" s="167" t="s">
        <v>20</v>
      </c>
      <c r="AV89" s="167" t="s">
        <v>20</v>
      </c>
      <c r="AW89" s="158">
        <f t="shared" ref="AW89" si="64">SUM(AW90)</f>
        <v>0</v>
      </c>
      <c r="AX89" s="158">
        <f t="shared" ref="AX89" si="65">SUM(AX90)</f>
        <v>130.56795371999999</v>
      </c>
      <c r="AY89" s="167" t="s">
        <v>20</v>
      </c>
    </row>
    <row r="90" spans="1:51" s="227" customFormat="1" ht="58.5" customHeight="1" x14ac:dyDescent="0.25">
      <c r="A90" s="75" t="s">
        <v>129</v>
      </c>
      <c r="B90" s="84" t="s">
        <v>131</v>
      </c>
      <c r="C90" s="80" t="s">
        <v>132</v>
      </c>
      <c r="D90" s="175" t="s">
        <v>20</v>
      </c>
      <c r="E90" s="175" t="s">
        <v>20</v>
      </c>
      <c r="F90" s="175" t="s">
        <v>20</v>
      </c>
      <c r="G90" s="175" t="s">
        <v>20</v>
      </c>
      <c r="H90" s="175" t="s">
        <v>20</v>
      </c>
      <c r="I90" s="175" t="s">
        <v>20</v>
      </c>
      <c r="J90" s="167" t="s">
        <v>20</v>
      </c>
      <c r="K90" s="167" t="s">
        <v>20</v>
      </c>
      <c r="L90" s="167" t="s">
        <v>20</v>
      </c>
      <c r="M90" s="175" t="s">
        <v>20</v>
      </c>
      <c r="N90" s="175" t="s">
        <v>20</v>
      </c>
      <c r="O90" s="175" t="s">
        <v>20</v>
      </c>
      <c r="P90" s="175" t="s">
        <v>20</v>
      </c>
      <c r="Q90" s="175" t="s">
        <v>20</v>
      </c>
      <c r="R90" s="175" t="s">
        <v>20</v>
      </c>
      <c r="S90" s="175" t="s">
        <v>20</v>
      </c>
      <c r="T90" s="175" t="s">
        <v>20</v>
      </c>
      <c r="U90" s="175" t="s">
        <v>20</v>
      </c>
      <c r="V90" s="175" t="s">
        <v>20</v>
      </c>
      <c r="W90" s="167" t="s">
        <v>20</v>
      </c>
      <c r="X90" s="175" t="s">
        <v>20</v>
      </c>
      <c r="Y90" s="175" t="s">
        <v>20</v>
      </c>
      <c r="Z90" s="175" t="s">
        <v>20</v>
      </c>
      <c r="AA90" s="175" t="s">
        <v>20</v>
      </c>
      <c r="AB90" s="175" t="s">
        <v>20</v>
      </c>
      <c r="AC90" s="175" t="s">
        <v>20</v>
      </c>
      <c r="AD90" s="175" t="s">
        <v>20</v>
      </c>
      <c r="AE90" s="175" t="s">
        <v>20</v>
      </c>
      <c r="AF90" s="175" t="s">
        <v>20</v>
      </c>
      <c r="AG90" s="175" t="s">
        <v>20</v>
      </c>
      <c r="AH90" s="175" t="s">
        <v>20</v>
      </c>
      <c r="AI90" s="175" t="s">
        <v>20</v>
      </c>
      <c r="AJ90" s="175" t="s">
        <v>20</v>
      </c>
      <c r="AK90" s="175" t="s">
        <v>20</v>
      </c>
      <c r="AL90" s="175" t="s">
        <v>20</v>
      </c>
      <c r="AM90" s="175" t="s">
        <v>20</v>
      </c>
      <c r="AN90" s="175" t="s">
        <v>20</v>
      </c>
      <c r="AO90" s="175" t="s">
        <v>20</v>
      </c>
      <c r="AP90" s="175" t="s">
        <v>20</v>
      </c>
      <c r="AQ90" s="175" t="s">
        <v>20</v>
      </c>
      <c r="AR90" s="175" t="s">
        <v>20</v>
      </c>
      <c r="AS90" s="175" t="s">
        <v>20</v>
      </c>
      <c r="AT90" s="175" t="s">
        <v>20</v>
      </c>
      <c r="AU90" s="175" t="s">
        <v>20</v>
      </c>
      <c r="AV90" s="175" t="s">
        <v>20</v>
      </c>
      <c r="AW90" s="69">
        <v>0</v>
      </c>
      <c r="AX90" s="69">
        <v>130.56795371999999</v>
      </c>
      <c r="AY90" s="175" t="s">
        <v>20</v>
      </c>
    </row>
    <row r="91" spans="1:51" s="230" customFormat="1" ht="63" x14ac:dyDescent="0.25">
      <c r="A91" s="162" t="s">
        <v>133</v>
      </c>
      <c r="B91" s="163" t="s">
        <v>134</v>
      </c>
      <c r="C91" s="164" t="s">
        <v>19</v>
      </c>
      <c r="D91" s="167" t="s">
        <v>20</v>
      </c>
      <c r="E91" s="167" t="s">
        <v>20</v>
      </c>
      <c r="F91" s="167" t="s">
        <v>20</v>
      </c>
      <c r="G91" s="167" t="s">
        <v>20</v>
      </c>
      <c r="H91" s="167" t="s">
        <v>20</v>
      </c>
      <c r="I91" s="167" t="s">
        <v>20</v>
      </c>
      <c r="J91" s="167" t="s">
        <v>20</v>
      </c>
      <c r="K91" s="167" t="s">
        <v>20</v>
      </c>
      <c r="L91" s="167" t="s">
        <v>20</v>
      </c>
      <c r="M91" s="167" t="s">
        <v>20</v>
      </c>
      <c r="N91" s="167" t="s">
        <v>20</v>
      </c>
      <c r="O91" s="167" t="s">
        <v>20</v>
      </c>
      <c r="P91" s="167" t="s">
        <v>20</v>
      </c>
      <c r="Q91" s="167" t="s">
        <v>20</v>
      </c>
      <c r="R91" s="167" t="s">
        <v>20</v>
      </c>
      <c r="S91" s="167" t="s">
        <v>20</v>
      </c>
      <c r="T91" s="167" t="s">
        <v>20</v>
      </c>
      <c r="U91" s="167" t="s">
        <v>20</v>
      </c>
      <c r="V91" s="167" t="s">
        <v>20</v>
      </c>
      <c r="W91" s="167" t="s">
        <v>20</v>
      </c>
      <c r="X91" s="167" t="s">
        <v>20</v>
      </c>
      <c r="Y91" s="167" t="s">
        <v>20</v>
      </c>
      <c r="Z91" s="167" t="s">
        <v>20</v>
      </c>
      <c r="AA91" s="167" t="s">
        <v>20</v>
      </c>
      <c r="AB91" s="167" t="s">
        <v>20</v>
      </c>
      <c r="AC91" s="167" t="s">
        <v>20</v>
      </c>
      <c r="AD91" s="167" t="s">
        <v>20</v>
      </c>
      <c r="AE91" s="167" t="s">
        <v>20</v>
      </c>
      <c r="AF91" s="167" t="s">
        <v>20</v>
      </c>
      <c r="AG91" s="167" t="s">
        <v>20</v>
      </c>
      <c r="AH91" s="167" t="s">
        <v>20</v>
      </c>
      <c r="AI91" s="167" t="s">
        <v>20</v>
      </c>
      <c r="AJ91" s="167" t="s">
        <v>20</v>
      </c>
      <c r="AK91" s="167" t="s">
        <v>20</v>
      </c>
      <c r="AL91" s="167" t="s">
        <v>20</v>
      </c>
      <c r="AM91" s="167" t="s">
        <v>20</v>
      </c>
      <c r="AN91" s="167" t="s">
        <v>20</v>
      </c>
      <c r="AO91" s="167" t="s">
        <v>20</v>
      </c>
      <c r="AP91" s="167" t="s">
        <v>20</v>
      </c>
      <c r="AQ91" s="167" t="s">
        <v>20</v>
      </c>
      <c r="AR91" s="167" t="s">
        <v>20</v>
      </c>
      <c r="AS91" s="167" t="s">
        <v>20</v>
      </c>
      <c r="AT91" s="167" t="s">
        <v>20</v>
      </c>
      <c r="AU91" s="167" t="s">
        <v>20</v>
      </c>
      <c r="AV91" s="167" t="s">
        <v>20</v>
      </c>
      <c r="AW91" s="158">
        <f t="shared" ref="AW91" si="66">SUM(AW92:AW93)</f>
        <v>0</v>
      </c>
      <c r="AX91" s="158">
        <f t="shared" ref="AX91" si="67">SUM(AX92:AX93)</f>
        <v>0</v>
      </c>
      <c r="AY91" s="167" t="s">
        <v>20</v>
      </c>
    </row>
    <row r="92" spans="1:51" s="230" customFormat="1" ht="31.5" x14ac:dyDescent="0.25">
      <c r="A92" s="162" t="s">
        <v>135</v>
      </c>
      <c r="B92" s="163" t="s">
        <v>136</v>
      </c>
      <c r="C92" s="164" t="s">
        <v>19</v>
      </c>
      <c r="D92" s="167" t="s">
        <v>20</v>
      </c>
      <c r="E92" s="167" t="s">
        <v>20</v>
      </c>
      <c r="F92" s="167" t="s">
        <v>20</v>
      </c>
      <c r="G92" s="167" t="s">
        <v>20</v>
      </c>
      <c r="H92" s="167" t="s">
        <v>20</v>
      </c>
      <c r="I92" s="167" t="s">
        <v>20</v>
      </c>
      <c r="J92" s="167" t="s">
        <v>20</v>
      </c>
      <c r="K92" s="167" t="s">
        <v>20</v>
      </c>
      <c r="L92" s="167" t="s">
        <v>20</v>
      </c>
      <c r="M92" s="167" t="s">
        <v>20</v>
      </c>
      <c r="N92" s="167" t="s">
        <v>20</v>
      </c>
      <c r="O92" s="167" t="s">
        <v>20</v>
      </c>
      <c r="P92" s="167" t="s">
        <v>20</v>
      </c>
      <c r="Q92" s="167" t="s">
        <v>20</v>
      </c>
      <c r="R92" s="167" t="s">
        <v>20</v>
      </c>
      <c r="S92" s="167" t="s">
        <v>20</v>
      </c>
      <c r="T92" s="167" t="s">
        <v>20</v>
      </c>
      <c r="U92" s="167" t="s">
        <v>20</v>
      </c>
      <c r="V92" s="167" t="s">
        <v>20</v>
      </c>
      <c r="W92" s="167" t="s">
        <v>20</v>
      </c>
      <c r="X92" s="167" t="s">
        <v>20</v>
      </c>
      <c r="Y92" s="167" t="s">
        <v>20</v>
      </c>
      <c r="Z92" s="167" t="s">
        <v>20</v>
      </c>
      <c r="AA92" s="167" t="s">
        <v>20</v>
      </c>
      <c r="AB92" s="167" t="s">
        <v>20</v>
      </c>
      <c r="AC92" s="167" t="s">
        <v>20</v>
      </c>
      <c r="AD92" s="167" t="s">
        <v>20</v>
      </c>
      <c r="AE92" s="167" t="s">
        <v>20</v>
      </c>
      <c r="AF92" s="167" t="s">
        <v>20</v>
      </c>
      <c r="AG92" s="167" t="s">
        <v>20</v>
      </c>
      <c r="AH92" s="167" t="s">
        <v>20</v>
      </c>
      <c r="AI92" s="167" t="s">
        <v>20</v>
      </c>
      <c r="AJ92" s="167" t="s">
        <v>20</v>
      </c>
      <c r="AK92" s="167" t="s">
        <v>20</v>
      </c>
      <c r="AL92" s="167" t="s">
        <v>20</v>
      </c>
      <c r="AM92" s="167" t="s">
        <v>20</v>
      </c>
      <c r="AN92" s="167" t="s">
        <v>20</v>
      </c>
      <c r="AO92" s="167" t="s">
        <v>20</v>
      </c>
      <c r="AP92" s="167" t="s">
        <v>20</v>
      </c>
      <c r="AQ92" s="167" t="s">
        <v>20</v>
      </c>
      <c r="AR92" s="167" t="s">
        <v>20</v>
      </c>
      <c r="AS92" s="167" t="s">
        <v>20</v>
      </c>
      <c r="AT92" s="167" t="s">
        <v>20</v>
      </c>
      <c r="AU92" s="167" t="s">
        <v>20</v>
      </c>
      <c r="AV92" s="167" t="s">
        <v>20</v>
      </c>
      <c r="AW92" s="158">
        <v>0</v>
      </c>
      <c r="AX92" s="158">
        <v>0</v>
      </c>
      <c r="AY92" s="167" t="s">
        <v>20</v>
      </c>
    </row>
    <row r="93" spans="1:51" s="230" customFormat="1" ht="47.25" x14ac:dyDescent="0.25">
      <c r="A93" s="162" t="s">
        <v>137</v>
      </c>
      <c r="B93" s="163" t="s">
        <v>138</v>
      </c>
      <c r="C93" s="164" t="s">
        <v>19</v>
      </c>
      <c r="D93" s="167" t="s">
        <v>20</v>
      </c>
      <c r="E93" s="167" t="s">
        <v>20</v>
      </c>
      <c r="F93" s="167" t="s">
        <v>20</v>
      </c>
      <c r="G93" s="167" t="s">
        <v>20</v>
      </c>
      <c r="H93" s="167" t="s">
        <v>20</v>
      </c>
      <c r="I93" s="167" t="s">
        <v>20</v>
      </c>
      <c r="J93" s="167" t="s">
        <v>20</v>
      </c>
      <c r="K93" s="167" t="s">
        <v>20</v>
      </c>
      <c r="L93" s="167" t="s">
        <v>20</v>
      </c>
      <c r="M93" s="167" t="s">
        <v>20</v>
      </c>
      <c r="N93" s="167" t="s">
        <v>20</v>
      </c>
      <c r="O93" s="167" t="s">
        <v>20</v>
      </c>
      <c r="P93" s="167" t="s">
        <v>20</v>
      </c>
      <c r="Q93" s="167" t="s">
        <v>20</v>
      </c>
      <c r="R93" s="167" t="s">
        <v>20</v>
      </c>
      <c r="S93" s="167" t="s">
        <v>20</v>
      </c>
      <c r="T93" s="167" t="s">
        <v>20</v>
      </c>
      <c r="U93" s="167" t="s">
        <v>20</v>
      </c>
      <c r="V93" s="167" t="s">
        <v>20</v>
      </c>
      <c r="W93" s="167" t="s">
        <v>20</v>
      </c>
      <c r="X93" s="167" t="s">
        <v>20</v>
      </c>
      <c r="Y93" s="167" t="s">
        <v>20</v>
      </c>
      <c r="Z93" s="167" t="s">
        <v>20</v>
      </c>
      <c r="AA93" s="167" t="s">
        <v>20</v>
      </c>
      <c r="AB93" s="167" t="s">
        <v>20</v>
      </c>
      <c r="AC93" s="167" t="s">
        <v>20</v>
      </c>
      <c r="AD93" s="167" t="s">
        <v>20</v>
      </c>
      <c r="AE93" s="167" t="s">
        <v>20</v>
      </c>
      <c r="AF93" s="167" t="s">
        <v>20</v>
      </c>
      <c r="AG93" s="167" t="s">
        <v>20</v>
      </c>
      <c r="AH93" s="167" t="s">
        <v>20</v>
      </c>
      <c r="AI93" s="167" t="s">
        <v>20</v>
      </c>
      <c r="AJ93" s="167" t="s">
        <v>20</v>
      </c>
      <c r="AK93" s="167" t="s">
        <v>20</v>
      </c>
      <c r="AL93" s="167" t="s">
        <v>20</v>
      </c>
      <c r="AM93" s="167" t="s">
        <v>20</v>
      </c>
      <c r="AN93" s="167" t="s">
        <v>20</v>
      </c>
      <c r="AO93" s="167" t="s">
        <v>20</v>
      </c>
      <c r="AP93" s="167" t="s">
        <v>20</v>
      </c>
      <c r="AQ93" s="167" t="s">
        <v>20</v>
      </c>
      <c r="AR93" s="167" t="s">
        <v>20</v>
      </c>
      <c r="AS93" s="167" t="s">
        <v>20</v>
      </c>
      <c r="AT93" s="167" t="s">
        <v>20</v>
      </c>
      <c r="AU93" s="167" t="s">
        <v>20</v>
      </c>
      <c r="AV93" s="167" t="s">
        <v>20</v>
      </c>
      <c r="AW93" s="158">
        <v>0</v>
      </c>
      <c r="AX93" s="158">
        <v>0</v>
      </c>
      <c r="AY93" s="167" t="s">
        <v>20</v>
      </c>
    </row>
    <row r="94" spans="1:51" s="230" customFormat="1" ht="63" x14ac:dyDescent="0.25">
      <c r="A94" s="162" t="s">
        <v>139</v>
      </c>
      <c r="B94" s="163" t="s">
        <v>140</v>
      </c>
      <c r="C94" s="164" t="s">
        <v>19</v>
      </c>
      <c r="D94" s="167" t="s">
        <v>20</v>
      </c>
      <c r="E94" s="167" t="s">
        <v>20</v>
      </c>
      <c r="F94" s="167" t="s">
        <v>20</v>
      </c>
      <c r="G94" s="167" t="s">
        <v>20</v>
      </c>
      <c r="H94" s="167" t="s">
        <v>20</v>
      </c>
      <c r="I94" s="167" t="s">
        <v>20</v>
      </c>
      <c r="J94" s="167" t="s">
        <v>20</v>
      </c>
      <c r="K94" s="167" t="s">
        <v>20</v>
      </c>
      <c r="L94" s="167" t="s">
        <v>20</v>
      </c>
      <c r="M94" s="167" t="s">
        <v>20</v>
      </c>
      <c r="N94" s="167" t="s">
        <v>20</v>
      </c>
      <c r="O94" s="167" t="s">
        <v>20</v>
      </c>
      <c r="P94" s="167" t="s">
        <v>20</v>
      </c>
      <c r="Q94" s="167" t="s">
        <v>20</v>
      </c>
      <c r="R94" s="167" t="s">
        <v>20</v>
      </c>
      <c r="S94" s="167" t="s">
        <v>20</v>
      </c>
      <c r="T94" s="167" t="s">
        <v>20</v>
      </c>
      <c r="U94" s="167" t="s">
        <v>20</v>
      </c>
      <c r="V94" s="167" t="s">
        <v>20</v>
      </c>
      <c r="W94" s="158">
        <f t="shared" ref="W94" si="68">SUM(W95:W96)</f>
        <v>0.28999999999999998</v>
      </c>
      <c r="X94" s="167" t="s">
        <v>20</v>
      </c>
      <c r="Y94" s="167" t="s">
        <v>20</v>
      </c>
      <c r="Z94" s="167" t="s">
        <v>20</v>
      </c>
      <c r="AA94" s="167" t="s">
        <v>20</v>
      </c>
      <c r="AB94" s="167" t="s">
        <v>20</v>
      </c>
      <c r="AC94" s="167" t="s">
        <v>20</v>
      </c>
      <c r="AD94" s="167" t="s">
        <v>20</v>
      </c>
      <c r="AE94" s="167" t="s">
        <v>20</v>
      </c>
      <c r="AF94" s="167" t="s">
        <v>20</v>
      </c>
      <c r="AG94" s="167" t="s">
        <v>20</v>
      </c>
      <c r="AH94" s="167" t="s">
        <v>20</v>
      </c>
      <c r="AI94" s="167" t="s">
        <v>20</v>
      </c>
      <c r="AJ94" s="167" t="s">
        <v>20</v>
      </c>
      <c r="AK94" s="167" t="s">
        <v>20</v>
      </c>
      <c r="AL94" s="167" t="s">
        <v>20</v>
      </c>
      <c r="AM94" s="167" t="s">
        <v>20</v>
      </c>
      <c r="AN94" s="167" t="s">
        <v>20</v>
      </c>
      <c r="AO94" s="167" t="s">
        <v>20</v>
      </c>
      <c r="AP94" s="167" t="s">
        <v>20</v>
      </c>
      <c r="AQ94" s="167" t="s">
        <v>20</v>
      </c>
      <c r="AR94" s="167" t="s">
        <v>20</v>
      </c>
      <c r="AS94" s="167" t="s">
        <v>20</v>
      </c>
      <c r="AT94" s="167" t="s">
        <v>20</v>
      </c>
      <c r="AU94" s="167" t="s">
        <v>20</v>
      </c>
      <c r="AV94" s="167" t="s">
        <v>20</v>
      </c>
      <c r="AW94" s="158">
        <f t="shared" ref="AW94" si="69">SUM(AW95:AW96)</f>
        <v>0</v>
      </c>
      <c r="AX94" s="158">
        <f t="shared" ref="AX94" si="70">SUM(AX95:AX96)</f>
        <v>4755.0341686800002</v>
      </c>
      <c r="AY94" s="167" t="s">
        <v>20</v>
      </c>
    </row>
    <row r="95" spans="1:51" s="230" customFormat="1" ht="111.75" customHeight="1" x14ac:dyDescent="0.25">
      <c r="A95" s="162" t="s">
        <v>141</v>
      </c>
      <c r="B95" s="163" t="s">
        <v>142</v>
      </c>
      <c r="C95" s="164" t="s">
        <v>19</v>
      </c>
      <c r="D95" s="167" t="s">
        <v>20</v>
      </c>
      <c r="E95" s="167" t="s">
        <v>20</v>
      </c>
      <c r="F95" s="167" t="s">
        <v>20</v>
      </c>
      <c r="G95" s="167" t="s">
        <v>20</v>
      </c>
      <c r="H95" s="167" t="s">
        <v>20</v>
      </c>
      <c r="I95" s="167" t="s">
        <v>20</v>
      </c>
      <c r="J95" s="167" t="s">
        <v>20</v>
      </c>
      <c r="K95" s="167" t="s">
        <v>20</v>
      </c>
      <c r="L95" s="167" t="s">
        <v>20</v>
      </c>
      <c r="M95" s="167" t="s">
        <v>20</v>
      </c>
      <c r="N95" s="167" t="s">
        <v>20</v>
      </c>
      <c r="O95" s="167" t="s">
        <v>20</v>
      </c>
      <c r="P95" s="167" t="s">
        <v>20</v>
      </c>
      <c r="Q95" s="167" t="s">
        <v>20</v>
      </c>
      <c r="R95" s="167" t="s">
        <v>20</v>
      </c>
      <c r="S95" s="167" t="s">
        <v>20</v>
      </c>
      <c r="T95" s="167" t="s">
        <v>20</v>
      </c>
      <c r="U95" s="167" t="s">
        <v>20</v>
      </c>
      <c r="V95" s="167" t="s">
        <v>20</v>
      </c>
      <c r="W95" s="167" t="s">
        <v>20</v>
      </c>
      <c r="X95" s="167" t="s">
        <v>20</v>
      </c>
      <c r="Y95" s="167" t="s">
        <v>20</v>
      </c>
      <c r="Z95" s="167" t="s">
        <v>20</v>
      </c>
      <c r="AA95" s="167" t="s">
        <v>20</v>
      </c>
      <c r="AB95" s="167" t="s">
        <v>20</v>
      </c>
      <c r="AC95" s="167" t="s">
        <v>20</v>
      </c>
      <c r="AD95" s="167" t="s">
        <v>20</v>
      </c>
      <c r="AE95" s="167" t="s">
        <v>20</v>
      </c>
      <c r="AF95" s="167" t="s">
        <v>20</v>
      </c>
      <c r="AG95" s="167" t="s">
        <v>20</v>
      </c>
      <c r="AH95" s="167" t="s">
        <v>20</v>
      </c>
      <c r="AI95" s="167" t="s">
        <v>20</v>
      </c>
      <c r="AJ95" s="167" t="s">
        <v>20</v>
      </c>
      <c r="AK95" s="167" t="s">
        <v>20</v>
      </c>
      <c r="AL95" s="167" t="s">
        <v>20</v>
      </c>
      <c r="AM95" s="167" t="s">
        <v>20</v>
      </c>
      <c r="AN95" s="167" t="s">
        <v>20</v>
      </c>
      <c r="AO95" s="167" t="s">
        <v>20</v>
      </c>
      <c r="AP95" s="167" t="s">
        <v>20</v>
      </c>
      <c r="AQ95" s="167" t="s">
        <v>20</v>
      </c>
      <c r="AR95" s="167" t="s">
        <v>20</v>
      </c>
      <c r="AS95" s="167" t="s">
        <v>20</v>
      </c>
      <c r="AT95" s="167" t="s">
        <v>20</v>
      </c>
      <c r="AU95" s="167" t="s">
        <v>20</v>
      </c>
      <c r="AV95" s="167" t="s">
        <v>20</v>
      </c>
      <c r="AW95" s="158">
        <v>0</v>
      </c>
      <c r="AX95" s="158">
        <v>0</v>
      </c>
      <c r="AY95" s="167" t="s">
        <v>20</v>
      </c>
    </row>
    <row r="96" spans="1:51" s="231" customFormat="1" ht="63" x14ac:dyDescent="0.2">
      <c r="A96" s="162" t="s">
        <v>143</v>
      </c>
      <c r="B96" s="163" t="s">
        <v>144</v>
      </c>
      <c r="C96" s="164" t="s">
        <v>19</v>
      </c>
      <c r="D96" s="167" t="s">
        <v>20</v>
      </c>
      <c r="E96" s="167" t="s">
        <v>20</v>
      </c>
      <c r="F96" s="167" t="s">
        <v>20</v>
      </c>
      <c r="G96" s="167" t="s">
        <v>20</v>
      </c>
      <c r="H96" s="167" t="s">
        <v>20</v>
      </c>
      <c r="I96" s="167" t="s">
        <v>20</v>
      </c>
      <c r="J96" s="167" t="s">
        <v>20</v>
      </c>
      <c r="K96" s="167" t="s">
        <v>20</v>
      </c>
      <c r="L96" s="167" t="s">
        <v>20</v>
      </c>
      <c r="M96" s="167" t="s">
        <v>20</v>
      </c>
      <c r="N96" s="167" t="s">
        <v>20</v>
      </c>
      <c r="O96" s="167" t="s">
        <v>20</v>
      </c>
      <c r="P96" s="167" t="s">
        <v>20</v>
      </c>
      <c r="Q96" s="167" t="s">
        <v>20</v>
      </c>
      <c r="R96" s="167" t="s">
        <v>20</v>
      </c>
      <c r="S96" s="167" t="s">
        <v>20</v>
      </c>
      <c r="T96" s="167" t="s">
        <v>20</v>
      </c>
      <c r="U96" s="167" t="s">
        <v>20</v>
      </c>
      <c r="V96" s="167" t="s">
        <v>20</v>
      </c>
      <c r="W96" s="228">
        <f>SUM(W97:W98)</f>
        <v>0.28999999999999998</v>
      </c>
      <c r="X96" s="167" t="s">
        <v>20</v>
      </c>
      <c r="Y96" s="167" t="s">
        <v>20</v>
      </c>
      <c r="Z96" s="167" t="s">
        <v>20</v>
      </c>
      <c r="AA96" s="167" t="s">
        <v>20</v>
      </c>
      <c r="AB96" s="167" t="s">
        <v>20</v>
      </c>
      <c r="AC96" s="167" t="s">
        <v>20</v>
      </c>
      <c r="AD96" s="167" t="s">
        <v>20</v>
      </c>
      <c r="AE96" s="167" t="s">
        <v>20</v>
      </c>
      <c r="AF96" s="167" t="s">
        <v>20</v>
      </c>
      <c r="AG96" s="167" t="s">
        <v>20</v>
      </c>
      <c r="AH96" s="167" t="s">
        <v>20</v>
      </c>
      <c r="AI96" s="167" t="s">
        <v>20</v>
      </c>
      <c r="AJ96" s="167" t="s">
        <v>20</v>
      </c>
      <c r="AK96" s="167" t="s">
        <v>20</v>
      </c>
      <c r="AL96" s="167" t="s">
        <v>20</v>
      </c>
      <c r="AM96" s="167" t="s">
        <v>20</v>
      </c>
      <c r="AN96" s="167" t="s">
        <v>20</v>
      </c>
      <c r="AO96" s="167" t="s">
        <v>20</v>
      </c>
      <c r="AP96" s="167" t="s">
        <v>20</v>
      </c>
      <c r="AQ96" s="167" t="s">
        <v>20</v>
      </c>
      <c r="AR96" s="167" t="s">
        <v>20</v>
      </c>
      <c r="AS96" s="167" t="s">
        <v>20</v>
      </c>
      <c r="AT96" s="167" t="s">
        <v>20</v>
      </c>
      <c r="AU96" s="167" t="s">
        <v>20</v>
      </c>
      <c r="AV96" s="167" t="s">
        <v>20</v>
      </c>
      <c r="AW96" s="228">
        <f>SUM(AW97:AW98)</f>
        <v>0</v>
      </c>
      <c r="AX96" s="228">
        <f t="shared" ref="AX96" si="71">SUM(AX97:AX98)</f>
        <v>4755.0341686800002</v>
      </c>
      <c r="AY96" s="167" t="s">
        <v>20</v>
      </c>
    </row>
    <row r="97" spans="1:51" s="227" customFormat="1" ht="31.5" x14ac:dyDescent="0.25">
      <c r="A97" s="184" t="s">
        <v>143</v>
      </c>
      <c r="B97" s="185" t="s">
        <v>145</v>
      </c>
      <c r="C97" s="186" t="s">
        <v>146</v>
      </c>
      <c r="D97" s="175" t="s">
        <v>20</v>
      </c>
      <c r="E97" s="175" t="s">
        <v>20</v>
      </c>
      <c r="F97" s="175" t="s">
        <v>20</v>
      </c>
      <c r="G97" s="175" t="s">
        <v>20</v>
      </c>
      <c r="H97" s="175" t="s">
        <v>20</v>
      </c>
      <c r="I97" s="175" t="s">
        <v>20</v>
      </c>
      <c r="J97" s="167" t="s">
        <v>20</v>
      </c>
      <c r="K97" s="167" t="s">
        <v>20</v>
      </c>
      <c r="L97" s="167" t="s">
        <v>20</v>
      </c>
      <c r="M97" s="175" t="s">
        <v>20</v>
      </c>
      <c r="N97" s="175" t="s">
        <v>20</v>
      </c>
      <c r="O97" s="175" t="s">
        <v>20</v>
      </c>
      <c r="P97" s="175" t="s">
        <v>20</v>
      </c>
      <c r="Q97" s="175" t="s">
        <v>20</v>
      </c>
      <c r="R97" s="175" t="s">
        <v>20</v>
      </c>
      <c r="S97" s="175" t="s">
        <v>20</v>
      </c>
      <c r="T97" s="175" t="s">
        <v>20</v>
      </c>
      <c r="U97" s="175" t="s">
        <v>20</v>
      </c>
      <c r="V97" s="175" t="s">
        <v>20</v>
      </c>
      <c r="W97" s="186">
        <v>0.28999999999999998</v>
      </c>
      <c r="X97" s="175" t="s">
        <v>20</v>
      </c>
      <c r="Y97" s="175" t="s">
        <v>20</v>
      </c>
      <c r="Z97" s="175" t="s">
        <v>20</v>
      </c>
      <c r="AA97" s="175" t="s">
        <v>20</v>
      </c>
      <c r="AB97" s="175" t="s">
        <v>20</v>
      </c>
      <c r="AC97" s="175" t="s">
        <v>20</v>
      </c>
      <c r="AD97" s="175" t="s">
        <v>20</v>
      </c>
      <c r="AE97" s="175" t="s">
        <v>20</v>
      </c>
      <c r="AF97" s="175" t="s">
        <v>20</v>
      </c>
      <c r="AG97" s="175" t="s">
        <v>20</v>
      </c>
      <c r="AH97" s="175" t="s">
        <v>20</v>
      </c>
      <c r="AI97" s="175" t="s">
        <v>20</v>
      </c>
      <c r="AJ97" s="175" t="s">
        <v>20</v>
      </c>
      <c r="AK97" s="175" t="s">
        <v>20</v>
      </c>
      <c r="AL97" s="175" t="s">
        <v>20</v>
      </c>
      <c r="AM97" s="175" t="s">
        <v>20</v>
      </c>
      <c r="AN97" s="175" t="s">
        <v>20</v>
      </c>
      <c r="AO97" s="175" t="s">
        <v>20</v>
      </c>
      <c r="AP97" s="175" t="s">
        <v>20</v>
      </c>
      <c r="AQ97" s="175" t="s">
        <v>20</v>
      </c>
      <c r="AR97" s="175" t="s">
        <v>20</v>
      </c>
      <c r="AS97" s="175" t="s">
        <v>20</v>
      </c>
      <c r="AT97" s="175" t="s">
        <v>20</v>
      </c>
      <c r="AU97" s="175" t="s">
        <v>20</v>
      </c>
      <c r="AV97" s="175" t="s">
        <v>20</v>
      </c>
      <c r="AW97" s="186">
        <v>0</v>
      </c>
      <c r="AX97" s="69">
        <v>0</v>
      </c>
      <c r="AY97" s="175" t="s">
        <v>20</v>
      </c>
    </row>
    <row r="98" spans="1:51" s="227" customFormat="1" ht="31.5" x14ac:dyDescent="0.25">
      <c r="A98" s="184" t="s">
        <v>143</v>
      </c>
      <c r="B98" s="189" t="s">
        <v>148</v>
      </c>
      <c r="C98" s="186" t="s">
        <v>149</v>
      </c>
      <c r="D98" s="175" t="s">
        <v>20</v>
      </c>
      <c r="E98" s="175" t="s">
        <v>20</v>
      </c>
      <c r="F98" s="175" t="s">
        <v>20</v>
      </c>
      <c r="G98" s="175" t="s">
        <v>20</v>
      </c>
      <c r="H98" s="175" t="s">
        <v>20</v>
      </c>
      <c r="I98" s="175" t="s">
        <v>20</v>
      </c>
      <c r="J98" s="167" t="s">
        <v>20</v>
      </c>
      <c r="K98" s="167" t="s">
        <v>20</v>
      </c>
      <c r="L98" s="167" t="s">
        <v>20</v>
      </c>
      <c r="M98" s="175" t="s">
        <v>20</v>
      </c>
      <c r="N98" s="175" t="s">
        <v>20</v>
      </c>
      <c r="O98" s="175" t="s">
        <v>20</v>
      </c>
      <c r="P98" s="175" t="s">
        <v>20</v>
      </c>
      <c r="Q98" s="175" t="s">
        <v>20</v>
      </c>
      <c r="R98" s="175" t="s">
        <v>20</v>
      </c>
      <c r="S98" s="175" t="s">
        <v>20</v>
      </c>
      <c r="T98" s="175" t="s">
        <v>20</v>
      </c>
      <c r="U98" s="175" t="s">
        <v>20</v>
      </c>
      <c r="V98" s="175" t="s">
        <v>20</v>
      </c>
      <c r="W98" s="186" t="s">
        <v>20</v>
      </c>
      <c r="X98" s="175" t="s">
        <v>20</v>
      </c>
      <c r="Y98" s="175" t="s">
        <v>20</v>
      </c>
      <c r="Z98" s="175" t="s">
        <v>20</v>
      </c>
      <c r="AA98" s="175" t="s">
        <v>20</v>
      </c>
      <c r="AB98" s="175" t="s">
        <v>20</v>
      </c>
      <c r="AC98" s="175" t="s">
        <v>20</v>
      </c>
      <c r="AD98" s="175" t="s">
        <v>20</v>
      </c>
      <c r="AE98" s="175" t="s">
        <v>20</v>
      </c>
      <c r="AF98" s="175" t="s">
        <v>20</v>
      </c>
      <c r="AG98" s="175" t="s">
        <v>20</v>
      </c>
      <c r="AH98" s="175" t="s">
        <v>20</v>
      </c>
      <c r="AI98" s="175" t="s">
        <v>20</v>
      </c>
      <c r="AJ98" s="175" t="s">
        <v>20</v>
      </c>
      <c r="AK98" s="175" t="s">
        <v>20</v>
      </c>
      <c r="AL98" s="175" t="s">
        <v>20</v>
      </c>
      <c r="AM98" s="175" t="s">
        <v>20</v>
      </c>
      <c r="AN98" s="175" t="s">
        <v>20</v>
      </c>
      <c r="AO98" s="175" t="s">
        <v>20</v>
      </c>
      <c r="AP98" s="175" t="s">
        <v>20</v>
      </c>
      <c r="AQ98" s="175" t="s">
        <v>20</v>
      </c>
      <c r="AR98" s="175" t="s">
        <v>20</v>
      </c>
      <c r="AS98" s="175" t="s">
        <v>20</v>
      </c>
      <c r="AT98" s="175" t="s">
        <v>20</v>
      </c>
      <c r="AU98" s="175" t="s">
        <v>20</v>
      </c>
      <c r="AV98" s="175" t="s">
        <v>20</v>
      </c>
      <c r="AW98" s="186">
        <v>0</v>
      </c>
      <c r="AX98" s="186">
        <v>4755.0341686800002</v>
      </c>
      <c r="AY98" s="175" t="s">
        <v>20</v>
      </c>
    </row>
    <row r="99" spans="1:51" s="230" customFormat="1" ht="47.25" x14ac:dyDescent="0.25">
      <c r="A99" s="162" t="s">
        <v>153</v>
      </c>
      <c r="B99" s="163" t="s">
        <v>154</v>
      </c>
      <c r="C99" s="164" t="s">
        <v>19</v>
      </c>
      <c r="D99" s="167" t="s">
        <v>20</v>
      </c>
      <c r="E99" s="167" t="s">
        <v>20</v>
      </c>
      <c r="F99" s="167" t="s">
        <v>20</v>
      </c>
      <c r="G99" s="167" t="s">
        <v>20</v>
      </c>
      <c r="H99" s="167" t="s">
        <v>20</v>
      </c>
      <c r="I99" s="167" t="s">
        <v>20</v>
      </c>
      <c r="J99" s="167" t="s">
        <v>20</v>
      </c>
      <c r="K99" s="167" t="s">
        <v>20</v>
      </c>
      <c r="L99" s="167" t="s">
        <v>20</v>
      </c>
      <c r="M99" s="167" t="s">
        <v>20</v>
      </c>
      <c r="N99" s="167" t="s">
        <v>20</v>
      </c>
      <c r="O99" s="167" t="s">
        <v>20</v>
      </c>
      <c r="P99" s="167" t="s">
        <v>20</v>
      </c>
      <c r="Q99" s="167" t="s">
        <v>20</v>
      </c>
      <c r="R99" s="167" t="s">
        <v>20</v>
      </c>
      <c r="S99" s="167" t="s">
        <v>20</v>
      </c>
      <c r="T99" s="167" t="s">
        <v>20</v>
      </c>
      <c r="U99" s="167" t="s">
        <v>20</v>
      </c>
      <c r="V99" s="167" t="s">
        <v>20</v>
      </c>
      <c r="W99" s="167" t="s">
        <v>20</v>
      </c>
      <c r="X99" s="167" t="s">
        <v>20</v>
      </c>
      <c r="Y99" s="167" t="s">
        <v>20</v>
      </c>
      <c r="Z99" s="167" t="s">
        <v>20</v>
      </c>
      <c r="AA99" s="167" t="s">
        <v>20</v>
      </c>
      <c r="AB99" s="167" t="s">
        <v>20</v>
      </c>
      <c r="AC99" s="167" t="s">
        <v>20</v>
      </c>
      <c r="AD99" s="167" t="s">
        <v>20</v>
      </c>
      <c r="AE99" s="167" t="s">
        <v>20</v>
      </c>
      <c r="AF99" s="167" t="s">
        <v>20</v>
      </c>
      <c r="AG99" s="167" t="s">
        <v>20</v>
      </c>
      <c r="AH99" s="167" t="s">
        <v>20</v>
      </c>
      <c r="AI99" s="167" t="s">
        <v>20</v>
      </c>
      <c r="AJ99" s="167" t="s">
        <v>20</v>
      </c>
      <c r="AK99" s="167" t="s">
        <v>20</v>
      </c>
      <c r="AL99" s="167" t="s">
        <v>20</v>
      </c>
      <c r="AM99" s="167" t="s">
        <v>20</v>
      </c>
      <c r="AN99" s="167" t="s">
        <v>20</v>
      </c>
      <c r="AO99" s="167" t="s">
        <v>20</v>
      </c>
      <c r="AP99" s="167" t="s">
        <v>20</v>
      </c>
      <c r="AQ99" s="167" t="s">
        <v>20</v>
      </c>
      <c r="AR99" s="167" t="s">
        <v>20</v>
      </c>
      <c r="AS99" s="167" t="s">
        <v>20</v>
      </c>
      <c r="AT99" s="167" t="s">
        <v>20</v>
      </c>
      <c r="AU99" s="167" t="s">
        <v>20</v>
      </c>
      <c r="AV99" s="167" t="s">
        <v>20</v>
      </c>
      <c r="AW99" s="158">
        <f t="shared" ref="AW99" si="72">SUM(AW100)</f>
        <v>0</v>
      </c>
      <c r="AX99" s="158">
        <f t="shared" ref="AX99" si="73">SUM(AX100)</f>
        <v>0</v>
      </c>
      <c r="AY99" s="167" t="s">
        <v>20</v>
      </c>
    </row>
    <row r="100" spans="1:51" s="227" customFormat="1" ht="47.25" x14ac:dyDescent="0.25">
      <c r="A100" s="69" t="s">
        <v>153</v>
      </c>
      <c r="B100" s="83" t="s">
        <v>155</v>
      </c>
      <c r="C100" s="69" t="s">
        <v>156</v>
      </c>
      <c r="D100" s="175" t="s">
        <v>20</v>
      </c>
      <c r="E100" s="175" t="s">
        <v>20</v>
      </c>
      <c r="F100" s="175" t="s">
        <v>20</v>
      </c>
      <c r="G100" s="175" t="s">
        <v>20</v>
      </c>
      <c r="H100" s="175" t="s">
        <v>20</v>
      </c>
      <c r="I100" s="175" t="s">
        <v>20</v>
      </c>
      <c r="J100" s="167" t="s">
        <v>20</v>
      </c>
      <c r="K100" s="167" t="s">
        <v>20</v>
      </c>
      <c r="L100" s="167" t="s">
        <v>20</v>
      </c>
      <c r="M100" s="175" t="s">
        <v>20</v>
      </c>
      <c r="N100" s="175" t="s">
        <v>20</v>
      </c>
      <c r="O100" s="175" t="s">
        <v>20</v>
      </c>
      <c r="P100" s="175" t="s">
        <v>20</v>
      </c>
      <c r="Q100" s="175" t="s">
        <v>20</v>
      </c>
      <c r="R100" s="175" t="s">
        <v>20</v>
      </c>
      <c r="S100" s="175" t="s">
        <v>20</v>
      </c>
      <c r="T100" s="175" t="s">
        <v>20</v>
      </c>
      <c r="U100" s="175" t="s">
        <v>20</v>
      </c>
      <c r="V100" s="175" t="s">
        <v>20</v>
      </c>
      <c r="W100" s="175" t="s">
        <v>20</v>
      </c>
      <c r="X100" s="175" t="s">
        <v>20</v>
      </c>
      <c r="Y100" s="175" t="s">
        <v>20</v>
      </c>
      <c r="Z100" s="175" t="s">
        <v>20</v>
      </c>
      <c r="AA100" s="175" t="s">
        <v>20</v>
      </c>
      <c r="AB100" s="175" t="s">
        <v>20</v>
      </c>
      <c r="AC100" s="175" t="s">
        <v>20</v>
      </c>
      <c r="AD100" s="175" t="s">
        <v>20</v>
      </c>
      <c r="AE100" s="175" t="s">
        <v>20</v>
      </c>
      <c r="AF100" s="175" t="s">
        <v>20</v>
      </c>
      <c r="AG100" s="175" t="s">
        <v>20</v>
      </c>
      <c r="AH100" s="175" t="s">
        <v>20</v>
      </c>
      <c r="AI100" s="175" t="s">
        <v>20</v>
      </c>
      <c r="AJ100" s="175" t="s">
        <v>20</v>
      </c>
      <c r="AK100" s="175" t="s">
        <v>20</v>
      </c>
      <c r="AL100" s="175" t="s">
        <v>20</v>
      </c>
      <c r="AM100" s="175" t="s">
        <v>20</v>
      </c>
      <c r="AN100" s="175" t="s">
        <v>20</v>
      </c>
      <c r="AO100" s="175" t="s">
        <v>20</v>
      </c>
      <c r="AP100" s="175" t="s">
        <v>20</v>
      </c>
      <c r="AQ100" s="175" t="s">
        <v>20</v>
      </c>
      <c r="AR100" s="175" t="s">
        <v>20</v>
      </c>
      <c r="AS100" s="175" t="s">
        <v>20</v>
      </c>
      <c r="AT100" s="175" t="s">
        <v>20</v>
      </c>
      <c r="AU100" s="175" t="s">
        <v>20</v>
      </c>
      <c r="AV100" s="175" t="s">
        <v>20</v>
      </c>
      <c r="AW100" s="69">
        <v>0</v>
      </c>
      <c r="AX100" s="69">
        <v>0</v>
      </c>
      <c r="AY100" s="175" t="s">
        <v>20</v>
      </c>
    </row>
    <row r="101" spans="1:51" s="230" customFormat="1" ht="47.25" x14ac:dyDescent="0.25">
      <c r="A101" s="162" t="s">
        <v>157</v>
      </c>
      <c r="B101" s="168" t="s">
        <v>158</v>
      </c>
      <c r="C101" s="164" t="s">
        <v>19</v>
      </c>
      <c r="D101" s="167" t="s">
        <v>20</v>
      </c>
      <c r="E101" s="167" t="s">
        <v>20</v>
      </c>
      <c r="F101" s="167" t="s">
        <v>20</v>
      </c>
      <c r="G101" s="167" t="s">
        <v>20</v>
      </c>
      <c r="H101" s="167" t="s">
        <v>20</v>
      </c>
      <c r="I101" s="167" t="s">
        <v>20</v>
      </c>
      <c r="J101" s="167" t="s">
        <v>20</v>
      </c>
      <c r="K101" s="167" t="s">
        <v>20</v>
      </c>
      <c r="L101" s="167" t="s">
        <v>20</v>
      </c>
      <c r="M101" s="167" t="s">
        <v>20</v>
      </c>
      <c r="N101" s="167" t="s">
        <v>20</v>
      </c>
      <c r="O101" s="167" t="s">
        <v>20</v>
      </c>
      <c r="P101" s="167" t="s">
        <v>20</v>
      </c>
      <c r="Q101" s="167" t="s">
        <v>20</v>
      </c>
      <c r="R101" s="167" t="s">
        <v>20</v>
      </c>
      <c r="S101" s="167" t="s">
        <v>20</v>
      </c>
      <c r="T101" s="167" t="s">
        <v>20</v>
      </c>
      <c r="U101" s="167" t="s">
        <v>20</v>
      </c>
      <c r="V101" s="167" t="s">
        <v>20</v>
      </c>
      <c r="W101" s="167" t="s">
        <v>20</v>
      </c>
      <c r="X101" s="167" t="s">
        <v>20</v>
      </c>
      <c r="Y101" s="167" t="s">
        <v>20</v>
      </c>
      <c r="Z101" s="167" t="s">
        <v>20</v>
      </c>
      <c r="AA101" s="167" t="s">
        <v>20</v>
      </c>
      <c r="AB101" s="167" t="s">
        <v>20</v>
      </c>
      <c r="AC101" s="167" t="s">
        <v>20</v>
      </c>
      <c r="AD101" s="167" t="s">
        <v>20</v>
      </c>
      <c r="AE101" s="167" t="s">
        <v>20</v>
      </c>
      <c r="AF101" s="167" t="s">
        <v>20</v>
      </c>
      <c r="AG101" s="167" t="s">
        <v>20</v>
      </c>
      <c r="AH101" s="167" t="s">
        <v>20</v>
      </c>
      <c r="AI101" s="167" t="s">
        <v>20</v>
      </c>
      <c r="AJ101" s="167" t="s">
        <v>20</v>
      </c>
      <c r="AK101" s="167" t="s">
        <v>20</v>
      </c>
      <c r="AL101" s="167" t="s">
        <v>20</v>
      </c>
      <c r="AM101" s="167" t="s">
        <v>20</v>
      </c>
      <c r="AN101" s="167" t="s">
        <v>20</v>
      </c>
      <c r="AO101" s="167" t="s">
        <v>20</v>
      </c>
      <c r="AP101" s="167" t="s">
        <v>20</v>
      </c>
      <c r="AQ101" s="167" t="s">
        <v>20</v>
      </c>
      <c r="AR101" s="167" t="s">
        <v>20</v>
      </c>
      <c r="AS101" s="167" t="s">
        <v>20</v>
      </c>
      <c r="AT101" s="167" t="s">
        <v>20</v>
      </c>
      <c r="AU101" s="167" t="s">
        <v>20</v>
      </c>
      <c r="AV101" s="167" t="s">
        <v>20</v>
      </c>
      <c r="AW101" s="158">
        <v>0</v>
      </c>
      <c r="AX101" s="158">
        <v>0</v>
      </c>
      <c r="AY101" s="167" t="s">
        <v>20</v>
      </c>
    </row>
    <row r="102" spans="1:51" s="230" customFormat="1" ht="31.5" x14ac:dyDescent="0.25">
      <c r="A102" s="162" t="s">
        <v>159</v>
      </c>
      <c r="B102" s="168" t="s">
        <v>160</v>
      </c>
      <c r="C102" s="164" t="s">
        <v>19</v>
      </c>
      <c r="D102" s="167" t="s">
        <v>20</v>
      </c>
      <c r="E102" s="167" t="s">
        <v>20</v>
      </c>
      <c r="F102" s="167" t="s">
        <v>20</v>
      </c>
      <c r="G102" s="167" t="s">
        <v>20</v>
      </c>
      <c r="H102" s="167" t="s">
        <v>20</v>
      </c>
      <c r="I102" s="167" t="s">
        <v>20</v>
      </c>
      <c r="J102" s="167" t="s">
        <v>20</v>
      </c>
      <c r="K102" s="167" t="s">
        <v>20</v>
      </c>
      <c r="L102" s="167" t="s">
        <v>20</v>
      </c>
      <c r="M102" s="167" t="s">
        <v>20</v>
      </c>
      <c r="N102" s="167" t="s">
        <v>20</v>
      </c>
      <c r="O102" s="167" t="s">
        <v>20</v>
      </c>
      <c r="P102" s="167" t="s">
        <v>20</v>
      </c>
      <c r="Q102" s="167" t="s">
        <v>20</v>
      </c>
      <c r="R102" s="167" t="s">
        <v>20</v>
      </c>
      <c r="S102" s="167" t="s">
        <v>20</v>
      </c>
      <c r="T102" s="167" t="s">
        <v>20</v>
      </c>
      <c r="U102" s="167" t="s">
        <v>20</v>
      </c>
      <c r="V102" s="167" t="s">
        <v>20</v>
      </c>
      <c r="W102" s="167" t="s">
        <v>20</v>
      </c>
      <c r="X102" s="167" t="s">
        <v>20</v>
      </c>
      <c r="Y102" s="167" t="s">
        <v>20</v>
      </c>
      <c r="Z102" s="167" t="s">
        <v>20</v>
      </c>
      <c r="AA102" s="167" t="s">
        <v>20</v>
      </c>
      <c r="AB102" s="167" t="s">
        <v>20</v>
      </c>
      <c r="AC102" s="167" t="s">
        <v>20</v>
      </c>
      <c r="AD102" s="167" t="s">
        <v>20</v>
      </c>
      <c r="AE102" s="167" t="s">
        <v>20</v>
      </c>
      <c r="AF102" s="167" t="s">
        <v>20</v>
      </c>
      <c r="AG102" s="167" t="s">
        <v>20</v>
      </c>
      <c r="AH102" s="167" t="s">
        <v>20</v>
      </c>
      <c r="AI102" s="167" t="s">
        <v>20</v>
      </c>
      <c r="AJ102" s="167" t="s">
        <v>20</v>
      </c>
      <c r="AK102" s="167" t="s">
        <v>20</v>
      </c>
      <c r="AL102" s="167" t="s">
        <v>20</v>
      </c>
      <c r="AM102" s="167" t="s">
        <v>20</v>
      </c>
      <c r="AN102" s="167" t="s">
        <v>20</v>
      </c>
      <c r="AO102" s="167" t="s">
        <v>20</v>
      </c>
      <c r="AP102" s="167" t="s">
        <v>20</v>
      </c>
      <c r="AQ102" s="167" t="s">
        <v>20</v>
      </c>
      <c r="AR102" s="167" t="s">
        <v>20</v>
      </c>
      <c r="AS102" s="167" t="s">
        <v>20</v>
      </c>
      <c r="AT102" s="167" t="s">
        <v>20</v>
      </c>
      <c r="AU102" s="167" t="s">
        <v>20</v>
      </c>
      <c r="AV102" s="167" t="s">
        <v>20</v>
      </c>
      <c r="AW102" s="158">
        <f t="shared" ref="AW102" si="74">SUM(AW103:AW151)</f>
        <v>0</v>
      </c>
      <c r="AX102" s="158">
        <f t="shared" ref="AX102" si="75">SUM(AX103:AX151)</f>
        <v>35.166092480000003</v>
      </c>
      <c r="AY102" s="167" t="s">
        <v>20</v>
      </c>
    </row>
    <row r="103" spans="1:51" s="227" customFormat="1" ht="94.5" x14ac:dyDescent="0.25">
      <c r="A103" s="75" t="s">
        <v>159</v>
      </c>
      <c r="B103" s="72" t="s">
        <v>161</v>
      </c>
      <c r="C103" s="80" t="s">
        <v>162</v>
      </c>
      <c r="D103" s="175" t="s">
        <v>20</v>
      </c>
      <c r="E103" s="175" t="s">
        <v>20</v>
      </c>
      <c r="F103" s="175" t="s">
        <v>20</v>
      </c>
      <c r="G103" s="175" t="s">
        <v>20</v>
      </c>
      <c r="H103" s="175" t="s">
        <v>20</v>
      </c>
      <c r="I103" s="175" t="s">
        <v>20</v>
      </c>
      <c r="J103" s="167" t="s">
        <v>20</v>
      </c>
      <c r="K103" s="167" t="s">
        <v>20</v>
      </c>
      <c r="L103" s="167" t="s">
        <v>20</v>
      </c>
      <c r="M103" s="175" t="s">
        <v>20</v>
      </c>
      <c r="N103" s="175" t="s">
        <v>20</v>
      </c>
      <c r="O103" s="175" t="s">
        <v>20</v>
      </c>
      <c r="P103" s="175" t="s">
        <v>20</v>
      </c>
      <c r="Q103" s="175" t="s">
        <v>20</v>
      </c>
      <c r="R103" s="175" t="s">
        <v>20</v>
      </c>
      <c r="S103" s="175" t="s">
        <v>20</v>
      </c>
      <c r="T103" s="175" t="s">
        <v>20</v>
      </c>
      <c r="U103" s="175" t="s">
        <v>20</v>
      </c>
      <c r="V103" s="175" t="s">
        <v>20</v>
      </c>
      <c r="W103" s="175" t="s">
        <v>20</v>
      </c>
      <c r="X103" s="175" t="s">
        <v>20</v>
      </c>
      <c r="Y103" s="175" t="s">
        <v>20</v>
      </c>
      <c r="Z103" s="175" t="s">
        <v>20</v>
      </c>
      <c r="AA103" s="175" t="s">
        <v>20</v>
      </c>
      <c r="AB103" s="175" t="s">
        <v>20</v>
      </c>
      <c r="AC103" s="175" t="s">
        <v>20</v>
      </c>
      <c r="AD103" s="175" t="s">
        <v>20</v>
      </c>
      <c r="AE103" s="175" t="s">
        <v>20</v>
      </c>
      <c r="AF103" s="175" t="s">
        <v>20</v>
      </c>
      <c r="AG103" s="175" t="s">
        <v>20</v>
      </c>
      <c r="AH103" s="175" t="s">
        <v>20</v>
      </c>
      <c r="AI103" s="175" t="s">
        <v>20</v>
      </c>
      <c r="AJ103" s="175" t="s">
        <v>20</v>
      </c>
      <c r="AK103" s="175" t="s">
        <v>20</v>
      </c>
      <c r="AL103" s="175" t="s">
        <v>20</v>
      </c>
      <c r="AM103" s="175" t="s">
        <v>20</v>
      </c>
      <c r="AN103" s="175" t="s">
        <v>20</v>
      </c>
      <c r="AO103" s="175" t="s">
        <v>20</v>
      </c>
      <c r="AP103" s="175" t="s">
        <v>20</v>
      </c>
      <c r="AQ103" s="175" t="s">
        <v>20</v>
      </c>
      <c r="AR103" s="175" t="s">
        <v>20</v>
      </c>
      <c r="AS103" s="175" t="s">
        <v>20</v>
      </c>
      <c r="AT103" s="175" t="s">
        <v>20</v>
      </c>
      <c r="AU103" s="175" t="s">
        <v>20</v>
      </c>
      <c r="AV103" s="175" t="s">
        <v>20</v>
      </c>
      <c r="AW103" s="69">
        <v>0</v>
      </c>
      <c r="AX103" s="69">
        <v>0</v>
      </c>
      <c r="AY103" s="175" t="s">
        <v>20</v>
      </c>
    </row>
    <row r="104" spans="1:51" s="227" customFormat="1" ht="78.75" customHeight="1" x14ac:dyDescent="0.25">
      <c r="A104" s="75" t="s">
        <v>159</v>
      </c>
      <c r="B104" s="72" t="s">
        <v>436</v>
      </c>
      <c r="C104" s="80" t="s">
        <v>437</v>
      </c>
      <c r="D104" s="175" t="s">
        <v>20</v>
      </c>
      <c r="E104" s="175" t="s">
        <v>20</v>
      </c>
      <c r="F104" s="175" t="s">
        <v>20</v>
      </c>
      <c r="G104" s="175" t="s">
        <v>20</v>
      </c>
      <c r="H104" s="175" t="s">
        <v>20</v>
      </c>
      <c r="I104" s="175" t="s">
        <v>20</v>
      </c>
      <c r="J104" s="167" t="s">
        <v>20</v>
      </c>
      <c r="K104" s="167" t="s">
        <v>20</v>
      </c>
      <c r="L104" s="167" t="s">
        <v>20</v>
      </c>
      <c r="M104" s="175" t="s">
        <v>20</v>
      </c>
      <c r="N104" s="175" t="s">
        <v>20</v>
      </c>
      <c r="O104" s="175" t="s">
        <v>20</v>
      </c>
      <c r="P104" s="175" t="s">
        <v>20</v>
      </c>
      <c r="Q104" s="175" t="s">
        <v>20</v>
      </c>
      <c r="R104" s="175" t="s">
        <v>20</v>
      </c>
      <c r="S104" s="175" t="s">
        <v>20</v>
      </c>
      <c r="T104" s="175" t="s">
        <v>20</v>
      </c>
      <c r="U104" s="175" t="s">
        <v>20</v>
      </c>
      <c r="V104" s="175" t="s">
        <v>20</v>
      </c>
      <c r="W104" s="175" t="s">
        <v>20</v>
      </c>
      <c r="X104" s="175" t="s">
        <v>20</v>
      </c>
      <c r="Y104" s="175" t="s">
        <v>20</v>
      </c>
      <c r="Z104" s="175" t="s">
        <v>20</v>
      </c>
      <c r="AA104" s="175" t="s">
        <v>20</v>
      </c>
      <c r="AB104" s="175" t="s">
        <v>20</v>
      </c>
      <c r="AC104" s="175" t="s">
        <v>20</v>
      </c>
      <c r="AD104" s="175" t="s">
        <v>20</v>
      </c>
      <c r="AE104" s="175" t="s">
        <v>20</v>
      </c>
      <c r="AF104" s="175" t="s">
        <v>20</v>
      </c>
      <c r="AG104" s="175" t="s">
        <v>20</v>
      </c>
      <c r="AH104" s="175" t="s">
        <v>20</v>
      </c>
      <c r="AI104" s="175" t="s">
        <v>20</v>
      </c>
      <c r="AJ104" s="175" t="s">
        <v>20</v>
      </c>
      <c r="AK104" s="175" t="s">
        <v>20</v>
      </c>
      <c r="AL104" s="175" t="s">
        <v>20</v>
      </c>
      <c r="AM104" s="175" t="s">
        <v>20</v>
      </c>
      <c r="AN104" s="175" t="s">
        <v>20</v>
      </c>
      <c r="AO104" s="175" t="s">
        <v>20</v>
      </c>
      <c r="AP104" s="175" t="s">
        <v>20</v>
      </c>
      <c r="AQ104" s="175" t="s">
        <v>20</v>
      </c>
      <c r="AR104" s="175" t="s">
        <v>20</v>
      </c>
      <c r="AS104" s="175" t="s">
        <v>20</v>
      </c>
      <c r="AT104" s="175" t="s">
        <v>20</v>
      </c>
      <c r="AU104" s="175" t="s">
        <v>20</v>
      </c>
      <c r="AV104" s="175" t="s">
        <v>20</v>
      </c>
      <c r="AW104" s="69">
        <v>0</v>
      </c>
      <c r="AX104" s="69">
        <v>0</v>
      </c>
      <c r="AY104" s="175" t="s">
        <v>20</v>
      </c>
    </row>
    <row r="105" spans="1:51" s="227" customFormat="1" ht="31.5" x14ac:dyDescent="0.25">
      <c r="A105" s="75" t="s">
        <v>159</v>
      </c>
      <c r="B105" s="76" t="s">
        <v>165</v>
      </c>
      <c r="C105" s="79" t="s">
        <v>633</v>
      </c>
      <c r="D105" s="175" t="s">
        <v>20</v>
      </c>
      <c r="E105" s="175" t="s">
        <v>20</v>
      </c>
      <c r="F105" s="175" t="s">
        <v>20</v>
      </c>
      <c r="G105" s="175" t="s">
        <v>20</v>
      </c>
      <c r="H105" s="175" t="s">
        <v>20</v>
      </c>
      <c r="I105" s="175" t="s">
        <v>20</v>
      </c>
      <c r="J105" s="167" t="s">
        <v>20</v>
      </c>
      <c r="K105" s="167" t="s">
        <v>20</v>
      </c>
      <c r="L105" s="167" t="s">
        <v>20</v>
      </c>
      <c r="M105" s="175" t="s">
        <v>20</v>
      </c>
      <c r="N105" s="175" t="s">
        <v>20</v>
      </c>
      <c r="O105" s="175" t="s">
        <v>20</v>
      </c>
      <c r="P105" s="175" t="s">
        <v>20</v>
      </c>
      <c r="Q105" s="175" t="s">
        <v>20</v>
      </c>
      <c r="R105" s="175" t="s">
        <v>20</v>
      </c>
      <c r="S105" s="175" t="s">
        <v>20</v>
      </c>
      <c r="T105" s="175" t="s">
        <v>20</v>
      </c>
      <c r="U105" s="175" t="s">
        <v>20</v>
      </c>
      <c r="V105" s="175" t="s">
        <v>20</v>
      </c>
      <c r="W105" s="175" t="s">
        <v>20</v>
      </c>
      <c r="X105" s="175" t="s">
        <v>20</v>
      </c>
      <c r="Y105" s="175" t="s">
        <v>20</v>
      </c>
      <c r="Z105" s="175" t="s">
        <v>20</v>
      </c>
      <c r="AA105" s="175" t="s">
        <v>20</v>
      </c>
      <c r="AB105" s="175" t="s">
        <v>20</v>
      </c>
      <c r="AC105" s="175" t="s">
        <v>20</v>
      </c>
      <c r="AD105" s="175" t="s">
        <v>20</v>
      </c>
      <c r="AE105" s="175" t="s">
        <v>20</v>
      </c>
      <c r="AF105" s="175" t="s">
        <v>20</v>
      </c>
      <c r="AG105" s="175" t="s">
        <v>20</v>
      </c>
      <c r="AH105" s="175" t="s">
        <v>20</v>
      </c>
      <c r="AI105" s="175" t="s">
        <v>20</v>
      </c>
      <c r="AJ105" s="175" t="s">
        <v>20</v>
      </c>
      <c r="AK105" s="175" t="s">
        <v>20</v>
      </c>
      <c r="AL105" s="175" t="s">
        <v>20</v>
      </c>
      <c r="AM105" s="175" t="s">
        <v>20</v>
      </c>
      <c r="AN105" s="175" t="s">
        <v>20</v>
      </c>
      <c r="AO105" s="175" t="s">
        <v>20</v>
      </c>
      <c r="AP105" s="175" t="s">
        <v>20</v>
      </c>
      <c r="AQ105" s="175" t="s">
        <v>20</v>
      </c>
      <c r="AR105" s="175" t="s">
        <v>20</v>
      </c>
      <c r="AS105" s="175" t="s">
        <v>20</v>
      </c>
      <c r="AT105" s="175" t="s">
        <v>20</v>
      </c>
      <c r="AU105" s="175" t="s">
        <v>20</v>
      </c>
      <c r="AV105" s="175" t="s">
        <v>20</v>
      </c>
      <c r="AW105" s="69">
        <v>0</v>
      </c>
      <c r="AX105" s="69">
        <v>0</v>
      </c>
      <c r="AY105" s="175" t="s">
        <v>20</v>
      </c>
    </row>
    <row r="106" spans="1:51" s="227" customFormat="1" ht="47.25" x14ac:dyDescent="0.25">
      <c r="A106" s="75" t="s">
        <v>159</v>
      </c>
      <c r="B106" s="76" t="s">
        <v>167</v>
      </c>
      <c r="C106" s="79" t="s">
        <v>634</v>
      </c>
      <c r="D106" s="175" t="s">
        <v>20</v>
      </c>
      <c r="E106" s="175" t="s">
        <v>20</v>
      </c>
      <c r="F106" s="175" t="s">
        <v>20</v>
      </c>
      <c r="G106" s="175" t="s">
        <v>20</v>
      </c>
      <c r="H106" s="175" t="s">
        <v>20</v>
      </c>
      <c r="I106" s="175" t="s">
        <v>20</v>
      </c>
      <c r="J106" s="167" t="s">
        <v>20</v>
      </c>
      <c r="K106" s="167" t="s">
        <v>20</v>
      </c>
      <c r="L106" s="167" t="s">
        <v>20</v>
      </c>
      <c r="M106" s="175" t="s">
        <v>20</v>
      </c>
      <c r="N106" s="175" t="s">
        <v>20</v>
      </c>
      <c r="O106" s="175" t="s">
        <v>20</v>
      </c>
      <c r="P106" s="175" t="s">
        <v>20</v>
      </c>
      <c r="Q106" s="175" t="s">
        <v>20</v>
      </c>
      <c r="R106" s="175" t="s">
        <v>20</v>
      </c>
      <c r="S106" s="175" t="s">
        <v>20</v>
      </c>
      <c r="T106" s="175" t="s">
        <v>20</v>
      </c>
      <c r="U106" s="175" t="s">
        <v>20</v>
      </c>
      <c r="V106" s="175" t="s">
        <v>20</v>
      </c>
      <c r="W106" s="175" t="s">
        <v>20</v>
      </c>
      <c r="X106" s="175" t="s">
        <v>20</v>
      </c>
      <c r="Y106" s="175" t="s">
        <v>20</v>
      </c>
      <c r="Z106" s="175" t="s">
        <v>20</v>
      </c>
      <c r="AA106" s="175" t="s">
        <v>20</v>
      </c>
      <c r="AB106" s="175" t="s">
        <v>20</v>
      </c>
      <c r="AC106" s="175" t="s">
        <v>20</v>
      </c>
      <c r="AD106" s="175" t="s">
        <v>20</v>
      </c>
      <c r="AE106" s="175" t="s">
        <v>20</v>
      </c>
      <c r="AF106" s="175" t="s">
        <v>20</v>
      </c>
      <c r="AG106" s="175" t="s">
        <v>20</v>
      </c>
      <c r="AH106" s="175" t="s">
        <v>20</v>
      </c>
      <c r="AI106" s="175" t="s">
        <v>20</v>
      </c>
      <c r="AJ106" s="175" t="s">
        <v>20</v>
      </c>
      <c r="AK106" s="175" t="s">
        <v>20</v>
      </c>
      <c r="AL106" s="175" t="s">
        <v>20</v>
      </c>
      <c r="AM106" s="175" t="s">
        <v>20</v>
      </c>
      <c r="AN106" s="175" t="s">
        <v>20</v>
      </c>
      <c r="AO106" s="175" t="s">
        <v>20</v>
      </c>
      <c r="AP106" s="175" t="s">
        <v>20</v>
      </c>
      <c r="AQ106" s="175" t="s">
        <v>20</v>
      </c>
      <c r="AR106" s="175" t="s">
        <v>20</v>
      </c>
      <c r="AS106" s="175" t="s">
        <v>20</v>
      </c>
      <c r="AT106" s="175" t="s">
        <v>20</v>
      </c>
      <c r="AU106" s="175" t="s">
        <v>20</v>
      </c>
      <c r="AV106" s="175" t="s">
        <v>20</v>
      </c>
      <c r="AW106" s="69">
        <v>0</v>
      </c>
      <c r="AX106" s="69">
        <v>0</v>
      </c>
      <c r="AY106" s="175" t="s">
        <v>20</v>
      </c>
    </row>
    <row r="107" spans="1:51" s="227" customFormat="1" ht="31.5" x14ac:dyDescent="0.25">
      <c r="A107" s="75" t="s">
        <v>159</v>
      </c>
      <c r="B107" s="76" t="s">
        <v>635</v>
      </c>
      <c r="C107" s="79" t="s">
        <v>636</v>
      </c>
      <c r="D107" s="175" t="s">
        <v>20</v>
      </c>
      <c r="E107" s="175" t="s">
        <v>20</v>
      </c>
      <c r="F107" s="175" t="s">
        <v>20</v>
      </c>
      <c r="G107" s="175" t="s">
        <v>20</v>
      </c>
      <c r="H107" s="175" t="s">
        <v>20</v>
      </c>
      <c r="I107" s="175" t="s">
        <v>20</v>
      </c>
      <c r="J107" s="167" t="s">
        <v>20</v>
      </c>
      <c r="K107" s="167" t="s">
        <v>20</v>
      </c>
      <c r="L107" s="167" t="s">
        <v>20</v>
      </c>
      <c r="M107" s="175" t="s">
        <v>20</v>
      </c>
      <c r="N107" s="175" t="s">
        <v>20</v>
      </c>
      <c r="O107" s="175" t="s">
        <v>20</v>
      </c>
      <c r="P107" s="175" t="s">
        <v>20</v>
      </c>
      <c r="Q107" s="175" t="s">
        <v>20</v>
      </c>
      <c r="R107" s="175" t="s">
        <v>20</v>
      </c>
      <c r="S107" s="175" t="s">
        <v>20</v>
      </c>
      <c r="T107" s="175" t="s">
        <v>20</v>
      </c>
      <c r="U107" s="175" t="s">
        <v>20</v>
      </c>
      <c r="V107" s="175" t="s">
        <v>20</v>
      </c>
      <c r="W107" s="175" t="s">
        <v>20</v>
      </c>
      <c r="X107" s="175" t="s">
        <v>20</v>
      </c>
      <c r="Y107" s="175" t="s">
        <v>20</v>
      </c>
      <c r="Z107" s="175" t="s">
        <v>20</v>
      </c>
      <c r="AA107" s="175" t="s">
        <v>20</v>
      </c>
      <c r="AB107" s="175" t="s">
        <v>20</v>
      </c>
      <c r="AC107" s="175" t="s">
        <v>20</v>
      </c>
      <c r="AD107" s="175" t="s">
        <v>20</v>
      </c>
      <c r="AE107" s="175" t="s">
        <v>20</v>
      </c>
      <c r="AF107" s="175" t="s">
        <v>20</v>
      </c>
      <c r="AG107" s="175" t="s">
        <v>20</v>
      </c>
      <c r="AH107" s="175" t="s">
        <v>20</v>
      </c>
      <c r="AI107" s="175" t="s">
        <v>20</v>
      </c>
      <c r="AJ107" s="175" t="s">
        <v>20</v>
      </c>
      <c r="AK107" s="175" t="s">
        <v>20</v>
      </c>
      <c r="AL107" s="175" t="s">
        <v>20</v>
      </c>
      <c r="AM107" s="175" t="s">
        <v>20</v>
      </c>
      <c r="AN107" s="175" t="s">
        <v>20</v>
      </c>
      <c r="AO107" s="175" t="s">
        <v>20</v>
      </c>
      <c r="AP107" s="175" t="s">
        <v>20</v>
      </c>
      <c r="AQ107" s="175" t="s">
        <v>20</v>
      </c>
      <c r="AR107" s="175" t="s">
        <v>20</v>
      </c>
      <c r="AS107" s="175" t="s">
        <v>20</v>
      </c>
      <c r="AT107" s="175" t="s">
        <v>20</v>
      </c>
      <c r="AU107" s="175" t="s">
        <v>20</v>
      </c>
      <c r="AV107" s="175" t="s">
        <v>20</v>
      </c>
      <c r="AW107" s="69">
        <v>0</v>
      </c>
      <c r="AX107" s="69">
        <v>0</v>
      </c>
      <c r="AY107" s="175" t="s">
        <v>20</v>
      </c>
    </row>
    <row r="108" spans="1:51" s="227" customFormat="1" ht="47.25" x14ac:dyDescent="0.25">
      <c r="A108" s="75" t="s">
        <v>159</v>
      </c>
      <c r="B108" s="81" t="s">
        <v>543</v>
      </c>
      <c r="C108" s="79" t="s">
        <v>544</v>
      </c>
      <c r="D108" s="175" t="s">
        <v>20</v>
      </c>
      <c r="E108" s="175" t="s">
        <v>20</v>
      </c>
      <c r="F108" s="175" t="s">
        <v>20</v>
      </c>
      <c r="G108" s="175" t="s">
        <v>20</v>
      </c>
      <c r="H108" s="175" t="s">
        <v>20</v>
      </c>
      <c r="I108" s="175" t="s">
        <v>20</v>
      </c>
      <c r="J108" s="167" t="s">
        <v>20</v>
      </c>
      <c r="K108" s="167" t="s">
        <v>20</v>
      </c>
      <c r="L108" s="167" t="s">
        <v>20</v>
      </c>
      <c r="M108" s="175" t="s">
        <v>20</v>
      </c>
      <c r="N108" s="175" t="s">
        <v>20</v>
      </c>
      <c r="O108" s="175" t="s">
        <v>20</v>
      </c>
      <c r="P108" s="175" t="s">
        <v>20</v>
      </c>
      <c r="Q108" s="175" t="s">
        <v>20</v>
      </c>
      <c r="R108" s="175" t="s">
        <v>20</v>
      </c>
      <c r="S108" s="175" t="s">
        <v>20</v>
      </c>
      <c r="T108" s="175" t="s">
        <v>20</v>
      </c>
      <c r="U108" s="175" t="s">
        <v>20</v>
      </c>
      <c r="V108" s="175" t="s">
        <v>20</v>
      </c>
      <c r="W108" s="175" t="s">
        <v>20</v>
      </c>
      <c r="X108" s="175" t="s">
        <v>20</v>
      </c>
      <c r="Y108" s="175" t="s">
        <v>20</v>
      </c>
      <c r="Z108" s="175" t="s">
        <v>20</v>
      </c>
      <c r="AA108" s="175" t="s">
        <v>20</v>
      </c>
      <c r="AB108" s="175" t="s">
        <v>20</v>
      </c>
      <c r="AC108" s="175" t="s">
        <v>20</v>
      </c>
      <c r="AD108" s="175" t="s">
        <v>20</v>
      </c>
      <c r="AE108" s="175" t="s">
        <v>20</v>
      </c>
      <c r="AF108" s="175" t="s">
        <v>20</v>
      </c>
      <c r="AG108" s="175" t="s">
        <v>20</v>
      </c>
      <c r="AH108" s="175" t="s">
        <v>20</v>
      </c>
      <c r="AI108" s="175" t="s">
        <v>20</v>
      </c>
      <c r="AJ108" s="175" t="s">
        <v>20</v>
      </c>
      <c r="AK108" s="175" t="s">
        <v>20</v>
      </c>
      <c r="AL108" s="175" t="s">
        <v>20</v>
      </c>
      <c r="AM108" s="175" t="s">
        <v>20</v>
      </c>
      <c r="AN108" s="175" t="s">
        <v>20</v>
      </c>
      <c r="AO108" s="175" t="s">
        <v>20</v>
      </c>
      <c r="AP108" s="175" t="s">
        <v>20</v>
      </c>
      <c r="AQ108" s="175" t="s">
        <v>20</v>
      </c>
      <c r="AR108" s="175" t="s">
        <v>20</v>
      </c>
      <c r="AS108" s="175" t="s">
        <v>20</v>
      </c>
      <c r="AT108" s="175" t="s">
        <v>20</v>
      </c>
      <c r="AU108" s="175" t="s">
        <v>20</v>
      </c>
      <c r="AV108" s="175" t="s">
        <v>20</v>
      </c>
      <c r="AW108" s="69">
        <v>0</v>
      </c>
      <c r="AX108" s="69">
        <v>0</v>
      </c>
      <c r="AY108" s="175" t="s">
        <v>20</v>
      </c>
    </row>
    <row r="109" spans="1:51" s="227" customFormat="1" ht="31.5" x14ac:dyDescent="0.25">
      <c r="A109" s="75" t="s">
        <v>159</v>
      </c>
      <c r="B109" s="81" t="s">
        <v>545</v>
      </c>
      <c r="C109" s="79" t="s">
        <v>546</v>
      </c>
      <c r="D109" s="175" t="s">
        <v>20</v>
      </c>
      <c r="E109" s="175" t="s">
        <v>20</v>
      </c>
      <c r="F109" s="175" t="s">
        <v>20</v>
      </c>
      <c r="G109" s="175" t="s">
        <v>20</v>
      </c>
      <c r="H109" s="175" t="s">
        <v>20</v>
      </c>
      <c r="I109" s="175" t="s">
        <v>20</v>
      </c>
      <c r="J109" s="167" t="s">
        <v>20</v>
      </c>
      <c r="K109" s="167" t="s">
        <v>20</v>
      </c>
      <c r="L109" s="167" t="s">
        <v>20</v>
      </c>
      <c r="M109" s="175" t="s">
        <v>20</v>
      </c>
      <c r="N109" s="175" t="s">
        <v>20</v>
      </c>
      <c r="O109" s="175" t="s">
        <v>20</v>
      </c>
      <c r="P109" s="175" t="s">
        <v>20</v>
      </c>
      <c r="Q109" s="175" t="s">
        <v>20</v>
      </c>
      <c r="R109" s="175" t="s">
        <v>20</v>
      </c>
      <c r="S109" s="175" t="s">
        <v>20</v>
      </c>
      <c r="T109" s="175" t="s">
        <v>20</v>
      </c>
      <c r="U109" s="175" t="s">
        <v>20</v>
      </c>
      <c r="V109" s="175" t="s">
        <v>20</v>
      </c>
      <c r="W109" s="175" t="s">
        <v>20</v>
      </c>
      <c r="X109" s="175" t="s">
        <v>20</v>
      </c>
      <c r="Y109" s="175" t="s">
        <v>20</v>
      </c>
      <c r="Z109" s="175" t="s">
        <v>20</v>
      </c>
      <c r="AA109" s="175" t="s">
        <v>20</v>
      </c>
      <c r="AB109" s="175" t="s">
        <v>20</v>
      </c>
      <c r="AC109" s="175" t="s">
        <v>20</v>
      </c>
      <c r="AD109" s="175" t="s">
        <v>20</v>
      </c>
      <c r="AE109" s="175" t="s">
        <v>20</v>
      </c>
      <c r="AF109" s="175" t="s">
        <v>20</v>
      </c>
      <c r="AG109" s="175" t="s">
        <v>20</v>
      </c>
      <c r="AH109" s="175" t="s">
        <v>20</v>
      </c>
      <c r="AI109" s="175" t="s">
        <v>20</v>
      </c>
      <c r="AJ109" s="175" t="s">
        <v>20</v>
      </c>
      <c r="AK109" s="175" t="s">
        <v>20</v>
      </c>
      <c r="AL109" s="175" t="s">
        <v>20</v>
      </c>
      <c r="AM109" s="175" t="s">
        <v>20</v>
      </c>
      <c r="AN109" s="175" t="s">
        <v>20</v>
      </c>
      <c r="AO109" s="175" t="s">
        <v>20</v>
      </c>
      <c r="AP109" s="175" t="s">
        <v>20</v>
      </c>
      <c r="AQ109" s="175" t="s">
        <v>20</v>
      </c>
      <c r="AR109" s="175" t="s">
        <v>20</v>
      </c>
      <c r="AS109" s="175" t="s">
        <v>20</v>
      </c>
      <c r="AT109" s="175" t="s">
        <v>20</v>
      </c>
      <c r="AU109" s="175" t="s">
        <v>20</v>
      </c>
      <c r="AV109" s="175" t="s">
        <v>20</v>
      </c>
      <c r="AW109" s="69">
        <v>0</v>
      </c>
      <c r="AX109" s="69">
        <v>0</v>
      </c>
      <c r="AY109" s="175" t="s">
        <v>20</v>
      </c>
    </row>
    <row r="110" spans="1:51" s="227" customFormat="1" ht="47.25" x14ac:dyDescent="0.25">
      <c r="A110" s="75" t="s">
        <v>159</v>
      </c>
      <c r="B110" s="76" t="s">
        <v>637</v>
      </c>
      <c r="C110" s="79" t="s">
        <v>638</v>
      </c>
      <c r="D110" s="175" t="s">
        <v>20</v>
      </c>
      <c r="E110" s="175" t="s">
        <v>20</v>
      </c>
      <c r="F110" s="175" t="s">
        <v>20</v>
      </c>
      <c r="G110" s="175" t="s">
        <v>20</v>
      </c>
      <c r="H110" s="175" t="s">
        <v>20</v>
      </c>
      <c r="I110" s="175" t="s">
        <v>20</v>
      </c>
      <c r="J110" s="167" t="s">
        <v>20</v>
      </c>
      <c r="K110" s="167" t="s">
        <v>20</v>
      </c>
      <c r="L110" s="167" t="s">
        <v>20</v>
      </c>
      <c r="M110" s="175" t="s">
        <v>20</v>
      </c>
      <c r="N110" s="175" t="s">
        <v>20</v>
      </c>
      <c r="O110" s="175" t="s">
        <v>20</v>
      </c>
      <c r="P110" s="175" t="s">
        <v>20</v>
      </c>
      <c r="Q110" s="175" t="s">
        <v>20</v>
      </c>
      <c r="R110" s="175" t="s">
        <v>20</v>
      </c>
      <c r="S110" s="175" t="s">
        <v>20</v>
      </c>
      <c r="T110" s="175" t="s">
        <v>20</v>
      </c>
      <c r="U110" s="175" t="s">
        <v>20</v>
      </c>
      <c r="V110" s="175" t="s">
        <v>20</v>
      </c>
      <c r="W110" s="175" t="s">
        <v>20</v>
      </c>
      <c r="X110" s="175" t="s">
        <v>20</v>
      </c>
      <c r="Y110" s="175" t="s">
        <v>20</v>
      </c>
      <c r="Z110" s="175" t="s">
        <v>20</v>
      </c>
      <c r="AA110" s="175" t="s">
        <v>20</v>
      </c>
      <c r="AB110" s="175" t="s">
        <v>20</v>
      </c>
      <c r="AC110" s="175" t="s">
        <v>20</v>
      </c>
      <c r="AD110" s="175" t="s">
        <v>20</v>
      </c>
      <c r="AE110" s="175" t="s">
        <v>20</v>
      </c>
      <c r="AF110" s="175" t="s">
        <v>20</v>
      </c>
      <c r="AG110" s="175" t="s">
        <v>20</v>
      </c>
      <c r="AH110" s="175" t="s">
        <v>20</v>
      </c>
      <c r="AI110" s="175" t="s">
        <v>20</v>
      </c>
      <c r="AJ110" s="175" t="s">
        <v>20</v>
      </c>
      <c r="AK110" s="175" t="s">
        <v>20</v>
      </c>
      <c r="AL110" s="175" t="s">
        <v>20</v>
      </c>
      <c r="AM110" s="175" t="s">
        <v>20</v>
      </c>
      <c r="AN110" s="175" t="s">
        <v>20</v>
      </c>
      <c r="AO110" s="175" t="s">
        <v>20</v>
      </c>
      <c r="AP110" s="175" t="s">
        <v>20</v>
      </c>
      <c r="AQ110" s="175" t="s">
        <v>20</v>
      </c>
      <c r="AR110" s="175" t="s">
        <v>20</v>
      </c>
      <c r="AS110" s="175" t="s">
        <v>20</v>
      </c>
      <c r="AT110" s="175" t="s">
        <v>20</v>
      </c>
      <c r="AU110" s="175" t="s">
        <v>20</v>
      </c>
      <c r="AV110" s="175" t="s">
        <v>20</v>
      </c>
      <c r="AW110" s="69">
        <v>0</v>
      </c>
      <c r="AX110" s="69">
        <v>0</v>
      </c>
      <c r="AY110" s="175" t="s">
        <v>20</v>
      </c>
    </row>
    <row r="111" spans="1:51" s="227" customFormat="1" ht="47.25" x14ac:dyDescent="0.25">
      <c r="A111" s="75" t="s">
        <v>159</v>
      </c>
      <c r="B111" s="72" t="s">
        <v>439</v>
      </c>
      <c r="C111" s="80" t="s">
        <v>440</v>
      </c>
      <c r="D111" s="175" t="s">
        <v>20</v>
      </c>
      <c r="E111" s="175" t="s">
        <v>20</v>
      </c>
      <c r="F111" s="175" t="s">
        <v>20</v>
      </c>
      <c r="G111" s="175" t="s">
        <v>20</v>
      </c>
      <c r="H111" s="175" t="s">
        <v>20</v>
      </c>
      <c r="I111" s="175" t="s">
        <v>20</v>
      </c>
      <c r="J111" s="167" t="s">
        <v>20</v>
      </c>
      <c r="K111" s="167" t="s">
        <v>20</v>
      </c>
      <c r="L111" s="167" t="s">
        <v>20</v>
      </c>
      <c r="M111" s="175" t="s">
        <v>20</v>
      </c>
      <c r="N111" s="175" t="s">
        <v>20</v>
      </c>
      <c r="O111" s="175" t="s">
        <v>20</v>
      </c>
      <c r="P111" s="175" t="s">
        <v>20</v>
      </c>
      <c r="Q111" s="175" t="s">
        <v>20</v>
      </c>
      <c r="R111" s="175" t="s">
        <v>20</v>
      </c>
      <c r="S111" s="175" t="s">
        <v>20</v>
      </c>
      <c r="T111" s="175" t="s">
        <v>20</v>
      </c>
      <c r="U111" s="175" t="s">
        <v>20</v>
      </c>
      <c r="V111" s="175" t="s">
        <v>20</v>
      </c>
      <c r="W111" s="175" t="s">
        <v>20</v>
      </c>
      <c r="X111" s="175" t="s">
        <v>20</v>
      </c>
      <c r="Y111" s="175" t="s">
        <v>20</v>
      </c>
      <c r="Z111" s="175" t="s">
        <v>20</v>
      </c>
      <c r="AA111" s="175" t="s">
        <v>20</v>
      </c>
      <c r="AB111" s="175" t="s">
        <v>20</v>
      </c>
      <c r="AC111" s="175" t="s">
        <v>20</v>
      </c>
      <c r="AD111" s="175" t="s">
        <v>20</v>
      </c>
      <c r="AE111" s="175" t="s">
        <v>20</v>
      </c>
      <c r="AF111" s="175" t="s">
        <v>20</v>
      </c>
      <c r="AG111" s="175" t="s">
        <v>20</v>
      </c>
      <c r="AH111" s="175" t="s">
        <v>20</v>
      </c>
      <c r="AI111" s="175" t="s">
        <v>20</v>
      </c>
      <c r="AJ111" s="175" t="s">
        <v>20</v>
      </c>
      <c r="AK111" s="175" t="s">
        <v>20</v>
      </c>
      <c r="AL111" s="175" t="s">
        <v>20</v>
      </c>
      <c r="AM111" s="175" t="s">
        <v>20</v>
      </c>
      <c r="AN111" s="175" t="s">
        <v>20</v>
      </c>
      <c r="AO111" s="175" t="s">
        <v>20</v>
      </c>
      <c r="AP111" s="175" t="s">
        <v>20</v>
      </c>
      <c r="AQ111" s="175" t="s">
        <v>20</v>
      </c>
      <c r="AR111" s="175" t="s">
        <v>20</v>
      </c>
      <c r="AS111" s="175" t="s">
        <v>20</v>
      </c>
      <c r="AT111" s="175" t="s">
        <v>20</v>
      </c>
      <c r="AU111" s="175" t="s">
        <v>20</v>
      </c>
      <c r="AV111" s="175" t="s">
        <v>20</v>
      </c>
      <c r="AW111" s="69">
        <v>0</v>
      </c>
      <c r="AX111" s="69">
        <v>0</v>
      </c>
      <c r="AY111" s="175" t="s">
        <v>20</v>
      </c>
    </row>
    <row r="112" spans="1:51" s="227" customFormat="1" ht="47.25" x14ac:dyDescent="0.25">
      <c r="A112" s="75" t="s">
        <v>159</v>
      </c>
      <c r="B112" s="72" t="s">
        <v>163</v>
      </c>
      <c r="C112" s="80" t="s">
        <v>164</v>
      </c>
      <c r="D112" s="175" t="s">
        <v>20</v>
      </c>
      <c r="E112" s="175" t="s">
        <v>20</v>
      </c>
      <c r="F112" s="175" t="s">
        <v>20</v>
      </c>
      <c r="G112" s="175" t="s">
        <v>20</v>
      </c>
      <c r="H112" s="175" t="s">
        <v>20</v>
      </c>
      <c r="I112" s="175" t="s">
        <v>20</v>
      </c>
      <c r="J112" s="167" t="s">
        <v>20</v>
      </c>
      <c r="K112" s="167" t="s">
        <v>20</v>
      </c>
      <c r="L112" s="167" t="s">
        <v>20</v>
      </c>
      <c r="M112" s="175" t="s">
        <v>20</v>
      </c>
      <c r="N112" s="175" t="s">
        <v>20</v>
      </c>
      <c r="O112" s="175" t="s">
        <v>20</v>
      </c>
      <c r="P112" s="175" t="s">
        <v>20</v>
      </c>
      <c r="Q112" s="175" t="s">
        <v>20</v>
      </c>
      <c r="R112" s="175" t="s">
        <v>20</v>
      </c>
      <c r="S112" s="175" t="s">
        <v>20</v>
      </c>
      <c r="T112" s="175" t="s">
        <v>20</v>
      </c>
      <c r="U112" s="175" t="s">
        <v>20</v>
      </c>
      <c r="V112" s="175" t="s">
        <v>20</v>
      </c>
      <c r="W112" s="175" t="s">
        <v>20</v>
      </c>
      <c r="X112" s="175" t="s">
        <v>20</v>
      </c>
      <c r="Y112" s="175" t="s">
        <v>20</v>
      </c>
      <c r="Z112" s="175" t="s">
        <v>20</v>
      </c>
      <c r="AA112" s="175" t="s">
        <v>20</v>
      </c>
      <c r="AB112" s="175" t="s">
        <v>20</v>
      </c>
      <c r="AC112" s="175" t="s">
        <v>20</v>
      </c>
      <c r="AD112" s="175" t="s">
        <v>20</v>
      </c>
      <c r="AE112" s="175" t="s">
        <v>20</v>
      </c>
      <c r="AF112" s="175" t="s">
        <v>20</v>
      </c>
      <c r="AG112" s="175" t="s">
        <v>20</v>
      </c>
      <c r="AH112" s="175" t="s">
        <v>20</v>
      </c>
      <c r="AI112" s="175" t="s">
        <v>20</v>
      </c>
      <c r="AJ112" s="175" t="s">
        <v>20</v>
      </c>
      <c r="AK112" s="175" t="s">
        <v>20</v>
      </c>
      <c r="AL112" s="175" t="s">
        <v>20</v>
      </c>
      <c r="AM112" s="175" t="s">
        <v>20</v>
      </c>
      <c r="AN112" s="175" t="s">
        <v>20</v>
      </c>
      <c r="AO112" s="175" t="s">
        <v>20</v>
      </c>
      <c r="AP112" s="175" t="s">
        <v>20</v>
      </c>
      <c r="AQ112" s="175" t="s">
        <v>20</v>
      </c>
      <c r="AR112" s="175" t="s">
        <v>20</v>
      </c>
      <c r="AS112" s="175" t="s">
        <v>20</v>
      </c>
      <c r="AT112" s="175" t="s">
        <v>20</v>
      </c>
      <c r="AU112" s="175" t="s">
        <v>20</v>
      </c>
      <c r="AV112" s="175" t="s">
        <v>20</v>
      </c>
      <c r="AW112" s="69">
        <v>0</v>
      </c>
      <c r="AX112" s="69">
        <v>0</v>
      </c>
      <c r="AY112" s="175" t="s">
        <v>20</v>
      </c>
    </row>
    <row r="113" spans="1:51" s="227" customFormat="1" ht="63" x14ac:dyDescent="0.25">
      <c r="A113" s="75" t="s">
        <v>159</v>
      </c>
      <c r="B113" s="72" t="s">
        <v>699</v>
      </c>
      <c r="C113" s="80" t="s">
        <v>441</v>
      </c>
      <c r="D113" s="175" t="s">
        <v>20</v>
      </c>
      <c r="E113" s="175" t="s">
        <v>20</v>
      </c>
      <c r="F113" s="175" t="s">
        <v>20</v>
      </c>
      <c r="G113" s="175" t="s">
        <v>20</v>
      </c>
      <c r="H113" s="175" t="s">
        <v>20</v>
      </c>
      <c r="I113" s="175" t="s">
        <v>20</v>
      </c>
      <c r="J113" s="167" t="s">
        <v>20</v>
      </c>
      <c r="K113" s="167" t="s">
        <v>20</v>
      </c>
      <c r="L113" s="167" t="s">
        <v>20</v>
      </c>
      <c r="M113" s="175" t="s">
        <v>20</v>
      </c>
      <c r="N113" s="175" t="s">
        <v>20</v>
      </c>
      <c r="O113" s="175" t="s">
        <v>20</v>
      </c>
      <c r="P113" s="175" t="s">
        <v>20</v>
      </c>
      <c r="Q113" s="175" t="s">
        <v>20</v>
      </c>
      <c r="R113" s="175" t="s">
        <v>20</v>
      </c>
      <c r="S113" s="175" t="s">
        <v>20</v>
      </c>
      <c r="T113" s="175" t="s">
        <v>20</v>
      </c>
      <c r="U113" s="175" t="s">
        <v>20</v>
      </c>
      <c r="V113" s="175" t="s">
        <v>20</v>
      </c>
      <c r="W113" s="175" t="s">
        <v>20</v>
      </c>
      <c r="X113" s="175" t="s">
        <v>20</v>
      </c>
      <c r="Y113" s="175" t="s">
        <v>20</v>
      </c>
      <c r="Z113" s="175" t="s">
        <v>20</v>
      </c>
      <c r="AA113" s="175" t="s">
        <v>20</v>
      </c>
      <c r="AB113" s="175" t="s">
        <v>20</v>
      </c>
      <c r="AC113" s="175" t="s">
        <v>20</v>
      </c>
      <c r="AD113" s="175" t="s">
        <v>20</v>
      </c>
      <c r="AE113" s="175" t="s">
        <v>20</v>
      </c>
      <c r="AF113" s="175" t="s">
        <v>20</v>
      </c>
      <c r="AG113" s="175" t="s">
        <v>20</v>
      </c>
      <c r="AH113" s="175" t="s">
        <v>20</v>
      </c>
      <c r="AI113" s="175" t="s">
        <v>20</v>
      </c>
      <c r="AJ113" s="175" t="s">
        <v>20</v>
      </c>
      <c r="AK113" s="175" t="s">
        <v>20</v>
      </c>
      <c r="AL113" s="175" t="s">
        <v>20</v>
      </c>
      <c r="AM113" s="175" t="s">
        <v>20</v>
      </c>
      <c r="AN113" s="175" t="s">
        <v>20</v>
      </c>
      <c r="AO113" s="175" t="s">
        <v>20</v>
      </c>
      <c r="AP113" s="175" t="s">
        <v>20</v>
      </c>
      <c r="AQ113" s="175" t="s">
        <v>20</v>
      </c>
      <c r="AR113" s="175" t="s">
        <v>20</v>
      </c>
      <c r="AS113" s="175" t="s">
        <v>20</v>
      </c>
      <c r="AT113" s="175" t="s">
        <v>20</v>
      </c>
      <c r="AU113" s="175" t="s">
        <v>20</v>
      </c>
      <c r="AV113" s="175" t="s">
        <v>20</v>
      </c>
      <c r="AW113" s="69">
        <v>0</v>
      </c>
      <c r="AX113" s="69">
        <v>0</v>
      </c>
      <c r="AY113" s="175" t="s">
        <v>20</v>
      </c>
    </row>
    <row r="114" spans="1:51" s="227" customFormat="1" ht="31.5" x14ac:dyDescent="0.25">
      <c r="A114" s="75" t="s">
        <v>159</v>
      </c>
      <c r="B114" s="72" t="s">
        <v>165</v>
      </c>
      <c r="C114" s="80" t="s">
        <v>166</v>
      </c>
      <c r="D114" s="175" t="s">
        <v>20</v>
      </c>
      <c r="E114" s="175" t="s">
        <v>20</v>
      </c>
      <c r="F114" s="175" t="s">
        <v>20</v>
      </c>
      <c r="G114" s="175" t="s">
        <v>20</v>
      </c>
      <c r="H114" s="175" t="s">
        <v>20</v>
      </c>
      <c r="I114" s="175" t="s">
        <v>20</v>
      </c>
      <c r="J114" s="167" t="s">
        <v>20</v>
      </c>
      <c r="K114" s="167" t="s">
        <v>20</v>
      </c>
      <c r="L114" s="167" t="s">
        <v>20</v>
      </c>
      <c r="M114" s="175" t="s">
        <v>20</v>
      </c>
      <c r="N114" s="175" t="s">
        <v>20</v>
      </c>
      <c r="O114" s="175" t="s">
        <v>20</v>
      </c>
      <c r="P114" s="175" t="s">
        <v>20</v>
      </c>
      <c r="Q114" s="175" t="s">
        <v>20</v>
      </c>
      <c r="R114" s="175" t="s">
        <v>20</v>
      </c>
      <c r="S114" s="175" t="s">
        <v>20</v>
      </c>
      <c r="T114" s="175" t="s">
        <v>20</v>
      </c>
      <c r="U114" s="175" t="s">
        <v>20</v>
      </c>
      <c r="V114" s="175" t="s">
        <v>20</v>
      </c>
      <c r="W114" s="175" t="s">
        <v>20</v>
      </c>
      <c r="X114" s="175" t="s">
        <v>20</v>
      </c>
      <c r="Y114" s="175" t="s">
        <v>20</v>
      </c>
      <c r="Z114" s="175" t="s">
        <v>20</v>
      </c>
      <c r="AA114" s="175" t="s">
        <v>20</v>
      </c>
      <c r="AB114" s="175" t="s">
        <v>20</v>
      </c>
      <c r="AC114" s="175" t="s">
        <v>20</v>
      </c>
      <c r="AD114" s="175" t="s">
        <v>20</v>
      </c>
      <c r="AE114" s="175" t="s">
        <v>20</v>
      </c>
      <c r="AF114" s="175" t="s">
        <v>20</v>
      </c>
      <c r="AG114" s="175" t="s">
        <v>20</v>
      </c>
      <c r="AH114" s="175" t="s">
        <v>20</v>
      </c>
      <c r="AI114" s="175" t="s">
        <v>20</v>
      </c>
      <c r="AJ114" s="175" t="s">
        <v>20</v>
      </c>
      <c r="AK114" s="175" t="s">
        <v>20</v>
      </c>
      <c r="AL114" s="175" t="s">
        <v>20</v>
      </c>
      <c r="AM114" s="175" t="s">
        <v>20</v>
      </c>
      <c r="AN114" s="175" t="s">
        <v>20</v>
      </c>
      <c r="AO114" s="175" t="s">
        <v>20</v>
      </c>
      <c r="AP114" s="175" t="s">
        <v>20</v>
      </c>
      <c r="AQ114" s="175" t="s">
        <v>20</v>
      </c>
      <c r="AR114" s="175" t="s">
        <v>20</v>
      </c>
      <c r="AS114" s="175" t="s">
        <v>20</v>
      </c>
      <c r="AT114" s="175" t="s">
        <v>20</v>
      </c>
      <c r="AU114" s="175" t="s">
        <v>20</v>
      </c>
      <c r="AV114" s="175" t="s">
        <v>20</v>
      </c>
      <c r="AW114" s="69">
        <v>0</v>
      </c>
      <c r="AX114" s="69">
        <v>14.048397939999999</v>
      </c>
      <c r="AY114" s="175" t="s">
        <v>20</v>
      </c>
    </row>
    <row r="115" spans="1:51" s="227" customFormat="1" ht="47.25" x14ac:dyDescent="0.25">
      <c r="A115" s="75" t="s">
        <v>159</v>
      </c>
      <c r="B115" s="72" t="s">
        <v>167</v>
      </c>
      <c r="C115" s="80" t="s">
        <v>168</v>
      </c>
      <c r="D115" s="175" t="s">
        <v>20</v>
      </c>
      <c r="E115" s="175" t="s">
        <v>20</v>
      </c>
      <c r="F115" s="175" t="s">
        <v>20</v>
      </c>
      <c r="G115" s="175" t="s">
        <v>20</v>
      </c>
      <c r="H115" s="175" t="s">
        <v>20</v>
      </c>
      <c r="I115" s="175" t="s">
        <v>20</v>
      </c>
      <c r="J115" s="167" t="s">
        <v>20</v>
      </c>
      <c r="K115" s="167" t="s">
        <v>20</v>
      </c>
      <c r="L115" s="167" t="s">
        <v>20</v>
      </c>
      <c r="M115" s="175" t="s">
        <v>20</v>
      </c>
      <c r="N115" s="175" t="s">
        <v>20</v>
      </c>
      <c r="O115" s="175" t="s">
        <v>20</v>
      </c>
      <c r="P115" s="175" t="s">
        <v>20</v>
      </c>
      <c r="Q115" s="175" t="s">
        <v>20</v>
      </c>
      <c r="R115" s="175" t="s">
        <v>20</v>
      </c>
      <c r="S115" s="175" t="s">
        <v>20</v>
      </c>
      <c r="T115" s="175" t="s">
        <v>20</v>
      </c>
      <c r="U115" s="175" t="s">
        <v>20</v>
      </c>
      <c r="V115" s="175" t="s">
        <v>20</v>
      </c>
      <c r="W115" s="175" t="s">
        <v>20</v>
      </c>
      <c r="X115" s="175" t="s">
        <v>20</v>
      </c>
      <c r="Y115" s="175" t="s">
        <v>20</v>
      </c>
      <c r="Z115" s="175" t="s">
        <v>20</v>
      </c>
      <c r="AA115" s="175" t="s">
        <v>20</v>
      </c>
      <c r="AB115" s="175" t="s">
        <v>20</v>
      </c>
      <c r="AC115" s="175" t="s">
        <v>20</v>
      </c>
      <c r="AD115" s="175" t="s">
        <v>20</v>
      </c>
      <c r="AE115" s="175" t="s">
        <v>20</v>
      </c>
      <c r="AF115" s="175" t="s">
        <v>20</v>
      </c>
      <c r="AG115" s="175" t="s">
        <v>20</v>
      </c>
      <c r="AH115" s="175" t="s">
        <v>20</v>
      </c>
      <c r="AI115" s="175" t="s">
        <v>20</v>
      </c>
      <c r="AJ115" s="175" t="s">
        <v>20</v>
      </c>
      <c r="AK115" s="175" t="s">
        <v>20</v>
      </c>
      <c r="AL115" s="175" t="s">
        <v>20</v>
      </c>
      <c r="AM115" s="175" t="s">
        <v>20</v>
      </c>
      <c r="AN115" s="175" t="s">
        <v>20</v>
      </c>
      <c r="AO115" s="175" t="s">
        <v>20</v>
      </c>
      <c r="AP115" s="175" t="s">
        <v>20</v>
      </c>
      <c r="AQ115" s="175" t="s">
        <v>20</v>
      </c>
      <c r="AR115" s="175" t="s">
        <v>20</v>
      </c>
      <c r="AS115" s="175" t="s">
        <v>20</v>
      </c>
      <c r="AT115" s="175" t="s">
        <v>20</v>
      </c>
      <c r="AU115" s="175" t="s">
        <v>20</v>
      </c>
      <c r="AV115" s="175" t="s">
        <v>20</v>
      </c>
      <c r="AW115" s="69">
        <v>0</v>
      </c>
      <c r="AX115" s="69">
        <v>0</v>
      </c>
      <c r="AY115" s="175" t="s">
        <v>20</v>
      </c>
    </row>
    <row r="116" spans="1:51" s="227" customFormat="1" ht="47.25" x14ac:dyDescent="0.25">
      <c r="A116" s="75" t="s">
        <v>159</v>
      </c>
      <c r="B116" s="72" t="s">
        <v>169</v>
      </c>
      <c r="C116" s="80" t="s">
        <v>170</v>
      </c>
      <c r="D116" s="175" t="s">
        <v>20</v>
      </c>
      <c r="E116" s="175" t="s">
        <v>20</v>
      </c>
      <c r="F116" s="175" t="s">
        <v>20</v>
      </c>
      <c r="G116" s="175" t="s">
        <v>20</v>
      </c>
      <c r="H116" s="175" t="s">
        <v>20</v>
      </c>
      <c r="I116" s="175" t="s">
        <v>20</v>
      </c>
      <c r="J116" s="167" t="s">
        <v>20</v>
      </c>
      <c r="K116" s="167" t="s">
        <v>20</v>
      </c>
      <c r="L116" s="167" t="s">
        <v>20</v>
      </c>
      <c r="M116" s="175" t="s">
        <v>20</v>
      </c>
      <c r="N116" s="175" t="s">
        <v>20</v>
      </c>
      <c r="O116" s="175" t="s">
        <v>20</v>
      </c>
      <c r="P116" s="175" t="s">
        <v>20</v>
      </c>
      <c r="Q116" s="175" t="s">
        <v>20</v>
      </c>
      <c r="R116" s="175" t="s">
        <v>20</v>
      </c>
      <c r="S116" s="175" t="s">
        <v>20</v>
      </c>
      <c r="T116" s="175" t="s">
        <v>20</v>
      </c>
      <c r="U116" s="175" t="s">
        <v>20</v>
      </c>
      <c r="V116" s="175" t="s">
        <v>20</v>
      </c>
      <c r="W116" s="175" t="s">
        <v>20</v>
      </c>
      <c r="X116" s="175" t="s">
        <v>20</v>
      </c>
      <c r="Y116" s="175" t="s">
        <v>20</v>
      </c>
      <c r="Z116" s="175" t="s">
        <v>20</v>
      </c>
      <c r="AA116" s="175" t="s">
        <v>20</v>
      </c>
      <c r="AB116" s="175" t="s">
        <v>20</v>
      </c>
      <c r="AC116" s="175" t="s">
        <v>20</v>
      </c>
      <c r="AD116" s="175" t="s">
        <v>20</v>
      </c>
      <c r="AE116" s="175" t="s">
        <v>20</v>
      </c>
      <c r="AF116" s="175" t="s">
        <v>20</v>
      </c>
      <c r="AG116" s="175" t="s">
        <v>20</v>
      </c>
      <c r="AH116" s="175" t="s">
        <v>20</v>
      </c>
      <c r="AI116" s="175" t="s">
        <v>20</v>
      </c>
      <c r="AJ116" s="175" t="s">
        <v>20</v>
      </c>
      <c r="AK116" s="175" t="s">
        <v>20</v>
      </c>
      <c r="AL116" s="175" t="s">
        <v>20</v>
      </c>
      <c r="AM116" s="175" t="s">
        <v>20</v>
      </c>
      <c r="AN116" s="175" t="s">
        <v>20</v>
      </c>
      <c r="AO116" s="175" t="s">
        <v>20</v>
      </c>
      <c r="AP116" s="175" t="s">
        <v>20</v>
      </c>
      <c r="AQ116" s="175" t="s">
        <v>20</v>
      </c>
      <c r="AR116" s="175" t="s">
        <v>20</v>
      </c>
      <c r="AS116" s="175" t="s">
        <v>20</v>
      </c>
      <c r="AT116" s="175" t="s">
        <v>20</v>
      </c>
      <c r="AU116" s="175" t="s">
        <v>20</v>
      </c>
      <c r="AV116" s="175" t="s">
        <v>20</v>
      </c>
      <c r="AW116" s="69">
        <v>0</v>
      </c>
      <c r="AX116" s="69">
        <v>0</v>
      </c>
      <c r="AY116" s="175" t="s">
        <v>20</v>
      </c>
    </row>
    <row r="117" spans="1:51" s="227" customFormat="1" ht="47.25" x14ac:dyDescent="0.25">
      <c r="A117" s="75" t="s">
        <v>159</v>
      </c>
      <c r="B117" s="72" t="s">
        <v>171</v>
      </c>
      <c r="C117" s="80" t="s">
        <v>172</v>
      </c>
      <c r="D117" s="175" t="s">
        <v>20</v>
      </c>
      <c r="E117" s="175" t="s">
        <v>20</v>
      </c>
      <c r="F117" s="175" t="s">
        <v>20</v>
      </c>
      <c r="G117" s="175" t="s">
        <v>20</v>
      </c>
      <c r="H117" s="175" t="s">
        <v>20</v>
      </c>
      <c r="I117" s="175" t="s">
        <v>20</v>
      </c>
      <c r="J117" s="167" t="s">
        <v>20</v>
      </c>
      <c r="K117" s="167" t="s">
        <v>20</v>
      </c>
      <c r="L117" s="167" t="s">
        <v>20</v>
      </c>
      <c r="M117" s="175" t="s">
        <v>20</v>
      </c>
      <c r="N117" s="175" t="s">
        <v>20</v>
      </c>
      <c r="O117" s="175" t="s">
        <v>20</v>
      </c>
      <c r="P117" s="175" t="s">
        <v>20</v>
      </c>
      <c r="Q117" s="175" t="s">
        <v>20</v>
      </c>
      <c r="R117" s="175" t="s">
        <v>20</v>
      </c>
      <c r="S117" s="175" t="s">
        <v>20</v>
      </c>
      <c r="T117" s="175" t="s">
        <v>20</v>
      </c>
      <c r="U117" s="175" t="s">
        <v>20</v>
      </c>
      <c r="V117" s="175" t="s">
        <v>20</v>
      </c>
      <c r="W117" s="175" t="s">
        <v>20</v>
      </c>
      <c r="X117" s="175" t="s">
        <v>20</v>
      </c>
      <c r="Y117" s="175" t="s">
        <v>20</v>
      </c>
      <c r="Z117" s="175" t="s">
        <v>20</v>
      </c>
      <c r="AA117" s="175" t="s">
        <v>20</v>
      </c>
      <c r="AB117" s="175" t="s">
        <v>20</v>
      </c>
      <c r="AC117" s="175" t="s">
        <v>20</v>
      </c>
      <c r="AD117" s="175" t="s">
        <v>20</v>
      </c>
      <c r="AE117" s="175" t="s">
        <v>20</v>
      </c>
      <c r="AF117" s="175" t="s">
        <v>20</v>
      </c>
      <c r="AG117" s="175" t="s">
        <v>20</v>
      </c>
      <c r="AH117" s="175" t="s">
        <v>20</v>
      </c>
      <c r="AI117" s="175" t="s">
        <v>20</v>
      </c>
      <c r="AJ117" s="175" t="s">
        <v>20</v>
      </c>
      <c r="AK117" s="175" t="s">
        <v>20</v>
      </c>
      <c r="AL117" s="175" t="s">
        <v>20</v>
      </c>
      <c r="AM117" s="175" t="s">
        <v>20</v>
      </c>
      <c r="AN117" s="175" t="s">
        <v>20</v>
      </c>
      <c r="AO117" s="175" t="s">
        <v>20</v>
      </c>
      <c r="AP117" s="175" t="s">
        <v>20</v>
      </c>
      <c r="AQ117" s="175" t="s">
        <v>20</v>
      </c>
      <c r="AR117" s="175" t="s">
        <v>20</v>
      </c>
      <c r="AS117" s="175" t="s">
        <v>20</v>
      </c>
      <c r="AT117" s="175" t="s">
        <v>20</v>
      </c>
      <c r="AU117" s="175" t="s">
        <v>20</v>
      </c>
      <c r="AV117" s="175" t="s">
        <v>20</v>
      </c>
      <c r="AW117" s="69">
        <v>0</v>
      </c>
      <c r="AX117" s="69">
        <v>13.49585298</v>
      </c>
      <c r="AY117" s="175" t="s">
        <v>20</v>
      </c>
    </row>
    <row r="118" spans="1:51" ht="47.25" x14ac:dyDescent="0.2">
      <c r="A118" s="75" t="s">
        <v>159</v>
      </c>
      <c r="B118" s="72" t="s">
        <v>173</v>
      </c>
      <c r="C118" s="80" t="s">
        <v>174</v>
      </c>
      <c r="D118" s="175" t="s">
        <v>20</v>
      </c>
      <c r="E118" s="175" t="s">
        <v>20</v>
      </c>
      <c r="F118" s="175" t="s">
        <v>20</v>
      </c>
      <c r="G118" s="175" t="s">
        <v>20</v>
      </c>
      <c r="H118" s="175" t="s">
        <v>20</v>
      </c>
      <c r="I118" s="175" t="s">
        <v>20</v>
      </c>
      <c r="J118" s="167" t="s">
        <v>20</v>
      </c>
      <c r="K118" s="167" t="s">
        <v>20</v>
      </c>
      <c r="L118" s="167" t="s">
        <v>20</v>
      </c>
      <c r="M118" s="175" t="s">
        <v>20</v>
      </c>
      <c r="N118" s="175" t="s">
        <v>20</v>
      </c>
      <c r="O118" s="175" t="s">
        <v>20</v>
      </c>
      <c r="P118" s="175" t="s">
        <v>20</v>
      </c>
      <c r="Q118" s="175" t="s">
        <v>20</v>
      </c>
      <c r="R118" s="175" t="s">
        <v>20</v>
      </c>
      <c r="S118" s="175" t="s">
        <v>20</v>
      </c>
      <c r="T118" s="175" t="s">
        <v>20</v>
      </c>
      <c r="U118" s="175" t="s">
        <v>20</v>
      </c>
      <c r="V118" s="175" t="s">
        <v>20</v>
      </c>
      <c r="W118" s="175" t="s">
        <v>20</v>
      </c>
      <c r="X118" s="175" t="s">
        <v>20</v>
      </c>
      <c r="Y118" s="175" t="s">
        <v>20</v>
      </c>
      <c r="Z118" s="175" t="s">
        <v>20</v>
      </c>
      <c r="AA118" s="175" t="s">
        <v>20</v>
      </c>
      <c r="AB118" s="175" t="s">
        <v>20</v>
      </c>
      <c r="AC118" s="175" t="s">
        <v>20</v>
      </c>
      <c r="AD118" s="175" t="s">
        <v>20</v>
      </c>
      <c r="AE118" s="175" t="s">
        <v>20</v>
      </c>
      <c r="AF118" s="175" t="s">
        <v>20</v>
      </c>
      <c r="AG118" s="175" t="s">
        <v>20</v>
      </c>
      <c r="AH118" s="175" t="s">
        <v>20</v>
      </c>
      <c r="AI118" s="175" t="s">
        <v>20</v>
      </c>
      <c r="AJ118" s="175" t="s">
        <v>20</v>
      </c>
      <c r="AK118" s="175" t="s">
        <v>20</v>
      </c>
      <c r="AL118" s="175" t="s">
        <v>20</v>
      </c>
      <c r="AM118" s="175" t="s">
        <v>20</v>
      </c>
      <c r="AN118" s="175" t="s">
        <v>20</v>
      </c>
      <c r="AO118" s="175" t="s">
        <v>20</v>
      </c>
      <c r="AP118" s="175" t="s">
        <v>20</v>
      </c>
      <c r="AQ118" s="175" t="s">
        <v>20</v>
      </c>
      <c r="AR118" s="175" t="s">
        <v>20</v>
      </c>
      <c r="AS118" s="175" t="s">
        <v>20</v>
      </c>
      <c r="AT118" s="175" t="s">
        <v>20</v>
      </c>
      <c r="AU118" s="175" t="s">
        <v>20</v>
      </c>
      <c r="AV118" s="175" t="s">
        <v>20</v>
      </c>
      <c r="AW118" s="69">
        <v>0</v>
      </c>
      <c r="AX118" s="69">
        <v>7.62184156</v>
      </c>
      <c r="AY118" s="175" t="s">
        <v>20</v>
      </c>
    </row>
    <row r="119" spans="1:51" ht="47.25" x14ac:dyDescent="0.2">
      <c r="A119" s="75" t="s">
        <v>159</v>
      </c>
      <c r="B119" s="72" t="s">
        <v>175</v>
      </c>
      <c r="C119" s="80" t="s">
        <v>176</v>
      </c>
      <c r="D119" s="175" t="s">
        <v>20</v>
      </c>
      <c r="E119" s="175" t="s">
        <v>20</v>
      </c>
      <c r="F119" s="175" t="s">
        <v>20</v>
      </c>
      <c r="G119" s="175" t="s">
        <v>20</v>
      </c>
      <c r="H119" s="175" t="s">
        <v>20</v>
      </c>
      <c r="I119" s="175" t="s">
        <v>20</v>
      </c>
      <c r="J119" s="167" t="s">
        <v>20</v>
      </c>
      <c r="K119" s="167" t="s">
        <v>20</v>
      </c>
      <c r="L119" s="167" t="s">
        <v>20</v>
      </c>
      <c r="M119" s="175" t="s">
        <v>20</v>
      </c>
      <c r="N119" s="175" t="s">
        <v>20</v>
      </c>
      <c r="O119" s="175" t="s">
        <v>20</v>
      </c>
      <c r="P119" s="175" t="s">
        <v>20</v>
      </c>
      <c r="Q119" s="175" t="s">
        <v>20</v>
      </c>
      <c r="R119" s="175" t="s">
        <v>20</v>
      </c>
      <c r="S119" s="175" t="s">
        <v>20</v>
      </c>
      <c r="T119" s="175" t="s">
        <v>20</v>
      </c>
      <c r="U119" s="175" t="s">
        <v>20</v>
      </c>
      <c r="V119" s="175" t="s">
        <v>20</v>
      </c>
      <c r="W119" s="175" t="s">
        <v>20</v>
      </c>
      <c r="X119" s="175" t="s">
        <v>20</v>
      </c>
      <c r="Y119" s="175" t="s">
        <v>20</v>
      </c>
      <c r="Z119" s="175" t="s">
        <v>20</v>
      </c>
      <c r="AA119" s="175" t="s">
        <v>20</v>
      </c>
      <c r="AB119" s="175" t="s">
        <v>20</v>
      </c>
      <c r="AC119" s="175" t="s">
        <v>20</v>
      </c>
      <c r="AD119" s="175" t="s">
        <v>20</v>
      </c>
      <c r="AE119" s="175" t="s">
        <v>20</v>
      </c>
      <c r="AF119" s="175" t="s">
        <v>20</v>
      </c>
      <c r="AG119" s="175" t="s">
        <v>20</v>
      </c>
      <c r="AH119" s="175" t="s">
        <v>20</v>
      </c>
      <c r="AI119" s="175" t="s">
        <v>20</v>
      </c>
      <c r="AJ119" s="175" t="s">
        <v>20</v>
      </c>
      <c r="AK119" s="175" t="s">
        <v>20</v>
      </c>
      <c r="AL119" s="175" t="s">
        <v>20</v>
      </c>
      <c r="AM119" s="175" t="s">
        <v>20</v>
      </c>
      <c r="AN119" s="175" t="s">
        <v>20</v>
      </c>
      <c r="AO119" s="175" t="s">
        <v>20</v>
      </c>
      <c r="AP119" s="175" t="s">
        <v>20</v>
      </c>
      <c r="AQ119" s="175" t="s">
        <v>20</v>
      </c>
      <c r="AR119" s="175" t="s">
        <v>20</v>
      </c>
      <c r="AS119" s="175" t="s">
        <v>20</v>
      </c>
      <c r="AT119" s="175" t="s">
        <v>20</v>
      </c>
      <c r="AU119" s="175" t="s">
        <v>20</v>
      </c>
      <c r="AV119" s="175" t="s">
        <v>20</v>
      </c>
      <c r="AW119" s="69">
        <v>0</v>
      </c>
      <c r="AX119" s="69">
        <v>0</v>
      </c>
      <c r="AY119" s="175" t="s">
        <v>20</v>
      </c>
    </row>
    <row r="120" spans="1:51" ht="31.5" x14ac:dyDescent="0.2">
      <c r="A120" s="75" t="s">
        <v>159</v>
      </c>
      <c r="B120" s="83" t="s">
        <v>177</v>
      </c>
      <c r="C120" s="69" t="s">
        <v>178</v>
      </c>
      <c r="D120" s="175" t="s">
        <v>20</v>
      </c>
      <c r="E120" s="175" t="s">
        <v>20</v>
      </c>
      <c r="F120" s="175" t="s">
        <v>20</v>
      </c>
      <c r="G120" s="175" t="s">
        <v>20</v>
      </c>
      <c r="H120" s="175" t="s">
        <v>20</v>
      </c>
      <c r="I120" s="175" t="s">
        <v>20</v>
      </c>
      <c r="J120" s="167" t="s">
        <v>20</v>
      </c>
      <c r="K120" s="167" t="s">
        <v>20</v>
      </c>
      <c r="L120" s="167" t="s">
        <v>20</v>
      </c>
      <c r="M120" s="175" t="s">
        <v>20</v>
      </c>
      <c r="N120" s="175" t="s">
        <v>20</v>
      </c>
      <c r="O120" s="175" t="s">
        <v>20</v>
      </c>
      <c r="P120" s="175" t="s">
        <v>20</v>
      </c>
      <c r="Q120" s="175" t="s">
        <v>20</v>
      </c>
      <c r="R120" s="175" t="s">
        <v>20</v>
      </c>
      <c r="S120" s="175" t="s">
        <v>20</v>
      </c>
      <c r="T120" s="175" t="s">
        <v>20</v>
      </c>
      <c r="U120" s="175" t="s">
        <v>20</v>
      </c>
      <c r="V120" s="175" t="s">
        <v>20</v>
      </c>
      <c r="W120" s="175" t="s">
        <v>20</v>
      </c>
      <c r="X120" s="175" t="s">
        <v>20</v>
      </c>
      <c r="Y120" s="175" t="s">
        <v>20</v>
      </c>
      <c r="Z120" s="175" t="s">
        <v>20</v>
      </c>
      <c r="AA120" s="175" t="s">
        <v>20</v>
      </c>
      <c r="AB120" s="175" t="s">
        <v>20</v>
      </c>
      <c r="AC120" s="175" t="s">
        <v>20</v>
      </c>
      <c r="AD120" s="175" t="s">
        <v>20</v>
      </c>
      <c r="AE120" s="175" t="s">
        <v>20</v>
      </c>
      <c r="AF120" s="175" t="s">
        <v>20</v>
      </c>
      <c r="AG120" s="175" t="s">
        <v>20</v>
      </c>
      <c r="AH120" s="175" t="s">
        <v>20</v>
      </c>
      <c r="AI120" s="175" t="s">
        <v>20</v>
      </c>
      <c r="AJ120" s="175" t="s">
        <v>20</v>
      </c>
      <c r="AK120" s="175" t="s">
        <v>20</v>
      </c>
      <c r="AL120" s="175" t="s">
        <v>20</v>
      </c>
      <c r="AM120" s="175" t="s">
        <v>20</v>
      </c>
      <c r="AN120" s="175" t="s">
        <v>20</v>
      </c>
      <c r="AO120" s="175" t="s">
        <v>20</v>
      </c>
      <c r="AP120" s="175" t="s">
        <v>20</v>
      </c>
      <c r="AQ120" s="175" t="s">
        <v>20</v>
      </c>
      <c r="AR120" s="175" t="s">
        <v>20</v>
      </c>
      <c r="AS120" s="175" t="s">
        <v>20</v>
      </c>
      <c r="AT120" s="175" t="s">
        <v>20</v>
      </c>
      <c r="AU120" s="175" t="s">
        <v>20</v>
      </c>
      <c r="AV120" s="175" t="s">
        <v>20</v>
      </c>
      <c r="AW120" s="69">
        <v>0</v>
      </c>
      <c r="AX120" s="69">
        <v>0</v>
      </c>
      <c r="AY120" s="175" t="s">
        <v>20</v>
      </c>
    </row>
    <row r="121" spans="1:51" ht="47.25" x14ac:dyDescent="0.2">
      <c r="A121" s="75" t="s">
        <v>159</v>
      </c>
      <c r="B121" s="76" t="s">
        <v>459</v>
      </c>
      <c r="C121" s="88" t="s">
        <v>547</v>
      </c>
      <c r="D121" s="175" t="s">
        <v>20</v>
      </c>
      <c r="E121" s="175" t="s">
        <v>20</v>
      </c>
      <c r="F121" s="175" t="s">
        <v>20</v>
      </c>
      <c r="G121" s="175" t="s">
        <v>20</v>
      </c>
      <c r="H121" s="175" t="s">
        <v>20</v>
      </c>
      <c r="I121" s="175" t="s">
        <v>20</v>
      </c>
      <c r="J121" s="167" t="s">
        <v>20</v>
      </c>
      <c r="K121" s="167" t="s">
        <v>20</v>
      </c>
      <c r="L121" s="167" t="s">
        <v>20</v>
      </c>
      <c r="M121" s="175" t="s">
        <v>20</v>
      </c>
      <c r="N121" s="175" t="s">
        <v>20</v>
      </c>
      <c r="O121" s="175" t="s">
        <v>20</v>
      </c>
      <c r="P121" s="175" t="s">
        <v>20</v>
      </c>
      <c r="Q121" s="175" t="s">
        <v>20</v>
      </c>
      <c r="R121" s="175" t="s">
        <v>20</v>
      </c>
      <c r="S121" s="175" t="s">
        <v>20</v>
      </c>
      <c r="T121" s="175" t="s">
        <v>20</v>
      </c>
      <c r="U121" s="175" t="s">
        <v>20</v>
      </c>
      <c r="V121" s="175" t="s">
        <v>20</v>
      </c>
      <c r="W121" s="175" t="s">
        <v>20</v>
      </c>
      <c r="X121" s="175" t="s">
        <v>20</v>
      </c>
      <c r="Y121" s="175" t="s">
        <v>20</v>
      </c>
      <c r="Z121" s="175" t="s">
        <v>20</v>
      </c>
      <c r="AA121" s="175" t="s">
        <v>20</v>
      </c>
      <c r="AB121" s="175" t="s">
        <v>20</v>
      </c>
      <c r="AC121" s="175" t="s">
        <v>20</v>
      </c>
      <c r="AD121" s="175" t="s">
        <v>20</v>
      </c>
      <c r="AE121" s="175" t="s">
        <v>20</v>
      </c>
      <c r="AF121" s="175" t="s">
        <v>20</v>
      </c>
      <c r="AG121" s="175" t="s">
        <v>20</v>
      </c>
      <c r="AH121" s="175" t="s">
        <v>20</v>
      </c>
      <c r="AI121" s="175" t="s">
        <v>20</v>
      </c>
      <c r="AJ121" s="175" t="s">
        <v>20</v>
      </c>
      <c r="AK121" s="175" t="s">
        <v>20</v>
      </c>
      <c r="AL121" s="175" t="s">
        <v>20</v>
      </c>
      <c r="AM121" s="175" t="s">
        <v>20</v>
      </c>
      <c r="AN121" s="175" t="s">
        <v>20</v>
      </c>
      <c r="AO121" s="175" t="s">
        <v>20</v>
      </c>
      <c r="AP121" s="175" t="s">
        <v>20</v>
      </c>
      <c r="AQ121" s="175" t="s">
        <v>20</v>
      </c>
      <c r="AR121" s="175" t="s">
        <v>20</v>
      </c>
      <c r="AS121" s="175" t="s">
        <v>20</v>
      </c>
      <c r="AT121" s="175" t="s">
        <v>20</v>
      </c>
      <c r="AU121" s="175" t="s">
        <v>20</v>
      </c>
      <c r="AV121" s="175" t="s">
        <v>20</v>
      </c>
      <c r="AW121" s="69">
        <v>0</v>
      </c>
      <c r="AX121" s="69">
        <v>0</v>
      </c>
      <c r="AY121" s="175" t="s">
        <v>20</v>
      </c>
    </row>
    <row r="122" spans="1:51" ht="47.25" x14ac:dyDescent="0.2">
      <c r="A122" s="75" t="s">
        <v>159</v>
      </c>
      <c r="B122" s="76" t="s">
        <v>548</v>
      </c>
      <c r="C122" s="88" t="s">
        <v>549</v>
      </c>
      <c r="D122" s="175" t="s">
        <v>20</v>
      </c>
      <c r="E122" s="175" t="s">
        <v>20</v>
      </c>
      <c r="F122" s="175" t="s">
        <v>20</v>
      </c>
      <c r="G122" s="175" t="s">
        <v>20</v>
      </c>
      <c r="H122" s="175" t="s">
        <v>20</v>
      </c>
      <c r="I122" s="175" t="s">
        <v>20</v>
      </c>
      <c r="J122" s="167" t="s">
        <v>20</v>
      </c>
      <c r="K122" s="167" t="s">
        <v>20</v>
      </c>
      <c r="L122" s="167" t="s">
        <v>20</v>
      </c>
      <c r="M122" s="175" t="s">
        <v>20</v>
      </c>
      <c r="N122" s="175" t="s">
        <v>20</v>
      </c>
      <c r="O122" s="175" t="s">
        <v>20</v>
      </c>
      <c r="P122" s="175" t="s">
        <v>20</v>
      </c>
      <c r="Q122" s="175" t="s">
        <v>20</v>
      </c>
      <c r="R122" s="175" t="s">
        <v>20</v>
      </c>
      <c r="S122" s="175" t="s">
        <v>20</v>
      </c>
      <c r="T122" s="175" t="s">
        <v>20</v>
      </c>
      <c r="U122" s="175" t="s">
        <v>20</v>
      </c>
      <c r="V122" s="175" t="s">
        <v>20</v>
      </c>
      <c r="W122" s="175" t="s">
        <v>20</v>
      </c>
      <c r="X122" s="175" t="s">
        <v>20</v>
      </c>
      <c r="Y122" s="175" t="s">
        <v>20</v>
      </c>
      <c r="Z122" s="175" t="s">
        <v>20</v>
      </c>
      <c r="AA122" s="175" t="s">
        <v>20</v>
      </c>
      <c r="AB122" s="175" t="s">
        <v>20</v>
      </c>
      <c r="AC122" s="175" t="s">
        <v>20</v>
      </c>
      <c r="AD122" s="175" t="s">
        <v>20</v>
      </c>
      <c r="AE122" s="175" t="s">
        <v>20</v>
      </c>
      <c r="AF122" s="175" t="s">
        <v>20</v>
      </c>
      <c r="AG122" s="175" t="s">
        <v>20</v>
      </c>
      <c r="AH122" s="175" t="s">
        <v>20</v>
      </c>
      <c r="AI122" s="175" t="s">
        <v>20</v>
      </c>
      <c r="AJ122" s="175" t="s">
        <v>20</v>
      </c>
      <c r="AK122" s="175" t="s">
        <v>20</v>
      </c>
      <c r="AL122" s="175" t="s">
        <v>20</v>
      </c>
      <c r="AM122" s="175" t="s">
        <v>20</v>
      </c>
      <c r="AN122" s="175" t="s">
        <v>20</v>
      </c>
      <c r="AO122" s="175" t="s">
        <v>20</v>
      </c>
      <c r="AP122" s="175" t="s">
        <v>20</v>
      </c>
      <c r="AQ122" s="175" t="s">
        <v>20</v>
      </c>
      <c r="AR122" s="175" t="s">
        <v>20</v>
      </c>
      <c r="AS122" s="175" t="s">
        <v>20</v>
      </c>
      <c r="AT122" s="175" t="s">
        <v>20</v>
      </c>
      <c r="AU122" s="175" t="s">
        <v>20</v>
      </c>
      <c r="AV122" s="175" t="s">
        <v>20</v>
      </c>
      <c r="AW122" s="69">
        <v>0</v>
      </c>
      <c r="AX122" s="69">
        <v>0</v>
      </c>
      <c r="AY122" s="175" t="s">
        <v>20</v>
      </c>
    </row>
    <row r="123" spans="1:51" ht="47.25" x14ac:dyDescent="0.2">
      <c r="A123" s="75" t="s">
        <v>159</v>
      </c>
      <c r="B123" s="76" t="s">
        <v>550</v>
      </c>
      <c r="C123" s="79" t="s">
        <v>551</v>
      </c>
      <c r="D123" s="175" t="s">
        <v>20</v>
      </c>
      <c r="E123" s="175" t="s">
        <v>20</v>
      </c>
      <c r="F123" s="175" t="s">
        <v>20</v>
      </c>
      <c r="G123" s="175" t="s">
        <v>20</v>
      </c>
      <c r="H123" s="175" t="s">
        <v>20</v>
      </c>
      <c r="I123" s="175" t="s">
        <v>20</v>
      </c>
      <c r="J123" s="167" t="s">
        <v>20</v>
      </c>
      <c r="K123" s="167" t="s">
        <v>20</v>
      </c>
      <c r="L123" s="167" t="s">
        <v>20</v>
      </c>
      <c r="M123" s="175" t="s">
        <v>20</v>
      </c>
      <c r="N123" s="175" t="s">
        <v>20</v>
      </c>
      <c r="O123" s="175" t="s">
        <v>20</v>
      </c>
      <c r="P123" s="175" t="s">
        <v>20</v>
      </c>
      <c r="Q123" s="175" t="s">
        <v>20</v>
      </c>
      <c r="R123" s="175" t="s">
        <v>20</v>
      </c>
      <c r="S123" s="175" t="s">
        <v>20</v>
      </c>
      <c r="T123" s="175" t="s">
        <v>20</v>
      </c>
      <c r="U123" s="175" t="s">
        <v>20</v>
      </c>
      <c r="V123" s="175" t="s">
        <v>20</v>
      </c>
      <c r="W123" s="175" t="s">
        <v>20</v>
      </c>
      <c r="X123" s="175" t="s">
        <v>20</v>
      </c>
      <c r="Y123" s="175" t="s">
        <v>20</v>
      </c>
      <c r="Z123" s="175" t="s">
        <v>20</v>
      </c>
      <c r="AA123" s="175" t="s">
        <v>20</v>
      </c>
      <c r="AB123" s="175" t="s">
        <v>20</v>
      </c>
      <c r="AC123" s="175" t="s">
        <v>20</v>
      </c>
      <c r="AD123" s="175" t="s">
        <v>20</v>
      </c>
      <c r="AE123" s="175" t="s">
        <v>20</v>
      </c>
      <c r="AF123" s="175" t="s">
        <v>20</v>
      </c>
      <c r="AG123" s="175" t="s">
        <v>20</v>
      </c>
      <c r="AH123" s="175" t="s">
        <v>20</v>
      </c>
      <c r="AI123" s="175" t="s">
        <v>20</v>
      </c>
      <c r="AJ123" s="175" t="s">
        <v>20</v>
      </c>
      <c r="AK123" s="175" t="s">
        <v>20</v>
      </c>
      <c r="AL123" s="175" t="s">
        <v>20</v>
      </c>
      <c r="AM123" s="175" t="s">
        <v>20</v>
      </c>
      <c r="AN123" s="175" t="s">
        <v>20</v>
      </c>
      <c r="AO123" s="175" t="s">
        <v>20</v>
      </c>
      <c r="AP123" s="175" t="s">
        <v>20</v>
      </c>
      <c r="AQ123" s="175" t="s">
        <v>20</v>
      </c>
      <c r="AR123" s="175" t="s">
        <v>20</v>
      </c>
      <c r="AS123" s="175" t="s">
        <v>20</v>
      </c>
      <c r="AT123" s="175" t="s">
        <v>20</v>
      </c>
      <c r="AU123" s="175" t="s">
        <v>20</v>
      </c>
      <c r="AV123" s="175" t="s">
        <v>20</v>
      </c>
      <c r="AW123" s="69">
        <v>0</v>
      </c>
      <c r="AX123" s="69">
        <v>0</v>
      </c>
      <c r="AY123" s="175" t="s">
        <v>20</v>
      </c>
    </row>
    <row r="124" spans="1:51" ht="63" x14ac:dyDescent="0.2">
      <c r="A124" s="75" t="s">
        <v>159</v>
      </c>
      <c r="B124" s="76" t="s">
        <v>552</v>
      </c>
      <c r="C124" s="88" t="s">
        <v>553</v>
      </c>
      <c r="D124" s="175" t="s">
        <v>20</v>
      </c>
      <c r="E124" s="175" t="s">
        <v>20</v>
      </c>
      <c r="F124" s="175" t="s">
        <v>20</v>
      </c>
      <c r="G124" s="175" t="s">
        <v>20</v>
      </c>
      <c r="H124" s="175" t="s">
        <v>20</v>
      </c>
      <c r="I124" s="175" t="s">
        <v>20</v>
      </c>
      <c r="J124" s="167" t="s">
        <v>20</v>
      </c>
      <c r="K124" s="167" t="s">
        <v>20</v>
      </c>
      <c r="L124" s="167" t="s">
        <v>20</v>
      </c>
      <c r="M124" s="175" t="s">
        <v>20</v>
      </c>
      <c r="N124" s="175" t="s">
        <v>20</v>
      </c>
      <c r="O124" s="175" t="s">
        <v>20</v>
      </c>
      <c r="P124" s="175" t="s">
        <v>20</v>
      </c>
      <c r="Q124" s="175" t="s">
        <v>20</v>
      </c>
      <c r="R124" s="175" t="s">
        <v>20</v>
      </c>
      <c r="S124" s="175" t="s">
        <v>20</v>
      </c>
      <c r="T124" s="175" t="s">
        <v>20</v>
      </c>
      <c r="U124" s="175" t="s">
        <v>20</v>
      </c>
      <c r="V124" s="175" t="s">
        <v>20</v>
      </c>
      <c r="W124" s="175" t="s">
        <v>20</v>
      </c>
      <c r="X124" s="175" t="s">
        <v>20</v>
      </c>
      <c r="Y124" s="175" t="s">
        <v>20</v>
      </c>
      <c r="Z124" s="175" t="s">
        <v>20</v>
      </c>
      <c r="AA124" s="175" t="s">
        <v>20</v>
      </c>
      <c r="AB124" s="175" t="s">
        <v>20</v>
      </c>
      <c r="AC124" s="175" t="s">
        <v>20</v>
      </c>
      <c r="AD124" s="175" t="s">
        <v>20</v>
      </c>
      <c r="AE124" s="175" t="s">
        <v>20</v>
      </c>
      <c r="AF124" s="175" t="s">
        <v>20</v>
      </c>
      <c r="AG124" s="175" t="s">
        <v>20</v>
      </c>
      <c r="AH124" s="175" t="s">
        <v>20</v>
      </c>
      <c r="AI124" s="175" t="s">
        <v>20</v>
      </c>
      <c r="AJ124" s="175" t="s">
        <v>20</v>
      </c>
      <c r="AK124" s="175" t="s">
        <v>20</v>
      </c>
      <c r="AL124" s="175" t="s">
        <v>20</v>
      </c>
      <c r="AM124" s="175" t="s">
        <v>20</v>
      </c>
      <c r="AN124" s="175" t="s">
        <v>20</v>
      </c>
      <c r="AO124" s="175" t="s">
        <v>20</v>
      </c>
      <c r="AP124" s="175" t="s">
        <v>20</v>
      </c>
      <c r="AQ124" s="175" t="s">
        <v>20</v>
      </c>
      <c r="AR124" s="175" t="s">
        <v>20</v>
      </c>
      <c r="AS124" s="175" t="s">
        <v>20</v>
      </c>
      <c r="AT124" s="175" t="s">
        <v>20</v>
      </c>
      <c r="AU124" s="175" t="s">
        <v>20</v>
      </c>
      <c r="AV124" s="175" t="s">
        <v>20</v>
      </c>
      <c r="AW124" s="69">
        <v>0</v>
      </c>
      <c r="AX124" s="69">
        <v>0</v>
      </c>
      <c r="AY124" s="175" t="s">
        <v>20</v>
      </c>
    </row>
    <row r="125" spans="1:51" ht="47.25" x14ac:dyDescent="0.2">
      <c r="A125" s="75" t="s">
        <v>159</v>
      </c>
      <c r="B125" s="76" t="s">
        <v>554</v>
      </c>
      <c r="C125" s="88" t="s">
        <v>555</v>
      </c>
      <c r="D125" s="175" t="s">
        <v>20</v>
      </c>
      <c r="E125" s="175" t="s">
        <v>20</v>
      </c>
      <c r="F125" s="175" t="s">
        <v>20</v>
      </c>
      <c r="G125" s="175" t="s">
        <v>20</v>
      </c>
      <c r="H125" s="175" t="s">
        <v>20</v>
      </c>
      <c r="I125" s="175" t="s">
        <v>20</v>
      </c>
      <c r="J125" s="167" t="s">
        <v>20</v>
      </c>
      <c r="K125" s="167" t="s">
        <v>20</v>
      </c>
      <c r="L125" s="167" t="s">
        <v>20</v>
      </c>
      <c r="M125" s="175" t="s">
        <v>20</v>
      </c>
      <c r="N125" s="175" t="s">
        <v>20</v>
      </c>
      <c r="O125" s="175" t="s">
        <v>20</v>
      </c>
      <c r="P125" s="175" t="s">
        <v>20</v>
      </c>
      <c r="Q125" s="175" t="s">
        <v>20</v>
      </c>
      <c r="R125" s="175" t="s">
        <v>20</v>
      </c>
      <c r="S125" s="175" t="s">
        <v>20</v>
      </c>
      <c r="T125" s="175" t="s">
        <v>20</v>
      </c>
      <c r="U125" s="175" t="s">
        <v>20</v>
      </c>
      <c r="V125" s="175" t="s">
        <v>20</v>
      </c>
      <c r="W125" s="175" t="s">
        <v>20</v>
      </c>
      <c r="X125" s="175" t="s">
        <v>20</v>
      </c>
      <c r="Y125" s="175" t="s">
        <v>20</v>
      </c>
      <c r="Z125" s="175" t="s">
        <v>20</v>
      </c>
      <c r="AA125" s="175" t="s">
        <v>20</v>
      </c>
      <c r="AB125" s="175" t="s">
        <v>20</v>
      </c>
      <c r="AC125" s="175" t="s">
        <v>20</v>
      </c>
      <c r="AD125" s="175" t="s">
        <v>20</v>
      </c>
      <c r="AE125" s="175" t="s">
        <v>20</v>
      </c>
      <c r="AF125" s="175" t="s">
        <v>20</v>
      </c>
      <c r="AG125" s="175" t="s">
        <v>20</v>
      </c>
      <c r="AH125" s="175" t="s">
        <v>20</v>
      </c>
      <c r="AI125" s="175" t="s">
        <v>20</v>
      </c>
      <c r="AJ125" s="175" t="s">
        <v>20</v>
      </c>
      <c r="AK125" s="175" t="s">
        <v>20</v>
      </c>
      <c r="AL125" s="175" t="s">
        <v>20</v>
      </c>
      <c r="AM125" s="175" t="s">
        <v>20</v>
      </c>
      <c r="AN125" s="175" t="s">
        <v>20</v>
      </c>
      <c r="AO125" s="175" t="s">
        <v>20</v>
      </c>
      <c r="AP125" s="175" t="s">
        <v>20</v>
      </c>
      <c r="AQ125" s="175" t="s">
        <v>20</v>
      </c>
      <c r="AR125" s="175" t="s">
        <v>20</v>
      </c>
      <c r="AS125" s="175" t="s">
        <v>20</v>
      </c>
      <c r="AT125" s="175" t="s">
        <v>20</v>
      </c>
      <c r="AU125" s="175" t="s">
        <v>20</v>
      </c>
      <c r="AV125" s="175" t="s">
        <v>20</v>
      </c>
      <c r="AW125" s="69">
        <v>0</v>
      </c>
      <c r="AX125" s="69">
        <v>0</v>
      </c>
      <c r="AY125" s="175" t="s">
        <v>20</v>
      </c>
    </row>
    <row r="126" spans="1:51" ht="47.25" x14ac:dyDescent="0.2">
      <c r="A126" s="75" t="s">
        <v>159</v>
      </c>
      <c r="B126" s="76" t="s">
        <v>556</v>
      </c>
      <c r="C126" s="79" t="s">
        <v>557</v>
      </c>
      <c r="D126" s="175" t="s">
        <v>20</v>
      </c>
      <c r="E126" s="175" t="s">
        <v>20</v>
      </c>
      <c r="F126" s="175" t="s">
        <v>20</v>
      </c>
      <c r="G126" s="175" t="s">
        <v>20</v>
      </c>
      <c r="H126" s="175" t="s">
        <v>20</v>
      </c>
      <c r="I126" s="175" t="s">
        <v>20</v>
      </c>
      <c r="J126" s="167" t="s">
        <v>20</v>
      </c>
      <c r="K126" s="167" t="s">
        <v>20</v>
      </c>
      <c r="L126" s="167" t="s">
        <v>20</v>
      </c>
      <c r="M126" s="175" t="s">
        <v>20</v>
      </c>
      <c r="N126" s="175" t="s">
        <v>20</v>
      </c>
      <c r="O126" s="175" t="s">
        <v>20</v>
      </c>
      <c r="P126" s="175" t="s">
        <v>20</v>
      </c>
      <c r="Q126" s="175" t="s">
        <v>20</v>
      </c>
      <c r="R126" s="175" t="s">
        <v>20</v>
      </c>
      <c r="S126" s="175" t="s">
        <v>20</v>
      </c>
      <c r="T126" s="175" t="s">
        <v>20</v>
      </c>
      <c r="U126" s="175" t="s">
        <v>20</v>
      </c>
      <c r="V126" s="175" t="s">
        <v>20</v>
      </c>
      <c r="W126" s="175" t="s">
        <v>20</v>
      </c>
      <c r="X126" s="175" t="s">
        <v>20</v>
      </c>
      <c r="Y126" s="175" t="s">
        <v>20</v>
      </c>
      <c r="Z126" s="175" t="s">
        <v>20</v>
      </c>
      <c r="AA126" s="175" t="s">
        <v>20</v>
      </c>
      <c r="AB126" s="175" t="s">
        <v>20</v>
      </c>
      <c r="AC126" s="175" t="s">
        <v>20</v>
      </c>
      <c r="AD126" s="175" t="s">
        <v>20</v>
      </c>
      <c r="AE126" s="175" t="s">
        <v>20</v>
      </c>
      <c r="AF126" s="175" t="s">
        <v>20</v>
      </c>
      <c r="AG126" s="175" t="s">
        <v>20</v>
      </c>
      <c r="AH126" s="175" t="s">
        <v>20</v>
      </c>
      <c r="AI126" s="175" t="s">
        <v>20</v>
      </c>
      <c r="AJ126" s="175" t="s">
        <v>20</v>
      </c>
      <c r="AK126" s="175" t="s">
        <v>20</v>
      </c>
      <c r="AL126" s="175" t="s">
        <v>20</v>
      </c>
      <c r="AM126" s="175" t="s">
        <v>20</v>
      </c>
      <c r="AN126" s="175" t="s">
        <v>20</v>
      </c>
      <c r="AO126" s="175" t="s">
        <v>20</v>
      </c>
      <c r="AP126" s="175" t="s">
        <v>20</v>
      </c>
      <c r="AQ126" s="175" t="s">
        <v>20</v>
      </c>
      <c r="AR126" s="175" t="s">
        <v>20</v>
      </c>
      <c r="AS126" s="175" t="s">
        <v>20</v>
      </c>
      <c r="AT126" s="175" t="s">
        <v>20</v>
      </c>
      <c r="AU126" s="175" t="s">
        <v>20</v>
      </c>
      <c r="AV126" s="175" t="s">
        <v>20</v>
      </c>
      <c r="AW126" s="69">
        <v>0</v>
      </c>
      <c r="AX126" s="69">
        <v>0</v>
      </c>
      <c r="AY126" s="175" t="s">
        <v>20</v>
      </c>
    </row>
    <row r="127" spans="1:51" ht="31.5" x14ac:dyDescent="0.2">
      <c r="A127" s="75" t="s">
        <v>159</v>
      </c>
      <c r="B127" s="83" t="s">
        <v>179</v>
      </c>
      <c r="C127" s="69" t="s">
        <v>180</v>
      </c>
      <c r="D127" s="175" t="s">
        <v>20</v>
      </c>
      <c r="E127" s="175" t="s">
        <v>20</v>
      </c>
      <c r="F127" s="175" t="s">
        <v>20</v>
      </c>
      <c r="G127" s="175" t="s">
        <v>20</v>
      </c>
      <c r="H127" s="175" t="s">
        <v>20</v>
      </c>
      <c r="I127" s="175" t="s">
        <v>20</v>
      </c>
      <c r="J127" s="167" t="s">
        <v>20</v>
      </c>
      <c r="K127" s="167" t="s">
        <v>20</v>
      </c>
      <c r="L127" s="167" t="s">
        <v>20</v>
      </c>
      <c r="M127" s="175" t="s">
        <v>20</v>
      </c>
      <c r="N127" s="175" t="s">
        <v>20</v>
      </c>
      <c r="O127" s="175" t="s">
        <v>20</v>
      </c>
      <c r="P127" s="175" t="s">
        <v>20</v>
      </c>
      <c r="Q127" s="175" t="s">
        <v>20</v>
      </c>
      <c r="R127" s="175" t="s">
        <v>20</v>
      </c>
      <c r="S127" s="175" t="s">
        <v>20</v>
      </c>
      <c r="T127" s="175" t="s">
        <v>20</v>
      </c>
      <c r="U127" s="175" t="s">
        <v>20</v>
      </c>
      <c r="V127" s="175" t="s">
        <v>20</v>
      </c>
      <c r="W127" s="175" t="s">
        <v>20</v>
      </c>
      <c r="X127" s="175" t="s">
        <v>20</v>
      </c>
      <c r="Y127" s="175" t="s">
        <v>20</v>
      </c>
      <c r="Z127" s="175" t="s">
        <v>20</v>
      </c>
      <c r="AA127" s="175" t="s">
        <v>20</v>
      </c>
      <c r="AB127" s="175" t="s">
        <v>20</v>
      </c>
      <c r="AC127" s="175" t="s">
        <v>20</v>
      </c>
      <c r="AD127" s="175" t="s">
        <v>20</v>
      </c>
      <c r="AE127" s="175" t="s">
        <v>20</v>
      </c>
      <c r="AF127" s="175" t="s">
        <v>20</v>
      </c>
      <c r="AG127" s="175" t="s">
        <v>20</v>
      </c>
      <c r="AH127" s="175" t="s">
        <v>20</v>
      </c>
      <c r="AI127" s="175" t="s">
        <v>20</v>
      </c>
      <c r="AJ127" s="175" t="s">
        <v>20</v>
      </c>
      <c r="AK127" s="175" t="s">
        <v>20</v>
      </c>
      <c r="AL127" s="175" t="s">
        <v>20</v>
      </c>
      <c r="AM127" s="175" t="s">
        <v>20</v>
      </c>
      <c r="AN127" s="175" t="s">
        <v>20</v>
      </c>
      <c r="AO127" s="175" t="s">
        <v>20</v>
      </c>
      <c r="AP127" s="175" t="s">
        <v>20</v>
      </c>
      <c r="AQ127" s="175" t="s">
        <v>20</v>
      </c>
      <c r="AR127" s="175" t="s">
        <v>20</v>
      </c>
      <c r="AS127" s="175" t="s">
        <v>20</v>
      </c>
      <c r="AT127" s="175" t="s">
        <v>20</v>
      </c>
      <c r="AU127" s="175" t="s">
        <v>20</v>
      </c>
      <c r="AV127" s="175" t="s">
        <v>20</v>
      </c>
      <c r="AW127" s="69">
        <v>0</v>
      </c>
      <c r="AX127" s="69">
        <v>0</v>
      </c>
      <c r="AY127" s="175" t="s">
        <v>20</v>
      </c>
    </row>
    <row r="128" spans="1:51" ht="54" customHeight="1" x14ac:dyDescent="0.2">
      <c r="A128" s="75" t="s">
        <v>159</v>
      </c>
      <c r="B128" s="83" t="s">
        <v>181</v>
      </c>
      <c r="C128" s="69" t="s">
        <v>182</v>
      </c>
      <c r="D128" s="175" t="s">
        <v>20</v>
      </c>
      <c r="E128" s="175" t="s">
        <v>20</v>
      </c>
      <c r="F128" s="175" t="s">
        <v>20</v>
      </c>
      <c r="G128" s="175" t="s">
        <v>20</v>
      </c>
      <c r="H128" s="175" t="s">
        <v>20</v>
      </c>
      <c r="I128" s="175" t="s">
        <v>20</v>
      </c>
      <c r="J128" s="167" t="s">
        <v>20</v>
      </c>
      <c r="K128" s="167" t="s">
        <v>20</v>
      </c>
      <c r="L128" s="167" t="s">
        <v>20</v>
      </c>
      <c r="M128" s="175" t="s">
        <v>20</v>
      </c>
      <c r="N128" s="175" t="s">
        <v>20</v>
      </c>
      <c r="O128" s="175" t="s">
        <v>20</v>
      </c>
      <c r="P128" s="175" t="s">
        <v>20</v>
      </c>
      <c r="Q128" s="175" t="s">
        <v>20</v>
      </c>
      <c r="R128" s="175" t="s">
        <v>20</v>
      </c>
      <c r="S128" s="175" t="s">
        <v>20</v>
      </c>
      <c r="T128" s="175" t="s">
        <v>20</v>
      </c>
      <c r="U128" s="175" t="s">
        <v>20</v>
      </c>
      <c r="V128" s="175" t="s">
        <v>20</v>
      </c>
      <c r="W128" s="175" t="s">
        <v>20</v>
      </c>
      <c r="X128" s="175" t="s">
        <v>20</v>
      </c>
      <c r="Y128" s="175" t="s">
        <v>20</v>
      </c>
      <c r="Z128" s="175" t="s">
        <v>20</v>
      </c>
      <c r="AA128" s="175" t="s">
        <v>20</v>
      </c>
      <c r="AB128" s="175" t="s">
        <v>20</v>
      </c>
      <c r="AC128" s="175" t="s">
        <v>20</v>
      </c>
      <c r="AD128" s="175" t="s">
        <v>20</v>
      </c>
      <c r="AE128" s="175" t="s">
        <v>20</v>
      </c>
      <c r="AF128" s="175" t="s">
        <v>20</v>
      </c>
      <c r="AG128" s="175" t="s">
        <v>20</v>
      </c>
      <c r="AH128" s="175" t="s">
        <v>20</v>
      </c>
      <c r="AI128" s="175" t="s">
        <v>20</v>
      </c>
      <c r="AJ128" s="175" t="s">
        <v>20</v>
      </c>
      <c r="AK128" s="175" t="s">
        <v>20</v>
      </c>
      <c r="AL128" s="175" t="s">
        <v>20</v>
      </c>
      <c r="AM128" s="175" t="s">
        <v>20</v>
      </c>
      <c r="AN128" s="175" t="s">
        <v>20</v>
      </c>
      <c r="AO128" s="175" t="s">
        <v>20</v>
      </c>
      <c r="AP128" s="175" t="s">
        <v>20</v>
      </c>
      <c r="AQ128" s="175" t="s">
        <v>20</v>
      </c>
      <c r="AR128" s="175" t="s">
        <v>20</v>
      </c>
      <c r="AS128" s="175" t="s">
        <v>20</v>
      </c>
      <c r="AT128" s="175" t="s">
        <v>20</v>
      </c>
      <c r="AU128" s="175" t="s">
        <v>20</v>
      </c>
      <c r="AV128" s="175" t="s">
        <v>20</v>
      </c>
      <c r="AW128" s="69">
        <v>0</v>
      </c>
      <c r="AX128" s="69">
        <v>0</v>
      </c>
      <c r="AY128" s="175" t="s">
        <v>20</v>
      </c>
    </row>
    <row r="129" spans="1:51" ht="31.5" x14ac:dyDescent="0.2">
      <c r="A129" s="75" t="s">
        <v>159</v>
      </c>
      <c r="B129" s="83" t="s">
        <v>183</v>
      </c>
      <c r="C129" s="69" t="s">
        <v>184</v>
      </c>
      <c r="D129" s="175" t="s">
        <v>20</v>
      </c>
      <c r="E129" s="175" t="s">
        <v>20</v>
      </c>
      <c r="F129" s="175" t="s">
        <v>20</v>
      </c>
      <c r="G129" s="175" t="s">
        <v>20</v>
      </c>
      <c r="H129" s="175" t="s">
        <v>20</v>
      </c>
      <c r="I129" s="175" t="s">
        <v>20</v>
      </c>
      <c r="J129" s="167" t="s">
        <v>20</v>
      </c>
      <c r="K129" s="167" t="s">
        <v>20</v>
      </c>
      <c r="L129" s="167" t="s">
        <v>20</v>
      </c>
      <c r="M129" s="175" t="s">
        <v>20</v>
      </c>
      <c r="N129" s="175" t="s">
        <v>20</v>
      </c>
      <c r="O129" s="175" t="s">
        <v>20</v>
      </c>
      <c r="P129" s="175" t="s">
        <v>20</v>
      </c>
      <c r="Q129" s="175" t="s">
        <v>20</v>
      </c>
      <c r="R129" s="175" t="s">
        <v>20</v>
      </c>
      <c r="S129" s="175" t="s">
        <v>20</v>
      </c>
      <c r="T129" s="175" t="s">
        <v>20</v>
      </c>
      <c r="U129" s="175" t="s">
        <v>20</v>
      </c>
      <c r="V129" s="175" t="s">
        <v>20</v>
      </c>
      <c r="W129" s="175" t="s">
        <v>20</v>
      </c>
      <c r="X129" s="175" t="s">
        <v>20</v>
      </c>
      <c r="Y129" s="175" t="s">
        <v>20</v>
      </c>
      <c r="Z129" s="175" t="s">
        <v>20</v>
      </c>
      <c r="AA129" s="175" t="s">
        <v>20</v>
      </c>
      <c r="AB129" s="175" t="s">
        <v>20</v>
      </c>
      <c r="AC129" s="175" t="s">
        <v>20</v>
      </c>
      <c r="AD129" s="175" t="s">
        <v>20</v>
      </c>
      <c r="AE129" s="175" t="s">
        <v>20</v>
      </c>
      <c r="AF129" s="175" t="s">
        <v>20</v>
      </c>
      <c r="AG129" s="175" t="s">
        <v>20</v>
      </c>
      <c r="AH129" s="175" t="s">
        <v>20</v>
      </c>
      <c r="AI129" s="175" t="s">
        <v>20</v>
      </c>
      <c r="AJ129" s="175" t="s">
        <v>20</v>
      </c>
      <c r="AK129" s="175" t="s">
        <v>20</v>
      </c>
      <c r="AL129" s="175" t="s">
        <v>20</v>
      </c>
      <c r="AM129" s="175" t="s">
        <v>20</v>
      </c>
      <c r="AN129" s="175" t="s">
        <v>20</v>
      </c>
      <c r="AO129" s="175" t="s">
        <v>20</v>
      </c>
      <c r="AP129" s="175" t="s">
        <v>20</v>
      </c>
      <c r="AQ129" s="175" t="s">
        <v>20</v>
      </c>
      <c r="AR129" s="175" t="s">
        <v>20</v>
      </c>
      <c r="AS129" s="175" t="s">
        <v>20</v>
      </c>
      <c r="AT129" s="175" t="s">
        <v>20</v>
      </c>
      <c r="AU129" s="175" t="s">
        <v>20</v>
      </c>
      <c r="AV129" s="175" t="s">
        <v>20</v>
      </c>
      <c r="AW129" s="69">
        <v>0</v>
      </c>
      <c r="AX129" s="69">
        <v>0</v>
      </c>
      <c r="AY129" s="175" t="s">
        <v>20</v>
      </c>
    </row>
    <row r="130" spans="1:51" ht="31.5" x14ac:dyDescent="0.2">
      <c r="A130" s="75" t="s">
        <v>159</v>
      </c>
      <c r="B130" s="83" t="s">
        <v>185</v>
      </c>
      <c r="C130" s="69" t="s">
        <v>186</v>
      </c>
      <c r="D130" s="175" t="s">
        <v>20</v>
      </c>
      <c r="E130" s="175" t="s">
        <v>20</v>
      </c>
      <c r="F130" s="175" t="s">
        <v>20</v>
      </c>
      <c r="G130" s="175" t="s">
        <v>20</v>
      </c>
      <c r="H130" s="175" t="s">
        <v>20</v>
      </c>
      <c r="I130" s="175" t="s">
        <v>20</v>
      </c>
      <c r="J130" s="167" t="s">
        <v>20</v>
      </c>
      <c r="K130" s="167" t="s">
        <v>20</v>
      </c>
      <c r="L130" s="167" t="s">
        <v>20</v>
      </c>
      <c r="M130" s="175" t="s">
        <v>20</v>
      </c>
      <c r="N130" s="175" t="s">
        <v>20</v>
      </c>
      <c r="O130" s="175" t="s">
        <v>20</v>
      </c>
      <c r="P130" s="175" t="s">
        <v>20</v>
      </c>
      <c r="Q130" s="175" t="s">
        <v>20</v>
      </c>
      <c r="R130" s="175" t="s">
        <v>20</v>
      </c>
      <c r="S130" s="175" t="s">
        <v>20</v>
      </c>
      <c r="T130" s="175" t="s">
        <v>20</v>
      </c>
      <c r="U130" s="175" t="s">
        <v>20</v>
      </c>
      <c r="V130" s="175" t="s">
        <v>20</v>
      </c>
      <c r="W130" s="175" t="s">
        <v>20</v>
      </c>
      <c r="X130" s="175" t="s">
        <v>20</v>
      </c>
      <c r="Y130" s="175" t="s">
        <v>20</v>
      </c>
      <c r="Z130" s="175" t="s">
        <v>20</v>
      </c>
      <c r="AA130" s="175" t="s">
        <v>20</v>
      </c>
      <c r="AB130" s="175" t="s">
        <v>20</v>
      </c>
      <c r="AC130" s="175" t="s">
        <v>20</v>
      </c>
      <c r="AD130" s="175" t="s">
        <v>20</v>
      </c>
      <c r="AE130" s="175" t="s">
        <v>20</v>
      </c>
      <c r="AF130" s="175" t="s">
        <v>20</v>
      </c>
      <c r="AG130" s="175" t="s">
        <v>20</v>
      </c>
      <c r="AH130" s="175" t="s">
        <v>20</v>
      </c>
      <c r="AI130" s="175" t="s">
        <v>20</v>
      </c>
      <c r="AJ130" s="175" t="s">
        <v>20</v>
      </c>
      <c r="AK130" s="175" t="s">
        <v>20</v>
      </c>
      <c r="AL130" s="175" t="s">
        <v>20</v>
      </c>
      <c r="AM130" s="175" t="s">
        <v>20</v>
      </c>
      <c r="AN130" s="175" t="s">
        <v>20</v>
      </c>
      <c r="AO130" s="175" t="s">
        <v>20</v>
      </c>
      <c r="AP130" s="175" t="s">
        <v>20</v>
      </c>
      <c r="AQ130" s="175" t="s">
        <v>20</v>
      </c>
      <c r="AR130" s="175" t="s">
        <v>20</v>
      </c>
      <c r="AS130" s="175" t="s">
        <v>20</v>
      </c>
      <c r="AT130" s="175" t="s">
        <v>20</v>
      </c>
      <c r="AU130" s="175" t="s">
        <v>20</v>
      </c>
      <c r="AV130" s="175" t="s">
        <v>20</v>
      </c>
      <c r="AW130" s="69">
        <v>0</v>
      </c>
      <c r="AX130" s="69">
        <v>0</v>
      </c>
      <c r="AY130" s="175" t="s">
        <v>20</v>
      </c>
    </row>
    <row r="131" spans="1:51" ht="63" customHeight="1" x14ac:dyDescent="0.2">
      <c r="A131" s="75" t="s">
        <v>159</v>
      </c>
      <c r="B131" s="83" t="s">
        <v>187</v>
      </c>
      <c r="C131" s="69" t="s">
        <v>188</v>
      </c>
      <c r="D131" s="175" t="s">
        <v>20</v>
      </c>
      <c r="E131" s="175" t="s">
        <v>20</v>
      </c>
      <c r="F131" s="175" t="s">
        <v>20</v>
      </c>
      <c r="G131" s="175" t="s">
        <v>20</v>
      </c>
      <c r="H131" s="175" t="s">
        <v>20</v>
      </c>
      <c r="I131" s="175" t="s">
        <v>20</v>
      </c>
      <c r="J131" s="167" t="s">
        <v>20</v>
      </c>
      <c r="K131" s="167" t="s">
        <v>20</v>
      </c>
      <c r="L131" s="167" t="s">
        <v>20</v>
      </c>
      <c r="M131" s="175" t="s">
        <v>20</v>
      </c>
      <c r="N131" s="175" t="s">
        <v>20</v>
      </c>
      <c r="O131" s="175" t="s">
        <v>20</v>
      </c>
      <c r="P131" s="175" t="s">
        <v>20</v>
      </c>
      <c r="Q131" s="175" t="s">
        <v>20</v>
      </c>
      <c r="R131" s="175" t="s">
        <v>20</v>
      </c>
      <c r="S131" s="175" t="s">
        <v>20</v>
      </c>
      <c r="T131" s="175" t="s">
        <v>20</v>
      </c>
      <c r="U131" s="175" t="s">
        <v>20</v>
      </c>
      <c r="V131" s="175" t="s">
        <v>20</v>
      </c>
      <c r="W131" s="175" t="s">
        <v>20</v>
      </c>
      <c r="X131" s="175" t="s">
        <v>20</v>
      </c>
      <c r="Y131" s="175" t="s">
        <v>20</v>
      </c>
      <c r="Z131" s="175" t="s">
        <v>20</v>
      </c>
      <c r="AA131" s="175" t="s">
        <v>20</v>
      </c>
      <c r="AB131" s="175" t="s">
        <v>20</v>
      </c>
      <c r="AC131" s="175" t="s">
        <v>20</v>
      </c>
      <c r="AD131" s="175" t="s">
        <v>20</v>
      </c>
      <c r="AE131" s="175" t="s">
        <v>20</v>
      </c>
      <c r="AF131" s="175" t="s">
        <v>20</v>
      </c>
      <c r="AG131" s="175" t="s">
        <v>20</v>
      </c>
      <c r="AH131" s="175" t="s">
        <v>20</v>
      </c>
      <c r="AI131" s="175" t="s">
        <v>20</v>
      </c>
      <c r="AJ131" s="175" t="s">
        <v>20</v>
      </c>
      <c r="AK131" s="175" t="s">
        <v>20</v>
      </c>
      <c r="AL131" s="175" t="s">
        <v>20</v>
      </c>
      <c r="AM131" s="175" t="s">
        <v>20</v>
      </c>
      <c r="AN131" s="175" t="s">
        <v>20</v>
      </c>
      <c r="AO131" s="175" t="s">
        <v>20</v>
      </c>
      <c r="AP131" s="175" t="s">
        <v>20</v>
      </c>
      <c r="AQ131" s="175" t="s">
        <v>20</v>
      </c>
      <c r="AR131" s="175" t="s">
        <v>20</v>
      </c>
      <c r="AS131" s="175" t="s">
        <v>20</v>
      </c>
      <c r="AT131" s="175" t="s">
        <v>20</v>
      </c>
      <c r="AU131" s="175" t="s">
        <v>20</v>
      </c>
      <c r="AV131" s="175" t="s">
        <v>20</v>
      </c>
      <c r="AW131" s="69">
        <v>0</v>
      </c>
      <c r="AX131" s="69">
        <v>0</v>
      </c>
      <c r="AY131" s="175" t="s">
        <v>20</v>
      </c>
    </row>
    <row r="132" spans="1:51" ht="47.25" x14ac:dyDescent="0.2">
      <c r="A132" s="69" t="s">
        <v>159</v>
      </c>
      <c r="B132" s="72" t="s">
        <v>189</v>
      </c>
      <c r="C132" s="69" t="s">
        <v>190</v>
      </c>
      <c r="D132" s="175" t="s">
        <v>20</v>
      </c>
      <c r="E132" s="175" t="s">
        <v>20</v>
      </c>
      <c r="F132" s="175" t="s">
        <v>20</v>
      </c>
      <c r="G132" s="175" t="s">
        <v>20</v>
      </c>
      <c r="H132" s="175" t="s">
        <v>20</v>
      </c>
      <c r="I132" s="175" t="s">
        <v>20</v>
      </c>
      <c r="J132" s="167" t="s">
        <v>20</v>
      </c>
      <c r="K132" s="167" t="s">
        <v>20</v>
      </c>
      <c r="L132" s="167" t="s">
        <v>20</v>
      </c>
      <c r="M132" s="175" t="s">
        <v>20</v>
      </c>
      <c r="N132" s="175" t="s">
        <v>20</v>
      </c>
      <c r="O132" s="175" t="s">
        <v>20</v>
      </c>
      <c r="P132" s="175" t="s">
        <v>20</v>
      </c>
      <c r="Q132" s="175" t="s">
        <v>20</v>
      </c>
      <c r="R132" s="175" t="s">
        <v>20</v>
      </c>
      <c r="S132" s="175" t="s">
        <v>20</v>
      </c>
      <c r="T132" s="175" t="s">
        <v>20</v>
      </c>
      <c r="U132" s="175" t="s">
        <v>20</v>
      </c>
      <c r="V132" s="175" t="s">
        <v>20</v>
      </c>
      <c r="W132" s="175" t="s">
        <v>20</v>
      </c>
      <c r="X132" s="175" t="s">
        <v>20</v>
      </c>
      <c r="Y132" s="175" t="s">
        <v>20</v>
      </c>
      <c r="Z132" s="175" t="s">
        <v>20</v>
      </c>
      <c r="AA132" s="175" t="s">
        <v>20</v>
      </c>
      <c r="AB132" s="175" t="s">
        <v>20</v>
      </c>
      <c r="AC132" s="175" t="s">
        <v>20</v>
      </c>
      <c r="AD132" s="175" t="s">
        <v>20</v>
      </c>
      <c r="AE132" s="175" t="s">
        <v>20</v>
      </c>
      <c r="AF132" s="175" t="s">
        <v>20</v>
      </c>
      <c r="AG132" s="175" t="s">
        <v>20</v>
      </c>
      <c r="AH132" s="175" t="s">
        <v>20</v>
      </c>
      <c r="AI132" s="175" t="s">
        <v>20</v>
      </c>
      <c r="AJ132" s="175" t="s">
        <v>20</v>
      </c>
      <c r="AK132" s="175" t="s">
        <v>20</v>
      </c>
      <c r="AL132" s="175" t="s">
        <v>20</v>
      </c>
      <c r="AM132" s="175" t="s">
        <v>20</v>
      </c>
      <c r="AN132" s="175" t="s">
        <v>20</v>
      </c>
      <c r="AO132" s="175" t="s">
        <v>20</v>
      </c>
      <c r="AP132" s="175" t="s">
        <v>20</v>
      </c>
      <c r="AQ132" s="175" t="s">
        <v>20</v>
      </c>
      <c r="AR132" s="175" t="s">
        <v>20</v>
      </c>
      <c r="AS132" s="175" t="s">
        <v>20</v>
      </c>
      <c r="AT132" s="175" t="s">
        <v>20</v>
      </c>
      <c r="AU132" s="175" t="s">
        <v>20</v>
      </c>
      <c r="AV132" s="175" t="s">
        <v>20</v>
      </c>
      <c r="AW132" s="69">
        <v>0</v>
      </c>
      <c r="AX132" s="69">
        <v>0</v>
      </c>
      <c r="AY132" s="175" t="s">
        <v>20</v>
      </c>
    </row>
    <row r="133" spans="1:51" ht="63" x14ac:dyDescent="0.2">
      <c r="A133" s="69" t="s">
        <v>159</v>
      </c>
      <c r="B133" s="83" t="s">
        <v>191</v>
      </c>
      <c r="C133" s="69" t="s">
        <v>192</v>
      </c>
      <c r="D133" s="175" t="s">
        <v>20</v>
      </c>
      <c r="E133" s="175" t="s">
        <v>20</v>
      </c>
      <c r="F133" s="175" t="s">
        <v>20</v>
      </c>
      <c r="G133" s="175" t="s">
        <v>20</v>
      </c>
      <c r="H133" s="175" t="s">
        <v>20</v>
      </c>
      <c r="I133" s="175" t="s">
        <v>20</v>
      </c>
      <c r="J133" s="167" t="s">
        <v>20</v>
      </c>
      <c r="K133" s="167" t="s">
        <v>20</v>
      </c>
      <c r="L133" s="167" t="s">
        <v>20</v>
      </c>
      <c r="M133" s="175" t="s">
        <v>20</v>
      </c>
      <c r="N133" s="175" t="s">
        <v>20</v>
      </c>
      <c r="O133" s="175" t="s">
        <v>20</v>
      </c>
      <c r="P133" s="175" t="s">
        <v>20</v>
      </c>
      <c r="Q133" s="175" t="s">
        <v>20</v>
      </c>
      <c r="R133" s="175" t="s">
        <v>20</v>
      </c>
      <c r="S133" s="175" t="s">
        <v>20</v>
      </c>
      <c r="T133" s="175" t="s">
        <v>20</v>
      </c>
      <c r="U133" s="175" t="s">
        <v>20</v>
      </c>
      <c r="V133" s="175" t="s">
        <v>20</v>
      </c>
      <c r="W133" s="175" t="s">
        <v>20</v>
      </c>
      <c r="X133" s="175" t="s">
        <v>20</v>
      </c>
      <c r="Y133" s="175" t="s">
        <v>20</v>
      </c>
      <c r="Z133" s="175" t="s">
        <v>20</v>
      </c>
      <c r="AA133" s="175" t="s">
        <v>20</v>
      </c>
      <c r="AB133" s="175" t="s">
        <v>20</v>
      </c>
      <c r="AC133" s="175" t="s">
        <v>20</v>
      </c>
      <c r="AD133" s="175" t="s">
        <v>20</v>
      </c>
      <c r="AE133" s="175" t="s">
        <v>20</v>
      </c>
      <c r="AF133" s="175" t="s">
        <v>20</v>
      </c>
      <c r="AG133" s="175" t="s">
        <v>20</v>
      </c>
      <c r="AH133" s="175" t="s">
        <v>20</v>
      </c>
      <c r="AI133" s="175" t="s">
        <v>20</v>
      </c>
      <c r="AJ133" s="175" t="s">
        <v>20</v>
      </c>
      <c r="AK133" s="175" t="s">
        <v>20</v>
      </c>
      <c r="AL133" s="175" t="s">
        <v>20</v>
      </c>
      <c r="AM133" s="175" t="s">
        <v>20</v>
      </c>
      <c r="AN133" s="175" t="s">
        <v>20</v>
      </c>
      <c r="AO133" s="175" t="s">
        <v>20</v>
      </c>
      <c r="AP133" s="175" t="s">
        <v>20</v>
      </c>
      <c r="AQ133" s="175" t="s">
        <v>20</v>
      </c>
      <c r="AR133" s="175" t="s">
        <v>20</v>
      </c>
      <c r="AS133" s="175" t="s">
        <v>20</v>
      </c>
      <c r="AT133" s="175" t="s">
        <v>20</v>
      </c>
      <c r="AU133" s="175" t="s">
        <v>20</v>
      </c>
      <c r="AV133" s="175" t="s">
        <v>20</v>
      </c>
      <c r="AW133" s="69">
        <v>0</v>
      </c>
      <c r="AX133" s="69">
        <v>0</v>
      </c>
      <c r="AY133" s="175" t="s">
        <v>20</v>
      </c>
    </row>
    <row r="134" spans="1:51" ht="63" x14ac:dyDescent="0.2">
      <c r="A134" s="75" t="s">
        <v>159</v>
      </c>
      <c r="B134" s="72" t="s">
        <v>442</v>
      </c>
      <c r="C134" s="69" t="s">
        <v>443</v>
      </c>
      <c r="D134" s="175" t="s">
        <v>20</v>
      </c>
      <c r="E134" s="175" t="s">
        <v>20</v>
      </c>
      <c r="F134" s="175" t="s">
        <v>20</v>
      </c>
      <c r="G134" s="175" t="s">
        <v>20</v>
      </c>
      <c r="H134" s="175" t="s">
        <v>20</v>
      </c>
      <c r="I134" s="175" t="s">
        <v>20</v>
      </c>
      <c r="J134" s="167" t="s">
        <v>20</v>
      </c>
      <c r="K134" s="167" t="s">
        <v>20</v>
      </c>
      <c r="L134" s="167" t="s">
        <v>20</v>
      </c>
      <c r="M134" s="175" t="s">
        <v>20</v>
      </c>
      <c r="N134" s="175" t="s">
        <v>20</v>
      </c>
      <c r="O134" s="175" t="s">
        <v>20</v>
      </c>
      <c r="P134" s="175" t="s">
        <v>20</v>
      </c>
      <c r="Q134" s="175" t="s">
        <v>20</v>
      </c>
      <c r="R134" s="175" t="s">
        <v>20</v>
      </c>
      <c r="S134" s="175" t="s">
        <v>20</v>
      </c>
      <c r="T134" s="175" t="s">
        <v>20</v>
      </c>
      <c r="U134" s="175" t="s">
        <v>20</v>
      </c>
      <c r="V134" s="175" t="s">
        <v>20</v>
      </c>
      <c r="W134" s="175" t="s">
        <v>20</v>
      </c>
      <c r="X134" s="175" t="s">
        <v>20</v>
      </c>
      <c r="Y134" s="175" t="s">
        <v>20</v>
      </c>
      <c r="Z134" s="175" t="s">
        <v>20</v>
      </c>
      <c r="AA134" s="175" t="s">
        <v>20</v>
      </c>
      <c r="AB134" s="175" t="s">
        <v>20</v>
      </c>
      <c r="AC134" s="175" t="s">
        <v>20</v>
      </c>
      <c r="AD134" s="175" t="s">
        <v>20</v>
      </c>
      <c r="AE134" s="175" t="s">
        <v>20</v>
      </c>
      <c r="AF134" s="175" t="s">
        <v>20</v>
      </c>
      <c r="AG134" s="175" t="s">
        <v>20</v>
      </c>
      <c r="AH134" s="175" t="s">
        <v>20</v>
      </c>
      <c r="AI134" s="175" t="s">
        <v>20</v>
      </c>
      <c r="AJ134" s="175" t="s">
        <v>20</v>
      </c>
      <c r="AK134" s="175" t="s">
        <v>20</v>
      </c>
      <c r="AL134" s="175" t="s">
        <v>20</v>
      </c>
      <c r="AM134" s="175" t="s">
        <v>20</v>
      </c>
      <c r="AN134" s="175" t="s">
        <v>20</v>
      </c>
      <c r="AO134" s="175" t="s">
        <v>20</v>
      </c>
      <c r="AP134" s="175" t="s">
        <v>20</v>
      </c>
      <c r="AQ134" s="175" t="s">
        <v>20</v>
      </c>
      <c r="AR134" s="175" t="s">
        <v>20</v>
      </c>
      <c r="AS134" s="175" t="s">
        <v>20</v>
      </c>
      <c r="AT134" s="175" t="s">
        <v>20</v>
      </c>
      <c r="AU134" s="175" t="s">
        <v>20</v>
      </c>
      <c r="AV134" s="175" t="s">
        <v>20</v>
      </c>
      <c r="AW134" s="69">
        <v>0</v>
      </c>
      <c r="AX134" s="69">
        <v>0</v>
      </c>
      <c r="AY134" s="175" t="s">
        <v>20</v>
      </c>
    </row>
    <row r="135" spans="1:51" ht="63" x14ac:dyDescent="0.2">
      <c r="A135" s="75" t="s">
        <v>159</v>
      </c>
      <c r="B135" s="72" t="s">
        <v>444</v>
      </c>
      <c r="C135" s="69" t="s">
        <v>445</v>
      </c>
      <c r="D135" s="175" t="s">
        <v>20</v>
      </c>
      <c r="E135" s="175" t="s">
        <v>20</v>
      </c>
      <c r="F135" s="175" t="s">
        <v>20</v>
      </c>
      <c r="G135" s="175" t="s">
        <v>20</v>
      </c>
      <c r="H135" s="175" t="s">
        <v>20</v>
      </c>
      <c r="I135" s="175" t="s">
        <v>20</v>
      </c>
      <c r="J135" s="167" t="s">
        <v>20</v>
      </c>
      <c r="K135" s="167" t="s">
        <v>20</v>
      </c>
      <c r="L135" s="167" t="s">
        <v>20</v>
      </c>
      <c r="M135" s="175" t="s">
        <v>20</v>
      </c>
      <c r="N135" s="175" t="s">
        <v>20</v>
      </c>
      <c r="O135" s="175" t="s">
        <v>20</v>
      </c>
      <c r="P135" s="175" t="s">
        <v>20</v>
      </c>
      <c r="Q135" s="175" t="s">
        <v>20</v>
      </c>
      <c r="R135" s="175" t="s">
        <v>20</v>
      </c>
      <c r="S135" s="175" t="s">
        <v>20</v>
      </c>
      <c r="T135" s="175" t="s">
        <v>20</v>
      </c>
      <c r="U135" s="175" t="s">
        <v>20</v>
      </c>
      <c r="V135" s="175" t="s">
        <v>20</v>
      </c>
      <c r="W135" s="175" t="s">
        <v>20</v>
      </c>
      <c r="X135" s="175" t="s">
        <v>20</v>
      </c>
      <c r="Y135" s="175" t="s">
        <v>20</v>
      </c>
      <c r="Z135" s="175" t="s">
        <v>20</v>
      </c>
      <c r="AA135" s="175" t="s">
        <v>20</v>
      </c>
      <c r="AB135" s="175" t="s">
        <v>20</v>
      </c>
      <c r="AC135" s="175" t="s">
        <v>20</v>
      </c>
      <c r="AD135" s="175" t="s">
        <v>20</v>
      </c>
      <c r="AE135" s="175" t="s">
        <v>20</v>
      </c>
      <c r="AF135" s="175" t="s">
        <v>20</v>
      </c>
      <c r="AG135" s="175" t="s">
        <v>20</v>
      </c>
      <c r="AH135" s="175" t="s">
        <v>20</v>
      </c>
      <c r="AI135" s="175" t="s">
        <v>20</v>
      </c>
      <c r="AJ135" s="175" t="s">
        <v>20</v>
      </c>
      <c r="AK135" s="175" t="s">
        <v>20</v>
      </c>
      <c r="AL135" s="175" t="s">
        <v>20</v>
      </c>
      <c r="AM135" s="175" t="s">
        <v>20</v>
      </c>
      <c r="AN135" s="175" t="s">
        <v>20</v>
      </c>
      <c r="AO135" s="175" t="s">
        <v>20</v>
      </c>
      <c r="AP135" s="175" t="s">
        <v>20</v>
      </c>
      <c r="AQ135" s="175" t="s">
        <v>20</v>
      </c>
      <c r="AR135" s="175" t="s">
        <v>20</v>
      </c>
      <c r="AS135" s="175" t="s">
        <v>20</v>
      </c>
      <c r="AT135" s="175" t="s">
        <v>20</v>
      </c>
      <c r="AU135" s="175" t="s">
        <v>20</v>
      </c>
      <c r="AV135" s="175" t="s">
        <v>20</v>
      </c>
      <c r="AW135" s="69">
        <v>0</v>
      </c>
      <c r="AX135" s="69">
        <v>0</v>
      </c>
      <c r="AY135" s="175" t="s">
        <v>20</v>
      </c>
    </row>
    <row r="136" spans="1:51" ht="63" x14ac:dyDescent="0.2">
      <c r="A136" s="75" t="s">
        <v>159</v>
      </c>
      <c r="B136" s="72" t="s">
        <v>446</v>
      </c>
      <c r="C136" s="69" t="s">
        <v>695</v>
      </c>
      <c r="D136" s="175" t="s">
        <v>20</v>
      </c>
      <c r="E136" s="175" t="s">
        <v>20</v>
      </c>
      <c r="F136" s="175" t="s">
        <v>20</v>
      </c>
      <c r="G136" s="175" t="s">
        <v>20</v>
      </c>
      <c r="H136" s="175" t="s">
        <v>20</v>
      </c>
      <c r="I136" s="175" t="s">
        <v>20</v>
      </c>
      <c r="J136" s="167" t="s">
        <v>20</v>
      </c>
      <c r="K136" s="167" t="s">
        <v>20</v>
      </c>
      <c r="L136" s="167" t="s">
        <v>20</v>
      </c>
      <c r="M136" s="175" t="s">
        <v>20</v>
      </c>
      <c r="N136" s="175" t="s">
        <v>20</v>
      </c>
      <c r="O136" s="175" t="s">
        <v>20</v>
      </c>
      <c r="P136" s="175" t="s">
        <v>20</v>
      </c>
      <c r="Q136" s="175" t="s">
        <v>20</v>
      </c>
      <c r="R136" s="175" t="s">
        <v>20</v>
      </c>
      <c r="S136" s="175" t="s">
        <v>20</v>
      </c>
      <c r="T136" s="175" t="s">
        <v>20</v>
      </c>
      <c r="U136" s="175" t="s">
        <v>20</v>
      </c>
      <c r="V136" s="175" t="s">
        <v>20</v>
      </c>
      <c r="W136" s="175" t="s">
        <v>20</v>
      </c>
      <c r="X136" s="175" t="s">
        <v>20</v>
      </c>
      <c r="Y136" s="175" t="s">
        <v>20</v>
      </c>
      <c r="Z136" s="175" t="s">
        <v>20</v>
      </c>
      <c r="AA136" s="175" t="s">
        <v>20</v>
      </c>
      <c r="AB136" s="175" t="s">
        <v>20</v>
      </c>
      <c r="AC136" s="175" t="s">
        <v>20</v>
      </c>
      <c r="AD136" s="175" t="s">
        <v>20</v>
      </c>
      <c r="AE136" s="175" t="s">
        <v>20</v>
      </c>
      <c r="AF136" s="175" t="s">
        <v>20</v>
      </c>
      <c r="AG136" s="175" t="s">
        <v>20</v>
      </c>
      <c r="AH136" s="175" t="s">
        <v>20</v>
      </c>
      <c r="AI136" s="175" t="s">
        <v>20</v>
      </c>
      <c r="AJ136" s="175" t="s">
        <v>20</v>
      </c>
      <c r="AK136" s="175" t="s">
        <v>20</v>
      </c>
      <c r="AL136" s="175" t="s">
        <v>20</v>
      </c>
      <c r="AM136" s="175" t="s">
        <v>20</v>
      </c>
      <c r="AN136" s="175" t="s">
        <v>20</v>
      </c>
      <c r="AO136" s="175" t="s">
        <v>20</v>
      </c>
      <c r="AP136" s="175" t="s">
        <v>20</v>
      </c>
      <c r="AQ136" s="175" t="s">
        <v>20</v>
      </c>
      <c r="AR136" s="175" t="s">
        <v>20</v>
      </c>
      <c r="AS136" s="175" t="s">
        <v>20</v>
      </c>
      <c r="AT136" s="175" t="s">
        <v>20</v>
      </c>
      <c r="AU136" s="175" t="s">
        <v>20</v>
      </c>
      <c r="AV136" s="175" t="s">
        <v>20</v>
      </c>
      <c r="AW136" s="69">
        <v>0</v>
      </c>
      <c r="AX136" s="69">
        <v>0</v>
      </c>
      <c r="AY136" s="175" t="s">
        <v>20</v>
      </c>
    </row>
    <row r="137" spans="1:51" ht="47.25" x14ac:dyDescent="0.2">
      <c r="A137" s="75" t="s">
        <v>159</v>
      </c>
      <c r="B137" s="72" t="s">
        <v>447</v>
      </c>
      <c r="C137" s="69" t="s">
        <v>448</v>
      </c>
      <c r="D137" s="175" t="s">
        <v>20</v>
      </c>
      <c r="E137" s="175" t="s">
        <v>20</v>
      </c>
      <c r="F137" s="175" t="s">
        <v>20</v>
      </c>
      <c r="G137" s="175" t="s">
        <v>20</v>
      </c>
      <c r="H137" s="175" t="s">
        <v>20</v>
      </c>
      <c r="I137" s="175" t="s">
        <v>20</v>
      </c>
      <c r="J137" s="167" t="s">
        <v>20</v>
      </c>
      <c r="K137" s="167" t="s">
        <v>20</v>
      </c>
      <c r="L137" s="167" t="s">
        <v>20</v>
      </c>
      <c r="M137" s="175" t="s">
        <v>20</v>
      </c>
      <c r="N137" s="175" t="s">
        <v>20</v>
      </c>
      <c r="O137" s="175" t="s">
        <v>20</v>
      </c>
      <c r="P137" s="175" t="s">
        <v>20</v>
      </c>
      <c r="Q137" s="175" t="s">
        <v>20</v>
      </c>
      <c r="R137" s="175" t="s">
        <v>20</v>
      </c>
      <c r="S137" s="175" t="s">
        <v>20</v>
      </c>
      <c r="T137" s="175" t="s">
        <v>20</v>
      </c>
      <c r="U137" s="175" t="s">
        <v>20</v>
      </c>
      <c r="V137" s="175" t="s">
        <v>20</v>
      </c>
      <c r="W137" s="175" t="s">
        <v>20</v>
      </c>
      <c r="X137" s="175" t="s">
        <v>20</v>
      </c>
      <c r="Y137" s="175" t="s">
        <v>20</v>
      </c>
      <c r="Z137" s="175" t="s">
        <v>20</v>
      </c>
      <c r="AA137" s="175" t="s">
        <v>20</v>
      </c>
      <c r="AB137" s="175" t="s">
        <v>20</v>
      </c>
      <c r="AC137" s="175" t="s">
        <v>20</v>
      </c>
      <c r="AD137" s="175" t="s">
        <v>20</v>
      </c>
      <c r="AE137" s="175" t="s">
        <v>20</v>
      </c>
      <c r="AF137" s="175" t="s">
        <v>20</v>
      </c>
      <c r="AG137" s="175" t="s">
        <v>20</v>
      </c>
      <c r="AH137" s="175" t="s">
        <v>20</v>
      </c>
      <c r="AI137" s="175" t="s">
        <v>20</v>
      </c>
      <c r="AJ137" s="175" t="s">
        <v>20</v>
      </c>
      <c r="AK137" s="175" t="s">
        <v>20</v>
      </c>
      <c r="AL137" s="175" t="s">
        <v>20</v>
      </c>
      <c r="AM137" s="175" t="s">
        <v>20</v>
      </c>
      <c r="AN137" s="175" t="s">
        <v>20</v>
      </c>
      <c r="AO137" s="175" t="s">
        <v>20</v>
      </c>
      <c r="AP137" s="175" t="s">
        <v>20</v>
      </c>
      <c r="AQ137" s="175" t="s">
        <v>20</v>
      </c>
      <c r="AR137" s="175" t="s">
        <v>20</v>
      </c>
      <c r="AS137" s="175" t="s">
        <v>20</v>
      </c>
      <c r="AT137" s="175" t="s">
        <v>20</v>
      </c>
      <c r="AU137" s="175" t="s">
        <v>20</v>
      </c>
      <c r="AV137" s="175" t="s">
        <v>20</v>
      </c>
      <c r="AW137" s="69">
        <v>0</v>
      </c>
      <c r="AX137" s="69">
        <v>0</v>
      </c>
      <c r="AY137" s="175" t="s">
        <v>20</v>
      </c>
    </row>
    <row r="138" spans="1:51" ht="47.25" x14ac:dyDescent="0.2">
      <c r="A138" s="75" t="s">
        <v>159</v>
      </c>
      <c r="B138" s="83" t="s">
        <v>449</v>
      </c>
      <c r="C138" s="69" t="s">
        <v>450</v>
      </c>
      <c r="D138" s="175" t="s">
        <v>20</v>
      </c>
      <c r="E138" s="175" t="s">
        <v>20</v>
      </c>
      <c r="F138" s="175" t="s">
        <v>20</v>
      </c>
      <c r="G138" s="175" t="s">
        <v>20</v>
      </c>
      <c r="H138" s="175" t="s">
        <v>20</v>
      </c>
      <c r="I138" s="175" t="s">
        <v>20</v>
      </c>
      <c r="J138" s="167" t="s">
        <v>20</v>
      </c>
      <c r="K138" s="167" t="s">
        <v>20</v>
      </c>
      <c r="L138" s="167" t="s">
        <v>20</v>
      </c>
      <c r="M138" s="175" t="s">
        <v>20</v>
      </c>
      <c r="N138" s="175" t="s">
        <v>20</v>
      </c>
      <c r="O138" s="175" t="s">
        <v>20</v>
      </c>
      <c r="P138" s="175" t="s">
        <v>20</v>
      </c>
      <c r="Q138" s="175" t="s">
        <v>20</v>
      </c>
      <c r="R138" s="175" t="s">
        <v>20</v>
      </c>
      <c r="S138" s="175" t="s">
        <v>20</v>
      </c>
      <c r="T138" s="175" t="s">
        <v>20</v>
      </c>
      <c r="U138" s="175" t="s">
        <v>20</v>
      </c>
      <c r="V138" s="175" t="s">
        <v>20</v>
      </c>
      <c r="W138" s="175" t="s">
        <v>20</v>
      </c>
      <c r="X138" s="175" t="s">
        <v>20</v>
      </c>
      <c r="Y138" s="175" t="s">
        <v>20</v>
      </c>
      <c r="Z138" s="175" t="s">
        <v>20</v>
      </c>
      <c r="AA138" s="175" t="s">
        <v>20</v>
      </c>
      <c r="AB138" s="175" t="s">
        <v>20</v>
      </c>
      <c r="AC138" s="175" t="s">
        <v>20</v>
      </c>
      <c r="AD138" s="175" t="s">
        <v>20</v>
      </c>
      <c r="AE138" s="175" t="s">
        <v>20</v>
      </c>
      <c r="AF138" s="175" t="s">
        <v>20</v>
      </c>
      <c r="AG138" s="175" t="s">
        <v>20</v>
      </c>
      <c r="AH138" s="175" t="s">
        <v>20</v>
      </c>
      <c r="AI138" s="175" t="s">
        <v>20</v>
      </c>
      <c r="AJ138" s="175" t="s">
        <v>20</v>
      </c>
      <c r="AK138" s="175" t="s">
        <v>20</v>
      </c>
      <c r="AL138" s="175" t="s">
        <v>20</v>
      </c>
      <c r="AM138" s="175" t="s">
        <v>20</v>
      </c>
      <c r="AN138" s="175" t="s">
        <v>20</v>
      </c>
      <c r="AO138" s="175" t="s">
        <v>20</v>
      </c>
      <c r="AP138" s="175" t="s">
        <v>20</v>
      </c>
      <c r="AQ138" s="175" t="s">
        <v>20</v>
      </c>
      <c r="AR138" s="175" t="s">
        <v>20</v>
      </c>
      <c r="AS138" s="175" t="s">
        <v>20</v>
      </c>
      <c r="AT138" s="175" t="s">
        <v>20</v>
      </c>
      <c r="AU138" s="175" t="s">
        <v>20</v>
      </c>
      <c r="AV138" s="175" t="s">
        <v>20</v>
      </c>
      <c r="AW138" s="69">
        <v>0</v>
      </c>
      <c r="AX138" s="69">
        <v>0</v>
      </c>
      <c r="AY138" s="175" t="s">
        <v>20</v>
      </c>
    </row>
    <row r="139" spans="1:51" ht="105" customHeight="1" x14ac:dyDescent="0.2">
      <c r="A139" s="75" t="s">
        <v>159</v>
      </c>
      <c r="B139" s="83" t="s">
        <v>451</v>
      </c>
      <c r="C139" s="69" t="s">
        <v>452</v>
      </c>
      <c r="D139" s="175" t="s">
        <v>20</v>
      </c>
      <c r="E139" s="175" t="s">
        <v>20</v>
      </c>
      <c r="F139" s="175" t="s">
        <v>20</v>
      </c>
      <c r="G139" s="175" t="s">
        <v>20</v>
      </c>
      <c r="H139" s="175" t="s">
        <v>20</v>
      </c>
      <c r="I139" s="175" t="s">
        <v>20</v>
      </c>
      <c r="J139" s="167" t="s">
        <v>20</v>
      </c>
      <c r="K139" s="167" t="s">
        <v>20</v>
      </c>
      <c r="L139" s="167" t="s">
        <v>20</v>
      </c>
      <c r="M139" s="175" t="s">
        <v>20</v>
      </c>
      <c r="N139" s="175" t="s">
        <v>20</v>
      </c>
      <c r="O139" s="175" t="s">
        <v>20</v>
      </c>
      <c r="P139" s="175" t="s">
        <v>20</v>
      </c>
      <c r="Q139" s="175" t="s">
        <v>20</v>
      </c>
      <c r="R139" s="175" t="s">
        <v>20</v>
      </c>
      <c r="S139" s="175" t="s">
        <v>20</v>
      </c>
      <c r="T139" s="175" t="s">
        <v>20</v>
      </c>
      <c r="U139" s="175" t="s">
        <v>20</v>
      </c>
      <c r="V139" s="175" t="s">
        <v>20</v>
      </c>
      <c r="W139" s="175" t="s">
        <v>20</v>
      </c>
      <c r="X139" s="175" t="s">
        <v>20</v>
      </c>
      <c r="Y139" s="175" t="s">
        <v>20</v>
      </c>
      <c r="Z139" s="175" t="s">
        <v>20</v>
      </c>
      <c r="AA139" s="175" t="s">
        <v>20</v>
      </c>
      <c r="AB139" s="175" t="s">
        <v>20</v>
      </c>
      <c r="AC139" s="175" t="s">
        <v>20</v>
      </c>
      <c r="AD139" s="175" t="s">
        <v>20</v>
      </c>
      <c r="AE139" s="175" t="s">
        <v>20</v>
      </c>
      <c r="AF139" s="175" t="s">
        <v>20</v>
      </c>
      <c r="AG139" s="175" t="s">
        <v>20</v>
      </c>
      <c r="AH139" s="175" t="s">
        <v>20</v>
      </c>
      <c r="AI139" s="175" t="s">
        <v>20</v>
      </c>
      <c r="AJ139" s="175" t="s">
        <v>20</v>
      </c>
      <c r="AK139" s="175" t="s">
        <v>20</v>
      </c>
      <c r="AL139" s="175" t="s">
        <v>20</v>
      </c>
      <c r="AM139" s="175" t="s">
        <v>20</v>
      </c>
      <c r="AN139" s="175" t="s">
        <v>20</v>
      </c>
      <c r="AO139" s="175" t="s">
        <v>20</v>
      </c>
      <c r="AP139" s="175" t="s">
        <v>20</v>
      </c>
      <c r="AQ139" s="175" t="s">
        <v>20</v>
      </c>
      <c r="AR139" s="175" t="s">
        <v>20</v>
      </c>
      <c r="AS139" s="175" t="s">
        <v>20</v>
      </c>
      <c r="AT139" s="175" t="s">
        <v>20</v>
      </c>
      <c r="AU139" s="175" t="s">
        <v>20</v>
      </c>
      <c r="AV139" s="175" t="s">
        <v>20</v>
      </c>
      <c r="AW139" s="69">
        <v>0</v>
      </c>
      <c r="AX139" s="69">
        <v>0</v>
      </c>
      <c r="AY139" s="175" t="s">
        <v>20</v>
      </c>
    </row>
    <row r="140" spans="1:51" ht="68.25" customHeight="1" x14ac:dyDescent="0.2">
      <c r="A140" s="75" t="s">
        <v>159</v>
      </c>
      <c r="B140" s="83" t="s">
        <v>700</v>
      </c>
      <c r="C140" s="69" t="s">
        <v>453</v>
      </c>
      <c r="D140" s="175" t="s">
        <v>20</v>
      </c>
      <c r="E140" s="175" t="s">
        <v>20</v>
      </c>
      <c r="F140" s="175" t="s">
        <v>20</v>
      </c>
      <c r="G140" s="175" t="s">
        <v>20</v>
      </c>
      <c r="H140" s="175" t="s">
        <v>20</v>
      </c>
      <c r="I140" s="175" t="s">
        <v>20</v>
      </c>
      <c r="J140" s="167" t="s">
        <v>20</v>
      </c>
      <c r="K140" s="167" t="s">
        <v>20</v>
      </c>
      <c r="L140" s="167" t="s">
        <v>20</v>
      </c>
      <c r="M140" s="175" t="s">
        <v>20</v>
      </c>
      <c r="N140" s="175" t="s">
        <v>20</v>
      </c>
      <c r="O140" s="175" t="s">
        <v>20</v>
      </c>
      <c r="P140" s="175" t="s">
        <v>20</v>
      </c>
      <c r="Q140" s="175" t="s">
        <v>20</v>
      </c>
      <c r="R140" s="175" t="s">
        <v>20</v>
      </c>
      <c r="S140" s="175" t="s">
        <v>20</v>
      </c>
      <c r="T140" s="175" t="s">
        <v>20</v>
      </c>
      <c r="U140" s="175" t="s">
        <v>20</v>
      </c>
      <c r="V140" s="175" t="s">
        <v>20</v>
      </c>
      <c r="W140" s="175" t="s">
        <v>20</v>
      </c>
      <c r="X140" s="175" t="s">
        <v>20</v>
      </c>
      <c r="Y140" s="175" t="s">
        <v>20</v>
      </c>
      <c r="Z140" s="175" t="s">
        <v>20</v>
      </c>
      <c r="AA140" s="175" t="s">
        <v>20</v>
      </c>
      <c r="AB140" s="175" t="s">
        <v>20</v>
      </c>
      <c r="AC140" s="175" t="s">
        <v>20</v>
      </c>
      <c r="AD140" s="175" t="s">
        <v>20</v>
      </c>
      <c r="AE140" s="175" t="s">
        <v>20</v>
      </c>
      <c r="AF140" s="175" t="s">
        <v>20</v>
      </c>
      <c r="AG140" s="175" t="s">
        <v>20</v>
      </c>
      <c r="AH140" s="175" t="s">
        <v>20</v>
      </c>
      <c r="AI140" s="175" t="s">
        <v>20</v>
      </c>
      <c r="AJ140" s="175" t="s">
        <v>20</v>
      </c>
      <c r="AK140" s="175" t="s">
        <v>20</v>
      </c>
      <c r="AL140" s="175" t="s">
        <v>20</v>
      </c>
      <c r="AM140" s="175" t="s">
        <v>20</v>
      </c>
      <c r="AN140" s="175" t="s">
        <v>20</v>
      </c>
      <c r="AO140" s="175" t="s">
        <v>20</v>
      </c>
      <c r="AP140" s="175" t="s">
        <v>20</v>
      </c>
      <c r="AQ140" s="175" t="s">
        <v>20</v>
      </c>
      <c r="AR140" s="175" t="s">
        <v>20</v>
      </c>
      <c r="AS140" s="175" t="s">
        <v>20</v>
      </c>
      <c r="AT140" s="175" t="s">
        <v>20</v>
      </c>
      <c r="AU140" s="175" t="s">
        <v>20</v>
      </c>
      <c r="AV140" s="175" t="s">
        <v>20</v>
      </c>
      <c r="AW140" s="69">
        <v>0</v>
      </c>
      <c r="AX140" s="69">
        <v>0</v>
      </c>
      <c r="AY140" s="175" t="s">
        <v>20</v>
      </c>
    </row>
    <row r="141" spans="1:51" ht="47.25" x14ac:dyDescent="0.2">
      <c r="A141" s="75" t="s">
        <v>159</v>
      </c>
      <c r="B141" s="83" t="s">
        <v>436</v>
      </c>
      <c r="C141" s="69" t="s">
        <v>454</v>
      </c>
      <c r="D141" s="175" t="s">
        <v>20</v>
      </c>
      <c r="E141" s="175" t="s">
        <v>20</v>
      </c>
      <c r="F141" s="175" t="s">
        <v>20</v>
      </c>
      <c r="G141" s="175" t="s">
        <v>20</v>
      </c>
      <c r="H141" s="175" t="s">
        <v>20</v>
      </c>
      <c r="I141" s="175" t="s">
        <v>20</v>
      </c>
      <c r="J141" s="167" t="s">
        <v>20</v>
      </c>
      <c r="K141" s="167" t="s">
        <v>20</v>
      </c>
      <c r="L141" s="167" t="s">
        <v>20</v>
      </c>
      <c r="M141" s="175" t="s">
        <v>20</v>
      </c>
      <c r="N141" s="175" t="s">
        <v>20</v>
      </c>
      <c r="O141" s="175" t="s">
        <v>20</v>
      </c>
      <c r="P141" s="175" t="s">
        <v>20</v>
      </c>
      <c r="Q141" s="175" t="s">
        <v>20</v>
      </c>
      <c r="R141" s="175" t="s">
        <v>20</v>
      </c>
      <c r="S141" s="175" t="s">
        <v>20</v>
      </c>
      <c r="T141" s="175" t="s">
        <v>20</v>
      </c>
      <c r="U141" s="175" t="s">
        <v>20</v>
      </c>
      <c r="V141" s="175" t="s">
        <v>20</v>
      </c>
      <c r="W141" s="175" t="s">
        <v>20</v>
      </c>
      <c r="X141" s="175" t="s">
        <v>20</v>
      </c>
      <c r="Y141" s="175" t="s">
        <v>20</v>
      </c>
      <c r="Z141" s="175" t="s">
        <v>20</v>
      </c>
      <c r="AA141" s="175" t="s">
        <v>20</v>
      </c>
      <c r="AB141" s="175" t="s">
        <v>20</v>
      </c>
      <c r="AC141" s="175" t="s">
        <v>20</v>
      </c>
      <c r="AD141" s="175" t="s">
        <v>20</v>
      </c>
      <c r="AE141" s="175" t="s">
        <v>20</v>
      </c>
      <c r="AF141" s="175" t="s">
        <v>20</v>
      </c>
      <c r="AG141" s="175" t="s">
        <v>20</v>
      </c>
      <c r="AH141" s="175" t="s">
        <v>20</v>
      </c>
      <c r="AI141" s="175" t="s">
        <v>20</v>
      </c>
      <c r="AJ141" s="175" t="s">
        <v>20</v>
      </c>
      <c r="AK141" s="175" t="s">
        <v>20</v>
      </c>
      <c r="AL141" s="175" t="s">
        <v>20</v>
      </c>
      <c r="AM141" s="175" t="s">
        <v>20</v>
      </c>
      <c r="AN141" s="175" t="s">
        <v>20</v>
      </c>
      <c r="AO141" s="175" t="s">
        <v>20</v>
      </c>
      <c r="AP141" s="175" t="s">
        <v>20</v>
      </c>
      <c r="AQ141" s="175" t="s">
        <v>20</v>
      </c>
      <c r="AR141" s="175" t="s">
        <v>20</v>
      </c>
      <c r="AS141" s="175" t="s">
        <v>20</v>
      </c>
      <c r="AT141" s="175" t="s">
        <v>20</v>
      </c>
      <c r="AU141" s="175" t="s">
        <v>20</v>
      </c>
      <c r="AV141" s="175" t="s">
        <v>20</v>
      </c>
      <c r="AW141" s="69">
        <v>0</v>
      </c>
      <c r="AX141" s="69">
        <v>0</v>
      </c>
      <c r="AY141" s="175" t="s">
        <v>20</v>
      </c>
    </row>
    <row r="142" spans="1:51" ht="47.25" x14ac:dyDescent="0.2">
      <c r="A142" s="75" t="s">
        <v>159</v>
      </c>
      <c r="B142" s="83" t="s">
        <v>455</v>
      </c>
      <c r="C142" s="69" t="s">
        <v>456</v>
      </c>
      <c r="D142" s="175" t="s">
        <v>20</v>
      </c>
      <c r="E142" s="175" t="s">
        <v>20</v>
      </c>
      <c r="F142" s="175" t="s">
        <v>20</v>
      </c>
      <c r="G142" s="175" t="s">
        <v>20</v>
      </c>
      <c r="H142" s="175" t="s">
        <v>20</v>
      </c>
      <c r="I142" s="175" t="s">
        <v>20</v>
      </c>
      <c r="J142" s="167" t="s">
        <v>20</v>
      </c>
      <c r="K142" s="167" t="s">
        <v>20</v>
      </c>
      <c r="L142" s="167" t="s">
        <v>20</v>
      </c>
      <c r="M142" s="175" t="s">
        <v>20</v>
      </c>
      <c r="N142" s="175" t="s">
        <v>20</v>
      </c>
      <c r="O142" s="175" t="s">
        <v>20</v>
      </c>
      <c r="P142" s="175" t="s">
        <v>20</v>
      </c>
      <c r="Q142" s="175" t="s">
        <v>20</v>
      </c>
      <c r="R142" s="175" t="s">
        <v>20</v>
      </c>
      <c r="S142" s="175" t="s">
        <v>20</v>
      </c>
      <c r="T142" s="175" t="s">
        <v>20</v>
      </c>
      <c r="U142" s="175" t="s">
        <v>20</v>
      </c>
      <c r="V142" s="175" t="s">
        <v>20</v>
      </c>
      <c r="W142" s="175" t="s">
        <v>20</v>
      </c>
      <c r="X142" s="175" t="s">
        <v>20</v>
      </c>
      <c r="Y142" s="175" t="s">
        <v>20</v>
      </c>
      <c r="Z142" s="175" t="s">
        <v>20</v>
      </c>
      <c r="AA142" s="175" t="s">
        <v>20</v>
      </c>
      <c r="AB142" s="175" t="s">
        <v>20</v>
      </c>
      <c r="AC142" s="175" t="s">
        <v>20</v>
      </c>
      <c r="AD142" s="175" t="s">
        <v>20</v>
      </c>
      <c r="AE142" s="175" t="s">
        <v>20</v>
      </c>
      <c r="AF142" s="175" t="s">
        <v>20</v>
      </c>
      <c r="AG142" s="175" t="s">
        <v>20</v>
      </c>
      <c r="AH142" s="175" t="s">
        <v>20</v>
      </c>
      <c r="AI142" s="175" t="s">
        <v>20</v>
      </c>
      <c r="AJ142" s="175" t="s">
        <v>20</v>
      </c>
      <c r="AK142" s="175" t="s">
        <v>20</v>
      </c>
      <c r="AL142" s="175" t="s">
        <v>20</v>
      </c>
      <c r="AM142" s="175" t="s">
        <v>20</v>
      </c>
      <c r="AN142" s="175" t="s">
        <v>20</v>
      </c>
      <c r="AO142" s="175" t="s">
        <v>20</v>
      </c>
      <c r="AP142" s="175" t="s">
        <v>20</v>
      </c>
      <c r="AQ142" s="175" t="s">
        <v>20</v>
      </c>
      <c r="AR142" s="175" t="s">
        <v>20</v>
      </c>
      <c r="AS142" s="175" t="s">
        <v>20</v>
      </c>
      <c r="AT142" s="175" t="s">
        <v>20</v>
      </c>
      <c r="AU142" s="175" t="s">
        <v>20</v>
      </c>
      <c r="AV142" s="175" t="s">
        <v>20</v>
      </c>
      <c r="AW142" s="69">
        <v>0</v>
      </c>
      <c r="AX142" s="69">
        <v>0</v>
      </c>
      <c r="AY142" s="175" t="s">
        <v>20</v>
      </c>
    </row>
    <row r="143" spans="1:51" ht="47.25" x14ac:dyDescent="0.2">
      <c r="A143" s="75" t="s">
        <v>159</v>
      </c>
      <c r="B143" s="83" t="s">
        <v>193</v>
      </c>
      <c r="C143" s="69" t="s">
        <v>194</v>
      </c>
      <c r="D143" s="175" t="s">
        <v>20</v>
      </c>
      <c r="E143" s="175" t="s">
        <v>20</v>
      </c>
      <c r="F143" s="175" t="s">
        <v>20</v>
      </c>
      <c r="G143" s="175" t="s">
        <v>20</v>
      </c>
      <c r="H143" s="175" t="s">
        <v>20</v>
      </c>
      <c r="I143" s="175" t="s">
        <v>20</v>
      </c>
      <c r="J143" s="167" t="s">
        <v>20</v>
      </c>
      <c r="K143" s="167" t="s">
        <v>20</v>
      </c>
      <c r="L143" s="167" t="s">
        <v>20</v>
      </c>
      <c r="M143" s="175" t="s">
        <v>20</v>
      </c>
      <c r="N143" s="175" t="s">
        <v>20</v>
      </c>
      <c r="O143" s="175" t="s">
        <v>20</v>
      </c>
      <c r="P143" s="175" t="s">
        <v>20</v>
      </c>
      <c r="Q143" s="175" t="s">
        <v>20</v>
      </c>
      <c r="R143" s="175" t="s">
        <v>20</v>
      </c>
      <c r="S143" s="175" t="s">
        <v>20</v>
      </c>
      <c r="T143" s="175" t="s">
        <v>20</v>
      </c>
      <c r="U143" s="175" t="s">
        <v>20</v>
      </c>
      <c r="V143" s="175" t="s">
        <v>20</v>
      </c>
      <c r="W143" s="175" t="s">
        <v>20</v>
      </c>
      <c r="X143" s="175" t="s">
        <v>20</v>
      </c>
      <c r="Y143" s="175" t="s">
        <v>20</v>
      </c>
      <c r="Z143" s="175" t="s">
        <v>20</v>
      </c>
      <c r="AA143" s="175" t="s">
        <v>20</v>
      </c>
      <c r="AB143" s="175" t="s">
        <v>20</v>
      </c>
      <c r="AC143" s="175" t="s">
        <v>20</v>
      </c>
      <c r="AD143" s="175" t="s">
        <v>20</v>
      </c>
      <c r="AE143" s="175" t="s">
        <v>20</v>
      </c>
      <c r="AF143" s="175" t="s">
        <v>20</v>
      </c>
      <c r="AG143" s="175" t="s">
        <v>20</v>
      </c>
      <c r="AH143" s="175" t="s">
        <v>20</v>
      </c>
      <c r="AI143" s="175" t="s">
        <v>20</v>
      </c>
      <c r="AJ143" s="175" t="s">
        <v>20</v>
      </c>
      <c r="AK143" s="175" t="s">
        <v>20</v>
      </c>
      <c r="AL143" s="175" t="s">
        <v>20</v>
      </c>
      <c r="AM143" s="175" t="s">
        <v>20</v>
      </c>
      <c r="AN143" s="175" t="s">
        <v>20</v>
      </c>
      <c r="AO143" s="175" t="s">
        <v>20</v>
      </c>
      <c r="AP143" s="175" t="s">
        <v>20</v>
      </c>
      <c r="AQ143" s="175" t="s">
        <v>20</v>
      </c>
      <c r="AR143" s="175" t="s">
        <v>20</v>
      </c>
      <c r="AS143" s="175" t="s">
        <v>20</v>
      </c>
      <c r="AT143" s="175" t="s">
        <v>20</v>
      </c>
      <c r="AU143" s="175" t="s">
        <v>20</v>
      </c>
      <c r="AV143" s="175" t="s">
        <v>20</v>
      </c>
      <c r="AW143" s="69">
        <v>0</v>
      </c>
      <c r="AX143" s="69">
        <v>0</v>
      </c>
      <c r="AY143" s="175" t="s">
        <v>20</v>
      </c>
    </row>
    <row r="144" spans="1:51" ht="47.25" x14ac:dyDescent="0.2">
      <c r="A144" s="75" t="s">
        <v>159</v>
      </c>
      <c r="B144" s="83" t="s">
        <v>457</v>
      </c>
      <c r="C144" s="69" t="s">
        <v>458</v>
      </c>
      <c r="D144" s="175" t="s">
        <v>20</v>
      </c>
      <c r="E144" s="175" t="s">
        <v>20</v>
      </c>
      <c r="F144" s="175" t="s">
        <v>20</v>
      </c>
      <c r="G144" s="175" t="s">
        <v>20</v>
      </c>
      <c r="H144" s="175" t="s">
        <v>20</v>
      </c>
      <c r="I144" s="175" t="s">
        <v>20</v>
      </c>
      <c r="J144" s="167" t="s">
        <v>20</v>
      </c>
      <c r="K144" s="167" t="s">
        <v>20</v>
      </c>
      <c r="L144" s="167" t="s">
        <v>20</v>
      </c>
      <c r="M144" s="175" t="s">
        <v>20</v>
      </c>
      <c r="N144" s="175" t="s">
        <v>20</v>
      </c>
      <c r="O144" s="175" t="s">
        <v>20</v>
      </c>
      <c r="P144" s="175" t="s">
        <v>20</v>
      </c>
      <c r="Q144" s="175" t="s">
        <v>20</v>
      </c>
      <c r="R144" s="175" t="s">
        <v>20</v>
      </c>
      <c r="S144" s="175" t="s">
        <v>20</v>
      </c>
      <c r="T144" s="175" t="s">
        <v>20</v>
      </c>
      <c r="U144" s="175" t="s">
        <v>20</v>
      </c>
      <c r="V144" s="175" t="s">
        <v>20</v>
      </c>
      <c r="W144" s="175" t="s">
        <v>20</v>
      </c>
      <c r="X144" s="175" t="s">
        <v>20</v>
      </c>
      <c r="Y144" s="175" t="s">
        <v>20</v>
      </c>
      <c r="Z144" s="175" t="s">
        <v>20</v>
      </c>
      <c r="AA144" s="175" t="s">
        <v>20</v>
      </c>
      <c r="AB144" s="175" t="s">
        <v>20</v>
      </c>
      <c r="AC144" s="175" t="s">
        <v>20</v>
      </c>
      <c r="AD144" s="175" t="s">
        <v>20</v>
      </c>
      <c r="AE144" s="175" t="s">
        <v>20</v>
      </c>
      <c r="AF144" s="175" t="s">
        <v>20</v>
      </c>
      <c r="AG144" s="175" t="s">
        <v>20</v>
      </c>
      <c r="AH144" s="175" t="s">
        <v>20</v>
      </c>
      <c r="AI144" s="175" t="s">
        <v>20</v>
      </c>
      <c r="AJ144" s="175" t="s">
        <v>20</v>
      </c>
      <c r="AK144" s="175" t="s">
        <v>20</v>
      </c>
      <c r="AL144" s="175" t="s">
        <v>20</v>
      </c>
      <c r="AM144" s="175" t="s">
        <v>20</v>
      </c>
      <c r="AN144" s="175" t="s">
        <v>20</v>
      </c>
      <c r="AO144" s="175" t="s">
        <v>20</v>
      </c>
      <c r="AP144" s="175" t="s">
        <v>20</v>
      </c>
      <c r="AQ144" s="175" t="s">
        <v>20</v>
      </c>
      <c r="AR144" s="175" t="s">
        <v>20</v>
      </c>
      <c r="AS144" s="175" t="s">
        <v>20</v>
      </c>
      <c r="AT144" s="175" t="s">
        <v>20</v>
      </c>
      <c r="AU144" s="175" t="s">
        <v>20</v>
      </c>
      <c r="AV144" s="175" t="s">
        <v>20</v>
      </c>
      <c r="AW144" s="69">
        <v>0</v>
      </c>
      <c r="AX144" s="69">
        <v>0</v>
      </c>
      <c r="AY144" s="175" t="s">
        <v>20</v>
      </c>
    </row>
    <row r="145" spans="1:51" ht="47.25" x14ac:dyDescent="0.2">
      <c r="A145" s="75" t="s">
        <v>159</v>
      </c>
      <c r="B145" s="83" t="s">
        <v>459</v>
      </c>
      <c r="C145" s="69" t="s">
        <v>460</v>
      </c>
      <c r="D145" s="175" t="s">
        <v>20</v>
      </c>
      <c r="E145" s="175" t="s">
        <v>20</v>
      </c>
      <c r="F145" s="175" t="s">
        <v>20</v>
      </c>
      <c r="G145" s="175" t="s">
        <v>20</v>
      </c>
      <c r="H145" s="175" t="s">
        <v>20</v>
      </c>
      <c r="I145" s="175" t="s">
        <v>20</v>
      </c>
      <c r="J145" s="167" t="s">
        <v>20</v>
      </c>
      <c r="K145" s="167" t="s">
        <v>20</v>
      </c>
      <c r="L145" s="167" t="s">
        <v>20</v>
      </c>
      <c r="M145" s="175" t="s">
        <v>20</v>
      </c>
      <c r="N145" s="175" t="s">
        <v>20</v>
      </c>
      <c r="O145" s="175" t="s">
        <v>20</v>
      </c>
      <c r="P145" s="175" t="s">
        <v>20</v>
      </c>
      <c r="Q145" s="175" t="s">
        <v>20</v>
      </c>
      <c r="R145" s="175" t="s">
        <v>20</v>
      </c>
      <c r="S145" s="175" t="s">
        <v>20</v>
      </c>
      <c r="T145" s="175" t="s">
        <v>20</v>
      </c>
      <c r="U145" s="175" t="s">
        <v>20</v>
      </c>
      <c r="V145" s="175" t="s">
        <v>20</v>
      </c>
      <c r="W145" s="175" t="s">
        <v>20</v>
      </c>
      <c r="X145" s="175" t="s">
        <v>20</v>
      </c>
      <c r="Y145" s="175" t="s">
        <v>20</v>
      </c>
      <c r="Z145" s="175" t="s">
        <v>20</v>
      </c>
      <c r="AA145" s="175" t="s">
        <v>20</v>
      </c>
      <c r="AB145" s="175" t="s">
        <v>20</v>
      </c>
      <c r="AC145" s="175" t="s">
        <v>20</v>
      </c>
      <c r="AD145" s="175" t="s">
        <v>20</v>
      </c>
      <c r="AE145" s="175" t="s">
        <v>20</v>
      </c>
      <c r="AF145" s="175" t="s">
        <v>20</v>
      </c>
      <c r="AG145" s="175" t="s">
        <v>20</v>
      </c>
      <c r="AH145" s="175" t="s">
        <v>20</v>
      </c>
      <c r="AI145" s="175" t="s">
        <v>20</v>
      </c>
      <c r="AJ145" s="175" t="s">
        <v>20</v>
      </c>
      <c r="AK145" s="175" t="s">
        <v>20</v>
      </c>
      <c r="AL145" s="175" t="s">
        <v>20</v>
      </c>
      <c r="AM145" s="175" t="s">
        <v>20</v>
      </c>
      <c r="AN145" s="175" t="s">
        <v>20</v>
      </c>
      <c r="AO145" s="175" t="s">
        <v>20</v>
      </c>
      <c r="AP145" s="175" t="s">
        <v>20</v>
      </c>
      <c r="AQ145" s="175" t="s">
        <v>20</v>
      </c>
      <c r="AR145" s="175" t="s">
        <v>20</v>
      </c>
      <c r="AS145" s="175" t="s">
        <v>20</v>
      </c>
      <c r="AT145" s="175" t="s">
        <v>20</v>
      </c>
      <c r="AU145" s="175" t="s">
        <v>20</v>
      </c>
      <c r="AV145" s="175" t="s">
        <v>20</v>
      </c>
      <c r="AW145" s="69">
        <v>0</v>
      </c>
      <c r="AX145" s="69">
        <v>0</v>
      </c>
      <c r="AY145" s="175" t="s">
        <v>20</v>
      </c>
    </row>
    <row r="146" spans="1:51" ht="47.25" x14ac:dyDescent="0.2">
      <c r="A146" s="75" t="s">
        <v>159</v>
      </c>
      <c r="B146" s="83" t="s">
        <v>461</v>
      </c>
      <c r="C146" s="69" t="s">
        <v>462</v>
      </c>
      <c r="D146" s="175" t="s">
        <v>20</v>
      </c>
      <c r="E146" s="175" t="s">
        <v>20</v>
      </c>
      <c r="F146" s="175" t="s">
        <v>20</v>
      </c>
      <c r="G146" s="175" t="s">
        <v>20</v>
      </c>
      <c r="H146" s="175" t="s">
        <v>20</v>
      </c>
      <c r="I146" s="175" t="s">
        <v>20</v>
      </c>
      <c r="J146" s="167" t="s">
        <v>20</v>
      </c>
      <c r="K146" s="167" t="s">
        <v>20</v>
      </c>
      <c r="L146" s="167" t="s">
        <v>20</v>
      </c>
      <c r="M146" s="175" t="s">
        <v>20</v>
      </c>
      <c r="N146" s="175" t="s">
        <v>20</v>
      </c>
      <c r="O146" s="175" t="s">
        <v>20</v>
      </c>
      <c r="P146" s="175" t="s">
        <v>20</v>
      </c>
      <c r="Q146" s="175" t="s">
        <v>20</v>
      </c>
      <c r="R146" s="175" t="s">
        <v>20</v>
      </c>
      <c r="S146" s="175" t="s">
        <v>20</v>
      </c>
      <c r="T146" s="175" t="s">
        <v>20</v>
      </c>
      <c r="U146" s="175" t="s">
        <v>20</v>
      </c>
      <c r="V146" s="175" t="s">
        <v>20</v>
      </c>
      <c r="W146" s="175" t="s">
        <v>20</v>
      </c>
      <c r="X146" s="175" t="s">
        <v>20</v>
      </c>
      <c r="Y146" s="175" t="s">
        <v>20</v>
      </c>
      <c r="Z146" s="175" t="s">
        <v>20</v>
      </c>
      <c r="AA146" s="175" t="s">
        <v>20</v>
      </c>
      <c r="AB146" s="175" t="s">
        <v>20</v>
      </c>
      <c r="AC146" s="175" t="s">
        <v>20</v>
      </c>
      <c r="AD146" s="175" t="s">
        <v>20</v>
      </c>
      <c r="AE146" s="175" t="s">
        <v>20</v>
      </c>
      <c r="AF146" s="175" t="s">
        <v>20</v>
      </c>
      <c r="AG146" s="175" t="s">
        <v>20</v>
      </c>
      <c r="AH146" s="175" t="s">
        <v>20</v>
      </c>
      <c r="AI146" s="175" t="s">
        <v>20</v>
      </c>
      <c r="AJ146" s="175" t="s">
        <v>20</v>
      </c>
      <c r="AK146" s="175" t="s">
        <v>20</v>
      </c>
      <c r="AL146" s="175" t="s">
        <v>20</v>
      </c>
      <c r="AM146" s="175" t="s">
        <v>20</v>
      </c>
      <c r="AN146" s="175" t="s">
        <v>20</v>
      </c>
      <c r="AO146" s="175" t="s">
        <v>20</v>
      </c>
      <c r="AP146" s="175" t="s">
        <v>20</v>
      </c>
      <c r="AQ146" s="175" t="s">
        <v>20</v>
      </c>
      <c r="AR146" s="175" t="s">
        <v>20</v>
      </c>
      <c r="AS146" s="175" t="s">
        <v>20</v>
      </c>
      <c r="AT146" s="175" t="s">
        <v>20</v>
      </c>
      <c r="AU146" s="175" t="s">
        <v>20</v>
      </c>
      <c r="AV146" s="175" t="s">
        <v>20</v>
      </c>
      <c r="AW146" s="69">
        <v>0</v>
      </c>
      <c r="AX146" s="69">
        <v>0</v>
      </c>
      <c r="AY146" s="175" t="s">
        <v>20</v>
      </c>
    </row>
    <row r="147" spans="1:51" ht="47.25" x14ac:dyDescent="0.2">
      <c r="A147" s="75" t="s">
        <v>159</v>
      </c>
      <c r="B147" s="83" t="s">
        <v>463</v>
      </c>
      <c r="C147" s="69" t="s">
        <v>464</v>
      </c>
      <c r="D147" s="175" t="s">
        <v>20</v>
      </c>
      <c r="E147" s="175" t="s">
        <v>20</v>
      </c>
      <c r="F147" s="175" t="s">
        <v>20</v>
      </c>
      <c r="G147" s="175" t="s">
        <v>20</v>
      </c>
      <c r="H147" s="175" t="s">
        <v>20</v>
      </c>
      <c r="I147" s="175" t="s">
        <v>20</v>
      </c>
      <c r="J147" s="167" t="s">
        <v>20</v>
      </c>
      <c r="K147" s="167" t="s">
        <v>20</v>
      </c>
      <c r="L147" s="167" t="s">
        <v>20</v>
      </c>
      <c r="M147" s="175" t="s">
        <v>20</v>
      </c>
      <c r="N147" s="175" t="s">
        <v>20</v>
      </c>
      <c r="O147" s="175" t="s">
        <v>20</v>
      </c>
      <c r="P147" s="175" t="s">
        <v>20</v>
      </c>
      <c r="Q147" s="175" t="s">
        <v>20</v>
      </c>
      <c r="R147" s="175" t="s">
        <v>20</v>
      </c>
      <c r="S147" s="175" t="s">
        <v>20</v>
      </c>
      <c r="T147" s="175" t="s">
        <v>20</v>
      </c>
      <c r="U147" s="175" t="s">
        <v>20</v>
      </c>
      <c r="V147" s="175" t="s">
        <v>20</v>
      </c>
      <c r="W147" s="175" t="s">
        <v>20</v>
      </c>
      <c r="X147" s="175" t="s">
        <v>20</v>
      </c>
      <c r="Y147" s="175" t="s">
        <v>20</v>
      </c>
      <c r="Z147" s="175" t="s">
        <v>20</v>
      </c>
      <c r="AA147" s="175" t="s">
        <v>20</v>
      </c>
      <c r="AB147" s="175" t="s">
        <v>20</v>
      </c>
      <c r="AC147" s="175" t="s">
        <v>20</v>
      </c>
      <c r="AD147" s="175" t="s">
        <v>20</v>
      </c>
      <c r="AE147" s="175" t="s">
        <v>20</v>
      </c>
      <c r="AF147" s="175" t="s">
        <v>20</v>
      </c>
      <c r="AG147" s="175" t="s">
        <v>20</v>
      </c>
      <c r="AH147" s="175" t="s">
        <v>20</v>
      </c>
      <c r="AI147" s="175" t="s">
        <v>20</v>
      </c>
      <c r="AJ147" s="175" t="s">
        <v>20</v>
      </c>
      <c r="AK147" s="175" t="s">
        <v>20</v>
      </c>
      <c r="AL147" s="175" t="s">
        <v>20</v>
      </c>
      <c r="AM147" s="175" t="s">
        <v>20</v>
      </c>
      <c r="AN147" s="175" t="s">
        <v>20</v>
      </c>
      <c r="AO147" s="175" t="s">
        <v>20</v>
      </c>
      <c r="AP147" s="175" t="s">
        <v>20</v>
      </c>
      <c r="AQ147" s="175" t="s">
        <v>20</v>
      </c>
      <c r="AR147" s="175" t="s">
        <v>20</v>
      </c>
      <c r="AS147" s="175" t="s">
        <v>20</v>
      </c>
      <c r="AT147" s="175" t="s">
        <v>20</v>
      </c>
      <c r="AU147" s="175" t="s">
        <v>20</v>
      </c>
      <c r="AV147" s="175" t="s">
        <v>20</v>
      </c>
      <c r="AW147" s="69">
        <v>0</v>
      </c>
      <c r="AX147" s="69">
        <v>0</v>
      </c>
      <c r="AY147" s="175" t="s">
        <v>20</v>
      </c>
    </row>
    <row r="148" spans="1:51" ht="63" x14ac:dyDescent="0.2">
      <c r="A148" s="75" t="s">
        <v>159</v>
      </c>
      <c r="B148" s="83" t="s">
        <v>195</v>
      </c>
      <c r="C148" s="69" t="s">
        <v>196</v>
      </c>
      <c r="D148" s="175" t="s">
        <v>20</v>
      </c>
      <c r="E148" s="175" t="s">
        <v>20</v>
      </c>
      <c r="F148" s="175" t="s">
        <v>20</v>
      </c>
      <c r="G148" s="175" t="s">
        <v>20</v>
      </c>
      <c r="H148" s="175" t="s">
        <v>20</v>
      </c>
      <c r="I148" s="175" t="s">
        <v>20</v>
      </c>
      <c r="J148" s="167" t="s">
        <v>20</v>
      </c>
      <c r="K148" s="167" t="s">
        <v>20</v>
      </c>
      <c r="L148" s="167" t="s">
        <v>20</v>
      </c>
      <c r="M148" s="175" t="s">
        <v>20</v>
      </c>
      <c r="N148" s="175" t="s">
        <v>20</v>
      </c>
      <c r="O148" s="175" t="s">
        <v>20</v>
      </c>
      <c r="P148" s="175" t="s">
        <v>20</v>
      </c>
      <c r="Q148" s="175" t="s">
        <v>20</v>
      </c>
      <c r="R148" s="175" t="s">
        <v>20</v>
      </c>
      <c r="S148" s="175" t="s">
        <v>20</v>
      </c>
      <c r="T148" s="175" t="s">
        <v>20</v>
      </c>
      <c r="U148" s="175" t="s">
        <v>20</v>
      </c>
      <c r="V148" s="175" t="s">
        <v>20</v>
      </c>
      <c r="W148" s="175" t="s">
        <v>20</v>
      </c>
      <c r="X148" s="175" t="s">
        <v>20</v>
      </c>
      <c r="Y148" s="175" t="s">
        <v>20</v>
      </c>
      <c r="Z148" s="175" t="s">
        <v>20</v>
      </c>
      <c r="AA148" s="175" t="s">
        <v>20</v>
      </c>
      <c r="AB148" s="175" t="s">
        <v>20</v>
      </c>
      <c r="AC148" s="175" t="s">
        <v>20</v>
      </c>
      <c r="AD148" s="175" t="s">
        <v>20</v>
      </c>
      <c r="AE148" s="175" t="s">
        <v>20</v>
      </c>
      <c r="AF148" s="175" t="s">
        <v>20</v>
      </c>
      <c r="AG148" s="175" t="s">
        <v>20</v>
      </c>
      <c r="AH148" s="175" t="s">
        <v>20</v>
      </c>
      <c r="AI148" s="175" t="s">
        <v>20</v>
      </c>
      <c r="AJ148" s="175" t="s">
        <v>20</v>
      </c>
      <c r="AK148" s="175" t="s">
        <v>20</v>
      </c>
      <c r="AL148" s="175" t="s">
        <v>20</v>
      </c>
      <c r="AM148" s="175" t="s">
        <v>20</v>
      </c>
      <c r="AN148" s="175" t="s">
        <v>20</v>
      </c>
      <c r="AO148" s="175" t="s">
        <v>20</v>
      </c>
      <c r="AP148" s="175" t="s">
        <v>20</v>
      </c>
      <c r="AQ148" s="175" t="s">
        <v>20</v>
      </c>
      <c r="AR148" s="175" t="s">
        <v>20</v>
      </c>
      <c r="AS148" s="175" t="s">
        <v>20</v>
      </c>
      <c r="AT148" s="175" t="s">
        <v>20</v>
      </c>
      <c r="AU148" s="175" t="s">
        <v>20</v>
      </c>
      <c r="AV148" s="175" t="s">
        <v>20</v>
      </c>
      <c r="AW148" s="69">
        <v>0</v>
      </c>
      <c r="AX148" s="69">
        <v>0</v>
      </c>
      <c r="AY148" s="175" t="s">
        <v>20</v>
      </c>
    </row>
    <row r="149" spans="1:51" ht="47.25" x14ac:dyDescent="0.2">
      <c r="A149" s="75" t="s">
        <v>159</v>
      </c>
      <c r="B149" s="83" t="s">
        <v>465</v>
      </c>
      <c r="C149" s="69" t="s">
        <v>466</v>
      </c>
      <c r="D149" s="175" t="s">
        <v>20</v>
      </c>
      <c r="E149" s="175" t="s">
        <v>20</v>
      </c>
      <c r="F149" s="175" t="s">
        <v>20</v>
      </c>
      <c r="G149" s="175" t="s">
        <v>20</v>
      </c>
      <c r="H149" s="175" t="s">
        <v>20</v>
      </c>
      <c r="I149" s="175" t="s">
        <v>20</v>
      </c>
      <c r="J149" s="167" t="s">
        <v>20</v>
      </c>
      <c r="K149" s="167" t="s">
        <v>20</v>
      </c>
      <c r="L149" s="167" t="s">
        <v>20</v>
      </c>
      <c r="M149" s="175" t="s">
        <v>20</v>
      </c>
      <c r="N149" s="175" t="s">
        <v>20</v>
      </c>
      <c r="O149" s="175" t="s">
        <v>20</v>
      </c>
      <c r="P149" s="175" t="s">
        <v>20</v>
      </c>
      <c r="Q149" s="175" t="s">
        <v>20</v>
      </c>
      <c r="R149" s="175" t="s">
        <v>20</v>
      </c>
      <c r="S149" s="175" t="s">
        <v>20</v>
      </c>
      <c r="T149" s="175" t="s">
        <v>20</v>
      </c>
      <c r="U149" s="175" t="s">
        <v>20</v>
      </c>
      <c r="V149" s="175" t="s">
        <v>20</v>
      </c>
      <c r="W149" s="175" t="s">
        <v>20</v>
      </c>
      <c r="X149" s="175" t="s">
        <v>20</v>
      </c>
      <c r="Y149" s="175" t="s">
        <v>20</v>
      </c>
      <c r="Z149" s="175" t="s">
        <v>20</v>
      </c>
      <c r="AA149" s="175" t="s">
        <v>20</v>
      </c>
      <c r="AB149" s="175" t="s">
        <v>20</v>
      </c>
      <c r="AC149" s="175" t="s">
        <v>20</v>
      </c>
      <c r="AD149" s="175" t="s">
        <v>20</v>
      </c>
      <c r="AE149" s="175" t="s">
        <v>20</v>
      </c>
      <c r="AF149" s="175" t="s">
        <v>20</v>
      </c>
      <c r="AG149" s="175" t="s">
        <v>20</v>
      </c>
      <c r="AH149" s="175" t="s">
        <v>20</v>
      </c>
      <c r="AI149" s="175" t="s">
        <v>20</v>
      </c>
      <c r="AJ149" s="175" t="s">
        <v>20</v>
      </c>
      <c r="AK149" s="175" t="s">
        <v>20</v>
      </c>
      <c r="AL149" s="175" t="s">
        <v>20</v>
      </c>
      <c r="AM149" s="175" t="s">
        <v>20</v>
      </c>
      <c r="AN149" s="175" t="s">
        <v>20</v>
      </c>
      <c r="AO149" s="175" t="s">
        <v>20</v>
      </c>
      <c r="AP149" s="175" t="s">
        <v>20</v>
      </c>
      <c r="AQ149" s="175" t="s">
        <v>20</v>
      </c>
      <c r="AR149" s="175" t="s">
        <v>20</v>
      </c>
      <c r="AS149" s="175" t="s">
        <v>20</v>
      </c>
      <c r="AT149" s="175" t="s">
        <v>20</v>
      </c>
      <c r="AU149" s="175" t="s">
        <v>20</v>
      </c>
      <c r="AV149" s="175" t="s">
        <v>20</v>
      </c>
      <c r="AW149" s="69">
        <v>0</v>
      </c>
      <c r="AX149" s="69">
        <v>0</v>
      </c>
      <c r="AY149" s="175" t="s">
        <v>20</v>
      </c>
    </row>
    <row r="150" spans="1:51" ht="47.25" x14ac:dyDescent="0.2">
      <c r="A150" s="75" t="s">
        <v>159</v>
      </c>
      <c r="B150" s="83" t="s">
        <v>467</v>
      </c>
      <c r="C150" s="69" t="s">
        <v>468</v>
      </c>
      <c r="D150" s="175" t="s">
        <v>20</v>
      </c>
      <c r="E150" s="175" t="s">
        <v>20</v>
      </c>
      <c r="F150" s="175" t="s">
        <v>20</v>
      </c>
      <c r="G150" s="175" t="s">
        <v>20</v>
      </c>
      <c r="H150" s="175" t="s">
        <v>20</v>
      </c>
      <c r="I150" s="175" t="s">
        <v>20</v>
      </c>
      <c r="J150" s="167" t="s">
        <v>20</v>
      </c>
      <c r="K150" s="167" t="s">
        <v>20</v>
      </c>
      <c r="L150" s="167" t="s">
        <v>20</v>
      </c>
      <c r="M150" s="175" t="s">
        <v>20</v>
      </c>
      <c r="N150" s="175" t="s">
        <v>20</v>
      </c>
      <c r="O150" s="175" t="s">
        <v>20</v>
      </c>
      <c r="P150" s="175" t="s">
        <v>20</v>
      </c>
      <c r="Q150" s="175" t="s">
        <v>20</v>
      </c>
      <c r="R150" s="175" t="s">
        <v>20</v>
      </c>
      <c r="S150" s="175" t="s">
        <v>20</v>
      </c>
      <c r="T150" s="175" t="s">
        <v>20</v>
      </c>
      <c r="U150" s="175" t="s">
        <v>20</v>
      </c>
      <c r="V150" s="175" t="s">
        <v>20</v>
      </c>
      <c r="W150" s="175" t="s">
        <v>20</v>
      </c>
      <c r="X150" s="175" t="s">
        <v>20</v>
      </c>
      <c r="Y150" s="175" t="s">
        <v>20</v>
      </c>
      <c r="Z150" s="175" t="s">
        <v>20</v>
      </c>
      <c r="AA150" s="175" t="s">
        <v>20</v>
      </c>
      <c r="AB150" s="175" t="s">
        <v>20</v>
      </c>
      <c r="AC150" s="175" t="s">
        <v>20</v>
      </c>
      <c r="AD150" s="175" t="s">
        <v>20</v>
      </c>
      <c r="AE150" s="175" t="s">
        <v>20</v>
      </c>
      <c r="AF150" s="175" t="s">
        <v>20</v>
      </c>
      <c r="AG150" s="175" t="s">
        <v>20</v>
      </c>
      <c r="AH150" s="175" t="s">
        <v>20</v>
      </c>
      <c r="AI150" s="175" t="s">
        <v>20</v>
      </c>
      <c r="AJ150" s="175" t="s">
        <v>20</v>
      </c>
      <c r="AK150" s="175" t="s">
        <v>20</v>
      </c>
      <c r="AL150" s="175" t="s">
        <v>20</v>
      </c>
      <c r="AM150" s="175" t="s">
        <v>20</v>
      </c>
      <c r="AN150" s="175" t="s">
        <v>20</v>
      </c>
      <c r="AO150" s="175" t="s">
        <v>20</v>
      </c>
      <c r="AP150" s="175" t="s">
        <v>20</v>
      </c>
      <c r="AQ150" s="175" t="s">
        <v>20</v>
      </c>
      <c r="AR150" s="175" t="s">
        <v>20</v>
      </c>
      <c r="AS150" s="175" t="s">
        <v>20</v>
      </c>
      <c r="AT150" s="175" t="s">
        <v>20</v>
      </c>
      <c r="AU150" s="175" t="s">
        <v>20</v>
      </c>
      <c r="AV150" s="175" t="s">
        <v>20</v>
      </c>
      <c r="AW150" s="69">
        <v>0</v>
      </c>
      <c r="AX150" s="69">
        <v>0</v>
      </c>
      <c r="AY150" s="175" t="s">
        <v>20</v>
      </c>
    </row>
    <row r="151" spans="1:51" ht="78.75" x14ac:dyDescent="0.2">
      <c r="A151" s="75" t="s">
        <v>159</v>
      </c>
      <c r="B151" s="191" t="s">
        <v>710</v>
      </c>
      <c r="C151" s="69" t="s">
        <v>197</v>
      </c>
      <c r="D151" s="175" t="s">
        <v>20</v>
      </c>
      <c r="E151" s="175" t="s">
        <v>20</v>
      </c>
      <c r="F151" s="175" t="s">
        <v>20</v>
      </c>
      <c r="G151" s="175" t="s">
        <v>20</v>
      </c>
      <c r="H151" s="175" t="s">
        <v>20</v>
      </c>
      <c r="I151" s="175" t="s">
        <v>20</v>
      </c>
      <c r="J151" s="167" t="s">
        <v>20</v>
      </c>
      <c r="K151" s="167" t="s">
        <v>20</v>
      </c>
      <c r="L151" s="167" t="s">
        <v>20</v>
      </c>
      <c r="M151" s="175" t="s">
        <v>20</v>
      </c>
      <c r="N151" s="175" t="s">
        <v>20</v>
      </c>
      <c r="O151" s="175" t="s">
        <v>20</v>
      </c>
      <c r="P151" s="175" t="s">
        <v>20</v>
      </c>
      <c r="Q151" s="175" t="s">
        <v>20</v>
      </c>
      <c r="R151" s="175" t="s">
        <v>20</v>
      </c>
      <c r="S151" s="175" t="s">
        <v>20</v>
      </c>
      <c r="T151" s="175" t="s">
        <v>20</v>
      </c>
      <c r="U151" s="175" t="s">
        <v>20</v>
      </c>
      <c r="V151" s="175" t="s">
        <v>20</v>
      </c>
      <c r="W151" s="175" t="s">
        <v>20</v>
      </c>
      <c r="X151" s="175" t="s">
        <v>20</v>
      </c>
      <c r="Y151" s="175" t="s">
        <v>20</v>
      </c>
      <c r="Z151" s="175" t="s">
        <v>20</v>
      </c>
      <c r="AA151" s="175" t="s">
        <v>20</v>
      </c>
      <c r="AB151" s="175" t="s">
        <v>20</v>
      </c>
      <c r="AC151" s="175" t="s">
        <v>20</v>
      </c>
      <c r="AD151" s="175" t="s">
        <v>20</v>
      </c>
      <c r="AE151" s="175" t="s">
        <v>20</v>
      </c>
      <c r="AF151" s="175" t="s">
        <v>20</v>
      </c>
      <c r="AG151" s="175" t="s">
        <v>20</v>
      </c>
      <c r="AH151" s="175" t="s">
        <v>20</v>
      </c>
      <c r="AI151" s="175" t="s">
        <v>20</v>
      </c>
      <c r="AJ151" s="175" t="s">
        <v>20</v>
      </c>
      <c r="AK151" s="175" t="s">
        <v>20</v>
      </c>
      <c r="AL151" s="175" t="s">
        <v>20</v>
      </c>
      <c r="AM151" s="175" t="s">
        <v>20</v>
      </c>
      <c r="AN151" s="175" t="s">
        <v>20</v>
      </c>
      <c r="AO151" s="175" t="s">
        <v>20</v>
      </c>
      <c r="AP151" s="175" t="s">
        <v>20</v>
      </c>
      <c r="AQ151" s="175" t="s">
        <v>20</v>
      </c>
      <c r="AR151" s="175" t="s">
        <v>20</v>
      </c>
      <c r="AS151" s="175" t="s">
        <v>20</v>
      </c>
      <c r="AT151" s="175" t="s">
        <v>20</v>
      </c>
      <c r="AU151" s="175" t="s">
        <v>20</v>
      </c>
      <c r="AV151" s="175" t="s">
        <v>20</v>
      </c>
      <c r="AW151" s="69">
        <v>0</v>
      </c>
      <c r="AX151" s="69">
        <v>0</v>
      </c>
      <c r="AY151" s="175" t="s">
        <v>20</v>
      </c>
    </row>
    <row r="152" spans="1:51" s="231" customFormat="1" ht="47.25" x14ac:dyDescent="0.25">
      <c r="A152" s="162" t="s">
        <v>198</v>
      </c>
      <c r="B152" s="168" t="s">
        <v>199</v>
      </c>
      <c r="C152" s="164" t="s">
        <v>19</v>
      </c>
      <c r="D152" s="167" t="s">
        <v>20</v>
      </c>
      <c r="E152" s="167" t="s">
        <v>20</v>
      </c>
      <c r="F152" s="167" t="s">
        <v>20</v>
      </c>
      <c r="G152" s="167" t="s">
        <v>20</v>
      </c>
      <c r="H152" s="167" t="s">
        <v>20</v>
      </c>
      <c r="I152" s="167" t="s">
        <v>20</v>
      </c>
      <c r="J152" s="167" t="s">
        <v>20</v>
      </c>
      <c r="K152" s="167" t="s">
        <v>20</v>
      </c>
      <c r="L152" s="167" t="s">
        <v>20</v>
      </c>
      <c r="M152" s="167" t="s">
        <v>20</v>
      </c>
      <c r="N152" s="167" t="s">
        <v>20</v>
      </c>
      <c r="O152" s="167" t="s">
        <v>20</v>
      </c>
      <c r="P152" s="167" t="s">
        <v>20</v>
      </c>
      <c r="Q152" s="167" t="s">
        <v>20</v>
      </c>
      <c r="R152" s="167" t="s">
        <v>20</v>
      </c>
      <c r="S152" s="167" t="s">
        <v>20</v>
      </c>
      <c r="T152" s="167" t="s">
        <v>20</v>
      </c>
      <c r="U152" s="167" t="s">
        <v>20</v>
      </c>
      <c r="V152" s="167" t="s">
        <v>20</v>
      </c>
      <c r="W152" s="167" t="s">
        <v>20</v>
      </c>
      <c r="X152" s="167" t="s">
        <v>20</v>
      </c>
      <c r="Y152" s="167" t="s">
        <v>20</v>
      </c>
      <c r="Z152" s="167" t="s">
        <v>20</v>
      </c>
      <c r="AA152" s="167" t="s">
        <v>20</v>
      </c>
      <c r="AB152" s="167" t="s">
        <v>20</v>
      </c>
      <c r="AC152" s="167" t="s">
        <v>20</v>
      </c>
      <c r="AD152" s="167" t="s">
        <v>20</v>
      </c>
      <c r="AE152" s="167" t="s">
        <v>20</v>
      </c>
      <c r="AF152" s="167" t="s">
        <v>20</v>
      </c>
      <c r="AG152" s="167" t="s">
        <v>20</v>
      </c>
      <c r="AH152" s="167" t="s">
        <v>20</v>
      </c>
      <c r="AI152" s="167" t="s">
        <v>20</v>
      </c>
      <c r="AJ152" s="167" t="s">
        <v>20</v>
      </c>
      <c r="AK152" s="167" t="s">
        <v>20</v>
      </c>
      <c r="AL152" s="167" t="s">
        <v>20</v>
      </c>
      <c r="AM152" s="167" t="s">
        <v>20</v>
      </c>
      <c r="AN152" s="167" t="s">
        <v>20</v>
      </c>
      <c r="AO152" s="167" t="s">
        <v>20</v>
      </c>
      <c r="AP152" s="167" t="s">
        <v>20</v>
      </c>
      <c r="AQ152" s="167" t="s">
        <v>20</v>
      </c>
      <c r="AR152" s="167" t="s">
        <v>20</v>
      </c>
      <c r="AS152" s="167" t="s">
        <v>20</v>
      </c>
      <c r="AT152" s="167" t="s">
        <v>20</v>
      </c>
      <c r="AU152" s="167" t="s">
        <v>20</v>
      </c>
      <c r="AV152" s="167" t="s">
        <v>20</v>
      </c>
      <c r="AW152" s="158">
        <f>SUM(AW153,AW167,AW176,AW198,AW205,AW213,AW214)</f>
        <v>0</v>
      </c>
      <c r="AX152" s="158">
        <f>SUM(AX153,AX167,AX176,AX198,AX205,AX213,AX214)</f>
        <v>685.62728468</v>
      </c>
      <c r="AY152" s="167" t="s">
        <v>20</v>
      </c>
    </row>
    <row r="153" spans="1:51" s="231" customFormat="1" ht="31.5" x14ac:dyDescent="0.2">
      <c r="A153" s="162" t="s">
        <v>200</v>
      </c>
      <c r="B153" s="163" t="s">
        <v>201</v>
      </c>
      <c r="C153" s="164" t="s">
        <v>19</v>
      </c>
      <c r="D153" s="167" t="s">
        <v>20</v>
      </c>
      <c r="E153" s="167" t="s">
        <v>20</v>
      </c>
      <c r="F153" s="167" t="s">
        <v>20</v>
      </c>
      <c r="G153" s="167" t="s">
        <v>20</v>
      </c>
      <c r="H153" s="167" t="s">
        <v>20</v>
      </c>
      <c r="I153" s="167" t="s">
        <v>20</v>
      </c>
      <c r="J153" s="167" t="s">
        <v>20</v>
      </c>
      <c r="K153" s="167" t="s">
        <v>20</v>
      </c>
      <c r="L153" s="167" t="s">
        <v>20</v>
      </c>
      <c r="M153" s="167" t="s">
        <v>20</v>
      </c>
      <c r="N153" s="167" t="s">
        <v>20</v>
      </c>
      <c r="O153" s="167" t="s">
        <v>20</v>
      </c>
      <c r="P153" s="167" t="s">
        <v>20</v>
      </c>
      <c r="Q153" s="167" t="s">
        <v>20</v>
      </c>
      <c r="R153" s="167" t="s">
        <v>20</v>
      </c>
      <c r="S153" s="167" t="s">
        <v>20</v>
      </c>
      <c r="T153" s="167" t="s">
        <v>20</v>
      </c>
      <c r="U153" s="167" t="s">
        <v>20</v>
      </c>
      <c r="V153" s="167" t="s">
        <v>20</v>
      </c>
      <c r="W153" s="167" t="s">
        <v>20</v>
      </c>
      <c r="X153" s="167" t="s">
        <v>20</v>
      </c>
      <c r="Y153" s="167" t="s">
        <v>20</v>
      </c>
      <c r="Z153" s="167" t="s">
        <v>20</v>
      </c>
      <c r="AA153" s="167" t="s">
        <v>20</v>
      </c>
      <c r="AB153" s="167" t="s">
        <v>20</v>
      </c>
      <c r="AC153" s="167" t="s">
        <v>20</v>
      </c>
      <c r="AD153" s="167" t="s">
        <v>20</v>
      </c>
      <c r="AE153" s="167" t="s">
        <v>20</v>
      </c>
      <c r="AF153" s="167" t="s">
        <v>20</v>
      </c>
      <c r="AG153" s="167" t="s">
        <v>20</v>
      </c>
      <c r="AH153" s="167" t="s">
        <v>20</v>
      </c>
      <c r="AI153" s="167" t="s">
        <v>20</v>
      </c>
      <c r="AJ153" s="167" t="s">
        <v>20</v>
      </c>
      <c r="AK153" s="167" t="s">
        <v>20</v>
      </c>
      <c r="AL153" s="167" t="s">
        <v>20</v>
      </c>
      <c r="AM153" s="167" t="s">
        <v>20</v>
      </c>
      <c r="AN153" s="167" t="s">
        <v>20</v>
      </c>
      <c r="AO153" s="167" t="s">
        <v>20</v>
      </c>
      <c r="AP153" s="167" t="s">
        <v>20</v>
      </c>
      <c r="AQ153" s="167" t="s">
        <v>20</v>
      </c>
      <c r="AR153" s="167" t="s">
        <v>20</v>
      </c>
      <c r="AS153" s="167" t="s">
        <v>20</v>
      </c>
      <c r="AT153" s="167" t="s">
        <v>20</v>
      </c>
      <c r="AU153" s="167" t="s">
        <v>20</v>
      </c>
      <c r="AV153" s="167" t="s">
        <v>20</v>
      </c>
      <c r="AW153" s="158">
        <f>SUM(AW154,AW157,AW160,AW166)</f>
        <v>0</v>
      </c>
      <c r="AX153" s="158">
        <f>SUM(AX154,AX157,AX160,AX166)</f>
        <v>0</v>
      </c>
      <c r="AY153" s="167" t="s">
        <v>20</v>
      </c>
    </row>
    <row r="154" spans="1:51" s="231" customFormat="1" ht="110.25" x14ac:dyDescent="0.2">
      <c r="A154" s="162" t="s">
        <v>202</v>
      </c>
      <c r="B154" s="163" t="s">
        <v>203</v>
      </c>
      <c r="C154" s="164" t="s">
        <v>19</v>
      </c>
      <c r="D154" s="167" t="s">
        <v>20</v>
      </c>
      <c r="E154" s="167" t="s">
        <v>20</v>
      </c>
      <c r="F154" s="167" t="s">
        <v>20</v>
      </c>
      <c r="G154" s="167" t="s">
        <v>20</v>
      </c>
      <c r="H154" s="167" t="s">
        <v>20</v>
      </c>
      <c r="I154" s="167" t="s">
        <v>20</v>
      </c>
      <c r="J154" s="167" t="s">
        <v>20</v>
      </c>
      <c r="K154" s="167" t="s">
        <v>20</v>
      </c>
      <c r="L154" s="167" t="s">
        <v>20</v>
      </c>
      <c r="M154" s="167" t="s">
        <v>20</v>
      </c>
      <c r="N154" s="167" t="s">
        <v>20</v>
      </c>
      <c r="O154" s="167" t="s">
        <v>20</v>
      </c>
      <c r="P154" s="167" t="s">
        <v>20</v>
      </c>
      <c r="Q154" s="167" t="s">
        <v>20</v>
      </c>
      <c r="R154" s="167" t="s">
        <v>20</v>
      </c>
      <c r="S154" s="167" t="s">
        <v>20</v>
      </c>
      <c r="T154" s="167" t="s">
        <v>20</v>
      </c>
      <c r="U154" s="167" t="s">
        <v>20</v>
      </c>
      <c r="V154" s="167" t="s">
        <v>20</v>
      </c>
      <c r="W154" s="167" t="s">
        <v>20</v>
      </c>
      <c r="X154" s="167" t="s">
        <v>20</v>
      </c>
      <c r="Y154" s="167" t="s">
        <v>20</v>
      </c>
      <c r="Z154" s="167" t="s">
        <v>20</v>
      </c>
      <c r="AA154" s="167" t="s">
        <v>20</v>
      </c>
      <c r="AB154" s="167" t="s">
        <v>20</v>
      </c>
      <c r="AC154" s="167" t="s">
        <v>20</v>
      </c>
      <c r="AD154" s="167" t="s">
        <v>20</v>
      </c>
      <c r="AE154" s="167" t="s">
        <v>20</v>
      </c>
      <c r="AF154" s="167" t="s">
        <v>20</v>
      </c>
      <c r="AG154" s="167" t="s">
        <v>20</v>
      </c>
      <c r="AH154" s="167" t="s">
        <v>20</v>
      </c>
      <c r="AI154" s="167" t="s">
        <v>20</v>
      </c>
      <c r="AJ154" s="167" t="s">
        <v>20</v>
      </c>
      <c r="AK154" s="167" t="s">
        <v>20</v>
      </c>
      <c r="AL154" s="167" t="s">
        <v>20</v>
      </c>
      <c r="AM154" s="167" t="s">
        <v>20</v>
      </c>
      <c r="AN154" s="167" t="s">
        <v>20</v>
      </c>
      <c r="AO154" s="167" t="s">
        <v>20</v>
      </c>
      <c r="AP154" s="167" t="s">
        <v>20</v>
      </c>
      <c r="AQ154" s="167" t="s">
        <v>20</v>
      </c>
      <c r="AR154" s="167" t="s">
        <v>20</v>
      </c>
      <c r="AS154" s="167" t="s">
        <v>20</v>
      </c>
      <c r="AT154" s="167" t="s">
        <v>20</v>
      </c>
      <c r="AU154" s="167" t="s">
        <v>20</v>
      </c>
      <c r="AV154" s="167" t="s">
        <v>20</v>
      </c>
      <c r="AW154" s="158">
        <v>0</v>
      </c>
      <c r="AX154" s="158">
        <v>0</v>
      </c>
      <c r="AY154" s="167" t="s">
        <v>20</v>
      </c>
    </row>
    <row r="155" spans="1:51" s="231" customFormat="1" ht="47.25" x14ac:dyDescent="0.2">
      <c r="A155" s="162" t="s">
        <v>204</v>
      </c>
      <c r="B155" s="169" t="s">
        <v>205</v>
      </c>
      <c r="C155" s="164" t="s">
        <v>19</v>
      </c>
      <c r="D155" s="167" t="s">
        <v>20</v>
      </c>
      <c r="E155" s="167" t="s">
        <v>20</v>
      </c>
      <c r="F155" s="167" t="s">
        <v>20</v>
      </c>
      <c r="G155" s="167" t="s">
        <v>20</v>
      </c>
      <c r="H155" s="167" t="s">
        <v>20</v>
      </c>
      <c r="I155" s="167" t="s">
        <v>20</v>
      </c>
      <c r="J155" s="167" t="s">
        <v>20</v>
      </c>
      <c r="K155" s="167" t="s">
        <v>20</v>
      </c>
      <c r="L155" s="167" t="s">
        <v>20</v>
      </c>
      <c r="M155" s="167" t="s">
        <v>20</v>
      </c>
      <c r="N155" s="167" t="s">
        <v>20</v>
      </c>
      <c r="O155" s="167" t="s">
        <v>20</v>
      </c>
      <c r="P155" s="167" t="s">
        <v>20</v>
      </c>
      <c r="Q155" s="167" t="s">
        <v>20</v>
      </c>
      <c r="R155" s="167" t="s">
        <v>20</v>
      </c>
      <c r="S155" s="167" t="s">
        <v>20</v>
      </c>
      <c r="T155" s="167" t="s">
        <v>20</v>
      </c>
      <c r="U155" s="167" t="s">
        <v>20</v>
      </c>
      <c r="V155" s="167" t="s">
        <v>20</v>
      </c>
      <c r="W155" s="167" t="s">
        <v>20</v>
      </c>
      <c r="X155" s="167" t="s">
        <v>20</v>
      </c>
      <c r="Y155" s="167" t="s">
        <v>20</v>
      </c>
      <c r="Z155" s="167" t="s">
        <v>20</v>
      </c>
      <c r="AA155" s="167" t="s">
        <v>20</v>
      </c>
      <c r="AB155" s="167" t="s">
        <v>20</v>
      </c>
      <c r="AC155" s="167" t="s">
        <v>20</v>
      </c>
      <c r="AD155" s="167" t="s">
        <v>20</v>
      </c>
      <c r="AE155" s="167" t="s">
        <v>20</v>
      </c>
      <c r="AF155" s="167" t="s">
        <v>20</v>
      </c>
      <c r="AG155" s="167" t="s">
        <v>20</v>
      </c>
      <c r="AH155" s="167" t="s">
        <v>20</v>
      </c>
      <c r="AI155" s="167" t="s">
        <v>20</v>
      </c>
      <c r="AJ155" s="167" t="s">
        <v>20</v>
      </c>
      <c r="AK155" s="167" t="s">
        <v>20</v>
      </c>
      <c r="AL155" s="167" t="s">
        <v>20</v>
      </c>
      <c r="AM155" s="167" t="s">
        <v>20</v>
      </c>
      <c r="AN155" s="167" t="s">
        <v>20</v>
      </c>
      <c r="AO155" s="167" t="s">
        <v>20</v>
      </c>
      <c r="AP155" s="167" t="s">
        <v>20</v>
      </c>
      <c r="AQ155" s="167" t="s">
        <v>20</v>
      </c>
      <c r="AR155" s="167" t="s">
        <v>20</v>
      </c>
      <c r="AS155" s="167" t="s">
        <v>20</v>
      </c>
      <c r="AT155" s="167" t="s">
        <v>20</v>
      </c>
      <c r="AU155" s="167" t="s">
        <v>20</v>
      </c>
      <c r="AV155" s="167" t="s">
        <v>20</v>
      </c>
      <c r="AW155" s="158">
        <v>0</v>
      </c>
      <c r="AX155" s="158">
        <v>0</v>
      </c>
      <c r="AY155" s="167" t="s">
        <v>20</v>
      </c>
    </row>
    <row r="156" spans="1:51" s="231" customFormat="1" ht="47.25" x14ac:dyDescent="0.2">
      <c r="A156" s="162" t="s">
        <v>206</v>
      </c>
      <c r="B156" s="169" t="s">
        <v>205</v>
      </c>
      <c r="C156" s="164" t="s">
        <v>19</v>
      </c>
      <c r="D156" s="167" t="s">
        <v>20</v>
      </c>
      <c r="E156" s="167" t="s">
        <v>20</v>
      </c>
      <c r="F156" s="167" t="s">
        <v>20</v>
      </c>
      <c r="G156" s="167" t="s">
        <v>20</v>
      </c>
      <c r="H156" s="167" t="s">
        <v>20</v>
      </c>
      <c r="I156" s="167" t="s">
        <v>20</v>
      </c>
      <c r="J156" s="167" t="s">
        <v>20</v>
      </c>
      <c r="K156" s="167" t="s">
        <v>20</v>
      </c>
      <c r="L156" s="167" t="s">
        <v>20</v>
      </c>
      <c r="M156" s="167" t="s">
        <v>20</v>
      </c>
      <c r="N156" s="167" t="s">
        <v>20</v>
      </c>
      <c r="O156" s="167" t="s">
        <v>20</v>
      </c>
      <c r="P156" s="167" t="s">
        <v>20</v>
      </c>
      <c r="Q156" s="167" t="s">
        <v>20</v>
      </c>
      <c r="R156" s="167" t="s">
        <v>20</v>
      </c>
      <c r="S156" s="167" t="s">
        <v>20</v>
      </c>
      <c r="T156" s="167" t="s">
        <v>20</v>
      </c>
      <c r="U156" s="167" t="s">
        <v>20</v>
      </c>
      <c r="V156" s="167" t="s">
        <v>20</v>
      </c>
      <c r="W156" s="167" t="s">
        <v>20</v>
      </c>
      <c r="X156" s="167" t="s">
        <v>20</v>
      </c>
      <c r="Y156" s="167" t="s">
        <v>20</v>
      </c>
      <c r="Z156" s="167" t="s">
        <v>20</v>
      </c>
      <c r="AA156" s="167" t="s">
        <v>20</v>
      </c>
      <c r="AB156" s="167" t="s">
        <v>20</v>
      </c>
      <c r="AC156" s="167" t="s">
        <v>20</v>
      </c>
      <c r="AD156" s="167" t="s">
        <v>20</v>
      </c>
      <c r="AE156" s="167" t="s">
        <v>20</v>
      </c>
      <c r="AF156" s="167" t="s">
        <v>20</v>
      </c>
      <c r="AG156" s="167" t="s">
        <v>20</v>
      </c>
      <c r="AH156" s="167" t="s">
        <v>20</v>
      </c>
      <c r="AI156" s="167" t="s">
        <v>20</v>
      </c>
      <c r="AJ156" s="167" t="s">
        <v>20</v>
      </c>
      <c r="AK156" s="167" t="s">
        <v>20</v>
      </c>
      <c r="AL156" s="167" t="s">
        <v>20</v>
      </c>
      <c r="AM156" s="167" t="s">
        <v>20</v>
      </c>
      <c r="AN156" s="167" t="s">
        <v>20</v>
      </c>
      <c r="AO156" s="167" t="s">
        <v>20</v>
      </c>
      <c r="AP156" s="167" t="s">
        <v>20</v>
      </c>
      <c r="AQ156" s="167" t="s">
        <v>20</v>
      </c>
      <c r="AR156" s="167" t="s">
        <v>20</v>
      </c>
      <c r="AS156" s="167" t="s">
        <v>20</v>
      </c>
      <c r="AT156" s="167" t="s">
        <v>20</v>
      </c>
      <c r="AU156" s="167" t="s">
        <v>20</v>
      </c>
      <c r="AV156" s="167" t="s">
        <v>20</v>
      </c>
      <c r="AW156" s="158">
        <v>0</v>
      </c>
      <c r="AX156" s="158">
        <v>0</v>
      </c>
      <c r="AY156" s="167" t="s">
        <v>20</v>
      </c>
    </row>
    <row r="157" spans="1:51" s="231" customFormat="1" ht="63" x14ac:dyDescent="0.2">
      <c r="A157" s="162" t="s">
        <v>207</v>
      </c>
      <c r="B157" s="163" t="s">
        <v>208</v>
      </c>
      <c r="C157" s="164" t="s">
        <v>19</v>
      </c>
      <c r="D157" s="167" t="s">
        <v>20</v>
      </c>
      <c r="E157" s="167" t="s">
        <v>20</v>
      </c>
      <c r="F157" s="167" t="s">
        <v>20</v>
      </c>
      <c r="G157" s="167" t="s">
        <v>20</v>
      </c>
      <c r="H157" s="167" t="s">
        <v>20</v>
      </c>
      <c r="I157" s="167" t="s">
        <v>20</v>
      </c>
      <c r="J157" s="167" t="s">
        <v>20</v>
      </c>
      <c r="K157" s="167" t="s">
        <v>20</v>
      </c>
      <c r="L157" s="167" t="s">
        <v>20</v>
      </c>
      <c r="M157" s="167" t="s">
        <v>20</v>
      </c>
      <c r="N157" s="167" t="s">
        <v>20</v>
      </c>
      <c r="O157" s="167" t="s">
        <v>20</v>
      </c>
      <c r="P157" s="167" t="s">
        <v>20</v>
      </c>
      <c r="Q157" s="167" t="s">
        <v>20</v>
      </c>
      <c r="R157" s="167" t="s">
        <v>20</v>
      </c>
      <c r="S157" s="167" t="s">
        <v>20</v>
      </c>
      <c r="T157" s="167" t="s">
        <v>20</v>
      </c>
      <c r="U157" s="167" t="s">
        <v>20</v>
      </c>
      <c r="V157" s="167" t="s">
        <v>20</v>
      </c>
      <c r="W157" s="167" t="s">
        <v>20</v>
      </c>
      <c r="X157" s="167" t="s">
        <v>20</v>
      </c>
      <c r="Y157" s="167" t="s">
        <v>20</v>
      </c>
      <c r="Z157" s="167" t="s">
        <v>20</v>
      </c>
      <c r="AA157" s="167" t="s">
        <v>20</v>
      </c>
      <c r="AB157" s="167" t="s">
        <v>20</v>
      </c>
      <c r="AC157" s="167" t="s">
        <v>20</v>
      </c>
      <c r="AD157" s="167" t="s">
        <v>20</v>
      </c>
      <c r="AE157" s="167" t="s">
        <v>20</v>
      </c>
      <c r="AF157" s="167" t="s">
        <v>20</v>
      </c>
      <c r="AG157" s="167" t="s">
        <v>20</v>
      </c>
      <c r="AH157" s="167" t="s">
        <v>20</v>
      </c>
      <c r="AI157" s="167" t="s">
        <v>20</v>
      </c>
      <c r="AJ157" s="167" t="s">
        <v>20</v>
      </c>
      <c r="AK157" s="167" t="s">
        <v>20</v>
      </c>
      <c r="AL157" s="167" t="s">
        <v>20</v>
      </c>
      <c r="AM157" s="167" t="s">
        <v>20</v>
      </c>
      <c r="AN157" s="167" t="s">
        <v>20</v>
      </c>
      <c r="AO157" s="167" t="s">
        <v>20</v>
      </c>
      <c r="AP157" s="167" t="s">
        <v>20</v>
      </c>
      <c r="AQ157" s="167" t="s">
        <v>20</v>
      </c>
      <c r="AR157" s="167" t="s">
        <v>20</v>
      </c>
      <c r="AS157" s="167" t="s">
        <v>20</v>
      </c>
      <c r="AT157" s="167" t="s">
        <v>20</v>
      </c>
      <c r="AU157" s="167" t="s">
        <v>20</v>
      </c>
      <c r="AV157" s="167" t="s">
        <v>20</v>
      </c>
      <c r="AW157" s="158">
        <v>0</v>
      </c>
      <c r="AX157" s="158">
        <v>0</v>
      </c>
      <c r="AY157" s="167" t="s">
        <v>20</v>
      </c>
    </row>
    <row r="158" spans="1:51" s="230" customFormat="1" ht="127.5" customHeight="1" x14ac:dyDescent="0.25">
      <c r="A158" s="162" t="s">
        <v>209</v>
      </c>
      <c r="B158" s="169" t="s">
        <v>210</v>
      </c>
      <c r="C158" s="164" t="s">
        <v>19</v>
      </c>
      <c r="D158" s="167" t="s">
        <v>20</v>
      </c>
      <c r="E158" s="167" t="s">
        <v>20</v>
      </c>
      <c r="F158" s="167" t="s">
        <v>20</v>
      </c>
      <c r="G158" s="167" t="s">
        <v>20</v>
      </c>
      <c r="H158" s="167" t="s">
        <v>20</v>
      </c>
      <c r="I158" s="167" t="s">
        <v>20</v>
      </c>
      <c r="J158" s="167" t="s">
        <v>20</v>
      </c>
      <c r="K158" s="167" t="s">
        <v>20</v>
      </c>
      <c r="L158" s="167" t="s">
        <v>20</v>
      </c>
      <c r="M158" s="167" t="s">
        <v>20</v>
      </c>
      <c r="N158" s="167" t="s">
        <v>20</v>
      </c>
      <c r="O158" s="167" t="s">
        <v>20</v>
      </c>
      <c r="P158" s="167" t="s">
        <v>20</v>
      </c>
      <c r="Q158" s="167" t="s">
        <v>20</v>
      </c>
      <c r="R158" s="167" t="s">
        <v>20</v>
      </c>
      <c r="S158" s="167" t="s">
        <v>20</v>
      </c>
      <c r="T158" s="167" t="s">
        <v>20</v>
      </c>
      <c r="U158" s="167" t="s">
        <v>20</v>
      </c>
      <c r="V158" s="167" t="s">
        <v>20</v>
      </c>
      <c r="W158" s="167" t="s">
        <v>20</v>
      </c>
      <c r="X158" s="167" t="s">
        <v>20</v>
      </c>
      <c r="Y158" s="167" t="s">
        <v>20</v>
      </c>
      <c r="Z158" s="167" t="s">
        <v>20</v>
      </c>
      <c r="AA158" s="167" t="s">
        <v>20</v>
      </c>
      <c r="AB158" s="167" t="s">
        <v>20</v>
      </c>
      <c r="AC158" s="167" t="s">
        <v>20</v>
      </c>
      <c r="AD158" s="167" t="s">
        <v>20</v>
      </c>
      <c r="AE158" s="167" t="s">
        <v>20</v>
      </c>
      <c r="AF158" s="167" t="s">
        <v>20</v>
      </c>
      <c r="AG158" s="167" t="s">
        <v>20</v>
      </c>
      <c r="AH158" s="167" t="s">
        <v>20</v>
      </c>
      <c r="AI158" s="167" t="s">
        <v>20</v>
      </c>
      <c r="AJ158" s="167" t="s">
        <v>20</v>
      </c>
      <c r="AK158" s="167" t="s">
        <v>20</v>
      </c>
      <c r="AL158" s="167" t="s">
        <v>20</v>
      </c>
      <c r="AM158" s="167" t="s">
        <v>20</v>
      </c>
      <c r="AN158" s="167" t="s">
        <v>20</v>
      </c>
      <c r="AO158" s="167" t="s">
        <v>20</v>
      </c>
      <c r="AP158" s="167" t="s">
        <v>20</v>
      </c>
      <c r="AQ158" s="167" t="s">
        <v>20</v>
      </c>
      <c r="AR158" s="167" t="s">
        <v>20</v>
      </c>
      <c r="AS158" s="167" t="s">
        <v>20</v>
      </c>
      <c r="AT158" s="167" t="s">
        <v>20</v>
      </c>
      <c r="AU158" s="167" t="s">
        <v>20</v>
      </c>
      <c r="AV158" s="167" t="s">
        <v>20</v>
      </c>
      <c r="AW158" s="158">
        <v>0</v>
      </c>
      <c r="AX158" s="158">
        <v>0</v>
      </c>
      <c r="AY158" s="167" t="s">
        <v>20</v>
      </c>
    </row>
    <row r="159" spans="1:51" s="230" customFormat="1" ht="47.25" x14ac:dyDescent="0.25">
      <c r="A159" s="162" t="s">
        <v>211</v>
      </c>
      <c r="B159" s="169" t="s">
        <v>205</v>
      </c>
      <c r="C159" s="164" t="s">
        <v>19</v>
      </c>
      <c r="D159" s="167" t="s">
        <v>20</v>
      </c>
      <c r="E159" s="167" t="s">
        <v>20</v>
      </c>
      <c r="F159" s="167" t="s">
        <v>20</v>
      </c>
      <c r="G159" s="167" t="s">
        <v>20</v>
      </c>
      <c r="H159" s="167" t="s">
        <v>20</v>
      </c>
      <c r="I159" s="167" t="s">
        <v>20</v>
      </c>
      <c r="J159" s="167" t="s">
        <v>20</v>
      </c>
      <c r="K159" s="167" t="s">
        <v>20</v>
      </c>
      <c r="L159" s="167" t="s">
        <v>20</v>
      </c>
      <c r="M159" s="167" t="s">
        <v>20</v>
      </c>
      <c r="N159" s="167" t="s">
        <v>20</v>
      </c>
      <c r="O159" s="167" t="s">
        <v>20</v>
      </c>
      <c r="P159" s="167" t="s">
        <v>20</v>
      </c>
      <c r="Q159" s="167" t="s">
        <v>20</v>
      </c>
      <c r="R159" s="167" t="s">
        <v>20</v>
      </c>
      <c r="S159" s="167" t="s">
        <v>20</v>
      </c>
      <c r="T159" s="167" t="s">
        <v>20</v>
      </c>
      <c r="U159" s="167" t="s">
        <v>20</v>
      </c>
      <c r="V159" s="167" t="s">
        <v>20</v>
      </c>
      <c r="W159" s="167" t="s">
        <v>20</v>
      </c>
      <c r="X159" s="167" t="s">
        <v>20</v>
      </c>
      <c r="Y159" s="167" t="s">
        <v>20</v>
      </c>
      <c r="Z159" s="167" t="s">
        <v>20</v>
      </c>
      <c r="AA159" s="167" t="s">
        <v>20</v>
      </c>
      <c r="AB159" s="167" t="s">
        <v>20</v>
      </c>
      <c r="AC159" s="167" t="s">
        <v>20</v>
      </c>
      <c r="AD159" s="167" t="s">
        <v>20</v>
      </c>
      <c r="AE159" s="167" t="s">
        <v>20</v>
      </c>
      <c r="AF159" s="167" t="s">
        <v>20</v>
      </c>
      <c r="AG159" s="167" t="s">
        <v>20</v>
      </c>
      <c r="AH159" s="167" t="s">
        <v>20</v>
      </c>
      <c r="AI159" s="167" t="s">
        <v>20</v>
      </c>
      <c r="AJ159" s="167" t="s">
        <v>20</v>
      </c>
      <c r="AK159" s="167" t="s">
        <v>20</v>
      </c>
      <c r="AL159" s="167" t="s">
        <v>20</v>
      </c>
      <c r="AM159" s="167" t="s">
        <v>20</v>
      </c>
      <c r="AN159" s="167" t="s">
        <v>20</v>
      </c>
      <c r="AO159" s="167" t="s">
        <v>20</v>
      </c>
      <c r="AP159" s="167" t="s">
        <v>20</v>
      </c>
      <c r="AQ159" s="167" t="s">
        <v>20</v>
      </c>
      <c r="AR159" s="167" t="s">
        <v>20</v>
      </c>
      <c r="AS159" s="167" t="s">
        <v>20</v>
      </c>
      <c r="AT159" s="167" t="s">
        <v>20</v>
      </c>
      <c r="AU159" s="167" t="s">
        <v>20</v>
      </c>
      <c r="AV159" s="167" t="s">
        <v>20</v>
      </c>
      <c r="AW159" s="158">
        <v>0</v>
      </c>
      <c r="AX159" s="158">
        <v>0</v>
      </c>
      <c r="AY159" s="167" t="s">
        <v>20</v>
      </c>
    </row>
    <row r="160" spans="1:51" s="230" customFormat="1" ht="63" x14ac:dyDescent="0.25">
      <c r="A160" s="162" t="s">
        <v>212</v>
      </c>
      <c r="B160" s="163" t="s">
        <v>213</v>
      </c>
      <c r="C160" s="164" t="s">
        <v>19</v>
      </c>
      <c r="D160" s="167" t="s">
        <v>20</v>
      </c>
      <c r="E160" s="167" t="s">
        <v>20</v>
      </c>
      <c r="F160" s="167" t="s">
        <v>20</v>
      </c>
      <c r="G160" s="167" t="s">
        <v>20</v>
      </c>
      <c r="H160" s="167" t="s">
        <v>20</v>
      </c>
      <c r="I160" s="167" t="s">
        <v>20</v>
      </c>
      <c r="J160" s="167" t="s">
        <v>20</v>
      </c>
      <c r="K160" s="167" t="s">
        <v>20</v>
      </c>
      <c r="L160" s="167" t="s">
        <v>20</v>
      </c>
      <c r="M160" s="167" t="s">
        <v>20</v>
      </c>
      <c r="N160" s="167" t="s">
        <v>20</v>
      </c>
      <c r="O160" s="167" t="s">
        <v>20</v>
      </c>
      <c r="P160" s="167" t="s">
        <v>20</v>
      </c>
      <c r="Q160" s="167" t="s">
        <v>20</v>
      </c>
      <c r="R160" s="167" t="s">
        <v>20</v>
      </c>
      <c r="S160" s="167" t="s">
        <v>20</v>
      </c>
      <c r="T160" s="167" t="s">
        <v>20</v>
      </c>
      <c r="U160" s="167" t="s">
        <v>20</v>
      </c>
      <c r="V160" s="167" t="s">
        <v>20</v>
      </c>
      <c r="W160" s="167" t="s">
        <v>20</v>
      </c>
      <c r="X160" s="167" t="s">
        <v>20</v>
      </c>
      <c r="Y160" s="167" t="s">
        <v>20</v>
      </c>
      <c r="Z160" s="167" t="s">
        <v>20</v>
      </c>
      <c r="AA160" s="167" t="s">
        <v>20</v>
      </c>
      <c r="AB160" s="167" t="s">
        <v>20</v>
      </c>
      <c r="AC160" s="167" t="s">
        <v>20</v>
      </c>
      <c r="AD160" s="167" t="s">
        <v>20</v>
      </c>
      <c r="AE160" s="167" t="s">
        <v>20</v>
      </c>
      <c r="AF160" s="167" t="s">
        <v>20</v>
      </c>
      <c r="AG160" s="167" t="s">
        <v>20</v>
      </c>
      <c r="AH160" s="167" t="s">
        <v>20</v>
      </c>
      <c r="AI160" s="167" t="s">
        <v>20</v>
      </c>
      <c r="AJ160" s="167" t="s">
        <v>20</v>
      </c>
      <c r="AK160" s="167" t="s">
        <v>20</v>
      </c>
      <c r="AL160" s="167" t="s">
        <v>20</v>
      </c>
      <c r="AM160" s="167" t="s">
        <v>20</v>
      </c>
      <c r="AN160" s="167" t="s">
        <v>20</v>
      </c>
      <c r="AO160" s="167" t="s">
        <v>20</v>
      </c>
      <c r="AP160" s="167" t="s">
        <v>20</v>
      </c>
      <c r="AQ160" s="167" t="s">
        <v>20</v>
      </c>
      <c r="AR160" s="167" t="s">
        <v>20</v>
      </c>
      <c r="AS160" s="167" t="s">
        <v>20</v>
      </c>
      <c r="AT160" s="167" t="s">
        <v>20</v>
      </c>
      <c r="AU160" s="167" t="s">
        <v>20</v>
      </c>
      <c r="AV160" s="167" t="s">
        <v>20</v>
      </c>
      <c r="AW160" s="158">
        <v>0</v>
      </c>
      <c r="AX160" s="158">
        <v>0</v>
      </c>
      <c r="AY160" s="167" t="s">
        <v>20</v>
      </c>
    </row>
    <row r="161" spans="1:51" s="230" customFormat="1" ht="94.5" x14ac:dyDescent="0.25">
      <c r="A161" s="162" t="s">
        <v>214</v>
      </c>
      <c r="B161" s="163" t="s">
        <v>215</v>
      </c>
      <c r="C161" s="164" t="s">
        <v>19</v>
      </c>
      <c r="D161" s="167" t="s">
        <v>20</v>
      </c>
      <c r="E161" s="167" t="s">
        <v>20</v>
      </c>
      <c r="F161" s="167" t="s">
        <v>20</v>
      </c>
      <c r="G161" s="167" t="s">
        <v>20</v>
      </c>
      <c r="H161" s="167" t="s">
        <v>20</v>
      </c>
      <c r="I161" s="167" t="s">
        <v>20</v>
      </c>
      <c r="J161" s="167" t="s">
        <v>20</v>
      </c>
      <c r="K161" s="167" t="s">
        <v>20</v>
      </c>
      <c r="L161" s="167" t="s">
        <v>20</v>
      </c>
      <c r="M161" s="167" t="s">
        <v>20</v>
      </c>
      <c r="N161" s="167" t="s">
        <v>20</v>
      </c>
      <c r="O161" s="167" t="s">
        <v>20</v>
      </c>
      <c r="P161" s="167" t="s">
        <v>20</v>
      </c>
      <c r="Q161" s="167" t="s">
        <v>20</v>
      </c>
      <c r="R161" s="167" t="s">
        <v>20</v>
      </c>
      <c r="S161" s="167" t="s">
        <v>20</v>
      </c>
      <c r="T161" s="167" t="s">
        <v>20</v>
      </c>
      <c r="U161" s="167" t="s">
        <v>20</v>
      </c>
      <c r="V161" s="167" t="s">
        <v>20</v>
      </c>
      <c r="W161" s="167" t="s">
        <v>20</v>
      </c>
      <c r="X161" s="167" t="s">
        <v>20</v>
      </c>
      <c r="Y161" s="167" t="s">
        <v>20</v>
      </c>
      <c r="Z161" s="167" t="s">
        <v>20</v>
      </c>
      <c r="AA161" s="167" t="s">
        <v>20</v>
      </c>
      <c r="AB161" s="167" t="s">
        <v>20</v>
      </c>
      <c r="AC161" s="167" t="s">
        <v>20</v>
      </c>
      <c r="AD161" s="167" t="s">
        <v>20</v>
      </c>
      <c r="AE161" s="167" t="s">
        <v>20</v>
      </c>
      <c r="AF161" s="167" t="s">
        <v>20</v>
      </c>
      <c r="AG161" s="167" t="s">
        <v>20</v>
      </c>
      <c r="AH161" s="167" t="s">
        <v>20</v>
      </c>
      <c r="AI161" s="167" t="s">
        <v>20</v>
      </c>
      <c r="AJ161" s="167" t="s">
        <v>20</v>
      </c>
      <c r="AK161" s="167" t="s">
        <v>20</v>
      </c>
      <c r="AL161" s="167" t="s">
        <v>20</v>
      </c>
      <c r="AM161" s="167" t="s">
        <v>20</v>
      </c>
      <c r="AN161" s="167" t="s">
        <v>20</v>
      </c>
      <c r="AO161" s="167" t="s">
        <v>20</v>
      </c>
      <c r="AP161" s="167" t="s">
        <v>20</v>
      </c>
      <c r="AQ161" s="167" t="s">
        <v>20</v>
      </c>
      <c r="AR161" s="167" t="s">
        <v>20</v>
      </c>
      <c r="AS161" s="167" t="s">
        <v>20</v>
      </c>
      <c r="AT161" s="167" t="s">
        <v>20</v>
      </c>
      <c r="AU161" s="167" t="s">
        <v>20</v>
      </c>
      <c r="AV161" s="167" t="s">
        <v>20</v>
      </c>
      <c r="AW161" s="158">
        <v>0</v>
      </c>
      <c r="AX161" s="158">
        <v>0</v>
      </c>
      <c r="AY161" s="167" t="s">
        <v>20</v>
      </c>
    </row>
    <row r="162" spans="1:51" s="230" customFormat="1" ht="94.5" x14ac:dyDescent="0.25">
      <c r="A162" s="162" t="s">
        <v>216</v>
      </c>
      <c r="B162" s="163" t="s">
        <v>217</v>
      </c>
      <c r="C162" s="164" t="s">
        <v>19</v>
      </c>
      <c r="D162" s="167" t="s">
        <v>20</v>
      </c>
      <c r="E162" s="167" t="s">
        <v>20</v>
      </c>
      <c r="F162" s="167" t="s">
        <v>20</v>
      </c>
      <c r="G162" s="167" t="s">
        <v>20</v>
      </c>
      <c r="H162" s="167" t="s">
        <v>20</v>
      </c>
      <c r="I162" s="167" t="s">
        <v>20</v>
      </c>
      <c r="J162" s="167" t="s">
        <v>20</v>
      </c>
      <c r="K162" s="167" t="s">
        <v>20</v>
      </c>
      <c r="L162" s="167" t="s">
        <v>20</v>
      </c>
      <c r="M162" s="167" t="s">
        <v>20</v>
      </c>
      <c r="N162" s="167" t="s">
        <v>20</v>
      </c>
      <c r="O162" s="167" t="s">
        <v>20</v>
      </c>
      <c r="P162" s="167" t="s">
        <v>20</v>
      </c>
      <c r="Q162" s="167" t="s">
        <v>20</v>
      </c>
      <c r="R162" s="167" t="s">
        <v>20</v>
      </c>
      <c r="S162" s="167" t="s">
        <v>20</v>
      </c>
      <c r="T162" s="167" t="s">
        <v>20</v>
      </c>
      <c r="U162" s="167" t="s">
        <v>20</v>
      </c>
      <c r="V162" s="167" t="s">
        <v>20</v>
      </c>
      <c r="W162" s="167" t="s">
        <v>20</v>
      </c>
      <c r="X162" s="167" t="s">
        <v>20</v>
      </c>
      <c r="Y162" s="167" t="s">
        <v>20</v>
      </c>
      <c r="Z162" s="167" t="s">
        <v>20</v>
      </c>
      <c r="AA162" s="167" t="s">
        <v>20</v>
      </c>
      <c r="AB162" s="167" t="s">
        <v>20</v>
      </c>
      <c r="AC162" s="167" t="s">
        <v>20</v>
      </c>
      <c r="AD162" s="167" t="s">
        <v>20</v>
      </c>
      <c r="AE162" s="167" t="s">
        <v>20</v>
      </c>
      <c r="AF162" s="167" t="s">
        <v>20</v>
      </c>
      <c r="AG162" s="167" t="s">
        <v>20</v>
      </c>
      <c r="AH162" s="167" t="s">
        <v>20</v>
      </c>
      <c r="AI162" s="167" t="s">
        <v>20</v>
      </c>
      <c r="AJ162" s="167" t="s">
        <v>20</v>
      </c>
      <c r="AK162" s="167" t="s">
        <v>20</v>
      </c>
      <c r="AL162" s="167" t="s">
        <v>20</v>
      </c>
      <c r="AM162" s="167" t="s">
        <v>20</v>
      </c>
      <c r="AN162" s="167" t="s">
        <v>20</v>
      </c>
      <c r="AO162" s="167" t="s">
        <v>20</v>
      </c>
      <c r="AP162" s="167" t="s">
        <v>20</v>
      </c>
      <c r="AQ162" s="167" t="s">
        <v>20</v>
      </c>
      <c r="AR162" s="167" t="s">
        <v>20</v>
      </c>
      <c r="AS162" s="167" t="s">
        <v>20</v>
      </c>
      <c r="AT162" s="167" t="s">
        <v>20</v>
      </c>
      <c r="AU162" s="167" t="s">
        <v>20</v>
      </c>
      <c r="AV162" s="167" t="s">
        <v>20</v>
      </c>
      <c r="AW162" s="158">
        <v>0</v>
      </c>
      <c r="AX162" s="158">
        <v>0</v>
      </c>
      <c r="AY162" s="167" t="s">
        <v>20</v>
      </c>
    </row>
    <row r="163" spans="1:51" s="230" customFormat="1" ht="94.5" x14ac:dyDescent="0.25">
      <c r="A163" s="162" t="s">
        <v>218</v>
      </c>
      <c r="B163" s="163" t="s">
        <v>219</v>
      </c>
      <c r="C163" s="164" t="s">
        <v>19</v>
      </c>
      <c r="D163" s="167" t="s">
        <v>20</v>
      </c>
      <c r="E163" s="167" t="s">
        <v>20</v>
      </c>
      <c r="F163" s="167" t="s">
        <v>20</v>
      </c>
      <c r="G163" s="167" t="s">
        <v>20</v>
      </c>
      <c r="H163" s="167" t="s">
        <v>20</v>
      </c>
      <c r="I163" s="167" t="s">
        <v>20</v>
      </c>
      <c r="J163" s="167" t="s">
        <v>20</v>
      </c>
      <c r="K163" s="167" t="s">
        <v>20</v>
      </c>
      <c r="L163" s="167" t="s">
        <v>20</v>
      </c>
      <c r="M163" s="167" t="s">
        <v>20</v>
      </c>
      <c r="N163" s="167" t="s">
        <v>20</v>
      </c>
      <c r="O163" s="167" t="s">
        <v>20</v>
      </c>
      <c r="P163" s="167" t="s">
        <v>20</v>
      </c>
      <c r="Q163" s="167" t="s">
        <v>20</v>
      </c>
      <c r="R163" s="167" t="s">
        <v>20</v>
      </c>
      <c r="S163" s="167" t="s">
        <v>20</v>
      </c>
      <c r="T163" s="167" t="s">
        <v>20</v>
      </c>
      <c r="U163" s="167" t="s">
        <v>20</v>
      </c>
      <c r="V163" s="167" t="s">
        <v>20</v>
      </c>
      <c r="W163" s="167" t="s">
        <v>20</v>
      </c>
      <c r="X163" s="167" t="s">
        <v>20</v>
      </c>
      <c r="Y163" s="167" t="s">
        <v>20</v>
      </c>
      <c r="Z163" s="167" t="s">
        <v>20</v>
      </c>
      <c r="AA163" s="167" t="s">
        <v>20</v>
      </c>
      <c r="AB163" s="167" t="s">
        <v>20</v>
      </c>
      <c r="AC163" s="167" t="s">
        <v>20</v>
      </c>
      <c r="AD163" s="167" t="s">
        <v>20</v>
      </c>
      <c r="AE163" s="167" t="s">
        <v>20</v>
      </c>
      <c r="AF163" s="167" t="s">
        <v>20</v>
      </c>
      <c r="AG163" s="167" t="s">
        <v>20</v>
      </c>
      <c r="AH163" s="167" t="s">
        <v>20</v>
      </c>
      <c r="AI163" s="167" t="s">
        <v>20</v>
      </c>
      <c r="AJ163" s="167" t="s">
        <v>20</v>
      </c>
      <c r="AK163" s="167" t="s">
        <v>20</v>
      </c>
      <c r="AL163" s="167" t="s">
        <v>20</v>
      </c>
      <c r="AM163" s="167" t="s">
        <v>20</v>
      </c>
      <c r="AN163" s="167" t="s">
        <v>20</v>
      </c>
      <c r="AO163" s="167" t="s">
        <v>20</v>
      </c>
      <c r="AP163" s="167" t="s">
        <v>20</v>
      </c>
      <c r="AQ163" s="167" t="s">
        <v>20</v>
      </c>
      <c r="AR163" s="167" t="s">
        <v>20</v>
      </c>
      <c r="AS163" s="167" t="s">
        <v>20</v>
      </c>
      <c r="AT163" s="167" t="s">
        <v>20</v>
      </c>
      <c r="AU163" s="167" t="s">
        <v>20</v>
      </c>
      <c r="AV163" s="167" t="s">
        <v>20</v>
      </c>
      <c r="AW163" s="158">
        <v>0</v>
      </c>
      <c r="AX163" s="158">
        <v>0</v>
      </c>
      <c r="AY163" s="167" t="s">
        <v>20</v>
      </c>
    </row>
    <row r="164" spans="1:51" s="230" customFormat="1" ht="126" x14ac:dyDescent="0.25">
      <c r="A164" s="162" t="s">
        <v>220</v>
      </c>
      <c r="B164" s="163" t="s">
        <v>221</v>
      </c>
      <c r="C164" s="164" t="s">
        <v>19</v>
      </c>
      <c r="D164" s="167" t="s">
        <v>20</v>
      </c>
      <c r="E164" s="167" t="s">
        <v>20</v>
      </c>
      <c r="F164" s="167" t="s">
        <v>20</v>
      </c>
      <c r="G164" s="167" t="s">
        <v>20</v>
      </c>
      <c r="H164" s="167" t="s">
        <v>20</v>
      </c>
      <c r="I164" s="167" t="s">
        <v>20</v>
      </c>
      <c r="J164" s="167" t="s">
        <v>20</v>
      </c>
      <c r="K164" s="167" t="s">
        <v>20</v>
      </c>
      <c r="L164" s="167" t="s">
        <v>20</v>
      </c>
      <c r="M164" s="167" t="s">
        <v>20</v>
      </c>
      <c r="N164" s="167" t="s">
        <v>20</v>
      </c>
      <c r="O164" s="167" t="s">
        <v>20</v>
      </c>
      <c r="P164" s="167" t="s">
        <v>20</v>
      </c>
      <c r="Q164" s="167" t="s">
        <v>20</v>
      </c>
      <c r="R164" s="167" t="s">
        <v>20</v>
      </c>
      <c r="S164" s="167" t="s">
        <v>20</v>
      </c>
      <c r="T164" s="167" t="s">
        <v>20</v>
      </c>
      <c r="U164" s="167" t="s">
        <v>20</v>
      </c>
      <c r="V164" s="167" t="s">
        <v>20</v>
      </c>
      <c r="W164" s="167" t="s">
        <v>20</v>
      </c>
      <c r="X164" s="167" t="s">
        <v>20</v>
      </c>
      <c r="Y164" s="167" t="s">
        <v>20</v>
      </c>
      <c r="Z164" s="167" t="s">
        <v>20</v>
      </c>
      <c r="AA164" s="167" t="s">
        <v>20</v>
      </c>
      <c r="AB164" s="167" t="s">
        <v>20</v>
      </c>
      <c r="AC164" s="167" t="s">
        <v>20</v>
      </c>
      <c r="AD164" s="167" t="s">
        <v>20</v>
      </c>
      <c r="AE164" s="167" t="s">
        <v>20</v>
      </c>
      <c r="AF164" s="167" t="s">
        <v>20</v>
      </c>
      <c r="AG164" s="167" t="s">
        <v>20</v>
      </c>
      <c r="AH164" s="167" t="s">
        <v>20</v>
      </c>
      <c r="AI164" s="167" t="s">
        <v>20</v>
      </c>
      <c r="AJ164" s="167" t="s">
        <v>20</v>
      </c>
      <c r="AK164" s="167" t="s">
        <v>20</v>
      </c>
      <c r="AL164" s="167" t="s">
        <v>20</v>
      </c>
      <c r="AM164" s="167" t="s">
        <v>20</v>
      </c>
      <c r="AN164" s="167" t="s">
        <v>20</v>
      </c>
      <c r="AO164" s="167" t="s">
        <v>20</v>
      </c>
      <c r="AP164" s="167" t="s">
        <v>20</v>
      </c>
      <c r="AQ164" s="167" t="s">
        <v>20</v>
      </c>
      <c r="AR164" s="167" t="s">
        <v>20</v>
      </c>
      <c r="AS164" s="167" t="s">
        <v>20</v>
      </c>
      <c r="AT164" s="167" t="s">
        <v>20</v>
      </c>
      <c r="AU164" s="167" t="s">
        <v>20</v>
      </c>
      <c r="AV164" s="167" t="s">
        <v>20</v>
      </c>
      <c r="AW164" s="158">
        <v>0</v>
      </c>
      <c r="AX164" s="158">
        <v>0</v>
      </c>
      <c r="AY164" s="167" t="s">
        <v>20</v>
      </c>
    </row>
    <row r="165" spans="1:51" s="230" customFormat="1" ht="110.25" x14ac:dyDescent="0.25">
      <c r="A165" s="162" t="s">
        <v>222</v>
      </c>
      <c r="B165" s="163" t="s">
        <v>223</v>
      </c>
      <c r="C165" s="164" t="s">
        <v>19</v>
      </c>
      <c r="D165" s="167" t="s">
        <v>20</v>
      </c>
      <c r="E165" s="167" t="s">
        <v>20</v>
      </c>
      <c r="F165" s="167" t="s">
        <v>20</v>
      </c>
      <c r="G165" s="167" t="s">
        <v>20</v>
      </c>
      <c r="H165" s="167" t="s">
        <v>20</v>
      </c>
      <c r="I165" s="167" t="s">
        <v>20</v>
      </c>
      <c r="J165" s="167" t="s">
        <v>20</v>
      </c>
      <c r="K165" s="167" t="s">
        <v>20</v>
      </c>
      <c r="L165" s="167" t="s">
        <v>20</v>
      </c>
      <c r="M165" s="167" t="s">
        <v>20</v>
      </c>
      <c r="N165" s="167" t="s">
        <v>20</v>
      </c>
      <c r="O165" s="167" t="s">
        <v>20</v>
      </c>
      <c r="P165" s="167" t="s">
        <v>20</v>
      </c>
      <c r="Q165" s="167" t="s">
        <v>20</v>
      </c>
      <c r="R165" s="167" t="s">
        <v>20</v>
      </c>
      <c r="S165" s="167" t="s">
        <v>20</v>
      </c>
      <c r="T165" s="167" t="s">
        <v>20</v>
      </c>
      <c r="U165" s="167" t="s">
        <v>20</v>
      </c>
      <c r="V165" s="167" t="s">
        <v>20</v>
      </c>
      <c r="W165" s="167" t="s">
        <v>20</v>
      </c>
      <c r="X165" s="167" t="s">
        <v>20</v>
      </c>
      <c r="Y165" s="167" t="s">
        <v>20</v>
      </c>
      <c r="Z165" s="167" t="s">
        <v>20</v>
      </c>
      <c r="AA165" s="167" t="s">
        <v>20</v>
      </c>
      <c r="AB165" s="167" t="s">
        <v>20</v>
      </c>
      <c r="AC165" s="167" t="s">
        <v>20</v>
      </c>
      <c r="AD165" s="167" t="s">
        <v>20</v>
      </c>
      <c r="AE165" s="167" t="s">
        <v>20</v>
      </c>
      <c r="AF165" s="167" t="s">
        <v>20</v>
      </c>
      <c r="AG165" s="167" t="s">
        <v>20</v>
      </c>
      <c r="AH165" s="167" t="s">
        <v>20</v>
      </c>
      <c r="AI165" s="167" t="s">
        <v>20</v>
      </c>
      <c r="AJ165" s="167" t="s">
        <v>20</v>
      </c>
      <c r="AK165" s="167" t="s">
        <v>20</v>
      </c>
      <c r="AL165" s="167" t="s">
        <v>20</v>
      </c>
      <c r="AM165" s="167" t="s">
        <v>20</v>
      </c>
      <c r="AN165" s="167" t="s">
        <v>20</v>
      </c>
      <c r="AO165" s="167" t="s">
        <v>20</v>
      </c>
      <c r="AP165" s="167" t="s">
        <v>20</v>
      </c>
      <c r="AQ165" s="167" t="s">
        <v>20</v>
      </c>
      <c r="AR165" s="167" t="s">
        <v>20</v>
      </c>
      <c r="AS165" s="167" t="s">
        <v>20</v>
      </c>
      <c r="AT165" s="167" t="s">
        <v>20</v>
      </c>
      <c r="AU165" s="167" t="s">
        <v>20</v>
      </c>
      <c r="AV165" s="167" t="s">
        <v>20</v>
      </c>
      <c r="AW165" s="158">
        <v>0</v>
      </c>
      <c r="AX165" s="158">
        <v>0</v>
      </c>
      <c r="AY165" s="167" t="s">
        <v>20</v>
      </c>
    </row>
    <row r="166" spans="1:51" s="230" customFormat="1" ht="47.25" x14ac:dyDescent="0.25">
      <c r="A166" s="162" t="s">
        <v>224</v>
      </c>
      <c r="B166" s="163" t="s">
        <v>225</v>
      </c>
      <c r="C166" s="164" t="s">
        <v>19</v>
      </c>
      <c r="D166" s="167" t="s">
        <v>20</v>
      </c>
      <c r="E166" s="167" t="s">
        <v>20</v>
      </c>
      <c r="F166" s="167" t="s">
        <v>20</v>
      </c>
      <c r="G166" s="167" t="s">
        <v>20</v>
      </c>
      <c r="H166" s="167" t="s">
        <v>20</v>
      </c>
      <c r="I166" s="167" t="s">
        <v>20</v>
      </c>
      <c r="J166" s="167" t="s">
        <v>20</v>
      </c>
      <c r="K166" s="167" t="s">
        <v>20</v>
      </c>
      <c r="L166" s="167" t="s">
        <v>20</v>
      </c>
      <c r="M166" s="167" t="s">
        <v>20</v>
      </c>
      <c r="N166" s="167" t="s">
        <v>20</v>
      </c>
      <c r="O166" s="167" t="s">
        <v>20</v>
      </c>
      <c r="P166" s="167" t="s">
        <v>20</v>
      </c>
      <c r="Q166" s="167" t="s">
        <v>20</v>
      </c>
      <c r="R166" s="167" t="s">
        <v>20</v>
      </c>
      <c r="S166" s="167" t="s">
        <v>20</v>
      </c>
      <c r="T166" s="167" t="s">
        <v>20</v>
      </c>
      <c r="U166" s="167" t="s">
        <v>20</v>
      </c>
      <c r="V166" s="167" t="s">
        <v>20</v>
      </c>
      <c r="W166" s="167" t="s">
        <v>20</v>
      </c>
      <c r="X166" s="167" t="s">
        <v>20</v>
      </c>
      <c r="Y166" s="167" t="s">
        <v>20</v>
      </c>
      <c r="Z166" s="167" t="s">
        <v>20</v>
      </c>
      <c r="AA166" s="167" t="s">
        <v>20</v>
      </c>
      <c r="AB166" s="167" t="s">
        <v>20</v>
      </c>
      <c r="AC166" s="167" t="s">
        <v>20</v>
      </c>
      <c r="AD166" s="167" t="s">
        <v>20</v>
      </c>
      <c r="AE166" s="167" t="s">
        <v>20</v>
      </c>
      <c r="AF166" s="167" t="s">
        <v>20</v>
      </c>
      <c r="AG166" s="167" t="s">
        <v>20</v>
      </c>
      <c r="AH166" s="167" t="s">
        <v>20</v>
      </c>
      <c r="AI166" s="167" t="s">
        <v>20</v>
      </c>
      <c r="AJ166" s="167" t="s">
        <v>20</v>
      </c>
      <c r="AK166" s="167" t="s">
        <v>20</v>
      </c>
      <c r="AL166" s="167" t="s">
        <v>20</v>
      </c>
      <c r="AM166" s="167" t="s">
        <v>20</v>
      </c>
      <c r="AN166" s="167" t="s">
        <v>20</v>
      </c>
      <c r="AO166" s="167" t="s">
        <v>20</v>
      </c>
      <c r="AP166" s="167" t="s">
        <v>20</v>
      </c>
      <c r="AQ166" s="167" t="s">
        <v>20</v>
      </c>
      <c r="AR166" s="167" t="s">
        <v>20</v>
      </c>
      <c r="AS166" s="167" t="s">
        <v>20</v>
      </c>
      <c r="AT166" s="167" t="s">
        <v>20</v>
      </c>
      <c r="AU166" s="167" t="s">
        <v>20</v>
      </c>
      <c r="AV166" s="167" t="s">
        <v>20</v>
      </c>
      <c r="AW166" s="158">
        <v>0</v>
      </c>
      <c r="AX166" s="158">
        <v>0</v>
      </c>
      <c r="AY166" s="167" t="s">
        <v>20</v>
      </c>
    </row>
    <row r="167" spans="1:51" s="230" customFormat="1" ht="63" x14ac:dyDescent="0.25">
      <c r="A167" s="162" t="s">
        <v>226</v>
      </c>
      <c r="B167" s="163" t="s">
        <v>227</v>
      </c>
      <c r="C167" s="164" t="s">
        <v>19</v>
      </c>
      <c r="D167" s="167" t="s">
        <v>20</v>
      </c>
      <c r="E167" s="167" t="s">
        <v>20</v>
      </c>
      <c r="F167" s="167" t="s">
        <v>20</v>
      </c>
      <c r="G167" s="167" t="s">
        <v>20</v>
      </c>
      <c r="H167" s="167" t="s">
        <v>20</v>
      </c>
      <c r="I167" s="167" t="s">
        <v>20</v>
      </c>
      <c r="J167" s="167" t="s">
        <v>20</v>
      </c>
      <c r="K167" s="167" t="s">
        <v>20</v>
      </c>
      <c r="L167" s="167" t="s">
        <v>20</v>
      </c>
      <c r="M167" s="167" t="s">
        <v>20</v>
      </c>
      <c r="N167" s="167" t="s">
        <v>20</v>
      </c>
      <c r="O167" s="167" t="s">
        <v>20</v>
      </c>
      <c r="P167" s="167" t="s">
        <v>20</v>
      </c>
      <c r="Q167" s="167" t="s">
        <v>20</v>
      </c>
      <c r="R167" s="167" t="s">
        <v>20</v>
      </c>
      <c r="S167" s="167" t="s">
        <v>20</v>
      </c>
      <c r="T167" s="167" t="s">
        <v>20</v>
      </c>
      <c r="U167" s="167" t="s">
        <v>20</v>
      </c>
      <c r="V167" s="167" t="s">
        <v>20</v>
      </c>
      <c r="W167" s="167" t="s">
        <v>20</v>
      </c>
      <c r="X167" s="167" t="s">
        <v>20</v>
      </c>
      <c r="Y167" s="167" t="s">
        <v>20</v>
      </c>
      <c r="Z167" s="167" t="s">
        <v>20</v>
      </c>
      <c r="AA167" s="167" t="s">
        <v>20</v>
      </c>
      <c r="AB167" s="167" t="s">
        <v>20</v>
      </c>
      <c r="AC167" s="167" t="s">
        <v>20</v>
      </c>
      <c r="AD167" s="167" t="s">
        <v>20</v>
      </c>
      <c r="AE167" s="167" t="s">
        <v>20</v>
      </c>
      <c r="AF167" s="167" t="s">
        <v>20</v>
      </c>
      <c r="AG167" s="167" t="s">
        <v>20</v>
      </c>
      <c r="AH167" s="167" t="s">
        <v>20</v>
      </c>
      <c r="AI167" s="167" t="s">
        <v>20</v>
      </c>
      <c r="AJ167" s="167" t="s">
        <v>20</v>
      </c>
      <c r="AK167" s="167" t="s">
        <v>20</v>
      </c>
      <c r="AL167" s="167" t="s">
        <v>20</v>
      </c>
      <c r="AM167" s="167" t="s">
        <v>20</v>
      </c>
      <c r="AN167" s="167" t="s">
        <v>20</v>
      </c>
      <c r="AO167" s="167" t="s">
        <v>20</v>
      </c>
      <c r="AP167" s="167" t="s">
        <v>20</v>
      </c>
      <c r="AQ167" s="167" t="s">
        <v>20</v>
      </c>
      <c r="AR167" s="167" t="s">
        <v>20</v>
      </c>
      <c r="AS167" s="167" t="s">
        <v>20</v>
      </c>
      <c r="AT167" s="167" t="s">
        <v>20</v>
      </c>
      <c r="AU167" s="167" t="s">
        <v>20</v>
      </c>
      <c r="AV167" s="167" t="s">
        <v>20</v>
      </c>
      <c r="AW167" s="158">
        <f>SUM(AW168,AW171,AW173,AW174)</f>
        <v>0</v>
      </c>
      <c r="AX167" s="158">
        <f>SUM(AX168,AX171,AX173,AX174)</f>
        <v>29.397815200000004</v>
      </c>
      <c r="AY167" s="167" t="s">
        <v>20</v>
      </c>
    </row>
    <row r="168" spans="1:51" s="230" customFormat="1" ht="47.25" x14ac:dyDescent="0.25">
      <c r="A168" s="162" t="s">
        <v>228</v>
      </c>
      <c r="B168" s="163" t="s">
        <v>229</v>
      </c>
      <c r="C168" s="164" t="s">
        <v>19</v>
      </c>
      <c r="D168" s="167" t="s">
        <v>20</v>
      </c>
      <c r="E168" s="167" t="s">
        <v>20</v>
      </c>
      <c r="F168" s="167" t="s">
        <v>20</v>
      </c>
      <c r="G168" s="167" t="s">
        <v>20</v>
      </c>
      <c r="H168" s="167" t="s">
        <v>20</v>
      </c>
      <c r="I168" s="167" t="s">
        <v>20</v>
      </c>
      <c r="J168" s="167" t="s">
        <v>20</v>
      </c>
      <c r="K168" s="167" t="s">
        <v>20</v>
      </c>
      <c r="L168" s="167" t="s">
        <v>20</v>
      </c>
      <c r="M168" s="167" t="s">
        <v>20</v>
      </c>
      <c r="N168" s="167" t="s">
        <v>20</v>
      </c>
      <c r="O168" s="167" t="s">
        <v>20</v>
      </c>
      <c r="P168" s="167" t="s">
        <v>20</v>
      </c>
      <c r="Q168" s="167" t="s">
        <v>20</v>
      </c>
      <c r="R168" s="167" t="s">
        <v>20</v>
      </c>
      <c r="S168" s="167" t="s">
        <v>20</v>
      </c>
      <c r="T168" s="167" t="s">
        <v>20</v>
      </c>
      <c r="U168" s="167" t="s">
        <v>20</v>
      </c>
      <c r="V168" s="167" t="s">
        <v>20</v>
      </c>
      <c r="W168" s="167" t="s">
        <v>20</v>
      </c>
      <c r="X168" s="167" t="s">
        <v>20</v>
      </c>
      <c r="Y168" s="167" t="s">
        <v>20</v>
      </c>
      <c r="Z168" s="167" t="s">
        <v>20</v>
      </c>
      <c r="AA168" s="167" t="s">
        <v>20</v>
      </c>
      <c r="AB168" s="167" t="s">
        <v>20</v>
      </c>
      <c r="AC168" s="167" t="s">
        <v>20</v>
      </c>
      <c r="AD168" s="167" t="s">
        <v>20</v>
      </c>
      <c r="AE168" s="167" t="s">
        <v>20</v>
      </c>
      <c r="AF168" s="167" t="s">
        <v>20</v>
      </c>
      <c r="AG168" s="167" t="s">
        <v>20</v>
      </c>
      <c r="AH168" s="167" t="s">
        <v>20</v>
      </c>
      <c r="AI168" s="167" t="s">
        <v>20</v>
      </c>
      <c r="AJ168" s="167" t="s">
        <v>20</v>
      </c>
      <c r="AK168" s="167" t="s">
        <v>20</v>
      </c>
      <c r="AL168" s="167" t="s">
        <v>20</v>
      </c>
      <c r="AM168" s="167" t="s">
        <v>20</v>
      </c>
      <c r="AN168" s="167" t="s">
        <v>20</v>
      </c>
      <c r="AO168" s="167" t="s">
        <v>20</v>
      </c>
      <c r="AP168" s="167" t="s">
        <v>20</v>
      </c>
      <c r="AQ168" s="167" t="s">
        <v>20</v>
      </c>
      <c r="AR168" s="167" t="s">
        <v>20</v>
      </c>
      <c r="AS168" s="167" t="s">
        <v>20</v>
      </c>
      <c r="AT168" s="167" t="s">
        <v>20</v>
      </c>
      <c r="AU168" s="167" t="s">
        <v>20</v>
      </c>
      <c r="AV168" s="167" t="s">
        <v>20</v>
      </c>
      <c r="AW168" s="158">
        <f t="shared" ref="AW168" si="76">SUM(AW169:AW170)</f>
        <v>0</v>
      </c>
      <c r="AX168" s="158">
        <f t="shared" ref="AX168" si="77">SUM(AX169:AX170)</f>
        <v>0</v>
      </c>
      <c r="AY168" s="167" t="s">
        <v>20</v>
      </c>
    </row>
    <row r="169" spans="1:51" s="227" customFormat="1" ht="15.75" x14ac:dyDescent="0.25">
      <c r="A169" s="75" t="s">
        <v>228</v>
      </c>
      <c r="B169" s="76" t="s">
        <v>524</v>
      </c>
      <c r="C169" s="79" t="s">
        <v>525</v>
      </c>
      <c r="D169" s="175" t="s">
        <v>20</v>
      </c>
      <c r="E169" s="175" t="s">
        <v>20</v>
      </c>
      <c r="F169" s="175" t="s">
        <v>20</v>
      </c>
      <c r="G169" s="175" t="s">
        <v>20</v>
      </c>
      <c r="H169" s="175" t="s">
        <v>20</v>
      </c>
      <c r="I169" s="175" t="s">
        <v>20</v>
      </c>
      <c r="J169" s="167" t="s">
        <v>20</v>
      </c>
      <c r="K169" s="167" t="s">
        <v>20</v>
      </c>
      <c r="L169" s="167" t="s">
        <v>20</v>
      </c>
      <c r="M169" s="175" t="s">
        <v>20</v>
      </c>
      <c r="N169" s="175" t="s">
        <v>20</v>
      </c>
      <c r="O169" s="175" t="s">
        <v>20</v>
      </c>
      <c r="P169" s="175" t="s">
        <v>20</v>
      </c>
      <c r="Q169" s="175" t="s">
        <v>20</v>
      </c>
      <c r="R169" s="175" t="s">
        <v>20</v>
      </c>
      <c r="S169" s="175" t="s">
        <v>20</v>
      </c>
      <c r="T169" s="175" t="s">
        <v>20</v>
      </c>
      <c r="U169" s="175" t="s">
        <v>20</v>
      </c>
      <c r="V169" s="175" t="s">
        <v>20</v>
      </c>
      <c r="W169" s="175" t="s">
        <v>20</v>
      </c>
      <c r="X169" s="175" t="s">
        <v>20</v>
      </c>
      <c r="Y169" s="175" t="s">
        <v>20</v>
      </c>
      <c r="Z169" s="175" t="s">
        <v>20</v>
      </c>
      <c r="AA169" s="175" t="s">
        <v>20</v>
      </c>
      <c r="AB169" s="175" t="s">
        <v>20</v>
      </c>
      <c r="AC169" s="175" t="s">
        <v>20</v>
      </c>
      <c r="AD169" s="175" t="s">
        <v>20</v>
      </c>
      <c r="AE169" s="175" t="s">
        <v>20</v>
      </c>
      <c r="AF169" s="175" t="s">
        <v>20</v>
      </c>
      <c r="AG169" s="175" t="s">
        <v>20</v>
      </c>
      <c r="AH169" s="175" t="s">
        <v>20</v>
      </c>
      <c r="AI169" s="175" t="s">
        <v>20</v>
      </c>
      <c r="AJ169" s="175" t="s">
        <v>20</v>
      </c>
      <c r="AK169" s="175" t="s">
        <v>20</v>
      </c>
      <c r="AL169" s="175" t="s">
        <v>20</v>
      </c>
      <c r="AM169" s="175" t="s">
        <v>20</v>
      </c>
      <c r="AN169" s="175" t="s">
        <v>20</v>
      </c>
      <c r="AO169" s="175" t="s">
        <v>20</v>
      </c>
      <c r="AP169" s="175" t="s">
        <v>20</v>
      </c>
      <c r="AQ169" s="175" t="s">
        <v>20</v>
      </c>
      <c r="AR169" s="175" t="s">
        <v>20</v>
      </c>
      <c r="AS169" s="175" t="s">
        <v>20</v>
      </c>
      <c r="AT169" s="175" t="s">
        <v>20</v>
      </c>
      <c r="AU169" s="175" t="s">
        <v>20</v>
      </c>
      <c r="AV169" s="175" t="s">
        <v>20</v>
      </c>
      <c r="AW169" s="186">
        <v>0</v>
      </c>
      <c r="AX169" s="186">
        <v>0</v>
      </c>
      <c r="AY169" s="175" t="s">
        <v>20</v>
      </c>
    </row>
    <row r="170" spans="1:51" s="227" customFormat="1" ht="46.15" customHeight="1" x14ac:dyDescent="0.25">
      <c r="A170" s="75" t="s">
        <v>228</v>
      </c>
      <c r="B170" s="76" t="s">
        <v>526</v>
      </c>
      <c r="C170" s="79" t="s">
        <v>527</v>
      </c>
      <c r="D170" s="175" t="s">
        <v>20</v>
      </c>
      <c r="E170" s="175" t="s">
        <v>20</v>
      </c>
      <c r="F170" s="175" t="s">
        <v>20</v>
      </c>
      <c r="G170" s="175" t="s">
        <v>20</v>
      </c>
      <c r="H170" s="175" t="s">
        <v>20</v>
      </c>
      <c r="I170" s="175" t="s">
        <v>20</v>
      </c>
      <c r="J170" s="167" t="s">
        <v>20</v>
      </c>
      <c r="K170" s="167" t="s">
        <v>20</v>
      </c>
      <c r="L170" s="167" t="s">
        <v>20</v>
      </c>
      <c r="M170" s="175" t="s">
        <v>20</v>
      </c>
      <c r="N170" s="175" t="s">
        <v>20</v>
      </c>
      <c r="O170" s="175" t="s">
        <v>20</v>
      </c>
      <c r="P170" s="175" t="s">
        <v>20</v>
      </c>
      <c r="Q170" s="175" t="s">
        <v>20</v>
      </c>
      <c r="R170" s="175" t="s">
        <v>20</v>
      </c>
      <c r="S170" s="175" t="s">
        <v>20</v>
      </c>
      <c r="T170" s="175" t="s">
        <v>20</v>
      </c>
      <c r="U170" s="175" t="s">
        <v>20</v>
      </c>
      <c r="V170" s="175" t="s">
        <v>20</v>
      </c>
      <c r="W170" s="175" t="s">
        <v>20</v>
      </c>
      <c r="X170" s="175" t="s">
        <v>20</v>
      </c>
      <c r="Y170" s="175" t="s">
        <v>20</v>
      </c>
      <c r="Z170" s="175" t="s">
        <v>20</v>
      </c>
      <c r="AA170" s="175" t="s">
        <v>20</v>
      </c>
      <c r="AB170" s="175" t="s">
        <v>20</v>
      </c>
      <c r="AC170" s="175" t="s">
        <v>20</v>
      </c>
      <c r="AD170" s="175" t="s">
        <v>20</v>
      </c>
      <c r="AE170" s="175" t="s">
        <v>20</v>
      </c>
      <c r="AF170" s="175" t="s">
        <v>20</v>
      </c>
      <c r="AG170" s="175" t="s">
        <v>20</v>
      </c>
      <c r="AH170" s="175" t="s">
        <v>20</v>
      </c>
      <c r="AI170" s="175" t="s">
        <v>20</v>
      </c>
      <c r="AJ170" s="175" t="s">
        <v>20</v>
      </c>
      <c r="AK170" s="175" t="s">
        <v>20</v>
      </c>
      <c r="AL170" s="175" t="s">
        <v>20</v>
      </c>
      <c r="AM170" s="175" t="s">
        <v>20</v>
      </c>
      <c r="AN170" s="175" t="s">
        <v>20</v>
      </c>
      <c r="AO170" s="175" t="s">
        <v>20</v>
      </c>
      <c r="AP170" s="175" t="s">
        <v>20</v>
      </c>
      <c r="AQ170" s="175" t="s">
        <v>20</v>
      </c>
      <c r="AR170" s="175" t="s">
        <v>20</v>
      </c>
      <c r="AS170" s="175" t="s">
        <v>20</v>
      </c>
      <c r="AT170" s="175" t="s">
        <v>20</v>
      </c>
      <c r="AU170" s="175" t="s">
        <v>20</v>
      </c>
      <c r="AV170" s="175" t="s">
        <v>20</v>
      </c>
      <c r="AW170" s="186">
        <v>0</v>
      </c>
      <c r="AX170" s="186">
        <v>0</v>
      </c>
      <c r="AY170" s="175" t="s">
        <v>20</v>
      </c>
    </row>
    <row r="171" spans="1:51" s="230" customFormat="1" ht="31.5" x14ac:dyDescent="0.25">
      <c r="A171" s="162" t="s">
        <v>230</v>
      </c>
      <c r="B171" s="163" t="s">
        <v>231</v>
      </c>
      <c r="C171" s="164" t="s">
        <v>19</v>
      </c>
      <c r="D171" s="167" t="s">
        <v>20</v>
      </c>
      <c r="E171" s="167" t="s">
        <v>20</v>
      </c>
      <c r="F171" s="167" t="s">
        <v>20</v>
      </c>
      <c r="G171" s="167" t="s">
        <v>20</v>
      </c>
      <c r="H171" s="167" t="s">
        <v>20</v>
      </c>
      <c r="I171" s="167" t="s">
        <v>20</v>
      </c>
      <c r="J171" s="167" t="s">
        <v>20</v>
      </c>
      <c r="K171" s="167" t="s">
        <v>20</v>
      </c>
      <c r="L171" s="167" t="s">
        <v>20</v>
      </c>
      <c r="M171" s="167" t="s">
        <v>20</v>
      </c>
      <c r="N171" s="167" t="s">
        <v>20</v>
      </c>
      <c r="O171" s="167" t="s">
        <v>20</v>
      </c>
      <c r="P171" s="167" t="s">
        <v>20</v>
      </c>
      <c r="Q171" s="167" t="s">
        <v>20</v>
      </c>
      <c r="R171" s="167" t="s">
        <v>20</v>
      </c>
      <c r="S171" s="167" t="s">
        <v>20</v>
      </c>
      <c r="T171" s="167" t="s">
        <v>20</v>
      </c>
      <c r="U171" s="167" t="s">
        <v>20</v>
      </c>
      <c r="V171" s="167" t="s">
        <v>20</v>
      </c>
      <c r="W171" s="167" t="s">
        <v>20</v>
      </c>
      <c r="X171" s="167" t="s">
        <v>20</v>
      </c>
      <c r="Y171" s="167" t="s">
        <v>20</v>
      </c>
      <c r="Z171" s="167" t="s">
        <v>20</v>
      </c>
      <c r="AA171" s="167" t="s">
        <v>20</v>
      </c>
      <c r="AB171" s="167" t="s">
        <v>20</v>
      </c>
      <c r="AC171" s="167" t="s">
        <v>20</v>
      </c>
      <c r="AD171" s="167" t="s">
        <v>20</v>
      </c>
      <c r="AE171" s="167" t="s">
        <v>20</v>
      </c>
      <c r="AF171" s="167" t="s">
        <v>20</v>
      </c>
      <c r="AG171" s="167" t="s">
        <v>20</v>
      </c>
      <c r="AH171" s="167" t="s">
        <v>20</v>
      </c>
      <c r="AI171" s="167" t="s">
        <v>20</v>
      </c>
      <c r="AJ171" s="167" t="s">
        <v>20</v>
      </c>
      <c r="AK171" s="167" t="s">
        <v>20</v>
      </c>
      <c r="AL171" s="167" t="s">
        <v>20</v>
      </c>
      <c r="AM171" s="167" t="s">
        <v>20</v>
      </c>
      <c r="AN171" s="167" t="s">
        <v>20</v>
      </c>
      <c r="AO171" s="167" t="s">
        <v>20</v>
      </c>
      <c r="AP171" s="167" t="s">
        <v>20</v>
      </c>
      <c r="AQ171" s="167" t="s">
        <v>20</v>
      </c>
      <c r="AR171" s="167" t="s">
        <v>20</v>
      </c>
      <c r="AS171" s="167" t="s">
        <v>20</v>
      </c>
      <c r="AT171" s="167" t="s">
        <v>20</v>
      </c>
      <c r="AU171" s="167" t="s">
        <v>20</v>
      </c>
      <c r="AV171" s="167" t="s">
        <v>20</v>
      </c>
      <c r="AW171" s="158">
        <f t="shared" ref="AW171" si="78">AW172</f>
        <v>0</v>
      </c>
      <c r="AX171" s="158">
        <f t="shared" ref="AX171" si="79">AX172</f>
        <v>0</v>
      </c>
      <c r="AY171" s="167" t="s">
        <v>20</v>
      </c>
    </row>
    <row r="172" spans="1:51" s="227" customFormat="1" ht="31.5" x14ac:dyDescent="0.25">
      <c r="A172" s="79" t="s">
        <v>230</v>
      </c>
      <c r="B172" s="76" t="s">
        <v>528</v>
      </c>
      <c r="C172" s="79" t="s">
        <v>529</v>
      </c>
      <c r="D172" s="175" t="s">
        <v>20</v>
      </c>
      <c r="E172" s="175" t="s">
        <v>20</v>
      </c>
      <c r="F172" s="175" t="s">
        <v>20</v>
      </c>
      <c r="G172" s="175" t="s">
        <v>20</v>
      </c>
      <c r="H172" s="175" t="s">
        <v>20</v>
      </c>
      <c r="I172" s="175" t="s">
        <v>20</v>
      </c>
      <c r="J172" s="167" t="s">
        <v>20</v>
      </c>
      <c r="K172" s="167" t="s">
        <v>20</v>
      </c>
      <c r="L172" s="167" t="s">
        <v>20</v>
      </c>
      <c r="M172" s="175" t="s">
        <v>20</v>
      </c>
      <c r="N172" s="175" t="s">
        <v>20</v>
      </c>
      <c r="O172" s="175" t="s">
        <v>20</v>
      </c>
      <c r="P172" s="175" t="s">
        <v>20</v>
      </c>
      <c r="Q172" s="175" t="s">
        <v>20</v>
      </c>
      <c r="R172" s="175" t="s">
        <v>20</v>
      </c>
      <c r="S172" s="175" t="s">
        <v>20</v>
      </c>
      <c r="T172" s="175" t="s">
        <v>20</v>
      </c>
      <c r="U172" s="175" t="s">
        <v>20</v>
      </c>
      <c r="V172" s="175" t="s">
        <v>20</v>
      </c>
      <c r="W172" s="175" t="s">
        <v>20</v>
      </c>
      <c r="X172" s="175" t="s">
        <v>20</v>
      </c>
      <c r="Y172" s="175" t="s">
        <v>20</v>
      </c>
      <c r="Z172" s="175" t="s">
        <v>20</v>
      </c>
      <c r="AA172" s="175" t="s">
        <v>20</v>
      </c>
      <c r="AB172" s="175" t="s">
        <v>20</v>
      </c>
      <c r="AC172" s="175" t="s">
        <v>20</v>
      </c>
      <c r="AD172" s="175" t="s">
        <v>20</v>
      </c>
      <c r="AE172" s="175" t="s">
        <v>20</v>
      </c>
      <c r="AF172" s="175" t="s">
        <v>20</v>
      </c>
      <c r="AG172" s="175" t="s">
        <v>20</v>
      </c>
      <c r="AH172" s="175" t="s">
        <v>20</v>
      </c>
      <c r="AI172" s="175" t="s">
        <v>20</v>
      </c>
      <c r="AJ172" s="175" t="s">
        <v>20</v>
      </c>
      <c r="AK172" s="175" t="s">
        <v>20</v>
      </c>
      <c r="AL172" s="175" t="s">
        <v>20</v>
      </c>
      <c r="AM172" s="175" t="s">
        <v>20</v>
      </c>
      <c r="AN172" s="175" t="s">
        <v>20</v>
      </c>
      <c r="AO172" s="175" t="s">
        <v>20</v>
      </c>
      <c r="AP172" s="175" t="s">
        <v>20</v>
      </c>
      <c r="AQ172" s="175" t="s">
        <v>20</v>
      </c>
      <c r="AR172" s="175" t="s">
        <v>20</v>
      </c>
      <c r="AS172" s="175" t="s">
        <v>20</v>
      </c>
      <c r="AT172" s="175" t="s">
        <v>20</v>
      </c>
      <c r="AU172" s="175" t="s">
        <v>20</v>
      </c>
      <c r="AV172" s="175" t="s">
        <v>20</v>
      </c>
      <c r="AW172" s="186">
        <v>0</v>
      </c>
      <c r="AX172" s="186">
        <v>0</v>
      </c>
      <c r="AY172" s="175" t="s">
        <v>20</v>
      </c>
    </row>
    <row r="173" spans="1:51" s="230" customFormat="1" ht="31.5" x14ac:dyDescent="0.25">
      <c r="A173" s="162" t="s">
        <v>232</v>
      </c>
      <c r="B173" s="163" t="s">
        <v>233</v>
      </c>
      <c r="C173" s="164" t="s">
        <v>19</v>
      </c>
      <c r="D173" s="167" t="s">
        <v>20</v>
      </c>
      <c r="E173" s="167" t="s">
        <v>20</v>
      </c>
      <c r="F173" s="167" t="s">
        <v>20</v>
      </c>
      <c r="G173" s="167" t="s">
        <v>20</v>
      </c>
      <c r="H173" s="167" t="s">
        <v>20</v>
      </c>
      <c r="I173" s="167" t="s">
        <v>20</v>
      </c>
      <c r="J173" s="167" t="s">
        <v>20</v>
      </c>
      <c r="K173" s="167" t="s">
        <v>20</v>
      </c>
      <c r="L173" s="167" t="s">
        <v>20</v>
      </c>
      <c r="M173" s="167" t="s">
        <v>20</v>
      </c>
      <c r="N173" s="167" t="s">
        <v>20</v>
      </c>
      <c r="O173" s="167" t="s">
        <v>20</v>
      </c>
      <c r="P173" s="167" t="s">
        <v>20</v>
      </c>
      <c r="Q173" s="167" t="s">
        <v>20</v>
      </c>
      <c r="R173" s="167" t="s">
        <v>20</v>
      </c>
      <c r="S173" s="167" t="s">
        <v>20</v>
      </c>
      <c r="T173" s="167" t="s">
        <v>20</v>
      </c>
      <c r="U173" s="167" t="s">
        <v>20</v>
      </c>
      <c r="V173" s="167" t="s">
        <v>20</v>
      </c>
      <c r="W173" s="167" t="s">
        <v>20</v>
      </c>
      <c r="X173" s="167" t="s">
        <v>20</v>
      </c>
      <c r="Y173" s="167" t="s">
        <v>20</v>
      </c>
      <c r="Z173" s="167" t="s">
        <v>20</v>
      </c>
      <c r="AA173" s="167" t="s">
        <v>20</v>
      </c>
      <c r="AB173" s="167" t="s">
        <v>20</v>
      </c>
      <c r="AC173" s="167" t="s">
        <v>20</v>
      </c>
      <c r="AD173" s="167" t="s">
        <v>20</v>
      </c>
      <c r="AE173" s="167" t="s">
        <v>20</v>
      </c>
      <c r="AF173" s="167" t="s">
        <v>20</v>
      </c>
      <c r="AG173" s="167" t="s">
        <v>20</v>
      </c>
      <c r="AH173" s="167" t="s">
        <v>20</v>
      </c>
      <c r="AI173" s="167" t="s">
        <v>20</v>
      </c>
      <c r="AJ173" s="167" t="s">
        <v>20</v>
      </c>
      <c r="AK173" s="167" t="s">
        <v>20</v>
      </c>
      <c r="AL173" s="167" t="s">
        <v>20</v>
      </c>
      <c r="AM173" s="167" t="s">
        <v>20</v>
      </c>
      <c r="AN173" s="167" t="s">
        <v>20</v>
      </c>
      <c r="AO173" s="167" t="s">
        <v>20</v>
      </c>
      <c r="AP173" s="167" t="s">
        <v>20</v>
      </c>
      <c r="AQ173" s="167" t="s">
        <v>20</v>
      </c>
      <c r="AR173" s="167" t="s">
        <v>20</v>
      </c>
      <c r="AS173" s="167" t="s">
        <v>20</v>
      </c>
      <c r="AT173" s="167" t="s">
        <v>20</v>
      </c>
      <c r="AU173" s="167" t="s">
        <v>20</v>
      </c>
      <c r="AV173" s="167" t="s">
        <v>20</v>
      </c>
      <c r="AW173" s="158">
        <v>0</v>
      </c>
      <c r="AX173" s="158">
        <v>0</v>
      </c>
      <c r="AY173" s="167" t="s">
        <v>20</v>
      </c>
    </row>
    <row r="174" spans="1:51" s="231" customFormat="1" ht="31.5" x14ac:dyDescent="0.2">
      <c r="A174" s="162" t="s">
        <v>234</v>
      </c>
      <c r="B174" s="163" t="s">
        <v>136</v>
      </c>
      <c r="C174" s="164" t="s">
        <v>19</v>
      </c>
      <c r="D174" s="167" t="s">
        <v>20</v>
      </c>
      <c r="E174" s="167" t="s">
        <v>20</v>
      </c>
      <c r="F174" s="167" t="s">
        <v>20</v>
      </c>
      <c r="G174" s="167" t="s">
        <v>20</v>
      </c>
      <c r="H174" s="167" t="s">
        <v>20</v>
      </c>
      <c r="I174" s="167" t="s">
        <v>20</v>
      </c>
      <c r="J174" s="167" t="s">
        <v>20</v>
      </c>
      <c r="K174" s="167" t="s">
        <v>20</v>
      </c>
      <c r="L174" s="167" t="s">
        <v>20</v>
      </c>
      <c r="M174" s="167" t="s">
        <v>20</v>
      </c>
      <c r="N174" s="167" t="s">
        <v>20</v>
      </c>
      <c r="O174" s="167" t="s">
        <v>20</v>
      </c>
      <c r="P174" s="167" t="s">
        <v>20</v>
      </c>
      <c r="Q174" s="167" t="s">
        <v>20</v>
      </c>
      <c r="R174" s="167" t="s">
        <v>20</v>
      </c>
      <c r="S174" s="167" t="s">
        <v>20</v>
      </c>
      <c r="T174" s="167" t="s">
        <v>20</v>
      </c>
      <c r="U174" s="167" t="s">
        <v>20</v>
      </c>
      <c r="V174" s="167" t="s">
        <v>20</v>
      </c>
      <c r="W174" s="167" t="s">
        <v>20</v>
      </c>
      <c r="X174" s="167" t="s">
        <v>20</v>
      </c>
      <c r="Y174" s="167" t="s">
        <v>20</v>
      </c>
      <c r="Z174" s="167" t="s">
        <v>20</v>
      </c>
      <c r="AA174" s="167" t="s">
        <v>20</v>
      </c>
      <c r="AB174" s="167" t="s">
        <v>20</v>
      </c>
      <c r="AC174" s="167" t="s">
        <v>20</v>
      </c>
      <c r="AD174" s="167" t="s">
        <v>20</v>
      </c>
      <c r="AE174" s="167" t="s">
        <v>20</v>
      </c>
      <c r="AF174" s="167" t="s">
        <v>20</v>
      </c>
      <c r="AG174" s="167" t="s">
        <v>20</v>
      </c>
      <c r="AH174" s="167" t="s">
        <v>20</v>
      </c>
      <c r="AI174" s="167" t="s">
        <v>20</v>
      </c>
      <c r="AJ174" s="167" t="s">
        <v>20</v>
      </c>
      <c r="AK174" s="167" t="s">
        <v>20</v>
      </c>
      <c r="AL174" s="167" t="s">
        <v>20</v>
      </c>
      <c r="AM174" s="167" t="s">
        <v>20</v>
      </c>
      <c r="AN174" s="167" t="s">
        <v>20</v>
      </c>
      <c r="AO174" s="167" t="s">
        <v>20</v>
      </c>
      <c r="AP174" s="167" t="s">
        <v>20</v>
      </c>
      <c r="AQ174" s="167" t="s">
        <v>20</v>
      </c>
      <c r="AR174" s="167" t="s">
        <v>20</v>
      </c>
      <c r="AS174" s="167" t="s">
        <v>20</v>
      </c>
      <c r="AT174" s="167" t="s">
        <v>20</v>
      </c>
      <c r="AU174" s="167" t="s">
        <v>20</v>
      </c>
      <c r="AV174" s="167" t="s">
        <v>20</v>
      </c>
      <c r="AW174" s="158">
        <f t="shared" ref="AW174" si="80">SUM(AW175:AW175)</f>
        <v>0</v>
      </c>
      <c r="AX174" s="158">
        <f t="shared" ref="AX174" si="81">SUM(AX175:AX175)</f>
        <v>29.397815200000004</v>
      </c>
      <c r="AY174" s="167" t="s">
        <v>20</v>
      </c>
    </row>
    <row r="175" spans="1:51" ht="31.5" x14ac:dyDescent="0.2">
      <c r="A175" s="75" t="s">
        <v>234</v>
      </c>
      <c r="B175" s="72" t="s">
        <v>235</v>
      </c>
      <c r="C175" s="80" t="s">
        <v>236</v>
      </c>
      <c r="D175" s="175" t="s">
        <v>20</v>
      </c>
      <c r="E175" s="175" t="s">
        <v>20</v>
      </c>
      <c r="F175" s="175" t="s">
        <v>20</v>
      </c>
      <c r="G175" s="175" t="s">
        <v>20</v>
      </c>
      <c r="H175" s="175" t="s">
        <v>20</v>
      </c>
      <c r="I175" s="175" t="s">
        <v>20</v>
      </c>
      <c r="J175" s="167" t="s">
        <v>20</v>
      </c>
      <c r="K175" s="167" t="s">
        <v>20</v>
      </c>
      <c r="L175" s="167" t="s">
        <v>20</v>
      </c>
      <c r="M175" s="175" t="s">
        <v>20</v>
      </c>
      <c r="N175" s="175" t="s">
        <v>20</v>
      </c>
      <c r="O175" s="175" t="s">
        <v>20</v>
      </c>
      <c r="P175" s="175" t="s">
        <v>20</v>
      </c>
      <c r="Q175" s="175" t="s">
        <v>20</v>
      </c>
      <c r="R175" s="175" t="s">
        <v>20</v>
      </c>
      <c r="S175" s="175" t="s">
        <v>20</v>
      </c>
      <c r="T175" s="175" t="s">
        <v>20</v>
      </c>
      <c r="U175" s="175" t="s">
        <v>20</v>
      </c>
      <c r="V175" s="175" t="s">
        <v>20</v>
      </c>
      <c r="W175" s="175" t="s">
        <v>20</v>
      </c>
      <c r="X175" s="175" t="s">
        <v>20</v>
      </c>
      <c r="Y175" s="175" t="s">
        <v>20</v>
      </c>
      <c r="Z175" s="175" t="s">
        <v>20</v>
      </c>
      <c r="AA175" s="175" t="s">
        <v>20</v>
      </c>
      <c r="AB175" s="175" t="s">
        <v>20</v>
      </c>
      <c r="AC175" s="175" t="s">
        <v>20</v>
      </c>
      <c r="AD175" s="175" t="s">
        <v>20</v>
      </c>
      <c r="AE175" s="175" t="s">
        <v>20</v>
      </c>
      <c r="AF175" s="175" t="s">
        <v>20</v>
      </c>
      <c r="AG175" s="175" t="s">
        <v>20</v>
      </c>
      <c r="AH175" s="175" t="s">
        <v>20</v>
      </c>
      <c r="AI175" s="175" t="s">
        <v>20</v>
      </c>
      <c r="AJ175" s="175" t="s">
        <v>20</v>
      </c>
      <c r="AK175" s="175" t="s">
        <v>20</v>
      </c>
      <c r="AL175" s="175" t="s">
        <v>20</v>
      </c>
      <c r="AM175" s="175" t="s">
        <v>20</v>
      </c>
      <c r="AN175" s="175" t="s">
        <v>20</v>
      </c>
      <c r="AO175" s="175" t="s">
        <v>20</v>
      </c>
      <c r="AP175" s="175" t="s">
        <v>20</v>
      </c>
      <c r="AQ175" s="175" t="s">
        <v>20</v>
      </c>
      <c r="AR175" s="175" t="s">
        <v>20</v>
      </c>
      <c r="AS175" s="175" t="s">
        <v>20</v>
      </c>
      <c r="AT175" s="175" t="s">
        <v>20</v>
      </c>
      <c r="AU175" s="175" t="s">
        <v>20</v>
      </c>
      <c r="AV175" s="175" t="s">
        <v>20</v>
      </c>
      <c r="AW175" s="69">
        <v>0</v>
      </c>
      <c r="AX175" s="69">
        <f>41.3892152-11.9914</f>
        <v>29.397815200000004</v>
      </c>
      <c r="AY175" s="175" t="s">
        <v>20</v>
      </c>
    </row>
    <row r="176" spans="1:51" s="231" customFormat="1" ht="40.9" customHeight="1" x14ac:dyDescent="0.2">
      <c r="A176" s="162" t="s">
        <v>237</v>
      </c>
      <c r="B176" s="163" t="s">
        <v>238</v>
      </c>
      <c r="C176" s="164" t="s">
        <v>19</v>
      </c>
      <c r="D176" s="167" t="s">
        <v>20</v>
      </c>
      <c r="E176" s="167" t="s">
        <v>20</v>
      </c>
      <c r="F176" s="167" t="s">
        <v>20</v>
      </c>
      <c r="G176" s="167" t="s">
        <v>20</v>
      </c>
      <c r="H176" s="167" t="s">
        <v>20</v>
      </c>
      <c r="I176" s="167" t="s">
        <v>20</v>
      </c>
      <c r="J176" s="167" t="s">
        <v>20</v>
      </c>
      <c r="K176" s="167" t="s">
        <v>20</v>
      </c>
      <c r="L176" s="167" t="s">
        <v>20</v>
      </c>
      <c r="M176" s="167" t="s">
        <v>20</v>
      </c>
      <c r="N176" s="167" t="s">
        <v>20</v>
      </c>
      <c r="O176" s="167" t="s">
        <v>20</v>
      </c>
      <c r="P176" s="167" t="s">
        <v>20</v>
      </c>
      <c r="Q176" s="167" t="s">
        <v>20</v>
      </c>
      <c r="R176" s="167" t="s">
        <v>20</v>
      </c>
      <c r="S176" s="167" t="s">
        <v>20</v>
      </c>
      <c r="T176" s="167" t="s">
        <v>20</v>
      </c>
      <c r="U176" s="167" t="s">
        <v>20</v>
      </c>
      <c r="V176" s="167" t="s">
        <v>20</v>
      </c>
      <c r="W176" s="167" t="s">
        <v>20</v>
      </c>
      <c r="X176" s="167" t="s">
        <v>20</v>
      </c>
      <c r="Y176" s="167" t="s">
        <v>20</v>
      </c>
      <c r="Z176" s="167" t="s">
        <v>20</v>
      </c>
      <c r="AA176" s="167" t="s">
        <v>20</v>
      </c>
      <c r="AB176" s="167" t="s">
        <v>20</v>
      </c>
      <c r="AC176" s="167" t="s">
        <v>20</v>
      </c>
      <c r="AD176" s="167" t="s">
        <v>20</v>
      </c>
      <c r="AE176" s="167" t="s">
        <v>20</v>
      </c>
      <c r="AF176" s="167" t="s">
        <v>20</v>
      </c>
      <c r="AG176" s="167" t="s">
        <v>20</v>
      </c>
      <c r="AH176" s="167" t="s">
        <v>20</v>
      </c>
      <c r="AI176" s="167" t="s">
        <v>20</v>
      </c>
      <c r="AJ176" s="167" t="s">
        <v>20</v>
      </c>
      <c r="AK176" s="167" t="s">
        <v>20</v>
      </c>
      <c r="AL176" s="167" t="s">
        <v>20</v>
      </c>
      <c r="AM176" s="167" t="s">
        <v>20</v>
      </c>
      <c r="AN176" s="167" t="s">
        <v>20</v>
      </c>
      <c r="AO176" s="167" t="s">
        <v>20</v>
      </c>
      <c r="AP176" s="167" t="s">
        <v>20</v>
      </c>
      <c r="AQ176" s="167" t="s">
        <v>20</v>
      </c>
      <c r="AR176" s="167" t="s">
        <v>20</v>
      </c>
      <c r="AS176" s="167" t="s">
        <v>20</v>
      </c>
      <c r="AT176" s="167" t="s">
        <v>20</v>
      </c>
      <c r="AU176" s="167" t="s">
        <v>20</v>
      </c>
      <c r="AV176" s="167" t="s">
        <v>20</v>
      </c>
      <c r="AW176" s="158">
        <f>SUM(AW177,AW186,AW187,AW189)</f>
        <v>0</v>
      </c>
      <c r="AX176" s="158">
        <f>SUM(AX177,AX186,AX187,AX189)</f>
        <v>308.64272980999999</v>
      </c>
      <c r="AY176" s="167" t="s">
        <v>20</v>
      </c>
    </row>
    <row r="177" spans="1:51" s="231" customFormat="1" ht="63" x14ac:dyDescent="0.2">
      <c r="A177" s="162" t="s">
        <v>239</v>
      </c>
      <c r="B177" s="163" t="s">
        <v>240</v>
      </c>
      <c r="C177" s="164" t="s">
        <v>19</v>
      </c>
      <c r="D177" s="167" t="s">
        <v>20</v>
      </c>
      <c r="E177" s="167" t="s">
        <v>20</v>
      </c>
      <c r="F177" s="167" t="s">
        <v>20</v>
      </c>
      <c r="G177" s="167" t="s">
        <v>20</v>
      </c>
      <c r="H177" s="167" t="s">
        <v>20</v>
      </c>
      <c r="I177" s="167" t="s">
        <v>20</v>
      </c>
      <c r="J177" s="167" t="s">
        <v>20</v>
      </c>
      <c r="K177" s="167" t="s">
        <v>20</v>
      </c>
      <c r="L177" s="167" t="s">
        <v>20</v>
      </c>
      <c r="M177" s="167" t="s">
        <v>20</v>
      </c>
      <c r="N177" s="167" t="s">
        <v>20</v>
      </c>
      <c r="O177" s="167" t="s">
        <v>20</v>
      </c>
      <c r="P177" s="167" t="s">
        <v>20</v>
      </c>
      <c r="Q177" s="167" t="s">
        <v>20</v>
      </c>
      <c r="R177" s="167" t="s">
        <v>20</v>
      </c>
      <c r="S177" s="167" t="s">
        <v>20</v>
      </c>
      <c r="T177" s="167" t="s">
        <v>20</v>
      </c>
      <c r="U177" s="167" t="s">
        <v>20</v>
      </c>
      <c r="V177" s="167" t="s">
        <v>20</v>
      </c>
      <c r="W177" s="167" t="s">
        <v>20</v>
      </c>
      <c r="X177" s="167" t="s">
        <v>20</v>
      </c>
      <c r="Y177" s="167" t="s">
        <v>20</v>
      </c>
      <c r="Z177" s="167" t="s">
        <v>20</v>
      </c>
      <c r="AA177" s="167" t="s">
        <v>20</v>
      </c>
      <c r="AB177" s="167" t="s">
        <v>20</v>
      </c>
      <c r="AC177" s="167" t="s">
        <v>20</v>
      </c>
      <c r="AD177" s="167" t="s">
        <v>20</v>
      </c>
      <c r="AE177" s="167" t="s">
        <v>20</v>
      </c>
      <c r="AF177" s="167" t="s">
        <v>20</v>
      </c>
      <c r="AG177" s="167" t="s">
        <v>20</v>
      </c>
      <c r="AH177" s="167" t="s">
        <v>20</v>
      </c>
      <c r="AI177" s="167" t="s">
        <v>20</v>
      </c>
      <c r="AJ177" s="167" t="s">
        <v>20</v>
      </c>
      <c r="AK177" s="167" t="s">
        <v>20</v>
      </c>
      <c r="AL177" s="167" t="s">
        <v>20</v>
      </c>
      <c r="AM177" s="167" t="s">
        <v>20</v>
      </c>
      <c r="AN177" s="167" t="s">
        <v>20</v>
      </c>
      <c r="AO177" s="167" t="s">
        <v>20</v>
      </c>
      <c r="AP177" s="167" t="s">
        <v>20</v>
      </c>
      <c r="AQ177" s="167" t="s">
        <v>20</v>
      </c>
      <c r="AR177" s="167" t="s">
        <v>20</v>
      </c>
      <c r="AS177" s="167" t="s">
        <v>20</v>
      </c>
      <c r="AT177" s="167" t="s">
        <v>20</v>
      </c>
      <c r="AU177" s="167" t="s">
        <v>20</v>
      </c>
      <c r="AV177" s="167" t="s">
        <v>20</v>
      </c>
      <c r="AW177" s="158">
        <f>SUM(AW178:AW185)</f>
        <v>0</v>
      </c>
      <c r="AX177" s="158">
        <f>SUM(AX178:AX185)</f>
        <v>41.780989200000008</v>
      </c>
      <c r="AY177" s="167" t="s">
        <v>20</v>
      </c>
    </row>
    <row r="178" spans="1:51" ht="63" x14ac:dyDescent="0.2">
      <c r="A178" s="75" t="s">
        <v>239</v>
      </c>
      <c r="B178" s="76" t="s">
        <v>530</v>
      </c>
      <c r="C178" s="79" t="s">
        <v>531</v>
      </c>
      <c r="D178" s="175" t="s">
        <v>20</v>
      </c>
      <c r="E178" s="175" t="s">
        <v>20</v>
      </c>
      <c r="F178" s="175" t="s">
        <v>20</v>
      </c>
      <c r="G178" s="175" t="s">
        <v>20</v>
      </c>
      <c r="H178" s="175" t="s">
        <v>20</v>
      </c>
      <c r="I178" s="175" t="s">
        <v>20</v>
      </c>
      <c r="J178" s="167" t="s">
        <v>20</v>
      </c>
      <c r="K178" s="167" t="s">
        <v>20</v>
      </c>
      <c r="L178" s="167" t="s">
        <v>20</v>
      </c>
      <c r="M178" s="175" t="s">
        <v>20</v>
      </c>
      <c r="N178" s="175" t="s">
        <v>20</v>
      </c>
      <c r="O178" s="175" t="s">
        <v>20</v>
      </c>
      <c r="P178" s="175" t="s">
        <v>20</v>
      </c>
      <c r="Q178" s="175" t="s">
        <v>20</v>
      </c>
      <c r="R178" s="175" t="s">
        <v>20</v>
      </c>
      <c r="S178" s="175" t="s">
        <v>20</v>
      </c>
      <c r="T178" s="175" t="s">
        <v>20</v>
      </c>
      <c r="U178" s="175" t="s">
        <v>20</v>
      </c>
      <c r="V178" s="175" t="s">
        <v>20</v>
      </c>
      <c r="W178" s="175" t="s">
        <v>20</v>
      </c>
      <c r="X178" s="175" t="s">
        <v>20</v>
      </c>
      <c r="Y178" s="175" t="s">
        <v>20</v>
      </c>
      <c r="Z178" s="175" t="s">
        <v>20</v>
      </c>
      <c r="AA178" s="175" t="s">
        <v>20</v>
      </c>
      <c r="AB178" s="175" t="s">
        <v>20</v>
      </c>
      <c r="AC178" s="175" t="s">
        <v>20</v>
      </c>
      <c r="AD178" s="175" t="s">
        <v>20</v>
      </c>
      <c r="AE178" s="175" t="s">
        <v>20</v>
      </c>
      <c r="AF178" s="175" t="s">
        <v>20</v>
      </c>
      <c r="AG178" s="175" t="s">
        <v>20</v>
      </c>
      <c r="AH178" s="175" t="s">
        <v>20</v>
      </c>
      <c r="AI178" s="175" t="s">
        <v>20</v>
      </c>
      <c r="AJ178" s="175" t="s">
        <v>20</v>
      </c>
      <c r="AK178" s="175" t="s">
        <v>20</v>
      </c>
      <c r="AL178" s="175" t="s">
        <v>20</v>
      </c>
      <c r="AM178" s="175" t="s">
        <v>20</v>
      </c>
      <c r="AN178" s="175" t="s">
        <v>20</v>
      </c>
      <c r="AO178" s="175" t="s">
        <v>20</v>
      </c>
      <c r="AP178" s="175" t="s">
        <v>20</v>
      </c>
      <c r="AQ178" s="175" t="s">
        <v>20</v>
      </c>
      <c r="AR178" s="175" t="s">
        <v>20</v>
      </c>
      <c r="AS178" s="175" t="s">
        <v>20</v>
      </c>
      <c r="AT178" s="175" t="s">
        <v>20</v>
      </c>
      <c r="AU178" s="175" t="s">
        <v>20</v>
      </c>
      <c r="AV178" s="175" t="s">
        <v>20</v>
      </c>
      <c r="AW178" s="69">
        <v>0</v>
      </c>
      <c r="AX178" s="69">
        <v>0</v>
      </c>
      <c r="AY178" s="175" t="s">
        <v>20</v>
      </c>
    </row>
    <row r="179" spans="1:51" ht="47.25" x14ac:dyDescent="0.2">
      <c r="A179" s="75" t="s">
        <v>239</v>
      </c>
      <c r="B179" s="72" t="s">
        <v>243</v>
      </c>
      <c r="C179" s="80" t="s">
        <v>244</v>
      </c>
      <c r="D179" s="175" t="s">
        <v>20</v>
      </c>
      <c r="E179" s="175" t="s">
        <v>20</v>
      </c>
      <c r="F179" s="175" t="s">
        <v>20</v>
      </c>
      <c r="G179" s="175" t="s">
        <v>20</v>
      </c>
      <c r="H179" s="175" t="s">
        <v>20</v>
      </c>
      <c r="I179" s="175" t="s">
        <v>20</v>
      </c>
      <c r="J179" s="167" t="s">
        <v>20</v>
      </c>
      <c r="K179" s="167" t="s">
        <v>20</v>
      </c>
      <c r="L179" s="167" t="s">
        <v>20</v>
      </c>
      <c r="M179" s="175" t="s">
        <v>20</v>
      </c>
      <c r="N179" s="175" t="s">
        <v>20</v>
      </c>
      <c r="O179" s="175" t="s">
        <v>20</v>
      </c>
      <c r="P179" s="175" t="s">
        <v>20</v>
      </c>
      <c r="Q179" s="175" t="s">
        <v>20</v>
      </c>
      <c r="R179" s="175" t="s">
        <v>20</v>
      </c>
      <c r="S179" s="175" t="s">
        <v>20</v>
      </c>
      <c r="T179" s="175" t="s">
        <v>20</v>
      </c>
      <c r="U179" s="175" t="s">
        <v>20</v>
      </c>
      <c r="V179" s="175" t="s">
        <v>20</v>
      </c>
      <c r="W179" s="175" t="s">
        <v>20</v>
      </c>
      <c r="X179" s="175" t="s">
        <v>20</v>
      </c>
      <c r="Y179" s="175" t="s">
        <v>20</v>
      </c>
      <c r="Z179" s="175" t="s">
        <v>20</v>
      </c>
      <c r="AA179" s="175" t="s">
        <v>20</v>
      </c>
      <c r="AB179" s="175" t="s">
        <v>20</v>
      </c>
      <c r="AC179" s="175" t="s">
        <v>20</v>
      </c>
      <c r="AD179" s="175" t="s">
        <v>20</v>
      </c>
      <c r="AE179" s="175" t="s">
        <v>20</v>
      </c>
      <c r="AF179" s="175" t="s">
        <v>20</v>
      </c>
      <c r="AG179" s="175" t="s">
        <v>20</v>
      </c>
      <c r="AH179" s="175" t="s">
        <v>20</v>
      </c>
      <c r="AI179" s="175" t="s">
        <v>20</v>
      </c>
      <c r="AJ179" s="175" t="s">
        <v>20</v>
      </c>
      <c r="AK179" s="175" t="s">
        <v>20</v>
      </c>
      <c r="AL179" s="175" t="s">
        <v>20</v>
      </c>
      <c r="AM179" s="175" t="s">
        <v>20</v>
      </c>
      <c r="AN179" s="175" t="s">
        <v>20</v>
      </c>
      <c r="AO179" s="175" t="s">
        <v>20</v>
      </c>
      <c r="AP179" s="175" t="s">
        <v>20</v>
      </c>
      <c r="AQ179" s="175" t="s">
        <v>20</v>
      </c>
      <c r="AR179" s="175" t="s">
        <v>20</v>
      </c>
      <c r="AS179" s="175" t="s">
        <v>20</v>
      </c>
      <c r="AT179" s="175" t="s">
        <v>20</v>
      </c>
      <c r="AU179" s="175" t="s">
        <v>20</v>
      </c>
      <c r="AV179" s="175" t="s">
        <v>20</v>
      </c>
      <c r="AW179" s="69">
        <v>0</v>
      </c>
      <c r="AX179" s="69">
        <v>17.214867050000002</v>
      </c>
      <c r="AY179" s="175" t="s">
        <v>20</v>
      </c>
    </row>
    <row r="180" spans="1:51" ht="78.75" x14ac:dyDescent="0.2">
      <c r="A180" s="69" t="s">
        <v>239</v>
      </c>
      <c r="B180" s="83" t="s">
        <v>241</v>
      </c>
      <c r="C180" s="69" t="s">
        <v>242</v>
      </c>
      <c r="D180" s="175" t="s">
        <v>20</v>
      </c>
      <c r="E180" s="175" t="s">
        <v>20</v>
      </c>
      <c r="F180" s="175" t="s">
        <v>20</v>
      </c>
      <c r="G180" s="175" t="s">
        <v>20</v>
      </c>
      <c r="H180" s="175" t="s">
        <v>20</v>
      </c>
      <c r="I180" s="175" t="s">
        <v>20</v>
      </c>
      <c r="J180" s="167" t="s">
        <v>20</v>
      </c>
      <c r="K180" s="167" t="s">
        <v>20</v>
      </c>
      <c r="L180" s="167" t="s">
        <v>20</v>
      </c>
      <c r="M180" s="175" t="s">
        <v>20</v>
      </c>
      <c r="N180" s="175" t="s">
        <v>20</v>
      </c>
      <c r="O180" s="175" t="s">
        <v>20</v>
      </c>
      <c r="P180" s="175" t="s">
        <v>20</v>
      </c>
      <c r="Q180" s="175" t="s">
        <v>20</v>
      </c>
      <c r="R180" s="175" t="s">
        <v>20</v>
      </c>
      <c r="S180" s="175" t="s">
        <v>20</v>
      </c>
      <c r="T180" s="175" t="s">
        <v>20</v>
      </c>
      <c r="U180" s="175" t="s">
        <v>20</v>
      </c>
      <c r="V180" s="175" t="s">
        <v>20</v>
      </c>
      <c r="W180" s="175" t="s">
        <v>20</v>
      </c>
      <c r="X180" s="175" t="s">
        <v>20</v>
      </c>
      <c r="Y180" s="175" t="s">
        <v>20</v>
      </c>
      <c r="Z180" s="175" t="s">
        <v>20</v>
      </c>
      <c r="AA180" s="175" t="s">
        <v>20</v>
      </c>
      <c r="AB180" s="175" t="s">
        <v>20</v>
      </c>
      <c r="AC180" s="175" t="s">
        <v>20</v>
      </c>
      <c r="AD180" s="175" t="s">
        <v>20</v>
      </c>
      <c r="AE180" s="175" t="s">
        <v>20</v>
      </c>
      <c r="AF180" s="175" t="s">
        <v>20</v>
      </c>
      <c r="AG180" s="175" t="s">
        <v>20</v>
      </c>
      <c r="AH180" s="175" t="s">
        <v>20</v>
      </c>
      <c r="AI180" s="175" t="s">
        <v>20</v>
      </c>
      <c r="AJ180" s="175" t="s">
        <v>20</v>
      </c>
      <c r="AK180" s="175" t="s">
        <v>20</v>
      </c>
      <c r="AL180" s="175" t="s">
        <v>20</v>
      </c>
      <c r="AM180" s="175" t="s">
        <v>20</v>
      </c>
      <c r="AN180" s="175" t="s">
        <v>20</v>
      </c>
      <c r="AO180" s="175" t="s">
        <v>20</v>
      </c>
      <c r="AP180" s="175" t="s">
        <v>20</v>
      </c>
      <c r="AQ180" s="175" t="s">
        <v>20</v>
      </c>
      <c r="AR180" s="175" t="s">
        <v>20</v>
      </c>
      <c r="AS180" s="175" t="s">
        <v>20</v>
      </c>
      <c r="AT180" s="175" t="s">
        <v>20</v>
      </c>
      <c r="AU180" s="175" t="s">
        <v>20</v>
      </c>
      <c r="AV180" s="175" t="s">
        <v>20</v>
      </c>
      <c r="AW180" s="69">
        <v>0</v>
      </c>
      <c r="AX180" s="69">
        <v>0</v>
      </c>
      <c r="AY180" s="175" t="s">
        <v>20</v>
      </c>
    </row>
    <row r="181" spans="1:51" ht="78.75" x14ac:dyDescent="0.2">
      <c r="A181" s="75" t="s">
        <v>239</v>
      </c>
      <c r="B181" s="193" t="s">
        <v>245</v>
      </c>
      <c r="C181" s="177" t="s">
        <v>246</v>
      </c>
      <c r="D181" s="175" t="s">
        <v>20</v>
      </c>
      <c r="E181" s="175" t="s">
        <v>20</v>
      </c>
      <c r="F181" s="175" t="s">
        <v>20</v>
      </c>
      <c r="G181" s="175" t="s">
        <v>20</v>
      </c>
      <c r="H181" s="175" t="s">
        <v>20</v>
      </c>
      <c r="I181" s="175" t="s">
        <v>20</v>
      </c>
      <c r="J181" s="167" t="s">
        <v>20</v>
      </c>
      <c r="K181" s="167" t="s">
        <v>20</v>
      </c>
      <c r="L181" s="167" t="s">
        <v>20</v>
      </c>
      <c r="M181" s="175" t="s">
        <v>20</v>
      </c>
      <c r="N181" s="175" t="s">
        <v>20</v>
      </c>
      <c r="O181" s="175" t="s">
        <v>20</v>
      </c>
      <c r="P181" s="175" t="s">
        <v>20</v>
      </c>
      <c r="Q181" s="175" t="s">
        <v>20</v>
      </c>
      <c r="R181" s="175" t="s">
        <v>20</v>
      </c>
      <c r="S181" s="175" t="s">
        <v>20</v>
      </c>
      <c r="T181" s="175" t="s">
        <v>20</v>
      </c>
      <c r="U181" s="175" t="s">
        <v>20</v>
      </c>
      <c r="V181" s="175" t="s">
        <v>20</v>
      </c>
      <c r="W181" s="175" t="s">
        <v>20</v>
      </c>
      <c r="X181" s="175" t="s">
        <v>20</v>
      </c>
      <c r="Y181" s="175" t="s">
        <v>20</v>
      </c>
      <c r="Z181" s="175" t="s">
        <v>20</v>
      </c>
      <c r="AA181" s="175" t="s">
        <v>20</v>
      </c>
      <c r="AB181" s="175" t="s">
        <v>20</v>
      </c>
      <c r="AC181" s="175" t="s">
        <v>20</v>
      </c>
      <c r="AD181" s="175" t="s">
        <v>20</v>
      </c>
      <c r="AE181" s="175" t="s">
        <v>20</v>
      </c>
      <c r="AF181" s="175" t="s">
        <v>20</v>
      </c>
      <c r="AG181" s="175" t="s">
        <v>20</v>
      </c>
      <c r="AH181" s="175" t="s">
        <v>20</v>
      </c>
      <c r="AI181" s="175" t="s">
        <v>20</v>
      </c>
      <c r="AJ181" s="175" t="s">
        <v>20</v>
      </c>
      <c r="AK181" s="175" t="s">
        <v>20</v>
      </c>
      <c r="AL181" s="175" t="s">
        <v>20</v>
      </c>
      <c r="AM181" s="175" t="s">
        <v>20</v>
      </c>
      <c r="AN181" s="175" t="s">
        <v>20</v>
      </c>
      <c r="AO181" s="175" t="s">
        <v>20</v>
      </c>
      <c r="AP181" s="175" t="s">
        <v>20</v>
      </c>
      <c r="AQ181" s="175" t="s">
        <v>20</v>
      </c>
      <c r="AR181" s="175" t="s">
        <v>20</v>
      </c>
      <c r="AS181" s="175" t="s">
        <v>20</v>
      </c>
      <c r="AT181" s="175" t="s">
        <v>20</v>
      </c>
      <c r="AU181" s="175" t="s">
        <v>20</v>
      </c>
      <c r="AV181" s="175" t="s">
        <v>20</v>
      </c>
      <c r="AW181" s="69">
        <v>0</v>
      </c>
      <c r="AX181" s="69">
        <v>24.566122150000002</v>
      </c>
      <c r="AY181" s="175" t="s">
        <v>20</v>
      </c>
    </row>
    <row r="182" spans="1:51" ht="63" x14ac:dyDescent="0.2">
      <c r="A182" s="75" t="s">
        <v>239</v>
      </c>
      <c r="B182" s="72" t="s">
        <v>247</v>
      </c>
      <c r="C182" s="80" t="s">
        <v>248</v>
      </c>
      <c r="D182" s="175" t="s">
        <v>20</v>
      </c>
      <c r="E182" s="175" t="s">
        <v>20</v>
      </c>
      <c r="F182" s="175" t="s">
        <v>20</v>
      </c>
      <c r="G182" s="175" t="s">
        <v>20</v>
      </c>
      <c r="H182" s="175" t="s">
        <v>20</v>
      </c>
      <c r="I182" s="175" t="s">
        <v>20</v>
      </c>
      <c r="J182" s="167" t="s">
        <v>20</v>
      </c>
      <c r="K182" s="167" t="s">
        <v>20</v>
      </c>
      <c r="L182" s="167" t="s">
        <v>20</v>
      </c>
      <c r="M182" s="175" t="s">
        <v>20</v>
      </c>
      <c r="N182" s="175" t="s">
        <v>20</v>
      </c>
      <c r="O182" s="175" t="s">
        <v>20</v>
      </c>
      <c r="P182" s="175" t="s">
        <v>20</v>
      </c>
      <c r="Q182" s="175" t="s">
        <v>20</v>
      </c>
      <c r="R182" s="175" t="s">
        <v>20</v>
      </c>
      <c r="S182" s="175" t="s">
        <v>20</v>
      </c>
      <c r="T182" s="175" t="s">
        <v>20</v>
      </c>
      <c r="U182" s="175" t="s">
        <v>20</v>
      </c>
      <c r="V182" s="175" t="s">
        <v>20</v>
      </c>
      <c r="W182" s="175" t="s">
        <v>20</v>
      </c>
      <c r="X182" s="175" t="s">
        <v>20</v>
      </c>
      <c r="Y182" s="175" t="s">
        <v>20</v>
      </c>
      <c r="Z182" s="175" t="s">
        <v>20</v>
      </c>
      <c r="AA182" s="175" t="s">
        <v>20</v>
      </c>
      <c r="AB182" s="175" t="s">
        <v>20</v>
      </c>
      <c r="AC182" s="175" t="s">
        <v>20</v>
      </c>
      <c r="AD182" s="175" t="s">
        <v>20</v>
      </c>
      <c r="AE182" s="175" t="s">
        <v>20</v>
      </c>
      <c r="AF182" s="175" t="s">
        <v>20</v>
      </c>
      <c r="AG182" s="175" t="s">
        <v>20</v>
      </c>
      <c r="AH182" s="175" t="s">
        <v>20</v>
      </c>
      <c r="AI182" s="175" t="s">
        <v>20</v>
      </c>
      <c r="AJ182" s="175" t="s">
        <v>20</v>
      </c>
      <c r="AK182" s="175" t="s">
        <v>20</v>
      </c>
      <c r="AL182" s="175" t="s">
        <v>20</v>
      </c>
      <c r="AM182" s="175" t="s">
        <v>20</v>
      </c>
      <c r="AN182" s="175" t="s">
        <v>20</v>
      </c>
      <c r="AO182" s="175" t="s">
        <v>20</v>
      </c>
      <c r="AP182" s="175" t="s">
        <v>20</v>
      </c>
      <c r="AQ182" s="175" t="s">
        <v>20</v>
      </c>
      <c r="AR182" s="175" t="s">
        <v>20</v>
      </c>
      <c r="AS182" s="175" t="s">
        <v>20</v>
      </c>
      <c r="AT182" s="175" t="s">
        <v>20</v>
      </c>
      <c r="AU182" s="175" t="s">
        <v>20</v>
      </c>
      <c r="AV182" s="175" t="s">
        <v>20</v>
      </c>
      <c r="AW182" s="69">
        <v>0</v>
      </c>
      <c r="AX182" s="69">
        <v>0</v>
      </c>
      <c r="AY182" s="175" t="s">
        <v>20</v>
      </c>
    </row>
    <row r="183" spans="1:51" ht="63" x14ac:dyDescent="0.2">
      <c r="A183" s="75" t="s">
        <v>239</v>
      </c>
      <c r="B183" s="87" t="s">
        <v>532</v>
      </c>
      <c r="C183" s="79" t="s">
        <v>533</v>
      </c>
      <c r="D183" s="175" t="s">
        <v>20</v>
      </c>
      <c r="E183" s="175" t="s">
        <v>20</v>
      </c>
      <c r="F183" s="175" t="s">
        <v>20</v>
      </c>
      <c r="G183" s="175" t="s">
        <v>20</v>
      </c>
      <c r="H183" s="175" t="s">
        <v>20</v>
      </c>
      <c r="I183" s="175" t="s">
        <v>20</v>
      </c>
      <c r="J183" s="167" t="s">
        <v>20</v>
      </c>
      <c r="K183" s="167" t="s">
        <v>20</v>
      </c>
      <c r="L183" s="167" t="s">
        <v>20</v>
      </c>
      <c r="M183" s="175" t="s">
        <v>20</v>
      </c>
      <c r="N183" s="175" t="s">
        <v>20</v>
      </c>
      <c r="O183" s="175" t="s">
        <v>20</v>
      </c>
      <c r="P183" s="175" t="s">
        <v>20</v>
      </c>
      <c r="Q183" s="175" t="s">
        <v>20</v>
      </c>
      <c r="R183" s="175" t="s">
        <v>20</v>
      </c>
      <c r="S183" s="175" t="s">
        <v>20</v>
      </c>
      <c r="T183" s="175" t="s">
        <v>20</v>
      </c>
      <c r="U183" s="175" t="s">
        <v>20</v>
      </c>
      <c r="V183" s="175" t="s">
        <v>20</v>
      </c>
      <c r="W183" s="175" t="s">
        <v>20</v>
      </c>
      <c r="X183" s="175" t="s">
        <v>20</v>
      </c>
      <c r="Y183" s="175" t="s">
        <v>20</v>
      </c>
      <c r="Z183" s="175" t="s">
        <v>20</v>
      </c>
      <c r="AA183" s="175" t="s">
        <v>20</v>
      </c>
      <c r="AB183" s="175" t="s">
        <v>20</v>
      </c>
      <c r="AC183" s="175" t="s">
        <v>20</v>
      </c>
      <c r="AD183" s="175" t="s">
        <v>20</v>
      </c>
      <c r="AE183" s="175" t="s">
        <v>20</v>
      </c>
      <c r="AF183" s="175" t="s">
        <v>20</v>
      </c>
      <c r="AG183" s="175" t="s">
        <v>20</v>
      </c>
      <c r="AH183" s="175" t="s">
        <v>20</v>
      </c>
      <c r="AI183" s="175" t="s">
        <v>20</v>
      </c>
      <c r="AJ183" s="175" t="s">
        <v>20</v>
      </c>
      <c r="AK183" s="175" t="s">
        <v>20</v>
      </c>
      <c r="AL183" s="175" t="s">
        <v>20</v>
      </c>
      <c r="AM183" s="175" t="s">
        <v>20</v>
      </c>
      <c r="AN183" s="175" t="s">
        <v>20</v>
      </c>
      <c r="AO183" s="175" t="s">
        <v>20</v>
      </c>
      <c r="AP183" s="175" t="s">
        <v>20</v>
      </c>
      <c r="AQ183" s="175" t="s">
        <v>20</v>
      </c>
      <c r="AR183" s="175" t="s">
        <v>20</v>
      </c>
      <c r="AS183" s="175" t="s">
        <v>20</v>
      </c>
      <c r="AT183" s="175" t="s">
        <v>20</v>
      </c>
      <c r="AU183" s="175" t="s">
        <v>20</v>
      </c>
      <c r="AV183" s="175" t="s">
        <v>20</v>
      </c>
      <c r="AW183" s="69">
        <v>0</v>
      </c>
      <c r="AX183" s="69">
        <v>0</v>
      </c>
      <c r="AY183" s="175" t="s">
        <v>20</v>
      </c>
    </row>
    <row r="184" spans="1:51" ht="63" x14ac:dyDescent="0.2">
      <c r="A184" s="75" t="s">
        <v>239</v>
      </c>
      <c r="B184" s="87" t="s">
        <v>534</v>
      </c>
      <c r="C184" s="79" t="s">
        <v>535</v>
      </c>
      <c r="D184" s="175" t="s">
        <v>20</v>
      </c>
      <c r="E184" s="175" t="s">
        <v>20</v>
      </c>
      <c r="F184" s="175" t="s">
        <v>20</v>
      </c>
      <c r="G184" s="175" t="s">
        <v>20</v>
      </c>
      <c r="H184" s="175" t="s">
        <v>20</v>
      </c>
      <c r="I184" s="175" t="s">
        <v>20</v>
      </c>
      <c r="J184" s="167" t="s">
        <v>20</v>
      </c>
      <c r="K184" s="167" t="s">
        <v>20</v>
      </c>
      <c r="L184" s="167" t="s">
        <v>20</v>
      </c>
      <c r="M184" s="175" t="s">
        <v>20</v>
      </c>
      <c r="N184" s="175" t="s">
        <v>20</v>
      </c>
      <c r="O184" s="175" t="s">
        <v>20</v>
      </c>
      <c r="P184" s="175" t="s">
        <v>20</v>
      </c>
      <c r="Q184" s="175" t="s">
        <v>20</v>
      </c>
      <c r="R184" s="175" t="s">
        <v>20</v>
      </c>
      <c r="S184" s="175" t="s">
        <v>20</v>
      </c>
      <c r="T184" s="175" t="s">
        <v>20</v>
      </c>
      <c r="U184" s="175" t="s">
        <v>20</v>
      </c>
      <c r="V184" s="175" t="s">
        <v>20</v>
      </c>
      <c r="W184" s="175" t="s">
        <v>20</v>
      </c>
      <c r="X184" s="175" t="s">
        <v>20</v>
      </c>
      <c r="Y184" s="175" t="s">
        <v>20</v>
      </c>
      <c r="Z184" s="175" t="s">
        <v>20</v>
      </c>
      <c r="AA184" s="175" t="s">
        <v>20</v>
      </c>
      <c r="AB184" s="175" t="s">
        <v>20</v>
      </c>
      <c r="AC184" s="175" t="s">
        <v>20</v>
      </c>
      <c r="AD184" s="175" t="s">
        <v>20</v>
      </c>
      <c r="AE184" s="175" t="s">
        <v>20</v>
      </c>
      <c r="AF184" s="175" t="s">
        <v>20</v>
      </c>
      <c r="AG184" s="175" t="s">
        <v>20</v>
      </c>
      <c r="AH184" s="175" t="s">
        <v>20</v>
      </c>
      <c r="AI184" s="175" t="s">
        <v>20</v>
      </c>
      <c r="AJ184" s="175" t="s">
        <v>20</v>
      </c>
      <c r="AK184" s="175" t="s">
        <v>20</v>
      </c>
      <c r="AL184" s="175" t="s">
        <v>20</v>
      </c>
      <c r="AM184" s="175" t="s">
        <v>20</v>
      </c>
      <c r="AN184" s="175" t="s">
        <v>20</v>
      </c>
      <c r="AO184" s="175" t="s">
        <v>20</v>
      </c>
      <c r="AP184" s="175" t="s">
        <v>20</v>
      </c>
      <c r="AQ184" s="175" t="s">
        <v>20</v>
      </c>
      <c r="AR184" s="175" t="s">
        <v>20</v>
      </c>
      <c r="AS184" s="175" t="s">
        <v>20</v>
      </c>
      <c r="AT184" s="175" t="s">
        <v>20</v>
      </c>
      <c r="AU184" s="175" t="s">
        <v>20</v>
      </c>
      <c r="AV184" s="175" t="s">
        <v>20</v>
      </c>
      <c r="AW184" s="69">
        <v>0</v>
      </c>
      <c r="AX184" s="69">
        <v>0</v>
      </c>
      <c r="AY184" s="175" t="s">
        <v>20</v>
      </c>
    </row>
    <row r="185" spans="1:51" ht="110.25" x14ac:dyDescent="0.2">
      <c r="A185" s="75" t="s">
        <v>239</v>
      </c>
      <c r="B185" s="91" t="s">
        <v>536</v>
      </c>
      <c r="C185" s="79" t="s">
        <v>537</v>
      </c>
      <c r="D185" s="175" t="s">
        <v>20</v>
      </c>
      <c r="E185" s="175" t="s">
        <v>20</v>
      </c>
      <c r="F185" s="175" t="s">
        <v>20</v>
      </c>
      <c r="G185" s="175" t="s">
        <v>20</v>
      </c>
      <c r="H185" s="175" t="s">
        <v>20</v>
      </c>
      <c r="I185" s="175" t="s">
        <v>20</v>
      </c>
      <c r="J185" s="167" t="s">
        <v>20</v>
      </c>
      <c r="K185" s="167" t="s">
        <v>20</v>
      </c>
      <c r="L185" s="167" t="s">
        <v>20</v>
      </c>
      <c r="M185" s="175" t="s">
        <v>20</v>
      </c>
      <c r="N185" s="175" t="s">
        <v>20</v>
      </c>
      <c r="O185" s="175" t="s">
        <v>20</v>
      </c>
      <c r="P185" s="175" t="s">
        <v>20</v>
      </c>
      <c r="Q185" s="175" t="s">
        <v>20</v>
      </c>
      <c r="R185" s="175" t="s">
        <v>20</v>
      </c>
      <c r="S185" s="175" t="s">
        <v>20</v>
      </c>
      <c r="T185" s="175" t="s">
        <v>20</v>
      </c>
      <c r="U185" s="175" t="s">
        <v>20</v>
      </c>
      <c r="V185" s="175" t="s">
        <v>20</v>
      </c>
      <c r="W185" s="175" t="s">
        <v>20</v>
      </c>
      <c r="X185" s="175" t="s">
        <v>20</v>
      </c>
      <c r="Y185" s="175" t="s">
        <v>20</v>
      </c>
      <c r="Z185" s="175" t="s">
        <v>20</v>
      </c>
      <c r="AA185" s="175" t="s">
        <v>20</v>
      </c>
      <c r="AB185" s="175" t="s">
        <v>20</v>
      </c>
      <c r="AC185" s="175" t="s">
        <v>20</v>
      </c>
      <c r="AD185" s="175" t="s">
        <v>20</v>
      </c>
      <c r="AE185" s="175" t="s">
        <v>20</v>
      </c>
      <c r="AF185" s="175" t="s">
        <v>20</v>
      </c>
      <c r="AG185" s="175" t="s">
        <v>20</v>
      </c>
      <c r="AH185" s="175" t="s">
        <v>20</v>
      </c>
      <c r="AI185" s="175" t="s">
        <v>20</v>
      </c>
      <c r="AJ185" s="175" t="s">
        <v>20</v>
      </c>
      <c r="AK185" s="175" t="s">
        <v>20</v>
      </c>
      <c r="AL185" s="175" t="s">
        <v>20</v>
      </c>
      <c r="AM185" s="175" t="s">
        <v>20</v>
      </c>
      <c r="AN185" s="175" t="s">
        <v>20</v>
      </c>
      <c r="AO185" s="175" t="s">
        <v>20</v>
      </c>
      <c r="AP185" s="175" t="s">
        <v>20</v>
      </c>
      <c r="AQ185" s="175" t="s">
        <v>20</v>
      </c>
      <c r="AR185" s="175" t="s">
        <v>20</v>
      </c>
      <c r="AS185" s="175" t="s">
        <v>20</v>
      </c>
      <c r="AT185" s="175" t="s">
        <v>20</v>
      </c>
      <c r="AU185" s="175" t="s">
        <v>20</v>
      </c>
      <c r="AV185" s="175" t="s">
        <v>20</v>
      </c>
      <c r="AW185" s="69">
        <v>0</v>
      </c>
      <c r="AX185" s="69">
        <v>0</v>
      </c>
      <c r="AY185" s="175" t="s">
        <v>20</v>
      </c>
    </row>
    <row r="186" spans="1:51" s="231" customFormat="1" ht="47.25" x14ac:dyDescent="0.2">
      <c r="A186" s="162" t="s">
        <v>249</v>
      </c>
      <c r="B186" s="163" t="s">
        <v>250</v>
      </c>
      <c r="C186" s="164" t="s">
        <v>19</v>
      </c>
      <c r="D186" s="167" t="s">
        <v>20</v>
      </c>
      <c r="E186" s="167" t="s">
        <v>20</v>
      </c>
      <c r="F186" s="167" t="s">
        <v>20</v>
      </c>
      <c r="G186" s="167" t="s">
        <v>20</v>
      </c>
      <c r="H186" s="167" t="s">
        <v>20</v>
      </c>
      <c r="I186" s="167" t="s">
        <v>20</v>
      </c>
      <c r="J186" s="167" t="s">
        <v>20</v>
      </c>
      <c r="K186" s="167" t="s">
        <v>20</v>
      </c>
      <c r="L186" s="167" t="s">
        <v>20</v>
      </c>
      <c r="M186" s="167" t="s">
        <v>20</v>
      </c>
      <c r="N186" s="167" t="s">
        <v>20</v>
      </c>
      <c r="O186" s="167" t="s">
        <v>20</v>
      </c>
      <c r="P186" s="167" t="s">
        <v>20</v>
      </c>
      <c r="Q186" s="167" t="s">
        <v>20</v>
      </c>
      <c r="R186" s="167" t="s">
        <v>20</v>
      </c>
      <c r="S186" s="167" t="s">
        <v>20</v>
      </c>
      <c r="T186" s="167" t="s">
        <v>20</v>
      </c>
      <c r="U186" s="167" t="s">
        <v>20</v>
      </c>
      <c r="V186" s="167" t="s">
        <v>20</v>
      </c>
      <c r="W186" s="167" t="s">
        <v>20</v>
      </c>
      <c r="X186" s="167" t="s">
        <v>20</v>
      </c>
      <c r="Y186" s="167" t="s">
        <v>20</v>
      </c>
      <c r="Z186" s="167" t="s">
        <v>20</v>
      </c>
      <c r="AA186" s="167" t="s">
        <v>20</v>
      </c>
      <c r="AB186" s="167" t="s">
        <v>20</v>
      </c>
      <c r="AC186" s="167" t="s">
        <v>20</v>
      </c>
      <c r="AD186" s="167" t="s">
        <v>20</v>
      </c>
      <c r="AE186" s="167" t="s">
        <v>20</v>
      </c>
      <c r="AF186" s="167" t="s">
        <v>20</v>
      </c>
      <c r="AG186" s="167" t="s">
        <v>20</v>
      </c>
      <c r="AH186" s="167" t="s">
        <v>20</v>
      </c>
      <c r="AI186" s="167" t="s">
        <v>20</v>
      </c>
      <c r="AJ186" s="167" t="s">
        <v>20</v>
      </c>
      <c r="AK186" s="167" t="s">
        <v>20</v>
      </c>
      <c r="AL186" s="167" t="s">
        <v>20</v>
      </c>
      <c r="AM186" s="167" t="s">
        <v>20</v>
      </c>
      <c r="AN186" s="167" t="s">
        <v>20</v>
      </c>
      <c r="AO186" s="167" t="s">
        <v>20</v>
      </c>
      <c r="AP186" s="167" t="s">
        <v>20</v>
      </c>
      <c r="AQ186" s="167" t="s">
        <v>20</v>
      </c>
      <c r="AR186" s="167" t="s">
        <v>20</v>
      </c>
      <c r="AS186" s="167" t="s">
        <v>20</v>
      </c>
      <c r="AT186" s="167" t="s">
        <v>20</v>
      </c>
      <c r="AU186" s="167" t="s">
        <v>20</v>
      </c>
      <c r="AV186" s="167" t="s">
        <v>20</v>
      </c>
      <c r="AW186" s="158">
        <v>0</v>
      </c>
      <c r="AX186" s="158">
        <v>0</v>
      </c>
      <c r="AY186" s="167" t="s">
        <v>20</v>
      </c>
    </row>
    <row r="187" spans="1:51" s="231" customFormat="1" ht="47.25" x14ac:dyDescent="0.2">
      <c r="A187" s="162" t="s">
        <v>251</v>
      </c>
      <c r="B187" s="163" t="s">
        <v>252</v>
      </c>
      <c r="C187" s="164" t="s">
        <v>19</v>
      </c>
      <c r="D187" s="167" t="s">
        <v>20</v>
      </c>
      <c r="E187" s="167" t="s">
        <v>20</v>
      </c>
      <c r="F187" s="167" t="s">
        <v>20</v>
      </c>
      <c r="G187" s="167" t="s">
        <v>20</v>
      </c>
      <c r="H187" s="167" t="s">
        <v>20</v>
      </c>
      <c r="I187" s="167" t="s">
        <v>20</v>
      </c>
      <c r="J187" s="167" t="s">
        <v>20</v>
      </c>
      <c r="K187" s="167" t="s">
        <v>20</v>
      </c>
      <c r="L187" s="167" t="s">
        <v>20</v>
      </c>
      <c r="M187" s="167" t="s">
        <v>20</v>
      </c>
      <c r="N187" s="167" t="s">
        <v>20</v>
      </c>
      <c r="O187" s="167" t="s">
        <v>20</v>
      </c>
      <c r="P187" s="167" t="s">
        <v>20</v>
      </c>
      <c r="Q187" s="167" t="s">
        <v>20</v>
      </c>
      <c r="R187" s="167" t="s">
        <v>20</v>
      </c>
      <c r="S187" s="167" t="s">
        <v>20</v>
      </c>
      <c r="T187" s="167" t="s">
        <v>20</v>
      </c>
      <c r="U187" s="167" t="s">
        <v>20</v>
      </c>
      <c r="V187" s="167" t="s">
        <v>20</v>
      </c>
      <c r="W187" s="167" t="s">
        <v>20</v>
      </c>
      <c r="X187" s="167" t="s">
        <v>20</v>
      </c>
      <c r="Y187" s="167" t="s">
        <v>20</v>
      </c>
      <c r="Z187" s="167" t="s">
        <v>20</v>
      </c>
      <c r="AA187" s="167" t="s">
        <v>20</v>
      </c>
      <c r="AB187" s="167" t="s">
        <v>20</v>
      </c>
      <c r="AC187" s="167" t="s">
        <v>20</v>
      </c>
      <c r="AD187" s="167" t="s">
        <v>20</v>
      </c>
      <c r="AE187" s="167" t="s">
        <v>20</v>
      </c>
      <c r="AF187" s="167" t="s">
        <v>20</v>
      </c>
      <c r="AG187" s="167" t="s">
        <v>20</v>
      </c>
      <c r="AH187" s="167" t="s">
        <v>20</v>
      </c>
      <c r="AI187" s="167" t="s">
        <v>20</v>
      </c>
      <c r="AJ187" s="167" t="s">
        <v>20</v>
      </c>
      <c r="AK187" s="167" t="s">
        <v>20</v>
      </c>
      <c r="AL187" s="167" t="s">
        <v>20</v>
      </c>
      <c r="AM187" s="167" t="s">
        <v>20</v>
      </c>
      <c r="AN187" s="167" t="s">
        <v>20</v>
      </c>
      <c r="AO187" s="167" t="s">
        <v>20</v>
      </c>
      <c r="AP187" s="167" t="s">
        <v>20</v>
      </c>
      <c r="AQ187" s="167" t="s">
        <v>20</v>
      </c>
      <c r="AR187" s="167" t="s">
        <v>20</v>
      </c>
      <c r="AS187" s="167" t="s">
        <v>20</v>
      </c>
      <c r="AT187" s="167" t="s">
        <v>20</v>
      </c>
      <c r="AU187" s="167" t="s">
        <v>20</v>
      </c>
      <c r="AV187" s="167" t="s">
        <v>20</v>
      </c>
      <c r="AW187" s="158">
        <f t="shared" ref="AW187" si="82">AW188</f>
        <v>0</v>
      </c>
      <c r="AX187" s="158">
        <f t="shared" ref="AX187" si="83">AX188</f>
        <v>0</v>
      </c>
      <c r="AY187" s="167" t="s">
        <v>20</v>
      </c>
    </row>
    <row r="188" spans="1:51" ht="90" customHeight="1" x14ac:dyDescent="0.2">
      <c r="A188" s="75" t="s">
        <v>251</v>
      </c>
      <c r="B188" s="84" t="s">
        <v>469</v>
      </c>
      <c r="C188" s="80" t="s">
        <v>470</v>
      </c>
      <c r="D188" s="175" t="s">
        <v>20</v>
      </c>
      <c r="E188" s="175" t="s">
        <v>20</v>
      </c>
      <c r="F188" s="175" t="s">
        <v>20</v>
      </c>
      <c r="G188" s="175" t="s">
        <v>20</v>
      </c>
      <c r="H188" s="175" t="s">
        <v>20</v>
      </c>
      <c r="I188" s="175" t="s">
        <v>20</v>
      </c>
      <c r="J188" s="167" t="s">
        <v>20</v>
      </c>
      <c r="K188" s="167" t="s">
        <v>20</v>
      </c>
      <c r="L188" s="167" t="s">
        <v>20</v>
      </c>
      <c r="M188" s="175" t="s">
        <v>20</v>
      </c>
      <c r="N188" s="175" t="s">
        <v>20</v>
      </c>
      <c r="O188" s="175" t="s">
        <v>20</v>
      </c>
      <c r="P188" s="175" t="s">
        <v>20</v>
      </c>
      <c r="Q188" s="175" t="s">
        <v>20</v>
      </c>
      <c r="R188" s="175" t="s">
        <v>20</v>
      </c>
      <c r="S188" s="175" t="s">
        <v>20</v>
      </c>
      <c r="T188" s="175" t="s">
        <v>20</v>
      </c>
      <c r="U188" s="175" t="s">
        <v>20</v>
      </c>
      <c r="V188" s="175" t="s">
        <v>20</v>
      </c>
      <c r="W188" s="175" t="s">
        <v>20</v>
      </c>
      <c r="X188" s="175" t="s">
        <v>20</v>
      </c>
      <c r="Y188" s="175" t="s">
        <v>20</v>
      </c>
      <c r="Z188" s="175" t="s">
        <v>20</v>
      </c>
      <c r="AA188" s="175" t="s">
        <v>20</v>
      </c>
      <c r="AB188" s="175" t="s">
        <v>20</v>
      </c>
      <c r="AC188" s="175" t="s">
        <v>20</v>
      </c>
      <c r="AD188" s="175" t="s">
        <v>20</v>
      </c>
      <c r="AE188" s="175" t="s">
        <v>20</v>
      </c>
      <c r="AF188" s="175" t="s">
        <v>20</v>
      </c>
      <c r="AG188" s="175" t="s">
        <v>20</v>
      </c>
      <c r="AH188" s="175" t="s">
        <v>20</v>
      </c>
      <c r="AI188" s="175" t="s">
        <v>20</v>
      </c>
      <c r="AJ188" s="175" t="s">
        <v>20</v>
      </c>
      <c r="AK188" s="175" t="s">
        <v>20</v>
      </c>
      <c r="AL188" s="175" t="s">
        <v>20</v>
      </c>
      <c r="AM188" s="175" t="s">
        <v>20</v>
      </c>
      <c r="AN188" s="175" t="s">
        <v>20</v>
      </c>
      <c r="AO188" s="175" t="s">
        <v>20</v>
      </c>
      <c r="AP188" s="175" t="s">
        <v>20</v>
      </c>
      <c r="AQ188" s="175" t="s">
        <v>20</v>
      </c>
      <c r="AR188" s="175" t="s">
        <v>20</v>
      </c>
      <c r="AS188" s="175" t="s">
        <v>20</v>
      </c>
      <c r="AT188" s="175" t="s">
        <v>20</v>
      </c>
      <c r="AU188" s="175" t="s">
        <v>20</v>
      </c>
      <c r="AV188" s="175" t="s">
        <v>20</v>
      </c>
      <c r="AW188" s="69">
        <v>0</v>
      </c>
      <c r="AX188" s="69">
        <v>0</v>
      </c>
      <c r="AY188" s="175" t="s">
        <v>20</v>
      </c>
    </row>
    <row r="189" spans="1:51" s="231" customFormat="1" ht="47.25" x14ac:dyDescent="0.2">
      <c r="A189" s="162" t="s">
        <v>253</v>
      </c>
      <c r="B189" s="163" t="s">
        <v>138</v>
      </c>
      <c r="C189" s="164" t="s">
        <v>19</v>
      </c>
      <c r="D189" s="167" t="s">
        <v>20</v>
      </c>
      <c r="E189" s="167" t="s">
        <v>20</v>
      </c>
      <c r="F189" s="167" t="s">
        <v>20</v>
      </c>
      <c r="G189" s="167" t="s">
        <v>20</v>
      </c>
      <c r="H189" s="167" t="s">
        <v>20</v>
      </c>
      <c r="I189" s="167" t="s">
        <v>20</v>
      </c>
      <c r="J189" s="167" t="s">
        <v>20</v>
      </c>
      <c r="K189" s="167" t="s">
        <v>20</v>
      </c>
      <c r="L189" s="167" t="s">
        <v>20</v>
      </c>
      <c r="M189" s="167" t="s">
        <v>20</v>
      </c>
      <c r="N189" s="167" t="s">
        <v>20</v>
      </c>
      <c r="O189" s="167" t="s">
        <v>20</v>
      </c>
      <c r="P189" s="167" t="s">
        <v>20</v>
      </c>
      <c r="Q189" s="167" t="s">
        <v>20</v>
      </c>
      <c r="R189" s="167" t="s">
        <v>20</v>
      </c>
      <c r="S189" s="167" t="s">
        <v>20</v>
      </c>
      <c r="T189" s="167" t="s">
        <v>20</v>
      </c>
      <c r="U189" s="167" t="s">
        <v>20</v>
      </c>
      <c r="V189" s="167" t="s">
        <v>20</v>
      </c>
      <c r="W189" s="167" t="s">
        <v>20</v>
      </c>
      <c r="X189" s="167" t="s">
        <v>20</v>
      </c>
      <c r="Y189" s="167" t="s">
        <v>20</v>
      </c>
      <c r="Z189" s="167" t="s">
        <v>20</v>
      </c>
      <c r="AA189" s="167" t="s">
        <v>20</v>
      </c>
      <c r="AB189" s="167" t="s">
        <v>20</v>
      </c>
      <c r="AC189" s="167" t="s">
        <v>20</v>
      </c>
      <c r="AD189" s="167" t="s">
        <v>20</v>
      </c>
      <c r="AE189" s="167" t="s">
        <v>20</v>
      </c>
      <c r="AF189" s="167" t="s">
        <v>20</v>
      </c>
      <c r="AG189" s="167" t="s">
        <v>20</v>
      </c>
      <c r="AH189" s="167" t="s">
        <v>20</v>
      </c>
      <c r="AI189" s="167" t="s">
        <v>20</v>
      </c>
      <c r="AJ189" s="167" t="s">
        <v>20</v>
      </c>
      <c r="AK189" s="167" t="s">
        <v>20</v>
      </c>
      <c r="AL189" s="167" t="s">
        <v>20</v>
      </c>
      <c r="AM189" s="167" t="s">
        <v>20</v>
      </c>
      <c r="AN189" s="167" t="s">
        <v>20</v>
      </c>
      <c r="AO189" s="167" t="s">
        <v>20</v>
      </c>
      <c r="AP189" s="167" t="s">
        <v>20</v>
      </c>
      <c r="AQ189" s="167" t="s">
        <v>20</v>
      </c>
      <c r="AR189" s="167" t="s">
        <v>20</v>
      </c>
      <c r="AS189" s="167" t="s">
        <v>20</v>
      </c>
      <c r="AT189" s="167" t="s">
        <v>20</v>
      </c>
      <c r="AU189" s="167" t="s">
        <v>20</v>
      </c>
      <c r="AV189" s="167" t="s">
        <v>20</v>
      </c>
      <c r="AW189" s="158">
        <f>SUM(AW190:AW197)</f>
        <v>0</v>
      </c>
      <c r="AX189" s="158">
        <f>SUM(AX190:AX197)</f>
        <v>266.86174060999997</v>
      </c>
      <c r="AY189" s="167" t="s">
        <v>20</v>
      </c>
    </row>
    <row r="190" spans="1:51" ht="78.75" x14ac:dyDescent="0.2">
      <c r="A190" s="75" t="s">
        <v>253</v>
      </c>
      <c r="B190" s="72" t="s">
        <v>254</v>
      </c>
      <c r="C190" s="80" t="s">
        <v>255</v>
      </c>
      <c r="D190" s="175" t="s">
        <v>20</v>
      </c>
      <c r="E190" s="175" t="s">
        <v>20</v>
      </c>
      <c r="F190" s="175" t="s">
        <v>20</v>
      </c>
      <c r="G190" s="175" t="s">
        <v>20</v>
      </c>
      <c r="H190" s="175" t="s">
        <v>20</v>
      </c>
      <c r="I190" s="175" t="s">
        <v>20</v>
      </c>
      <c r="J190" s="167" t="s">
        <v>20</v>
      </c>
      <c r="K190" s="167" t="s">
        <v>20</v>
      </c>
      <c r="L190" s="167" t="s">
        <v>20</v>
      </c>
      <c r="M190" s="175" t="s">
        <v>20</v>
      </c>
      <c r="N190" s="175" t="s">
        <v>20</v>
      </c>
      <c r="O190" s="175" t="s">
        <v>20</v>
      </c>
      <c r="P190" s="175" t="s">
        <v>20</v>
      </c>
      <c r="Q190" s="175" t="s">
        <v>20</v>
      </c>
      <c r="R190" s="175" t="s">
        <v>20</v>
      </c>
      <c r="S190" s="175" t="s">
        <v>20</v>
      </c>
      <c r="T190" s="175" t="s">
        <v>20</v>
      </c>
      <c r="U190" s="175" t="s">
        <v>20</v>
      </c>
      <c r="V190" s="175" t="s">
        <v>20</v>
      </c>
      <c r="W190" s="175" t="s">
        <v>20</v>
      </c>
      <c r="X190" s="175" t="s">
        <v>20</v>
      </c>
      <c r="Y190" s="175" t="s">
        <v>20</v>
      </c>
      <c r="Z190" s="175" t="s">
        <v>20</v>
      </c>
      <c r="AA190" s="175" t="s">
        <v>20</v>
      </c>
      <c r="AB190" s="175" t="s">
        <v>20</v>
      </c>
      <c r="AC190" s="175" t="s">
        <v>20</v>
      </c>
      <c r="AD190" s="175" t="s">
        <v>20</v>
      </c>
      <c r="AE190" s="175" t="s">
        <v>20</v>
      </c>
      <c r="AF190" s="175" t="s">
        <v>20</v>
      </c>
      <c r="AG190" s="175" t="s">
        <v>20</v>
      </c>
      <c r="AH190" s="175" t="s">
        <v>20</v>
      </c>
      <c r="AI190" s="175" t="s">
        <v>20</v>
      </c>
      <c r="AJ190" s="175" t="s">
        <v>20</v>
      </c>
      <c r="AK190" s="175" t="s">
        <v>20</v>
      </c>
      <c r="AL190" s="175" t="s">
        <v>20</v>
      </c>
      <c r="AM190" s="175" t="s">
        <v>20</v>
      </c>
      <c r="AN190" s="175" t="s">
        <v>20</v>
      </c>
      <c r="AO190" s="175" t="s">
        <v>20</v>
      </c>
      <c r="AP190" s="175" t="s">
        <v>20</v>
      </c>
      <c r="AQ190" s="175" t="s">
        <v>20</v>
      </c>
      <c r="AR190" s="175" t="s">
        <v>20</v>
      </c>
      <c r="AS190" s="175" t="s">
        <v>20</v>
      </c>
      <c r="AT190" s="175" t="s">
        <v>20</v>
      </c>
      <c r="AU190" s="175" t="s">
        <v>20</v>
      </c>
      <c r="AV190" s="175" t="s">
        <v>20</v>
      </c>
      <c r="AW190" s="69">
        <v>0</v>
      </c>
      <c r="AX190" s="69">
        <v>182.44392842999997</v>
      </c>
      <c r="AY190" s="175" t="s">
        <v>20</v>
      </c>
    </row>
    <row r="191" spans="1:51" ht="78.75" x14ac:dyDescent="0.2">
      <c r="A191" s="75" t="s">
        <v>253</v>
      </c>
      <c r="B191" s="72" t="s">
        <v>256</v>
      </c>
      <c r="C191" s="80" t="s">
        <v>257</v>
      </c>
      <c r="D191" s="175" t="s">
        <v>20</v>
      </c>
      <c r="E191" s="175" t="s">
        <v>20</v>
      </c>
      <c r="F191" s="175" t="s">
        <v>20</v>
      </c>
      <c r="G191" s="175" t="s">
        <v>20</v>
      </c>
      <c r="H191" s="175" t="s">
        <v>20</v>
      </c>
      <c r="I191" s="175" t="s">
        <v>20</v>
      </c>
      <c r="J191" s="167" t="s">
        <v>20</v>
      </c>
      <c r="K191" s="167" t="s">
        <v>20</v>
      </c>
      <c r="L191" s="167" t="s">
        <v>20</v>
      </c>
      <c r="M191" s="175" t="s">
        <v>20</v>
      </c>
      <c r="N191" s="175" t="s">
        <v>20</v>
      </c>
      <c r="O191" s="175" t="s">
        <v>20</v>
      </c>
      <c r="P191" s="175" t="s">
        <v>20</v>
      </c>
      <c r="Q191" s="175" t="s">
        <v>20</v>
      </c>
      <c r="R191" s="175" t="s">
        <v>20</v>
      </c>
      <c r="S191" s="175" t="s">
        <v>20</v>
      </c>
      <c r="T191" s="175" t="s">
        <v>20</v>
      </c>
      <c r="U191" s="175" t="s">
        <v>20</v>
      </c>
      <c r="V191" s="175" t="s">
        <v>20</v>
      </c>
      <c r="W191" s="175" t="s">
        <v>20</v>
      </c>
      <c r="X191" s="175" t="s">
        <v>20</v>
      </c>
      <c r="Y191" s="175" t="s">
        <v>20</v>
      </c>
      <c r="Z191" s="175" t="s">
        <v>20</v>
      </c>
      <c r="AA191" s="175" t="s">
        <v>20</v>
      </c>
      <c r="AB191" s="175" t="s">
        <v>20</v>
      </c>
      <c r="AC191" s="175" t="s">
        <v>20</v>
      </c>
      <c r="AD191" s="175" t="s">
        <v>20</v>
      </c>
      <c r="AE191" s="175" t="s">
        <v>20</v>
      </c>
      <c r="AF191" s="175" t="s">
        <v>20</v>
      </c>
      <c r="AG191" s="175" t="s">
        <v>20</v>
      </c>
      <c r="AH191" s="175" t="s">
        <v>20</v>
      </c>
      <c r="AI191" s="175" t="s">
        <v>20</v>
      </c>
      <c r="AJ191" s="175" t="s">
        <v>20</v>
      </c>
      <c r="AK191" s="175" t="s">
        <v>20</v>
      </c>
      <c r="AL191" s="175" t="s">
        <v>20</v>
      </c>
      <c r="AM191" s="175" t="s">
        <v>20</v>
      </c>
      <c r="AN191" s="175" t="s">
        <v>20</v>
      </c>
      <c r="AO191" s="175" t="s">
        <v>20</v>
      </c>
      <c r="AP191" s="175" t="s">
        <v>20</v>
      </c>
      <c r="AQ191" s="175" t="s">
        <v>20</v>
      </c>
      <c r="AR191" s="175" t="s">
        <v>20</v>
      </c>
      <c r="AS191" s="175" t="s">
        <v>20</v>
      </c>
      <c r="AT191" s="175" t="s">
        <v>20</v>
      </c>
      <c r="AU191" s="175" t="s">
        <v>20</v>
      </c>
      <c r="AV191" s="175" t="s">
        <v>20</v>
      </c>
      <c r="AW191" s="69">
        <v>0</v>
      </c>
      <c r="AX191" s="69">
        <v>0</v>
      </c>
      <c r="AY191" s="175" t="s">
        <v>20</v>
      </c>
    </row>
    <row r="192" spans="1:51" ht="47.25" x14ac:dyDescent="0.2">
      <c r="A192" s="75" t="s">
        <v>253</v>
      </c>
      <c r="B192" s="72" t="s">
        <v>259</v>
      </c>
      <c r="C192" s="80" t="s">
        <v>260</v>
      </c>
      <c r="D192" s="175" t="s">
        <v>20</v>
      </c>
      <c r="E192" s="175" t="s">
        <v>20</v>
      </c>
      <c r="F192" s="175" t="s">
        <v>20</v>
      </c>
      <c r="G192" s="175" t="s">
        <v>20</v>
      </c>
      <c r="H192" s="175" t="s">
        <v>20</v>
      </c>
      <c r="I192" s="175" t="s">
        <v>20</v>
      </c>
      <c r="J192" s="167" t="s">
        <v>20</v>
      </c>
      <c r="K192" s="167" t="s">
        <v>20</v>
      </c>
      <c r="L192" s="167" t="s">
        <v>20</v>
      </c>
      <c r="M192" s="175" t="s">
        <v>20</v>
      </c>
      <c r="N192" s="175" t="s">
        <v>20</v>
      </c>
      <c r="O192" s="175" t="s">
        <v>20</v>
      </c>
      <c r="P192" s="175" t="s">
        <v>20</v>
      </c>
      <c r="Q192" s="175" t="s">
        <v>20</v>
      </c>
      <c r="R192" s="175" t="s">
        <v>20</v>
      </c>
      <c r="S192" s="175" t="s">
        <v>20</v>
      </c>
      <c r="T192" s="175" t="s">
        <v>20</v>
      </c>
      <c r="U192" s="175" t="s">
        <v>20</v>
      </c>
      <c r="V192" s="175" t="s">
        <v>20</v>
      </c>
      <c r="W192" s="175" t="s">
        <v>20</v>
      </c>
      <c r="X192" s="175" t="s">
        <v>20</v>
      </c>
      <c r="Y192" s="175" t="s">
        <v>20</v>
      </c>
      <c r="Z192" s="175" t="s">
        <v>20</v>
      </c>
      <c r="AA192" s="175" t="s">
        <v>20</v>
      </c>
      <c r="AB192" s="175" t="s">
        <v>20</v>
      </c>
      <c r="AC192" s="175" t="s">
        <v>20</v>
      </c>
      <c r="AD192" s="175" t="s">
        <v>20</v>
      </c>
      <c r="AE192" s="175" t="s">
        <v>20</v>
      </c>
      <c r="AF192" s="175" t="s">
        <v>20</v>
      </c>
      <c r="AG192" s="175" t="s">
        <v>20</v>
      </c>
      <c r="AH192" s="175" t="s">
        <v>20</v>
      </c>
      <c r="AI192" s="175" t="s">
        <v>20</v>
      </c>
      <c r="AJ192" s="175" t="s">
        <v>20</v>
      </c>
      <c r="AK192" s="175" t="s">
        <v>20</v>
      </c>
      <c r="AL192" s="175" t="s">
        <v>20</v>
      </c>
      <c r="AM192" s="175" t="s">
        <v>20</v>
      </c>
      <c r="AN192" s="175" t="s">
        <v>20</v>
      </c>
      <c r="AO192" s="175" t="s">
        <v>20</v>
      </c>
      <c r="AP192" s="175" t="s">
        <v>20</v>
      </c>
      <c r="AQ192" s="175" t="s">
        <v>20</v>
      </c>
      <c r="AR192" s="175" t="s">
        <v>20</v>
      </c>
      <c r="AS192" s="175" t="s">
        <v>20</v>
      </c>
      <c r="AT192" s="175" t="s">
        <v>20</v>
      </c>
      <c r="AU192" s="175" t="s">
        <v>20</v>
      </c>
      <c r="AV192" s="175" t="s">
        <v>20</v>
      </c>
      <c r="AW192" s="69">
        <v>0</v>
      </c>
      <c r="AX192" s="69">
        <v>19.722942870000001</v>
      </c>
      <c r="AY192" s="175" t="s">
        <v>20</v>
      </c>
    </row>
    <row r="193" spans="1:51" ht="31.5" x14ac:dyDescent="0.2">
      <c r="A193" s="75" t="s">
        <v>253</v>
      </c>
      <c r="B193" s="72" t="s">
        <v>261</v>
      </c>
      <c r="C193" s="80" t="s">
        <v>262</v>
      </c>
      <c r="D193" s="175" t="s">
        <v>20</v>
      </c>
      <c r="E193" s="175" t="s">
        <v>20</v>
      </c>
      <c r="F193" s="175" t="s">
        <v>20</v>
      </c>
      <c r="G193" s="175" t="s">
        <v>20</v>
      </c>
      <c r="H193" s="175" t="s">
        <v>20</v>
      </c>
      <c r="I193" s="175" t="s">
        <v>20</v>
      </c>
      <c r="J193" s="167" t="s">
        <v>20</v>
      </c>
      <c r="K193" s="167" t="s">
        <v>20</v>
      </c>
      <c r="L193" s="167" t="s">
        <v>20</v>
      </c>
      <c r="M193" s="175" t="s">
        <v>20</v>
      </c>
      <c r="N193" s="175" t="s">
        <v>20</v>
      </c>
      <c r="O193" s="175" t="s">
        <v>20</v>
      </c>
      <c r="P193" s="175" t="s">
        <v>20</v>
      </c>
      <c r="Q193" s="175" t="s">
        <v>20</v>
      </c>
      <c r="R193" s="175" t="s">
        <v>20</v>
      </c>
      <c r="S193" s="175" t="s">
        <v>20</v>
      </c>
      <c r="T193" s="175" t="s">
        <v>20</v>
      </c>
      <c r="U193" s="175" t="s">
        <v>20</v>
      </c>
      <c r="V193" s="175" t="s">
        <v>20</v>
      </c>
      <c r="W193" s="175" t="s">
        <v>20</v>
      </c>
      <c r="X193" s="175" t="s">
        <v>20</v>
      </c>
      <c r="Y193" s="175" t="s">
        <v>20</v>
      </c>
      <c r="Z193" s="175" t="s">
        <v>20</v>
      </c>
      <c r="AA193" s="175" t="s">
        <v>20</v>
      </c>
      <c r="AB193" s="175" t="s">
        <v>20</v>
      </c>
      <c r="AC193" s="175" t="s">
        <v>20</v>
      </c>
      <c r="AD193" s="175" t="s">
        <v>20</v>
      </c>
      <c r="AE193" s="175" t="s">
        <v>20</v>
      </c>
      <c r="AF193" s="175" t="s">
        <v>20</v>
      </c>
      <c r="AG193" s="175" t="s">
        <v>20</v>
      </c>
      <c r="AH193" s="175" t="s">
        <v>20</v>
      </c>
      <c r="AI193" s="175" t="s">
        <v>20</v>
      </c>
      <c r="AJ193" s="175" t="s">
        <v>20</v>
      </c>
      <c r="AK193" s="175" t="s">
        <v>20</v>
      </c>
      <c r="AL193" s="175" t="s">
        <v>20</v>
      </c>
      <c r="AM193" s="175" t="s">
        <v>20</v>
      </c>
      <c r="AN193" s="175" t="s">
        <v>20</v>
      </c>
      <c r="AO193" s="175" t="s">
        <v>20</v>
      </c>
      <c r="AP193" s="175" t="s">
        <v>20</v>
      </c>
      <c r="AQ193" s="175" t="s">
        <v>20</v>
      </c>
      <c r="AR193" s="175" t="s">
        <v>20</v>
      </c>
      <c r="AS193" s="175" t="s">
        <v>20</v>
      </c>
      <c r="AT193" s="175" t="s">
        <v>20</v>
      </c>
      <c r="AU193" s="175" t="s">
        <v>20</v>
      </c>
      <c r="AV193" s="175" t="s">
        <v>20</v>
      </c>
      <c r="AW193" s="69">
        <v>0</v>
      </c>
      <c r="AX193" s="69">
        <v>0</v>
      </c>
      <c r="AY193" s="175" t="s">
        <v>20</v>
      </c>
    </row>
    <row r="194" spans="1:51" ht="78.75" x14ac:dyDescent="0.2">
      <c r="A194" s="75" t="s">
        <v>253</v>
      </c>
      <c r="B194" s="72" t="s">
        <v>263</v>
      </c>
      <c r="C194" s="80" t="s">
        <v>264</v>
      </c>
      <c r="D194" s="175" t="s">
        <v>20</v>
      </c>
      <c r="E194" s="175" t="s">
        <v>20</v>
      </c>
      <c r="F194" s="175" t="s">
        <v>20</v>
      </c>
      <c r="G194" s="175" t="s">
        <v>20</v>
      </c>
      <c r="H194" s="175" t="s">
        <v>20</v>
      </c>
      <c r="I194" s="175" t="s">
        <v>20</v>
      </c>
      <c r="J194" s="167" t="s">
        <v>20</v>
      </c>
      <c r="K194" s="167" t="s">
        <v>20</v>
      </c>
      <c r="L194" s="167" t="s">
        <v>20</v>
      </c>
      <c r="M194" s="175" t="s">
        <v>20</v>
      </c>
      <c r="N194" s="175" t="s">
        <v>20</v>
      </c>
      <c r="O194" s="175" t="s">
        <v>20</v>
      </c>
      <c r="P194" s="175" t="s">
        <v>20</v>
      </c>
      <c r="Q194" s="175" t="s">
        <v>20</v>
      </c>
      <c r="R194" s="175" t="s">
        <v>20</v>
      </c>
      <c r="S194" s="175" t="s">
        <v>20</v>
      </c>
      <c r="T194" s="175" t="s">
        <v>20</v>
      </c>
      <c r="U194" s="175" t="s">
        <v>20</v>
      </c>
      <c r="V194" s="175" t="s">
        <v>20</v>
      </c>
      <c r="W194" s="175" t="s">
        <v>20</v>
      </c>
      <c r="X194" s="175" t="s">
        <v>20</v>
      </c>
      <c r="Y194" s="175" t="s">
        <v>20</v>
      </c>
      <c r="Z194" s="175" t="s">
        <v>20</v>
      </c>
      <c r="AA194" s="175" t="s">
        <v>20</v>
      </c>
      <c r="AB194" s="175" t="s">
        <v>20</v>
      </c>
      <c r="AC194" s="175" t="s">
        <v>20</v>
      </c>
      <c r="AD194" s="175" t="s">
        <v>20</v>
      </c>
      <c r="AE194" s="175" t="s">
        <v>20</v>
      </c>
      <c r="AF194" s="175" t="s">
        <v>20</v>
      </c>
      <c r="AG194" s="175" t="s">
        <v>20</v>
      </c>
      <c r="AH194" s="175" t="s">
        <v>20</v>
      </c>
      <c r="AI194" s="175" t="s">
        <v>20</v>
      </c>
      <c r="AJ194" s="175" t="s">
        <v>20</v>
      </c>
      <c r="AK194" s="175" t="s">
        <v>20</v>
      </c>
      <c r="AL194" s="175" t="s">
        <v>20</v>
      </c>
      <c r="AM194" s="175" t="s">
        <v>20</v>
      </c>
      <c r="AN194" s="175" t="s">
        <v>20</v>
      </c>
      <c r="AO194" s="175" t="s">
        <v>20</v>
      </c>
      <c r="AP194" s="175" t="s">
        <v>20</v>
      </c>
      <c r="AQ194" s="175" t="s">
        <v>20</v>
      </c>
      <c r="AR194" s="175" t="s">
        <v>20</v>
      </c>
      <c r="AS194" s="175" t="s">
        <v>20</v>
      </c>
      <c r="AT194" s="175" t="s">
        <v>20</v>
      </c>
      <c r="AU194" s="175" t="s">
        <v>20</v>
      </c>
      <c r="AV194" s="175" t="s">
        <v>20</v>
      </c>
      <c r="AW194" s="69">
        <v>0</v>
      </c>
      <c r="AX194" s="69">
        <v>35.944895899999999</v>
      </c>
      <c r="AY194" s="175" t="s">
        <v>20</v>
      </c>
    </row>
    <row r="195" spans="1:51" ht="63" x14ac:dyDescent="0.2">
      <c r="A195" s="69" t="s">
        <v>253</v>
      </c>
      <c r="B195" s="83" t="s">
        <v>265</v>
      </c>
      <c r="C195" s="69" t="s">
        <v>266</v>
      </c>
      <c r="D195" s="175" t="s">
        <v>20</v>
      </c>
      <c r="E195" s="175" t="s">
        <v>20</v>
      </c>
      <c r="F195" s="175" t="s">
        <v>20</v>
      </c>
      <c r="G195" s="175" t="s">
        <v>20</v>
      </c>
      <c r="H195" s="175" t="s">
        <v>20</v>
      </c>
      <c r="I195" s="175" t="s">
        <v>20</v>
      </c>
      <c r="J195" s="167" t="s">
        <v>20</v>
      </c>
      <c r="K195" s="167" t="s">
        <v>20</v>
      </c>
      <c r="L195" s="167" t="s">
        <v>20</v>
      </c>
      <c r="M195" s="175" t="s">
        <v>20</v>
      </c>
      <c r="N195" s="175" t="s">
        <v>20</v>
      </c>
      <c r="O195" s="175" t="s">
        <v>20</v>
      </c>
      <c r="P195" s="175" t="s">
        <v>20</v>
      </c>
      <c r="Q195" s="175" t="s">
        <v>20</v>
      </c>
      <c r="R195" s="175" t="s">
        <v>20</v>
      </c>
      <c r="S195" s="175" t="s">
        <v>20</v>
      </c>
      <c r="T195" s="175" t="s">
        <v>20</v>
      </c>
      <c r="U195" s="175" t="s">
        <v>20</v>
      </c>
      <c r="V195" s="175" t="s">
        <v>20</v>
      </c>
      <c r="W195" s="175" t="s">
        <v>20</v>
      </c>
      <c r="X195" s="175" t="s">
        <v>20</v>
      </c>
      <c r="Y195" s="175" t="s">
        <v>20</v>
      </c>
      <c r="Z195" s="175" t="s">
        <v>20</v>
      </c>
      <c r="AA195" s="175" t="s">
        <v>20</v>
      </c>
      <c r="AB195" s="175" t="s">
        <v>20</v>
      </c>
      <c r="AC195" s="175" t="s">
        <v>20</v>
      </c>
      <c r="AD195" s="175" t="s">
        <v>20</v>
      </c>
      <c r="AE195" s="175" t="s">
        <v>20</v>
      </c>
      <c r="AF195" s="175" t="s">
        <v>20</v>
      </c>
      <c r="AG195" s="175" t="s">
        <v>20</v>
      </c>
      <c r="AH195" s="175" t="s">
        <v>20</v>
      </c>
      <c r="AI195" s="175" t="s">
        <v>20</v>
      </c>
      <c r="AJ195" s="175" t="s">
        <v>20</v>
      </c>
      <c r="AK195" s="175" t="s">
        <v>20</v>
      </c>
      <c r="AL195" s="175" t="s">
        <v>20</v>
      </c>
      <c r="AM195" s="175" t="s">
        <v>20</v>
      </c>
      <c r="AN195" s="175" t="s">
        <v>20</v>
      </c>
      <c r="AO195" s="175" t="s">
        <v>20</v>
      </c>
      <c r="AP195" s="175" t="s">
        <v>20</v>
      </c>
      <c r="AQ195" s="175" t="s">
        <v>20</v>
      </c>
      <c r="AR195" s="175" t="s">
        <v>20</v>
      </c>
      <c r="AS195" s="175" t="s">
        <v>20</v>
      </c>
      <c r="AT195" s="175" t="s">
        <v>20</v>
      </c>
      <c r="AU195" s="175" t="s">
        <v>20</v>
      </c>
      <c r="AV195" s="175" t="s">
        <v>20</v>
      </c>
      <c r="AW195" s="69">
        <v>0</v>
      </c>
      <c r="AX195" s="69">
        <v>28.749973410000003</v>
      </c>
      <c r="AY195" s="175" t="s">
        <v>20</v>
      </c>
    </row>
    <row r="196" spans="1:51" ht="73.900000000000006" customHeight="1" x14ac:dyDescent="0.2">
      <c r="A196" s="75" t="s">
        <v>253</v>
      </c>
      <c r="B196" s="81" t="s">
        <v>538</v>
      </c>
      <c r="C196" s="79" t="s">
        <v>539</v>
      </c>
      <c r="D196" s="175" t="s">
        <v>20</v>
      </c>
      <c r="E196" s="175" t="s">
        <v>20</v>
      </c>
      <c r="F196" s="175" t="s">
        <v>20</v>
      </c>
      <c r="G196" s="175" t="s">
        <v>20</v>
      </c>
      <c r="H196" s="175" t="s">
        <v>20</v>
      </c>
      <c r="I196" s="175" t="s">
        <v>20</v>
      </c>
      <c r="J196" s="167" t="s">
        <v>20</v>
      </c>
      <c r="K196" s="167" t="s">
        <v>20</v>
      </c>
      <c r="L196" s="167" t="s">
        <v>20</v>
      </c>
      <c r="M196" s="175" t="s">
        <v>20</v>
      </c>
      <c r="N196" s="175" t="s">
        <v>20</v>
      </c>
      <c r="O196" s="175" t="s">
        <v>20</v>
      </c>
      <c r="P196" s="175" t="s">
        <v>20</v>
      </c>
      <c r="Q196" s="175" t="s">
        <v>20</v>
      </c>
      <c r="R196" s="175" t="s">
        <v>20</v>
      </c>
      <c r="S196" s="175" t="s">
        <v>20</v>
      </c>
      <c r="T196" s="175" t="s">
        <v>20</v>
      </c>
      <c r="U196" s="175" t="s">
        <v>20</v>
      </c>
      <c r="V196" s="175" t="s">
        <v>20</v>
      </c>
      <c r="W196" s="175" t="s">
        <v>20</v>
      </c>
      <c r="X196" s="175" t="s">
        <v>20</v>
      </c>
      <c r="Y196" s="175" t="s">
        <v>20</v>
      </c>
      <c r="Z196" s="175" t="s">
        <v>20</v>
      </c>
      <c r="AA196" s="175" t="s">
        <v>20</v>
      </c>
      <c r="AB196" s="175" t="s">
        <v>20</v>
      </c>
      <c r="AC196" s="175" t="s">
        <v>20</v>
      </c>
      <c r="AD196" s="175" t="s">
        <v>20</v>
      </c>
      <c r="AE196" s="175" t="s">
        <v>20</v>
      </c>
      <c r="AF196" s="175" t="s">
        <v>20</v>
      </c>
      <c r="AG196" s="175" t="s">
        <v>20</v>
      </c>
      <c r="AH196" s="175" t="s">
        <v>20</v>
      </c>
      <c r="AI196" s="175" t="s">
        <v>20</v>
      </c>
      <c r="AJ196" s="175" t="s">
        <v>20</v>
      </c>
      <c r="AK196" s="175" t="s">
        <v>20</v>
      </c>
      <c r="AL196" s="175" t="s">
        <v>20</v>
      </c>
      <c r="AM196" s="175" t="s">
        <v>20</v>
      </c>
      <c r="AN196" s="175" t="s">
        <v>20</v>
      </c>
      <c r="AO196" s="175" t="s">
        <v>20</v>
      </c>
      <c r="AP196" s="175" t="s">
        <v>20</v>
      </c>
      <c r="AQ196" s="175" t="s">
        <v>20</v>
      </c>
      <c r="AR196" s="175" t="s">
        <v>20</v>
      </c>
      <c r="AS196" s="175" t="s">
        <v>20</v>
      </c>
      <c r="AT196" s="175" t="s">
        <v>20</v>
      </c>
      <c r="AU196" s="175" t="s">
        <v>20</v>
      </c>
      <c r="AV196" s="175" t="s">
        <v>20</v>
      </c>
      <c r="AW196" s="69">
        <v>0</v>
      </c>
      <c r="AX196" s="69">
        <v>0</v>
      </c>
      <c r="AY196" s="175" t="s">
        <v>20</v>
      </c>
    </row>
    <row r="197" spans="1:51" ht="31.5" x14ac:dyDescent="0.2">
      <c r="A197" s="75" t="s">
        <v>253</v>
      </c>
      <c r="B197" s="76" t="s">
        <v>540</v>
      </c>
      <c r="C197" s="79" t="s">
        <v>541</v>
      </c>
      <c r="D197" s="175" t="s">
        <v>20</v>
      </c>
      <c r="E197" s="175" t="s">
        <v>20</v>
      </c>
      <c r="F197" s="175" t="s">
        <v>20</v>
      </c>
      <c r="G197" s="175" t="s">
        <v>20</v>
      </c>
      <c r="H197" s="175" t="s">
        <v>20</v>
      </c>
      <c r="I197" s="175" t="s">
        <v>20</v>
      </c>
      <c r="J197" s="167" t="s">
        <v>20</v>
      </c>
      <c r="K197" s="167" t="s">
        <v>20</v>
      </c>
      <c r="L197" s="167" t="s">
        <v>20</v>
      </c>
      <c r="M197" s="175" t="s">
        <v>20</v>
      </c>
      <c r="N197" s="175" t="s">
        <v>20</v>
      </c>
      <c r="O197" s="175" t="s">
        <v>20</v>
      </c>
      <c r="P197" s="175" t="s">
        <v>20</v>
      </c>
      <c r="Q197" s="175" t="s">
        <v>20</v>
      </c>
      <c r="R197" s="175" t="s">
        <v>20</v>
      </c>
      <c r="S197" s="175" t="s">
        <v>20</v>
      </c>
      <c r="T197" s="175" t="s">
        <v>20</v>
      </c>
      <c r="U197" s="175" t="s">
        <v>20</v>
      </c>
      <c r="V197" s="175" t="s">
        <v>20</v>
      </c>
      <c r="W197" s="175" t="s">
        <v>20</v>
      </c>
      <c r="X197" s="175" t="s">
        <v>20</v>
      </c>
      <c r="Y197" s="175" t="s">
        <v>20</v>
      </c>
      <c r="Z197" s="175" t="s">
        <v>20</v>
      </c>
      <c r="AA197" s="175" t="s">
        <v>20</v>
      </c>
      <c r="AB197" s="175" t="s">
        <v>20</v>
      </c>
      <c r="AC197" s="175" t="s">
        <v>20</v>
      </c>
      <c r="AD197" s="175" t="s">
        <v>20</v>
      </c>
      <c r="AE197" s="175" t="s">
        <v>20</v>
      </c>
      <c r="AF197" s="175" t="s">
        <v>20</v>
      </c>
      <c r="AG197" s="175" t="s">
        <v>20</v>
      </c>
      <c r="AH197" s="175" t="s">
        <v>20</v>
      </c>
      <c r="AI197" s="175" t="s">
        <v>20</v>
      </c>
      <c r="AJ197" s="175" t="s">
        <v>20</v>
      </c>
      <c r="AK197" s="175" t="s">
        <v>20</v>
      </c>
      <c r="AL197" s="175" t="s">
        <v>20</v>
      </c>
      <c r="AM197" s="175" t="s">
        <v>20</v>
      </c>
      <c r="AN197" s="175" t="s">
        <v>20</v>
      </c>
      <c r="AO197" s="175" t="s">
        <v>20</v>
      </c>
      <c r="AP197" s="175" t="s">
        <v>20</v>
      </c>
      <c r="AQ197" s="175" t="s">
        <v>20</v>
      </c>
      <c r="AR197" s="175" t="s">
        <v>20</v>
      </c>
      <c r="AS197" s="175" t="s">
        <v>20</v>
      </c>
      <c r="AT197" s="175" t="s">
        <v>20</v>
      </c>
      <c r="AU197" s="175" t="s">
        <v>20</v>
      </c>
      <c r="AV197" s="175" t="s">
        <v>20</v>
      </c>
      <c r="AW197" s="69">
        <v>0</v>
      </c>
      <c r="AX197" s="69">
        <v>0</v>
      </c>
      <c r="AY197" s="175" t="s">
        <v>20</v>
      </c>
    </row>
    <row r="198" spans="1:51" s="231" customFormat="1" ht="47.25" x14ac:dyDescent="0.25">
      <c r="A198" s="162" t="s">
        <v>267</v>
      </c>
      <c r="B198" s="168" t="s">
        <v>268</v>
      </c>
      <c r="C198" s="164" t="s">
        <v>19</v>
      </c>
      <c r="D198" s="167" t="s">
        <v>20</v>
      </c>
      <c r="E198" s="167" t="s">
        <v>20</v>
      </c>
      <c r="F198" s="167" t="s">
        <v>20</v>
      </c>
      <c r="G198" s="167" t="s">
        <v>20</v>
      </c>
      <c r="H198" s="167" t="s">
        <v>20</v>
      </c>
      <c r="I198" s="167" t="s">
        <v>20</v>
      </c>
      <c r="J198" s="167" t="s">
        <v>20</v>
      </c>
      <c r="K198" s="167" t="s">
        <v>20</v>
      </c>
      <c r="L198" s="167" t="s">
        <v>20</v>
      </c>
      <c r="M198" s="167" t="s">
        <v>20</v>
      </c>
      <c r="N198" s="167" t="s">
        <v>20</v>
      </c>
      <c r="O198" s="167" t="s">
        <v>20</v>
      </c>
      <c r="P198" s="167" t="s">
        <v>20</v>
      </c>
      <c r="Q198" s="167" t="s">
        <v>20</v>
      </c>
      <c r="R198" s="167" t="s">
        <v>20</v>
      </c>
      <c r="S198" s="167" t="s">
        <v>20</v>
      </c>
      <c r="T198" s="167" t="s">
        <v>20</v>
      </c>
      <c r="U198" s="167" t="s">
        <v>20</v>
      </c>
      <c r="V198" s="167" t="s">
        <v>20</v>
      </c>
      <c r="W198" s="167" t="s">
        <v>20</v>
      </c>
      <c r="X198" s="167" t="s">
        <v>20</v>
      </c>
      <c r="Y198" s="167" t="s">
        <v>20</v>
      </c>
      <c r="Z198" s="167" t="s">
        <v>20</v>
      </c>
      <c r="AA198" s="167" t="s">
        <v>20</v>
      </c>
      <c r="AB198" s="167" t="s">
        <v>20</v>
      </c>
      <c r="AC198" s="167" t="s">
        <v>20</v>
      </c>
      <c r="AD198" s="167" t="s">
        <v>20</v>
      </c>
      <c r="AE198" s="167" t="s">
        <v>20</v>
      </c>
      <c r="AF198" s="167" t="s">
        <v>20</v>
      </c>
      <c r="AG198" s="167" t="s">
        <v>20</v>
      </c>
      <c r="AH198" s="167" t="s">
        <v>20</v>
      </c>
      <c r="AI198" s="167" t="s">
        <v>20</v>
      </c>
      <c r="AJ198" s="167" t="s">
        <v>20</v>
      </c>
      <c r="AK198" s="167" t="s">
        <v>20</v>
      </c>
      <c r="AL198" s="167" t="s">
        <v>20</v>
      </c>
      <c r="AM198" s="167" t="s">
        <v>20</v>
      </c>
      <c r="AN198" s="167" t="s">
        <v>20</v>
      </c>
      <c r="AO198" s="167" t="s">
        <v>20</v>
      </c>
      <c r="AP198" s="167" t="s">
        <v>20</v>
      </c>
      <c r="AQ198" s="167" t="s">
        <v>20</v>
      </c>
      <c r="AR198" s="167" t="s">
        <v>20</v>
      </c>
      <c r="AS198" s="167" t="s">
        <v>20</v>
      </c>
      <c r="AT198" s="167" t="s">
        <v>20</v>
      </c>
      <c r="AU198" s="167" t="s">
        <v>20</v>
      </c>
      <c r="AV198" s="167" t="s">
        <v>20</v>
      </c>
      <c r="AW198" s="158">
        <f t="shared" ref="AW198" si="84">SUM(AW199,AW202)</f>
        <v>0</v>
      </c>
      <c r="AX198" s="158">
        <f t="shared" ref="AX198" si="85">SUM(AX199,AX202)</f>
        <v>0</v>
      </c>
      <c r="AY198" s="167" t="s">
        <v>20</v>
      </c>
    </row>
    <row r="199" spans="1:51" s="231" customFormat="1" ht="31.5" x14ac:dyDescent="0.2">
      <c r="A199" s="194" t="s">
        <v>269</v>
      </c>
      <c r="B199" s="169" t="s">
        <v>270</v>
      </c>
      <c r="C199" s="164" t="s">
        <v>19</v>
      </c>
      <c r="D199" s="167" t="s">
        <v>20</v>
      </c>
      <c r="E199" s="167" t="s">
        <v>20</v>
      </c>
      <c r="F199" s="167" t="s">
        <v>20</v>
      </c>
      <c r="G199" s="167" t="s">
        <v>20</v>
      </c>
      <c r="H199" s="167" t="s">
        <v>20</v>
      </c>
      <c r="I199" s="167" t="s">
        <v>20</v>
      </c>
      <c r="J199" s="167" t="s">
        <v>20</v>
      </c>
      <c r="K199" s="167" t="s">
        <v>20</v>
      </c>
      <c r="L199" s="167" t="s">
        <v>20</v>
      </c>
      <c r="M199" s="167" t="s">
        <v>20</v>
      </c>
      <c r="N199" s="167" t="s">
        <v>20</v>
      </c>
      <c r="O199" s="167" t="s">
        <v>20</v>
      </c>
      <c r="P199" s="167" t="s">
        <v>20</v>
      </c>
      <c r="Q199" s="167" t="s">
        <v>20</v>
      </c>
      <c r="R199" s="167" t="s">
        <v>20</v>
      </c>
      <c r="S199" s="167" t="s">
        <v>20</v>
      </c>
      <c r="T199" s="167" t="s">
        <v>20</v>
      </c>
      <c r="U199" s="167" t="s">
        <v>20</v>
      </c>
      <c r="V199" s="167" t="s">
        <v>20</v>
      </c>
      <c r="W199" s="167" t="s">
        <v>20</v>
      </c>
      <c r="X199" s="167" t="s">
        <v>20</v>
      </c>
      <c r="Y199" s="167" t="s">
        <v>20</v>
      </c>
      <c r="Z199" s="167" t="s">
        <v>20</v>
      </c>
      <c r="AA199" s="167" t="s">
        <v>20</v>
      </c>
      <c r="AB199" s="167" t="s">
        <v>20</v>
      </c>
      <c r="AC199" s="167" t="s">
        <v>20</v>
      </c>
      <c r="AD199" s="167" t="s">
        <v>20</v>
      </c>
      <c r="AE199" s="167" t="s">
        <v>20</v>
      </c>
      <c r="AF199" s="167" t="s">
        <v>20</v>
      </c>
      <c r="AG199" s="167" t="s">
        <v>20</v>
      </c>
      <c r="AH199" s="167" t="s">
        <v>20</v>
      </c>
      <c r="AI199" s="167" t="s">
        <v>20</v>
      </c>
      <c r="AJ199" s="167" t="s">
        <v>20</v>
      </c>
      <c r="AK199" s="167" t="s">
        <v>20</v>
      </c>
      <c r="AL199" s="167" t="s">
        <v>20</v>
      </c>
      <c r="AM199" s="167" t="s">
        <v>20</v>
      </c>
      <c r="AN199" s="167" t="s">
        <v>20</v>
      </c>
      <c r="AO199" s="167" t="s">
        <v>20</v>
      </c>
      <c r="AP199" s="167" t="s">
        <v>20</v>
      </c>
      <c r="AQ199" s="167" t="s">
        <v>20</v>
      </c>
      <c r="AR199" s="167" t="s">
        <v>20</v>
      </c>
      <c r="AS199" s="167" t="s">
        <v>20</v>
      </c>
      <c r="AT199" s="167" t="s">
        <v>20</v>
      </c>
      <c r="AU199" s="167" t="s">
        <v>20</v>
      </c>
      <c r="AV199" s="167" t="s">
        <v>20</v>
      </c>
      <c r="AW199" s="158">
        <v>0</v>
      </c>
      <c r="AX199" s="158">
        <v>0</v>
      </c>
      <c r="AY199" s="167" t="s">
        <v>20</v>
      </c>
    </row>
    <row r="200" spans="1:51" s="231" customFormat="1" ht="63" x14ac:dyDescent="0.2">
      <c r="A200" s="232" t="s">
        <v>271</v>
      </c>
      <c r="B200" s="163" t="s">
        <v>272</v>
      </c>
      <c r="C200" s="164" t="s">
        <v>19</v>
      </c>
      <c r="D200" s="167" t="s">
        <v>20</v>
      </c>
      <c r="E200" s="167" t="s">
        <v>20</v>
      </c>
      <c r="F200" s="167" t="s">
        <v>20</v>
      </c>
      <c r="G200" s="167" t="s">
        <v>20</v>
      </c>
      <c r="H200" s="167" t="s">
        <v>20</v>
      </c>
      <c r="I200" s="167" t="s">
        <v>20</v>
      </c>
      <c r="J200" s="167" t="s">
        <v>20</v>
      </c>
      <c r="K200" s="167" t="s">
        <v>20</v>
      </c>
      <c r="L200" s="167" t="s">
        <v>20</v>
      </c>
      <c r="M200" s="167" t="s">
        <v>20</v>
      </c>
      <c r="N200" s="167" t="s">
        <v>20</v>
      </c>
      <c r="O200" s="167" t="s">
        <v>20</v>
      </c>
      <c r="P200" s="167" t="s">
        <v>20</v>
      </c>
      <c r="Q200" s="167" t="s">
        <v>20</v>
      </c>
      <c r="R200" s="167" t="s">
        <v>20</v>
      </c>
      <c r="S200" s="167" t="s">
        <v>20</v>
      </c>
      <c r="T200" s="167" t="s">
        <v>20</v>
      </c>
      <c r="U200" s="167" t="s">
        <v>20</v>
      </c>
      <c r="V200" s="167" t="s">
        <v>20</v>
      </c>
      <c r="W200" s="167" t="s">
        <v>20</v>
      </c>
      <c r="X200" s="167" t="s">
        <v>20</v>
      </c>
      <c r="Y200" s="167" t="s">
        <v>20</v>
      </c>
      <c r="Z200" s="167" t="s">
        <v>20</v>
      </c>
      <c r="AA200" s="167" t="s">
        <v>20</v>
      </c>
      <c r="AB200" s="167" t="s">
        <v>20</v>
      </c>
      <c r="AC200" s="167" t="s">
        <v>20</v>
      </c>
      <c r="AD200" s="167" t="s">
        <v>20</v>
      </c>
      <c r="AE200" s="167" t="s">
        <v>20</v>
      </c>
      <c r="AF200" s="167" t="s">
        <v>20</v>
      </c>
      <c r="AG200" s="167" t="s">
        <v>20</v>
      </c>
      <c r="AH200" s="167" t="s">
        <v>20</v>
      </c>
      <c r="AI200" s="167" t="s">
        <v>20</v>
      </c>
      <c r="AJ200" s="167" t="s">
        <v>20</v>
      </c>
      <c r="AK200" s="167" t="s">
        <v>20</v>
      </c>
      <c r="AL200" s="167" t="s">
        <v>20</v>
      </c>
      <c r="AM200" s="167" t="s">
        <v>20</v>
      </c>
      <c r="AN200" s="167" t="s">
        <v>20</v>
      </c>
      <c r="AO200" s="167" t="s">
        <v>20</v>
      </c>
      <c r="AP200" s="167" t="s">
        <v>20</v>
      </c>
      <c r="AQ200" s="167" t="s">
        <v>20</v>
      </c>
      <c r="AR200" s="167" t="s">
        <v>20</v>
      </c>
      <c r="AS200" s="167" t="s">
        <v>20</v>
      </c>
      <c r="AT200" s="167" t="s">
        <v>20</v>
      </c>
      <c r="AU200" s="167" t="s">
        <v>20</v>
      </c>
      <c r="AV200" s="167" t="s">
        <v>20</v>
      </c>
      <c r="AW200" s="158">
        <v>0</v>
      </c>
      <c r="AX200" s="158">
        <v>0</v>
      </c>
      <c r="AY200" s="167" t="s">
        <v>20</v>
      </c>
    </row>
    <row r="201" spans="1:51" s="231" customFormat="1" ht="63" x14ac:dyDescent="0.2">
      <c r="A201" s="232" t="s">
        <v>273</v>
      </c>
      <c r="B201" s="163" t="s">
        <v>274</v>
      </c>
      <c r="C201" s="164" t="s">
        <v>19</v>
      </c>
      <c r="D201" s="167" t="s">
        <v>20</v>
      </c>
      <c r="E201" s="167" t="s">
        <v>20</v>
      </c>
      <c r="F201" s="167" t="s">
        <v>20</v>
      </c>
      <c r="G201" s="167" t="s">
        <v>20</v>
      </c>
      <c r="H201" s="167" t="s">
        <v>20</v>
      </c>
      <c r="I201" s="167" t="s">
        <v>20</v>
      </c>
      <c r="J201" s="167" t="s">
        <v>20</v>
      </c>
      <c r="K201" s="167" t="s">
        <v>20</v>
      </c>
      <c r="L201" s="167" t="s">
        <v>20</v>
      </c>
      <c r="M201" s="167" t="s">
        <v>20</v>
      </c>
      <c r="N201" s="167" t="s">
        <v>20</v>
      </c>
      <c r="O201" s="167" t="s">
        <v>20</v>
      </c>
      <c r="P201" s="167" t="s">
        <v>20</v>
      </c>
      <c r="Q201" s="167" t="s">
        <v>20</v>
      </c>
      <c r="R201" s="167" t="s">
        <v>20</v>
      </c>
      <c r="S201" s="167" t="s">
        <v>20</v>
      </c>
      <c r="T201" s="167" t="s">
        <v>20</v>
      </c>
      <c r="U201" s="167" t="s">
        <v>20</v>
      </c>
      <c r="V201" s="167" t="s">
        <v>20</v>
      </c>
      <c r="W201" s="167" t="s">
        <v>20</v>
      </c>
      <c r="X201" s="167" t="s">
        <v>20</v>
      </c>
      <c r="Y201" s="167" t="s">
        <v>20</v>
      </c>
      <c r="Z201" s="167" t="s">
        <v>20</v>
      </c>
      <c r="AA201" s="167" t="s">
        <v>20</v>
      </c>
      <c r="AB201" s="167" t="s">
        <v>20</v>
      </c>
      <c r="AC201" s="167" t="s">
        <v>20</v>
      </c>
      <c r="AD201" s="167" t="s">
        <v>20</v>
      </c>
      <c r="AE201" s="167" t="s">
        <v>20</v>
      </c>
      <c r="AF201" s="167" t="s">
        <v>20</v>
      </c>
      <c r="AG201" s="167" t="s">
        <v>20</v>
      </c>
      <c r="AH201" s="167" t="s">
        <v>20</v>
      </c>
      <c r="AI201" s="167" t="s">
        <v>20</v>
      </c>
      <c r="AJ201" s="167" t="s">
        <v>20</v>
      </c>
      <c r="AK201" s="167" t="s">
        <v>20</v>
      </c>
      <c r="AL201" s="167" t="s">
        <v>20</v>
      </c>
      <c r="AM201" s="167" t="s">
        <v>20</v>
      </c>
      <c r="AN201" s="167" t="s">
        <v>20</v>
      </c>
      <c r="AO201" s="167" t="s">
        <v>20</v>
      </c>
      <c r="AP201" s="167" t="s">
        <v>20</v>
      </c>
      <c r="AQ201" s="167" t="s">
        <v>20</v>
      </c>
      <c r="AR201" s="167" t="s">
        <v>20</v>
      </c>
      <c r="AS201" s="167" t="s">
        <v>20</v>
      </c>
      <c r="AT201" s="167" t="s">
        <v>20</v>
      </c>
      <c r="AU201" s="167" t="s">
        <v>20</v>
      </c>
      <c r="AV201" s="167" t="s">
        <v>20</v>
      </c>
      <c r="AW201" s="158">
        <v>0</v>
      </c>
      <c r="AX201" s="158">
        <v>0</v>
      </c>
      <c r="AY201" s="167" t="s">
        <v>20</v>
      </c>
    </row>
    <row r="202" spans="1:51" s="231" customFormat="1" ht="31.5" x14ac:dyDescent="0.2">
      <c r="A202" s="194" t="s">
        <v>275</v>
      </c>
      <c r="B202" s="169" t="s">
        <v>270</v>
      </c>
      <c r="C202" s="164" t="s">
        <v>19</v>
      </c>
      <c r="D202" s="167" t="s">
        <v>20</v>
      </c>
      <c r="E202" s="167" t="s">
        <v>20</v>
      </c>
      <c r="F202" s="167" t="s">
        <v>20</v>
      </c>
      <c r="G202" s="167" t="s">
        <v>20</v>
      </c>
      <c r="H202" s="167" t="s">
        <v>20</v>
      </c>
      <c r="I202" s="167" t="s">
        <v>20</v>
      </c>
      <c r="J202" s="167" t="s">
        <v>20</v>
      </c>
      <c r="K202" s="167" t="s">
        <v>20</v>
      </c>
      <c r="L202" s="167" t="s">
        <v>20</v>
      </c>
      <c r="M202" s="167" t="s">
        <v>20</v>
      </c>
      <c r="N202" s="167" t="s">
        <v>20</v>
      </c>
      <c r="O202" s="167" t="s">
        <v>20</v>
      </c>
      <c r="P202" s="167" t="s">
        <v>20</v>
      </c>
      <c r="Q202" s="167" t="s">
        <v>20</v>
      </c>
      <c r="R202" s="167" t="s">
        <v>20</v>
      </c>
      <c r="S202" s="167" t="s">
        <v>20</v>
      </c>
      <c r="T202" s="167" t="s">
        <v>20</v>
      </c>
      <c r="U202" s="167" t="s">
        <v>20</v>
      </c>
      <c r="V202" s="167" t="s">
        <v>20</v>
      </c>
      <c r="W202" s="167" t="s">
        <v>20</v>
      </c>
      <c r="X202" s="167" t="s">
        <v>20</v>
      </c>
      <c r="Y202" s="167" t="s">
        <v>20</v>
      </c>
      <c r="Z202" s="167" t="s">
        <v>20</v>
      </c>
      <c r="AA202" s="167" t="s">
        <v>20</v>
      </c>
      <c r="AB202" s="167" t="s">
        <v>20</v>
      </c>
      <c r="AC202" s="167" t="s">
        <v>20</v>
      </c>
      <c r="AD202" s="167" t="s">
        <v>20</v>
      </c>
      <c r="AE202" s="167" t="s">
        <v>20</v>
      </c>
      <c r="AF202" s="167" t="s">
        <v>20</v>
      </c>
      <c r="AG202" s="167" t="s">
        <v>20</v>
      </c>
      <c r="AH202" s="167" t="s">
        <v>20</v>
      </c>
      <c r="AI202" s="167" t="s">
        <v>20</v>
      </c>
      <c r="AJ202" s="167" t="s">
        <v>20</v>
      </c>
      <c r="AK202" s="167" t="s">
        <v>20</v>
      </c>
      <c r="AL202" s="167" t="s">
        <v>20</v>
      </c>
      <c r="AM202" s="167" t="s">
        <v>20</v>
      </c>
      <c r="AN202" s="167" t="s">
        <v>20</v>
      </c>
      <c r="AO202" s="167" t="s">
        <v>20</v>
      </c>
      <c r="AP202" s="167" t="s">
        <v>20</v>
      </c>
      <c r="AQ202" s="167" t="s">
        <v>20</v>
      </c>
      <c r="AR202" s="167" t="s">
        <v>20</v>
      </c>
      <c r="AS202" s="167" t="s">
        <v>20</v>
      </c>
      <c r="AT202" s="167" t="s">
        <v>20</v>
      </c>
      <c r="AU202" s="167" t="s">
        <v>20</v>
      </c>
      <c r="AV202" s="167" t="s">
        <v>20</v>
      </c>
      <c r="AW202" s="158">
        <v>0</v>
      </c>
      <c r="AX202" s="158">
        <v>0</v>
      </c>
      <c r="AY202" s="167" t="s">
        <v>20</v>
      </c>
    </row>
    <row r="203" spans="1:51" s="231" customFormat="1" ht="63" x14ac:dyDescent="0.2">
      <c r="A203" s="232" t="s">
        <v>276</v>
      </c>
      <c r="B203" s="163" t="s">
        <v>272</v>
      </c>
      <c r="C203" s="164" t="s">
        <v>19</v>
      </c>
      <c r="D203" s="167" t="s">
        <v>20</v>
      </c>
      <c r="E203" s="167" t="s">
        <v>20</v>
      </c>
      <c r="F203" s="167" t="s">
        <v>20</v>
      </c>
      <c r="G203" s="167" t="s">
        <v>20</v>
      </c>
      <c r="H203" s="167" t="s">
        <v>20</v>
      </c>
      <c r="I203" s="167" t="s">
        <v>20</v>
      </c>
      <c r="J203" s="167" t="s">
        <v>20</v>
      </c>
      <c r="K203" s="167" t="s">
        <v>20</v>
      </c>
      <c r="L203" s="167" t="s">
        <v>20</v>
      </c>
      <c r="M203" s="167" t="s">
        <v>20</v>
      </c>
      <c r="N203" s="167" t="s">
        <v>20</v>
      </c>
      <c r="O203" s="167" t="s">
        <v>20</v>
      </c>
      <c r="P203" s="167" t="s">
        <v>20</v>
      </c>
      <c r="Q203" s="167" t="s">
        <v>20</v>
      </c>
      <c r="R203" s="167" t="s">
        <v>20</v>
      </c>
      <c r="S203" s="167" t="s">
        <v>20</v>
      </c>
      <c r="T203" s="167" t="s">
        <v>20</v>
      </c>
      <c r="U203" s="167" t="s">
        <v>20</v>
      </c>
      <c r="V203" s="167" t="s">
        <v>20</v>
      </c>
      <c r="W203" s="167" t="s">
        <v>20</v>
      </c>
      <c r="X203" s="167" t="s">
        <v>20</v>
      </c>
      <c r="Y203" s="167" t="s">
        <v>20</v>
      </c>
      <c r="Z203" s="167" t="s">
        <v>20</v>
      </c>
      <c r="AA203" s="167" t="s">
        <v>20</v>
      </c>
      <c r="AB203" s="167" t="s">
        <v>20</v>
      </c>
      <c r="AC203" s="167" t="s">
        <v>20</v>
      </c>
      <c r="AD203" s="167" t="s">
        <v>20</v>
      </c>
      <c r="AE203" s="167" t="s">
        <v>20</v>
      </c>
      <c r="AF203" s="167" t="s">
        <v>20</v>
      </c>
      <c r="AG203" s="167" t="s">
        <v>20</v>
      </c>
      <c r="AH203" s="167" t="s">
        <v>20</v>
      </c>
      <c r="AI203" s="167" t="s">
        <v>20</v>
      </c>
      <c r="AJ203" s="167" t="s">
        <v>20</v>
      </c>
      <c r="AK203" s="167" t="s">
        <v>20</v>
      </c>
      <c r="AL203" s="167" t="s">
        <v>20</v>
      </c>
      <c r="AM203" s="167" t="s">
        <v>20</v>
      </c>
      <c r="AN203" s="167" t="s">
        <v>20</v>
      </c>
      <c r="AO203" s="167" t="s">
        <v>20</v>
      </c>
      <c r="AP203" s="167" t="s">
        <v>20</v>
      </c>
      <c r="AQ203" s="167" t="s">
        <v>20</v>
      </c>
      <c r="AR203" s="167" t="s">
        <v>20</v>
      </c>
      <c r="AS203" s="167" t="s">
        <v>20</v>
      </c>
      <c r="AT203" s="167" t="s">
        <v>20</v>
      </c>
      <c r="AU203" s="167" t="s">
        <v>20</v>
      </c>
      <c r="AV203" s="167" t="s">
        <v>20</v>
      </c>
      <c r="AW203" s="158">
        <v>0</v>
      </c>
      <c r="AX203" s="158">
        <v>0</v>
      </c>
      <c r="AY203" s="167" t="s">
        <v>20</v>
      </c>
    </row>
    <row r="204" spans="1:51" s="231" customFormat="1" ht="63" x14ac:dyDescent="0.2">
      <c r="A204" s="232" t="s">
        <v>277</v>
      </c>
      <c r="B204" s="163" t="s">
        <v>274</v>
      </c>
      <c r="C204" s="164" t="s">
        <v>19</v>
      </c>
      <c r="D204" s="167" t="s">
        <v>20</v>
      </c>
      <c r="E204" s="167" t="s">
        <v>20</v>
      </c>
      <c r="F204" s="167" t="s">
        <v>20</v>
      </c>
      <c r="G204" s="167" t="s">
        <v>20</v>
      </c>
      <c r="H204" s="167" t="s">
        <v>20</v>
      </c>
      <c r="I204" s="167" t="s">
        <v>20</v>
      </c>
      <c r="J204" s="167" t="s">
        <v>20</v>
      </c>
      <c r="K204" s="167" t="s">
        <v>20</v>
      </c>
      <c r="L204" s="167" t="s">
        <v>20</v>
      </c>
      <c r="M204" s="167" t="s">
        <v>20</v>
      </c>
      <c r="N204" s="167" t="s">
        <v>20</v>
      </c>
      <c r="O204" s="167" t="s">
        <v>20</v>
      </c>
      <c r="P204" s="167" t="s">
        <v>20</v>
      </c>
      <c r="Q204" s="167" t="s">
        <v>20</v>
      </c>
      <c r="R204" s="167" t="s">
        <v>20</v>
      </c>
      <c r="S204" s="167" t="s">
        <v>20</v>
      </c>
      <c r="T204" s="167" t="s">
        <v>20</v>
      </c>
      <c r="U204" s="167" t="s">
        <v>20</v>
      </c>
      <c r="V204" s="167" t="s">
        <v>20</v>
      </c>
      <c r="W204" s="167" t="s">
        <v>20</v>
      </c>
      <c r="X204" s="167" t="s">
        <v>20</v>
      </c>
      <c r="Y204" s="167" t="s">
        <v>20</v>
      </c>
      <c r="Z204" s="167" t="s">
        <v>20</v>
      </c>
      <c r="AA204" s="167" t="s">
        <v>20</v>
      </c>
      <c r="AB204" s="167" t="s">
        <v>20</v>
      </c>
      <c r="AC204" s="167" t="s">
        <v>20</v>
      </c>
      <c r="AD204" s="167" t="s">
        <v>20</v>
      </c>
      <c r="AE204" s="167" t="s">
        <v>20</v>
      </c>
      <c r="AF204" s="167" t="s">
        <v>20</v>
      </c>
      <c r="AG204" s="167" t="s">
        <v>20</v>
      </c>
      <c r="AH204" s="167" t="s">
        <v>20</v>
      </c>
      <c r="AI204" s="167" t="s">
        <v>20</v>
      </c>
      <c r="AJ204" s="167" t="s">
        <v>20</v>
      </c>
      <c r="AK204" s="167" t="s">
        <v>20</v>
      </c>
      <c r="AL204" s="167" t="s">
        <v>20</v>
      </c>
      <c r="AM204" s="167" t="s">
        <v>20</v>
      </c>
      <c r="AN204" s="167" t="s">
        <v>20</v>
      </c>
      <c r="AO204" s="167" t="s">
        <v>20</v>
      </c>
      <c r="AP204" s="167" t="s">
        <v>20</v>
      </c>
      <c r="AQ204" s="167" t="s">
        <v>20</v>
      </c>
      <c r="AR204" s="167" t="s">
        <v>20</v>
      </c>
      <c r="AS204" s="167" t="s">
        <v>20</v>
      </c>
      <c r="AT204" s="167" t="s">
        <v>20</v>
      </c>
      <c r="AU204" s="167" t="s">
        <v>20</v>
      </c>
      <c r="AV204" s="167" t="s">
        <v>20</v>
      </c>
      <c r="AW204" s="158">
        <v>0</v>
      </c>
      <c r="AX204" s="158">
        <v>0</v>
      </c>
      <c r="AY204" s="167" t="s">
        <v>20</v>
      </c>
    </row>
    <row r="205" spans="1:51" s="231" customFormat="1" ht="15.75" x14ac:dyDescent="0.2">
      <c r="A205" s="162" t="s">
        <v>278</v>
      </c>
      <c r="B205" s="163" t="s">
        <v>279</v>
      </c>
      <c r="C205" s="164" t="s">
        <v>19</v>
      </c>
      <c r="D205" s="167" t="s">
        <v>20</v>
      </c>
      <c r="E205" s="167" t="s">
        <v>20</v>
      </c>
      <c r="F205" s="167" t="s">
        <v>20</v>
      </c>
      <c r="G205" s="167" t="s">
        <v>20</v>
      </c>
      <c r="H205" s="167" t="s">
        <v>20</v>
      </c>
      <c r="I205" s="167" t="s">
        <v>20</v>
      </c>
      <c r="J205" s="167" t="s">
        <v>20</v>
      </c>
      <c r="K205" s="167" t="s">
        <v>20</v>
      </c>
      <c r="L205" s="167" t="s">
        <v>20</v>
      </c>
      <c r="M205" s="167" t="s">
        <v>20</v>
      </c>
      <c r="N205" s="167" t="s">
        <v>20</v>
      </c>
      <c r="O205" s="167" t="s">
        <v>20</v>
      </c>
      <c r="P205" s="167" t="s">
        <v>20</v>
      </c>
      <c r="Q205" s="167" t="s">
        <v>20</v>
      </c>
      <c r="R205" s="167" t="s">
        <v>20</v>
      </c>
      <c r="S205" s="167" t="s">
        <v>20</v>
      </c>
      <c r="T205" s="167" t="s">
        <v>20</v>
      </c>
      <c r="U205" s="167" t="s">
        <v>20</v>
      </c>
      <c r="V205" s="167" t="s">
        <v>20</v>
      </c>
      <c r="W205" s="167" t="s">
        <v>20</v>
      </c>
      <c r="X205" s="167" t="s">
        <v>20</v>
      </c>
      <c r="Y205" s="167" t="s">
        <v>20</v>
      </c>
      <c r="Z205" s="167" t="s">
        <v>20</v>
      </c>
      <c r="AA205" s="167" t="s">
        <v>20</v>
      </c>
      <c r="AB205" s="167" t="s">
        <v>20</v>
      </c>
      <c r="AC205" s="167" t="s">
        <v>20</v>
      </c>
      <c r="AD205" s="167" t="s">
        <v>20</v>
      </c>
      <c r="AE205" s="167" t="s">
        <v>20</v>
      </c>
      <c r="AF205" s="167" t="s">
        <v>20</v>
      </c>
      <c r="AG205" s="167" t="s">
        <v>20</v>
      </c>
      <c r="AH205" s="167" t="s">
        <v>20</v>
      </c>
      <c r="AI205" s="167" t="s">
        <v>20</v>
      </c>
      <c r="AJ205" s="167" t="s">
        <v>20</v>
      </c>
      <c r="AK205" s="167" t="s">
        <v>20</v>
      </c>
      <c r="AL205" s="167" t="s">
        <v>20</v>
      </c>
      <c r="AM205" s="167" t="s">
        <v>20</v>
      </c>
      <c r="AN205" s="167" t="s">
        <v>20</v>
      </c>
      <c r="AO205" s="167" t="s">
        <v>20</v>
      </c>
      <c r="AP205" s="167" t="s">
        <v>20</v>
      </c>
      <c r="AQ205" s="167" t="s">
        <v>20</v>
      </c>
      <c r="AR205" s="167" t="s">
        <v>20</v>
      </c>
      <c r="AS205" s="167" t="s">
        <v>20</v>
      </c>
      <c r="AT205" s="167" t="s">
        <v>20</v>
      </c>
      <c r="AU205" s="167" t="s">
        <v>20</v>
      </c>
      <c r="AV205" s="167" t="s">
        <v>20</v>
      </c>
      <c r="AW205" s="158">
        <f t="shared" ref="AW205" si="86">SUM(AW206,AW207:AW209)</f>
        <v>0</v>
      </c>
      <c r="AX205" s="158">
        <f t="shared" ref="AX205" si="87">SUM(AX206,AX207:AX209)</f>
        <v>7.92</v>
      </c>
      <c r="AY205" s="167" t="s">
        <v>20</v>
      </c>
    </row>
    <row r="206" spans="1:51" s="230" customFormat="1" ht="47.25" x14ac:dyDescent="0.25">
      <c r="A206" s="162" t="s">
        <v>280</v>
      </c>
      <c r="B206" s="163" t="s">
        <v>281</v>
      </c>
      <c r="C206" s="164" t="s">
        <v>19</v>
      </c>
      <c r="D206" s="167" t="s">
        <v>20</v>
      </c>
      <c r="E206" s="167" t="s">
        <v>20</v>
      </c>
      <c r="F206" s="167" t="s">
        <v>20</v>
      </c>
      <c r="G206" s="167" t="s">
        <v>20</v>
      </c>
      <c r="H206" s="167" t="s">
        <v>20</v>
      </c>
      <c r="I206" s="167" t="s">
        <v>20</v>
      </c>
      <c r="J206" s="167" t="s">
        <v>20</v>
      </c>
      <c r="K206" s="167" t="s">
        <v>20</v>
      </c>
      <c r="L206" s="167" t="s">
        <v>20</v>
      </c>
      <c r="M206" s="167" t="s">
        <v>20</v>
      </c>
      <c r="N206" s="167" t="s">
        <v>20</v>
      </c>
      <c r="O206" s="167" t="s">
        <v>20</v>
      </c>
      <c r="P206" s="167" t="s">
        <v>20</v>
      </c>
      <c r="Q206" s="167" t="s">
        <v>20</v>
      </c>
      <c r="R206" s="167" t="s">
        <v>20</v>
      </c>
      <c r="S206" s="167" t="s">
        <v>20</v>
      </c>
      <c r="T206" s="167" t="s">
        <v>20</v>
      </c>
      <c r="U206" s="167" t="s">
        <v>20</v>
      </c>
      <c r="V206" s="167" t="s">
        <v>20</v>
      </c>
      <c r="W206" s="167" t="s">
        <v>20</v>
      </c>
      <c r="X206" s="167" t="s">
        <v>20</v>
      </c>
      <c r="Y206" s="167" t="s">
        <v>20</v>
      </c>
      <c r="Z206" s="167" t="s">
        <v>20</v>
      </c>
      <c r="AA206" s="167" t="s">
        <v>20</v>
      </c>
      <c r="AB206" s="167" t="s">
        <v>20</v>
      </c>
      <c r="AC206" s="167" t="s">
        <v>20</v>
      </c>
      <c r="AD206" s="167" t="s">
        <v>20</v>
      </c>
      <c r="AE206" s="167" t="s">
        <v>20</v>
      </c>
      <c r="AF206" s="167" t="s">
        <v>20</v>
      </c>
      <c r="AG206" s="167" t="s">
        <v>20</v>
      </c>
      <c r="AH206" s="167" t="s">
        <v>20</v>
      </c>
      <c r="AI206" s="167" t="s">
        <v>20</v>
      </c>
      <c r="AJ206" s="167" t="s">
        <v>20</v>
      </c>
      <c r="AK206" s="167" t="s">
        <v>20</v>
      </c>
      <c r="AL206" s="167" t="s">
        <v>20</v>
      </c>
      <c r="AM206" s="167" t="s">
        <v>20</v>
      </c>
      <c r="AN206" s="167" t="s">
        <v>20</v>
      </c>
      <c r="AO206" s="167" t="s">
        <v>20</v>
      </c>
      <c r="AP206" s="167" t="s">
        <v>20</v>
      </c>
      <c r="AQ206" s="167" t="s">
        <v>20</v>
      </c>
      <c r="AR206" s="167" t="s">
        <v>20</v>
      </c>
      <c r="AS206" s="167" t="s">
        <v>20</v>
      </c>
      <c r="AT206" s="167" t="s">
        <v>20</v>
      </c>
      <c r="AU206" s="167" t="s">
        <v>20</v>
      </c>
      <c r="AV206" s="167" t="s">
        <v>20</v>
      </c>
      <c r="AW206" s="158">
        <v>0</v>
      </c>
      <c r="AX206" s="158">
        <v>0</v>
      </c>
      <c r="AY206" s="167" t="s">
        <v>20</v>
      </c>
    </row>
    <row r="207" spans="1:51" s="230" customFormat="1" ht="31.5" x14ac:dyDescent="0.25">
      <c r="A207" s="162" t="s">
        <v>282</v>
      </c>
      <c r="B207" s="163" t="s">
        <v>283</v>
      </c>
      <c r="C207" s="164" t="s">
        <v>19</v>
      </c>
      <c r="D207" s="167" t="s">
        <v>20</v>
      </c>
      <c r="E207" s="167" t="s">
        <v>20</v>
      </c>
      <c r="F207" s="167" t="s">
        <v>20</v>
      </c>
      <c r="G207" s="167" t="s">
        <v>20</v>
      </c>
      <c r="H207" s="167" t="s">
        <v>20</v>
      </c>
      <c r="I207" s="167" t="s">
        <v>20</v>
      </c>
      <c r="J207" s="167" t="s">
        <v>20</v>
      </c>
      <c r="K207" s="167" t="s">
        <v>20</v>
      </c>
      <c r="L207" s="167" t="s">
        <v>20</v>
      </c>
      <c r="M207" s="167" t="s">
        <v>20</v>
      </c>
      <c r="N207" s="167" t="s">
        <v>20</v>
      </c>
      <c r="O207" s="167" t="s">
        <v>20</v>
      </c>
      <c r="P207" s="167" t="s">
        <v>20</v>
      </c>
      <c r="Q207" s="167" t="s">
        <v>20</v>
      </c>
      <c r="R207" s="167" t="s">
        <v>20</v>
      </c>
      <c r="S207" s="167" t="s">
        <v>20</v>
      </c>
      <c r="T207" s="167" t="s">
        <v>20</v>
      </c>
      <c r="U207" s="167" t="s">
        <v>20</v>
      </c>
      <c r="V207" s="167" t="s">
        <v>20</v>
      </c>
      <c r="W207" s="167" t="s">
        <v>20</v>
      </c>
      <c r="X207" s="167" t="s">
        <v>20</v>
      </c>
      <c r="Y207" s="167" t="s">
        <v>20</v>
      </c>
      <c r="Z207" s="167" t="s">
        <v>20</v>
      </c>
      <c r="AA207" s="167" t="s">
        <v>20</v>
      </c>
      <c r="AB207" s="167" t="s">
        <v>20</v>
      </c>
      <c r="AC207" s="167" t="s">
        <v>20</v>
      </c>
      <c r="AD207" s="167" t="s">
        <v>20</v>
      </c>
      <c r="AE207" s="167" t="s">
        <v>20</v>
      </c>
      <c r="AF207" s="167" t="s">
        <v>20</v>
      </c>
      <c r="AG207" s="167" t="s">
        <v>20</v>
      </c>
      <c r="AH207" s="167" t="s">
        <v>20</v>
      </c>
      <c r="AI207" s="167" t="s">
        <v>20</v>
      </c>
      <c r="AJ207" s="167" t="s">
        <v>20</v>
      </c>
      <c r="AK207" s="167" t="s">
        <v>20</v>
      </c>
      <c r="AL207" s="167" t="s">
        <v>20</v>
      </c>
      <c r="AM207" s="167" t="s">
        <v>20</v>
      </c>
      <c r="AN207" s="167" t="s">
        <v>20</v>
      </c>
      <c r="AO207" s="167" t="s">
        <v>20</v>
      </c>
      <c r="AP207" s="167" t="s">
        <v>20</v>
      </c>
      <c r="AQ207" s="167" t="s">
        <v>20</v>
      </c>
      <c r="AR207" s="167" t="s">
        <v>20</v>
      </c>
      <c r="AS207" s="167" t="s">
        <v>20</v>
      </c>
      <c r="AT207" s="167" t="s">
        <v>20</v>
      </c>
      <c r="AU207" s="167" t="s">
        <v>20</v>
      </c>
      <c r="AV207" s="167" t="s">
        <v>20</v>
      </c>
      <c r="AW207" s="158">
        <v>0</v>
      </c>
      <c r="AX207" s="158">
        <v>0</v>
      </c>
      <c r="AY207" s="167" t="s">
        <v>20</v>
      </c>
    </row>
    <row r="208" spans="1:51" s="230" customFormat="1" ht="31.5" x14ac:dyDescent="0.25">
      <c r="A208" s="162" t="s">
        <v>284</v>
      </c>
      <c r="B208" s="163" t="s">
        <v>285</v>
      </c>
      <c r="C208" s="164" t="s">
        <v>19</v>
      </c>
      <c r="D208" s="167" t="s">
        <v>20</v>
      </c>
      <c r="E208" s="167" t="s">
        <v>20</v>
      </c>
      <c r="F208" s="167" t="s">
        <v>20</v>
      </c>
      <c r="G208" s="167" t="s">
        <v>20</v>
      </c>
      <c r="H208" s="167" t="s">
        <v>20</v>
      </c>
      <c r="I208" s="167" t="s">
        <v>20</v>
      </c>
      <c r="J208" s="167" t="s">
        <v>20</v>
      </c>
      <c r="K208" s="167" t="s">
        <v>20</v>
      </c>
      <c r="L208" s="167" t="s">
        <v>20</v>
      </c>
      <c r="M208" s="167" t="s">
        <v>20</v>
      </c>
      <c r="N208" s="167" t="s">
        <v>20</v>
      </c>
      <c r="O208" s="167" t="s">
        <v>20</v>
      </c>
      <c r="P208" s="167" t="s">
        <v>20</v>
      </c>
      <c r="Q208" s="167" t="s">
        <v>20</v>
      </c>
      <c r="R208" s="167" t="s">
        <v>20</v>
      </c>
      <c r="S208" s="167" t="s">
        <v>20</v>
      </c>
      <c r="T208" s="167" t="s">
        <v>20</v>
      </c>
      <c r="U208" s="167" t="s">
        <v>20</v>
      </c>
      <c r="V208" s="167" t="s">
        <v>20</v>
      </c>
      <c r="W208" s="167" t="s">
        <v>20</v>
      </c>
      <c r="X208" s="167" t="s">
        <v>20</v>
      </c>
      <c r="Y208" s="167" t="s">
        <v>20</v>
      </c>
      <c r="Z208" s="167" t="s">
        <v>20</v>
      </c>
      <c r="AA208" s="167" t="s">
        <v>20</v>
      </c>
      <c r="AB208" s="167" t="s">
        <v>20</v>
      </c>
      <c r="AC208" s="167" t="s">
        <v>20</v>
      </c>
      <c r="AD208" s="167" t="s">
        <v>20</v>
      </c>
      <c r="AE208" s="167" t="s">
        <v>20</v>
      </c>
      <c r="AF208" s="167" t="s">
        <v>20</v>
      </c>
      <c r="AG208" s="167" t="s">
        <v>20</v>
      </c>
      <c r="AH208" s="167" t="s">
        <v>20</v>
      </c>
      <c r="AI208" s="167" t="s">
        <v>20</v>
      </c>
      <c r="AJ208" s="167" t="s">
        <v>20</v>
      </c>
      <c r="AK208" s="167" t="s">
        <v>20</v>
      </c>
      <c r="AL208" s="167" t="s">
        <v>20</v>
      </c>
      <c r="AM208" s="167" t="s">
        <v>20</v>
      </c>
      <c r="AN208" s="167" t="s">
        <v>20</v>
      </c>
      <c r="AO208" s="167" t="s">
        <v>20</v>
      </c>
      <c r="AP208" s="167" t="s">
        <v>20</v>
      </c>
      <c r="AQ208" s="167" t="s">
        <v>20</v>
      </c>
      <c r="AR208" s="167" t="s">
        <v>20</v>
      </c>
      <c r="AS208" s="167" t="s">
        <v>20</v>
      </c>
      <c r="AT208" s="167" t="s">
        <v>20</v>
      </c>
      <c r="AU208" s="167" t="s">
        <v>20</v>
      </c>
      <c r="AV208" s="167" t="s">
        <v>20</v>
      </c>
      <c r="AW208" s="158">
        <v>0</v>
      </c>
      <c r="AX208" s="158">
        <v>0</v>
      </c>
      <c r="AY208" s="167" t="s">
        <v>20</v>
      </c>
    </row>
    <row r="209" spans="1:51" s="231" customFormat="1" ht="31.5" x14ac:dyDescent="0.2">
      <c r="A209" s="162" t="s">
        <v>286</v>
      </c>
      <c r="B209" s="163" t="s">
        <v>287</v>
      </c>
      <c r="C209" s="164" t="s">
        <v>19</v>
      </c>
      <c r="D209" s="167" t="s">
        <v>20</v>
      </c>
      <c r="E209" s="167" t="s">
        <v>20</v>
      </c>
      <c r="F209" s="167" t="s">
        <v>20</v>
      </c>
      <c r="G209" s="167" t="s">
        <v>20</v>
      </c>
      <c r="H209" s="167" t="s">
        <v>20</v>
      </c>
      <c r="I209" s="167" t="s">
        <v>20</v>
      </c>
      <c r="J209" s="167" t="s">
        <v>20</v>
      </c>
      <c r="K209" s="167" t="s">
        <v>20</v>
      </c>
      <c r="L209" s="167" t="s">
        <v>20</v>
      </c>
      <c r="M209" s="167" t="s">
        <v>20</v>
      </c>
      <c r="N209" s="167" t="s">
        <v>20</v>
      </c>
      <c r="O209" s="167" t="s">
        <v>20</v>
      </c>
      <c r="P209" s="167" t="s">
        <v>20</v>
      </c>
      <c r="Q209" s="167" t="s">
        <v>20</v>
      </c>
      <c r="R209" s="167" t="s">
        <v>20</v>
      </c>
      <c r="S209" s="167" t="s">
        <v>20</v>
      </c>
      <c r="T209" s="167" t="s">
        <v>20</v>
      </c>
      <c r="U209" s="167" t="s">
        <v>20</v>
      </c>
      <c r="V209" s="167" t="s">
        <v>20</v>
      </c>
      <c r="W209" s="167" t="s">
        <v>20</v>
      </c>
      <c r="X209" s="167" t="s">
        <v>20</v>
      </c>
      <c r="Y209" s="167" t="s">
        <v>20</v>
      </c>
      <c r="Z209" s="167" t="s">
        <v>20</v>
      </c>
      <c r="AA209" s="167" t="s">
        <v>20</v>
      </c>
      <c r="AB209" s="167" t="s">
        <v>20</v>
      </c>
      <c r="AC209" s="167" t="s">
        <v>20</v>
      </c>
      <c r="AD209" s="167" t="s">
        <v>20</v>
      </c>
      <c r="AE209" s="167" t="s">
        <v>20</v>
      </c>
      <c r="AF209" s="167" t="s">
        <v>20</v>
      </c>
      <c r="AG209" s="167" t="s">
        <v>20</v>
      </c>
      <c r="AH209" s="167" t="s">
        <v>20</v>
      </c>
      <c r="AI209" s="167" t="s">
        <v>20</v>
      </c>
      <c r="AJ209" s="167" t="s">
        <v>20</v>
      </c>
      <c r="AK209" s="167" t="s">
        <v>20</v>
      </c>
      <c r="AL209" s="167" t="s">
        <v>20</v>
      </c>
      <c r="AM209" s="167" t="s">
        <v>20</v>
      </c>
      <c r="AN209" s="167" t="s">
        <v>20</v>
      </c>
      <c r="AO209" s="167" t="s">
        <v>20</v>
      </c>
      <c r="AP209" s="167" t="s">
        <v>20</v>
      </c>
      <c r="AQ209" s="167" t="s">
        <v>20</v>
      </c>
      <c r="AR209" s="167" t="s">
        <v>20</v>
      </c>
      <c r="AS209" s="167" t="s">
        <v>20</v>
      </c>
      <c r="AT209" s="167" t="s">
        <v>20</v>
      </c>
      <c r="AU209" s="167" t="s">
        <v>20</v>
      </c>
      <c r="AV209" s="167" t="s">
        <v>20</v>
      </c>
      <c r="AW209" s="158">
        <f t="shared" ref="AW209" si="88">SUM(AW210:AW212)</f>
        <v>0</v>
      </c>
      <c r="AX209" s="158">
        <f t="shared" ref="AX209" si="89">SUM(AX210:AX212)</f>
        <v>7.92</v>
      </c>
      <c r="AY209" s="167" t="s">
        <v>20</v>
      </c>
    </row>
    <row r="210" spans="1:51" ht="31.5" x14ac:dyDescent="0.2">
      <c r="A210" s="75" t="s">
        <v>286</v>
      </c>
      <c r="B210" s="76" t="s">
        <v>288</v>
      </c>
      <c r="C210" s="79" t="s">
        <v>289</v>
      </c>
      <c r="D210" s="175" t="s">
        <v>20</v>
      </c>
      <c r="E210" s="175" t="s">
        <v>20</v>
      </c>
      <c r="F210" s="175" t="s">
        <v>20</v>
      </c>
      <c r="G210" s="175" t="s">
        <v>20</v>
      </c>
      <c r="H210" s="175" t="s">
        <v>20</v>
      </c>
      <c r="I210" s="175" t="s">
        <v>20</v>
      </c>
      <c r="J210" s="167" t="s">
        <v>20</v>
      </c>
      <c r="K210" s="167" t="s">
        <v>20</v>
      </c>
      <c r="L210" s="167" t="s">
        <v>20</v>
      </c>
      <c r="M210" s="175" t="s">
        <v>20</v>
      </c>
      <c r="N210" s="175" t="s">
        <v>20</v>
      </c>
      <c r="O210" s="175" t="s">
        <v>20</v>
      </c>
      <c r="P210" s="175" t="s">
        <v>20</v>
      </c>
      <c r="Q210" s="175" t="s">
        <v>20</v>
      </c>
      <c r="R210" s="175" t="s">
        <v>20</v>
      </c>
      <c r="S210" s="175" t="s">
        <v>20</v>
      </c>
      <c r="T210" s="175" t="s">
        <v>20</v>
      </c>
      <c r="U210" s="175" t="s">
        <v>20</v>
      </c>
      <c r="V210" s="175" t="s">
        <v>20</v>
      </c>
      <c r="W210" s="175" t="s">
        <v>20</v>
      </c>
      <c r="X210" s="175" t="s">
        <v>20</v>
      </c>
      <c r="Y210" s="175" t="s">
        <v>20</v>
      </c>
      <c r="Z210" s="175" t="s">
        <v>20</v>
      </c>
      <c r="AA210" s="175" t="s">
        <v>20</v>
      </c>
      <c r="AB210" s="175" t="s">
        <v>20</v>
      </c>
      <c r="AC210" s="175" t="s">
        <v>20</v>
      </c>
      <c r="AD210" s="175" t="s">
        <v>20</v>
      </c>
      <c r="AE210" s="175" t="s">
        <v>20</v>
      </c>
      <c r="AF210" s="175" t="s">
        <v>20</v>
      </c>
      <c r="AG210" s="175" t="s">
        <v>20</v>
      </c>
      <c r="AH210" s="175" t="s">
        <v>20</v>
      </c>
      <c r="AI210" s="175" t="s">
        <v>20</v>
      </c>
      <c r="AJ210" s="175" t="s">
        <v>20</v>
      </c>
      <c r="AK210" s="175" t="s">
        <v>20</v>
      </c>
      <c r="AL210" s="175" t="s">
        <v>20</v>
      </c>
      <c r="AM210" s="175" t="s">
        <v>20</v>
      </c>
      <c r="AN210" s="175" t="s">
        <v>20</v>
      </c>
      <c r="AO210" s="175" t="s">
        <v>20</v>
      </c>
      <c r="AP210" s="175" t="s">
        <v>20</v>
      </c>
      <c r="AQ210" s="175" t="s">
        <v>20</v>
      </c>
      <c r="AR210" s="175" t="s">
        <v>20</v>
      </c>
      <c r="AS210" s="175" t="s">
        <v>20</v>
      </c>
      <c r="AT210" s="175" t="s">
        <v>20</v>
      </c>
      <c r="AU210" s="175" t="s">
        <v>20</v>
      </c>
      <c r="AV210" s="175" t="s">
        <v>20</v>
      </c>
      <c r="AW210" s="69">
        <v>0</v>
      </c>
      <c r="AX210" s="69">
        <v>0</v>
      </c>
      <c r="AY210" s="175" t="s">
        <v>20</v>
      </c>
    </row>
    <row r="211" spans="1:51" s="227" customFormat="1" ht="63" x14ac:dyDescent="0.25">
      <c r="A211" s="75" t="s">
        <v>286</v>
      </c>
      <c r="B211" s="196" t="s">
        <v>771</v>
      </c>
      <c r="C211" s="80" t="s">
        <v>290</v>
      </c>
      <c r="D211" s="175" t="s">
        <v>20</v>
      </c>
      <c r="E211" s="175" t="s">
        <v>20</v>
      </c>
      <c r="F211" s="175" t="s">
        <v>20</v>
      </c>
      <c r="G211" s="175" t="s">
        <v>20</v>
      </c>
      <c r="H211" s="175" t="s">
        <v>20</v>
      </c>
      <c r="I211" s="175" t="s">
        <v>20</v>
      </c>
      <c r="J211" s="167" t="s">
        <v>20</v>
      </c>
      <c r="K211" s="167" t="s">
        <v>20</v>
      </c>
      <c r="L211" s="167" t="s">
        <v>20</v>
      </c>
      <c r="M211" s="175" t="s">
        <v>20</v>
      </c>
      <c r="N211" s="175" t="s">
        <v>20</v>
      </c>
      <c r="O211" s="175" t="s">
        <v>20</v>
      </c>
      <c r="P211" s="175" t="s">
        <v>20</v>
      </c>
      <c r="Q211" s="175" t="s">
        <v>20</v>
      </c>
      <c r="R211" s="175" t="s">
        <v>20</v>
      </c>
      <c r="S211" s="175" t="s">
        <v>20</v>
      </c>
      <c r="T211" s="175" t="s">
        <v>20</v>
      </c>
      <c r="U211" s="175" t="s">
        <v>20</v>
      </c>
      <c r="V211" s="175" t="s">
        <v>20</v>
      </c>
      <c r="W211" s="175" t="s">
        <v>20</v>
      </c>
      <c r="X211" s="175" t="s">
        <v>20</v>
      </c>
      <c r="Y211" s="175" t="s">
        <v>20</v>
      </c>
      <c r="Z211" s="175" t="s">
        <v>20</v>
      </c>
      <c r="AA211" s="175" t="s">
        <v>20</v>
      </c>
      <c r="AB211" s="175" t="s">
        <v>20</v>
      </c>
      <c r="AC211" s="175" t="s">
        <v>20</v>
      </c>
      <c r="AD211" s="175" t="s">
        <v>20</v>
      </c>
      <c r="AE211" s="175" t="s">
        <v>20</v>
      </c>
      <c r="AF211" s="175" t="s">
        <v>20</v>
      </c>
      <c r="AG211" s="175" t="s">
        <v>20</v>
      </c>
      <c r="AH211" s="175" t="s">
        <v>20</v>
      </c>
      <c r="AI211" s="175" t="s">
        <v>20</v>
      </c>
      <c r="AJ211" s="175" t="s">
        <v>20</v>
      </c>
      <c r="AK211" s="175" t="s">
        <v>20</v>
      </c>
      <c r="AL211" s="175" t="s">
        <v>20</v>
      </c>
      <c r="AM211" s="175" t="s">
        <v>20</v>
      </c>
      <c r="AN211" s="175" t="s">
        <v>20</v>
      </c>
      <c r="AO211" s="175" t="s">
        <v>20</v>
      </c>
      <c r="AP211" s="175" t="s">
        <v>20</v>
      </c>
      <c r="AQ211" s="175" t="s">
        <v>20</v>
      </c>
      <c r="AR211" s="175" t="s">
        <v>20</v>
      </c>
      <c r="AS211" s="175" t="s">
        <v>20</v>
      </c>
      <c r="AT211" s="175" t="s">
        <v>20</v>
      </c>
      <c r="AU211" s="175" t="s">
        <v>20</v>
      </c>
      <c r="AV211" s="175" t="s">
        <v>20</v>
      </c>
      <c r="AW211" s="69">
        <v>0</v>
      </c>
      <c r="AX211" s="69">
        <v>0</v>
      </c>
      <c r="AY211" s="175" t="s">
        <v>20</v>
      </c>
    </row>
    <row r="212" spans="1:51" ht="94.5" x14ac:dyDescent="0.2">
      <c r="A212" s="75" t="s">
        <v>286</v>
      </c>
      <c r="B212" s="196" t="s">
        <v>291</v>
      </c>
      <c r="C212" s="80" t="s">
        <v>292</v>
      </c>
      <c r="D212" s="175" t="s">
        <v>20</v>
      </c>
      <c r="E212" s="175" t="s">
        <v>20</v>
      </c>
      <c r="F212" s="175" t="s">
        <v>20</v>
      </c>
      <c r="G212" s="175" t="s">
        <v>20</v>
      </c>
      <c r="H212" s="175" t="s">
        <v>20</v>
      </c>
      <c r="I212" s="175" t="s">
        <v>20</v>
      </c>
      <c r="J212" s="167" t="s">
        <v>20</v>
      </c>
      <c r="K212" s="167" t="s">
        <v>20</v>
      </c>
      <c r="L212" s="167" t="s">
        <v>20</v>
      </c>
      <c r="M212" s="175" t="s">
        <v>20</v>
      </c>
      <c r="N212" s="175" t="s">
        <v>20</v>
      </c>
      <c r="O212" s="175" t="s">
        <v>20</v>
      </c>
      <c r="P212" s="175" t="s">
        <v>20</v>
      </c>
      <c r="Q212" s="175" t="s">
        <v>20</v>
      </c>
      <c r="R212" s="175" t="s">
        <v>20</v>
      </c>
      <c r="S212" s="175" t="s">
        <v>20</v>
      </c>
      <c r="T212" s="175" t="s">
        <v>20</v>
      </c>
      <c r="U212" s="175" t="s">
        <v>20</v>
      </c>
      <c r="V212" s="175" t="s">
        <v>20</v>
      </c>
      <c r="W212" s="175" t="s">
        <v>20</v>
      </c>
      <c r="X212" s="175" t="s">
        <v>20</v>
      </c>
      <c r="Y212" s="175" t="s">
        <v>20</v>
      </c>
      <c r="Z212" s="175" t="s">
        <v>20</v>
      </c>
      <c r="AA212" s="175" t="s">
        <v>20</v>
      </c>
      <c r="AB212" s="175" t="s">
        <v>20</v>
      </c>
      <c r="AC212" s="175" t="s">
        <v>20</v>
      </c>
      <c r="AD212" s="175" t="s">
        <v>20</v>
      </c>
      <c r="AE212" s="175" t="s">
        <v>20</v>
      </c>
      <c r="AF212" s="175" t="s">
        <v>20</v>
      </c>
      <c r="AG212" s="175" t="s">
        <v>20</v>
      </c>
      <c r="AH212" s="175" t="s">
        <v>20</v>
      </c>
      <c r="AI212" s="175" t="s">
        <v>20</v>
      </c>
      <c r="AJ212" s="175" t="s">
        <v>20</v>
      </c>
      <c r="AK212" s="175" t="s">
        <v>20</v>
      </c>
      <c r="AL212" s="175" t="s">
        <v>20</v>
      </c>
      <c r="AM212" s="175" t="s">
        <v>20</v>
      </c>
      <c r="AN212" s="175" t="s">
        <v>20</v>
      </c>
      <c r="AO212" s="175" t="s">
        <v>20</v>
      </c>
      <c r="AP212" s="175" t="s">
        <v>20</v>
      </c>
      <c r="AQ212" s="175" t="s">
        <v>20</v>
      </c>
      <c r="AR212" s="175" t="s">
        <v>20</v>
      </c>
      <c r="AS212" s="175" t="s">
        <v>20</v>
      </c>
      <c r="AT212" s="175" t="s">
        <v>20</v>
      </c>
      <c r="AU212" s="175" t="s">
        <v>20</v>
      </c>
      <c r="AV212" s="175" t="s">
        <v>20</v>
      </c>
      <c r="AW212" s="69">
        <v>0</v>
      </c>
      <c r="AX212" s="69">
        <v>7.92</v>
      </c>
      <c r="AY212" s="175" t="s">
        <v>20</v>
      </c>
    </row>
    <row r="213" spans="1:51" s="231" customFormat="1" ht="47.25" x14ac:dyDescent="0.25">
      <c r="A213" s="162" t="s">
        <v>293</v>
      </c>
      <c r="B213" s="168" t="s">
        <v>158</v>
      </c>
      <c r="C213" s="164" t="s">
        <v>19</v>
      </c>
      <c r="D213" s="167" t="s">
        <v>20</v>
      </c>
      <c r="E213" s="167" t="s">
        <v>20</v>
      </c>
      <c r="F213" s="167" t="s">
        <v>20</v>
      </c>
      <c r="G213" s="167" t="s">
        <v>20</v>
      </c>
      <c r="H213" s="167" t="s">
        <v>20</v>
      </c>
      <c r="I213" s="167" t="s">
        <v>20</v>
      </c>
      <c r="J213" s="167" t="s">
        <v>20</v>
      </c>
      <c r="K213" s="167" t="s">
        <v>20</v>
      </c>
      <c r="L213" s="167" t="s">
        <v>20</v>
      </c>
      <c r="M213" s="167" t="s">
        <v>20</v>
      </c>
      <c r="N213" s="167" t="s">
        <v>20</v>
      </c>
      <c r="O213" s="167" t="s">
        <v>20</v>
      </c>
      <c r="P213" s="167" t="s">
        <v>20</v>
      </c>
      <c r="Q213" s="167" t="s">
        <v>20</v>
      </c>
      <c r="R213" s="167" t="s">
        <v>20</v>
      </c>
      <c r="S213" s="167" t="s">
        <v>20</v>
      </c>
      <c r="T213" s="167" t="s">
        <v>20</v>
      </c>
      <c r="U213" s="167" t="s">
        <v>20</v>
      </c>
      <c r="V213" s="167" t="s">
        <v>20</v>
      </c>
      <c r="W213" s="167" t="s">
        <v>20</v>
      </c>
      <c r="X213" s="167" t="s">
        <v>20</v>
      </c>
      <c r="Y213" s="167" t="s">
        <v>20</v>
      </c>
      <c r="Z213" s="167" t="s">
        <v>20</v>
      </c>
      <c r="AA213" s="167" t="s">
        <v>20</v>
      </c>
      <c r="AB213" s="167" t="s">
        <v>20</v>
      </c>
      <c r="AC213" s="167" t="s">
        <v>20</v>
      </c>
      <c r="AD213" s="167" t="s">
        <v>20</v>
      </c>
      <c r="AE213" s="167" t="s">
        <v>20</v>
      </c>
      <c r="AF213" s="167" t="s">
        <v>20</v>
      </c>
      <c r="AG213" s="167" t="s">
        <v>20</v>
      </c>
      <c r="AH213" s="167" t="s">
        <v>20</v>
      </c>
      <c r="AI213" s="167" t="s">
        <v>20</v>
      </c>
      <c r="AJ213" s="167" t="s">
        <v>20</v>
      </c>
      <c r="AK213" s="167" t="s">
        <v>20</v>
      </c>
      <c r="AL213" s="167" t="s">
        <v>20</v>
      </c>
      <c r="AM213" s="167" t="s">
        <v>20</v>
      </c>
      <c r="AN213" s="167" t="s">
        <v>20</v>
      </c>
      <c r="AO213" s="167" t="s">
        <v>20</v>
      </c>
      <c r="AP213" s="167" t="s">
        <v>20</v>
      </c>
      <c r="AQ213" s="167" t="s">
        <v>20</v>
      </c>
      <c r="AR213" s="167" t="s">
        <v>20</v>
      </c>
      <c r="AS213" s="167" t="s">
        <v>20</v>
      </c>
      <c r="AT213" s="167" t="s">
        <v>20</v>
      </c>
      <c r="AU213" s="167" t="s">
        <v>20</v>
      </c>
      <c r="AV213" s="167" t="s">
        <v>20</v>
      </c>
      <c r="AW213" s="158">
        <v>0</v>
      </c>
      <c r="AX213" s="158">
        <v>0</v>
      </c>
      <c r="AY213" s="167" t="s">
        <v>20</v>
      </c>
    </row>
    <row r="214" spans="1:51" s="231" customFormat="1" ht="31.5" x14ac:dyDescent="0.2">
      <c r="A214" s="162" t="s">
        <v>294</v>
      </c>
      <c r="B214" s="163" t="s">
        <v>295</v>
      </c>
      <c r="C214" s="164" t="s">
        <v>19</v>
      </c>
      <c r="D214" s="167" t="s">
        <v>20</v>
      </c>
      <c r="E214" s="167" t="s">
        <v>20</v>
      </c>
      <c r="F214" s="167" t="s">
        <v>20</v>
      </c>
      <c r="G214" s="167" t="s">
        <v>20</v>
      </c>
      <c r="H214" s="167" t="s">
        <v>20</v>
      </c>
      <c r="I214" s="167" t="s">
        <v>20</v>
      </c>
      <c r="J214" s="167" t="s">
        <v>20</v>
      </c>
      <c r="K214" s="167" t="s">
        <v>20</v>
      </c>
      <c r="L214" s="167" t="s">
        <v>20</v>
      </c>
      <c r="M214" s="167" t="s">
        <v>20</v>
      </c>
      <c r="N214" s="167" t="s">
        <v>20</v>
      </c>
      <c r="O214" s="167" t="s">
        <v>20</v>
      </c>
      <c r="P214" s="167" t="s">
        <v>20</v>
      </c>
      <c r="Q214" s="167" t="s">
        <v>20</v>
      </c>
      <c r="R214" s="167" t="s">
        <v>20</v>
      </c>
      <c r="S214" s="167" t="s">
        <v>20</v>
      </c>
      <c r="T214" s="167" t="s">
        <v>20</v>
      </c>
      <c r="U214" s="167" t="s">
        <v>20</v>
      </c>
      <c r="V214" s="167" t="s">
        <v>20</v>
      </c>
      <c r="W214" s="167" t="s">
        <v>20</v>
      </c>
      <c r="X214" s="167" t="s">
        <v>20</v>
      </c>
      <c r="Y214" s="167" t="s">
        <v>20</v>
      </c>
      <c r="Z214" s="167" t="s">
        <v>20</v>
      </c>
      <c r="AA214" s="167" t="s">
        <v>20</v>
      </c>
      <c r="AB214" s="167" t="s">
        <v>20</v>
      </c>
      <c r="AC214" s="167" t="s">
        <v>20</v>
      </c>
      <c r="AD214" s="167" t="s">
        <v>20</v>
      </c>
      <c r="AE214" s="167" t="s">
        <v>20</v>
      </c>
      <c r="AF214" s="167" t="s">
        <v>20</v>
      </c>
      <c r="AG214" s="167" t="s">
        <v>20</v>
      </c>
      <c r="AH214" s="167" t="s">
        <v>20</v>
      </c>
      <c r="AI214" s="167" t="s">
        <v>20</v>
      </c>
      <c r="AJ214" s="167" t="s">
        <v>20</v>
      </c>
      <c r="AK214" s="167" t="s">
        <v>20</v>
      </c>
      <c r="AL214" s="167" t="s">
        <v>20</v>
      </c>
      <c r="AM214" s="167" t="s">
        <v>20</v>
      </c>
      <c r="AN214" s="167" t="s">
        <v>20</v>
      </c>
      <c r="AO214" s="167" t="s">
        <v>20</v>
      </c>
      <c r="AP214" s="167" t="s">
        <v>20</v>
      </c>
      <c r="AQ214" s="167" t="s">
        <v>20</v>
      </c>
      <c r="AR214" s="167" t="s">
        <v>20</v>
      </c>
      <c r="AS214" s="167" t="s">
        <v>20</v>
      </c>
      <c r="AT214" s="167" t="s">
        <v>20</v>
      </c>
      <c r="AU214" s="167" t="s">
        <v>20</v>
      </c>
      <c r="AV214" s="167" t="s">
        <v>20</v>
      </c>
      <c r="AW214" s="158">
        <f>SUM(AW215:AW353)</f>
        <v>0</v>
      </c>
      <c r="AX214" s="158">
        <f>SUM(AX215:AX353)</f>
        <v>339.66673967000003</v>
      </c>
      <c r="AY214" s="167" t="s">
        <v>20</v>
      </c>
    </row>
    <row r="215" spans="1:51" ht="31.5" x14ac:dyDescent="0.2">
      <c r="A215" s="75" t="s">
        <v>294</v>
      </c>
      <c r="B215" s="93" t="s">
        <v>558</v>
      </c>
      <c r="C215" s="79" t="s">
        <v>559</v>
      </c>
      <c r="D215" s="175" t="s">
        <v>20</v>
      </c>
      <c r="E215" s="175" t="s">
        <v>20</v>
      </c>
      <c r="F215" s="175" t="s">
        <v>20</v>
      </c>
      <c r="G215" s="175" t="s">
        <v>20</v>
      </c>
      <c r="H215" s="175" t="s">
        <v>20</v>
      </c>
      <c r="I215" s="175" t="s">
        <v>20</v>
      </c>
      <c r="J215" s="167" t="s">
        <v>20</v>
      </c>
      <c r="K215" s="167" t="s">
        <v>20</v>
      </c>
      <c r="L215" s="167" t="s">
        <v>20</v>
      </c>
      <c r="M215" s="175" t="s">
        <v>20</v>
      </c>
      <c r="N215" s="175" t="s">
        <v>20</v>
      </c>
      <c r="O215" s="175" t="s">
        <v>20</v>
      </c>
      <c r="P215" s="175" t="s">
        <v>20</v>
      </c>
      <c r="Q215" s="175" t="s">
        <v>20</v>
      </c>
      <c r="R215" s="175" t="s">
        <v>20</v>
      </c>
      <c r="S215" s="175" t="s">
        <v>20</v>
      </c>
      <c r="T215" s="175" t="s">
        <v>20</v>
      </c>
      <c r="U215" s="175" t="s">
        <v>20</v>
      </c>
      <c r="V215" s="175" t="s">
        <v>20</v>
      </c>
      <c r="W215" s="175" t="s">
        <v>20</v>
      </c>
      <c r="X215" s="175" t="s">
        <v>20</v>
      </c>
      <c r="Y215" s="175" t="s">
        <v>20</v>
      </c>
      <c r="Z215" s="175" t="s">
        <v>20</v>
      </c>
      <c r="AA215" s="175" t="s">
        <v>20</v>
      </c>
      <c r="AB215" s="175" t="s">
        <v>20</v>
      </c>
      <c r="AC215" s="175" t="s">
        <v>20</v>
      </c>
      <c r="AD215" s="175" t="s">
        <v>20</v>
      </c>
      <c r="AE215" s="175" t="s">
        <v>20</v>
      </c>
      <c r="AF215" s="175" t="s">
        <v>20</v>
      </c>
      <c r="AG215" s="175" t="s">
        <v>20</v>
      </c>
      <c r="AH215" s="175" t="s">
        <v>20</v>
      </c>
      <c r="AI215" s="175" t="s">
        <v>20</v>
      </c>
      <c r="AJ215" s="175" t="s">
        <v>20</v>
      </c>
      <c r="AK215" s="175" t="s">
        <v>20</v>
      </c>
      <c r="AL215" s="175" t="s">
        <v>20</v>
      </c>
      <c r="AM215" s="175" t="s">
        <v>20</v>
      </c>
      <c r="AN215" s="175" t="s">
        <v>20</v>
      </c>
      <c r="AO215" s="175" t="s">
        <v>20</v>
      </c>
      <c r="AP215" s="175" t="s">
        <v>20</v>
      </c>
      <c r="AQ215" s="175" t="s">
        <v>20</v>
      </c>
      <c r="AR215" s="175" t="s">
        <v>20</v>
      </c>
      <c r="AS215" s="175" t="s">
        <v>20</v>
      </c>
      <c r="AT215" s="175" t="s">
        <v>20</v>
      </c>
      <c r="AU215" s="175" t="s">
        <v>20</v>
      </c>
      <c r="AV215" s="175" t="s">
        <v>20</v>
      </c>
      <c r="AW215" s="69">
        <v>0</v>
      </c>
      <c r="AX215" s="69">
        <v>0</v>
      </c>
      <c r="AY215" s="175" t="s">
        <v>20</v>
      </c>
    </row>
    <row r="216" spans="1:51" ht="47.25" x14ac:dyDescent="0.2">
      <c r="A216" s="75" t="s">
        <v>294</v>
      </c>
      <c r="B216" s="81" t="s">
        <v>560</v>
      </c>
      <c r="C216" s="79" t="s">
        <v>561</v>
      </c>
      <c r="D216" s="175" t="s">
        <v>20</v>
      </c>
      <c r="E216" s="175" t="s">
        <v>20</v>
      </c>
      <c r="F216" s="175" t="s">
        <v>20</v>
      </c>
      <c r="G216" s="175" t="s">
        <v>20</v>
      </c>
      <c r="H216" s="175" t="s">
        <v>20</v>
      </c>
      <c r="I216" s="175" t="s">
        <v>20</v>
      </c>
      <c r="J216" s="167" t="s">
        <v>20</v>
      </c>
      <c r="K216" s="167" t="s">
        <v>20</v>
      </c>
      <c r="L216" s="167" t="s">
        <v>20</v>
      </c>
      <c r="M216" s="175" t="s">
        <v>20</v>
      </c>
      <c r="N216" s="175" t="s">
        <v>20</v>
      </c>
      <c r="O216" s="175" t="s">
        <v>20</v>
      </c>
      <c r="P216" s="175" t="s">
        <v>20</v>
      </c>
      <c r="Q216" s="175" t="s">
        <v>20</v>
      </c>
      <c r="R216" s="175" t="s">
        <v>20</v>
      </c>
      <c r="S216" s="175" t="s">
        <v>20</v>
      </c>
      <c r="T216" s="175" t="s">
        <v>20</v>
      </c>
      <c r="U216" s="175" t="s">
        <v>20</v>
      </c>
      <c r="V216" s="175" t="s">
        <v>20</v>
      </c>
      <c r="W216" s="175" t="s">
        <v>20</v>
      </c>
      <c r="X216" s="175" t="s">
        <v>20</v>
      </c>
      <c r="Y216" s="175" t="s">
        <v>20</v>
      </c>
      <c r="Z216" s="175" t="s">
        <v>20</v>
      </c>
      <c r="AA216" s="175" t="s">
        <v>20</v>
      </c>
      <c r="AB216" s="175" t="s">
        <v>20</v>
      </c>
      <c r="AC216" s="175" t="s">
        <v>20</v>
      </c>
      <c r="AD216" s="175" t="s">
        <v>20</v>
      </c>
      <c r="AE216" s="175" t="s">
        <v>20</v>
      </c>
      <c r="AF216" s="175" t="s">
        <v>20</v>
      </c>
      <c r="AG216" s="175" t="s">
        <v>20</v>
      </c>
      <c r="AH216" s="175" t="s">
        <v>20</v>
      </c>
      <c r="AI216" s="175" t="s">
        <v>20</v>
      </c>
      <c r="AJ216" s="175" t="s">
        <v>20</v>
      </c>
      <c r="AK216" s="175" t="s">
        <v>20</v>
      </c>
      <c r="AL216" s="175" t="s">
        <v>20</v>
      </c>
      <c r="AM216" s="175" t="s">
        <v>20</v>
      </c>
      <c r="AN216" s="175" t="s">
        <v>20</v>
      </c>
      <c r="AO216" s="175" t="s">
        <v>20</v>
      </c>
      <c r="AP216" s="175" t="s">
        <v>20</v>
      </c>
      <c r="AQ216" s="175" t="s">
        <v>20</v>
      </c>
      <c r="AR216" s="175" t="s">
        <v>20</v>
      </c>
      <c r="AS216" s="175" t="s">
        <v>20</v>
      </c>
      <c r="AT216" s="175" t="s">
        <v>20</v>
      </c>
      <c r="AU216" s="175" t="s">
        <v>20</v>
      </c>
      <c r="AV216" s="175" t="s">
        <v>20</v>
      </c>
      <c r="AW216" s="69">
        <v>0</v>
      </c>
      <c r="AX216" s="69">
        <v>0</v>
      </c>
      <c r="AY216" s="175" t="s">
        <v>20</v>
      </c>
    </row>
    <row r="217" spans="1:51" ht="47.25" x14ac:dyDescent="0.2">
      <c r="A217" s="75" t="s">
        <v>294</v>
      </c>
      <c r="B217" s="81" t="s">
        <v>562</v>
      </c>
      <c r="C217" s="79" t="s">
        <v>563</v>
      </c>
      <c r="D217" s="175" t="s">
        <v>20</v>
      </c>
      <c r="E217" s="175" t="s">
        <v>20</v>
      </c>
      <c r="F217" s="175" t="s">
        <v>20</v>
      </c>
      <c r="G217" s="175" t="s">
        <v>20</v>
      </c>
      <c r="H217" s="175" t="s">
        <v>20</v>
      </c>
      <c r="I217" s="175" t="s">
        <v>20</v>
      </c>
      <c r="J217" s="167" t="s">
        <v>20</v>
      </c>
      <c r="K217" s="167" t="s">
        <v>20</v>
      </c>
      <c r="L217" s="167" t="s">
        <v>20</v>
      </c>
      <c r="M217" s="175" t="s">
        <v>20</v>
      </c>
      <c r="N217" s="175" t="s">
        <v>20</v>
      </c>
      <c r="O217" s="175" t="s">
        <v>20</v>
      </c>
      <c r="P217" s="175" t="s">
        <v>20</v>
      </c>
      <c r="Q217" s="175" t="s">
        <v>20</v>
      </c>
      <c r="R217" s="175" t="s">
        <v>20</v>
      </c>
      <c r="S217" s="175" t="s">
        <v>20</v>
      </c>
      <c r="T217" s="175" t="s">
        <v>20</v>
      </c>
      <c r="U217" s="175" t="s">
        <v>20</v>
      </c>
      <c r="V217" s="175" t="s">
        <v>20</v>
      </c>
      <c r="W217" s="175" t="s">
        <v>20</v>
      </c>
      <c r="X217" s="175" t="s">
        <v>20</v>
      </c>
      <c r="Y217" s="175" t="s">
        <v>20</v>
      </c>
      <c r="Z217" s="175" t="s">
        <v>20</v>
      </c>
      <c r="AA217" s="175" t="s">
        <v>20</v>
      </c>
      <c r="AB217" s="175" t="s">
        <v>20</v>
      </c>
      <c r="AC217" s="175" t="s">
        <v>20</v>
      </c>
      <c r="AD217" s="175" t="s">
        <v>20</v>
      </c>
      <c r="AE217" s="175" t="s">
        <v>20</v>
      </c>
      <c r="AF217" s="175" t="s">
        <v>20</v>
      </c>
      <c r="AG217" s="175" t="s">
        <v>20</v>
      </c>
      <c r="AH217" s="175" t="s">
        <v>20</v>
      </c>
      <c r="AI217" s="175" t="s">
        <v>20</v>
      </c>
      <c r="AJ217" s="175" t="s">
        <v>20</v>
      </c>
      <c r="AK217" s="175" t="s">
        <v>20</v>
      </c>
      <c r="AL217" s="175" t="s">
        <v>20</v>
      </c>
      <c r="AM217" s="175" t="s">
        <v>20</v>
      </c>
      <c r="AN217" s="175" t="s">
        <v>20</v>
      </c>
      <c r="AO217" s="175" t="s">
        <v>20</v>
      </c>
      <c r="AP217" s="175" t="s">
        <v>20</v>
      </c>
      <c r="AQ217" s="175" t="s">
        <v>20</v>
      </c>
      <c r="AR217" s="175" t="s">
        <v>20</v>
      </c>
      <c r="AS217" s="175" t="s">
        <v>20</v>
      </c>
      <c r="AT217" s="175" t="s">
        <v>20</v>
      </c>
      <c r="AU217" s="175" t="s">
        <v>20</v>
      </c>
      <c r="AV217" s="175" t="s">
        <v>20</v>
      </c>
      <c r="AW217" s="69">
        <v>0</v>
      </c>
      <c r="AX217" s="69">
        <v>0</v>
      </c>
      <c r="AY217" s="175" t="s">
        <v>20</v>
      </c>
    </row>
    <row r="218" spans="1:51" ht="47.25" x14ac:dyDescent="0.2">
      <c r="A218" s="75" t="s">
        <v>294</v>
      </c>
      <c r="B218" s="81" t="s">
        <v>564</v>
      </c>
      <c r="C218" s="79" t="s">
        <v>565</v>
      </c>
      <c r="D218" s="175" t="s">
        <v>20</v>
      </c>
      <c r="E218" s="175" t="s">
        <v>20</v>
      </c>
      <c r="F218" s="175" t="s">
        <v>20</v>
      </c>
      <c r="G218" s="175" t="s">
        <v>20</v>
      </c>
      <c r="H218" s="175" t="s">
        <v>20</v>
      </c>
      <c r="I218" s="175" t="s">
        <v>20</v>
      </c>
      <c r="J218" s="167" t="s">
        <v>20</v>
      </c>
      <c r="K218" s="167" t="s">
        <v>20</v>
      </c>
      <c r="L218" s="167" t="s">
        <v>20</v>
      </c>
      <c r="M218" s="175" t="s">
        <v>20</v>
      </c>
      <c r="N218" s="175" t="s">
        <v>20</v>
      </c>
      <c r="O218" s="175" t="s">
        <v>20</v>
      </c>
      <c r="P218" s="175" t="s">
        <v>20</v>
      </c>
      <c r="Q218" s="175" t="s">
        <v>20</v>
      </c>
      <c r="R218" s="175" t="s">
        <v>20</v>
      </c>
      <c r="S218" s="175" t="s">
        <v>20</v>
      </c>
      <c r="T218" s="175" t="s">
        <v>20</v>
      </c>
      <c r="U218" s="175" t="s">
        <v>20</v>
      </c>
      <c r="V218" s="175" t="s">
        <v>20</v>
      </c>
      <c r="W218" s="175" t="s">
        <v>20</v>
      </c>
      <c r="X218" s="175" t="s">
        <v>20</v>
      </c>
      <c r="Y218" s="175" t="s">
        <v>20</v>
      </c>
      <c r="Z218" s="175" t="s">
        <v>20</v>
      </c>
      <c r="AA218" s="175" t="s">
        <v>20</v>
      </c>
      <c r="AB218" s="175" t="s">
        <v>20</v>
      </c>
      <c r="AC218" s="175" t="s">
        <v>20</v>
      </c>
      <c r="AD218" s="175" t="s">
        <v>20</v>
      </c>
      <c r="AE218" s="175" t="s">
        <v>20</v>
      </c>
      <c r="AF218" s="175" t="s">
        <v>20</v>
      </c>
      <c r="AG218" s="175" t="s">
        <v>20</v>
      </c>
      <c r="AH218" s="175" t="s">
        <v>20</v>
      </c>
      <c r="AI218" s="175" t="s">
        <v>20</v>
      </c>
      <c r="AJ218" s="175" t="s">
        <v>20</v>
      </c>
      <c r="AK218" s="175" t="s">
        <v>20</v>
      </c>
      <c r="AL218" s="175" t="s">
        <v>20</v>
      </c>
      <c r="AM218" s="175" t="s">
        <v>20</v>
      </c>
      <c r="AN218" s="175" t="s">
        <v>20</v>
      </c>
      <c r="AO218" s="175" t="s">
        <v>20</v>
      </c>
      <c r="AP218" s="175" t="s">
        <v>20</v>
      </c>
      <c r="AQ218" s="175" t="s">
        <v>20</v>
      </c>
      <c r="AR218" s="175" t="s">
        <v>20</v>
      </c>
      <c r="AS218" s="175" t="s">
        <v>20</v>
      </c>
      <c r="AT218" s="175" t="s">
        <v>20</v>
      </c>
      <c r="AU218" s="175" t="s">
        <v>20</v>
      </c>
      <c r="AV218" s="175" t="s">
        <v>20</v>
      </c>
      <c r="AW218" s="69">
        <v>0</v>
      </c>
      <c r="AX218" s="69">
        <v>0</v>
      </c>
      <c r="AY218" s="175" t="s">
        <v>20</v>
      </c>
    </row>
    <row r="219" spans="1:51" ht="47.25" x14ac:dyDescent="0.2">
      <c r="A219" s="75" t="s">
        <v>294</v>
      </c>
      <c r="B219" s="81" t="s">
        <v>693</v>
      </c>
      <c r="C219" s="79" t="s">
        <v>694</v>
      </c>
      <c r="D219" s="175" t="s">
        <v>20</v>
      </c>
      <c r="E219" s="175" t="s">
        <v>20</v>
      </c>
      <c r="F219" s="175" t="s">
        <v>20</v>
      </c>
      <c r="G219" s="175" t="s">
        <v>20</v>
      </c>
      <c r="H219" s="175" t="s">
        <v>20</v>
      </c>
      <c r="I219" s="175" t="s">
        <v>20</v>
      </c>
      <c r="J219" s="167" t="s">
        <v>20</v>
      </c>
      <c r="K219" s="167" t="s">
        <v>20</v>
      </c>
      <c r="L219" s="167" t="s">
        <v>20</v>
      </c>
      <c r="M219" s="175" t="s">
        <v>20</v>
      </c>
      <c r="N219" s="175" t="s">
        <v>20</v>
      </c>
      <c r="O219" s="175" t="s">
        <v>20</v>
      </c>
      <c r="P219" s="175" t="s">
        <v>20</v>
      </c>
      <c r="Q219" s="175" t="s">
        <v>20</v>
      </c>
      <c r="R219" s="175" t="s">
        <v>20</v>
      </c>
      <c r="S219" s="175" t="s">
        <v>20</v>
      </c>
      <c r="T219" s="175" t="s">
        <v>20</v>
      </c>
      <c r="U219" s="175" t="s">
        <v>20</v>
      </c>
      <c r="V219" s="175" t="s">
        <v>20</v>
      </c>
      <c r="W219" s="175" t="s">
        <v>20</v>
      </c>
      <c r="X219" s="175" t="s">
        <v>20</v>
      </c>
      <c r="Y219" s="175" t="s">
        <v>20</v>
      </c>
      <c r="Z219" s="175" t="s">
        <v>20</v>
      </c>
      <c r="AA219" s="175" t="s">
        <v>20</v>
      </c>
      <c r="AB219" s="175" t="s">
        <v>20</v>
      </c>
      <c r="AC219" s="175" t="s">
        <v>20</v>
      </c>
      <c r="AD219" s="175" t="s">
        <v>20</v>
      </c>
      <c r="AE219" s="175" t="s">
        <v>20</v>
      </c>
      <c r="AF219" s="175" t="s">
        <v>20</v>
      </c>
      <c r="AG219" s="175" t="s">
        <v>20</v>
      </c>
      <c r="AH219" s="175" t="s">
        <v>20</v>
      </c>
      <c r="AI219" s="175" t="s">
        <v>20</v>
      </c>
      <c r="AJ219" s="175" t="s">
        <v>20</v>
      </c>
      <c r="AK219" s="175" t="s">
        <v>20</v>
      </c>
      <c r="AL219" s="175" t="s">
        <v>20</v>
      </c>
      <c r="AM219" s="175" t="s">
        <v>20</v>
      </c>
      <c r="AN219" s="175" t="s">
        <v>20</v>
      </c>
      <c r="AO219" s="175" t="s">
        <v>20</v>
      </c>
      <c r="AP219" s="175" t="s">
        <v>20</v>
      </c>
      <c r="AQ219" s="175" t="s">
        <v>20</v>
      </c>
      <c r="AR219" s="175" t="s">
        <v>20</v>
      </c>
      <c r="AS219" s="175" t="s">
        <v>20</v>
      </c>
      <c r="AT219" s="175" t="s">
        <v>20</v>
      </c>
      <c r="AU219" s="175" t="s">
        <v>20</v>
      </c>
      <c r="AV219" s="175" t="s">
        <v>20</v>
      </c>
      <c r="AW219" s="69">
        <v>0</v>
      </c>
      <c r="AX219" s="69">
        <v>0</v>
      </c>
      <c r="AY219" s="175" t="s">
        <v>20</v>
      </c>
    </row>
    <row r="220" spans="1:51" ht="47.25" x14ac:dyDescent="0.2">
      <c r="A220" s="75" t="s">
        <v>294</v>
      </c>
      <c r="B220" s="81" t="s">
        <v>566</v>
      </c>
      <c r="C220" s="79" t="s">
        <v>567</v>
      </c>
      <c r="D220" s="175" t="s">
        <v>20</v>
      </c>
      <c r="E220" s="175" t="s">
        <v>20</v>
      </c>
      <c r="F220" s="175" t="s">
        <v>20</v>
      </c>
      <c r="G220" s="175" t="s">
        <v>20</v>
      </c>
      <c r="H220" s="175" t="s">
        <v>20</v>
      </c>
      <c r="I220" s="175" t="s">
        <v>20</v>
      </c>
      <c r="J220" s="167" t="s">
        <v>20</v>
      </c>
      <c r="K220" s="167" t="s">
        <v>20</v>
      </c>
      <c r="L220" s="167" t="s">
        <v>20</v>
      </c>
      <c r="M220" s="175" t="s">
        <v>20</v>
      </c>
      <c r="N220" s="175" t="s">
        <v>20</v>
      </c>
      <c r="O220" s="175" t="s">
        <v>20</v>
      </c>
      <c r="P220" s="175" t="s">
        <v>20</v>
      </c>
      <c r="Q220" s="175" t="s">
        <v>20</v>
      </c>
      <c r="R220" s="175" t="s">
        <v>20</v>
      </c>
      <c r="S220" s="175" t="s">
        <v>20</v>
      </c>
      <c r="T220" s="175" t="s">
        <v>20</v>
      </c>
      <c r="U220" s="175" t="s">
        <v>20</v>
      </c>
      <c r="V220" s="175" t="s">
        <v>20</v>
      </c>
      <c r="W220" s="175" t="s">
        <v>20</v>
      </c>
      <c r="X220" s="175" t="s">
        <v>20</v>
      </c>
      <c r="Y220" s="175" t="s">
        <v>20</v>
      </c>
      <c r="Z220" s="175" t="s">
        <v>20</v>
      </c>
      <c r="AA220" s="175" t="s">
        <v>20</v>
      </c>
      <c r="AB220" s="175" t="s">
        <v>20</v>
      </c>
      <c r="AC220" s="175" t="s">
        <v>20</v>
      </c>
      <c r="AD220" s="175" t="s">
        <v>20</v>
      </c>
      <c r="AE220" s="175" t="s">
        <v>20</v>
      </c>
      <c r="AF220" s="175" t="s">
        <v>20</v>
      </c>
      <c r="AG220" s="175" t="s">
        <v>20</v>
      </c>
      <c r="AH220" s="175" t="s">
        <v>20</v>
      </c>
      <c r="AI220" s="175" t="s">
        <v>20</v>
      </c>
      <c r="AJ220" s="175" t="s">
        <v>20</v>
      </c>
      <c r="AK220" s="175" t="s">
        <v>20</v>
      </c>
      <c r="AL220" s="175" t="s">
        <v>20</v>
      </c>
      <c r="AM220" s="175" t="s">
        <v>20</v>
      </c>
      <c r="AN220" s="175" t="s">
        <v>20</v>
      </c>
      <c r="AO220" s="175" t="s">
        <v>20</v>
      </c>
      <c r="AP220" s="175" t="s">
        <v>20</v>
      </c>
      <c r="AQ220" s="175" t="s">
        <v>20</v>
      </c>
      <c r="AR220" s="175" t="s">
        <v>20</v>
      </c>
      <c r="AS220" s="175" t="s">
        <v>20</v>
      </c>
      <c r="AT220" s="175" t="s">
        <v>20</v>
      </c>
      <c r="AU220" s="175" t="s">
        <v>20</v>
      </c>
      <c r="AV220" s="175" t="s">
        <v>20</v>
      </c>
      <c r="AW220" s="69">
        <v>0</v>
      </c>
      <c r="AX220" s="69">
        <v>0</v>
      </c>
      <c r="AY220" s="175" t="s">
        <v>20</v>
      </c>
    </row>
    <row r="221" spans="1:51" ht="47.25" x14ac:dyDescent="0.2">
      <c r="A221" s="75" t="s">
        <v>294</v>
      </c>
      <c r="B221" s="81" t="s">
        <v>568</v>
      </c>
      <c r="C221" s="79" t="s">
        <v>569</v>
      </c>
      <c r="D221" s="175" t="s">
        <v>20</v>
      </c>
      <c r="E221" s="175" t="s">
        <v>20</v>
      </c>
      <c r="F221" s="175" t="s">
        <v>20</v>
      </c>
      <c r="G221" s="175" t="s">
        <v>20</v>
      </c>
      <c r="H221" s="175" t="s">
        <v>20</v>
      </c>
      <c r="I221" s="175" t="s">
        <v>20</v>
      </c>
      <c r="J221" s="167" t="s">
        <v>20</v>
      </c>
      <c r="K221" s="167" t="s">
        <v>20</v>
      </c>
      <c r="L221" s="167" t="s">
        <v>20</v>
      </c>
      <c r="M221" s="175" t="s">
        <v>20</v>
      </c>
      <c r="N221" s="175" t="s">
        <v>20</v>
      </c>
      <c r="O221" s="175" t="s">
        <v>20</v>
      </c>
      <c r="P221" s="175" t="s">
        <v>20</v>
      </c>
      <c r="Q221" s="175" t="s">
        <v>20</v>
      </c>
      <c r="R221" s="175" t="s">
        <v>20</v>
      </c>
      <c r="S221" s="175" t="s">
        <v>20</v>
      </c>
      <c r="T221" s="175" t="s">
        <v>20</v>
      </c>
      <c r="U221" s="175" t="s">
        <v>20</v>
      </c>
      <c r="V221" s="175" t="s">
        <v>20</v>
      </c>
      <c r="W221" s="175" t="s">
        <v>20</v>
      </c>
      <c r="X221" s="175" t="s">
        <v>20</v>
      </c>
      <c r="Y221" s="175" t="s">
        <v>20</v>
      </c>
      <c r="Z221" s="175" t="s">
        <v>20</v>
      </c>
      <c r="AA221" s="175" t="s">
        <v>20</v>
      </c>
      <c r="AB221" s="175" t="s">
        <v>20</v>
      </c>
      <c r="AC221" s="175" t="s">
        <v>20</v>
      </c>
      <c r="AD221" s="175" t="s">
        <v>20</v>
      </c>
      <c r="AE221" s="175" t="s">
        <v>20</v>
      </c>
      <c r="AF221" s="175" t="s">
        <v>20</v>
      </c>
      <c r="AG221" s="175" t="s">
        <v>20</v>
      </c>
      <c r="AH221" s="175" t="s">
        <v>20</v>
      </c>
      <c r="AI221" s="175" t="s">
        <v>20</v>
      </c>
      <c r="AJ221" s="175" t="s">
        <v>20</v>
      </c>
      <c r="AK221" s="175" t="s">
        <v>20</v>
      </c>
      <c r="AL221" s="175" t="s">
        <v>20</v>
      </c>
      <c r="AM221" s="175" t="s">
        <v>20</v>
      </c>
      <c r="AN221" s="175" t="s">
        <v>20</v>
      </c>
      <c r="AO221" s="175" t="s">
        <v>20</v>
      </c>
      <c r="AP221" s="175" t="s">
        <v>20</v>
      </c>
      <c r="AQ221" s="175" t="s">
        <v>20</v>
      </c>
      <c r="AR221" s="175" t="s">
        <v>20</v>
      </c>
      <c r="AS221" s="175" t="s">
        <v>20</v>
      </c>
      <c r="AT221" s="175" t="s">
        <v>20</v>
      </c>
      <c r="AU221" s="175" t="s">
        <v>20</v>
      </c>
      <c r="AV221" s="175" t="s">
        <v>20</v>
      </c>
      <c r="AW221" s="69">
        <v>0</v>
      </c>
      <c r="AX221" s="69">
        <v>0</v>
      </c>
      <c r="AY221" s="175" t="s">
        <v>20</v>
      </c>
    </row>
    <row r="222" spans="1:51" ht="47.25" x14ac:dyDescent="0.2">
      <c r="A222" s="75" t="s">
        <v>294</v>
      </c>
      <c r="B222" s="81" t="s">
        <v>570</v>
      </c>
      <c r="C222" s="79" t="s">
        <v>571</v>
      </c>
      <c r="D222" s="175" t="s">
        <v>20</v>
      </c>
      <c r="E222" s="175" t="s">
        <v>20</v>
      </c>
      <c r="F222" s="175" t="s">
        <v>20</v>
      </c>
      <c r="G222" s="175" t="s">
        <v>20</v>
      </c>
      <c r="H222" s="175" t="s">
        <v>20</v>
      </c>
      <c r="I222" s="175" t="s">
        <v>20</v>
      </c>
      <c r="J222" s="167" t="s">
        <v>20</v>
      </c>
      <c r="K222" s="167" t="s">
        <v>20</v>
      </c>
      <c r="L222" s="167" t="s">
        <v>20</v>
      </c>
      <c r="M222" s="175" t="s">
        <v>20</v>
      </c>
      <c r="N222" s="175" t="s">
        <v>20</v>
      </c>
      <c r="O222" s="175" t="s">
        <v>20</v>
      </c>
      <c r="P222" s="175" t="s">
        <v>20</v>
      </c>
      <c r="Q222" s="175" t="s">
        <v>20</v>
      </c>
      <c r="R222" s="175" t="s">
        <v>20</v>
      </c>
      <c r="S222" s="175" t="s">
        <v>20</v>
      </c>
      <c r="T222" s="175" t="s">
        <v>20</v>
      </c>
      <c r="U222" s="175" t="s">
        <v>20</v>
      </c>
      <c r="V222" s="175" t="s">
        <v>20</v>
      </c>
      <c r="W222" s="175" t="s">
        <v>20</v>
      </c>
      <c r="X222" s="175" t="s">
        <v>20</v>
      </c>
      <c r="Y222" s="175" t="s">
        <v>20</v>
      </c>
      <c r="Z222" s="175" t="s">
        <v>20</v>
      </c>
      <c r="AA222" s="175" t="s">
        <v>20</v>
      </c>
      <c r="AB222" s="175" t="s">
        <v>20</v>
      </c>
      <c r="AC222" s="175" t="s">
        <v>20</v>
      </c>
      <c r="AD222" s="175" t="s">
        <v>20</v>
      </c>
      <c r="AE222" s="175" t="s">
        <v>20</v>
      </c>
      <c r="AF222" s="175" t="s">
        <v>20</v>
      </c>
      <c r="AG222" s="175" t="s">
        <v>20</v>
      </c>
      <c r="AH222" s="175" t="s">
        <v>20</v>
      </c>
      <c r="AI222" s="175" t="s">
        <v>20</v>
      </c>
      <c r="AJ222" s="175" t="s">
        <v>20</v>
      </c>
      <c r="AK222" s="175" t="s">
        <v>20</v>
      </c>
      <c r="AL222" s="175" t="s">
        <v>20</v>
      </c>
      <c r="AM222" s="175" t="s">
        <v>20</v>
      </c>
      <c r="AN222" s="175" t="s">
        <v>20</v>
      </c>
      <c r="AO222" s="175" t="s">
        <v>20</v>
      </c>
      <c r="AP222" s="175" t="s">
        <v>20</v>
      </c>
      <c r="AQ222" s="175" t="s">
        <v>20</v>
      </c>
      <c r="AR222" s="175" t="s">
        <v>20</v>
      </c>
      <c r="AS222" s="175" t="s">
        <v>20</v>
      </c>
      <c r="AT222" s="175" t="s">
        <v>20</v>
      </c>
      <c r="AU222" s="175" t="s">
        <v>20</v>
      </c>
      <c r="AV222" s="175" t="s">
        <v>20</v>
      </c>
      <c r="AW222" s="69">
        <v>0</v>
      </c>
      <c r="AX222" s="69">
        <v>0</v>
      </c>
      <c r="AY222" s="175" t="s">
        <v>20</v>
      </c>
    </row>
    <row r="223" spans="1:51" ht="31.5" x14ac:dyDescent="0.2">
      <c r="A223" s="75" t="s">
        <v>294</v>
      </c>
      <c r="B223" s="81" t="s">
        <v>572</v>
      </c>
      <c r="C223" s="79" t="s">
        <v>573</v>
      </c>
      <c r="D223" s="175" t="s">
        <v>20</v>
      </c>
      <c r="E223" s="175" t="s">
        <v>20</v>
      </c>
      <c r="F223" s="175" t="s">
        <v>20</v>
      </c>
      <c r="G223" s="175" t="s">
        <v>20</v>
      </c>
      <c r="H223" s="175" t="s">
        <v>20</v>
      </c>
      <c r="I223" s="175" t="s">
        <v>20</v>
      </c>
      <c r="J223" s="167" t="s">
        <v>20</v>
      </c>
      <c r="K223" s="167" t="s">
        <v>20</v>
      </c>
      <c r="L223" s="167" t="s">
        <v>20</v>
      </c>
      <c r="M223" s="175" t="s">
        <v>20</v>
      </c>
      <c r="N223" s="175" t="s">
        <v>20</v>
      </c>
      <c r="O223" s="175" t="s">
        <v>20</v>
      </c>
      <c r="P223" s="175" t="s">
        <v>20</v>
      </c>
      <c r="Q223" s="175" t="s">
        <v>20</v>
      </c>
      <c r="R223" s="175" t="s">
        <v>20</v>
      </c>
      <c r="S223" s="175" t="s">
        <v>20</v>
      </c>
      <c r="T223" s="175" t="s">
        <v>20</v>
      </c>
      <c r="U223" s="175" t="s">
        <v>20</v>
      </c>
      <c r="V223" s="175" t="s">
        <v>20</v>
      </c>
      <c r="W223" s="175" t="s">
        <v>20</v>
      </c>
      <c r="X223" s="175" t="s">
        <v>20</v>
      </c>
      <c r="Y223" s="175" t="s">
        <v>20</v>
      </c>
      <c r="Z223" s="175" t="s">
        <v>20</v>
      </c>
      <c r="AA223" s="175" t="s">
        <v>20</v>
      </c>
      <c r="AB223" s="175" t="s">
        <v>20</v>
      </c>
      <c r="AC223" s="175" t="s">
        <v>20</v>
      </c>
      <c r="AD223" s="175" t="s">
        <v>20</v>
      </c>
      <c r="AE223" s="175" t="s">
        <v>20</v>
      </c>
      <c r="AF223" s="175" t="s">
        <v>20</v>
      </c>
      <c r="AG223" s="175" t="s">
        <v>20</v>
      </c>
      <c r="AH223" s="175" t="s">
        <v>20</v>
      </c>
      <c r="AI223" s="175" t="s">
        <v>20</v>
      </c>
      <c r="AJ223" s="175" t="s">
        <v>20</v>
      </c>
      <c r="AK223" s="175" t="s">
        <v>20</v>
      </c>
      <c r="AL223" s="175" t="s">
        <v>20</v>
      </c>
      <c r="AM223" s="175" t="s">
        <v>20</v>
      </c>
      <c r="AN223" s="175" t="s">
        <v>20</v>
      </c>
      <c r="AO223" s="175" t="s">
        <v>20</v>
      </c>
      <c r="AP223" s="175" t="s">
        <v>20</v>
      </c>
      <c r="AQ223" s="175" t="s">
        <v>20</v>
      </c>
      <c r="AR223" s="175" t="s">
        <v>20</v>
      </c>
      <c r="AS223" s="175" t="s">
        <v>20</v>
      </c>
      <c r="AT223" s="175" t="s">
        <v>20</v>
      </c>
      <c r="AU223" s="175" t="s">
        <v>20</v>
      </c>
      <c r="AV223" s="175" t="s">
        <v>20</v>
      </c>
      <c r="AW223" s="69">
        <v>0</v>
      </c>
      <c r="AX223" s="69">
        <v>0</v>
      </c>
      <c r="AY223" s="175" t="s">
        <v>20</v>
      </c>
    </row>
    <row r="224" spans="1:51" ht="31.5" x14ac:dyDescent="0.2">
      <c r="A224" s="75" t="s">
        <v>294</v>
      </c>
      <c r="B224" s="81" t="s">
        <v>574</v>
      </c>
      <c r="C224" s="79" t="s">
        <v>575</v>
      </c>
      <c r="D224" s="175" t="s">
        <v>20</v>
      </c>
      <c r="E224" s="175" t="s">
        <v>20</v>
      </c>
      <c r="F224" s="175" t="s">
        <v>20</v>
      </c>
      <c r="G224" s="175" t="s">
        <v>20</v>
      </c>
      <c r="H224" s="175" t="s">
        <v>20</v>
      </c>
      <c r="I224" s="175" t="s">
        <v>20</v>
      </c>
      <c r="J224" s="167" t="s">
        <v>20</v>
      </c>
      <c r="K224" s="167" t="s">
        <v>20</v>
      </c>
      <c r="L224" s="167" t="s">
        <v>20</v>
      </c>
      <c r="M224" s="175" t="s">
        <v>20</v>
      </c>
      <c r="N224" s="175" t="s">
        <v>20</v>
      </c>
      <c r="O224" s="175" t="s">
        <v>20</v>
      </c>
      <c r="P224" s="175" t="s">
        <v>20</v>
      </c>
      <c r="Q224" s="175" t="s">
        <v>20</v>
      </c>
      <c r="R224" s="175" t="s">
        <v>20</v>
      </c>
      <c r="S224" s="175" t="s">
        <v>20</v>
      </c>
      <c r="T224" s="175" t="s">
        <v>20</v>
      </c>
      <c r="U224" s="175" t="s">
        <v>20</v>
      </c>
      <c r="V224" s="175" t="s">
        <v>20</v>
      </c>
      <c r="W224" s="175" t="s">
        <v>20</v>
      </c>
      <c r="X224" s="175" t="s">
        <v>20</v>
      </c>
      <c r="Y224" s="175" t="s">
        <v>20</v>
      </c>
      <c r="Z224" s="175" t="s">
        <v>20</v>
      </c>
      <c r="AA224" s="175" t="s">
        <v>20</v>
      </c>
      <c r="AB224" s="175" t="s">
        <v>20</v>
      </c>
      <c r="AC224" s="175" t="s">
        <v>20</v>
      </c>
      <c r="AD224" s="175" t="s">
        <v>20</v>
      </c>
      <c r="AE224" s="175" t="s">
        <v>20</v>
      </c>
      <c r="AF224" s="175" t="s">
        <v>20</v>
      </c>
      <c r="AG224" s="175" t="s">
        <v>20</v>
      </c>
      <c r="AH224" s="175" t="s">
        <v>20</v>
      </c>
      <c r="AI224" s="175" t="s">
        <v>20</v>
      </c>
      <c r="AJ224" s="175" t="s">
        <v>20</v>
      </c>
      <c r="AK224" s="175" t="s">
        <v>20</v>
      </c>
      <c r="AL224" s="175" t="s">
        <v>20</v>
      </c>
      <c r="AM224" s="175" t="s">
        <v>20</v>
      </c>
      <c r="AN224" s="175" t="s">
        <v>20</v>
      </c>
      <c r="AO224" s="175" t="s">
        <v>20</v>
      </c>
      <c r="AP224" s="175" t="s">
        <v>20</v>
      </c>
      <c r="AQ224" s="175" t="s">
        <v>20</v>
      </c>
      <c r="AR224" s="175" t="s">
        <v>20</v>
      </c>
      <c r="AS224" s="175" t="s">
        <v>20</v>
      </c>
      <c r="AT224" s="175" t="s">
        <v>20</v>
      </c>
      <c r="AU224" s="175" t="s">
        <v>20</v>
      </c>
      <c r="AV224" s="175" t="s">
        <v>20</v>
      </c>
      <c r="AW224" s="69">
        <v>0</v>
      </c>
      <c r="AX224" s="69">
        <v>0</v>
      </c>
      <c r="AY224" s="175" t="s">
        <v>20</v>
      </c>
    </row>
    <row r="225" spans="1:51" ht="47.25" x14ac:dyDescent="0.2">
      <c r="A225" s="75" t="s">
        <v>294</v>
      </c>
      <c r="B225" s="81" t="s">
        <v>576</v>
      </c>
      <c r="C225" s="79" t="s">
        <v>577</v>
      </c>
      <c r="D225" s="175" t="s">
        <v>20</v>
      </c>
      <c r="E225" s="175" t="s">
        <v>20</v>
      </c>
      <c r="F225" s="175" t="s">
        <v>20</v>
      </c>
      <c r="G225" s="175" t="s">
        <v>20</v>
      </c>
      <c r="H225" s="175" t="s">
        <v>20</v>
      </c>
      <c r="I225" s="175" t="s">
        <v>20</v>
      </c>
      <c r="J225" s="167" t="s">
        <v>20</v>
      </c>
      <c r="K225" s="167" t="s">
        <v>20</v>
      </c>
      <c r="L225" s="167" t="s">
        <v>20</v>
      </c>
      <c r="M225" s="175" t="s">
        <v>20</v>
      </c>
      <c r="N225" s="175" t="s">
        <v>20</v>
      </c>
      <c r="O225" s="175" t="s">
        <v>20</v>
      </c>
      <c r="P225" s="175" t="s">
        <v>20</v>
      </c>
      <c r="Q225" s="175" t="s">
        <v>20</v>
      </c>
      <c r="R225" s="175" t="s">
        <v>20</v>
      </c>
      <c r="S225" s="175" t="s">
        <v>20</v>
      </c>
      <c r="T225" s="175" t="s">
        <v>20</v>
      </c>
      <c r="U225" s="175" t="s">
        <v>20</v>
      </c>
      <c r="V225" s="175" t="s">
        <v>20</v>
      </c>
      <c r="W225" s="175" t="s">
        <v>20</v>
      </c>
      <c r="X225" s="175" t="s">
        <v>20</v>
      </c>
      <c r="Y225" s="175" t="s">
        <v>20</v>
      </c>
      <c r="Z225" s="175" t="s">
        <v>20</v>
      </c>
      <c r="AA225" s="175" t="s">
        <v>20</v>
      </c>
      <c r="AB225" s="175" t="s">
        <v>20</v>
      </c>
      <c r="AC225" s="175" t="s">
        <v>20</v>
      </c>
      <c r="AD225" s="175" t="s">
        <v>20</v>
      </c>
      <c r="AE225" s="175" t="s">
        <v>20</v>
      </c>
      <c r="AF225" s="175" t="s">
        <v>20</v>
      </c>
      <c r="AG225" s="175" t="s">
        <v>20</v>
      </c>
      <c r="AH225" s="175" t="s">
        <v>20</v>
      </c>
      <c r="AI225" s="175" t="s">
        <v>20</v>
      </c>
      <c r="AJ225" s="175" t="s">
        <v>20</v>
      </c>
      <c r="AK225" s="175" t="s">
        <v>20</v>
      </c>
      <c r="AL225" s="175" t="s">
        <v>20</v>
      </c>
      <c r="AM225" s="175" t="s">
        <v>20</v>
      </c>
      <c r="AN225" s="175" t="s">
        <v>20</v>
      </c>
      <c r="AO225" s="175" t="s">
        <v>20</v>
      </c>
      <c r="AP225" s="175" t="s">
        <v>20</v>
      </c>
      <c r="AQ225" s="175" t="s">
        <v>20</v>
      </c>
      <c r="AR225" s="175" t="s">
        <v>20</v>
      </c>
      <c r="AS225" s="175" t="s">
        <v>20</v>
      </c>
      <c r="AT225" s="175" t="s">
        <v>20</v>
      </c>
      <c r="AU225" s="175" t="s">
        <v>20</v>
      </c>
      <c r="AV225" s="175" t="s">
        <v>20</v>
      </c>
      <c r="AW225" s="69">
        <v>0</v>
      </c>
      <c r="AX225" s="69">
        <v>0</v>
      </c>
      <c r="AY225" s="175" t="s">
        <v>20</v>
      </c>
    </row>
    <row r="226" spans="1:51" ht="31.5" x14ac:dyDescent="0.2">
      <c r="A226" s="75" t="s">
        <v>294</v>
      </c>
      <c r="B226" s="81" t="s">
        <v>578</v>
      </c>
      <c r="C226" s="79" t="s">
        <v>579</v>
      </c>
      <c r="D226" s="175" t="s">
        <v>20</v>
      </c>
      <c r="E226" s="175" t="s">
        <v>20</v>
      </c>
      <c r="F226" s="175" t="s">
        <v>20</v>
      </c>
      <c r="G226" s="175" t="s">
        <v>20</v>
      </c>
      <c r="H226" s="175" t="s">
        <v>20</v>
      </c>
      <c r="I226" s="175" t="s">
        <v>20</v>
      </c>
      <c r="J226" s="167" t="s">
        <v>20</v>
      </c>
      <c r="K226" s="167" t="s">
        <v>20</v>
      </c>
      <c r="L226" s="167" t="s">
        <v>20</v>
      </c>
      <c r="M226" s="175" t="s">
        <v>20</v>
      </c>
      <c r="N226" s="175" t="s">
        <v>20</v>
      </c>
      <c r="O226" s="175" t="s">
        <v>20</v>
      </c>
      <c r="P226" s="175" t="s">
        <v>20</v>
      </c>
      <c r="Q226" s="175" t="s">
        <v>20</v>
      </c>
      <c r="R226" s="175" t="s">
        <v>20</v>
      </c>
      <c r="S226" s="175" t="s">
        <v>20</v>
      </c>
      <c r="T226" s="175" t="s">
        <v>20</v>
      </c>
      <c r="U226" s="175" t="s">
        <v>20</v>
      </c>
      <c r="V226" s="175" t="s">
        <v>20</v>
      </c>
      <c r="W226" s="175" t="s">
        <v>20</v>
      </c>
      <c r="X226" s="175" t="s">
        <v>20</v>
      </c>
      <c r="Y226" s="175" t="s">
        <v>20</v>
      </c>
      <c r="Z226" s="175" t="s">
        <v>20</v>
      </c>
      <c r="AA226" s="175" t="s">
        <v>20</v>
      </c>
      <c r="AB226" s="175" t="s">
        <v>20</v>
      </c>
      <c r="AC226" s="175" t="s">
        <v>20</v>
      </c>
      <c r="AD226" s="175" t="s">
        <v>20</v>
      </c>
      <c r="AE226" s="175" t="s">
        <v>20</v>
      </c>
      <c r="AF226" s="175" t="s">
        <v>20</v>
      </c>
      <c r="AG226" s="175" t="s">
        <v>20</v>
      </c>
      <c r="AH226" s="175" t="s">
        <v>20</v>
      </c>
      <c r="AI226" s="175" t="s">
        <v>20</v>
      </c>
      <c r="AJ226" s="175" t="s">
        <v>20</v>
      </c>
      <c r="AK226" s="175" t="s">
        <v>20</v>
      </c>
      <c r="AL226" s="175" t="s">
        <v>20</v>
      </c>
      <c r="AM226" s="175" t="s">
        <v>20</v>
      </c>
      <c r="AN226" s="175" t="s">
        <v>20</v>
      </c>
      <c r="AO226" s="175" t="s">
        <v>20</v>
      </c>
      <c r="AP226" s="175" t="s">
        <v>20</v>
      </c>
      <c r="AQ226" s="175" t="s">
        <v>20</v>
      </c>
      <c r="AR226" s="175" t="s">
        <v>20</v>
      </c>
      <c r="AS226" s="175" t="s">
        <v>20</v>
      </c>
      <c r="AT226" s="175" t="s">
        <v>20</v>
      </c>
      <c r="AU226" s="175" t="s">
        <v>20</v>
      </c>
      <c r="AV226" s="175" t="s">
        <v>20</v>
      </c>
      <c r="AW226" s="69">
        <v>0</v>
      </c>
      <c r="AX226" s="69">
        <v>0</v>
      </c>
      <c r="AY226" s="175" t="s">
        <v>20</v>
      </c>
    </row>
    <row r="227" spans="1:51" ht="31.5" x14ac:dyDescent="0.2">
      <c r="A227" s="75" t="s">
        <v>294</v>
      </c>
      <c r="B227" s="81" t="s">
        <v>580</v>
      </c>
      <c r="C227" s="79" t="s">
        <v>581</v>
      </c>
      <c r="D227" s="175" t="s">
        <v>20</v>
      </c>
      <c r="E227" s="175" t="s">
        <v>20</v>
      </c>
      <c r="F227" s="175" t="s">
        <v>20</v>
      </c>
      <c r="G227" s="175" t="s">
        <v>20</v>
      </c>
      <c r="H227" s="175" t="s">
        <v>20</v>
      </c>
      <c r="I227" s="175" t="s">
        <v>20</v>
      </c>
      <c r="J227" s="167" t="s">
        <v>20</v>
      </c>
      <c r="K227" s="167" t="s">
        <v>20</v>
      </c>
      <c r="L227" s="167" t="s">
        <v>20</v>
      </c>
      <c r="M227" s="175" t="s">
        <v>20</v>
      </c>
      <c r="N227" s="175" t="s">
        <v>20</v>
      </c>
      <c r="O227" s="175" t="s">
        <v>20</v>
      </c>
      <c r="P227" s="175" t="s">
        <v>20</v>
      </c>
      <c r="Q227" s="175" t="s">
        <v>20</v>
      </c>
      <c r="R227" s="175" t="s">
        <v>20</v>
      </c>
      <c r="S227" s="175" t="s">
        <v>20</v>
      </c>
      <c r="T227" s="175" t="s">
        <v>20</v>
      </c>
      <c r="U227" s="175" t="s">
        <v>20</v>
      </c>
      <c r="V227" s="175" t="s">
        <v>20</v>
      </c>
      <c r="W227" s="175" t="s">
        <v>20</v>
      </c>
      <c r="X227" s="175" t="s">
        <v>20</v>
      </c>
      <c r="Y227" s="175" t="s">
        <v>20</v>
      </c>
      <c r="Z227" s="175" t="s">
        <v>20</v>
      </c>
      <c r="AA227" s="175" t="s">
        <v>20</v>
      </c>
      <c r="AB227" s="175" t="s">
        <v>20</v>
      </c>
      <c r="AC227" s="175" t="s">
        <v>20</v>
      </c>
      <c r="AD227" s="175" t="s">
        <v>20</v>
      </c>
      <c r="AE227" s="175" t="s">
        <v>20</v>
      </c>
      <c r="AF227" s="175" t="s">
        <v>20</v>
      </c>
      <c r="AG227" s="175" t="s">
        <v>20</v>
      </c>
      <c r="AH227" s="175" t="s">
        <v>20</v>
      </c>
      <c r="AI227" s="175" t="s">
        <v>20</v>
      </c>
      <c r="AJ227" s="175" t="s">
        <v>20</v>
      </c>
      <c r="AK227" s="175" t="s">
        <v>20</v>
      </c>
      <c r="AL227" s="175" t="s">
        <v>20</v>
      </c>
      <c r="AM227" s="175" t="s">
        <v>20</v>
      </c>
      <c r="AN227" s="175" t="s">
        <v>20</v>
      </c>
      <c r="AO227" s="175" t="s">
        <v>20</v>
      </c>
      <c r="AP227" s="175" t="s">
        <v>20</v>
      </c>
      <c r="AQ227" s="175" t="s">
        <v>20</v>
      </c>
      <c r="AR227" s="175" t="s">
        <v>20</v>
      </c>
      <c r="AS227" s="175" t="s">
        <v>20</v>
      </c>
      <c r="AT227" s="175" t="s">
        <v>20</v>
      </c>
      <c r="AU227" s="175" t="s">
        <v>20</v>
      </c>
      <c r="AV227" s="175" t="s">
        <v>20</v>
      </c>
      <c r="AW227" s="69">
        <v>0</v>
      </c>
      <c r="AX227" s="69">
        <v>0</v>
      </c>
      <c r="AY227" s="175" t="s">
        <v>20</v>
      </c>
    </row>
    <row r="228" spans="1:51" ht="47.25" x14ac:dyDescent="0.2">
      <c r="A228" s="75" t="s">
        <v>294</v>
      </c>
      <c r="B228" s="81" t="s">
        <v>691</v>
      </c>
      <c r="C228" s="79" t="s">
        <v>692</v>
      </c>
      <c r="D228" s="175" t="s">
        <v>20</v>
      </c>
      <c r="E228" s="175" t="s">
        <v>20</v>
      </c>
      <c r="F228" s="175" t="s">
        <v>20</v>
      </c>
      <c r="G228" s="175" t="s">
        <v>20</v>
      </c>
      <c r="H228" s="175" t="s">
        <v>20</v>
      </c>
      <c r="I228" s="175" t="s">
        <v>20</v>
      </c>
      <c r="J228" s="167" t="s">
        <v>20</v>
      </c>
      <c r="K228" s="167" t="s">
        <v>20</v>
      </c>
      <c r="L228" s="167" t="s">
        <v>20</v>
      </c>
      <c r="M228" s="175" t="s">
        <v>20</v>
      </c>
      <c r="N228" s="175" t="s">
        <v>20</v>
      </c>
      <c r="O228" s="175" t="s">
        <v>20</v>
      </c>
      <c r="P228" s="175" t="s">
        <v>20</v>
      </c>
      <c r="Q228" s="175" t="s">
        <v>20</v>
      </c>
      <c r="R228" s="175" t="s">
        <v>20</v>
      </c>
      <c r="S228" s="175" t="s">
        <v>20</v>
      </c>
      <c r="T228" s="175" t="s">
        <v>20</v>
      </c>
      <c r="U228" s="175" t="s">
        <v>20</v>
      </c>
      <c r="V228" s="175" t="s">
        <v>20</v>
      </c>
      <c r="W228" s="175" t="s">
        <v>20</v>
      </c>
      <c r="X228" s="175" t="s">
        <v>20</v>
      </c>
      <c r="Y228" s="175" t="s">
        <v>20</v>
      </c>
      <c r="Z228" s="175" t="s">
        <v>20</v>
      </c>
      <c r="AA228" s="175" t="s">
        <v>20</v>
      </c>
      <c r="AB228" s="175" t="s">
        <v>20</v>
      </c>
      <c r="AC228" s="175" t="s">
        <v>20</v>
      </c>
      <c r="AD228" s="175" t="s">
        <v>20</v>
      </c>
      <c r="AE228" s="175" t="s">
        <v>20</v>
      </c>
      <c r="AF228" s="175" t="s">
        <v>20</v>
      </c>
      <c r="AG228" s="175" t="s">
        <v>20</v>
      </c>
      <c r="AH228" s="175" t="s">
        <v>20</v>
      </c>
      <c r="AI228" s="175" t="s">
        <v>20</v>
      </c>
      <c r="AJ228" s="175" t="s">
        <v>20</v>
      </c>
      <c r="AK228" s="175" t="s">
        <v>20</v>
      </c>
      <c r="AL228" s="175" t="s">
        <v>20</v>
      </c>
      <c r="AM228" s="175" t="s">
        <v>20</v>
      </c>
      <c r="AN228" s="175" t="s">
        <v>20</v>
      </c>
      <c r="AO228" s="175" t="s">
        <v>20</v>
      </c>
      <c r="AP228" s="175" t="s">
        <v>20</v>
      </c>
      <c r="AQ228" s="175" t="s">
        <v>20</v>
      </c>
      <c r="AR228" s="175" t="s">
        <v>20</v>
      </c>
      <c r="AS228" s="175" t="s">
        <v>20</v>
      </c>
      <c r="AT228" s="175" t="s">
        <v>20</v>
      </c>
      <c r="AU228" s="175" t="s">
        <v>20</v>
      </c>
      <c r="AV228" s="175" t="s">
        <v>20</v>
      </c>
      <c r="AW228" s="69">
        <v>0</v>
      </c>
      <c r="AX228" s="69">
        <v>0</v>
      </c>
      <c r="AY228" s="175" t="s">
        <v>20</v>
      </c>
    </row>
    <row r="229" spans="1:51" ht="31.5" x14ac:dyDescent="0.2">
      <c r="A229" s="75" t="s">
        <v>294</v>
      </c>
      <c r="B229" s="81" t="s">
        <v>582</v>
      </c>
      <c r="C229" s="79" t="s">
        <v>583</v>
      </c>
      <c r="D229" s="175" t="s">
        <v>20</v>
      </c>
      <c r="E229" s="175" t="s">
        <v>20</v>
      </c>
      <c r="F229" s="175" t="s">
        <v>20</v>
      </c>
      <c r="G229" s="175" t="s">
        <v>20</v>
      </c>
      <c r="H229" s="175" t="s">
        <v>20</v>
      </c>
      <c r="I229" s="175" t="s">
        <v>20</v>
      </c>
      <c r="J229" s="167" t="s">
        <v>20</v>
      </c>
      <c r="K229" s="167" t="s">
        <v>20</v>
      </c>
      <c r="L229" s="167" t="s">
        <v>20</v>
      </c>
      <c r="M229" s="175" t="s">
        <v>20</v>
      </c>
      <c r="N229" s="175" t="s">
        <v>20</v>
      </c>
      <c r="O229" s="175" t="s">
        <v>20</v>
      </c>
      <c r="P229" s="175" t="s">
        <v>20</v>
      </c>
      <c r="Q229" s="175" t="s">
        <v>20</v>
      </c>
      <c r="R229" s="175" t="s">
        <v>20</v>
      </c>
      <c r="S229" s="175" t="s">
        <v>20</v>
      </c>
      <c r="T229" s="175" t="s">
        <v>20</v>
      </c>
      <c r="U229" s="175" t="s">
        <v>20</v>
      </c>
      <c r="V229" s="175" t="s">
        <v>20</v>
      </c>
      <c r="W229" s="175" t="s">
        <v>20</v>
      </c>
      <c r="X229" s="175" t="s">
        <v>20</v>
      </c>
      <c r="Y229" s="175" t="s">
        <v>20</v>
      </c>
      <c r="Z229" s="175" t="s">
        <v>20</v>
      </c>
      <c r="AA229" s="175" t="s">
        <v>20</v>
      </c>
      <c r="AB229" s="175" t="s">
        <v>20</v>
      </c>
      <c r="AC229" s="175" t="s">
        <v>20</v>
      </c>
      <c r="AD229" s="175" t="s">
        <v>20</v>
      </c>
      <c r="AE229" s="175" t="s">
        <v>20</v>
      </c>
      <c r="AF229" s="175" t="s">
        <v>20</v>
      </c>
      <c r="AG229" s="175" t="s">
        <v>20</v>
      </c>
      <c r="AH229" s="175" t="s">
        <v>20</v>
      </c>
      <c r="AI229" s="175" t="s">
        <v>20</v>
      </c>
      <c r="AJ229" s="175" t="s">
        <v>20</v>
      </c>
      <c r="AK229" s="175" t="s">
        <v>20</v>
      </c>
      <c r="AL229" s="175" t="s">
        <v>20</v>
      </c>
      <c r="AM229" s="175" t="s">
        <v>20</v>
      </c>
      <c r="AN229" s="175" t="s">
        <v>20</v>
      </c>
      <c r="AO229" s="175" t="s">
        <v>20</v>
      </c>
      <c r="AP229" s="175" t="s">
        <v>20</v>
      </c>
      <c r="AQ229" s="175" t="s">
        <v>20</v>
      </c>
      <c r="AR229" s="175" t="s">
        <v>20</v>
      </c>
      <c r="AS229" s="175" t="s">
        <v>20</v>
      </c>
      <c r="AT229" s="175" t="s">
        <v>20</v>
      </c>
      <c r="AU229" s="175" t="s">
        <v>20</v>
      </c>
      <c r="AV229" s="175" t="s">
        <v>20</v>
      </c>
      <c r="AW229" s="69">
        <v>0</v>
      </c>
      <c r="AX229" s="69">
        <v>0</v>
      </c>
      <c r="AY229" s="175" t="s">
        <v>20</v>
      </c>
    </row>
    <row r="230" spans="1:51" ht="31.5" x14ac:dyDescent="0.2">
      <c r="A230" s="75" t="s">
        <v>294</v>
      </c>
      <c r="B230" s="85" t="s">
        <v>296</v>
      </c>
      <c r="C230" s="80" t="s">
        <v>297</v>
      </c>
      <c r="D230" s="175" t="s">
        <v>20</v>
      </c>
      <c r="E230" s="175" t="s">
        <v>20</v>
      </c>
      <c r="F230" s="175" t="s">
        <v>20</v>
      </c>
      <c r="G230" s="175" t="s">
        <v>20</v>
      </c>
      <c r="H230" s="175" t="s">
        <v>20</v>
      </c>
      <c r="I230" s="175" t="s">
        <v>20</v>
      </c>
      <c r="J230" s="167" t="s">
        <v>20</v>
      </c>
      <c r="K230" s="167" t="s">
        <v>20</v>
      </c>
      <c r="L230" s="167" t="s">
        <v>20</v>
      </c>
      <c r="M230" s="175" t="s">
        <v>20</v>
      </c>
      <c r="N230" s="175" t="s">
        <v>20</v>
      </c>
      <c r="O230" s="175" t="s">
        <v>20</v>
      </c>
      <c r="P230" s="175" t="s">
        <v>20</v>
      </c>
      <c r="Q230" s="175" t="s">
        <v>20</v>
      </c>
      <c r="R230" s="175" t="s">
        <v>20</v>
      </c>
      <c r="S230" s="175" t="s">
        <v>20</v>
      </c>
      <c r="T230" s="175" t="s">
        <v>20</v>
      </c>
      <c r="U230" s="175" t="s">
        <v>20</v>
      </c>
      <c r="V230" s="175" t="s">
        <v>20</v>
      </c>
      <c r="W230" s="175" t="s">
        <v>20</v>
      </c>
      <c r="X230" s="175" t="s">
        <v>20</v>
      </c>
      <c r="Y230" s="175" t="s">
        <v>20</v>
      </c>
      <c r="Z230" s="175" t="s">
        <v>20</v>
      </c>
      <c r="AA230" s="175" t="s">
        <v>20</v>
      </c>
      <c r="AB230" s="175" t="s">
        <v>20</v>
      </c>
      <c r="AC230" s="175" t="s">
        <v>20</v>
      </c>
      <c r="AD230" s="175" t="s">
        <v>20</v>
      </c>
      <c r="AE230" s="175" t="s">
        <v>20</v>
      </c>
      <c r="AF230" s="175" t="s">
        <v>20</v>
      </c>
      <c r="AG230" s="175" t="s">
        <v>20</v>
      </c>
      <c r="AH230" s="175" t="s">
        <v>20</v>
      </c>
      <c r="AI230" s="175" t="s">
        <v>20</v>
      </c>
      <c r="AJ230" s="175" t="s">
        <v>20</v>
      </c>
      <c r="AK230" s="175" t="s">
        <v>20</v>
      </c>
      <c r="AL230" s="175" t="s">
        <v>20</v>
      </c>
      <c r="AM230" s="175" t="s">
        <v>20</v>
      </c>
      <c r="AN230" s="175" t="s">
        <v>20</v>
      </c>
      <c r="AO230" s="175" t="s">
        <v>20</v>
      </c>
      <c r="AP230" s="175" t="s">
        <v>20</v>
      </c>
      <c r="AQ230" s="175" t="s">
        <v>20</v>
      </c>
      <c r="AR230" s="175" t="s">
        <v>20</v>
      </c>
      <c r="AS230" s="175" t="s">
        <v>20</v>
      </c>
      <c r="AT230" s="175" t="s">
        <v>20</v>
      </c>
      <c r="AU230" s="175" t="s">
        <v>20</v>
      </c>
      <c r="AV230" s="175" t="s">
        <v>20</v>
      </c>
      <c r="AW230" s="69">
        <v>0</v>
      </c>
      <c r="AX230" s="69">
        <v>0.34388131</v>
      </c>
      <c r="AY230" s="175" t="s">
        <v>20</v>
      </c>
    </row>
    <row r="231" spans="1:51" ht="31.5" x14ac:dyDescent="0.2">
      <c r="A231" s="75" t="s">
        <v>294</v>
      </c>
      <c r="B231" s="81" t="s">
        <v>584</v>
      </c>
      <c r="C231" s="79" t="s">
        <v>585</v>
      </c>
      <c r="D231" s="175" t="s">
        <v>20</v>
      </c>
      <c r="E231" s="175" t="s">
        <v>20</v>
      </c>
      <c r="F231" s="175" t="s">
        <v>20</v>
      </c>
      <c r="G231" s="175" t="s">
        <v>20</v>
      </c>
      <c r="H231" s="175" t="s">
        <v>20</v>
      </c>
      <c r="I231" s="175" t="s">
        <v>20</v>
      </c>
      <c r="J231" s="167" t="s">
        <v>20</v>
      </c>
      <c r="K231" s="167" t="s">
        <v>20</v>
      </c>
      <c r="L231" s="167" t="s">
        <v>20</v>
      </c>
      <c r="M231" s="175" t="s">
        <v>20</v>
      </c>
      <c r="N231" s="175" t="s">
        <v>20</v>
      </c>
      <c r="O231" s="175" t="s">
        <v>20</v>
      </c>
      <c r="P231" s="175" t="s">
        <v>20</v>
      </c>
      <c r="Q231" s="175" t="s">
        <v>20</v>
      </c>
      <c r="R231" s="175" t="s">
        <v>20</v>
      </c>
      <c r="S231" s="175" t="s">
        <v>20</v>
      </c>
      <c r="T231" s="175" t="s">
        <v>20</v>
      </c>
      <c r="U231" s="175" t="s">
        <v>20</v>
      </c>
      <c r="V231" s="175" t="s">
        <v>20</v>
      </c>
      <c r="W231" s="175" t="s">
        <v>20</v>
      </c>
      <c r="X231" s="175" t="s">
        <v>20</v>
      </c>
      <c r="Y231" s="175" t="s">
        <v>20</v>
      </c>
      <c r="Z231" s="175" t="s">
        <v>20</v>
      </c>
      <c r="AA231" s="175" t="s">
        <v>20</v>
      </c>
      <c r="AB231" s="175" t="s">
        <v>20</v>
      </c>
      <c r="AC231" s="175" t="s">
        <v>20</v>
      </c>
      <c r="AD231" s="175" t="s">
        <v>20</v>
      </c>
      <c r="AE231" s="175" t="s">
        <v>20</v>
      </c>
      <c r="AF231" s="175" t="s">
        <v>20</v>
      </c>
      <c r="AG231" s="175" t="s">
        <v>20</v>
      </c>
      <c r="AH231" s="175" t="s">
        <v>20</v>
      </c>
      <c r="AI231" s="175" t="s">
        <v>20</v>
      </c>
      <c r="AJ231" s="175" t="s">
        <v>20</v>
      </c>
      <c r="AK231" s="175" t="s">
        <v>20</v>
      </c>
      <c r="AL231" s="175" t="s">
        <v>20</v>
      </c>
      <c r="AM231" s="175" t="s">
        <v>20</v>
      </c>
      <c r="AN231" s="175" t="s">
        <v>20</v>
      </c>
      <c r="AO231" s="175" t="s">
        <v>20</v>
      </c>
      <c r="AP231" s="175" t="s">
        <v>20</v>
      </c>
      <c r="AQ231" s="175" t="s">
        <v>20</v>
      </c>
      <c r="AR231" s="175" t="s">
        <v>20</v>
      </c>
      <c r="AS231" s="175" t="s">
        <v>20</v>
      </c>
      <c r="AT231" s="175" t="s">
        <v>20</v>
      </c>
      <c r="AU231" s="175" t="s">
        <v>20</v>
      </c>
      <c r="AV231" s="175" t="s">
        <v>20</v>
      </c>
      <c r="AW231" s="69">
        <v>0</v>
      </c>
      <c r="AX231" s="69">
        <v>0</v>
      </c>
      <c r="AY231" s="175" t="s">
        <v>20</v>
      </c>
    </row>
    <row r="232" spans="1:51" ht="47.25" x14ac:dyDescent="0.2">
      <c r="A232" s="75" t="s">
        <v>294</v>
      </c>
      <c r="B232" s="81" t="s">
        <v>687</v>
      </c>
      <c r="C232" s="79" t="s">
        <v>688</v>
      </c>
      <c r="D232" s="175" t="s">
        <v>20</v>
      </c>
      <c r="E232" s="175" t="s">
        <v>20</v>
      </c>
      <c r="F232" s="175" t="s">
        <v>20</v>
      </c>
      <c r="G232" s="175" t="s">
        <v>20</v>
      </c>
      <c r="H232" s="175" t="s">
        <v>20</v>
      </c>
      <c r="I232" s="175" t="s">
        <v>20</v>
      </c>
      <c r="J232" s="167" t="s">
        <v>20</v>
      </c>
      <c r="K232" s="167" t="s">
        <v>20</v>
      </c>
      <c r="L232" s="167" t="s">
        <v>20</v>
      </c>
      <c r="M232" s="175" t="s">
        <v>20</v>
      </c>
      <c r="N232" s="175" t="s">
        <v>20</v>
      </c>
      <c r="O232" s="175" t="s">
        <v>20</v>
      </c>
      <c r="P232" s="175" t="s">
        <v>20</v>
      </c>
      <c r="Q232" s="175" t="s">
        <v>20</v>
      </c>
      <c r="R232" s="175" t="s">
        <v>20</v>
      </c>
      <c r="S232" s="175" t="s">
        <v>20</v>
      </c>
      <c r="T232" s="175" t="s">
        <v>20</v>
      </c>
      <c r="U232" s="175" t="s">
        <v>20</v>
      </c>
      <c r="V232" s="175" t="s">
        <v>20</v>
      </c>
      <c r="W232" s="175" t="s">
        <v>20</v>
      </c>
      <c r="X232" s="175" t="s">
        <v>20</v>
      </c>
      <c r="Y232" s="175" t="s">
        <v>20</v>
      </c>
      <c r="Z232" s="175" t="s">
        <v>20</v>
      </c>
      <c r="AA232" s="175" t="s">
        <v>20</v>
      </c>
      <c r="AB232" s="175" t="s">
        <v>20</v>
      </c>
      <c r="AC232" s="175" t="s">
        <v>20</v>
      </c>
      <c r="AD232" s="175" t="s">
        <v>20</v>
      </c>
      <c r="AE232" s="175" t="s">
        <v>20</v>
      </c>
      <c r="AF232" s="175" t="s">
        <v>20</v>
      </c>
      <c r="AG232" s="175" t="s">
        <v>20</v>
      </c>
      <c r="AH232" s="175" t="s">
        <v>20</v>
      </c>
      <c r="AI232" s="175" t="s">
        <v>20</v>
      </c>
      <c r="AJ232" s="175" t="s">
        <v>20</v>
      </c>
      <c r="AK232" s="175" t="s">
        <v>20</v>
      </c>
      <c r="AL232" s="175" t="s">
        <v>20</v>
      </c>
      <c r="AM232" s="175" t="s">
        <v>20</v>
      </c>
      <c r="AN232" s="175" t="s">
        <v>20</v>
      </c>
      <c r="AO232" s="175" t="s">
        <v>20</v>
      </c>
      <c r="AP232" s="175" t="s">
        <v>20</v>
      </c>
      <c r="AQ232" s="175" t="s">
        <v>20</v>
      </c>
      <c r="AR232" s="175" t="s">
        <v>20</v>
      </c>
      <c r="AS232" s="175" t="s">
        <v>20</v>
      </c>
      <c r="AT232" s="175" t="s">
        <v>20</v>
      </c>
      <c r="AU232" s="175" t="s">
        <v>20</v>
      </c>
      <c r="AV232" s="175" t="s">
        <v>20</v>
      </c>
      <c r="AW232" s="69">
        <v>0</v>
      </c>
      <c r="AX232" s="69">
        <v>0</v>
      </c>
      <c r="AY232" s="175" t="s">
        <v>20</v>
      </c>
    </row>
    <row r="233" spans="1:51" ht="31.5" x14ac:dyDescent="0.2">
      <c r="A233" s="75" t="s">
        <v>294</v>
      </c>
      <c r="B233" s="81" t="s">
        <v>594</v>
      </c>
      <c r="C233" s="79" t="s">
        <v>595</v>
      </c>
      <c r="D233" s="175" t="s">
        <v>20</v>
      </c>
      <c r="E233" s="175" t="s">
        <v>20</v>
      </c>
      <c r="F233" s="175" t="s">
        <v>20</v>
      </c>
      <c r="G233" s="175" t="s">
        <v>20</v>
      </c>
      <c r="H233" s="175" t="s">
        <v>20</v>
      </c>
      <c r="I233" s="175" t="s">
        <v>20</v>
      </c>
      <c r="J233" s="167" t="s">
        <v>20</v>
      </c>
      <c r="K233" s="167" t="s">
        <v>20</v>
      </c>
      <c r="L233" s="167" t="s">
        <v>20</v>
      </c>
      <c r="M233" s="175" t="s">
        <v>20</v>
      </c>
      <c r="N233" s="175" t="s">
        <v>20</v>
      </c>
      <c r="O233" s="175" t="s">
        <v>20</v>
      </c>
      <c r="P233" s="175" t="s">
        <v>20</v>
      </c>
      <c r="Q233" s="175" t="s">
        <v>20</v>
      </c>
      <c r="R233" s="175" t="s">
        <v>20</v>
      </c>
      <c r="S233" s="175" t="s">
        <v>20</v>
      </c>
      <c r="T233" s="175" t="s">
        <v>20</v>
      </c>
      <c r="U233" s="175" t="s">
        <v>20</v>
      </c>
      <c r="V233" s="175" t="s">
        <v>20</v>
      </c>
      <c r="W233" s="175" t="s">
        <v>20</v>
      </c>
      <c r="X233" s="175" t="s">
        <v>20</v>
      </c>
      <c r="Y233" s="175" t="s">
        <v>20</v>
      </c>
      <c r="Z233" s="175" t="s">
        <v>20</v>
      </c>
      <c r="AA233" s="175" t="s">
        <v>20</v>
      </c>
      <c r="AB233" s="175" t="s">
        <v>20</v>
      </c>
      <c r="AC233" s="175" t="s">
        <v>20</v>
      </c>
      <c r="AD233" s="175" t="s">
        <v>20</v>
      </c>
      <c r="AE233" s="175" t="s">
        <v>20</v>
      </c>
      <c r="AF233" s="175" t="s">
        <v>20</v>
      </c>
      <c r="AG233" s="175" t="s">
        <v>20</v>
      </c>
      <c r="AH233" s="175" t="s">
        <v>20</v>
      </c>
      <c r="AI233" s="175" t="s">
        <v>20</v>
      </c>
      <c r="AJ233" s="175" t="s">
        <v>20</v>
      </c>
      <c r="AK233" s="175" t="s">
        <v>20</v>
      </c>
      <c r="AL233" s="175" t="s">
        <v>20</v>
      </c>
      <c r="AM233" s="175" t="s">
        <v>20</v>
      </c>
      <c r="AN233" s="175" t="s">
        <v>20</v>
      </c>
      <c r="AO233" s="175" t="s">
        <v>20</v>
      </c>
      <c r="AP233" s="175" t="s">
        <v>20</v>
      </c>
      <c r="AQ233" s="175" t="s">
        <v>20</v>
      </c>
      <c r="AR233" s="175" t="s">
        <v>20</v>
      </c>
      <c r="AS233" s="175" t="s">
        <v>20</v>
      </c>
      <c r="AT233" s="175" t="s">
        <v>20</v>
      </c>
      <c r="AU233" s="175" t="s">
        <v>20</v>
      </c>
      <c r="AV233" s="175" t="s">
        <v>20</v>
      </c>
      <c r="AW233" s="69">
        <v>0</v>
      </c>
      <c r="AX233" s="69">
        <v>0</v>
      </c>
      <c r="AY233" s="175" t="s">
        <v>20</v>
      </c>
    </row>
    <row r="234" spans="1:51" ht="63" x14ac:dyDescent="0.2">
      <c r="A234" s="75" t="s">
        <v>294</v>
      </c>
      <c r="B234" s="85" t="s">
        <v>471</v>
      </c>
      <c r="C234" s="80" t="s">
        <v>472</v>
      </c>
      <c r="D234" s="175" t="s">
        <v>20</v>
      </c>
      <c r="E234" s="175" t="s">
        <v>20</v>
      </c>
      <c r="F234" s="175" t="s">
        <v>20</v>
      </c>
      <c r="G234" s="175" t="s">
        <v>20</v>
      </c>
      <c r="H234" s="175" t="s">
        <v>20</v>
      </c>
      <c r="I234" s="175" t="s">
        <v>20</v>
      </c>
      <c r="J234" s="167" t="s">
        <v>20</v>
      </c>
      <c r="K234" s="167" t="s">
        <v>20</v>
      </c>
      <c r="L234" s="167" t="s">
        <v>20</v>
      </c>
      <c r="M234" s="175" t="s">
        <v>20</v>
      </c>
      <c r="N234" s="175" t="s">
        <v>20</v>
      </c>
      <c r="O234" s="175" t="s">
        <v>20</v>
      </c>
      <c r="P234" s="175" t="s">
        <v>20</v>
      </c>
      <c r="Q234" s="175" t="s">
        <v>20</v>
      </c>
      <c r="R234" s="175" t="s">
        <v>20</v>
      </c>
      <c r="S234" s="175" t="s">
        <v>20</v>
      </c>
      <c r="T234" s="175" t="s">
        <v>20</v>
      </c>
      <c r="U234" s="175" t="s">
        <v>20</v>
      </c>
      <c r="V234" s="175" t="s">
        <v>20</v>
      </c>
      <c r="W234" s="175" t="s">
        <v>20</v>
      </c>
      <c r="X234" s="175" t="s">
        <v>20</v>
      </c>
      <c r="Y234" s="175" t="s">
        <v>20</v>
      </c>
      <c r="Z234" s="175" t="s">
        <v>20</v>
      </c>
      <c r="AA234" s="175" t="s">
        <v>20</v>
      </c>
      <c r="AB234" s="175" t="s">
        <v>20</v>
      </c>
      <c r="AC234" s="175" t="s">
        <v>20</v>
      </c>
      <c r="AD234" s="175" t="s">
        <v>20</v>
      </c>
      <c r="AE234" s="175" t="s">
        <v>20</v>
      </c>
      <c r="AF234" s="175" t="s">
        <v>20</v>
      </c>
      <c r="AG234" s="175" t="s">
        <v>20</v>
      </c>
      <c r="AH234" s="175" t="s">
        <v>20</v>
      </c>
      <c r="AI234" s="175" t="s">
        <v>20</v>
      </c>
      <c r="AJ234" s="175" t="s">
        <v>20</v>
      </c>
      <c r="AK234" s="175" t="s">
        <v>20</v>
      </c>
      <c r="AL234" s="175" t="s">
        <v>20</v>
      </c>
      <c r="AM234" s="175" t="s">
        <v>20</v>
      </c>
      <c r="AN234" s="175" t="s">
        <v>20</v>
      </c>
      <c r="AO234" s="175" t="s">
        <v>20</v>
      </c>
      <c r="AP234" s="175" t="s">
        <v>20</v>
      </c>
      <c r="AQ234" s="175" t="s">
        <v>20</v>
      </c>
      <c r="AR234" s="175" t="s">
        <v>20</v>
      </c>
      <c r="AS234" s="175" t="s">
        <v>20</v>
      </c>
      <c r="AT234" s="175" t="s">
        <v>20</v>
      </c>
      <c r="AU234" s="175" t="s">
        <v>20</v>
      </c>
      <c r="AV234" s="175" t="s">
        <v>20</v>
      </c>
      <c r="AW234" s="69">
        <v>0</v>
      </c>
      <c r="AX234" s="69">
        <v>0</v>
      </c>
      <c r="AY234" s="175" t="s">
        <v>20</v>
      </c>
    </row>
    <row r="235" spans="1:51" ht="31.5" x14ac:dyDescent="0.2">
      <c r="A235" s="75" t="s">
        <v>294</v>
      </c>
      <c r="B235" s="85" t="s">
        <v>473</v>
      </c>
      <c r="C235" s="80" t="s">
        <v>474</v>
      </c>
      <c r="D235" s="175" t="s">
        <v>20</v>
      </c>
      <c r="E235" s="175" t="s">
        <v>20</v>
      </c>
      <c r="F235" s="175" t="s">
        <v>20</v>
      </c>
      <c r="G235" s="175" t="s">
        <v>20</v>
      </c>
      <c r="H235" s="175" t="s">
        <v>20</v>
      </c>
      <c r="I235" s="175" t="s">
        <v>20</v>
      </c>
      <c r="J235" s="167" t="s">
        <v>20</v>
      </c>
      <c r="K235" s="167" t="s">
        <v>20</v>
      </c>
      <c r="L235" s="167" t="s">
        <v>20</v>
      </c>
      <c r="M235" s="175" t="s">
        <v>20</v>
      </c>
      <c r="N235" s="175" t="s">
        <v>20</v>
      </c>
      <c r="O235" s="175" t="s">
        <v>20</v>
      </c>
      <c r="P235" s="175" t="s">
        <v>20</v>
      </c>
      <c r="Q235" s="175" t="s">
        <v>20</v>
      </c>
      <c r="R235" s="175" t="s">
        <v>20</v>
      </c>
      <c r="S235" s="175" t="s">
        <v>20</v>
      </c>
      <c r="T235" s="175" t="s">
        <v>20</v>
      </c>
      <c r="U235" s="175" t="s">
        <v>20</v>
      </c>
      <c r="V235" s="175" t="s">
        <v>20</v>
      </c>
      <c r="W235" s="175" t="s">
        <v>20</v>
      </c>
      <c r="X235" s="175" t="s">
        <v>20</v>
      </c>
      <c r="Y235" s="175" t="s">
        <v>20</v>
      </c>
      <c r="Z235" s="175" t="s">
        <v>20</v>
      </c>
      <c r="AA235" s="175" t="s">
        <v>20</v>
      </c>
      <c r="AB235" s="175" t="s">
        <v>20</v>
      </c>
      <c r="AC235" s="175" t="s">
        <v>20</v>
      </c>
      <c r="AD235" s="175" t="s">
        <v>20</v>
      </c>
      <c r="AE235" s="175" t="s">
        <v>20</v>
      </c>
      <c r="AF235" s="175" t="s">
        <v>20</v>
      </c>
      <c r="AG235" s="175" t="s">
        <v>20</v>
      </c>
      <c r="AH235" s="175" t="s">
        <v>20</v>
      </c>
      <c r="AI235" s="175" t="s">
        <v>20</v>
      </c>
      <c r="AJ235" s="175" t="s">
        <v>20</v>
      </c>
      <c r="AK235" s="175" t="s">
        <v>20</v>
      </c>
      <c r="AL235" s="175" t="s">
        <v>20</v>
      </c>
      <c r="AM235" s="175" t="s">
        <v>20</v>
      </c>
      <c r="AN235" s="175" t="s">
        <v>20</v>
      </c>
      <c r="AO235" s="175" t="s">
        <v>20</v>
      </c>
      <c r="AP235" s="175" t="s">
        <v>20</v>
      </c>
      <c r="AQ235" s="175" t="s">
        <v>20</v>
      </c>
      <c r="AR235" s="175" t="s">
        <v>20</v>
      </c>
      <c r="AS235" s="175" t="s">
        <v>20</v>
      </c>
      <c r="AT235" s="175" t="s">
        <v>20</v>
      </c>
      <c r="AU235" s="175" t="s">
        <v>20</v>
      </c>
      <c r="AV235" s="175" t="s">
        <v>20</v>
      </c>
      <c r="AW235" s="69">
        <v>0</v>
      </c>
      <c r="AX235" s="69">
        <v>0</v>
      </c>
      <c r="AY235" s="175" t="s">
        <v>20</v>
      </c>
    </row>
    <row r="236" spans="1:51" ht="31.5" x14ac:dyDescent="0.25">
      <c r="A236" s="75" t="s">
        <v>294</v>
      </c>
      <c r="B236" s="86" t="s">
        <v>475</v>
      </c>
      <c r="C236" s="80" t="s">
        <v>476</v>
      </c>
      <c r="D236" s="175" t="s">
        <v>20</v>
      </c>
      <c r="E236" s="175" t="s">
        <v>20</v>
      </c>
      <c r="F236" s="175" t="s">
        <v>20</v>
      </c>
      <c r="G236" s="175" t="s">
        <v>20</v>
      </c>
      <c r="H236" s="175" t="s">
        <v>20</v>
      </c>
      <c r="I236" s="175" t="s">
        <v>20</v>
      </c>
      <c r="J236" s="167" t="s">
        <v>20</v>
      </c>
      <c r="K236" s="167" t="s">
        <v>20</v>
      </c>
      <c r="L236" s="167" t="s">
        <v>20</v>
      </c>
      <c r="M236" s="175" t="s">
        <v>20</v>
      </c>
      <c r="N236" s="175" t="s">
        <v>20</v>
      </c>
      <c r="O236" s="175" t="s">
        <v>20</v>
      </c>
      <c r="P236" s="175" t="s">
        <v>20</v>
      </c>
      <c r="Q236" s="175" t="s">
        <v>20</v>
      </c>
      <c r="R236" s="175" t="s">
        <v>20</v>
      </c>
      <c r="S236" s="175" t="s">
        <v>20</v>
      </c>
      <c r="T236" s="175" t="s">
        <v>20</v>
      </c>
      <c r="U236" s="175" t="s">
        <v>20</v>
      </c>
      <c r="V236" s="175" t="s">
        <v>20</v>
      </c>
      <c r="W236" s="175" t="s">
        <v>20</v>
      </c>
      <c r="X236" s="175" t="s">
        <v>20</v>
      </c>
      <c r="Y236" s="175" t="s">
        <v>20</v>
      </c>
      <c r="Z236" s="175" t="s">
        <v>20</v>
      </c>
      <c r="AA236" s="175" t="s">
        <v>20</v>
      </c>
      <c r="AB236" s="175" t="s">
        <v>20</v>
      </c>
      <c r="AC236" s="175" t="s">
        <v>20</v>
      </c>
      <c r="AD236" s="175" t="s">
        <v>20</v>
      </c>
      <c r="AE236" s="175" t="s">
        <v>20</v>
      </c>
      <c r="AF236" s="175" t="s">
        <v>20</v>
      </c>
      <c r="AG236" s="175" t="s">
        <v>20</v>
      </c>
      <c r="AH236" s="175" t="s">
        <v>20</v>
      </c>
      <c r="AI236" s="175" t="s">
        <v>20</v>
      </c>
      <c r="AJ236" s="175" t="s">
        <v>20</v>
      </c>
      <c r="AK236" s="175" t="s">
        <v>20</v>
      </c>
      <c r="AL236" s="175" t="s">
        <v>20</v>
      </c>
      <c r="AM236" s="175" t="s">
        <v>20</v>
      </c>
      <c r="AN236" s="175" t="s">
        <v>20</v>
      </c>
      <c r="AO236" s="175" t="s">
        <v>20</v>
      </c>
      <c r="AP236" s="175" t="s">
        <v>20</v>
      </c>
      <c r="AQ236" s="175" t="s">
        <v>20</v>
      </c>
      <c r="AR236" s="175" t="s">
        <v>20</v>
      </c>
      <c r="AS236" s="175" t="s">
        <v>20</v>
      </c>
      <c r="AT236" s="175" t="s">
        <v>20</v>
      </c>
      <c r="AU236" s="175" t="s">
        <v>20</v>
      </c>
      <c r="AV236" s="175" t="s">
        <v>20</v>
      </c>
      <c r="AW236" s="69">
        <v>0</v>
      </c>
      <c r="AX236" s="69">
        <v>0</v>
      </c>
      <c r="AY236" s="175" t="s">
        <v>20</v>
      </c>
    </row>
    <row r="237" spans="1:51" ht="31.5" x14ac:dyDescent="0.2">
      <c r="A237" s="75" t="s">
        <v>294</v>
      </c>
      <c r="B237" s="93" t="s">
        <v>661</v>
      </c>
      <c r="C237" s="79" t="s">
        <v>662</v>
      </c>
      <c r="D237" s="175" t="s">
        <v>20</v>
      </c>
      <c r="E237" s="175" t="s">
        <v>20</v>
      </c>
      <c r="F237" s="175" t="s">
        <v>20</v>
      </c>
      <c r="G237" s="175" t="s">
        <v>20</v>
      </c>
      <c r="H237" s="175" t="s">
        <v>20</v>
      </c>
      <c r="I237" s="175" t="s">
        <v>20</v>
      </c>
      <c r="J237" s="167" t="s">
        <v>20</v>
      </c>
      <c r="K237" s="167" t="s">
        <v>20</v>
      </c>
      <c r="L237" s="167" t="s">
        <v>20</v>
      </c>
      <c r="M237" s="175" t="s">
        <v>20</v>
      </c>
      <c r="N237" s="175" t="s">
        <v>20</v>
      </c>
      <c r="O237" s="175" t="s">
        <v>20</v>
      </c>
      <c r="P237" s="175" t="s">
        <v>20</v>
      </c>
      <c r="Q237" s="175" t="s">
        <v>20</v>
      </c>
      <c r="R237" s="175" t="s">
        <v>20</v>
      </c>
      <c r="S237" s="175" t="s">
        <v>20</v>
      </c>
      <c r="T237" s="175" t="s">
        <v>20</v>
      </c>
      <c r="U237" s="175" t="s">
        <v>20</v>
      </c>
      <c r="V237" s="175" t="s">
        <v>20</v>
      </c>
      <c r="W237" s="175" t="s">
        <v>20</v>
      </c>
      <c r="X237" s="175" t="s">
        <v>20</v>
      </c>
      <c r="Y237" s="175" t="s">
        <v>20</v>
      </c>
      <c r="Z237" s="175" t="s">
        <v>20</v>
      </c>
      <c r="AA237" s="175" t="s">
        <v>20</v>
      </c>
      <c r="AB237" s="175" t="s">
        <v>20</v>
      </c>
      <c r="AC237" s="175" t="s">
        <v>20</v>
      </c>
      <c r="AD237" s="175" t="s">
        <v>20</v>
      </c>
      <c r="AE237" s="175" t="s">
        <v>20</v>
      </c>
      <c r="AF237" s="175" t="s">
        <v>20</v>
      </c>
      <c r="AG237" s="175" t="s">
        <v>20</v>
      </c>
      <c r="AH237" s="175" t="s">
        <v>20</v>
      </c>
      <c r="AI237" s="175" t="s">
        <v>20</v>
      </c>
      <c r="AJ237" s="175" t="s">
        <v>20</v>
      </c>
      <c r="AK237" s="175" t="s">
        <v>20</v>
      </c>
      <c r="AL237" s="175" t="s">
        <v>20</v>
      </c>
      <c r="AM237" s="175" t="s">
        <v>20</v>
      </c>
      <c r="AN237" s="175" t="s">
        <v>20</v>
      </c>
      <c r="AO237" s="175" t="s">
        <v>20</v>
      </c>
      <c r="AP237" s="175" t="s">
        <v>20</v>
      </c>
      <c r="AQ237" s="175" t="s">
        <v>20</v>
      </c>
      <c r="AR237" s="175" t="s">
        <v>20</v>
      </c>
      <c r="AS237" s="175" t="s">
        <v>20</v>
      </c>
      <c r="AT237" s="175" t="s">
        <v>20</v>
      </c>
      <c r="AU237" s="175" t="s">
        <v>20</v>
      </c>
      <c r="AV237" s="175" t="s">
        <v>20</v>
      </c>
      <c r="AW237" s="69">
        <v>0</v>
      </c>
      <c r="AX237" s="69">
        <v>0</v>
      </c>
      <c r="AY237" s="175" t="s">
        <v>20</v>
      </c>
    </row>
    <row r="238" spans="1:51" ht="31.5" x14ac:dyDescent="0.2">
      <c r="A238" s="75" t="s">
        <v>294</v>
      </c>
      <c r="B238" s="85" t="s">
        <v>477</v>
      </c>
      <c r="C238" s="80" t="s">
        <v>478</v>
      </c>
      <c r="D238" s="175" t="s">
        <v>20</v>
      </c>
      <c r="E238" s="175" t="s">
        <v>20</v>
      </c>
      <c r="F238" s="175" t="s">
        <v>20</v>
      </c>
      <c r="G238" s="175" t="s">
        <v>20</v>
      </c>
      <c r="H238" s="175" t="s">
        <v>20</v>
      </c>
      <c r="I238" s="175" t="s">
        <v>20</v>
      </c>
      <c r="J238" s="167" t="s">
        <v>20</v>
      </c>
      <c r="K238" s="167" t="s">
        <v>20</v>
      </c>
      <c r="L238" s="167" t="s">
        <v>20</v>
      </c>
      <c r="M238" s="175" t="s">
        <v>20</v>
      </c>
      <c r="N238" s="175" t="s">
        <v>20</v>
      </c>
      <c r="O238" s="175" t="s">
        <v>20</v>
      </c>
      <c r="P238" s="175" t="s">
        <v>20</v>
      </c>
      <c r="Q238" s="175" t="s">
        <v>20</v>
      </c>
      <c r="R238" s="175" t="s">
        <v>20</v>
      </c>
      <c r="S238" s="175" t="s">
        <v>20</v>
      </c>
      <c r="T238" s="175" t="s">
        <v>20</v>
      </c>
      <c r="U238" s="175" t="s">
        <v>20</v>
      </c>
      <c r="V238" s="175" t="s">
        <v>20</v>
      </c>
      <c r="W238" s="175" t="s">
        <v>20</v>
      </c>
      <c r="X238" s="175" t="s">
        <v>20</v>
      </c>
      <c r="Y238" s="175" t="s">
        <v>20</v>
      </c>
      <c r="Z238" s="175" t="s">
        <v>20</v>
      </c>
      <c r="AA238" s="175" t="s">
        <v>20</v>
      </c>
      <c r="AB238" s="175" t="s">
        <v>20</v>
      </c>
      <c r="AC238" s="175" t="s">
        <v>20</v>
      </c>
      <c r="AD238" s="175" t="s">
        <v>20</v>
      </c>
      <c r="AE238" s="175" t="s">
        <v>20</v>
      </c>
      <c r="AF238" s="175" t="s">
        <v>20</v>
      </c>
      <c r="AG238" s="175" t="s">
        <v>20</v>
      </c>
      <c r="AH238" s="175" t="s">
        <v>20</v>
      </c>
      <c r="AI238" s="175" t="s">
        <v>20</v>
      </c>
      <c r="AJ238" s="175" t="s">
        <v>20</v>
      </c>
      <c r="AK238" s="175" t="s">
        <v>20</v>
      </c>
      <c r="AL238" s="175" t="s">
        <v>20</v>
      </c>
      <c r="AM238" s="175" t="s">
        <v>20</v>
      </c>
      <c r="AN238" s="175" t="s">
        <v>20</v>
      </c>
      <c r="AO238" s="175" t="s">
        <v>20</v>
      </c>
      <c r="AP238" s="175" t="s">
        <v>20</v>
      </c>
      <c r="AQ238" s="175" t="s">
        <v>20</v>
      </c>
      <c r="AR238" s="175" t="s">
        <v>20</v>
      </c>
      <c r="AS238" s="175" t="s">
        <v>20</v>
      </c>
      <c r="AT238" s="175" t="s">
        <v>20</v>
      </c>
      <c r="AU238" s="175" t="s">
        <v>20</v>
      </c>
      <c r="AV238" s="175" t="s">
        <v>20</v>
      </c>
      <c r="AW238" s="69">
        <v>0</v>
      </c>
      <c r="AX238" s="69">
        <v>0</v>
      </c>
      <c r="AY238" s="175" t="s">
        <v>20</v>
      </c>
    </row>
    <row r="239" spans="1:51" ht="63" x14ac:dyDescent="0.2">
      <c r="A239" s="75" t="s">
        <v>294</v>
      </c>
      <c r="B239" s="81" t="s">
        <v>663</v>
      </c>
      <c r="C239" s="79" t="s">
        <v>664</v>
      </c>
      <c r="D239" s="175" t="s">
        <v>20</v>
      </c>
      <c r="E239" s="175" t="s">
        <v>20</v>
      </c>
      <c r="F239" s="175" t="s">
        <v>20</v>
      </c>
      <c r="G239" s="175" t="s">
        <v>20</v>
      </c>
      <c r="H239" s="175" t="s">
        <v>20</v>
      </c>
      <c r="I239" s="175" t="s">
        <v>20</v>
      </c>
      <c r="J239" s="167" t="s">
        <v>20</v>
      </c>
      <c r="K239" s="167" t="s">
        <v>20</v>
      </c>
      <c r="L239" s="167" t="s">
        <v>20</v>
      </c>
      <c r="M239" s="175" t="s">
        <v>20</v>
      </c>
      <c r="N239" s="175" t="s">
        <v>20</v>
      </c>
      <c r="O239" s="175" t="s">
        <v>20</v>
      </c>
      <c r="P239" s="175" t="s">
        <v>20</v>
      </c>
      <c r="Q239" s="175" t="s">
        <v>20</v>
      </c>
      <c r="R239" s="175" t="s">
        <v>20</v>
      </c>
      <c r="S239" s="175" t="s">
        <v>20</v>
      </c>
      <c r="T239" s="175" t="s">
        <v>20</v>
      </c>
      <c r="U239" s="175" t="s">
        <v>20</v>
      </c>
      <c r="V239" s="175" t="s">
        <v>20</v>
      </c>
      <c r="W239" s="175" t="s">
        <v>20</v>
      </c>
      <c r="X239" s="175" t="s">
        <v>20</v>
      </c>
      <c r="Y239" s="175" t="s">
        <v>20</v>
      </c>
      <c r="Z239" s="175" t="s">
        <v>20</v>
      </c>
      <c r="AA239" s="175" t="s">
        <v>20</v>
      </c>
      <c r="AB239" s="175" t="s">
        <v>20</v>
      </c>
      <c r="AC239" s="175" t="s">
        <v>20</v>
      </c>
      <c r="AD239" s="175" t="s">
        <v>20</v>
      </c>
      <c r="AE239" s="175" t="s">
        <v>20</v>
      </c>
      <c r="AF239" s="175" t="s">
        <v>20</v>
      </c>
      <c r="AG239" s="175" t="s">
        <v>20</v>
      </c>
      <c r="AH239" s="175" t="s">
        <v>20</v>
      </c>
      <c r="AI239" s="175" t="s">
        <v>20</v>
      </c>
      <c r="AJ239" s="175" t="s">
        <v>20</v>
      </c>
      <c r="AK239" s="175" t="s">
        <v>20</v>
      </c>
      <c r="AL239" s="175" t="s">
        <v>20</v>
      </c>
      <c r="AM239" s="175" t="s">
        <v>20</v>
      </c>
      <c r="AN239" s="175" t="s">
        <v>20</v>
      </c>
      <c r="AO239" s="175" t="s">
        <v>20</v>
      </c>
      <c r="AP239" s="175" t="s">
        <v>20</v>
      </c>
      <c r="AQ239" s="175" t="s">
        <v>20</v>
      </c>
      <c r="AR239" s="175" t="s">
        <v>20</v>
      </c>
      <c r="AS239" s="175" t="s">
        <v>20</v>
      </c>
      <c r="AT239" s="175" t="s">
        <v>20</v>
      </c>
      <c r="AU239" s="175" t="s">
        <v>20</v>
      </c>
      <c r="AV239" s="175" t="s">
        <v>20</v>
      </c>
      <c r="AW239" s="69">
        <v>0</v>
      </c>
      <c r="AX239" s="69">
        <v>0</v>
      </c>
      <c r="AY239" s="175" t="s">
        <v>20</v>
      </c>
    </row>
    <row r="240" spans="1:51" ht="47.25" x14ac:dyDescent="0.2">
      <c r="A240" s="75" t="s">
        <v>294</v>
      </c>
      <c r="B240" s="81" t="s">
        <v>689</v>
      </c>
      <c r="C240" s="79" t="s">
        <v>690</v>
      </c>
      <c r="D240" s="175" t="s">
        <v>20</v>
      </c>
      <c r="E240" s="175" t="s">
        <v>20</v>
      </c>
      <c r="F240" s="175" t="s">
        <v>20</v>
      </c>
      <c r="G240" s="175" t="s">
        <v>20</v>
      </c>
      <c r="H240" s="175" t="s">
        <v>20</v>
      </c>
      <c r="I240" s="175" t="s">
        <v>20</v>
      </c>
      <c r="J240" s="167" t="s">
        <v>20</v>
      </c>
      <c r="K240" s="167" t="s">
        <v>20</v>
      </c>
      <c r="L240" s="167" t="s">
        <v>20</v>
      </c>
      <c r="M240" s="175" t="s">
        <v>20</v>
      </c>
      <c r="N240" s="175" t="s">
        <v>20</v>
      </c>
      <c r="O240" s="175" t="s">
        <v>20</v>
      </c>
      <c r="P240" s="175" t="s">
        <v>20</v>
      </c>
      <c r="Q240" s="175" t="s">
        <v>20</v>
      </c>
      <c r="R240" s="175" t="s">
        <v>20</v>
      </c>
      <c r="S240" s="175" t="s">
        <v>20</v>
      </c>
      <c r="T240" s="175" t="s">
        <v>20</v>
      </c>
      <c r="U240" s="175" t="s">
        <v>20</v>
      </c>
      <c r="V240" s="175" t="s">
        <v>20</v>
      </c>
      <c r="W240" s="175" t="s">
        <v>20</v>
      </c>
      <c r="X240" s="175" t="s">
        <v>20</v>
      </c>
      <c r="Y240" s="175" t="s">
        <v>20</v>
      </c>
      <c r="Z240" s="175" t="s">
        <v>20</v>
      </c>
      <c r="AA240" s="175" t="s">
        <v>20</v>
      </c>
      <c r="AB240" s="175" t="s">
        <v>20</v>
      </c>
      <c r="AC240" s="175" t="s">
        <v>20</v>
      </c>
      <c r="AD240" s="175" t="s">
        <v>20</v>
      </c>
      <c r="AE240" s="175" t="s">
        <v>20</v>
      </c>
      <c r="AF240" s="175" t="s">
        <v>20</v>
      </c>
      <c r="AG240" s="175" t="s">
        <v>20</v>
      </c>
      <c r="AH240" s="175" t="s">
        <v>20</v>
      </c>
      <c r="AI240" s="175" t="s">
        <v>20</v>
      </c>
      <c r="AJ240" s="175" t="s">
        <v>20</v>
      </c>
      <c r="AK240" s="175" t="s">
        <v>20</v>
      </c>
      <c r="AL240" s="175" t="s">
        <v>20</v>
      </c>
      <c r="AM240" s="175" t="s">
        <v>20</v>
      </c>
      <c r="AN240" s="175" t="s">
        <v>20</v>
      </c>
      <c r="AO240" s="175" t="s">
        <v>20</v>
      </c>
      <c r="AP240" s="175" t="s">
        <v>20</v>
      </c>
      <c r="AQ240" s="175" t="s">
        <v>20</v>
      </c>
      <c r="AR240" s="175" t="s">
        <v>20</v>
      </c>
      <c r="AS240" s="175" t="s">
        <v>20</v>
      </c>
      <c r="AT240" s="175" t="s">
        <v>20</v>
      </c>
      <c r="AU240" s="175" t="s">
        <v>20</v>
      </c>
      <c r="AV240" s="175" t="s">
        <v>20</v>
      </c>
      <c r="AW240" s="69">
        <v>0</v>
      </c>
      <c r="AX240" s="69">
        <v>0</v>
      </c>
      <c r="AY240" s="175" t="s">
        <v>20</v>
      </c>
    </row>
    <row r="241" spans="1:51" ht="31.5" x14ac:dyDescent="0.2">
      <c r="A241" s="75" t="s">
        <v>294</v>
      </c>
      <c r="B241" s="81" t="s">
        <v>665</v>
      </c>
      <c r="C241" s="79" t="s">
        <v>666</v>
      </c>
      <c r="D241" s="175" t="s">
        <v>20</v>
      </c>
      <c r="E241" s="175" t="s">
        <v>20</v>
      </c>
      <c r="F241" s="175" t="s">
        <v>20</v>
      </c>
      <c r="G241" s="175" t="s">
        <v>20</v>
      </c>
      <c r="H241" s="175" t="s">
        <v>20</v>
      </c>
      <c r="I241" s="175" t="s">
        <v>20</v>
      </c>
      <c r="J241" s="167" t="s">
        <v>20</v>
      </c>
      <c r="K241" s="167" t="s">
        <v>20</v>
      </c>
      <c r="L241" s="167" t="s">
        <v>20</v>
      </c>
      <c r="M241" s="175" t="s">
        <v>20</v>
      </c>
      <c r="N241" s="175" t="s">
        <v>20</v>
      </c>
      <c r="O241" s="175" t="s">
        <v>20</v>
      </c>
      <c r="P241" s="175" t="s">
        <v>20</v>
      </c>
      <c r="Q241" s="175" t="s">
        <v>20</v>
      </c>
      <c r="R241" s="175" t="s">
        <v>20</v>
      </c>
      <c r="S241" s="175" t="s">
        <v>20</v>
      </c>
      <c r="T241" s="175" t="s">
        <v>20</v>
      </c>
      <c r="U241" s="175" t="s">
        <v>20</v>
      </c>
      <c r="V241" s="175" t="s">
        <v>20</v>
      </c>
      <c r="W241" s="175" t="s">
        <v>20</v>
      </c>
      <c r="X241" s="175" t="s">
        <v>20</v>
      </c>
      <c r="Y241" s="175" t="s">
        <v>20</v>
      </c>
      <c r="Z241" s="175" t="s">
        <v>20</v>
      </c>
      <c r="AA241" s="175" t="s">
        <v>20</v>
      </c>
      <c r="AB241" s="175" t="s">
        <v>20</v>
      </c>
      <c r="AC241" s="175" t="s">
        <v>20</v>
      </c>
      <c r="AD241" s="175" t="s">
        <v>20</v>
      </c>
      <c r="AE241" s="175" t="s">
        <v>20</v>
      </c>
      <c r="AF241" s="175" t="s">
        <v>20</v>
      </c>
      <c r="AG241" s="175" t="s">
        <v>20</v>
      </c>
      <c r="AH241" s="175" t="s">
        <v>20</v>
      </c>
      <c r="AI241" s="175" t="s">
        <v>20</v>
      </c>
      <c r="AJ241" s="175" t="s">
        <v>20</v>
      </c>
      <c r="AK241" s="175" t="s">
        <v>20</v>
      </c>
      <c r="AL241" s="175" t="s">
        <v>20</v>
      </c>
      <c r="AM241" s="175" t="s">
        <v>20</v>
      </c>
      <c r="AN241" s="175" t="s">
        <v>20</v>
      </c>
      <c r="AO241" s="175" t="s">
        <v>20</v>
      </c>
      <c r="AP241" s="175" t="s">
        <v>20</v>
      </c>
      <c r="AQ241" s="175" t="s">
        <v>20</v>
      </c>
      <c r="AR241" s="175" t="s">
        <v>20</v>
      </c>
      <c r="AS241" s="175" t="s">
        <v>20</v>
      </c>
      <c r="AT241" s="175" t="s">
        <v>20</v>
      </c>
      <c r="AU241" s="175" t="s">
        <v>20</v>
      </c>
      <c r="AV241" s="175" t="s">
        <v>20</v>
      </c>
      <c r="AW241" s="69">
        <v>0</v>
      </c>
      <c r="AX241" s="69">
        <v>0</v>
      </c>
      <c r="AY241" s="175" t="s">
        <v>20</v>
      </c>
    </row>
    <row r="242" spans="1:51" ht="31.5" x14ac:dyDescent="0.2">
      <c r="A242" s="75" t="s">
        <v>294</v>
      </c>
      <c r="B242" s="81" t="s">
        <v>667</v>
      </c>
      <c r="C242" s="79" t="s">
        <v>668</v>
      </c>
      <c r="D242" s="175" t="s">
        <v>20</v>
      </c>
      <c r="E242" s="175" t="s">
        <v>20</v>
      </c>
      <c r="F242" s="175" t="s">
        <v>20</v>
      </c>
      <c r="G242" s="175" t="s">
        <v>20</v>
      </c>
      <c r="H242" s="175" t="s">
        <v>20</v>
      </c>
      <c r="I242" s="175" t="s">
        <v>20</v>
      </c>
      <c r="J242" s="167" t="s">
        <v>20</v>
      </c>
      <c r="K242" s="167" t="s">
        <v>20</v>
      </c>
      <c r="L242" s="167" t="s">
        <v>20</v>
      </c>
      <c r="M242" s="175" t="s">
        <v>20</v>
      </c>
      <c r="N242" s="175" t="s">
        <v>20</v>
      </c>
      <c r="O242" s="175" t="s">
        <v>20</v>
      </c>
      <c r="P242" s="175" t="s">
        <v>20</v>
      </c>
      <c r="Q242" s="175" t="s">
        <v>20</v>
      </c>
      <c r="R242" s="175" t="s">
        <v>20</v>
      </c>
      <c r="S242" s="175" t="s">
        <v>20</v>
      </c>
      <c r="T242" s="175" t="s">
        <v>20</v>
      </c>
      <c r="U242" s="175" t="s">
        <v>20</v>
      </c>
      <c r="V242" s="175" t="s">
        <v>20</v>
      </c>
      <c r="W242" s="175" t="s">
        <v>20</v>
      </c>
      <c r="X242" s="175" t="s">
        <v>20</v>
      </c>
      <c r="Y242" s="175" t="s">
        <v>20</v>
      </c>
      <c r="Z242" s="175" t="s">
        <v>20</v>
      </c>
      <c r="AA242" s="175" t="s">
        <v>20</v>
      </c>
      <c r="AB242" s="175" t="s">
        <v>20</v>
      </c>
      <c r="AC242" s="175" t="s">
        <v>20</v>
      </c>
      <c r="AD242" s="175" t="s">
        <v>20</v>
      </c>
      <c r="AE242" s="175" t="s">
        <v>20</v>
      </c>
      <c r="AF242" s="175" t="s">
        <v>20</v>
      </c>
      <c r="AG242" s="175" t="s">
        <v>20</v>
      </c>
      <c r="AH242" s="175" t="s">
        <v>20</v>
      </c>
      <c r="AI242" s="175" t="s">
        <v>20</v>
      </c>
      <c r="AJ242" s="175" t="s">
        <v>20</v>
      </c>
      <c r="AK242" s="175" t="s">
        <v>20</v>
      </c>
      <c r="AL242" s="175" t="s">
        <v>20</v>
      </c>
      <c r="AM242" s="175" t="s">
        <v>20</v>
      </c>
      <c r="AN242" s="175" t="s">
        <v>20</v>
      </c>
      <c r="AO242" s="175" t="s">
        <v>20</v>
      </c>
      <c r="AP242" s="175" t="s">
        <v>20</v>
      </c>
      <c r="AQ242" s="175" t="s">
        <v>20</v>
      </c>
      <c r="AR242" s="175" t="s">
        <v>20</v>
      </c>
      <c r="AS242" s="175" t="s">
        <v>20</v>
      </c>
      <c r="AT242" s="175" t="s">
        <v>20</v>
      </c>
      <c r="AU242" s="175" t="s">
        <v>20</v>
      </c>
      <c r="AV242" s="175" t="s">
        <v>20</v>
      </c>
      <c r="AW242" s="69">
        <v>0</v>
      </c>
      <c r="AX242" s="69">
        <v>0</v>
      </c>
      <c r="AY242" s="175" t="s">
        <v>20</v>
      </c>
    </row>
    <row r="243" spans="1:51" ht="47.25" x14ac:dyDescent="0.2">
      <c r="A243" s="75" t="s">
        <v>294</v>
      </c>
      <c r="B243" s="81" t="s">
        <v>669</v>
      </c>
      <c r="C243" s="79" t="s">
        <v>670</v>
      </c>
      <c r="D243" s="175" t="s">
        <v>20</v>
      </c>
      <c r="E243" s="175" t="s">
        <v>20</v>
      </c>
      <c r="F243" s="175" t="s">
        <v>20</v>
      </c>
      <c r="G243" s="175" t="s">
        <v>20</v>
      </c>
      <c r="H243" s="175" t="s">
        <v>20</v>
      </c>
      <c r="I243" s="175" t="s">
        <v>20</v>
      </c>
      <c r="J243" s="167" t="s">
        <v>20</v>
      </c>
      <c r="K243" s="167" t="s">
        <v>20</v>
      </c>
      <c r="L243" s="167" t="s">
        <v>20</v>
      </c>
      <c r="M243" s="175" t="s">
        <v>20</v>
      </c>
      <c r="N243" s="175" t="s">
        <v>20</v>
      </c>
      <c r="O243" s="175" t="s">
        <v>20</v>
      </c>
      <c r="P243" s="175" t="s">
        <v>20</v>
      </c>
      <c r="Q243" s="175" t="s">
        <v>20</v>
      </c>
      <c r="R243" s="175" t="s">
        <v>20</v>
      </c>
      <c r="S243" s="175" t="s">
        <v>20</v>
      </c>
      <c r="T243" s="175" t="s">
        <v>20</v>
      </c>
      <c r="U243" s="175" t="s">
        <v>20</v>
      </c>
      <c r="V243" s="175" t="s">
        <v>20</v>
      </c>
      <c r="W243" s="175" t="s">
        <v>20</v>
      </c>
      <c r="X243" s="175" t="s">
        <v>20</v>
      </c>
      <c r="Y243" s="175" t="s">
        <v>20</v>
      </c>
      <c r="Z243" s="175" t="s">
        <v>20</v>
      </c>
      <c r="AA243" s="175" t="s">
        <v>20</v>
      </c>
      <c r="AB243" s="175" t="s">
        <v>20</v>
      </c>
      <c r="AC243" s="175" t="s">
        <v>20</v>
      </c>
      <c r="AD243" s="175" t="s">
        <v>20</v>
      </c>
      <c r="AE243" s="175" t="s">
        <v>20</v>
      </c>
      <c r="AF243" s="175" t="s">
        <v>20</v>
      </c>
      <c r="AG243" s="175" t="s">
        <v>20</v>
      </c>
      <c r="AH243" s="175" t="s">
        <v>20</v>
      </c>
      <c r="AI243" s="175" t="s">
        <v>20</v>
      </c>
      <c r="AJ243" s="175" t="s">
        <v>20</v>
      </c>
      <c r="AK243" s="175" t="s">
        <v>20</v>
      </c>
      <c r="AL243" s="175" t="s">
        <v>20</v>
      </c>
      <c r="AM243" s="175" t="s">
        <v>20</v>
      </c>
      <c r="AN243" s="175" t="s">
        <v>20</v>
      </c>
      <c r="AO243" s="175" t="s">
        <v>20</v>
      </c>
      <c r="AP243" s="175" t="s">
        <v>20</v>
      </c>
      <c r="AQ243" s="175" t="s">
        <v>20</v>
      </c>
      <c r="AR243" s="175" t="s">
        <v>20</v>
      </c>
      <c r="AS243" s="175" t="s">
        <v>20</v>
      </c>
      <c r="AT243" s="175" t="s">
        <v>20</v>
      </c>
      <c r="AU243" s="175" t="s">
        <v>20</v>
      </c>
      <c r="AV243" s="175" t="s">
        <v>20</v>
      </c>
      <c r="AW243" s="69">
        <v>0</v>
      </c>
      <c r="AX243" s="69">
        <v>0</v>
      </c>
      <c r="AY243" s="175" t="s">
        <v>20</v>
      </c>
    </row>
    <row r="244" spans="1:51" ht="47.25" x14ac:dyDescent="0.2">
      <c r="A244" s="75" t="s">
        <v>294</v>
      </c>
      <c r="B244" s="81" t="s">
        <v>671</v>
      </c>
      <c r="C244" s="79" t="s">
        <v>672</v>
      </c>
      <c r="D244" s="175" t="s">
        <v>20</v>
      </c>
      <c r="E244" s="175" t="s">
        <v>20</v>
      </c>
      <c r="F244" s="175" t="s">
        <v>20</v>
      </c>
      <c r="G244" s="175" t="s">
        <v>20</v>
      </c>
      <c r="H244" s="175" t="s">
        <v>20</v>
      </c>
      <c r="I244" s="175" t="s">
        <v>20</v>
      </c>
      <c r="J244" s="167" t="s">
        <v>20</v>
      </c>
      <c r="K244" s="167" t="s">
        <v>20</v>
      </c>
      <c r="L244" s="167" t="s">
        <v>20</v>
      </c>
      <c r="M244" s="175" t="s">
        <v>20</v>
      </c>
      <c r="N244" s="175" t="s">
        <v>20</v>
      </c>
      <c r="O244" s="175" t="s">
        <v>20</v>
      </c>
      <c r="P244" s="175" t="s">
        <v>20</v>
      </c>
      <c r="Q244" s="175" t="s">
        <v>20</v>
      </c>
      <c r="R244" s="175" t="s">
        <v>20</v>
      </c>
      <c r="S244" s="175" t="s">
        <v>20</v>
      </c>
      <c r="T244" s="175" t="s">
        <v>20</v>
      </c>
      <c r="U244" s="175" t="s">
        <v>20</v>
      </c>
      <c r="V244" s="175" t="s">
        <v>20</v>
      </c>
      <c r="W244" s="175" t="s">
        <v>20</v>
      </c>
      <c r="X244" s="175" t="s">
        <v>20</v>
      </c>
      <c r="Y244" s="175" t="s">
        <v>20</v>
      </c>
      <c r="Z244" s="175" t="s">
        <v>20</v>
      </c>
      <c r="AA244" s="175" t="s">
        <v>20</v>
      </c>
      <c r="AB244" s="175" t="s">
        <v>20</v>
      </c>
      <c r="AC244" s="175" t="s">
        <v>20</v>
      </c>
      <c r="AD244" s="175" t="s">
        <v>20</v>
      </c>
      <c r="AE244" s="175" t="s">
        <v>20</v>
      </c>
      <c r="AF244" s="175" t="s">
        <v>20</v>
      </c>
      <c r="AG244" s="175" t="s">
        <v>20</v>
      </c>
      <c r="AH244" s="175" t="s">
        <v>20</v>
      </c>
      <c r="AI244" s="175" t="s">
        <v>20</v>
      </c>
      <c r="AJ244" s="175" t="s">
        <v>20</v>
      </c>
      <c r="AK244" s="175" t="s">
        <v>20</v>
      </c>
      <c r="AL244" s="175" t="s">
        <v>20</v>
      </c>
      <c r="AM244" s="175" t="s">
        <v>20</v>
      </c>
      <c r="AN244" s="175" t="s">
        <v>20</v>
      </c>
      <c r="AO244" s="175" t="s">
        <v>20</v>
      </c>
      <c r="AP244" s="175" t="s">
        <v>20</v>
      </c>
      <c r="AQ244" s="175" t="s">
        <v>20</v>
      </c>
      <c r="AR244" s="175" t="s">
        <v>20</v>
      </c>
      <c r="AS244" s="175" t="s">
        <v>20</v>
      </c>
      <c r="AT244" s="175" t="s">
        <v>20</v>
      </c>
      <c r="AU244" s="175" t="s">
        <v>20</v>
      </c>
      <c r="AV244" s="175" t="s">
        <v>20</v>
      </c>
      <c r="AW244" s="69">
        <v>0</v>
      </c>
      <c r="AX244" s="69">
        <v>0</v>
      </c>
      <c r="AY244" s="175" t="s">
        <v>20</v>
      </c>
    </row>
    <row r="245" spans="1:51" ht="47.25" x14ac:dyDescent="0.2">
      <c r="A245" s="75" t="s">
        <v>294</v>
      </c>
      <c r="B245" s="81" t="s">
        <v>673</v>
      </c>
      <c r="C245" s="79" t="s">
        <v>674</v>
      </c>
      <c r="D245" s="175" t="s">
        <v>20</v>
      </c>
      <c r="E245" s="175" t="s">
        <v>20</v>
      </c>
      <c r="F245" s="175" t="s">
        <v>20</v>
      </c>
      <c r="G245" s="175" t="s">
        <v>20</v>
      </c>
      <c r="H245" s="175" t="s">
        <v>20</v>
      </c>
      <c r="I245" s="175" t="s">
        <v>20</v>
      </c>
      <c r="J245" s="167" t="s">
        <v>20</v>
      </c>
      <c r="K245" s="167" t="s">
        <v>20</v>
      </c>
      <c r="L245" s="167" t="s">
        <v>20</v>
      </c>
      <c r="M245" s="175" t="s">
        <v>20</v>
      </c>
      <c r="N245" s="175" t="s">
        <v>20</v>
      </c>
      <c r="O245" s="175" t="s">
        <v>20</v>
      </c>
      <c r="P245" s="175" t="s">
        <v>20</v>
      </c>
      <c r="Q245" s="175" t="s">
        <v>20</v>
      </c>
      <c r="R245" s="175" t="s">
        <v>20</v>
      </c>
      <c r="S245" s="175" t="s">
        <v>20</v>
      </c>
      <c r="T245" s="175" t="s">
        <v>20</v>
      </c>
      <c r="U245" s="175" t="s">
        <v>20</v>
      </c>
      <c r="V245" s="175" t="s">
        <v>20</v>
      </c>
      <c r="W245" s="175" t="s">
        <v>20</v>
      </c>
      <c r="X245" s="175" t="s">
        <v>20</v>
      </c>
      <c r="Y245" s="175" t="s">
        <v>20</v>
      </c>
      <c r="Z245" s="175" t="s">
        <v>20</v>
      </c>
      <c r="AA245" s="175" t="s">
        <v>20</v>
      </c>
      <c r="AB245" s="175" t="s">
        <v>20</v>
      </c>
      <c r="AC245" s="175" t="s">
        <v>20</v>
      </c>
      <c r="AD245" s="175" t="s">
        <v>20</v>
      </c>
      <c r="AE245" s="175" t="s">
        <v>20</v>
      </c>
      <c r="AF245" s="175" t="s">
        <v>20</v>
      </c>
      <c r="AG245" s="175" t="s">
        <v>20</v>
      </c>
      <c r="AH245" s="175" t="s">
        <v>20</v>
      </c>
      <c r="AI245" s="175" t="s">
        <v>20</v>
      </c>
      <c r="AJ245" s="175" t="s">
        <v>20</v>
      </c>
      <c r="AK245" s="175" t="s">
        <v>20</v>
      </c>
      <c r="AL245" s="175" t="s">
        <v>20</v>
      </c>
      <c r="AM245" s="175" t="s">
        <v>20</v>
      </c>
      <c r="AN245" s="175" t="s">
        <v>20</v>
      </c>
      <c r="AO245" s="175" t="s">
        <v>20</v>
      </c>
      <c r="AP245" s="175" t="s">
        <v>20</v>
      </c>
      <c r="AQ245" s="175" t="s">
        <v>20</v>
      </c>
      <c r="AR245" s="175" t="s">
        <v>20</v>
      </c>
      <c r="AS245" s="175" t="s">
        <v>20</v>
      </c>
      <c r="AT245" s="175" t="s">
        <v>20</v>
      </c>
      <c r="AU245" s="175" t="s">
        <v>20</v>
      </c>
      <c r="AV245" s="175" t="s">
        <v>20</v>
      </c>
      <c r="AW245" s="69">
        <v>0</v>
      </c>
      <c r="AX245" s="69">
        <v>0</v>
      </c>
      <c r="AY245" s="175" t="s">
        <v>20</v>
      </c>
    </row>
    <row r="246" spans="1:51" ht="31.5" x14ac:dyDescent="0.2">
      <c r="A246" s="75" t="s">
        <v>294</v>
      </c>
      <c r="B246" s="81" t="s">
        <v>675</v>
      </c>
      <c r="C246" s="79" t="s">
        <v>676</v>
      </c>
      <c r="D246" s="175" t="s">
        <v>20</v>
      </c>
      <c r="E246" s="175" t="s">
        <v>20</v>
      </c>
      <c r="F246" s="175" t="s">
        <v>20</v>
      </c>
      <c r="G246" s="175" t="s">
        <v>20</v>
      </c>
      <c r="H246" s="175" t="s">
        <v>20</v>
      </c>
      <c r="I246" s="175" t="s">
        <v>20</v>
      </c>
      <c r="J246" s="167" t="s">
        <v>20</v>
      </c>
      <c r="K246" s="167" t="s">
        <v>20</v>
      </c>
      <c r="L246" s="167" t="s">
        <v>20</v>
      </c>
      <c r="M246" s="175" t="s">
        <v>20</v>
      </c>
      <c r="N246" s="175" t="s">
        <v>20</v>
      </c>
      <c r="O246" s="175" t="s">
        <v>20</v>
      </c>
      <c r="P246" s="175" t="s">
        <v>20</v>
      </c>
      <c r="Q246" s="175" t="s">
        <v>20</v>
      </c>
      <c r="R246" s="175" t="s">
        <v>20</v>
      </c>
      <c r="S246" s="175" t="s">
        <v>20</v>
      </c>
      <c r="T246" s="175" t="s">
        <v>20</v>
      </c>
      <c r="U246" s="175" t="s">
        <v>20</v>
      </c>
      <c r="V246" s="175" t="s">
        <v>20</v>
      </c>
      <c r="W246" s="175" t="s">
        <v>20</v>
      </c>
      <c r="X246" s="175" t="s">
        <v>20</v>
      </c>
      <c r="Y246" s="175" t="s">
        <v>20</v>
      </c>
      <c r="Z246" s="175" t="s">
        <v>20</v>
      </c>
      <c r="AA246" s="175" t="s">
        <v>20</v>
      </c>
      <c r="AB246" s="175" t="s">
        <v>20</v>
      </c>
      <c r="AC246" s="175" t="s">
        <v>20</v>
      </c>
      <c r="AD246" s="175" t="s">
        <v>20</v>
      </c>
      <c r="AE246" s="175" t="s">
        <v>20</v>
      </c>
      <c r="AF246" s="175" t="s">
        <v>20</v>
      </c>
      <c r="AG246" s="175" t="s">
        <v>20</v>
      </c>
      <c r="AH246" s="175" t="s">
        <v>20</v>
      </c>
      <c r="AI246" s="175" t="s">
        <v>20</v>
      </c>
      <c r="AJ246" s="175" t="s">
        <v>20</v>
      </c>
      <c r="AK246" s="175" t="s">
        <v>20</v>
      </c>
      <c r="AL246" s="175" t="s">
        <v>20</v>
      </c>
      <c r="AM246" s="175" t="s">
        <v>20</v>
      </c>
      <c r="AN246" s="175" t="s">
        <v>20</v>
      </c>
      <c r="AO246" s="175" t="s">
        <v>20</v>
      </c>
      <c r="AP246" s="175" t="s">
        <v>20</v>
      </c>
      <c r="AQ246" s="175" t="s">
        <v>20</v>
      </c>
      <c r="AR246" s="175" t="s">
        <v>20</v>
      </c>
      <c r="AS246" s="175" t="s">
        <v>20</v>
      </c>
      <c r="AT246" s="175" t="s">
        <v>20</v>
      </c>
      <c r="AU246" s="175" t="s">
        <v>20</v>
      </c>
      <c r="AV246" s="175" t="s">
        <v>20</v>
      </c>
      <c r="AW246" s="69">
        <v>0</v>
      </c>
      <c r="AX246" s="69">
        <v>0</v>
      </c>
      <c r="AY246" s="175" t="s">
        <v>20</v>
      </c>
    </row>
    <row r="247" spans="1:51" ht="31.5" x14ac:dyDescent="0.2">
      <c r="A247" s="75" t="s">
        <v>294</v>
      </c>
      <c r="B247" s="81" t="s">
        <v>677</v>
      </c>
      <c r="C247" s="79" t="s">
        <v>678</v>
      </c>
      <c r="D247" s="175" t="s">
        <v>20</v>
      </c>
      <c r="E247" s="175" t="s">
        <v>20</v>
      </c>
      <c r="F247" s="175" t="s">
        <v>20</v>
      </c>
      <c r="G247" s="175" t="s">
        <v>20</v>
      </c>
      <c r="H247" s="175" t="s">
        <v>20</v>
      </c>
      <c r="I247" s="175" t="s">
        <v>20</v>
      </c>
      <c r="J247" s="167" t="s">
        <v>20</v>
      </c>
      <c r="K247" s="167" t="s">
        <v>20</v>
      </c>
      <c r="L247" s="167" t="s">
        <v>20</v>
      </c>
      <c r="M247" s="175" t="s">
        <v>20</v>
      </c>
      <c r="N247" s="175" t="s">
        <v>20</v>
      </c>
      <c r="O247" s="175" t="s">
        <v>20</v>
      </c>
      <c r="P247" s="175" t="s">
        <v>20</v>
      </c>
      <c r="Q247" s="175" t="s">
        <v>20</v>
      </c>
      <c r="R247" s="175" t="s">
        <v>20</v>
      </c>
      <c r="S247" s="175" t="s">
        <v>20</v>
      </c>
      <c r="T247" s="175" t="s">
        <v>20</v>
      </c>
      <c r="U247" s="175" t="s">
        <v>20</v>
      </c>
      <c r="V247" s="175" t="s">
        <v>20</v>
      </c>
      <c r="W247" s="175" t="s">
        <v>20</v>
      </c>
      <c r="X247" s="175" t="s">
        <v>20</v>
      </c>
      <c r="Y247" s="175" t="s">
        <v>20</v>
      </c>
      <c r="Z247" s="175" t="s">
        <v>20</v>
      </c>
      <c r="AA247" s="175" t="s">
        <v>20</v>
      </c>
      <c r="AB247" s="175" t="s">
        <v>20</v>
      </c>
      <c r="AC247" s="175" t="s">
        <v>20</v>
      </c>
      <c r="AD247" s="175" t="s">
        <v>20</v>
      </c>
      <c r="AE247" s="175" t="s">
        <v>20</v>
      </c>
      <c r="AF247" s="175" t="s">
        <v>20</v>
      </c>
      <c r="AG247" s="175" t="s">
        <v>20</v>
      </c>
      <c r="AH247" s="175" t="s">
        <v>20</v>
      </c>
      <c r="AI247" s="175" t="s">
        <v>20</v>
      </c>
      <c r="AJ247" s="175" t="s">
        <v>20</v>
      </c>
      <c r="AK247" s="175" t="s">
        <v>20</v>
      </c>
      <c r="AL247" s="175" t="s">
        <v>20</v>
      </c>
      <c r="AM247" s="175" t="s">
        <v>20</v>
      </c>
      <c r="AN247" s="175" t="s">
        <v>20</v>
      </c>
      <c r="AO247" s="175" t="s">
        <v>20</v>
      </c>
      <c r="AP247" s="175" t="s">
        <v>20</v>
      </c>
      <c r="AQ247" s="175" t="s">
        <v>20</v>
      </c>
      <c r="AR247" s="175" t="s">
        <v>20</v>
      </c>
      <c r="AS247" s="175" t="s">
        <v>20</v>
      </c>
      <c r="AT247" s="175" t="s">
        <v>20</v>
      </c>
      <c r="AU247" s="175" t="s">
        <v>20</v>
      </c>
      <c r="AV247" s="175" t="s">
        <v>20</v>
      </c>
      <c r="AW247" s="69">
        <v>0</v>
      </c>
      <c r="AX247" s="69">
        <v>0</v>
      </c>
      <c r="AY247" s="175" t="s">
        <v>20</v>
      </c>
    </row>
    <row r="248" spans="1:51" ht="47.25" x14ac:dyDescent="0.2">
      <c r="A248" s="75" t="s">
        <v>294</v>
      </c>
      <c r="B248" s="81" t="s">
        <v>679</v>
      </c>
      <c r="C248" s="79" t="s">
        <v>680</v>
      </c>
      <c r="D248" s="175" t="s">
        <v>20</v>
      </c>
      <c r="E248" s="175" t="s">
        <v>20</v>
      </c>
      <c r="F248" s="175" t="s">
        <v>20</v>
      </c>
      <c r="G248" s="175" t="s">
        <v>20</v>
      </c>
      <c r="H248" s="175" t="s">
        <v>20</v>
      </c>
      <c r="I248" s="175" t="s">
        <v>20</v>
      </c>
      <c r="J248" s="167" t="s">
        <v>20</v>
      </c>
      <c r="K248" s="167" t="s">
        <v>20</v>
      </c>
      <c r="L248" s="167" t="s">
        <v>20</v>
      </c>
      <c r="M248" s="175" t="s">
        <v>20</v>
      </c>
      <c r="N248" s="175" t="s">
        <v>20</v>
      </c>
      <c r="O248" s="175" t="s">
        <v>20</v>
      </c>
      <c r="P248" s="175" t="s">
        <v>20</v>
      </c>
      <c r="Q248" s="175" t="s">
        <v>20</v>
      </c>
      <c r="R248" s="175" t="s">
        <v>20</v>
      </c>
      <c r="S248" s="175" t="s">
        <v>20</v>
      </c>
      <c r="T248" s="175" t="s">
        <v>20</v>
      </c>
      <c r="U248" s="175" t="s">
        <v>20</v>
      </c>
      <c r="V248" s="175" t="s">
        <v>20</v>
      </c>
      <c r="W248" s="175" t="s">
        <v>20</v>
      </c>
      <c r="X248" s="175" t="s">
        <v>20</v>
      </c>
      <c r="Y248" s="175" t="s">
        <v>20</v>
      </c>
      <c r="Z248" s="175" t="s">
        <v>20</v>
      </c>
      <c r="AA248" s="175" t="s">
        <v>20</v>
      </c>
      <c r="AB248" s="175" t="s">
        <v>20</v>
      </c>
      <c r="AC248" s="175" t="s">
        <v>20</v>
      </c>
      <c r="AD248" s="175" t="s">
        <v>20</v>
      </c>
      <c r="AE248" s="175" t="s">
        <v>20</v>
      </c>
      <c r="AF248" s="175" t="s">
        <v>20</v>
      </c>
      <c r="AG248" s="175" t="s">
        <v>20</v>
      </c>
      <c r="AH248" s="175" t="s">
        <v>20</v>
      </c>
      <c r="AI248" s="175" t="s">
        <v>20</v>
      </c>
      <c r="AJ248" s="175" t="s">
        <v>20</v>
      </c>
      <c r="AK248" s="175" t="s">
        <v>20</v>
      </c>
      <c r="AL248" s="175" t="s">
        <v>20</v>
      </c>
      <c r="AM248" s="175" t="s">
        <v>20</v>
      </c>
      <c r="AN248" s="175" t="s">
        <v>20</v>
      </c>
      <c r="AO248" s="175" t="s">
        <v>20</v>
      </c>
      <c r="AP248" s="175" t="s">
        <v>20</v>
      </c>
      <c r="AQ248" s="175" t="s">
        <v>20</v>
      </c>
      <c r="AR248" s="175" t="s">
        <v>20</v>
      </c>
      <c r="AS248" s="175" t="s">
        <v>20</v>
      </c>
      <c r="AT248" s="175" t="s">
        <v>20</v>
      </c>
      <c r="AU248" s="175" t="s">
        <v>20</v>
      </c>
      <c r="AV248" s="175" t="s">
        <v>20</v>
      </c>
      <c r="AW248" s="69">
        <v>0</v>
      </c>
      <c r="AX248" s="69">
        <v>0</v>
      </c>
      <c r="AY248" s="175" t="s">
        <v>20</v>
      </c>
    </row>
    <row r="249" spans="1:51" ht="47.25" x14ac:dyDescent="0.2">
      <c r="A249" s="75" t="s">
        <v>294</v>
      </c>
      <c r="B249" s="81" t="s">
        <v>681</v>
      </c>
      <c r="C249" s="79" t="s">
        <v>682</v>
      </c>
      <c r="D249" s="175" t="s">
        <v>20</v>
      </c>
      <c r="E249" s="175" t="s">
        <v>20</v>
      </c>
      <c r="F249" s="175" t="s">
        <v>20</v>
      </c>
      <c r="G249" s="175" t="s">
        <v>20</v>
      </c>
      <c r="H249" s="175" t="s">
        <v>20</v>
      </c>
      <c r="I249" s="175" t="s">
        <v>20</v>
      </c>
      <c r="J249" s="167" t="s">
        <v>20</v>
      </c>
      <c r="K249" s="167" t="s">
        <v>20</v>
      </c>
      <c r="L249" s="167" t="s">
        <v>20</v>
      </c>
      <c r="M249" s="175" t="s">
        <v>20</v>
      </c>
      <c r="N249" s="175" t="s">
        <v>20</v>
      </c>
      <c r="O249" s="175" t="s">
        <v>20</v>
      </c>
      <c r="P249" s="175" t="s">
        <v>20</v>
      </c>
      <c r="Q249" s="175" t="s">
        <v>20</v>
      </c>
      <c r="R249" s="175" t="s">
        <v>20</v>
      </c>
      <c r="S249" s="175" t="s">
        <v>20</v>
      </c>
      <c r="T249" s="175" t="s">
        <v>20</v>
      </c>
      <c r="U249" s="175" t="s">
        <v>20</v>
      </c>
      <c r="V249" s="175" t="s">
        <v>20</v>
      </c>
      <c r="W249" s="175" t="s">
        <v>20</v>
      </c>
      <c r="X249" s="175" t="s">
        <v>20</v>
      </c>
      <c r="Y249" s="175" t="s">
        <v>20</v>
      </c>
      <c r="Z249" s="175" t="s">
        <v>20</v>
      </c>
      <c r="AA249" s="175" t="s">
        <v>20</v>
      </c>
      <c r="AB249" s="175" t="s">
        <v>20</v>
      </c>
      <c r="AC249" s="175" t="s">
        <v>20</v>
      </c>
      <c r="AD249" s="175" t="s">
        <v>20</v>
      </c>
      <c r="AE249" s="175" t="s">
        <v>20</v>
      </c>
      <c r="AF249" s="175" t="s">
        <v>20</v>
      </c>
      <c r="AG249" s="175" t="s">
        <v>20</v>
      </c>
      <c r="AH249" s="175" t="s">
        <v>20</v>
      </c>
      <c r="AI249" s="175" t="s">
        <v>20</v>
      </c>
      <c r="AJ249" s="175" t="s">
        <v>20</v>
      </c>
      <c r="AK249" s="175" t="s">
        <v>20</v>
      </c>
      <c r="AL249" s="175" t="s">
        <v>20</v>
      </c>
      <c r="AM249" s="175" t="s">
        <v>20</v>
      </c>
      <c r="AN249" s="175" t="s">
        <v>20</v>
      </c>
      <c r="AO249" s="175" t="s">
        <v>20</v>
      </c>
      <c r="AP249" s="175" t="s">
        <v>20</v>
      </c>
      <c r="AQ249" s="175" t="s">
        <v>20</v>
      </c>
      <c r="AR249" s="175" t="s">
        <v>20</v>
      </c>
      <c r="AS249" s="175" t="s">
        <v>20</v>
      </c>
      <c r="AT249" s="175" t="s">
        <v>20</v>
      </c>
      <c r="AU249" s="175" t="s">
        <v>20</v>
      </c>
      <c r="AV249" s="175" t="s">
        <v>20</v>
      </c>
      <c r="AW249" s="69">
        <v>0</v>
      </c>
      <c r="AX249" s="69">
        <v>0</v>
      </c>
      <c r="AY249" s="175" t="s">
        <v>20</v>
      </c>
    </row>
    <row r="250" spans="1:51" ht="31.5" x14ac:dyDescent="0.25">
      <c r="A250" s="75" t="s">
        <v>294</v>
      </c>
      <c r="B250" s="94" t="s">
        <v>683</v>
      </c>
      <c r="C250" s="79" t="s">
        <v>684</v>
      </c>
      <c r="D250" s="175" t="s">
        <v>20</v>
      </c>
      <c r="E250" s="175" t="s">
        <v>20</v>
      </c>
      <c r="F250" s="175" t="s">
        <v>20</v>
      </c>
      <c r="G250" s="175" t="s">
        <v>20</v>
      </c>
      <c r="H250" s="175" t="s">
        <v>20</v>
      </c>
      <c r="I250" s="175" t="s">
        <v>20</v>
      </c>
      <c r="J250" s="167" t="s">
        <v>20</v>
      </c>
      <c r="K250" s="167" t="s">
        <v>20</v>
      </c>
      <c r="L250" s="167" t="s">
        <v>20</v>
      </c>
      <c r="M250" s="175" t="s">
        <v>20</v>
      </c>
      <c r="N250" s="175" t="s">
        <v>20</v>
      </c>
      <c r="O250" s="175" t="s">
        <v>20</v>
      </c>
      <c r="P250" s="175" t="s">
        <v>20</v>
      </c>
      <c r="Q250" s="175" t="s">
        <v>20</v>
      </c>
      <c r="R250" s="175" t="s">
        <v>20</v>
      </c>
      <c r="S250" s="175" t="s">
        <v>20</v>
      </c>
      <c r="T250" s="175" t="s">
        <v>20</v>
      </c>
      <c r="U250" s="175" t="s">
        <v>20</v>
      </c>
      <c r="V250" s="175" t="s">
        <v>20</v>
      </c>
      <c r="W250" s="175" t="s">
        <v>20</v>
      </c>
      <c r="X250" s="175" t="s">
        <v>20</v>
      </c>
      <c r="Y250" s="175" t="s">
        <v>20</v>
      </c>
      <c r="Z250" s="175" t="s">
        <v>20</v>
      </c>
      <c r="AA250" s="175" t="s">
        <v>20</v>
      </c>
      <c r="AB250" s="175" t="s">
        <v>20</v>
      </c>
      <c r="AC250" s="175" t="s">
        <v>20</v>
      </c>
      <c r="AD250" s="175" t="s">
        <v>20</v>
      </c>
      <c r="AE250" s="175" t="s">
        <v>20</v>
      </c>
      <c r="AF250" s="175" t="s">
        <v>20</v>
      </c>
      <c r="AG250" s="175" t="s">
        <v>20</v>
      </c>
      <c r="AH250" s="175" t="s">
        <v>20</v>
      </c>
      <c r="AI250" s="175" t="s">
        <v>20</v>
      </c>
      <c r="AJ250" s="175" t="s">
        <v>20</v>
      </c>
      <c r="AK250" s="175" t="s">
        <v>20</v>
      </c>
      <c r="AL250" s="175" t="s">
        <v>20</v>
      </c>
      <c r="AM250" s="175" t="s">
        <v>20</v>
      </c>
      <c r="AN250" s="175" t="s">
        <v>20</v>
      </c>
      <c r="AO250" s="175" t="s">
        <v>20</v>
      </c>
      <c r="AP250" s="175" t="s">
        <v>20</v>
      </c>
      <c r="AQ250" s="175" t="s">
        <v>20</v>
      </c>
      <c r="AR250" s="175" t="s">
        <v>20</v>
      </c>
      <c r="AS250" s="175" t="s">
        <v>20</v>
      </c>
      <c r="AT250" s="175" t="s">
        <v>20</v>
      </c>
      <c r="AU250" s="175" t="s">
        <v>20</v>
      </c>
      <c r="AV250" s="175" t="s">
        <v>20</v>
      </c>
      <c r="AW250" s="69">
        <v>0</v>
      </c>
      <c r="AX250" s="69">
        <v>0</v>
      </c>
      <c r="AY250" s="175" t="s">
        <v>20</v>
      </c>
    </row>
    <row r="251" spans="1:51" ht="31.5" x14ac:dyDescent="0.2">
      <c r="A251" s="75" t="s">
        <v>294</v>
      </c>
      <c r="B251" s="81" t="s">
        <v>685</v>
      </c>
      <c r="C251" s="79" t="s">
        <v>686</v>
      </c>
      <c r="D251" s="175" t="s">
        <v>20</v>
      </c>
      <c r="E251" s="175" t="s">
        <v>20</v>
      </c>
      <c r="F251" s="175" t="s">
        <v>20</v>
      </c>
      <c r="G251" s="175" t="s">
        <v>20</v>
      </c>
      <c r="H251" s="175" t="s">
        <v>20</v>
      </c>
      <c r="I251" s="175" t="s">
        <v>20</v>
      </c>
      <c r="J251" s="167" t="s">
        <v>20</v>
      </c>
      <c r="K251" s="167" t="s">
        <v>20</v>
      </c>
      <c r="L251" s="167" t="s">
        <v>20</v>
      </c>
      <c r="M251" s="175" t="s">
        <v>20</v>
      </c>
      <c r="N251" s="175" t="s">
        <v>20</v>
      </c>
      <c r="O251" s="175" t="s">
        <v>20</v>
      </c>
      <c r="P251" s="175" t="s">
        <v>20</v>
      </c>
      <c r="Q251" s="175" t="s">
        <v>20</v>
      </c>
      <c r="R251" s="175" t="s">
        <v>20</v>
      </c>
      <c r="S251" s="175" t="s">
        <v>20</v>
      </c>
      <c r="T251" s="175" t="s">
        <v>20</v>
      </c>
      <c r="U251" s="175" t="s">
        <v>20</v>
      </c>
      <c r="V251" s="175" t="s">
        <v>20</v>
      </c>
      <c r="W251" s="175" t="s">
        <v>20</v>
      </c>
      <c r="X251" s="175" t="s">
        <v>20</v>
      </c>
      <c r="Y251" s="175" t="s">
        <v>20</v>
      </c>
      <c r="Z251" s="175" t="s">
        <v>20</v>
      </c>
      <c r="AA251" s="175" t="s">
        <v>20</v>
      </c>
      <c r="AB251" s="175" t="s">
        <v>20</v>
      </c>
      <c r="AC251" s="175" t="s">
        <v>20</v>
      </c>
      <c r="AD251" s="175" t="s">
        <v>20</v>
      </c>
      <c r="AE251" s="175" t="s">
        <v>20</v>
      </c>
      <c r="AF251" s="175" t="s">
        <v>20</v>
      </c>
      <c r="AG251" s="175" t="s">
        <v>20</v>
      </c>
      <c r="AH251" s="175" t="s">
        <v>20</v>
      </c>
      <c r="AI251" s="175" t="s">
        <v>20</v>
      </c>
      <c r="AJ251" s="175" t="s">
        <v>20</v>
      </c>
      <c r="AK251" s="175" t="s">
        <v>20</v>
      </c>
      <c r="AL251" s="175" t="s">
        <v>20</v>
      </c>
      <c r="AM251" s="175" t="s">
        <v>20</v>
      </c>
      <c r="AN251" s="175" t="s">
        <v>20</v>
      </c>
      <c r="AO251" s="175" t="s">
        <v>20</v>
      </c>
      <c r="AP251" s="175" t="s">
        <v>20</v>
      </c>
      <c r="AQ251" s="175" t="s">
        <v>20</v>
      </c>
      <c r="AR251" s="175" t="s">
        <v>20</v>
      </c>
      <c r="AS251" s="175" t="s">
        <v>20</v>
      </c>
      <c r="AT251" s="175" t="s">
        <v>20</v>
      </c>
      <c r="AU251" s="175" t="s">
        <v>20</v>
      </c>
      <c r="AV251" s="175" t="s">
        <v>20</v>
      </c>
      <c r="AW251" s="69">
        <v>0</v>
      </c>
      <c r="AX251" s="69">
        <v>0</v>
      </c>
      <c r="AY251" s="175" t="s">
        <v>20</v>
      </c>
    </row>
    <row r="252" spans="1:51" ht="31.5" x14ac:dyDescent="0.2">
      <c r="A252" s="69" t="s">
        <v>294</v>
      </c>
      <c r="B252" s="83" t="s">
        <v>479</v>
      </c>
      <c r="C252" s="69" t="s">
        <v>480</v>
      </c>
      <c r="D252" s="175" t="s">
        <v>20</v>
      </c>
      <c r="E252" s="175" t="s">
        <v>20</v>
      </c>
      <c r="F252" s="175" t="s">
        <v>20</v>
      </c>
      <c r="G252" s="175" t="s">
        <v>20</v>
      </c>
      <c r="H252" s="175" t="s">
        <v>20</v>
      </c>
      <c r="I252" s="175" t="s">
        <v>20</v>
      </c>
      <c r="J252" s="167" t="s">
        <v>20</v>
      </c>
      <c r="K252" s="167" t="s">
        <v>20</v>
      </c>
      <c r="L252" s="167" t="s">
        <v>20</v>
      </c>
      <c r="M252" s="175" t="s">
        <v>20</v>
      </c>
      <c r="N252" s="175" t="s">
        <v>20</v>
      </c>
      <c r="O252" s="175" t="s">
        <v>20</v>
      </c>
      <c r="P252" s="175" t="s">
        <v>20</v>
      </c>
      <c r="Q252" s="175" t="s">
        <v>20</v>
      </c>
      <c r="R252" s="175" t="s">
        <v>20</v>
      </c>
      <c r="S252" s="175" t="s">
        <v>20</v>
      </c>
      <c r="T252" s="175" t="s">
        <v>20</v>
      </c>
      <c r="U252" s="175" t="s">
        <v>20</v>
      </c>
      <c r="V252" s="175" t="s">
        <v>20</v>
      </c>
      <c r="W252" s="175" t="s">
        <v>20</v>
      </c>
      <c r="X252" s="175" t="s">
        <v>20</v>
      </c>
      <c r="Y252" s="175" t="s">
        <v>20</v>
      </c>
      <c r="Z252" s="175" t="s">
        <v>20</v>
      </c>
      <c r="AA252" s="175" t="s">
        <v>20</v>
      </c>
      <c r="AB252" s="175" t="s">
        <v>20</v>
      </c>
      <c r="AC252" s="175" t="s">
        <v>20</v>
      </c>
      <c r="AD252" s="175" t="s">
        <v>20</v>
      </c>
      <c r="AE252" s="175" t="s">
        <v>20</v>
      </c>
      <c r="AF252" s="175" t="s">
        <v>20</v>
      </c>
      <c r="AG252" s="175" t="s">
        <v>20</v>
      </c>
      <c r="AH252" s="175" t="s">
        <v>20</v>
      </c>
      <c r="AI252" s="175" t="s">
        <v>20</v>
      </c>
      <c r="AJ252" s="175" t="s">
        <v>20</v>
      </c>
      <c r="AK252" s="175" t="s">
        <v>20</v>
      </c>
      <c r="AL252" s="175" t="s">
        <v>20</v>
      </c>
      <c r="AM252" s="175" t="s">
        <v>20</v>
      </c>
      <c r="AN252" s="175" t="s">
        <v>20</v>
      </c>
      <c r="AO252" s="175" t="s">
        <v>20</v>
      </c>
      <c r="AP252" s="175" t="s">
        <v>20</v>
      </c>
      <c r="AQ252" s="175" t="s">
        <v>20</v>
      </c>
      <c r="AR252" s="175" t="s">
        <v>20</v>
      </c>
      <c r="AS252" s="175" t="s">
        <v>20</v>
      </c>
      <c r="AT252" s="175" t="s">
        <v>20</v>
      </c>
      <c r="AU252" s="175" t="s">
        <v>20</v>
      </c>
      <c r="AV252" s="175" t="s">
        <v>20</v>
      </c>
      <c r="AW252" s="69">
        <v>0</v>
      </c>
      <c r="AX252" s="69">
        <v>0</v>
      </c>
      <c r="AY252" s="175" t="s">
        <v>20</v>
      </c>
    </row>
    <row r="253" spans="1:51" ht="78.75" x14ac:dyDescent="0.2">
      <c r="A253" s="69" t="s">
        <v>294</v>
      </c>
      <c r="B253" s="83" t="s">
        <v>298</v>
      </c>
      <c r="C253" s="69" t="s">
        <v>299</v>
      </c>
      <c r="D253" s="175" t="s">
        <v>20</v>
      </c>
      <c r="E253" s="175" t="s">
        <v>20</v>
      </c>
      <c r="F253" s="175" t="s">
        <v>20</v>
      </c>
      <c r="G253" s="175" t="s">
        <v>20</v>
      </c>
      <c r="H253" s="175" t="s">
        <v>20</v>
      </c>
      <c r="I253" s="175" t="s">
        <v>20</v>
      </c>
      <c r="J253" s="167" t="s">
        <v>20</v>
      </c>
      <c r="K253" s="167" t="s">
        <v>20</v>
      </c>
      <c r="L253" s="167" t="s">
        <v>20</v>
      </c>
      <c r="M253" s="175" t="s">
        <v>20</v>
      </c>
      <c r="N253" s="175" t="s">
        <v>20</v>
      </c>
      <c r="O253" s="175" t="s">
        <v>20</v>
      </c>
      <c r="P253" s="175" t="s">
        <v>20</v>
      </c>
      <c r="Q253" s="175" t="s">
        <v>20</v>
      </c>
      <c r="R253" s="175" t="s">
        <v>20</v>
      </c>
      <c r="S253" s="175" t="s">
        <v>20</v>
      </c>
      <c r="T253" s="175" t="s">
        <v>20</v>
      </c>
      <c r="U253" s="175" t="s">
        <v>20</v>
      </c>
      <c r="V253" s="175" t="s">
        <v>20</v>
      </c>
      <c r="W253" s="175" t="s">
        <v>20</v>
      </c>
      <c r="X253" s="175" t="s">
        <v>20</v>
      </c>
      <c r="Y253" s="175" t="s">
        <v>20</v>
      </c>
      <c r="Z253" s="175" t="s">
        <v>20</v>
      </c>
      <c r="AA253" s="175" t="s">
        <v>20</v>
      </c>
      <c r="AB253" s="175" t="s">
        <v>20</v>
      </c>
      <c r="AC253" s="175" t="s">
        <v>20</v>
      </c>
      <c r="AD253" s="175" t="s">
        <v>20</v>
      </c>
      <c r="AE253" s="175" t="s">
        <v>20</v>
      </c>
      <c r="AF253" s="175" t="s">
        <v>20</v>
      </c>
      <c r="AG253" s="175" t="s">
        <v>20</v>
      </c>
      <c r="AH253" s="175" t="s">
        <v>20</v>
      </c>
      <c r="AI253" s="175" t="s">
        <v>20</v>
      </c>
      <c r="AJ253" s="175" t="s">
        <v>20</v>
      </c>
      <c r="AK253" s="175" t="s">
        <v>20</v>
      </c>
      <c r="AL253" s="175" t="s">
        <v>20</v>
      </c>
      <c r="AM253" s="175" t="s">
        <v>20</v>
      </c>
      <c r="AN253" s="175" t="s">
        <v>20</v>
      </c>
      <c r="AO253" s="175" t="s">
        <v>20</v>
      </c>
      <c r="AP253" s="175" t="s">
        <v>20</v>
      </c>
      <c r="AQ253" s="175" t="s">
        <v>20</v>
      </c>
      <c r="AR253" s="175" t="s">
        <v>20</v>
      </c>
      <c r="AS253" s="175" t="s">
        <v>20</v>
      </c>
      <c r="AT253" s="175" t="s">
        <v>20</v>
      </c>
      <c r="AU253" s="175" t="s">
        <v>20</v>
      </c>
      <c r="AV253" s="175" t="s">
        <v>20</v>
      </c>
      <c r="AW253" s="69">
        <v>0</v>
      </c>
      <c r="AX253" s="69">
        <v>0</v>
      </c>
      <c r="AY253" s="175" t="s">
        <v>20</v>
      </c>
    </row>
    <row r="254" spans="1:51" ht="31.5" x14ac:dyDescent="0.2">
      <c r="A254" s="75" t="s">
        <v>294</v>
      </c>
      <c r="B254" s="87" t="s">
        <v>639</v>
      </c>
      <c r="C254" s="79" t="s">
        <v>640</v>
      </c>
      <c r="D254" s="175" t="s">
        <v>20</v>
      </c>
      <c r="E254" s="175" t="s">
        <v>20</v>
      </c>
      <c r="F254" s="175" t="s">
        <v>20</v>
      </c>
      <c r="G254" s="175" t="s">
        <v>20</v>
      </c>
      <c r="H254" s="175" t="s">
        <v>20</v>
      </c>
      <c r="I254" s="175" t="s">
        <v>20</v>
      </c>
      <c r="J254" s="167" t="s">
        <v>20</v>
      </c>
      <c r="K254" s="167" t="s">
        <v>20</v>
      </c>
      <c r="L254" s="167" t="s">
        <v>20</v>
      </c>
      <c r="M254" s="175" t="s">
        <v>20</v>
      </c>
      <c r="N254" s="175" t="s">
        <v>20</v>
      </c>
      <c r="O254" s="175" t="s">
        <v>20</v>
      </c>
      <c r="P254" s="175" t="s">
        <v>20</v>
      </c>
      <c r="Q254" s="175" t="s">
        <v>20</v>
      </c>
      <c r="R254" s="175" t="s">
        <v>20</v>
      </c>
      <c r="S254" s="175" t="s">
        <v>20</v>
      </c>
      <c r="T254" s="175" t="s">
        <v>20</v>
      </c>
      <c r="U254" s="175" t="s">
        <v>20</v>
      </c>
      <c r="V254" s="175" t="s">
        <v>20</v>
      </c>
      <c r="W254" s="175" t="s">
        <v>20</v>
      </c>
      <c r="X254" s="175" t="s">
        <v>20</v>
      </c>
      <c r="Y254" s="175" t="s">
        <v>20</v>
      </c>
      <c r="Z254" s="175" t="s">
        <v>20</v>
      </c>
      <c r="AA254" s="175" t="s">
        <v>20</v>
      </c>
      <c r="AB254" s="175" t="s">
        <v>20</v>
      </c>
      <c r="AC254" s="175" t="s">
        <v>20</v>
      </c>
      <c r="AD254" s="175" t="s">
        <v>20</v>
      </c>
      <c r="AE254" s="175" t="s">
        <v>20</v>
      </c>
      <c r="AF254" s="175" t="s">
        <v>20</v>
      </c>
      <c r="AG254" s="175" t="s">
        <v>20</v>
      </c>
      <c r="AH254" s="175" t="s">
        <v>20</v>
      </c>
      <c r="AI254" s="175" t="s">
        <v>20</v>
      </c>
      <c r="AJ254" s="175" t="s">
        <v>20</v>
      </c>
      <c r="AK254" s="175" t="s">
        <v>20</v>
      </c>
      <c r="AL254" s="175" t="s">
        <v>20</v>
      </c>
      <c r="AM254" s="175" t="s">
        <v>20</v>
      </c>
      <c r="AN254" s="175" t="s">
        <v>20</v>
      </c>
      <c r="AO254" s="175" t="s">
        <v>20</v>
      </c>
      <c r="AP254" s="175" t="s">
        <v>20</v>
      </c>
      <c r="AQ254" s="175" t="s">
        <v>20</v>
      </c>
      <c r="AR254" s="175" t="s">
        <v>20</v>
      </c>
      <c r="AS254" s="175" t="s">
        <v>20</v>
      </c>
      <c r="AT254" s="175" t="s">
        <v>20</v>
      </c>
      <c r="AU254" s="175" t="s">
        <v>20</v>
      </c>
      <c r="AV254" s="175" t="s">
        <v>20</v>
      </c>
      <c r="AW254" s="69">
        <v>0</v>
      </c>
      <c r="AX254" s="69">
        <v>0</v>
      </c>
      <c r="AY254" s="175" t="s">
        <v>20</v>
      </c>
    </row>
    <row r="255" spans="1:51" ht="47.25" x14ac:dyDescent="0.2">
      <c r="A255" s="75" t="s">
        <v>294</v>
      </c>
      <c r="B255" s="87" t="s">
        <v>641</v>
      </c>
      <c r="C255" s="79" t="s">
        <v>642</v>
      </c>
      <c r="D255" s="175" t="s">
        <v>20</v>
      </c>
      <c r="E255" s="175" t="s">
        <v>20</v>
      </c>
      <c r="F255" s="175" t="s">
        <v>20</v>
      </c>
      <c r="G255" s="175" t="s">
        <v>20</v>
      </c>
      <c r="H255" s="175" t="s">
        <v>20</v>
      </c>
      <c r="I255" s="175" t="s">
        <v>20</v>
      </c>
      <c r="J255" s="167" t="s">
        <v>20</v>
      </c>
      <c r="K255" s="167" t="s">
        <v>20</v>
      </c>
      <c r="L255" s="167" t="s">
        <v>20</v>
      </c>
      <c r="M255" s="175" t="s">
        <v>20</v>
      </c>
      <c r="N255" s="175" t="s">
        <v>20</v>
      </c>
      <c r="O255" s="175" t="s">
        <v>20</v>
      </c>
      <c r="P255" s="175" t="s">
        <v>20</v>
      </c>
      <c r="Q255" s="175" t="s">
        <v>20</v>
      </c>
      <c r="R255" s="175" t="s">
        <v>20</v>
      </c>
      <c r="S255" s="175" t="s">
        <v>20</v>
      </c>
      <c r="T255" s="175" t="s">
        <v>20</v>
      </c>
      <c r="U255" s="175" t="s">
        <v>20</v>
      </c>
      <c r="V255" s="175" t="s">
        <v>20</v>
      </c>
      <c r="W255" s="175" t="s">
        <v>20</v>
      </c>
      <c r="X255" s="175" t="s">
        <v>20</v>
      </c>
      <c r="Y255" s="175" t="s">
        <v>20</v>
      </c>
      <c r="Z255" s="175" t="s">
        <v>20</v>
      </c>
      <c r="AA255" s="175" t="s">
        <v>20</v>
      </c>
      <c r="AB255" s="175" t="s">
        <v>20</v>
      </c>
      <c r="AC255" s="175" t="s">
        <v>20</v>
      </c>
      <c r="AD255" s="175" t="s">
        <v>20</v>
      </c>
      <c r="AE255" s="175" t="s">
        <v>20</v>
      </c>
      <c r="AF255" s="175" t="s">
        <v>20</v>
      </c>
      <c r="AG255" s="175" t="s">
        <v>20</v>
      </c>
      <c r="AH255" s="175" t="s">
        <v>20</v>
      </c>
      <c r="AI255" s="175" t="s">
        <v>20</v>
      </c>
      <c r="AJ255" s="175" t="s">
        <v>20</v>
      </c>
      <c r="AK255" s="175" t="s">
        <v>20</v>
      </c>
      <c r="AL255" s="175" t="s">
        <v>20</v>
      </c>
      <c r="AM255" s="175" t="s">
        <v>20</v>
      </c>
      <c r="AN255" s="175" t="s">
        <v>20</v>
      </c>
      <c r="AO255" s="175" t="s">
        <v>20</v>
      </c>
      <c r="AP255" s="175" t="s">
        <v>20</v>
      </c>
      <c r="AQ255" s="175" t="s">
        <v>20</v>
      </c>
      <c r="AR255" s="175" t="s">
        <v>20</v>
      </c>
      <c r="AS255" s="175" t="s">
        <v>20</v>
      </c>
      <c r="AT255" s="175" t="s">
        <v>20</v>
      </c>
      <c r="AU255" s="175" t="s">
        <v>20</v>
      </c>
      <c r="AV255" s="175" t="s">
        <v>20</v>
      </c>
      <c r="AW255" s="69">
        <v>0</v>
      </c>
      <c r="AX255" s="69">
        <v>0</v>
      </c>
      <c r="AY255" s="175" t="s">
        <v>20</v>
      </c>
    </row>
    <row r="256" spans="1:51" ht="47.25" x14ac:dyDescent="0.2">
      <c r="A256" s="75" t="s">
        <v>294</v>
      </c>
      <c r="B256" s="81" t="s">
        <v>596</v>
      </c>
      <c r="C256" s="79" t="s">
        <v>597</v>
      </c>
      <c r="D256" s="175" t="s">
        <v>20</v>
      </c>
      <c r="E256" s="175" t="s">
        <v>20</v>
      </c>
      <c r="F256" s="175" t="s">
        <v>20</v>
      </c>
      <c r="G256" s="175" t="s">
        <v>20</v>
      </c>
      <c r="H256" s="175" t="s">
        <v>20</v>
      </c>
      <c r="I256" s="175" t="s">
        <v>20</v>
      </c>
      <c r="J256" s="167" t="s">
        <v>20</v>
      </c>
      <c r="K256" s="167" t="s">
        <v>20</v>
      </c>
      <c r="L256" s="167" t="s">
        <v>20</v>
      </c>
      <c r="M256" s="175" t="s">
        <v>20</v>
      </c>
      <c r="N256" s="175" t="s">
        <v>20</v>
      </c>
      <c r="O256" s="175" t="s">
        <v>20</v>
      </c>
      <c r="P256" s="175" t="s">
        <v>20</v>
      </c>
      <c r="Q256" s="175" t="s">
        <v>20</v>
      </c>
      <c r="R256" s="175" t="s">
        <v>20</v>
      </c>
      <c r="S256" s="175" t="s">
        <v>20</v>
      </c>
      <c r="T256" s="175" t="s">
        <v>20</v>
      </c>
      <c r="U256" s="175" t="s">
        <v>20</v>
      </c>
      <c r="V256" s="175" t="s">
        <v>20</v>
      </c>
      <c r="W256" s="175" t="s">
        <v>20</v>
      </c>
      <c r="X256" s="175" t="s">
        <v>20</v>
      </c>
      <c r="Y256" s="175" t="s">
        <v>20</v>
      </c>
      <c r="Z256" s="175" t="s">
        <v>20</v>
      </c>
      <c r="AA256" s="175" t="s">
        <v>20</v>
      </c>
      <c r="AB256" s="175" t="s">
        <v>20</v>
      </c>
      <c r="AC256" s="175" t="s">
        <v>20</v>
      </c>
      <c r="AD256" s="175" t="s">
        <v>20</v>
      </c>
      <c r="AE256" s="175" t="s">
        <v>20</v>
      </c>
      <c r="AF256" s="175" t="s">
        <v>20</v>
      </c>
      <c r="AG256" s="175" t="s">
        <v>20</v>
      </c>
      <c r="AH256" s="175" t="s">
        <v>20</v>
      </c>
      <c r="AI256" s="175" t="s">
        <v>20</v>
      </c>
      <c r="AJ256" s="175" t="s">
        <v>20</v>
      </c>
      <c r="AK256" s="175" t="s">
        <v>20</v>
      </c>
      <c r="AL256" s="175" t="s">
        <v>20</v>
      </c>
      <c r="AM256" s="175" t="s">
        <v>20</v>
      </c>
      <c r="AN256" s="175" t="s">
        <v>20</v>
      </c>
      <c r="AO256" s="175" t="s">
        <v>20</v>
      </c>
      <c r="AP256" s="175" t="s">
        <v>20</v>
      </c>
      <c r="AQ256" s="175" t="s">
        <v>20</v>
      </c>
      <c r="AR256" s="175" t="s">
        <v>20</v>
      </c>
      <c r="AS256" s="175" t="s">
        <v>20</v>
      </c>
      <c r="AT256" s="175" t="s">
        <v>20</v>
      </c>
      <c r="AU256" s="175" t="s">
        <v>20</v>
      </c>
      <c r="AV256" s="175" t="s">
        <v>20</v>
      </c>
      <c r="AW256" s="69">
        <v>0</v>
      </c>
      <c r="AX256" s="69">
        <v>0</v>
      </c>
      <c r="AY256" s="175" t="s">
        <v>20</v>
      </c>
    </row>
    <row r="257" spans="1:51" ht="47.25" x14ac:dyDescent="0.2">
      <c r="A257" s="75" t="s">
        <v>294</v>
      </c>
      <c r="B257" s="81" t="s">
        <v>598</v>
      </c>
      <c r="C257" s="101" t="s">
        <v>599</v>
      </c>
      <c r="D257" s="175" t="s">
        <v>20</v>
      </c>
      <c r="E257" s="175" t="s">
        <v>20</v>
      </c>
      <c r="F257" s="175" t="s">
        <v>20</v>
      </c>
      <c r="G257" s="175" t="s">
        <v>20</v>
      </c>
      <c r="H257" s="175" t="s">
        <v>20</v>
      </c>
      <c r="I257" s="175" t="s">
        <v>20</v>
      </c>
      <c r="J257" s="167" t="s">
        <v>20</v>
      </c>
      <c r="K257" s="167" t="s">
        <v>20</v>
      </c>
      <c r="L257" s="167" t="s">
        <v>20</v>
      </c>
      <c r="M257" s="175" t="s">
        <v>20</v>
      </c>
      <c r="N257" s="175" t="s">
        <v>20</v>
      </c>
      <c r="O257" s="175" t="s">
        <v>20</v>
      </c>
      <c r="P257" s="175" t="s">
        <v>20</v>
      </c>
      <c r="Q257" s="175" t="s">
        <v>20</v>
      </c>
      <c r="R257" s="175" t="s">
        <v>20</v>
      </c>
      <c r="S257" s="175" t="s">
        <v>20</v>
      </c>
      <c r="T257" s="175" t="s">
        <v>20</v>
      </c>
      <c r="U257" s="175" t="s">
        <v>20</v>
      </c>
      <c r="V257" s="175" t="s">
        <v>20</v>
      </c>
      <c r="W257" s="175" t="s">
        <v>20</v>
      </c>
      <c r="X257" s="175" t="s">
        <v>20</v>
      </c>
      <c r="Y257" s="175" t="s">
        <v>20</v>
      </c>
      <c r="Z257" s="175" t="s">
        <v>20</v>
      </c>
      <c r="AA257" s="175" t="s">
        <v>20</v>
      </c>
      <c r="AB257" s="175" t="s">
        <v>20</v>
      </c>
      <c r="AC257" s="175" t="s">
        <v>20</v>
      </c>
      <c r="AD257" s="175" t="s">
        <v>20</v>
      </c>
      <c r="AE257" s="175" t="s">
        <v>20</v>
      </c>
      <c r="AF257" s="175" t="s">
        <v>20</v>
      </c>
      <c r="AG257" s="175" t="s">
        <v>20</v>
      </c>
      <c r="AH257" s="175" t="s">
        <v>20</v>
      </c>
      <c r="AI257" s="175" t="s">
        <v>20</v>
      </c>
      <c r="AJ257" s="175" t="s">
        <v>20</v>
      </c>
      <c r="AK257" s="175" t="s">
        <v>20</v>
      </c>
      <c r="AL257" s="175" t="s">
        <v>20</v>
      </c>
      <c r="AM257" s="175" t="s">
        <v>20</v>
      </c>
      <c r="AN257" s="175" t="s">
        <v>20</v>
      </c>
      <c r="AO257" s="175" t="s">
        <v>20</v>
      </c>
      <c r="AP257" s="175" t="s">
        <v>20</v>
      </c>
      <c r="AQ257" s="175" t="s">
        <v>20</v>
      </c>
      <c r="AR257" s="175" t="s">
        <v>20</v>
      </c>
      <c r="AS257" s="175" t="s">
        <v>20</v>
      </c>
      <c r="AT257" s="175" t="s">
        <v>20</v>
      </c>
      <c r="AU257" s="175" t="s">
        <v>20</v>
      </c>
      <c r="AV257" s="175" t="s">
        <v>20</v>
      </c>
      <c r="AW257" s="69">
        <v>0</v>
      </c>
      <c r="AX257" s="69">
        <v>0</v>
      </c>
      <c r="AY257" s="175" t="s">
        <v>20</v>
      </c>
    </row>
    <row r="258" spans="1:51" ht="47.25" x14ac:dyDescent="0.2">
      <c r="A258" s="75" t="s">
        <v>294</v>
      </c>
      <c r="B258" s="81" t="s">
        <v>586</v>
      </c>
      <c r="C258" s="79" t="s">
        <v>587</v>
      </c>
      <c r="D258" s="175" t="s">
        <v>20</v>
      </c>
      <c r="E258" s="175" t="s">
        <v>20</v>
      </c>
      <c r="F258" s="175" t="s">
        <v>20</v>
      </c>
      <c r="G258" s="175" t="s">
        <v>20</v>
      </c>
      <c r="H258" s="175" t="s">
        <v>20</v>
      </c>
      <c r="I258" s="175" t="s">
        <v>20</v>
      </c>
      <c r="J258" s="167" t="s">
        <v>20</v>
      </c>
      <c r="K258" s="167" t="s">
        <v>20</v>
      </c>
      <c r="L258" s="167" t="s">
        <v>20</v>
      </c>
      <c r="M258" s="175" t="s">
        <v>20</v>
      </c>
      <c r="N258" s="175" t="s">
        <v>20</v>
      </c>
      <c r="O258" s="175" t="s">
        <v>20</v>
      </c>
      <c r="P258" s="175" t="s">
        <v>20</v>
      </c>
      <c r="Q258" s="175" t="s">
        <v>20</v>
      </c>
      <c r="R258" s="175" t="s">
        <v>20</v>
      </c>
      <c r="S258" s="175" t="s">
        <v>20</v>
      </c>
      <c r="T258" s="175" t="s">
        <v>20</v>
      </c>
      <c r="U258" s="175" t="s">
        <v>20</v>
      </c>
      <c r="V258" s="175" t="s">
        <v>20</v>
      </c>
      <c r="W258" s="175" t="s">
        <v>20</v>
      </c>
      <c r="X258" s="175" t="s">
        <v>20</v>
      </c>
      <c r="Y258" s="175" t="s">
        <v>20</v>
      </c>
      <c r="Z258" s="175" t="s">
        <v>20</v>
      </c>
      <c r="AA258" s="175" t="s">
        <v>20</v>
      </c>
      <c r="AB258" s="175" t="s">
        <v>20</v>
      </c>
      <c r="AC258" s="175" t="s">
        <v>20</v>
      </c>
      <c r="AD258" s="175" t="s">
        <v>20</v>
      </c>
      <c r="AE258" s="175" t="s">
        <v>20</v>
      </c>
      <c r="AF258" s="175" t="s">
        <v>20</v>
      </c>
      <c r="AG258" s="175" t="s">
        <v>20</v>
      </c>
      <c r="AH258" s="175" t="s">
        <v>20</v>
      </c>
      <c r="AI258" s="175" t="s">
        <v>20</v>
      </c>
      <c r="AJ258" s="175" t="s">
        <v>20</v>
      </c>
      <c r="AK258" s="175" t="s">
        <v>20</v>
      </c>
      <c r="AL258" s="175" t="s">
        <v>20</v>
      </c>
      <c r="AM258" s="175" t="s">
        <v>20</v>
      </c>
      <c r="AN258" s="175" t="s">
        <v>20</v>
      </c>
      <c r="AO258" s="175" t="s">
        <v>20</v>
      </c>
      <c r="AP258" s="175" t="s">
        <v>20</v>
      </c>
      <c r="AQ258" s="175" t="s">
        <v>20</v>
      </c>
      <c r="AR258" s="175" t="s">
        <v>20</v>
      </c>
      <c r="AS258" s="175" t="s">
        <v>20</v>
      </c>
      <c r="AT258" s="175" t="s">
        <v>20</v>
      </c>
      <c r="AU258" s="175" t="s">
        <v>20</v>
      </c>
      <c r="AV258" s="175" t="s">
        <v>20</v>
      </c>
      <c r="AW258" s="69">
        <v>0</v>
      </c>
      <c r="AX258" s="69">
        <v>0</v>
      </c>
      <c r="AY258" s="175" t="s">
        <v>20</v>
      </c>
    </row>
    <row r="259" spans="1:51" ht="47.25" x14ac:dyDescent="0.2">
      <c r="A259" s="75" t="s">
        <v>294</v>
      </c>
      <c r="B259" s="85" t="s">
        <v>300</v>
      </c>
      <c r="C259" s="80" t="s">
        <v>301</v>
      </c>
      <c r="D259" s="175" t="s">
        <v>20</v>
      </c>
      <c r="E259" s="175" t="s">
        <v>20</v>
      </c>
      <c r="F259" s="175" t="s">
        <v>20</v>
      </c>
      <c r="G259" s="175" t="s">
        <v>20</v>
      </c>
      <c r="H259" s="175" t="s">
        <v>20</v>
      </c>
      <c r="I259" s="175" t="s">
        <v>20</v>
      </c>
      <c r="J259" s="167" t="s">
        <v>20</v>
      </c>
      <c r="K259" s="167" t="s">
        <v>20</v>
      </c>
      <c r="L259" s="167" t="s">
        <v>20</v>
      </c>
      <c r="M259" s="175" t="s">
        <v>20</v>
      </c>
      <c r="N259" s="175" t="s">
        <v>20</v>
      </c>
      <c r="O259" s="175" t="s">
        <v>20</v>
      </c>
      <c r="P259" s="175" t="s">
        <v>20</v>
      </c>
      <c r="Q259" s="175" t="s">
        <v>20</v>
      </c>
      <c r="R259" s="175" t="s">
        <v>20</v>
      </c>
      <c r="S259" s="175" t="s">
        <v>20</v>
      </c>
      <c r="T259" s="175" t="s">
        <v>20</v>
      </c>
      <c r="U259" s="175" t="s">
        <v>20</v>
      </c>
      <c r="V259" s="175" t="s">
        <v>20</v>
      </c>
      <c r="W259" s="175" t="s">
        <v>20</v>
      </c>
      <c r="X259" s="175" t="s">
        <v>20</v>
      </c>
      <c r="Y259" s="175" t="s">
        <v>20</v>
      </c>
      <c r="Z259" s="175" t="s">
        <v>20</v>
      </c>
      <c r="AA259" s="175" t="s">
        <v>20</v>
      </c>
      <c r="AB259" s="175" t="s">
        <v>20</v>
      </c>
      <c r="AC259" s="175" t="s">
        <v>20</v>
      </c>
      <c r="AD259" s="175" t="s">
        <v>20</v>
      </c>
      <c r="AE259" s="175" t="s">
        <v>20</v>
      </c>
      <c r="AF259" s="175" t="s">
        <v>20</v>
      </c>
      <c r="AG259" s="175" t="s">
        <v>20</v>
      </c>
      <c r="AH259" s="175" t="s">
        <v>20</v>
      </c>
      <c r="AI259" s="175" t="s">
        <v>20</v>
      </c>
      <c r="AJ259" s="175" t="s">
        <v>20</v>
      </c>
      <c r="AK259" s="175" t="s">
        <v>20</v>
      </c>
      <c r="AL259" s="175" t="s">
        <v>20</v>
      </c>
      <c r="AM259" s="175" t="s">
        <v>20</v>
      </c>
      <c r="AN259" s="175" t="s">
        <v>20</v>
      </c>
      <c r="AO259" s="175" t="s">
        <v>20</v>
      </c>
      <c r="AP259" s="175" t="s">
        <v>20</v>
      </c>
      <c r="AQ259" s="175" t="s">
        <v>20</v>
      </c>
      <c r="AR259" s="175" t="s">
        <v>20</v>
      </c>
      <c r="AS259" s="175" t="s">
        <v>20</v>
      </c>
      <c r="AT259" s="175" t="s">
        <v>20</v>
      </c>
      <c r="AU259" s="175" t="s">
        <v>20</v>
      </c>
      <c r="AV259" s="175" t="s">
        <v>20</v>
      </c>
      <c r="AW259" s="69">
        <v>0</v>
      </c>
      <c r="AX259" s="69">
        <v>0</v>
      </c>
      <c r="AY259" s="175" t="s">
        <v>20</v>
      </c>
    </row>
    <row r="260" spans="1:51" ht="31.5" x14ac:dyDescent="0.2">
      <c r="A260" s="75" t="s">
        <v>294</v>
      </c>
      <c r="B260" s="81" t="s">
        <v>588</v>
      </c>
      <c r="C260" s="101" t="s">
        <v>589</v>
      </c>
      <c r="D260" s="175" t="s">
        <v>20</v>
      </c>
      <c r="E260" s="175" t="s">
        <v>20</v>
      </c>
      <c r="F260" s="175" t="s">
        <v>20</v>
      </c>
      <c r="G260" s="175" t="s">
        <v>20</v>
      </c>
      <c r="H260" s="175" t="s">
        <v>20</v>
      </c>
      <c r="I260" s="175" t="s">
        <v>20</v>
      </c>
      <c r="J260" s="167" t="s">
        <v>20</v>
      </c>
      <c r="K260" s="167" t="s">
        <v>20</v>
      </c>
      <c r="L260" s="167" t="s">
        <v>20</v>
      </c>
      <c r="M260" s="175" t="s">
        <v>20</v>
      </c>
      <c r="N260" s="175" t="s">
        <v>20</v>
      </c>
      <c r="O260" s="175" t="s">
        <v>20</v>
      </c>
      <c r="P260" s="175" t="s">
        <v>20</v>
      </c>
      <c r="Q260" s="175" t="s">
        <v>20</v>
      </c>
      <c r="R260" s="175" t="s">
        <v>20</v>
      </c>
      <c r="S260" s="175" t="s">
        <v>20</v>
      </c>
      <c r="T260" s="175" t="s">
        <v>20</v>
      </c>
      <c r="U260" s="175" t="s">
        <v>20</v>
      </c>
      <c r="V260" s="175" t="s">
        <v>20</v>
      </c>
      <c r="W260" s="175" t="s">
        <v>20</v>
      </c>
      <c r="X260" s="175" t="s">
        <v>20</v>
      </c>
      <c r="Y260" s="175" t="s">
        <v>20</v>
      </c>
      <c r="Z260" s="175" t="s">
        <v>20</v>
      </c>
      <c r="AA260" s="175" t="s">
        <v>20</v>
      </c>
      <c r="AB260" s="175" t="s">
        <v>20</v>
      </c>
      <c r="AC260" s="175" t="s">
        <v>20</v>
      </c>
      <c r="AD260" s="175" t="s">
        <v>20</v>
      </c>
      <c r="AE260" s="175" t="s">
        <v>20</v>
      </c>
      <c r="AF260" s="175" t="s">
        <v>20</v>
      </c>
      <c r="AG260" s="175" t="s">
        <v>20</v>
      </c>
      <c r="AH260" s="175" t="s">
        <v>20</v>
      </c>
      <c r="AI260" s="175" t="s">
        <v>20</v>
      </c>
      <c r="AJ260" s="175" t="s">
        <v>20</v>
      </c>
      <c r="AK260" s="175" t="s">
        <v>20</v>
      </c>
      <c r="AL260" s="175" t="s">
        <v>20</v>
      </c>
      <c r="AM260" s="175" t="s">
        <v>20</v>
      </c>
      <c r="AN260" s="175" t="s">
        <v>20</v>
      </c>
      <c r="AO260" s="175" t="s">
        <v>20</v>
      </c>
      <c r="AP260" s="175" t="s">
        <v>20</v>
      </c>
      <c r="AQ260" s="175" t="s">
        <v>20</v>
      </c>
      <c r="AR260" s="175" t="s">
        <v>20</v>
      </c>
      <c r="AS260" s="175" t="s">
        <v>20</v>
      </c>
      <c r="AT260" s="175" t="s">
        <v>20</v>
      </c>
      <c r="AU260" s="175" t="s">
        <v>20</v>
      </c>
      <c r="AV260" s="175" t="s">
        <v>20</v>
      </c>
      <c r="AW260" s="69">
        <v>0</v>
      </c>
      <c r="AX260" s="69">
        <v>0</v>
      </c>
      <c r="AY260" s="175" t="s">
        <v>20</v>
      </c>
    </row>
    <row r="261" spans="1:51" ht="78.75" x14ac:dyDescent="0.2">
      <c r="A261" s="75" t="s">
        <v>294</v>
      </c>
      <c r="B261" s="81" t="s">
        <v>592</v>
      </c>
      <c r="C261" s="79" t="s">
        <v>593</v>
      </c>
      <c r="D261" s="175" t="s">
        <v>20</v>
      </c>
      <c r="E261" s="175" t="s">
        <v>20</v>
      </c>
      <c r="F261" s="175" t="s">
        <v>20</v>
      </c>
      <c r="G261" s="175" t="s">
        <v>20</v>
      </c>
      <c r="H261" s="175" t="s">
        <v>20</v>
      </c>
      <c r="I261" s="175" t="s">
        <v>20</v>
      </c>
      <c r="J261" s="167" t="s">
        <v>20</v>
      </c>
      <c r="K261" s="167" t="s">
        <v>20</v>
      </c>
      <c r="L261" s="167" t="s">
        <v>20</v>
      </c>
      <c r="M261" s="175" t="s">
        <v>20</v>
      </c>
      <c r="N261" s="175" t="s">
        <v>20</v>
      </c>
      <c r="O261" s="175" t="s">
        <v>20</v>
      </c>
      <c r="P261" s="175" t="s">
        <v>20</v>
      </c>
      <c r="Q261" s="175" t="s">
        <v>20</v>
      </c>
      <c r="R261" s="175" t="s">
        <v>20</v>
      </c>
      <c r="S261" s="175" t="s">
        <v>20</v>
      </c>
      <c r="T261" s="175" t="s">
        <v>20</v>
      </c>
      <c r="U261" s="175" t="s">
        <v>20</v>
      </c>
      <c r="V261" s="175" t="s">
        <v>20</v>
      </c>
      <c r="W261" s="175" t="s">
        <v>20</v>
      </c>
      <c r="X261" s="175" t="s">
        <v>20</v>
      </c>
      <c r="Y261" s="175" t="s">
        <v>20</v>
      </c>
      <c r="Z261" s="175" t="s">
        <v>20</v>
      </c>
      <c r="AA261" s="175" t="s">
        <v>20</v>
      </c>
      <c r="AB261" s="175" t="s">
        <v>20</v>
      </c>
      <c r="AC261" s="175" t="s">
        <v>20</v>
      </c>
      <c r="AD261" s="175" t="s">
        <v>20</v>
      </c>
      <c r="AE261" s="175" t="s">
        <v>20</v>
      </c>
      <c r="AF261" s="175" t="s">
        <v>20</v>
      </c>
      <c r="AG261" s="175" t="s">
        <v>20</v>
      </c>
      <c r="AH261" s="175" t="s">
        <v>20</v>
      </c>
      <c r="AI261" s="175" t="s">
        <v>20</v>
      </c>
      <c r="AJ261" s="175" t="s">
        <v>20</v>
      </c>
      <c r="AK261" s="175" t="s">
        <v>20</v>
      </c>
      <c r="AL261" s="175" t="s">
        <v>20</v>
      </c>
      <c r="AM261" s="175" t="s">
        <v>20</v>
      </c>
      <c r="AN261" s="175" t="s">
        <v>20</v>
      </c>
      <c r="AO261" s="175" t="s">
        <v>20</v>
      </c>
      <c r="AP261" s="175" t="s">
        <v>20</v>
      </c>
      <c r="AQ261" s="175" t="s">
        <v>20</v>
      </c>
      <c r="AR261" s="175" t="s">
        <v>20</v>
      </c>
      <c r="AS261" s="175" t="s">
        <v>20</v>
      </c>
      <c r="AT261" s="175" t="s">
        <v>20</v>
      </c>
      <c r="AU261" s="175" t="s">
        <v>20</v>
      </c>
      <c r="AV261" s="175" t="s">
        <v>20</v>
      </c>
      <c r="AW261" s="69">
        <v>0</v>
      </c>
      <c r="AX261" s="69">
        <v>0</v>
      </c>
      <c r="AY261" s="175" t="s">
        <v>20</v>
      </c>
    </row>
    <row r="262" spans="1:51" ht="47.25" x14ac:dyDescent="0.2">
      <c r="A262" s="75" t="s">
        <v>294</v>
      </c>
      <c r="B262" s="87" t="s">
        <v>600</v>
      </c>
      <c r="C262" s="79" t="s">
        <v>601</v>
      </c>
      <c r="D262" s="175" t="s">
        <v>20</v>
      </c>
      <c r="E262" s="175" t="s">
        <v>20</v>
      </c>
      <c r="F262" s="175" t="s">
        <v>20</v>
      </c>
      <c r="G262" s="175" t="s">
        <v>20</v>
      </c>
      <c r="H262" s="175" t="s">
        <v>20</v>
      </c>
      <c r="I262" s="175" t="s">
        <v>20</v>
      </c>
      <c r="J262" s="167" t="s">
        <v>20</v>
      </c>
      <c r="K262" s="167" t="s">
        <v>20</v>
      </c>
      <c r="L262" s="167" t="s">
        <v>20</v>
      </c>
      <c r="M262" s="175" t="s">
        <v>20</v>
      </c>
      <c r="N262" s="175" t="s">
        <v>20</v>
      </c>
      <c r="O262" s="175" t="s">
        <v>20</v>
      </c>
      <c r="P262" s="175" t="s">
        <v>20</v>
      </c>
      <c r="Q262" s="175" t="s">
        <v>20</v>
      </c>
      <c r="R262" s="175" t="s">
        <v>20</v>
      </c>
      <c r="S262" s="175" t="s">
        <v>20</v>
      </c>
      <c r="T262" s="175" t="s">
        <v>20</v>
      </c>
      <c r="U262" s="175" t="s">
        <v>20</v>
      </c>
      <c r="V262" s="175" t="s">
        <v>20</v>
      </c>
      <c r="W262" s="175" t="s">
        <v>20</v>
      </c>
      <c r="X262" s="175" t="s">
        <v>20</v>
      </c>
      <c r="Y262" s="175" t="s">
        <v>20</v>
      </c>
      <c r="Z262" s="175" t="s">
        <v>20</v>
      </c>
      <c r="AA262" s="175" t="s">
        <v>20</v>
      </c>
      <c r="AB262" s="175" t="s">
        <v>20</v>
      </c>
      <c r="AC262" s="175" t="s">
        <v>20</v>
      </c>
      <c r="AD262" s="175" t="s">
        <v>20</v>
      </c>
      <c r="AE262" s="175" t="s">
        <v>20</v>
      </c>
      <c r="AF262" s="175" t="s">
        <v>20</v>
      </c>
      <c r="AG262" s="175" t="s">
        <v>20</v>
      </c>
      <c r="AH262" s="175" t="s">
        <v>20</v>
      </c>
      <c r="AI262" s="175" t="s">
        <v>20</v>
      </c>
      <c r="AJ262" s="175" t="s">
        <v>20</v>
      </c>
      <c r="AK262" s="175" t="s">
        <v>20</v>
      </c>
      <c r="AL262" s="175" t="s">
        <v>20</v>
      </c>
      <c r="AM262" s="175" t="s">
        <v>20</v>
      </c>
      <c r="AN262" s="175" t="s">
        <v>20</v>
      </c>
      <c r="AO262" s="175" t="s">
        <v>20</v>
      </c>
      <c r="AP262" s="175" t="s">
        <v>20</v>
      </c>
      <c r="AQ262" s="175" t="s">
        <v>20</v>
      </c>
      <c r="AR262" s="175" t="s">
        <v>20</v>
      </c>
      <c r="AS262" s="175" t="s">
        <v>20</v>
      </c>
      <c r="AT262" s="175" t="s">
        <v>20</v>
      </c>
      <c r="AU262" s="175" t="s">
        <v>20</v>
      </c>
      <c r="AV262" s="175" t="s">
        <v>20</v>
      </c>
      <c r="AW262" s="69">
        <v>0</v>
      </c>
      <c r="AX262" s="69">
        <v>0</v>
      </c>
      <c r="AY262" s="175" t="s">
        <v>20</v>
      </c>
    </row>
    <row r="263" spans="1:51" ht="31.5" x14ac:dyDescent="0.2">
      <c r="A263" s="75" t="s">
        <v>294</v>
      </c>
      <c r="B263" s="87" t="s">
        <v>302</v>
      </c>
      <c r="C263" s="80" t="s">
        <v>303</v>
      </c>
      <c r="D263" s="175" t="s">
        <v>20</v>
      </c>
      <c r="E263" s="175" t="s">
        <v>20</v>
      </c>
      <c r="F263" s="175" t="s">
        <v>20</v>
      </c>
      <c r="G263" s="175" t="s">
        <v>20</v>
      </c>
      <c r="H263" s="175" t="s">
        <v>20</v>
      </c>
      <c r="I263" s="175" t="s">
        <v>20</v>
      </c>
      <c r="J263" s="167" t="s">
        <v>20</v>
      </c>
      <c r="K263" s="167" t="s">
        <v>20</v>
      </c>
      <c r="L263" s="167" t="s">
        <v>20</v>
      </c>
      <c r="M263" s="175" t="s">
        <v>20</v>
      </c>
      <c r="N263" s="175" t="s">
        <v>20</v>
      </c>
      <c r="O263" s="175" t="s">
        <v>20</v>
      </c>
      <c r="P263" s="175" t="s">
        <v>20</v>
      </c>
      <c r="Q263" s="175" t="s">
        <v>20</v>
      </c>
      <c r="R263" s="175" t="s">
        <v>20</v>
      </c>
      <c r="S263" s="175" t="s">
        <v>20</v>
      </c>
      <c r="T263" s="175" t="s">
        <v>20</v>
      </c>
      <c r="U263" s="175" t="s">
        <v>20</v>
      </c>
      <c r="V263" s="175" t="s">
        <v>20</v>
      </c>
      <c r="W263" s="175" t="s">
        <v>20</v>
      </c>
      <c r="X263" s="175" t="s">
        <v>20</v>
      </c>
      <c r="Y263" s="175" t="s">
        <v>20</v>
      </c>
      <c r="Z263" s="175" t="s">
        <v>20</v>
      </c>
      <c r="AA263" s="175" t="s">
        <v>20</v>
      </c>
      <c r="AB263" s="175" t="s">
        <v>20</v>
      </c>
      <c r="AC263" s="175" t="s">
        <v>20</v>
      </c>
      <c r="AD263" s="175" t="s">
        <v>20</v>
      </c>
      <c r="AE263" s="175" t="s">
        <v>20</v>
      </c>
      <c r="AF263" s="175" t="s">
        <v>20</v>
      </c>
      <c r="AG263" s="175" t="s">
        <v>20</v>
      </c>
      <c r="AH263" s="175" t="s">
        <v>20</v>
      </c>
      <c r="AI263" s="175" t="s">
        <v>20</v>
      </c>
      <c r="AJ263" s="175" t="s">
        <v>20</v>
      </c>
      <c r="AK263" s="175" t="s">
        <v>20</v>
      </c>
      <c r="AL263" s="175" t="s">
        <v>20</v>
      </c>
      <c r="AM263" s="175" t="s">
        <v>20</v>
      </c>
      <c r="AN263" s="175" t="s">
        <v>20</v>
      </c>
      <c r="AO263" s="175" t="s">
        <v>20</v>
      </c>
      <c r="AP263" s="175" t="s">
        <v>20</v>
      </c>
      <c r="AQ263" s="175" t="s">
        <v>20</v>
      </c>
      <c r="AR263" s="175" t="s">
        <v>20</v>
      </c>
      <c r="AS263" s="175" t="s">
        <v>20</v>
      </c>
      <c r="AT263" s="175" t="s">
        <v>20</v>
      </c>
      <c r="AU263" s="175" t="s">
        <v>20</v>
      </c>
      <c r="AV263" s="175" t="s">
        <v>20</v>
      </c>
      <c r="AW263" s="69">
        <v>0</v>
      </c>
      <c r="AX263" s="69">
        <v>0</v>
      </c>
      <c r="AY263" s="175" t="s">
        <v>20</v>
      </c>
    </row>
    <row r="264" spans="1:51" ht="31.5" x14ac:dyDescent="0.2">
      <c r="A264" s="75" t="s">
        <v>294</v>
      </c>
      <c r="B264" s="72" t="s">
        <v>483</v>
      </c>
      <c r="C264" s="80" t="s">
        <v>484</v>
      </c>
      <c r="D264" s="175" t="s">
        <v>20</v>
      </c>
      <c r="E264" s="175" t="s">
        <v>20</v>
      </c>
      <c r="F264" s="175" t="s">
        <v>20</v>
      </c>
      <c r="G264" s="175" t="s">
        <v>20</v>
      </c>
      <c r="H264" s="175" t="s">
        <v>20</v>
      </c>
      <c r="I264" s="175" t="s">
        <v>20</v>
      </c>
      <c r="J264" s="167" t="s">
        <v>20</v>
      </c>
      <c r="K264" s="167" t="s">
        <v>20</v>
      </c>
      <c r="L264" s="167" t="s">
        <v>20</v>
      </c>
      <c r="M264" s="175" t="s">
        <v>20</v>
      </c>
      <c r="N264" s="175" t="s">
        <v>20</v>
      </c>
      <c r="O264" s="175" t="s">
        <v>20</v>
      </c>
      <c r="P264" s="175" t="s">
        <v>20</v>
      </c>
      <c r="Q264" s="175" t="s">
        <v>20</v>
      </c>
      <c r="R264" s="175" t="s">
        <v>20</v>
      </c>
      <c r="S264" s="175" t="s">
        <v>20</v>
      </c>
      <c r="T264" s="175" t="s">
        <v>20</v>
      </c>
      <c r="U264" s="175" t="s">
        <v>20</v>
      </c>
      <c r="V264" s="175" t="s">
        <v>20</v>
      </c>
      <c r="W264" s="175" t="s">
        <v>20</v>
      </c>
      <c r="X264" s="175" t="s">
        <v>20</v>
      </c>
      <c r="Y264" s="175" t="s">
        <v>20</v>
      </c>
      <c r="Z264" s="175" t="s">
        <v>20</v>
      </c>
      <c r="AA264" s="175" t="s">
        <v>20</v>
      </c>
      <c r="AB264" s="175" t="s">
        <v>20</v>
      </c>
      <c r="AC264" s="175" t="s">
        <v>20</v>
      </c>
      <c r="AD264" s="175" t="s">
        <v>20</v>
      </c>
      <c r="AE264" s="175" t="s">
        <v>20</v>
      </c>
      <c r="AF264" s="175" t="s">
        <v>20</v>
      </c>
      <c r="AG264" s="175" t="s">
        <v>20</v>
      </c>
      <c r="AH264" s="175" t="s">
        <v>20</v>
      </c>
      <c r="AI264" s="175" t="s">
        <v>20</v>
      </c>
      <c r="AJ264" s="175" t="s">
        <v>20</v>
      </c>
      <c r="AK264" s="175" t="s">
        <v>20</v>
      </c>
      <c r="AL264" s="175" t="s">
        <v>20</v>
      </c>
      <c r="AM264" s="175" t="s">
        <v>20</v>
      </c>
      <c r="AN264" s="175" t="s">
        <v>20</v>
      </c>
      <c r="AO264" s="175" t="s">
        <v>20</v>
      </c>
      <c r="AP264" s="175" t="s">
        <v>20</v>
      </c>
      <c r="AQ264" s="175" t="s">
        <v>20</v>
      </c>
      <c r="AR264" s="175" t="s">
        <v>20</v>
      </c>
      <c r="AS264" s="175" t="s">
        <v>20</v>
      </c>
      <c r="AT264" s="175" t="s">
        <v>20</v>
      </c>
      <c r="AU264" s="175" t="s">
        <v>20</v>
      </c>
      <c r="AV264" s="175" t="s">
        <v>20</v>
      </c>
      <c r="AW264" s="69">
        <v>0</v>
      </c>
      <c r="AX264" s="69">
        <v>0</v>
      </c>
      <c r="AY264" s="175" t="s">
        <v>20</v>
      </c>
    </row>
    <row r="265" spans="1:51" ht="47.25" x14ac:dyDescent="0.2">
      <c r="A265" s="75" t="s">
        <v>294</v>
      </c>
      <c r="B265" s="76" t="s">
        <v>602</v>
      </c>
      <c r="C265" s="79" t="s">
        <v>603</v>
      </c>
      <c r="D265" s="175" t="s">
        <v>20</v>
      </c>
      <c r="E265" s="175" t="s">
        <v>20</v>
      </c>
      <c r="F265" s="175" t="s">
        <v>20</v>
      </c>
      <c r="G265" s="175" t="s">
        <v>20</v>
      </c>
      <c r="H265" s="175" t="s">
        <v>20</v>
      </c>
      <c r="I265" s="175" t="s">
        <v>20</v>
      </c>
      <c r="J265" s="167" t="s">
        <v>20</v>
      </c>
      <c r="K265" s="167" t="s">
        <v>20</v>
      </c>
      <c r="L265" s="167" t="s">
        <v>20</v>
      </c>
      <c r="M265" s="175" t="s">
        <v>20</v>
      </c>
      <c r="N265" s="175" t="s">
        <v>20</v>
      </c>
      <c r="O265" s="175" t="s">
        <v>20</v>
      </c>
      <c r="P265" s="175" t="s">
        <v>20</v>
      </c>
      <c r="Q265" s="175" t="s">
        <v>20</v>
      </c>
      <c r="R265" s="175" t="s">
        <v>20</v>
      </c>
      <c r="S265" s="175" t="s">
        <v>20</v>
      </c>
      <c r="T265" s="175" t="s">
        <v>20</v>
      </c>
      <c r="U265" s="175" t="s">
        <v>20</v>
      </c>
      <c r="V265" s="175" t="s">
        <v>20</v>
      </c>
      <c r="W265" s="175" t="s">
        <v>20</v>
      </c>
      <c r="X265" s="175" t="s">
        <v>20</v>
      </c>
      <c r="Y265" s="175" t="s">
        <v>20</v>
      </c>
      <c r="Z265" s="175" t="s">
        <v>20</v>
      </c>
      <c r="AA265" s="175" t="s">
        <v>20</v>
      </c>
      <c r="AB265" s="175" t="s">
        <v>20</v>
      </c>
      <c r="AC265" s="175" t="s">
        <v>20</v>
      </c>
      <c r="AD265" s="175" t="s">
        <v>20</v>
      </c>
      <c r="AE265" s="175" t="s">
        <v>20</v>
      </c>
      <c r="AF265" s="175" t="s">
        <v>20</v>
      </c>
      <c r="AG265" s="175" t="s">
        <v>20</v>
      </c>
      <c r="AH265" s="175" t="s">
        <v>20</v>
      </c>
      <c r="AI265" s="175" t="s">
        <v>20</v>
      </c>
      <c r="AJ265" s="175" t="s">
        <v>20</v>
      </c>
      <c r="AK265" s="175" t="s">
        <v>20</v>
      </c>
      <c r="AL265" s="175" t="s">
        <v>20</v>
      </c>
      <c r="AM265" s="175" t="s">
        <v>20</v>
      </c>
      <c r="AN265" s="175" t="s">
        <v>20</v>
      </c>
      <c r="AO265" s="175" t="s">
        <v>20</v>
      </c>
      <c r="AP265" s="175" t="s">
        <v>20</v>
      </c>
      <c r="AQ265" s="175" t="s">
        <v>20</v>
      </c>
      <c r="AR265" s="175" t="s">
        <v>20</v>
      </c>
      <c r="AS265" s="175" t="s">
        <v>20</v>
      </c>
      <c r="AT265" s="175" t="s">
        <v>20</v>
      </c>
      <c r="AU265" s="175" t="s">
        <v>20</v>
      </c>
      <c r="AV265" s="175" t="s">
        <v>20</v>
      </c>
      <c r="AW265" s="69">
        <v>0</v>
      </c>
      <c r="AX265" s="69">
        <v>0</v>
      </c>
      <c r="AY265" s="175" t="s">
        <v>20</v>
      </c>
    </row>
    <row r="266" spans="1:51" ht="31.5" x14ac:dyDescent="0.2">
      <c r="A266" s="75" t="s">
        <v>294</v>
      </c>
      <c r="B266" s="76" t="s">
        <v>604</v>
      </c>
      <c r="C266" s="79" t="s">
        <v>605</v>
      </c>
      <c r="D266" s="175" t="s">
        <v>20</v>
      </c>
      <c r="E266" s="175" t="s">
        <v>20</v>
      </c>
      <c r="F266" s="175" t="s">
        <v>20</v>
      </c>
      <c r="G266" s="175" t="s">
        <v>20</v>
      </c>
      <c r="H266" s="175" t="s">
        <v>20</v>
      </c>
      <c r="I266" s="175" t="s">
        <v>20</v>
      </c>
      <c r="J266" s="167" t="s">
        <v>20</v>
      </c>
      <c r="K266" s="167" t="s">
        <v>20</v>
      </c>
      <c r="L266" s="167" t="s">
        <v>20</v>
      </c>
      <c r="M266" s="175" t="s">
        <v>20</v>
      </c>
      <c r="N266" s="175" t="s">
        <v>20</v>
      </c>
      <c r="O266" s="175" t="s">
        <v>20</v>
      </c>
      <c r="P266" s="175" t="s">
        <v>20</v>
      </c>
      <c r="Q266" s="175" t="s">
        <v>20</v>
      </c>
      <c r="R266" s="175" t="s">
        <v>20</v>
      </c>
      <c r="S266" s="175" t="s">
        <v>20</v>
      </c>
      <c r="T266" s="175" t="s">
        <v>20</v>
      </c>
      <c r="U266" s="175" t="s">
        <v>20</v>
      </c>
      <c r="V266" s="175" t="s">
        <v>20</v>
      </c>
      <c r="W266" s="175" t="s">
        <v>20</v>
      </c>
      <c r="X266" s="175" t="s">
        <v>20</v>
      </c>
      <c r="Y266" s="175" t="s">
        <v>20</v>
      </c>
      <c r="Z266" s="175" t="s">
        <v>20</v>
      </c>
      <c r="AA266" s="175" t="s">
        <v>20</v>
      </c>
      <c r="AB266" s="175" t="s">
        <v>20</v>
      </c>
      <c r="AC266" s="175" t="s">
        <v>20</v>
      </c>
      <c r="AD266" s="175" t="s">
        <v>20</v>
      </c>
      <c r="AE266" s="175" t="s">
        <v>20</v>
      </c>
      <c r="AF266" s="175" t="s">
        <v>20</v>
      </c>
      <c r="AG266" s="175" t="s">
        <v>20</v>
      </c>
      <c r="AH266" s="175" t="s">
        <v>20</v>
      </c>
      <c r="AI266" s="175" t="s">
        <v>20</v>
      </c>
      <c r="AJ266" s="175" t="s">
        <v>20</v>
      </c>
      <c r="AK266" s="175" t="s">
        <v>20</v>
      </c>
      <c r="AL266" s="175" t="s">
        <v>20</v>
      </c>
      <c r="AM266" s="175" t="s">
        <v>20</v>
      </c>
      <c r="AN266" s="175" t="s">
        <v>20</v>
      </c>
      <c r="AO266" s="175" t="s">
        <v>20</v>
      </c>
      <c r="AP266" s="175" t="s">
        <v>20</v>
      </c>
      <c r="AQ266" s="175" t="s">
        <v>20</v>
      </c>
      <c r="AR266" s="175" t="s">
        <v>20</v>
      </c>
      <c r="AS266" s="175" t="s">
        <v>20</v>
      </c>
      <c r="AT266" s="175" t="s">
        <v>20</v>
      </c>
      <c r="AU266" s="175" t="s">
        <v>20</v>
      </c>
      <c r="AV266" s="175" t="s">
        <v>20</v>
      </c>
      <c r="AW266" s="69">
        <v>0</v>
      </c>
      <c r="AX266" s="69">
        <v>0</v>
      </c>
      <c r="AY266" s="175" t="s">
        <v>20</v>
      </c>
    </row>
    <row r="267" spans="1:51" ht="31.5" x14ac:dyDescent="0.2">
      <c r="A267" s="75" t="s">
        <v>294</v>
      </c>
      <c r="B267" s="72" t="s">
        <v>485</v>
      </c>
      <c r="C267" s="80" t="s">
        <v>486</v>
      </c>
      <c r="D267" s="175" t="s">
        <v>20</v>
      </c>
      <c r="E267" s="175" t="s">
        <v>20</v>
      </c>
      <c r="F267" s="175" t="s">
        <v>20</v>
      </c>
      <c r="G267" s="175" t="s">
        <v>20</v>
      </c>
      <c r="H267" s="175" t="s">
        <v>20</v>
      </c>
      <c r="I267" s="175" t="s">
        <v>20</v>
      </c>
      <c r="J267" s="167" t="s">
        <v>20</v>
      </c>
      <c r="K267" s="167" t="s">
        <v>20</v>
      </c>
      <c r="L267" s="167" t="s">
        <v>20</v>
      </c>
      <c r="M267" s="175" t="s">
        <v>20</v>
      </c>
      <c r="N267" s="175" t="s">
        <v>20</v>
      </c>
      <c r="O267" s="175" t="s">
        <v>20</v>
      </c>
      <c r="P267" s="175" t="s">
        <v>20</v>
      </c>
      <c r="Q267" s="175" t="s">
        <v>20</v>
      </c>
      <c r="R267" s="175" t="s">
        <v>20</v>
      </c>
      <c r="S267" s="175" t="s">
        <v>20</v>
      </c>
      <c r="T267" s="175" t="s">
        <v>20</v>
      </c>
      <c r="U267" s="175" t="s">
        <v>20</v>
      </c>
      <c r="V267" s="175" t="s">
        <v>20</v>
      </c>
      <c r="W267" s="175" t="s">
        <v>20</v>
      </c>
      <c r="X267" s="175" t="s">
        <v>20</v>
      </c>
      <c r="Y267" s="175" t="s">
        <v>20</v>
      </c>
      <c r="Z267" s="175" t="s">
        <v>20</v>
      </c>
      <c r="AA267" s="175" t="s">
        <v>20</v>
      </c>
      <c r="AB267" s="175" t="s">
        <v>20</v>
      </c>
      <c r="AC267" s="175" t="s">
        <v>20</v>
      </c>
      <c r="AD267" s="175" t="s">
        <v>20</v>
      </c>
      <c r="AE267" s="175" t="s">
        <v>20</v>
      </c>
      <c r="AF267" s="175" t="s">
        <v>20</v>
      </c>
      <c r="AG267" s="175" t="s">
        <v>20</v>
      </c>
      <c r="AH267" s="175" t="s">
        <v>20</v>
      </c>
      <c r="AI267" s="175" t="s">
        <v>20</v>
      </c>
      <c r="AJ267" s="175" t="s">
        <v>20</v>
      </c>
      <c r="AK267" s="175" t="s">
        <v>20</v>
      </c>
      <c r="AL267" s="175" t="s">
        <v>20</v>
      </c>
      <c r="AM267" s="175" t="s">
        <v>20</v>
      </c>
      <c r="AN267" s="175" t="s">
        <v>20</v>
      </c>
      <c r="AO267" s="175" t="s">
        <v>20</v>
      </c>
      <c r="AP267" s="175" t="s">
        <v>20</v>
      </c>
      <c r="AQ267" s="175" t="s">
        <v>20</v>
      </c>
      <c r="AR267" s="175" t="s">
        <v>20</v>
      </c>
      <c r="AS267" s="175" t="s">
        <v>20</v>
      </c>
      <c r="AT267" s="175" t="s">
        <v>20</v>
      </c>
      <c r="AU267" s="175" t="s">
        <v>20</v>
      </c>
      <c r="AV267" s="175" t="s">
        <v>20</v>
      </c>
      <c r="AW267" s="69">
        <v>0</v>
      </c>
      <c r="AX267" s="69">
        <v>0</v>
      </c>
      <c r="AY267" s="175" t="s">
        <v>20</v>
      </c>
    </row>
    <row r="268" spans="1:51" ht="63" x14ac:dyDescent="0.2">
      <c r="A268" s="75" t="s">
        <v>294</v>
      </c>
      <c r="B268" s="72" t="s">
        <v>304</v>
      </c>
      <c r="C268" s="80" t="s">
        <v>305</v>
      </c>
      <c r="D268" s="175" t="s">
        <v>20</v>
      </c>
      <c r="E268" s="175" t="s">
        <v>20</v>
      </c>
      <c r="F268" s="175" t="s">
        <v>20</v>
      </c>
      <c r="G268" s="175" t="s">
        <v>20</v>
      </c>
      <c r="H268" s="175" t="s">
        <v>20</v>
      </c>
      <c r="I268" s="175" t="s">
        <v>20</v>
      </c>
      <c r="J268" s="167" t="s">
        <v>20</v>
      </c>
      <c r="K268" s="167" t="s">
        <v>20</v>
      </c>
      <c r="L268" s="167" t="s">
        <v>20</v>
      </c>
      <c r="M268" s="175" t="s">
        <v>20</v>
      </c>
      <c r="N268" s="175" t="s">
        <v>20</v>
      </c>
      <c r="O268" s="175" t="s">
        <v>20</v>
      </c>
      <c r="P268" s="175" t="s">
        <v>20</v>
      </c>
      <c r="Q268" s="175" t="s">
        <v>20</v>
      </c>
      <c r="R268" s="175" t="s">
        <v>20</v>
      </c>
      <c r="S268" s="175" t="s">
        <v>20</v>
      </c>
      <c r="T268" s="175" t="s">
        <v>20</v>
      </c>
      <c r="U268" s="175" t="s">
        <v>20</v>
      </c>
      <c r="V268" s="175" t="s">
        <v>20</v>
      </c>
      <c r="W268" s="175" t="s">
        <v>20</v>
      </c>
      <c r="X268" s="175" t="s">
        <v>20</v>
      </c>
      <c r="Y268" s="175" t="s">
        <v>20</v>
      </c>
      <c r="Z268" s="175" t="s">
        <v>20</v>
      </c>
      <c r="AA268" s="175" t="s">
        <v>20</v>
      </c>
      <c r="AB268" s="175" t="s">
        <v>20</v>
      </c>
      <c r="AC268" s="175" t="s">
        <v>20</v>
      </c>
      <c r="AD268" s="175" t="s">
        <v>20</v>
      </c>
      <c r="AE268" s="175" t="s">
        <v>20</v>
      </c>
      <c r="AF268" s="175" t="s">
        <v>20</v>
      </c>
      <c r="AG268" s="175" t="s">
        <v>20</v>
      </c>
      <c r="AH268" s="175" t="s">
        <v>20</v>
      </c>
      <c r="AI268" s="175" t="s">
        <v>20</v>
      </c>
      <c r="AJ268" s="175" t="s">
        <v>20</v>
      </c>
      <c r="AK268" s="175" t="s">
        <v>20</v>
      </c>
      <c r="AL268" s="175" t="s">
        <v>20</v>
      </c>
      <c r="AM268" s="175" t="s">
        <v>20</v>
      </c>
      <c r="AN268" s="175" t="s">
        <v>20</v>
      </c>
      <c r="AO268" s="175" t="s">
        <v>20</v>
      </c>
      <c r="AP268" s="175" t="s">
        <v>20</v>
      </c>
      <c r="AQ268" s="175" t="s">
        <v>20</v>
      </c>
      <c r="AR268" s="175" t="s">
        <v>20</v>
      </c>
      <c r="AS268" s="175" t="s">
        <v>20</v>
      </c>
      <c r="AT268" s="175" t="s">
        <v>20</v>
      </c>
      <c r="AU268" s="175" t="s">
        <v>20</v>
      </c>
      <c r="AV268" s="175" t="s">
        <v>20</v>
      </c>
      <c r="AW268" s="69">
        <v>0</v>
      </c>
      <c r="AX268" s="69">
        <v>0</v>
      </c>
      <c r="AY268" s="175" t="s">
        <v>20</v>
      </c>
    </row>
    <row r="269" spans="1:51" ht="31.5" x14ac:dyDescent="0.2">
      <c r="A269" s="75" t="s">
        <v>294</v>
      </c>
      <c r="B269" s="76" t="s">
        <v>643</v>
      </c>
      <c r="C269" s="79" t="s">
        <v>644</v>
      </c>
      <c r="D269" s="175" t="s">
        <v>20</v>
      </c>
      <c r="E269" s="175" t="s">
        <v>20</v>
      </c>
      <c r="F269" s="175" t="s">
        <v>20</v>
      </c>
      <c r="G269" s="175" t="s">
        <v>20</v>
      </c>
      <c r="H269" s="175" t="s">
        <v>20</v>
      </c>
      <c r="I269" s="175" t="s">
        <v>20</v>
      </c>
      <c r="J269" s="167" t="s">
        <v>20</v>
      </c>
      <c r="K269" s="167" t="s">
        <v>20</v>
      </c>
      <c r="L269" s="167" t="s">
        <v>20</v>
      </c>
      <c r="M269" s="175" t="s">
        <v>20</v>
      </c>
      <c r="N269" s="175" t="s">
        <v>20</v>
      </c>
      <c r="O269" s="175" t="s">
        <v>20</v>
      </c>
      <c r="P269" s="175" t="s">
        <v>20</v>
      </c>
      <c r="Q269" s="175" t="s">
        <v>20</v>
      </c>
      <c r="R269" s="175" t="s">
        <v>20</v>
      </c>
      <c r="S269" s="175" t="s">
        <v>20</v>
      </c>
      <c r="T269" s="175" t="s">
        <v>20</v>
      </c>
      <c r="U269" s="175" t="s">
        <v>20</v>
      </c>
      <c r="V269" s="175" t="s">
        <v>20</v>
      </c>
      <c r="W269" s="175" t="s">
        <v>20</v>
      </c>
      <c r="X269" s="175" t="s">
        <v>20</v>
      </c>
      <c r="Y269" s="175" t="s">
        <v>20</v>
      </c>
      <c r="Z269" s="175" t="s">
        <v>20</v>
      </c>
      <c r="AA269" s="175" t="s">
        <v>20</v>
      </c>
      <c r="AB269" s="175" t="s">
        <v>20</v>
      </c>
      <c r="AC269" s="175" t="s">
        <v>20</v>
      </c>
      <c r="AD269" s="175" t="s">
        <v>20</v>
      </c>
      <c r="AE269" s="175" t="s">
        <v>20</v>
      </c>
      <c r="AF269" s="175" t="s">
        <v>20</v>
      </c>
      <c r="AG269" s="175" t="s">
        <v>20</v>
      </c>
      <c r="AH269" s="175" t="s">
        <v>20</v>
      </c>
      <c r="AI269" s="175" t="s">
        <v>20</v>
      </c>
      <c r="AJ269" s="175" t="s">
        <v>20</v>
      </c>
      <c r="AK269" s="175" t="s">
        <v>20</v>
      </c>
      <c r="AL269" s="175" t="s">
        <v>20</v>
      </c>
      <c r="AM269" s="175" t="s">
        <v>20</v>
      </c>
      <c r="AN269" s="175" t="s">
        <v>20</v>
      </c>
      <c r="AO269" s="175" t="s">
        <v>20</v>
      </c>
      <c r="AP269" s="175" t="s">
        <v>20</v>
      </c>
      <c r="AQ269" s="175" t="s">
        <v>20</v>
      </c>
      <c r="AR269" s="175" t="s">
        <v>20</v>
      </c>
      <c r="AS269" s="175" t="s">
        <v>20</v>
      </c>
      <c r="AT269" s="175" t="s">
        <v>20</v>
      </c>
      <c r="AU269" s="175" t="s">
        <v>20</v>
      </c>
      <c r="AV269" s="175" t="s">
        <v>20</v>
      </c>
      <c r="AW269" s="69">
        <v>0</v>
      </c>
      <c r="AX269" s="69">
        <v>0</v>
      </c>
      <c r="AY269" s="175" t="s">
        <v>20</v>
      </c>
    </row>
    <row r="270" spans="1:51" ht="31.5" x14ac:dyDescent="0.2">
      <c r="A270" s="75" t="s">
        <v>294</v>
      </c>
      <c r="B270" s="72" t="s">
        <v>487</v>
      </c>
      <c r="C270" s="80" t="s">
        <v>488</v>
      </c>
      <c r="D270" s="175" t="s">
        <v>20</v>
      </c>
      <c r="E270" s="175" t="s">
        <v>20</v>
      </c>
      <c r="F270" s="175" t="s">
        <v>20</v>
      </c>
      <c r="G270" s="175" t="s">
        <v>20</v>
      </c>
      <c r="H270" s="175" t="s">
        <v>20</v>
      </c>
      <c r="I270" s="175" t="s">
        <v>20</v>
      </c>
      <c r="J270" s="167" t="s">
        <v>20</v>
      </c>
      <c r="K270" s="167" t="s">
        <v>20</v>
      </c>
      <c r="L270" s="167" t="s">
        <v>20</v>
      </c>
      <c r="M270" s="175" t="s">
        <v>20</v>
      </c>
      <c r="N270" s="175" t="s">
        <v>20</v>
      </c>
      <c r="O270" s="175" t="s">
        <v>20</v>
      </c>
      <c r="P270" s="175" t="s">
        <v>20</v>
      </c>
      <c r="Q270" s="175" t="s">
        <v>20</v>
      </c>
      <c r="R270" s="175" t="s">
        <v>20</v>
      </c>
      <c r="S270" s="175" t="s">
        <v>20</v>
      </c>
      <c r="T270" s="175" t="s">
        <v>20</v>
      </c>
      <c r="U270" s="175" t="s">
        <v>20</v>
      </c>
      <c r="V270" s="175" t="s">
        <v>20</v>
      </c>
      <c r="W270" s="175" t="s">
        <v>20</v>
      </c>
      <c r="X270" s="175" t="s">
        <v>20</v>
      </c>
      <c r="Y270" s="175" t="s">
        <v>20</v>
      </c>
      <c r="Z270" s="175" t="s">
        <v>20</v>
      </c>
      <c r="AA270" s="175" t="s">
        <v>20</v>
      </c>
      <c r="AB270" s="175" t="s">
        <v>20</v>
      </c>
      <c r="AC270" s="175" t="s">
        <v>20</v>
      </c>
      <c r="AD270" s="175" t="s">
        <v>20</v>
      </c>
      <c r="AE270" s="175" t="s">
        <v>20</v>
      </c>
      <c r="AF270" s="175" t="s">
        <v>20</v>
      </c>
      <c r="AG270" s="175" t="s">
        <v>20</v>
      </c>
      <c r="AH270" s="175" t="s">
        <v>20</v>
      </c>
      <c r="AI270" s="175" t="s">
        <v>20</v>
      </c>
      <c r="AJ270" s="175" t="s">
        <v>20</v>
      </c>
      <c r="AK270" s="175" t="s">
        <v>20</v>
      </c>
      <c r="AL270" s="175" t="s">
        <v>20</v>
      </c>
      <c r="AM270" s="175" t="s">
        <v>20</v>
      </c>
      <c r="AN270" s="175" t="s">
        <v>20</v>
      </c>
      <c r="AO270" s="175" t="s">
        <v>20</v>
      </c>
      <c r="AP270" s="175" t="s">
        <v>20</v>
      </c>
      <c r="AQ270" s="175" t="s">
        <v>20</v>
      </c>
      <c r="AR270" s="175" t="s">
        <v>20</v>
      </c>
      <c r="AS270" s="175" t="s">
        <v>20</v>
      </c>
      <c r="AT270" s="175" t="s">
        <v>20</v>
      </c>
      <c r="AU270" s="175" t="s">
        <v>20</v>
      </c>
      <c r="AV270" s="175" t="s">
        <v>20</v>
      </c>
      <c r="AW270" s="69">
        <v>0</v>
      </c>
      <c r="AX270" s="69">
        <v>0</v>
      </c>
      <c r="AY270" s="175" t="s">
        <v>20</v>
      </c>
    </row>
    <row r="271" spans="1:51" ht="31.5" x14ac:dyDescent="0.2">
      <c r="A271" s="75" t="s">
        <v>294</v>
      </c>
      <c r="B271" s="76" t="s">
        <v>645</v>
      </c>
      <c r="C271" s="79" t="s">
        <v>646</v>
      </c>
      <c r="D271" s="175" t="s">
        <v>20</v>
      </c>
      <c r="E271" s="175" t="s">
        <v>20</v>
      </c>
      <c r="F271" s="175" t="s">
        <v>20</v>
      </c>
      <c r="G271" s="175" t="s">
        <v>20</v>
      </c>
      <c r="H271" s="175" t="s">
        <v>20</v>
      </c>
      <c r="I271" s="175" t="s">
        <v>20</v>
      </c>
      <c r="J271" s="167" t="s">
        <v>20</v>
      </c>
      <c r="K271" s="167" t="s">
        <v>20</v>
      </c>
      <c r="L271" s="167" t="s">
        <v>20</v>
      </c>
      <c r="M271" s="175" t="s">
        <v>20</v>
      </c>
      <c r="N271" s="175" t="s">
        <v>20</v>
      </c>
      <c r="O271" s="175" t="s">
        <v>20</v>
      </c>
      <c r="P271" s="175" t="s">
        <v>20</v>
      </c>
      <c r="Q271" s="175" t="s">
        <v>20</v>
      </c>
      <c r="R271" s="175" t="s">
        <v>20</v>
      </c>
      <c r="S271" s="175" t="s">
        <v>20</v>
      </c>
      <c r="T271" s="175" t="s">
        <v>20</v>
      </c>
      <c r="U271" s="175" t="s">
        <v>20</v>
      </c>
      <c r="V271" s="175" t="s">
        <v>20</v>
      </c>
      <c r="W271" s="175" t="s">
        <v>20</v>
      </c>
      <c r="X271" s="175" t="s">
        <v>20</v>
      </c>
      <c r="Y271" s="175" t="s">
        <v>20</v>
      </c>
      <c r="Z271" s="175" t="s">
        <v>20</v>
      </c>
      <c r="AA271" s="175" t="s">
        <v>20</v>
      </c>
      <c r="AB271" s="175" t="s">
        <v>20</v>
      </c>
      <c r="AC271" s="175" t="s">
        <v>20</v>
      </c>
      <c r="AD271" s="175" t="s">
        <v>20</v>
      </c>
      <c r="AE271" s="175" t="s">
        <v>20</v>
      </c>
      <c r="AF271" s="175" t="s">
        <v>20</v>
      </c>
      <c r="AG271" s="175" t="s">
        <v>20</v>
      </c>
      <c r="AH271" s="175" t="s">
        <v>20</v>
      </c>
      <c r="AI271" s="175" t="s">
        <v>20</v>
      </c>
      <c r="AJ271" s="175" t="s">
        <v>20</v>
      </c>
      <c r="AK271" s="175" t="s">
        <v>20</v>
      </c>
      <c r="AL271" s="175" t="s">
        <v>20</v>
      </c>
      <c r="AM271" s="175" t="s">
        <v>20</v>
      </c>
      <c r="AN271" s="175" t="s">
        <v>20</v>
      </c>
      <c r="AO271" s="175" t="s">
        <v>20</v>
      </c>
      <c r="AP271" s="175" t="s">
        <v>20</v>
      </c>
      <c r="AQ271" s="175" t="s">
        <v>20</v>
      </c>
      <c r="AR271" s="175" t="s">
        <v>20</v>
      </c>
      <c r="AS271" s="175" t="s">
        <v>20</v>
      </c>
      <c r="AT271" s="175" t="s">
        <v>20</v>
      </c>
      <c r="AU271" s="175" t="s">
        <v>20</v>
      </c>
      <c r="AV271" s="175" t="s">
        <v>20</v>
      </c>
      <c r="AW271" s="69">
        <v>0</v>
      </c>
      <c r="AX271" s="69">
        <v>0</v>
      </c>
      <c r="AY271" s="175" t="s">
        <v>20</v>
      </c>
    </row>
    <row r="272" spans="1:51" ht="31.5" x14ac:dyDescent="0.2">
      <c r="A272" s="75" t="s">
        <v>294</v>
      </c>
      <c r="B272" s="72" t="s">
        <v>522</v>
      </c>
      <c r="C272" s="80" t="s">
        <v>523</v>
      </c>
      <c r="D272" s="175" t="s">
        <v>20</v>
      </c>
      <c r="E272" s="175" t="s">
        <v>20</v>
      </c>
      <c r="F272" s="175" t="s">
        <v>20</v>
      </c>
      <c r="G272" s="175" t="s">
        <v>20</v>
      </c>
      <c r="H272" s="175" t="s">
        <v>20</v>
      </c>
      <c r="I272" s="175" t="s">
        <v>20</v>
      </c>
      <c r="J272" s="167" t="s">
        <v>20</v>
      </c>
      <c r="K272" s="167" t="s">
        <v>20</v>
      </c>
      <c r="L272" s="167" t="s">
        <v>20</v>
      </c>
      <c r="M272" s="175" t="s">
        <v>20</v>
      </c>
      <c r="N272" s="175" t="s">
        <v>20</v>
      </c>
      <c r="O272" s="175" t="s">
        <v>20</v>
      </c>
      <c r="P272" s="175" t="s">
        <v>20</v>
      </c>
      <c r="Q272" s="175" t="s">
        <v>20</v>
      </c>
      <c r="R272" s="175" t="s">
        <v>20</v>
      </c>
      <c r="S272" s="175" t="s">
        <v>20</v>
      </c>
      <c r="T272" s="175" t="s">
        <v>20</v>
      </c>
      <c r="U272" s="175" t="s">
        <v>20</v>
      </c>
      <c r="V272" s="175" t="s">
        <v>20</v>
      </c>
      <c r="W272" s="175" t="s">
        <v>20</v>
      </c>
      <c r="X272" s="175" t="s">
        <v>20</v>
      </c>
      <c r="Y272" s="175" t="s">
        <v>20</v>
      </c>
      <c r="Z272" s="175" t="s">
        <v>20</v>
      </c>
      <c r="AA272" s="175" t="s">
        <v>20</v>
      </c>
      <c r="AB272" s="175" t="s">
        <v>20</v>
      </c>
      <c r="AC272" s="175" t="s">
        <v>20</v>
      </c>
      <c r="AD272" s="175" t="s">
        <v>20</v>
      </c>
      <c r="AE272" s="175" t="s">
        <v>20</v>
      </c>
      <c r="AF272" s="175" t="s">
        <v>20</v>
      </c>
      <c r="AG272" s="175" t="s">
        <v>20</v>
      </c>
      <c r="AH272" s="175" t="s">
        <v>20</v>
      </c>
      <c r="AI272" s="175" t="s">
        <v>20</v>
      </c>
      <c r="AJ272" s="175" t="s">
        <v>20</v>
      </c>
      <c r="AK272" s="175" t="s">
        <v>20</v>
      </c>
      <c r="AL272" s="175" t="s">
        <v>20</v>
      </c>
      <c r="AM272" s="175" t="s">
        <v>20</v>
      </c>
      <c r="AN272" s="175" t="s">
        <v>20</v>
      </c>
      <c r="AO272" s="175" t="s">
        <v>20</v>
      </c>
      <c r="AP272" s="175" t="s">
        <v>20</v>
      </c>
      <c r="AQ272" s="175" t="s">
        <v>20</v>
      </c>
      <c r="AR272" s="175" t="s">
        <v>20</v>
      </c>
      <c r="AS272" s="175" t="s">
        <v>20</v>
      </c>
      <c r="AT272" s="175" t="s">
        <v>20</v>
      </c>
      <c r="AU272" s="175" t="s">
        <v>20</v>
      </c>
      <c r="AV272" s="175" t="s">
        <v>20</v>
      </c>
      <c r="AW272" s="69">
        <v>0</v>
      </c>
      <c r="AX272" s="69">
        <v>0</v>
      </c>
      <c r="AY272" s="175" t="s">
        <v>20</v>
      </c>
    </row>
    <row r="273" spans="1:51" ht="31.5" x14ac:dyDescent="0.2">
      <c r="A273" s="75" t="s">
        <v>294</v>
      </c>
      <c r="B273" s="76" t="s">
        <v>489</v>
      </c>
      <c r="C273" s="79" t="s">
        <v>606</v>
      </c>
      <c r="D273" s="175" t="s">
        <v>20</v>
      </c>
      <c r="E273" s="175" t="s">
        <v>20</v>
      </c>
      <c r="F273" s="175" t="s">
        <v>20</v>
      </c>
      <c r="G273" s="175" t="s">
        <v>20</v>
      </c>
      <c r="H273" s="175" t="s">
        <v>20</v>
      </c>
      <c r="I273" s="175" t="s">
        <v>20</v>
      </c>
      <c r="J273" s="167" t="s">
        <v>20</v>
      </c>
      <c r="K273" s="167" t="s">
        <v>20</v>
      </c>
      <c r="L273" s="167" t="s">
        <v>20</v>
      </c>
      <c r="M273" s="175" t="s">
        <v>20</v>
      </c>
      <c r="N273" s="175" t="s">
        <v>20</v>
      </c>
      <c r="O273" s="175" t="s">
        <v>20</v>
      </c>
      <c r="P273" s="175" t="s">
        <v>20</v>
      </c>
      <c r="Q273" s="175" t="s">
        <v>20</v>
      </c>
      <c r="R273" s="175" t="s">
        <v>20</v>
      </c>
      <c r="S273" s="175" t="s">
        <v>20</v>
      </c>
      <c r="T273" s="175" t="s">
        <v>20</v>
      </c>
      <c r="U273" s="175" t="s">
        <v>20</v>
      </c>
      <c r="V273" s="175" t="s">
        <v>20</v>
      </c>
      <c r="W273" s="175" t="s">
        <v>20</v>
      </c>
      <c r="X273" s="175" t="s">
        <v>20</v>
      </c>
      <c r="Y273" s="175" t="s">
        <v>20</v>
      </c>
      <c r="Z273" s="175" t="s">
        <v>20</v>
      </c>
      <c r="AA273" s="175" t="s">
        <v>20</v>
      </c>
      <c r="AB273" s="175" t="s">
        <v>20</v>
      </c>
      <c r="AC273" s="175" t="s">
        <v>20</v>
      </c>
      <c r="AD273" s="175" t="s">
        <v>20</v>
      </c>
      <c r="AE273" s="175" t="s">
        <v>20</v>
      </c>
      <c r="AF273" s="175" t="s">
        <v>20</v>
      </c>
      <c r="AG273" s="175" t="s">
        <v>20</v>
      </c>
      <c r="AH273" s="175" t="s">
        <v>20</v>
      </c>
      <c r="AI273" s="175" t="s">
        <v>20</v>
      </c>
      <c r="AJ273" s="175" t="s">
        <v>20</v>
      </c>
      <c r="AK273" s="175" t="s">
        <v>20</v>
      </c>
      <c r="AL273" s="175" t="s">
        <v>20</v>
      </c>
      <c r="AM273" s="175" t="s">
        <v>20</v>
      </c>
      <c r="AN273" s="175" t="s">
        <v>20</v>
      </c>
      <c r="AO273" s="175" t="s">
        <v>20</v>
      </c>
      <c r="AP273" s="175" t="s">
        <v>20</v>
      </c>
      <c r="AQ273" s="175" t="s">
        <v>20</v>
      </c>
      <c r="AR273" s="175" t="s">
        <v>20</v>
      </c>
      <c r="AS273" s="175" t="s">
        <v>20</v>
      </c>
      <c r="AT273" s="175" t="s">
        <v>20</v>
      </c>
      <c r="AU273" s="175" t="s">
        <v>20</v>
      </c>
      <c r="AV273" s="175" t="s">
        <v>20</v>
      </c>
      <c r="AW273" s="69">
        <v>0</v>
      </c>
      <c r="AX273" s="69">
        <v>0</v>
      </c>
      <c r="AY273" s="175" t="s">
        <v>20</v>
      </c>
    </row>
    <row r="274" spans="1:51" ht="31.5" x14ac:dyDescent="0.2">
      <c r="A274" s="75" t="s">
        <v>294</v>
      </c>
      <c r="B274" s="85" t="s">
        <v>481</v>
      </c>
      <c r="C274" s="80" t="s">
        <v>482</v>
      </c>
      <c r="D274" s="175" t="s">
        <v>20</v>
      </c>
      <c r="E274" s="175" t="s">
        <v>20</v>
      </c>
      <c r="F274" s="175" t="s">
        <v>20</v>
      </c>
      <c r="G274" s="175" t="s">
        <v>20</v>
      </c>
      <c r="H274" s="175" t="s">
        <v>20</v>
      </c>
      <c r="I274" s="175" t="s">
        <v>20</v>
      </c>
      <c r="J274" s="167" t="s">
        <v>20</v>
      </c>
      <c r="K274" s="167" t="s">
        <v>20</v>
      </c>
      <c r="L274" s="167" t="s">
        <v>20</v>
      </c>
      <c r="M274" s="175" t="s">
        <v>20</v>
      </c>
      <c r="N274" s="175" t="s">
        <v>20</v>
      </c>
      <c r="O274" s="175" t="s">
        <v>20</v>
      </c>
      <c r="P274" s="175" t="s">
        <v>20</v>
      </c>
      <c r="Q274" s="175" t="s">
        <v>20</v>
      </c>
      <c r="R274" s="175" t="s">
        <v>20</v>
      </c>
      <c r="S274" s="175" t="s">
        <v>20</v>
      </c>
      <c r="T274" s="175" t="s">
        <v>20</v>
      </c>
      <c r="U274" s="175" t="s">
        <v>20</v>
      </c>
      <c r="V274" s="175" t="s">
        <v>20</v>
      </c>
      <c r="W274" s="175" t="s">
        <v>20</v>
      </c>
      <c r="X274" s="175" t="s">
        <v>20</v>
      </c>
      <c r="Y274" s="175" t="s">
        <v>20</v>
      </c>
      <c r="Z274" s="175" t="s">
        <v>20</v>
      </c>
      <c r="AA274" s="175" t="s">
        <v>20</v>
      </c>
      <c r="AB274" s="175" t="s">
        <v>20</v>
      </c>
      <c r="AC274" s="175" t="s">
        <v>20</v>
      </c>
      <c r="AD274" s="175" t="s">
        <v>20</v>
      </c>
      <c r="AE274" s="175" t="s">
        <v>20</v>
      </c>
      <c r="AF274" s="175" t="s">
        <v>20</v>
      </c>
      <c r="AG274" s="175" t="s">
        <v>20</v>
      </c>
      <c r="AH274" s="175" t="s">
        <v>20</v>
      </c>
      <c r="AI274" s="175" t="s">
        <v>20</v>
      </c>
      <c r="AJ274" s="175" t="s">
        <v>20</v>
      </c>
      <c r="AK274" s="175" t="s">
        <v>20</v>
      </c>
      <c r="AL274" s="175" t="s">
        <v>20</v>
      </c>
      <c r="AM274" s="175" t="s">
        <v>20</v>
      </c>
      <c r="AN274" s="175" t="s">
        <v>20</v>
      </c>
      <c r="AO274" s="175" t="s">
        <v>20</v>
      </c>
      <c r="AP274" s="175" t="s">
        <v>20</v>
      </c>
      <c r="AQ274" s="175" t="s">
        <v>20</v>
      </c>
      <c r="AR274" s="175" t="s">
        <v>20</v>
      </c>
      <c r="AS274" s="175" t="s">
        <v>20</v>
      </c>
      <c r="AT274" s="175" t="s">
        <v>20</v>
      </c>
      <c r="AU274" s="175" t="s">
        <v>20</v>
      </c>
      <c r="AV274" s="175" t="s">
        <v>20</v>
      </c>
      <c r="AW274" s="69">
        <v>0</v>
      </c>
      <c r="AX274" s="69">
        <v>0</v>
      </c>
      <c r="AY274" s="175" t="s">
        <v>20</v>
      </c>
    </row>
    <row r="275" spans="1:51" ht="31.5" x14ac:dyDescent="0.2">
      <c r="A275" s="69" t="s">
        <v>294</v>
      </c>
      <c r="B275" s="83" t="s">
        <v>489</v>
      </c>
      <c r="C275" s="69" t="s">
        <v>490</v>
      </c>
      <c r="D275" s="175" t="s">
        <v>20</v>
      </c>
      <c r="E275" s="175" t="s">
        <v>20</v>
      </c>
      <c r="F275" s="175" t="s">
        <v>20</v>
      </c>
      <c r="G275" s="175" t="s">
        <v>20</v>
      </c>
      <c r="H275" s="175" t="s">
        <v>20</v>
      </c>
      <c r="I275" s="175" t="s">
        <v>20</v>
      </c>
      <c r="J275" s="167" t="s">
        <v>20</v>
      </c>
      <c r="K275" s="167" t="s">
        <v>20</v>
      </c>
      <c r="L275" s="167" t="s">
        <v>20</v>
      </c>
      <c r="M275" s="175" t="s">
        <v>20</v>
      </c>
      <c r="N275" s="175" t="s">
        <v>20</v>
      </c>
      <c r="O275" s="175" t="s">
        <v>20</v>
      </c>
      <c r="P275" s="175" t="s">
        <v>20</v>
      </c>
      <c r="Q275" s="175" t="s">
        <v>20</v>
      </c>
      <c r="R275" s="175" t="s">
        <v>20</v>
      </c>
      <c r="S275" s="175" t="s">
        <v>20</v>
      </c>
      <c r="T275" s="175" t="s">
        <v>20</v>
      </c>
      <c r="U275" s="175" t="s">
        <v>20</v>
      </c>
      <c r="V275" s="175" t="s">
        <v>20</v>
      </c>
      <c r="W275" s="175" t="s">
        <v>20</v>
      </c>
      <c r="X275" s="175" t="s">
        <v>20</v>
      </c>
      <c r="Y275" s="175" t="s">
        <v>20</v>
      </c>
      <c r="Z275" s="175" t="s">
        <v>20</v>
      </c>
      <c r="AA275" s="175" t="s">
        <v>20</v>
      </c>
      <c r="AB275" s="175" t="s">
        <v>20</v>
      </c>
      <c r="AC275" s="175" t="s">
        <v>20</v>
      </c>
      <c r="AD275" s="175" t="s">
        <v>20</v>
      </c>
      <c r="AE275" s="175" t="s">
        <v>20</v>
      </c>
      <c r="AF275" s="175" t="s">
        <v>20</v>
      </c>
      <c r="AG275" s="175" t="s">
        <v>20</v>
      </c>
      <c r="AH275" s="175" t="s">
        <v>20</v>
      </c>
      <c r="AI275" s="175" t="s">
        <v>20</v>
      </c>
      <c r="AJ275" s="175" t="s">
        <v>20</v>
      </c>
      <c r="AK275" s="175" t="s">
        <v>20</v>
      </c>
      <c r="AL275" s="175" t="s">
        <v>20</v>
      </c>
      <c r="AM275" s="175" t="s">
        <v>20</v>
      </c>
      <c r="AN275" s="175" t="s">
        <v>20</v>
      </c>
      <c r="AO275" s="175" t="s">
        <v>20</v>
      </c>
      <c r="AP275" s="175" t="s">
        <v>20</v>
      </c>
      <c r="AQ275" s="175" t="s">
        <v>20</v>
      </c>
      <c r="AR275" s="175" t="s">
        <v>20</v>
      </c>
      <c r="AS275" s="175" t="s">
        <v>20</v>
      </c>
      <c r="AT275" s="175" t="s">
        <v>20</v>
      </c>
      <c r="AU275" s="175" t="s">
        <v>20</v>
      </c>
      <c r="AV275" s="175" t="s">
        <v>20</v>
      </c>
      <c r="AW275" s="69">
        <v>0</v>
      </c>
      <c r="AX275" s="69">
        <v>0</v>
      </c>
      <c r="AY275" s="175" t="s">
        <v>20</v>
      </c>
    </row>
    <row r="276" spans="1:51" ht="31.5" x14ac:dyDescent="0.2">
      <c r="A276" s="92" t="s">
        <v>294</v>
      </c>
      <c r="B276" s="83" t="s">
        <v>306</v>
      </c>
      <c r="C276" s="69" t="s">
        <v>307</v>
      </c>
      <c r="D276" s="175" t="s">
        <v>20</v>
      </c>
      <c r="E276" s="175" t="s">
        <v>20</v>
      </c>
      <c r="F276" s="175" t="s">
        <v>20</v>
      </c>
      <c r="G276" s="175" t="s">
        <v>20</v>
      </c>
      <c r="H276" s="175" t="s">
        <v>20</v>
      </c>
      <c r="I276" s="175" t="s">
        <v>20</v>
      </c>
      <c r="J276" s="167" t="s">
        <v>20</v>
      </c>
      <c r="K276" s="167" t="s">
        <v>20</v>
      </c>
      <c r="L276" s="167" t="s">
        <v>20</v>
      </c>
      <c r="M276" s="175" t="s">
        <v>20</v>
      </c>
      <c r="N276" s="175" t="s">
        <v>20</v>
      </c>
      <c r="O276" s="175" t="s">
        <v>20</v>
      </c>
      <c r="P276" s="175" t="s">
        <v>20</v>
      </c>
      <c r="Q276" s="175" t="s">
        <v>20</v>
      </c>
      <c r="R276" s="175" t="s">
        <v>20</v>
      </c>
      <c r="S276" s="175" t="s">
        <v>20</v>
      </c>
      <c r="T276" s="175" t="s">
        <v>20</v>
      </c>
      <c r="U276" s="175" t="s">
        <v>20</v>
      </c>
      <c r="V276" s="175" t="s">
        <v>20</v>
      </c>
      <c r="W276" s="175" t="s">
        <v>20</v>
      </c>
      <c r="X276" s="175" t="s">
        <v>20</v>
      </c>
      <c r="Y276" s="175" t="s">
        <v>20</v>
      </c>
      <c r="Z276" s="175" t="s">
        <v>20</v>
      </c>
      <c r="AA276" s="175" t="s">
        <v>20</v>
      </c>
      <c r="AB276" s="175" t="s">
        <v>20</v>
      </c>
      <c r="AC276" s="175" t="s">
        <v>20</v>
      </c>
      <c r="AD276" s="175" t="s">
        <v>20</v>
      </c>
      <c r="AE276" s="175" t="s">
        <v>20</v>
      </c>
      <c r="AF276" s="175" t="s">
        <v>20</v>
      </c>
      <c r="AG276" s="175" t="s">
        <v>20</v>
      </c>
      <c r="AH276" s="175" t="s">
        <v>20</v>
      </c>
      <c r="AI276" s="175" t="s">
        <v>20</v>
      </c>
      <c r="AJ276" s="175" t="s">
        <v>20</v>
      </c>
      <c r="AK276" s="175" t="s">
        <v>20</v>
      </c>
      <c r="AL276" s="175" t="s">
        <v>20</v>
      </c>
      <c r="AM276" s="175" t="s">
        <v>20</v>
      </c>
      <c r="AN276" s="175" t="s">
        <v>20</v>
      </c>
      <c r="AO276" s="175" t="s">
        <v>20</v>
      </c>
      <c r="AP276" s="175" t="s">
        <v>20</v>
      </c>
      <c r="AQ276" s="175" t="s">
        <v>20</v>
      </c>
      <c r="AR276" s="175" t="s">
        <v>20</v>
      </c>
      <c r="AS276" s="175" t="s">
        <v>20</v>
      </c>
      <c r="AT276" s="175" t="s">
        <v>20</v>
      </c>
      <c r="AU276" s="175" t="s">
        <v>20</v>
      </c>
      <c r="AV276" s="175" t="s">
        <v>20</v>
      </c>
      <c r="AW276" s="69">
        <v>0</v>
      </c>
      <c r="AX276" s="69">
        <v>0</v>
      </c>
      <c r="AY276" s="175" t="s">
        <v>20</v>
      </c>
    </row>
    <row r="277" spans="1:51" ht="47.25" x14ac:dyDescent="0.2">
      <c r="A277" s="69" t="s">
        <v>294</v>
      </c>
      <c r="B277" s="83" t="s">
        <v>308</v>
      </c>
      <c r="C277" s="69" t="s">
        <v>309</v>
      </c>
      <c r="D277" s="175" t="s">
        <v>20</v>
      </c>
      <c r="E277" s="175" t="s">
        <v>20</v>
      </c>
      <c r="F277" s="175" t="s">
        <v>20</v>
      </c>
      <c r="G277" s="175" t="s">
        <v>20</v>
      </c>
      <c r="H277" s="175" t="s">
        <v>20</v>
      </c>
      <c r="I277" s="175" t="s">
        <v>20</v>
      </c>
      <c r="J277" s="167" t="s">
        <v>20</v>
      </c>
      <c r="K277" s="167" t="s">
        <v>20</v>
      </c>
      <c r="L277" s="167" t="s">
        <v>20</v>
      </c>
      <c r="M277" s="175" t="s">
        <v>20</v>
      </c>
      <c r="N277" s="175" t="s">
        <v>20</v>
      </c>
      <c r="O277" s="175" t="s">
        <v>20</v>
      </c>
      <c r="P277" s="175" t="s">
        <v>20</v>
      </c>
      <c r="Q277" s="175" t="s">
        <v>20</v>
      </c>
      <c r="R277" s="175" t="s">
        <v>20</v>
      </c>
      <c r="S277" s="175" t="s">
        <v>20</v>
      </c>
      <c r="T277" s="175" t="s">
        <v>20</v>
      </c>
      <c r="U277" s="175" t="s">
        <v>20</v>
      </c>
      <c r="V277" s="175" t="s">
        <v>20</v>
      </c>
      <c r="W277" s="175" t="s">
        <v>20</v>
      </c>
      <c r="X277" s="175" t="s">
        <v>20</v>
      </c>
      <c r="Y277" s="175" t="s">
        <v>20</v>
      </c>
      <c r="Z277" s="175" t="s">
        <v>20</v>
      </c>
      <c r="AA277" s="175" t="s">
        <v>20</v>
      </c>
      <c r="AB277" s="175" t="s">
        <v>20</v>
      </c>
      <c r="AC277" s="175" t="s">
        <v>20</v>
      </c>
      <c r="AD277" s="175" t="s">
        <v>20</v>
      </c>
      <c r="AE277" s="175" t="s">
        <v>20</v>
      </c>
      <c r="AF277" s="175" t="s">
        <v>20</v>
      </c>
      <c r="AG277" s="175" t="s">
        <v>20</v>
      </c>
      <c r="AH277" s="175" t="s">
        <v>20</v>
      </c>
      <c r="AI277" s="175" t="s">
        <v>20</v>
      </c>
      <c r="AJ277" s="175" t="s">
        <v>20</v>
      </c>
      <c r="AK277" s="175" t="s">
        <v>20</v>
      </c>
      <c r="AL277" s="175" t="s">
        <v>20</v>
      </c>
      <c r="AM277" s="175" t="s">
        <v>20</v>
      </c>
      <c r="AN277" s="175" t="s">
        <v>20</v>
      </c>
      <c r="AO277" s="175" t="s">
        <v>20</v>
      </c>
      <c r="AP277" s="175" t="s">
        <v>20</v>
      </c>
      <c r="AQ277" s="175" t="s">
        <v>20</v>
      </c>
      <c r="AR277" s="175" t="s">
        <v>20</v>
      </c>
      <c r="AS277" s="175" t="s">
        <v>20</v>
      </c>
      <c r="AT277" s="175" t="s">
        <v>20</v>
      </c>
      <c r="AU277" s="175" t="s">
        <v>20</v>
      </c>
      <c r="AV277" s="175" t="s">
        <v>20</v>
      </c>
      <c r="AW277" s="69">
        <v>0</v>
      </c>
      <c r="AX277" s="69">
        <v>0</v>
      </c>
      <c r="AY277" s="175" t="s">
        <v>20</v>
      </c>
    </row>
    <row r="278" spans="1:51" ht="31.5" x14ac:dyDescent="0.2">
      <c r="A278" s="69" t="s">
        <v>294</v>
      </c>
      <c r="B278" s="83" t="s">
        <v>310</v>
      </c>
      <c r="C278" s="69" t="s">
        <v>311</v>
      </c>
      <c r="D278" s="175" t="s">
        <v>20</v>
      </c>
      <c r="E278" s="175" t="s">
        <v>20</v>
      </c>
      <c r="F278" s="175" t="s">
        <v>20</v>
      </c>
      <c r="G278" s="175" t="s">
        <v>20</v>
      </c>
      <c r="H278" s="175" t="s">
        <v>20</v>
      </c>
      <c r="I278" s="175" t="s">
        <v>20</v>
      </c>
      <c r="J278" s="167" t="s">
        <v>20</v>
      </c>
      <c r="K278" s="167" t="s">
        <v>20</v>
      </c>
      <c r="L278" s="167" t="s">
        <v>20</v>
      </c>
      <c r="M278" s="175" t="s">
        <v>20</v>
      </c>
      <c r="N278" s="175" t="s">
        <v>20</v>
      </c>
      <c r="O278" s="175" t="s">
        <v>20</v>
      </c>
      <c r="P278" s="175" t="s">
        <v>20</v>
      </c>
      <c r="Q278" s="175" t="s">
        <v>20</v>
      </c>
      <c r="R278" s="175" t="s">
        <v>20</v>
      </c>
      <c r="S278" s="175" t="s">
        <v>20</v>
      </c>
      <c r="T278" s="175" t="s">
        <v>20</v>
      </c>
      <c r="U278" s="175" t="s">
        <v>20</v>
      </c>
      <c r="V278" s="175" t="s">
        <v>20</v>
      </c>
      <c r="W278" s="175" t="s">
        <v>20</v>
      </c>
      <c r="X278" s="175" t="s">
        <v>20</v>
      </c>
      <c r="Y278" s="175" t="s">
        <v>20</v>
      </c>
      <c r="Z278" s="175" t="s">
        <v>20</v>
      </c>
      <c r="AA278" s="175" t="s">
        <v>20</v>
      </c>
      <c r="AB278" s="175" t="s">
        <v>20</v>
      </c>
      <c r="AC278" s="175" t="s">
        <v>20</v>
      </c>
      <c r="AD278" s="175" t="s">
        <v>20</v>
      </c>
      <c r="AE278" s="175" t="s">
        <v>20</v>
      </c>
      <c r="AF278" s="175" t="s">
        <v>20</v>
      </c>
      <c r="AG278" s="175" t="s">
        <v>20</v>
      </c>
      <c r="AH278" s="175" t="s">
        <v>20</v>
      </c>
      <c r="AI278" s="175" t="s">
        <v>20</v>
      </c>
      <c r="AJ278" s="175" t="s">
        <v>20</v>
      </c>
      <c r="AK278" s="175" t="s">
        <v>20</v>
      </c>
      <c r="AL278" s="175" t="s">
        <v>20</v>
      </c>
      <c r="AM278" s="175" t="s">
        <v>20</v>
      </c>
      <c r="AN278" s="175" t="s">
        <v>20</v>
      </c>
      <c r="AO278" s="175" t="s">
        <v>20</v>
      </c>
      <c r="AP278" s="175" t="s">
        <v>20</v>
      </c>
      <c r="AQ278" s="175" t="s">
        <v>20</v>
      </c>
      <c r="AR278" s="175" t="s">
        <v>20</v>
      </c>
      <c r="AS278" s="175" t="s">
        <v>20</v>
      </c>
      <c r="AT278" s="175" t="s">
        <v>20</v>
      </c>
      <c r="AU278" s="175" t="s">
        <v>20</v>
      </c>
      <c r="AV278" s="175" t="s">
        <v>20</v>
      </c>
      <c r="AW278" s="69">
        <v>0</v>
      </c>
      <c r="AX278" s="69">
        <v>0</v>
      </c>
      <c r="AY278" s="175" t="s">
        <v>20</v>
      </c>
    </row>
    <row r="279" spans="1:51" ht="31.5" x14ac:dyDescent="0.2">
      <c r="A279" s="69" t="s">
        <v>294</v>
      </c>
      <c r="B279" s="83" t="s">
        <v>312</v>
      </c>
      <c r="C279" s="69" t="s">
        <v>313</v>
      </c>
      <c r="D279" s="175" t="s">
        <v>20</v>
      </c>
      <c r="E279" s="175" t="s">
        <v>20</v>
      </c>
      <c r="F279" s="175" t="s">
        <v>20</v>
      </c>
      <c r="G279" s="175" t="s">
        <v>20</v>
      </c>
      <c r="H279" s="175" t="s">
        <v>20</v>
      </c>
      <c r="I279" s="175" t="s">
        <v>20</v>
      </c>
      <c r="J279" s="167" t="s">
        <v>20</v>
      </c>
      <c r="K279" s="167" t="s">
        <v>20</v>
      </c>
      <c r="L279" s="167" t="s">
        <v>20</v>
      </c>
      <c r="M279" s="175" t="s">
        <v>20</v>
      </c>
      <c r="N279" s="175" t="s">
        <v>20</v>
      </c>
      <c r="O279" s="175" t="s">
        <v>20</v>
      </c>
      <c r="P279" s="175" t="s">
        <v>20</v>
      </c>
      <c r="Q279" s="175" t="s">
        <v>20</v>
      </c>
      <c r="R279" s="175" t="s">
        <v>20</v>
      </c>
      <c r="S279" s="175" t="s">
        <v>20</v>
      </c>
      <c r="T279" s="175" t="s">
        <v>20</v>
      </c>
      <c r="U279" s="175" t="s">
        <v>20</v>
      </c>
      <c r="V279" s="175" t="s">
        <v>20</v>
      </c>
      <c r="W279" s="175" t="s">
        <v>20</v>
      </c>
      <c r="X279" s="175" t="s">
        <v>20</v>
      </c>
      <c r="Y279" s="175" t="s">
        <v>20</v>
      </c>
      <c r="Z279" s="175" t="s">
        <v>20</v>
      </c>
      <c r="AA279" s="175" t="s">
        <v>20</v>
      </c>
      <c r="AB279" s="175" t="s">
        <v>20</v>
      </c>
      <c r="AC279" s="175" t="s">
        <v>20</v>
      </c>
      <c r="AD279" s="175" t="s">
        <v>20</v>
      </c>
      <c r="AE279" s="175" t="s">
        <v>20</v>
      </c>
      <c r="AF279" s="175" t="s">
        <v>20</v>
      </c>
      <c r="AG279" s="175" t="s">
        <v>20</v>
      </c>
      <c r="AH279" s="175" t="s">
        <v>20</v>
      </c>
      <c r="AI279" s="175" t="s">
        <v>20</v>
      </c>
      <c r="AJ279" s="175" t="s">
        <v>20</v>
      </c>
      <c r="AK279" s="175" t="s">
        <v>20</v>
      </c>
      <c r="AL279" s="175" t="s">
        <v>20</v>
      </c>
      <c r="AM279" s="175" t="s">
        <v>20</v>
      </c>
      <c r="AN279" s="175" t="s">
        <v>20</v>
      </c>
      <c r="AO279" s="175" t="s">
        <v>20</v>
      </c>
      <c r="AP279" s="175" t="s">
        <v>20</v>
      </c>
      <c r="AQ279" s="175" t="s">
        <v>20</v>
      </c>
      <c r="AR279" s="175" t="s">
        <v>20</v>
      </c>
      <c r="AS279" s="175" t="s">
        <v>20</v>
      </c>
      <c r="AT279" s="175" t="s">
        <v>20</v>
      </c>
      <c r="AU279" s="175" t="s">
        <v>20</v>
      </c>
      <c r="AV279" s="175" t="s">
        <v>20</v>
      </c>
      <c r="AW279" s="69">
        <v>0</v>
      </c>
      <c r="AX279" s="69">
        <v>0</v>
      </c>
      <c r="AY279" s="175" t="s">
        <v>20</v>
      </c>
    </row>
    <row r="280" spans="1:51" ht="47.25" x14ac:dyDescent="0.2">
      <c r="A280" s="69" t="s">
        <v>294</v>
      </c>
      <c r="B280" s="83" t="s">
        <v>314</v>
      </c>
      <c r="C280" s="69" t="s">
        <v>315</v>
      </c>
      <c r="D280" s="175" t="s">
        <v>20</v>
      </c>
      <c r="E280" s="175" t="s">
        <v>20</v>
      </c>
      <c r="F280" s="175" t="s">
        <v>20</v>
      </c>
      <c r="G280" s="175" t="s">
        <v>20</v>
      </c>
      <c r="H280" s="175" t="s">
        <v>20</v>
      </c>
      <c r="I280" s="175" t="s">
        <v>20</v>
      </c>
      <c r="J280" s="167" t="s">
        <v>20</v>
      </c>
      <c r="K280" s="167" t="s">
        <v>20</v>
      </c>
      <c r="L280" s="167" t="s">
        <v>20</v>
      </c>
      <c r="M280" s="175" t="s">
        <v>20</v>
      </c>
      <c r="N280" s="175" t="s">
        <v>20</v>
      </c>
      <c r="O280" s="175" t="s">
        <v>20</v>
      </c>
      <c r="P280" s="175" t="s">
        <v>20</v>
      </c>
      <c r="Q280" s="175" t="s">
        <v>20</v>
      </c>
      <c r="R280" s="175" t="s">
        <v>20</v>
      </c>
      <c r="S280" s="175" t="s">
        <v>20</v>
      </c>
      <c r="T280" s="175" t="s">
        <v>20</v>
      </c>
      <c r="U280" s="175" t="s">
        <v>20</v>
      </c>
      <c r="V280" s="175" t="s">
        <v>20</v>
      </c>
      <c r="W280" s="175" t="s">
        <v>20</v>
      </c>
      <c r="X280" s="175" t="s">
        <v>20</v>
      </c>
      <c r="Y280" s="175" t="s">
        <v>20</v>
      </c>
      <c r="Z280" s="175" t="s">
        <v>20</v>
      </c>
      <c r="AA280" s="175" t="s">
        <v>20</v>
      </c>
      <c r="AB280" s="175" t="s">
        <v>20</v>
      </c>
      <c r="AC280" s="175" t="s">
        <v>20</v>
      </c>
      <c r="AD280" s="175" t="s">
        <v>20</v>
      </c>
      <c r="AE280" s="175" t="s">
        <v>20</v>
      </c>
      <c r="AF280" s="175" t="s">
        <v>20</v>
      </c>
      <c r="AG280" s="175" t="s">
        <v>20</v>
      </c>
      <c r="AH280" s="175" t="s">
        <v>20</v>
      </c>
      <c r="AI280" s="175" t="s">
        <v>20</v>
      </c>
      <c r="AJ280" s="175" t="s">
        <v>20</v>
      </c>
      <c r="AK280" s="175" t="s">
        <v>20</v>
      </c>
      <c r="AL280" s="175" t="s">
        <v>20</v>
      </c>
      <c r="AM280" s="175" t="s">
        <v>20</v>
      </c>
      <c r="AN280" s="175" t="s">
        <v>20</v>
      </c>
      <c r="AO280" s="175" t="s">
        <v>20</v>
      </c>
      <c r="AP280" s="175" t="s">
        <v>20</v>
      </c>
      <c r="AQ280" s="175" t="s">
        <v>20</v>
      </c>
      <c r="AR280" s="175" t="s">
        <v>20</v>
      </c>
      <c r="AS280" s="175" t="s">
        <v>20</v>
      </c>
      <c r="AT280" s="175" t="s">
        <v>20</v>
      </c>
      <c r="AU280" s="175" t="s">
        <v>20</v>
      </c>
      <c r="AV280" s="175" t="s">
        <v>20</v>
      </c>
      <c r="AW280" s="69">
        <v>0</v>
      </c>
      <c r="AX280" s="69">
        <v>0</v>
      </c>
      <c r="AY280" s="175" t="s">
        <v>20</v>
      </c>
    </row>
    <row r="281" spans="1:51" ht="47.25" x14ac:dyDescent="0.2">
      <c r="A281" s="69" t="s">
        <v>294</v>
      </c>
      <c r="B281" s="83" t="s">
        <v>491</v>
      </c>
      <c r="C281" s="69" t="s">
        <v>492</v>
      </c>
      <c r="D281" s="175" t="s">
        <v>20</v>
      </c>
      <c r="E281" s="175" t="s">
        <v>20</v>
      </c>
      <c r="F281" s="175" t="s">
        <v>20</v>
      </c>
      <c r="G281" s="175" t="s">
        <v>20</v>
      </c>
      <c r="H281" s="175" t="s">
        <v>20</v>
      </c>
      <c r="I281" s="175" t="s">
        <v>20</v>
      </c>
      <c r="J281" s="167" t="s">
        <v>20</v>
      </c>
      <c r="K281" s="167" t="s">
        <v>20</v>
      </c>
      <c r="L281" s="167" t="s">
        <v>20</v>
      </c>
      <c r="M281" s="175" t="s">
        <v>20</v>
      </c>
      <c r="N281" s="175" t="s">
        <v>20</v>
      </c>
      <c r="O281" s="175" t="s">
        <v>20</v>
      </c>
      <c r="P281" s="175" t="s">
        <v>20</v>
      </c>
      <c r="Q281" s="175" t="s">
        <v>20</v>
      </c>
      <c r="R281" s="175" t="s">
        <v>20</v>
      </c>
      <c r="S281" s="175" t="s">
        <v>20</v>
      </c>
      <c r="T281" s="175" t="s">
        <v>20</v>
      </c>
      <c r="U281" s="175" t="s">
        <v>20</v>
      </c>
      <c r="V281" s="175" t="s">
        <v>20</v>
      </c>
      <c r="W281" s="175" t="s">
        <v>20</v>
      </c>
      <c r="X281" s="175" t="s">
        <v>20</v>
      </c>
      <c r="Y281" s="175" t="s">
        <v>20</v>
      </c>
      <c r="Z281" s="175" t="s">
        <v>20</v>
      </c>
      <c r="AA281" s="175" t="s">
        <v>20</v>
      </c>
      <c r="AB281" s="175" t="s">
        <v>20</v>
      </c>
      <c r="AC281" s="175" t="s">
        <v>20</v>
      </c>
      <c r="AD281" s="175" t="s">
        <v>20</v>
      </c>
      <c r="AE281" s="175" t="s">
        <v>20</v>
      </c>
      <c r="AF281" s="175" t="s">
        <v>20</v>
      </c>
      <c r="AG281" s="175" t="s">
        <v>20</v>
      </c>
      <c r="AH281" s="175" t="s">
        <v>20</v>
      </c>
      <c r="AI281" s="175" t="s">
        <v>20</v>
      </c>
      <c r="AJ281" s="175" t="s">
        <v>20</v>
      </c>
      <c r="AK281" s="175" t="s">
        <v>20</v>
      </c>
      <c r="AL281" s="175" t="s">
        <v>20</v>
      </c>
      <c r="AM281" s="175" t="s">
        <v>20</v>
      </c>
      <c r="AN281" s="175" t="s">
        <v>20</v>
      </c>
      <c r="AO281" s="175" t="s">
        <v>20</v>
      </c>
      <c r="AP281" s="175" t="s">
        <v>20</v>
      </c>
      <c r="AQ281" s="175" t="s">
        <v>20</v>
      </c>
      <c r="AR281" s="175" t="s">
        <v>20</v>
      </c>
      <c r="AS281" s="175" t="s">
        <v>20</v>
      </c>
      <c r="AT281" s="175" t="s">
        <v>20</v>
      </c>
      <c r="AU281" s="175" t="s">
        <v>20</v>
      </c>
      <c r="AV281" s="175" t="s">
        <v>20</v>
      </c>
      <c r="AW281" s="69">
        <v>0</v>
      </c>
      <c r="AX281" s="69">
        <v>0</v>
      </c>
      <c r="AY281" s="175" t="s">
        <v>20</v>
      </c>
    </row>
    <row r="282" spans="1:51" ht="47.25" x14ac:dyDescent="0.2">
      <c r="A282" s="69" t="s">
        <v>294</v>
      </c>
      <c r="B282" s="83" t="s">
        <v>493</v>
      </c>
      <c r="C282" s="69" t="s">
        <v>494</v>
      </c>
      <c r="D282" s="175" t="s">
        <v>20</v>
      </c>
      <c r="E282" s="175" t="s">
        <v>20</v>
      </c>
      <c r="F282" s="175" t="s">
        <v>20</v>
      </c>
      <c r="G282" s="175" t="s">
        <v>20</v>
      </c>
      <c r="H282" s="175" t="s">
        <v>20</v>
      </c>
      <c r="I282" s="175" t="s">
        <v>20</v>
      </c>
      <c r="J282" s="167" t="s">
        <v>20</v>
      </c>
      <c r="K282" s="167" t="s">
        <v>20</v>
      </c>
      <c r="L282" s="167" t="s">
        <v>20</v>
      </c>
      <c r="M282" s="175" t="s">
        <v>20</v>
      </c>
      <c r="N282" s="175" t="s">
        <v>20</v>
      </c>
      <c r="O282" s="175" t="s">
        <v>20</v>
      </c>
      <c r="P282" s="175" t="s">
        <v>20</v>
      </c>
      <c r="Q282" s="175" t="s">
        <v>20</v>
      </c>
      <c r="R282" s="175" t="s">
        <v>20</v>
      </c>
      <c r="S282" s="175" t="s">
        <v>20</v>
      </c>
      <c r="T282" s="175" t="s">
        <v>20</v>
      </c>
      <c r="U282" s="175" t="s">
        <v>20</v>
      </c>
      <c r="V282" s="175" t="s">
        <v>20</v>
      </c>
      <c r="W282" s="175" t="s">
        <v>20</v>
      </c>
      <c r="X282" s="175" t="s">
        <v>20</v>
      </c>
      <c r="Y282" s="175" t="s">
        <v>20</v>
      </c>
      <c r="Z282" s="175" t="s">
        <v>20</v>
      </c>
      <c r="AA282" s="175" t="s">
        <v>20</v>
      </c>
      <c r="AB282" s="175" t="s">
        <v>20</v>
      </c>
      <c r="AC282" s="175" t="s">
        <v>20</v>
      </c>
      <c r="AD282" s="175" t="s">
        <v>20</v>
      </c>
      <c r="AE282" s="175" t="s">
        <v>20</v>
      </c>
      <c r="AF282" s="175" t="s">
        <v>20</v>
      </c>
      <c r="AG282" s="175" t="s">
        <v>20</v>
      </c>
      <c r="AH282" s="175" t="s">
        <v>20</v>
      </c>
      <c r="AI282" s="175" t="s">
        <v>20</v>
      </c>
      <c r="AJ282" s="175" t="s">
        <v>20</v>
      </c>
      <c r="AK282" s="175" t="s">
        <v>20</v>
      </c>
      <c r="AL282" s="175" t="s">
        <v>20</v>
      </c>
      <c r="AM282" s="175" t="s">
        <v>20</v>
      </c>
      <c r="AN282" s="175" t="s">
        <v>20</v>
      </c>
      <c r="AO282" s="175" t="s">
        <v>20</v>
      </c>
      <c r="AP282" s="175" t="s">
        <v>20</v>
      </c>
      <c r="AQ282" s="175" t="s">
        <v>20</v>
      </c>
      <c r="AR282" s="175" t="s">
        <v>20</v>
      </c>
      <c r="AS282" s="175" t="s">
        <v>20</v>
      </c>
      <c r="AT282" s="175" t="s">
        <v>20</v>
      </c>
      <c r="AU282" s="175" t="s">
        <v>20</v>
      </c>
      <c r="AV282" s="175" t="s">
        <v>20</v>
      </c>
      <c r="AW282" s="69">
        <v>0</v>
      </c>
      <c r="AX282" s="69">
        <v>0</v>
      </c>
      <c r="AY282" s="175" t="s">
        <v>20</v>
      </c>
    </row>
    <row r="283" spans="1:51" ht="47.25" x14ac:dyDescent="0.2">
      <c r="A283" s="69" t="s">
        <v>294</v>
      </c>
      <c r="B283" s="83" t="s">
        <v>495</v>
      </c>
      <c r="C283" s="69" t="s">
        <v>496</v>
      </c>
      <c r="D283" s="175" t="s">
        <v>20</v>
      </c>
      <c r="E283" s="175" t="s">
        <v>20</v>
      </c>
      <c r="F283" s="175" t="s">
        <v>20</v>
      </c>
      <c r="G283" s="175" t="s">
        <v>20</v>
      </c>
      <c r="H283" s="175" t="s">
        <v>20</v>
      </c>
      <c r="I283" s="175" t="s">
        <v>20</v>
      </c>
      <c r="J283" s="167" t="s">
        <v>20</v>
      </c>
      <c r="K283" s="167" t="s">
        <v>20</v>
      </c>
      <c r="L283" s="167" t="s">
        <v>20</v>
      </c>
      <c r="M283" s="175" t="s">
        <v>20</v>
      </c>
      <c r="N283" s="175" t="s">
        <v>20</v>
      </c>
      <c r="O283" s="175" t="s">
        <v>20</v>
      </c>
      <c r="P283" s="175" t="s">
        <v>20</v>
      </c>
      <c r="Q283" s="175" t="s">
        <v>20</v>
      </c>
      <c r="R283" s="175" t="s">
        <v>20</v>
      </c>
      <c r="S283" s="175" t="s">
        <v>20</v>
      </c>
      <c r="T283" s="175" t="s">
        <v>20</v>
      </c>
      <c r="U283" s="175" t="s">
        <v>20</v>
      </c>
      <c r="V283" s="175" t="s">
        <v>20</v>
      </c>
      <c r="W283" s="175" t="s">
        <v>20</v>
      </c>
      <c r="X283" s="175" t="s">
        <v>20</v>
      </c>
      <c r="Y283" s="175" t="s">
        <v>20</v>
      </c>
      <c r="Z283" s="175" t="s">
        <v>20</v>
      </c>
      <c r="AA283" s="175" t="s">
        <v>20</v>
      </c>
      <c r="AB283" s="175" t="s">
        <v>20</v>
      </c>
      <c r="AC283" s="175" t="s">
        <v>20</v>
      </c>
      <c r="AD283" s="175" t="s">
        <v>20</v>
      </c>
      <c r="AE283" s="175" t="s">
        <v>20</v>
      </c>
      <c r="AF283" s="175" t="s">
        <v>20</v>
      </c>
      <c r="AG283" s="175" t="s">
        <v>20</v>
      </c>
      <c r="AH283" s="175" t="s">
        <v>20</v>
      </c>
      <c r="AI283" s="175" t="s">
        <v>20</v>
      </c>
      <c r="AJ283" s="175" t="s">
        <v>20</v>
      </c>
      <c r="AK283" s="175" t="s">
        <v>20</v>
      </c>
      <c r="AL283" s="175" t="s">
        <v>20</v>
      </c>
      <c r="AM283" s="175" t="s">
        <v>20</v>
      </c>
      <c r="AN283" s="175" t="s">
        <v>20</v>
      </c>
      <c r="AO283" s="175" t="s">
        <v>20</v>
      </c>
      <c r="AP283" s="175" t="s">
        <v>20</v>
      </c>
      <c r="AQ283" s="175" t="s">
        <v>20</v>
      </c>
      <c r="AR283" s="175" t="s">
        <v>20</v>
      </c>
      <c r="AS283" s="175" t="s">
        <v>20</v>
      </c>
      <c r="AT283" s="175" t="s">
        <v>20</v>
      </c>
      <c r="AU283" s="175" t="s">
        <v>20</v>
      </c>
      <c r="AV283" s="175" t="s">
        <v>20</v>
      </c>
      <c r="AW283" s="69">
        <v>0</v>
      </c>
      <c r="AX283" s="69">
        <v>0</v>
      </c>
      <c r="AY283" s="175" t="s">
        <v>20</v>
      </c>
    </row>
    <row r="284" spans="1:51" ht="47.25" x14ac:dyDescent="0.2">
      <c r="A284" s="69" t="s">
        <v>294</v>
      </c>
      <c r="B284" s="83" t="s">
        <v>316</v>
      </c>
      <c r="C284" s="69" t="s">
        <v>317</v>
      </c>
      <c r="D284" s="175" t="s">
        <v>20</v>
      </c>
      <c r="E284" s="175" t="s">
        <v>20</v>
      </c>
      <c r="F284" s="175" t="s">
        <v>20</v>
      </c>
      <c r="G284" s="175" t="s">
        <v>20</v>
      </c>
      <c r="H284" s="175" t="s">
        <v>20</v>
      </c>
      <c r="I284" s="175" t="s">
        <v>20</v>
      </c>
      <c r="J284" s="167" t="s">
        <v>20</v>
      </c>
      <c r="K284" s="167" t="s">
        <v>20</v>
      </c>
      <c r="L284" s="167" t="s">
        <v>20</v>
      </c>
      <c r="M284" s="175" t="s">
        <v>20</v>
      </c>
      <c r="N284" s="175" t="s">
        <v>20</v>
      </c>
      <c r="O284" s="175" t="s">
        <v>20</v>
      </c>
      <c r="P284" s="175" t="s">
        <v>20</v>
      </c>
      <c r="Q284" s="175" t="s">
        <v>20</v>
      </c>
      <c r="R284" s="175" t="s">
        <v>20</v>
      </c>
      <c r="S284" s="175" t="s">
        <v>20</v>
      </c>
      <c r="T284" s="175" t="s">
        <v>20</v>
      </c>
      <c r="U284" s="175" t="s">
        <v>20</v>
      </c>
      <c r="V284" s="175" t="s">
        <v>20</v>
      </c>
      <c r="W284" s="175" t="s">
        <v>20</v>
      </c>
      <c r="X284" s="175" t="s">
        <v>20</v>
      </c>
      <c r="Y284" s="175" t="s">
        <v>20</v>
      </c>
      <c r="Z284" s="175" t="s">
        <v>20</v>
      </c>
      <c r="AA284" s="175" t="s">
        <v>20</v>
      </c>
      <c r="AB284" s="175" t="s">
        <v>20</v>
      </c>
      <c r="AC284" s="175" t="s">
        <v>20</v>
      </c>
      <c r="AD284" s="175" t="s">
        <v>20</v>
      </c>
      <c r="AE284" s="175" t="s">
        <v>20</v>
      </c>
      <c r="AF284" s="175" t="s">
        <v>20</v>
      </c>
      <c r="AG284" s="175" t="s">
        <v>20</v>
      </c>
      <c r="AH284" s="175" t="s">
        <v>20</v>
      </c>
      <c r="AI284" s="175" t="s">
        <v>20</v>
      </c>
      <c r="AJ284" s="175" t="s">
        <v>20</v>
      </c>
      <c r="AK284" s="175" t="s">
        <v>20</v>
      </c>
      <c r="AL284" s="175" t="s">
        <v>20</v>
      </c>
      <c r="AM284" s="175" t="s">
        <v>20</v>
      </c>
      <c r="AN284" s="175" t="s">
        <v>20</v>
      </c>
      <c r="AO284" s="175" t="s">
        <v>20</v>
      </c>
      <c r="AP284" s="175" t="s">
        <v>20</v>
      </c>
      <c r="AQ284" s="175" t="s">
        <v>20</v>
      </c>
      <c r="AR284" s="175" t="s">
        <v>20</v>
      </c>
      <c r="AS284" s="175" t="s">
        <v>20</v>
      </c>
      <c r="AT284" s="175" t="s">
        <v>20</v>
      </c>
      <c r="AU284" s="175" t="s">
        <v>20</v>
      </c>
      <c r="AV284" s="175" t="s">
        <v>20</v>
      </c>
      <c r="AW284" s="69">
        <v>0</v>
      </c>
      <c r="AX284" s="69">
        <v>0</v>
      </c>
      <c r="AY284" s="175" t="s">
        <v>20</v>
      </c>
    </row>
    <row r="285" spans="1:51" ht="47.25" x14ac:dyDescent="0.2">
      <c r="A285" s="69" t="s">
        <v>294</v>
      </c>
      <c r="B285" s="83" t="s">
        <v>318</v>
      </c>
      <c r="C285" s="69" t="s">
        <v>319</v>
      </c>
      <c r="D285" s="175" t="s">
        <v>20</v>
      </c>
      <c r="E285" s="175" t="s">
        <v>20</v>
      </c>
      <c r="F285" s="175" t="s">
        <v>20</v>
      </c>
      <c r="G285" s="175" t="s">
        <v>20</v>
      </c>
      <c r="H285" s="175" t="s">
        <v>20</v>
      </c>
      <c r="I285" s="175" t="s">
        <v>20</v>
      </c>
      <c r="J285" s="167" t="s">
        <v>20</v>
      </c>
      <c r="K285" s="167" t="s">
        <v>20</v>
      </c>
      <c r="L285" s="167" t="s">
        <v>20</v>
      </c>
      <c r="M285" s="175" t="s">
        <v>20</v>
      </c>
      <c r="N285" s="175" t="s">
        <v>20</v>
      </c>
      <c r="O285" s="175" t="s">
        <v>20</v>
      </c>
      <c r="P285" s="175" t="s">
        <v>20</v>
      </c>
      <c r="Q285" s="175" t="s">
        <v>20</v>
      </c>
      <c r="R285" s="175" t="s">
        <v>20</v>
      </c>
      <c r="S285" s="175" t="s">
        <v>20</v>
      </c>
      <c r="T285" s="175" t="s">
        <v>20</v>
      </c>
      <c r="U285" s="175" t="s">
        <v>20</v>
      </c>
      <c r="V285" s="175" t="s">
        <v>20</v>
      </c>
      <c r="W285" s="175" t="s">
        <v>20</v>
      </c>
      <c r="X285" s="175" t="s">
        <v>20</v>
      </c>
      <c r="Y285" s="175" t="s">
        <v>20</v>
      </c>
      <c r="Z285" s="175" t="s">
        <v>20</v>
      </c>
      <c r="AA285" s="175" t="s">
        <v>20</v>
      </c>
      <c r="AB285" s="175" t="s">
        <v>20</v>
      </c>
      <c r="AC285" s="175" t="s">
        <v>20</v>
      </c>
      <c r="AD285" s="175" t="s">
        <v>20</v>
      </c>
      <c r="AE285" s="175" t="s">
        <v>20</v>
      </c>
      <c r="AF285" s="175" t="s">
        <v>20</v>
      </c>
      <c r="AG285" s="175" t="s">
        <v>20</v>
      </c>
      <c r="AH285" s="175" t="s">
        <v>20</v>
      </c>
      <c r="AI285" s="175" t="s">
        <v>20</v>
      </c>
      <c r="AJ285" s="175" t="s">
        <v>20</v>
      </c>
      <c r="AK285" s="175" t="s">
        <v>20</v>
      </c>
      <c r="AL285" s="175" t="s">
        <v>20</v>
      </c>
      <c r="AM285" s="175" t="s">
        <v>20</v>
      </c>
      <c r="AN285" s="175" t="s">
        <v>20</v>
      </c>
      <c r="AO285" s="175" t="s">
        <v>20</v>
      </c>
      <c r="AP285" s="175" t="s">
        <v>20</v>
      </c>
      <c r="AQ285" s="175" t="s">
        <v>20</v>
      </c>
      <c r="AR285" s="175" t="s">
        <v>20</v>
      </c>
      <c r="AS285" s="175" t="s">
        <v>20</v>
      </c>
      <c r="AT285" s="175" t="s">
        <v>20</v>
      </c>
      <c r="AU285" s="175" t="s">
        <v>20</v>
      </c>
      <c r="AV285" s="175" t="s">
        <v>20</v>
      </c>
      <c r="AW285" s="69">
        <v>0</v>
      </c>
      <c r="AX285" s="69">
        <v>14.56798319</v>
      </c>
      <c r="AY285" s="175" t="s">
        <v>20</v>
      </c>
    </row>
    <row r="286" spans="1:51" ht="31.5" x14ac:dyDescent="0.2">
      <c r="A286" s="75" t="s">
        <v>294</v>
      </c>
      <c r="B286" s="76" t="s">
        <v>655</v>
      </c>
      <c r="C286" s="79" t="s">
        <v>656</v>
      </c>
      <c r="D286" s="175" t="s">
        <v>20</v>
      </c>
      <c r="E286" s="175" t="s">
        <v>20</v>
      </c>
      <c r="F286" s="175" t="s">
        <v>20</v>
      </c>
      <c r="G286" s="175" t="s">
        <v>20</v>
      </c>
      <c r="H286" s="175" t="s">
        <v>20</v>
      </c>
      <c r="I286" s="175" t="s">
        <v>20</v>
      </c>
      <c r="J286" s="167" t="s">
        <v>20</v>
      </c>
      <c r="K286" s="167" t="s">
        <v>20</v>
      </c>
      <c r="L286" s="167" t="s">
        <v>20</v>
      </c>
      <c r="M286" s="175" t="s">
        <v>20</v>
      </c>
      <c r="N286" s="175" t="s">
        <v>20</v>
      </c>
      <c r="O286" s="175" t="s">
        <v>20</v>
      </c>
      <c r="P286" s="175" t="s">
        <v>20</v>
      </c>
      <c r="Q286" s="175" t="s">
        <v>20</v>
      </c>
      <c r="R286" s="175" t="s">
        <v>20</v>
      </c>
      <c r="S286" s="175" t="s">
        <v>20</v>
      </c>
      <c r="T286" s="175" t="s">
        <v>20</v>
      </c>
      <c r="U286" s="175" t="s">
        <v>20</v>
      </c>
      <c r="V286" s="175" t="s">
        <v>20</v>
      </c>
      <c r="W286" s="175" t="s">
        <v>20</v>
      </c>
      <c r="X286" s="175" t="s">
        <v>20</v>
      </c>
      <c r="Y286" s="175" t="s">
        <v>20</v>
      </c>
      <c r="Z286" s="175" t="s">
        <v>20</v>
      </c>
      <c r="AA286" s="175" t="s">
        <v>20</v>
      </c>
      <c r="AB286" s="175" t="s">
        <v>20</v>
      </c>
      <c r="AC286" s="175" t="s">
        <v>20</v>
      </c>
      <c r="AD286" s="175" t="s">
        <v>20</v>
      </c>
      <c r="AE286" s="175" t="s">
        <v>20</v>
      </c>
      <c r="AF286" s="175" t="s">
        <v>20</v>
      </c>
      <c r="AG286" s="175" t="s">
        <v>20</v>
      </c>
      <c r="AH286" s="175" t="s">
        <v>20</v>
      </c>
      <c r="AI286" s="175" t="s">
        <v>20</v>
      </c>
      <c r="AJ286" s="175" t="s">
        <v>20</v>
      </c>
      <c r="AK286" s="175" t="s">
        <v>20</v>
      </c>
      <c r="AL286" s="175" t="s">
        <v>20</v>
      </c>
      <c r="AM286" s="175" t="s">
        <v>20</v>
      </c>
      <c r="AN286" s="175" t="s">
        <v>20</v>
      </c>
      <c r="AO286" s="175" t="s">
        <v>20</v>
      </c>
      <c r="AP286" s="175" t="s">
        <v>20</v>
      </c>
      <c r="AQ286" s="175" t="s">
        <v>20</v>
      </c>
      <c r="AR286" s="175" t="s">
        <v>20</v>
      </c>
      <c r="AS286" s="175" t="s">
        <v>20</v>
      </c>
      <c r="AT286" s="175" t="s">
        <v>20</v>
      </c>
      <c r="AU286" s="175" t="s">
        <v>20</v>
      </c>
      <c r="AV286" s="175" t="s">
        <v>20</v>
      </c>
      <c r="AW286" s="69">
        <v>0</v>
      </c>
      <c r="AX286" s="69">
        <v>0</v>
      </c>
      <c r="AY286" s="175" t="s">
        <v>20</v>
      </c>
    </row>
    <row r="287" spans="1:51" ht="47.25" x14ac:dyDescent="0.2">
      <c r="A287" s="75" t="s">
        <v>294</v>
      </c>
      <c r="B287" s="76" t="s">
        <v>657</v>
      </c>
      <c r="C287" s="79" t="s">
        <v>658</v>
      </c>
      <c r="D287" s="175" t="s">
        <v>20</v>
      </c>
      <c r="E287" s="175" t="s">
        <v>20</v>
      </c>
      <c r="F287" s="175" t="s">
        <v>20</v>
      </c>
      <c r="G287" s="175" t="s">
        <v>20</v>
      </c>
      <c r="H287" s="175" t="s">
        <v>20</v>
      </c>
      <c r="I287" s="175" t="s">
        <v>20</v>
      </c>
      <c r="J287" s="167" t="s">
        <v>20</v>
      </c>
      <c r="K287" s="167" t="s">
        <v>20</v>
      </c>
      <c r="L287" s="167" t="s">
        <v>20</v>
      </c>
      <c r="M287" s="175" t="s">
        <v>20</v>
      </c>
      <c r="N287" s="175" t="s">
        <v>20</v>
      </c>
      <c r="O287" s="175" t="s">
        <v>20</v>
      </c>
      <c r="P287" s="175" t="s">
        <v>20</v>
      </c>
      <c r="Q287" s="175" t="s">
        <v>20</v>
      </c>
      <c r="R287" s="175" t="s">
        <v>20</v>
      </c>
      <c r="S287" s="175" t="s">
        <v>20</v>
      </c>
      <c r="T287" s="175" t="s">
        <v>20</v>
      </c>
      <c r="U287" s="175" t="s">
        <v>20</v>
      </c>
      <c r="V287" s="175" t="s">
        <v>20</v>
      </c>
      <c r="W287" s="175" t="s">
        <v>20</v>
      </c>
      <c r="X287" s="175" t="s">
        <v>20</v>
      </c>
      <c r="Y287" s="175" t="s">
        <v>20</v>
      </c>
      <c r="Z287" s="175" t="s">
        <v>20</v>
      </c>
      <c r="AA287" s="175" t="s">
        <v>20</v>
      </c>
      <c r="AB287" s="175" t="s">
        <v>20</v>
      </c>
      <c r="AC287" s="175" t="s">
        <v>20</v>
      </c>
      <c r="AD287" s="175" t="s">
        <v>20</v>
      </c>
      <c r="AE287" s="175" t="s">
        <v>20</v>
      </c>
      <c r="AF287" s="175" t="s">
        <v>20</v>
      </c>
      <c r="AG287" s="175" t="s">
        <v>20</v>
      </c>
      <c r="AH287" s="175" t="s">
        <v>20</v>
      </c>
      <c r="AI287" s="175" t="s">
        <v>20</v>
      </c>
      <c r="AJ287" s="175" t="s">
        <v>20</v>
      </c>
      <c r="AK287" s="175" t="s">
        <v>20</v>
      </c>
      <c r="AL287" s="175" t="s">
        <v>20</v>
      </c>
      <c r="AM287" s="175" t="s">
        <v>20</v>
      </c>
      <c r="AN287" s="175" t="s">
        <v>20</v>
      </c>
      <c r="AO287" s="175" t="s">
        <v>20</v>
      </c>
      <c r="AP287" s="175" t="s">
        <v>20</v>
      </c>
      <c r="AQ287" s="175" t="s">
        <v>20</v>
      </c>
      <c r="AR287" s="175" t="s">
        <v>20</v>
      </c>
      <c r="AS287" s="175" t="s">
        <v>20</v>
      </c>
      <c r="AT287" s="175" t="s">
        <v>20</v>
      </c>
      <c r="AU287" s="175" t="s">
        <v>20</v>
      </c>
      <c r="AV287" s="175" t="s">
        <v>20</v>
      </c>
      <c r="AW287" s="69">
        <v>0</v>
      </c>
      <c r="AX287" s="69">
        <v>0</v>
      </c>
      <c r="AY287" s="175" t="s">
        <v>20</v>
      </c>
    </row>
    <row r="288" spans="1:51" ht="31.5" x14ac:dyDescent="0.2">
      <c r="A288" s="75" t="s">
        <v>294</v>
      </c>
      <c r="B288" s="91" t="s">
        <v>590</v>
      </c>
      <c r="C288" s="79" t="s">
        <v>591</v>
      </c>
      <c r="D288" s="175" t="s">
        <v>20</v>
      </c>
      <c r="E288" s="175" t="s">
        <v>20</v>
      </c>
      <c r="F288" s="175" t="s">
        <v>20</v>
      </c>
      <c r="G288" s="175" t="s">
        <v>20</v>
      </c>
      <c r="H288" s="175" t="s">
        <v>20</v>
      </c>
      <c r="I288" s="175" t="s">
        <v>20</v>
      </c>
      <c r="J288" s="167" t="s">
        <v>20</v>
      </c>
      <c r="K288" s="167" t="s">
        <v>20</v>
      </c>
      <c r="L288" s="167" t="s">
        <v>20</v>
      </c>
      <c r="M288" s="175" t="s">
        <v>20</v>
      </c>
      <c r="N288" s="175" t="s">
        <v>20</v>
      </c>
      <c r="O288" s="175" t="s">
        <v>20</v>
      </c>
      <c r="P288" s="175" t="s">
        <v>20</v>
      </c>
      <c r="Q288" s="175" t="s">
        <v>20</v>
      </c>
      <c r="R288" s="175" t="s">
        <v>20</v>
      </c>
      <c r="S288" s="175" t="s">
        <v>20</v>
      </c>
      <c r="T288" s="175" t="s">
        <v>20</v>
      </c>
      <c r="U288" s="175" t="s">
        <v>20</v>
      </c>
      <c r="V288" s="175" t="s">
        <v>20</v>
      </c>
      <c r="W288" s="175" t="s">
        <v>20</v>
      </c>
      <c r="X288" s="175" t="s">
        <v>20</v>
      </c>
      <c r="Y288" s="175" t="s">
        <v>20</v>
      </c>
      <c r="Z288" s="175" t="s">
        <v>20</v>
      </c>
      <c r="AA288" s="175" t="s">
        <v>20</v>
      </c>
      <c r="AB288" s="175" t="s">
        <v>20</v>
      </c>
      <c r="AC288" s="175" t="s">
        <v>20</v>
      </c>
      <c r="AD288" s="175" t="s">
        <v>20</v>
      </c>
      <c r="AE288" s="175" t="s">
        <v>20</v>
      </c>
      <c r="AF288" s="175" t="s">
        <v>20</v>
      </c>
      <c r="AG288" s="175" t="s">
        <v>20</v>
      </c>
      <c r="AH288" s="175" t="s">
        <v>20</v>
      </c>
      <c r="AI288" s="175" t="s">
        <v>20</v>
      </c>
      <c r="AJ288" s="175" t="s">
        <v>20</v>
      </c>
      <c r="AK288" s="175" t="s">
        <v>20</v>
      </c>
      <c r="AL288" s="175" t="s">
        <v>20</v>
      </c>
      <c r="AM288" s="175" t="s">
        <v>20</v>
      </c>
      <c r="AN288" s="175" t="s">
        <v>20</v>
      </c>
      <c r="AO288" s="175" t="s">
        <v>20</v>
      </c>
      <c r="AP288" s="175" t="s">
        <v>20</v>
      </c>
      <c r="AQ288" s="175" t="s">
        <v>20</v>
      </c>
      <c r="AR288" s="175" t="s">
        <v>20</v>
      </c>
      <c r="AS288" s="175" t="s">
        <v>20</v>
      </c>
      <c r="AT288" s="175" t="s">
        <v>20</v>
      </c>
      <c r="AU288" s="175" t="s">
        <v>20</v>
      </c>
      <c r="AV288" s="175" t="s">
        <v>20</v>
      </c>
      <c r="AW288" s="69">
        <v>0</v>
      </c>
      <c r="AX288" s="69">
        <v>0</v>
      </c>
      <c r="AY288" s="175" t="s">
        <v>20</v>
      </c>
    </row>
    <row r="289" spans="1:51" ht="63" x14ac:dyDescent="0.2">
      <c r="A289" s="75" t="s">
        <v>294</v>
      </c>
      <c r="B289" s="76" t="s">
        <v>497</v>
      </c>
      <c r="C289" s="79" t="s">
        <v>498</v>
      </c>
      <c r="D289" s="175" t="s">
        <v>20</v>
      </c>
      <c r="E289" s="175" t="s">
        <v>20</v>
      </c>
      <c r="F289" s="175" t="s">
        <v>20</v>
      </c>
      <c r="G289" s="175" t="s">
        <v>20</v>
      </c>
      <c r="H289" s="175" t="s">
        <v>20</v>
      </c>
      <c r="I289" s="175" t="s">
        <v>20</v>
      </c>
      <c r="J289" s="167" t="s">
        <v>20</v>
      </c>
      <c r="K289" s="167" t="s">
        <v>20</v>
      </c>
      <c r="L289" s="167" t="s">
        <v>20</v>
      </c>
      <c r="M289" s="175" t="s">
        <v>20</v>
      </c>
      <c r="N289" s="175" t="s">
        <v>20</v>
      </c>
      <c r="O289" s="175" t="s">
        <v>20</v>
      </c>
      <c r="P289" s="175" t="s">
        <v>20</v>
      </c>
      <c r="Q289" s="175" t="s">
        <v>20</v>
      </c>
      <c r="R289" s="175" t="s">
        <v>20</v>
      </c>
      <c r="S289" s="175" t="s">
        <v>20</v>
      </c>
      <c r="T289" s="175" t="s">
        <v>20</v>
      </c>
      <c r="U289" s="175" t="s">
        <v>20</v>
      </c>
      <c r="V289" s="175" t="s">
        <v>20</v>
      </c>
      <c r="W289" s="175" t="s">
        <v>20</v>
      </c>
      <c r="X289" s="175" t="s">
        <v>20</v>
      </c>
      <c r="Y289" s="175" t="s">
        <v>20</v>
      </c>
      <c r="Z289" s="175" t="s">
        <v>20</v>
      </c>
      <c r="AA289" s="175" t="s">
        <v>20</v>
      </c>
      <c r="AB289" s="175" t="s">
        <v>20</v>
      </c>
      <c r="AC289" s="175" t="s">
        <v>20</v>
      </c>
      <c r="AD289" s="175" t="s">
        <v>20</v>
      </c>
      <c r="AE289" s="175" t="s">
        <v>20</v>
      </c>
      <c r="AF289" s="175" t="s">
        <v>20</v>
      </c>
      <c r="AG289" s="175" t="s">
        <v>20</v>
      </c>
      <c r="AH289" s="175" t="s">
        <v>20</v>
      </c>
      <c r="AI289" s="175" t="s">
        <v>20</v>
      </c>
      <c r="AJ289" s="175" t="s">
        <v>20</v>
      </c>
      <c r="AK289" s="175" t="s">
        <v>20</v>
      </c>
      <c r="AL289" s="175" t="s">
        <v>20</v>
      </c>
      <c r="AM289" s="175" t="s">
        <v>20</v>
      </c>
      <c r="AN289" s="175" t="s">
        <v>20</v>
      </c>
      <c r="AO289" s="175" t="s">
        <v>20</v>
      </c>
      <c r="AP289" s="175" t="s">
        <v>20</v>
      </c>
      <c r="AQ289" s="175" t="s">
        <v>20</v>
      </c>
      <c r="AR289" s="175" t="s">
        <v>20</v>
      </c>
      <c r="AS289" s="175" t="s">
        <v>20</v>
      </c>
      <c r="AT289" s="175" t="s">
        <v>20</v>
      </c>
      <c r="AU289" s="175" t="s">
        <v>20</v>
      </c>
      <c r="AV289" s="175" t="s">
        <v>20</v>
      </c>
      <c r="AW289" s="69">
        <v>0</v>
      </c>
      <c r="AX289" s="69">
        <v>0</v>
      </c>
      <c r="AY289" s="175" t="s">
        <v>20</v>
      </c>
    </row>
    <row r="290" spans="1:51" ht="47.25" x14ac:dyDescent="0.2">
      <c r="A290" s="75" t="s">
        <v>294</v>
      </c>
      <c r="B290" s="72" t="s">
        <v>707</v>
      </c>
      <c r="C290" s="80" t="s">
        <v>320</v>
      </c>
      <c r="D290" s="175" t="s">
        <v>20</v>
      </c>
      <c r="E290" s="175" t="s">
        <v>20</v>
      </c>
      <c r="F290" s="175" t="s">
        <v>20</v>
      </c>
      <c r="G290" s="175" t="s">
        <v>20</v>
      </c>
      <c r="H290" s="175" t="s">
        <v>20</v>
      </c>
      <c r="I290" s="175" t="s">
        <v>20</v>
      </c>
      <c r="J290" s="167" t="s">
        <v>20</v>
      </c>
      <c r="K290" s="167" t="s">
        <v>20</v>
      </c>
      <c r="L290" s="167" t="s">
        <v>20</v>
      </c>
      <c r="M290" s="175" t="s">
        <v>20</v>
      </c>
      <c r="N290" s="175" t="s">
        <v>20</v>
      </c>
      <c r="O290" s="175" t="s">
        <v>20</v>
      </c>
      <c r="P290" s="175" t="s">
        <v>20</v>
      </c>
      <c r="Q290" s="175" t="s">
        <v>20</v>
      </c>
      <c r="R290" s="175" t="s">
        <v>20</v>
      </c>
      <c r="S290" s="175" t="s">
        <v>20</v>
      </c>
      <c r="T290" s="175" t="s">
        <v>20</v>
      </c>
      <c r="U290" s="175" t="s">
        <v>20</v>
      </c>
      <c r="V290" s="175" t="s">
        <v>20</v>
      </c>
      <c r="W290" s="175" t="s">
        <v>20</v>
      </c>
      <c r="X290" s="175" t="s">
        <v>20</v>
      </c>
      <c r="Y290" s="175" t="s">
        <v>20</v>
      </c>
      <c r="Z290" s="175" t="s">
        <v>20</v>
      </c>
      <c r="AA290" s="175" t="s">
        <v>20</v>
      </c>
      <c r="AB290" s="175" t="s">
        <v>20</v>
      </c>
      <c r="AC290" s="175" t="s">
        <v>20</v>
      </c>
      <c r="AD290" s="175" t="s">
        <v>20</v>
      </c>
      <c r="AE290" s="175" t="s">
        <v>20</v>
      </c>
      <c r="AF290" s="175" t="s">
        <v>20</v>
      </c>
      <c r="AG290" s="175" t="s">
        <v>20</v>
      </c>
      <c r="AH290" s="175" t="s">
        <v>20</v>
      </c>
      <c r="AI290" s="175" t="s">
        <v>20</v>
      </c>
      <c r="AJ290" s="175" t="s">
        <v>20</v>
      </c>
      <c r="AK290" s="175" t="s">
        <v>20</v>
      </c>
      <c r="AL290" s="175" t="s">
        <v>20</v>
      </c>
      <c r="AM290" s="175" t="s">
        <v>20</v>
      </c>
      <c r="AN290" s="175" t="s">
        <v>20</v>
      </c>
      <c r="AO290" s="175" t="s">
        <v>20</v>
      </c>
      <c r="AP290" s="175" t="s">
        <v>20</v>
      </c>
      <c r="AQ290" s="175" t="s">
        <v>20</v>
      </c>
      <c r="AR290" s="175" t="s">
        <v>20</v>
      </c>
      <c r="AS290" s="175" t="s">
        <v>20</v>
      </c>
      <c r="AT290" s="175" t="s">
        <v>20</v>
      </c>
      <c r="AU290" s="175" t="s">
        <v>20</v>
      </c>
      <c r="AV290" s="175" t="s">
        <v>20</v>
      </c>
      <c r="AW290" s="69">
        <v>0</v>
      </c>
      <c r="AX290" s="69">
        <v>0</v>
      </c>
      <c r="AY290" s="175" t="s">
        <v>20</v>
      </c>
    </row>
    <row r="291" spans="1:51" ht="31.5" x14ac:dyDescent="0.2">
      <c r="A291" s="75" t="s">
        <v>294</v>
      </c>
      <c r="B291" s="76" t="s">
        <v>704</v>
      </c>
      <c r="C291" s="88" t="s">
        <v>542</v>
      </c>
      <c r="D291" s="175" t="s">
        <v>20</v>
      </c>
      <c r="E291" s="175" t="s">
        <v>20</v>
      </c>
      <c r="F291" s="175" t="s">
        <v>20</v>
      </c>
      <c r="G291" s="175" t="s">
        <v>20</v>
      </c>
      <c r="H291" s="175" t="s">
        <v>20</v>
      </c>
      <c r="I291" s="175" t="s">
        <v>20</v>
      </c>
      <c r="J291" s="167" t="s">
        <v>20</v>
      </c>
      <c r="K291" s="167" t="s">
        <v>20</v>
      </c>
      <c r="L291" s="167" t="s">
        <v>20</v>
      </c>
      <c r="M291" s="175" t="s">
        <v>20</v>
      </c>
      <c r="N291" s="175" t="s">
        <v>20</v>
      </c>
      <c r="O291" s="175" t="s">
        <v>20</v>
      </c>
      <c r="P291" s="175" t="s">
        <v>20</v>
      </c>
      <c r="Q291" s="175" t="s">
        <v>20</v>
      </c>
      <c r="R291" s="175" t="s">
        <v>20</v>
      </c>
      <c r="S291" s="175" t="s">
        <v>20</v>
      </c>
      <c r="T291" s="175" t="s">
        <v>20</v>
      </c>
      <c r="U291" s="175" t="s">
        <v>20</v>
      </c>
      <c r="V291" s="175" t="s">
        <v>20</v>
      </c>
      <c r="W291" s="175" t="s">
        <v>20</v>
      </c>
      <c r="X291" s="175" t="s">
        <v>20</v>
      </c>
      <c r="Y291" s="175" t="s">
        <v>20</v>
      </c>
      <c r="Z291" s="175" t="s">
        <v>20</v>
      </c>
      <c r="AA291" s="175" t="s">
        <v>20</v>
      </c>
      <c r="AB291" s="175" t="s">
        <v>20</v>
      </c>
      <c r="AC291" s="175" t="s">
        <v>20</v>
      </c>
      <c r="AD291" s="175" t="s">
        <v>20</v>
      </c>
      <c r="AE291" s="175" t="s">
        <v>20</v>
      </c>
      <c r="AF291" s="175" t="s">
        <v>20</v>
      </c>
      <c r="AG291" s="175" t="s">
        <v>20</v>
      </c>
      <c r="AH291" s="175" t="s">
        <v>20</v>
      </c>
      <c r="AI291" s="175" t="s">
        <v>20</v>
      </c>
      <c r="AJ291" s="175" t="s">
        <v>20</v>
      </c>
      <c r="AK291" s="175" t="s">
        <v>20</v>
      </c>
      <c r="AL291" s="175" t="s">
        <v>20</v>
      </c>
      <c r="AM291" s="175" t="s">
        <v>20</v>
      </c>
      <c r="AN291" s="175" t="s">
        <v>20</v>
      </c>
      <c r="AO291" s="175" t="s">
        <v>20</v>
      </c>
      <c r="AP291" s="175" t="s">
        <v>20</v>
      </c>
      <c r="AQ291" s="175" t="s">
        <v>20</v>
      </c>
      <c r="AR291" s="175" t="s">
        <v>20</v>
      </c>
      <c r="AS291" s="175" t="s">
        <v>20</v>
      </c>
      <c r="AT291" s="175" t="s">
        <v>20</v>
      </c>
      <c r="AU291" s="175" t="s">
        <v>20</v>
      </c>
      <c r="AV291" s="175" t="s">
        <v>20</v>
      </c>
      <c r="AW291" s="69">
        <v>0</v>
      </c>
      <c r="AX291" s="69">
        <v>0</v>
      </c>
      <c r="AY291" s="175" t="s">
        <v>20</v>
      </c>
    </row>
    <row r="292" spans="1:51" ht="47.25" x14ac:dyDescent="0.2">
      <c r="A292" s="75" t="s">
        <v>294</v>
      </c>
      <c r="B292" s="76" t="s">
        <v>607</v>
      </c>
      <c r="C292" s="88" t="s">
        <v>608</v>
      </c>
      <c r="D292" s="175" t="s">
        <v>20</v>
      </c>
      <c r="E292" s="175" t="s">
        <v>20</v>
      </c>
      <c r="F292" s="175" t="s">
        <v>20</v>
      </c>
      <c r="G292" s="175" t="s">
        <v>20</v>
      </c>
      <c r="H292" s="175" t="s">
        <v>20</v>
      </c>
      <c r="I292" s="175" t="s">
        <v>20</v>
      </c>
      <c r="J292" s="167" t="s">
        <v>20</v>
      </c>
      <c r="K292" s="167" t="s">
        <v>20</v>
      </c>
      <c r="L292" s="167" t="s">
        <v>20</v>
      </c>
      <c r="M292" s="175" t="s">
        <v>20</v>
      </c>
      <c r="N292" s="175" t="s">
        <v>20</v>
      </c>
      <c r="O292" s="175" t="s">
        <v>20</v>
      </c>
      <c r="P292" s="175" t="s">
        <v>20</v>
      </c>
      <c r="Q292" s="175" t="s">
        <v>20</v>
      </c>
      <c r="R292" s="175" t="s">
        <v>20</v>
      </c>
      <c r="S292" s="175" t="s">
        <v>20</v>
      </c>
      <c r="T292" s="175" t="s">
        <v>20</v>
      </c>
      <c r="U292" s="175" t="s">
        <v>20</v>
      </c>
      <c r="V292" s="175" t="s">
        <v>20</v>
      </c>
      <c r="W292" s="175" t="s">
        <v>20</v>
      </c>
      <c r="X292" s="175" t="s">
        <v>20</v>
      </c>
      <c r="Y292" s="175" t="s">
        <v>20</v>
      </c>
      <c r="Z292" s="175" t="s">
        <v>20</v>
      </c>
      <c r="AA292" s="175" t="s">
        <v>20</v>
      </c>
      <c r="AB292" s="175" t="s">
        <v>20</v>
      </c>
      <c r="AC292" s="175" t="s">
        <v>20</v>
      </c>
      <c r="AD292" s="175" t="s">
        <v>20</v>
      </c>
      <c r="AE292" s="175" t="s">
        <v>20</v>
      </c>
      <c r="AF292" s="175" t="s">
        <v>20</v>
      </c>
      <c r="AG292" s="175" t="s">
        <v>20</v>
      </c>
      <c r="AH292" s="175" t="s">
        <v>20</v>
      </c>
      <c r="AI292" s="175" t="s">
        <v>20</v>
      </c>
      <c r="AJ292" s="175" t="s">
        <v>20</v>
      </c>
      <c r="AK292" s="175" t="s">
        <v>20</v>
      </c>
      <c r="AL292" s="175" t="s">
        <v>20</v>
      </c>
      <c r="AM292" s="175" t="s">
        <v>20</v>
      </c>
      <c r="AN292" s="175" t="s">
        <v>20</v>
      </c>
      <c r="AO292" s="175" t="s">
        <v>20</v>
      </c>
      <c r="AP292" s="175" t="s">
        <v>20</v>
      </c>
      <c r="AQ292" s="175" t="s">
        <v>20</v>
      </c>
      <c r="AR292" s="175" t="s">
        <v>20</v>
      </c>
      <c r="AS292" s="175" t="s">
        <v>20</v>
      </c>
      <c r="AT292" s="175" t="s">
        <v>20</v>
      </c>
      <c r="AU292" s="175" t="s">
        <v>20</v>
      </c>
      <c r="AV292" s="175" t="s">
        <v>20</v>
      </c>
      <c r="AW292" s="69">
        <v>0</v>
      </c>
      <c r="AX292" s="69">
        <v>0</v>
      </c>
      <c r="AY292" s="175" t="s">
        <v>20</v>
      </c>
    </row>
    <row r="293" spans="1:51" ht="47.25" x14ac:dyDescent="0.2">
      <c r="A293" s="75" t="s">
        <v>294</v>
      </c>
      <c r="B293" s="76" t="s">
        <v>609</v>
      </c>
      <c r="C293" s="88" t="s">
        <v>610</v>
      </c>
      <c r="D293" s="175" t="s">
        <v>20</v>
      </c>
      <c r="E293" s="175" t="s">
        <v>20</v>
      </c>
      <c r="F293" s="175" t="s">
        <v>20</v>
      </c>
      <c r="G293" s="175" t="s">
        <v>20</v>
      </c>
      <c r="H293" s="175" t="s">
        <v>20</v>
      </c>
      <c r="I293" s="175" t="s">
        <v>20</v>
      </c>
      <c r="J293" s="167" t="s">
        <v>20</v>
      </c>
      <c r="K293" s="167" t="s">
        <v>20</v>
      </c>
      <c r="L293" s="167" t="s">
        <v>20</v>
      </c>
      <c r="M293" s="175" t="s">
        <v>20</v>
      </c>
      <c r="N293" s="175" t="s">
        <v>20</v>
      </c>
      <c r="O293" s="175" t="s">
        <v>20</v>
      </c>
      <c r="P293" s="175" t="s">
        <v>20</v>
      </c>
      <c r="Q293" s="175" t="s">
        <v>20</v>
      </c>
      <c r="R293" s="175" t="s">
        <v>20</v>
      </c>
      <c r="S293" s="175" t="s">
        <v>20</v>
      </c>
      <c r="T293" s="175" t="s">
        <v>20</v>
      </c>
      <c r="U293" s="175" t="s">
        <v>20</v>
      </c>
      <c r="V293" s="175" t="s">
        <v>20</v>
      </c>
      <c r="W293" s="175" t="s">
        <v>20</v>
      </c>
      <c r="X293" s="175" t="s">
        <v>20</v>
      </c>
      <c r="Y293" s="175" t="s">
        <v>20</v>
      </c>
      <c r="Z293" s="175" t="s">
        <v>20</v>
      </c>
      <c r="AA293" s="175" t="s">
        <v>20</v>
      </c>
      <c r="AB293" s="175" t="s">
        <v>20</v>
      </c>
      <c r="AC293" s="175" t="s">
        <v>20</v>
      </c>
      <c r="AD293" s="175" t="s">
        <v>20</v>
      </c>
      <c r="AE293" s="175" t="s">
        <v>20</v>
      </c>
      <c r="AF293" s="175" t="s">
        <v>20</v>
      </c>
      <c r="AG293" s="175" t="s">
        <v>20</v>
      </c>
      <c r="AH293" s="175" t="s">
        <v>20</v>
      </c>
      <c r="AI293" s="175" t="s">
        <v>20</v>
      </c>
      <c r="AJ293" s="175" t="s">
        <v>20</v>
      </c>
      <c r="AK293" s="175" t="s">
        <v>20</v>
      </c>
      <c r="AL293" s="175" t="s">
        <v>20</v>
      </c>
      <c r="AM293" s="175" t="s">
        <v>20</v>
      </c>
      <c r="AN293" s="175" t="s">
        <v>20</v>
      </c>
      <c r="AO293" s="175" t="s">
        <v>20</v>
      </c>
      <c r="AP293" s="175" t="s">
        <v>20</v>
      </c>
      <c r="AQ293" s="175" t="s">
        <v>20</v>
      </c>
      <c r="AR293" s="175" t="s">
        <v>20</v>
      </c>
      <c r="AS293" s="175" t="s">
        <v>20</v>
      </c>
      <c r="AT293" s="175" t="s">
        <v>20</v>
      </c>
      <c r="AU293" s="175" t="s">
        <v>20</v>
      </c>
      <c r="AV293" s="175" t="s">
        <v>20</v>
      </c>
      <c r="AW293" s="69">
        <v>0</v>
      </c>
      <c r="AX293" s="69">
        <v>0</v>
      </c>
      <c r="AY293" s="175" t="s">
        <v>20</v>
      </c>
    </row>
    <row r="294" spans="1:51" ht="47.25" x14ac:dyDescent="0.2">
      <c r="A294" s="75" t="s">
        <v>294</v>
      </c>
      <c r="B294" s="76" t="s">
        <v>611</v>
      </c>
      <c r="C294" s="88" t="s">
        <v>612</v>
      </c>
      <c r="D294" s="175" t="s">
        <v>20</v>
      </c>
      <c r="E294" s="175" t="s">
        <v>20</v>
      </c>
      <c r="F294" s="175" t="s">
        <v>20</v>
      </c>
      <c r="G294" s="175" t="s">
        <v>20</v>
      </c>
      <c r="H294" s="175" t="s">
        <v>20</v>
      </c>
      <c r="I294" s="175" t="s">
        <v>20</v>
      </c>
      <c r="J294" s="167" t="s">
        <v>20</v>
      </c>
      <c r="K294" s="167" t="s">
        <v>20</v>
      </c>
      <c r="L294" s="167" t="s">
        <v>20</v>
      </c>
      <c r="M294" s="175" t="s">
        <v>20</v>
      </c>
      <c r="N294" s="175" t="s">
        <v>20</v>
      </c>
      <c r="O294" s="175" t="s">
        <v>20</v>
      </c>
      <c r="P294" s="175" t="s">
        <v>20</v>
      </c>
      <c r="Q294" s="175" t="s">
        <v>20</v>
      </c>
      <c r="R294" s="175" t="s">
        <v>20</v>
      </c>
      <c r="S294" s="175" t="s">
        <v>20</v>
      </c>
      <c r="T294" s="175" t="s">
        <v>20</v>
      </c>
      <c r="U294" s="175" t="s">
        <v>20</v>
      </c>
      <c r="V294" s="175" t="s">
        <v>20</v>
      </c>
      <c r="W294" s="175" t="s">
        <v>20</v>
      </c>
      <c r="X294" s="175" t="s">
        <v>20</v>
      </c>
      <c r="Y294" s="175" t="s">
        <v>20</v>
      </c>
      <c r="Z294" s="175" t="s">
        <v>20</v>
      </c>
      <c r="AA294" s="175" t="s">
        <v>20</v>
      </c>
      <c r="AB294" s="175" t="s">
        <v>20</v>
      </c>
      <c r="AC294" s="175" t="s">
        <v>20</v>
      </c>
      <c r="AD294" s="175" t="s">
        <v>20</v>
      </c>
      <c r="AE294" s="175" t="s">
        <v>20</v>
      </c>
      <c r="AF294" s="175" t="s">
        <v>20</v>
      </c>
      <c r="AG294" s="175" t="s">
        <v>20</v>
      </c>
      <c r="AH294" s="175" t="s">
        <v>20</v>
      </c>
      <c r="AI294" s="175" t="s">
        <v>20</v>
      </c>
      <c r="AJ294" s="175" t="s">
        <v>20</v>
      </c>
      <c r="AK294" s="175" t="s">
        <v>20</v>
      </c>
      <c r="AL294" s="175" t="s">
        <v>20</v>
      </c>
      <c r="AM294" s="175" t="s">
        <v>20</v>
      </c>
      <c r="AN294" s="175" t="s">
        <v>20</v>
      </c>
      <c r="AO294" s="175" t="s">
        <v>20</v>
      </c>
      <c r="AP294" s="175" t="s">
        <v>20</v>
      </c>
      <c r="AQ294" s="175" t="s">
        <v>20</v>
      </c>
      <c r="AR294" s="175" t="s">
        <v>20</v>
      </c>
      <c r="AS294" s="175" t="s">
        <v>20</v>
      </c>
      <c r="AT294" s="175" t="s">
        <v>20</v>
      </c>
      <c r="AU294" s="175" t="s">
        <v>20</v>
      </c>
      <c r="AV294" s="175" t="s">
        <v>20</v>
      </c>
      <c r="AW294" s="69">
        <v>0</v>
      </c>
      <c r="AX294" s="69">
        <v>0</v>
      </c>
      <c r="AY294" s="175" t="s">
        <v>20</v>
      </c>
    </row>
    <row r="295" spans="1:51" ht="31.5" x14ac:dyDescent="0.2">
      <c r="A295" s="75" t="s">
        <v>294</v>
      </c>
      <c r="B295" s="76" t="s">
        <v>613</v>
      </c>
      <c r="C295" s="88" t="s">
        <v>614</v>
      </c>
      <c r="D295" s="175" t="s">
        <v>20</v>
      </c>
      <c r="E295" s="175" t="s">
        <v>20</v>
      </c>
      <c r="F295" s="175" t="s">
        <v>20</v>
      </c>
      <c r="G295" s="175" t="s">
        <v>20</v>
      </c>
      <c r="H295" s="175" t="s">
        <v>20</v>
      </c>
      <c r="I295" s="175" t="s">
        <v>20</v>
      </c>
      <c r="J295" s="167" t="s">
        <v>20</v>
      </c>
      <c r="K295" s="167" t="s">
        <v>20</v>
      </c>
      <c r="L295" s="167" t="s">
        <v>20</v>
      </c>
      <c r="M295" s="175" t="s">
        <v>20</v>
      </c>
      <c r="N295" s="175" t="s">
        <v>20</v>
      </c>
      <c r="O295" s="175" t="s">
        <v>20</v>
      </c>
      <c r="P295" s="175" t="s">
        <v>20</v>
      </c>
      <c r="Q295" s="175" t="s">
        <v>20</v>
      </c>
      <c r="R295" s="175" t="s">
        <v>20</v>
      </c>
      <c r="S295" s="175" t="s">
        <v>20</v>
      </c>
      <c r="T295" s="175" t="s">
        <v>20</v>
      </c>
      <c r="U295" s="175" t="s">
        <v>20</v>
      </c>
      <c r="V295" s="175" t="s">
        <v>20</v>
      </c>
      <c r="W295" s="175" t="s">
        <v>20</v>
      </c>
      <c r="X295" s="175" t="s">
        <v>20</v>
      </c>
      <c r="Y295" s="175" t="s">
        <v>20</v>
      </c>
      <c r="Z295" s="175" t="s">
        <v>20</v>
      </c>
      <c r="AA295" s="175" t="s">
        <v>20</v>
      </c>
      <c r="AB295" s="175" t="s">
        <v>20</v>
      </c>
      <c r="AC295" s="175" t="s">
        <v>20</v>
      </c>
      <c r="AD295" s="175" t="s">
        <v>20</v>
      </c>
      <c r="AE295" s="175" t="s">
        <v>20</v>
      </c>
      <c r="AF295" s="175" t="s">
        <v>20</v>
      </c>
      <c r="AG295" s="175" t="s">
        <v>20</v>
      </c>
      <c r="AH295" s="175" t="s">
        <v>20</v>
      </c>
      <c r="AI295" s="175" t="s">
        <v>20</v>
      </c>
      <c r="AJ295" s="175" t="s">
        <v>20</v>
      </c>
      <c r="AK295" s="175" t="s">
        <v>20</v>
      </c>
      <c r="AL295" s="175" t="s">
        <v>20</v>
      </c>
      <c r="AM295" s="175" t="s">
        <v>20</v>
      </c>
      <c r="AN295" s="175" t="s">
        <v>20</v>
      </c>
      <c r="AO295" s="175" t="s">
        <v>20</v>
      </c>
      <c r="AP295" s="175" t="s">
        <v>20</v>
      </c>
      <c r="AQ295" s="175" t="s">
        <v>20</v>
      </c>
      <c r="AR295" s="175" t="s">
        <v>20</v>
      </c>
      <c r="AS295" s="175" t="s">
        <v>20</v>
      </c>
      <c r="AT295" s="175" t="s">
        <v>20</v>
      </c>
      <c r="AU295" s="175" t="s">
        <v>20</v>
      </c>
      <c r="AV295" s="175" t="s">
        <v>20</v>
      </c>
      <c r="AW295" s="69">
        <v>0</v>
      </c>
      <c r="AX295" s="69">
        <v>0</v>
      </c>
      <c r="AY295" s="175" t="s">
        <v>20</v>
      </c>
    </row>
    <row r="296" spans="1:51" ht="47.25" x14ac:dyDescent="0.2">
      <c r="A296" s="75" t="s">
        <v>294</v>
      </c>
      <c r="B296" s="76" t="s">
        <v>647</v>
      </c>
      <c r="C296" s="79" t="s">
        <v>648</v>
      </c>
      <c r="D296" s="175" t="s">
        <v>20</v>
      </c>
      <c r="E296" s="175" t="s">
        <v>20</v>
      </c>
      <c r="F296" s="175" t="s">
        <v>20</v>
      </c>
      <c r="G296" s="175" t="s">
        <v>20</v>
      </c>
      <c r="H296" s="175" t="s">
        <v>20</v>
      </c>
      <c r="I296" s="175" t="s">
        <v>20</v>
      </c>
      <c r="J296" s="167" t="s">
        <v>20</v>
      </c>
      <c r="K296" s="167" t="s">
        <v>20</v>
      </c>
      <c r="L296" s="167" t="s">
        <v>20</v>
      </c>
      <c r="M296" s="175" t="s">
        <v>20</v>
      </c>
      <c r="N296" s="175" t="s">
        <v>20</v>
      </c>
      <c r="O296" s="175" t="s">
        <v>20</v>
      </c>
      <c r="P296" s="175" t="s">
        <v>20</v>
      </c>
      <c r="Q296" s="175" t="s">
        <v>20</v>
      </c>
      <c r="R296" s="175" t="s">
        <v>20</v>
      </c>
      <c r="S296" s="175" t="s">
        <v>20</v>
      </c>
      <c r="T296" s="175" t="s">
        <v>20</v>
      </c>
      <c r="U296" s="175" t="s">
        <v>20</v>
      </c>
      <c r="V296" s="175" t="s">
        <v>20</v>
      </c>
      <c r="W296" s="175" t="s">
        <v>20</v>
      </c>
      <c r="X296" s="175" t="s">
        <v>20</v>
      </c>
      <c r="Y296" s="175" t="s">
        <v>20</v>
      </c>
      <c r="Z296" s="175" t="s">
        <v>20</v>
      </c>
      <c r="AA296" s="175" t="s">
        <v>20</v>
      </c>
      <c r="AB296" s="175" t="s">
        <v>20</v>
      </c>
      <c r="AC296" s="175" t="s">
        <v>20</v>
      </c>
      <c r="AD296" s="175" t="s">
        <v>20</v>
      </c>
      <c r="AE296" s="175" t="s">
        <v>20</v>
      </c>
      <c r="AF296" s="175" t="s">
        <v>20</v>
      </c>
      <c r="AG296" s="175" t="s">
        <v>20</v>
      </c>
      <c r="AH296" s="175" t="s">
        <v>20</v>
      </c>
      <c r="AI296" s="175" t="s">
        <v>20</v>
      </c>
      <c r="AJ296" s="175" t="s">
        <v>20</v>
      </c>
      <c r="AK296" s="175" t="s">
        <v>20</v>
      </c>
      <c r="AL296" s="175" t="s">
        <v>20</v>
      </c>
      <c r="AM296" s="175" t="s">
        <v>20</v>
      </c>
      <c r="AN296" s="175" t="s">
        <v>20</v>
      </c>
      <c r="AO296" s="175" t="s">
        <v>20</v>
      </c>
      <c r="AP296" s="175" t="s">
        <v>20</v>
      </c>
      <c r="AQ296" s="175" t="s">
        <v>20</v>
      </c>
      <c r="AR296" s="175" t="s">
        <v>20</v>
      </c>
      <c r="AS296" s="175" t="s">
        <v>20</v>
      </c>
      <c r="AT296" s="175" t="s">
        <v>20</v>
      </c>
      <c r="AU296" s="175" t="s">
        <v>20</v>
      </c>
      <c r="AV296" s="175" t="s">
        <v>20</v>
      </c>
      <c r="AW296" s="69">
        <v>0</v>
      </c>
      <c r="AX296" s="69">
        <v>0</v>
      </c>
      <c r="AY296" s="175" t="s">
        <v>20</v>
      </c>
    </row>
    <row r="297" spans="1:51" ht="47.25" x14ac:dyDescent="0.2">
      <c r="A297" s="75" t="s">
        <v>294</v>
      </c>
      <c r="B297" s="76" t="s">
        <v>649</v>
      </c>
      <c r="C297" s="79" t="s">
        <v>650</v>
      </c>
      <c r="D297" s="175" t="s">
        <v>20</v>
      </c>
      <c r="E297" s="175" t="s">
        <v>20</v>
      </c>
      <c r="F297" s="175" t="s">
        <v>20</v>
      </c>
      <c r="G297" s="175" t="s">
        <v>20</v>
      </c>
      <c r="H297" s="175" t="s">
        <v>20</v>
      </c>
      <c r="I297" s="175" t="s">
        <v>20</v>
      </c>
      <c r="J297" s="167" t="s">
        <v>20</v>
      </c>
      <c r="K297" s="167" t="s">
        <v>20</v>
      </c>
      <c r="L297" s="167" t="s">
        <v>20</v>
      </c>
      <c r="M297" s="175" t="s">
        <v>20</v>
      </c>
      <c r="N297" s="175" t="s">
        <v>20</v>
      </c>
      <c r="O297" s="175" t="s">
        <v>20</v>
      </c>
      <c r="P297" s="175" t="s">
        <v>20</v>
      </c>
      <c r="Q297" s="175" t="s">
        <v>20</v>
      </c>
      <c r="R297" s="175" t="s">
        <v>20</v>
      </c>
      <c r="S297" s="175" t="s">
        <v>20</v>
      </c>
      <c r="T297" s="175" t="s">
        <v>20</v>
      </c>
      <c r="U297" s="175" t="s">
        <v>20</v>
      </c>
      <c r="V297" s="175" t="s">
        <v>20</v>
      </c>
      <c r="W297" s="175" t="s">
        <v>20</v>
      </c>
      <c r="X297" s="175" t="s">
        <v>20</v>
      </c>
      <c r="Y297" s="175" t="s">
        <v>20</v>
      </c>
      <c r="Z297" s="175" t="s">
        <v>20</v>
      </c>
      <c r="AA297" s="175" t="s">
        <v>20</v>
      </c>
      <c r="AB297" s="175" t="s">
        <v>20</v>
      </c>
      <c r="AC297" s="175" t="s">
        <v>20</v>
      </c>
      <c r="AD297" s="175" t="s">
        <v>20</v>
      </c>
      <c r="AE297" s="175" t="s">
        <v>20</v>
      </c>
      <c r="AF297" s="175" t="s">
        <v>20</v>
      </c>
      <c r="AG297" s="175" t="s">
        <v>20</v>
      </c>
      <c r="AH297" s="175" t="s">
        <v>20</v>
      </c>
      <c r="AI297" s="175" t="s">
        <v>20</v>
      </c>
      <c r="AJ297" s="175" t="s">
        <v>20</v>
      </c>
      <c r="AK297" s="175" t="s">
        <v>20</v>
      </c>
      <c r="AL297" s="175" t="s">
        <v>20</v>
      </c>
      <c r="AM297" s="175" t="s">
        <v>20</v>
      </c>
      <c r="AN297" s="175" t="s">
        <v>20</v>
      </c>
      <c r="AO297" s="175" t="s">
        <v>20</v>
      </c>
      <c r="AP297" s="175" t="s">
        <v>20</v>
      </c>
      <c r="AQ297" s="175" t="s">
        <v>20</v>
      </c>
      <c r="AR297" s="175" t="s">
        <v>20</v>
      </c>
      <c r="AS297" s="175" t="s">
        <v>20</v>
      </c>
      <c r="AT297" s="175" t="s">
        <v>20</v>
      </c>
      <c r="AU297" s="175" t="s">
        <v>20</v>
      </c>
      <c r="AV297" s="175" t="s">
        <v>20</v>
      </c>
      <c r="AW297" s="69">
        <v>0</v>
      </c>
      <c r="AX297" s="69">
        <v>0</v>
      </c>
      <c r="AY297" s="175" t="s">
        <v>20</v>
      </c>
    </row>
    <row r="298" spans="1:51" ht="47.25" x14ac:dyDescent="0.2">
      <c r="A298" s="75" t="s">
        <v>294</v>
      </c>
      <c r="B298" s="76" t="s">
        <v>651</v>
      </c>
      <c r="C298" s="79" t="s">
        <v>652</v>
      </c>
      <c r="D298" s="175" t="s">
        <v>20</v>
      </c>
      <c r="E298" s="175" t="s">
        <v>20</v>
      </c>
      <c r="F298" s="175" t="s">
        <v>20</v>
      </c>
      <c r="G298" s="175" t="s">
        <v>20</v>
      </c>
      <c r="H298" s="175" t="s">
        <v>20</v>
      </c>
      <c r="I298" s="175" t="s">
        <v>20</v>
      </c>
      <c r="J298" s="167" t="s">
        <v>20</v>
      </c>
      <c r="K298" s="167" t="s">
        <v>20</v>
      </c>
      <c r="L298" s="167" t="s">
        <v>20</v>
      </c>
      <c r="M298" s="175" t="s">
        <v>20</v>
      </c>
      <c r="N298" s="175" t="s">
        <v>20</v>
      </c>
      <c r="O298" s="175" t="s">
        <v>20</v>
      </c>
      <c r="P298" s="175" t="s">
        <v>20</v>
      </c>
      <c r="Q298" s="175" t="s">
        <v>20</v>
      </c>
      <c r="R298" s="175" t="s">
        <v>20</v>
      </c>
      <c r="S298" s="175" t="s">
        <v>20</v>
      </c>
      <c r="T298" s="175" t="s">
        <v>20</v>
      </c>
      <c r="U298" s="175" t="s">
        <v>20</v>
      </c>
      <c r="V298" s="175" t="s">
        <v>20</v>
      </c>
      <c r="W298" s="175" t="s">
        <v>20</v>
      </c>
      <c r="X298" s="175" t="s">
        <v>20</v>
      </c>
      <c r="Y298" s="175" t="s">
        <v>20</v>
      </c>
      <c r="Z298" s="175" t="s">
        <v>20</v>
      </c>
      <c r="AA298" s="175" t="s">
        <v>20</v>
      </c>
      <c r="AB298" s="175" t="s">
        <v>20</v>
      </c>
      <c r="AC298" s="175" t="s">
        <v>20</v>
      </c>
      <c r="AD298" s="175" t="s">
        <v>20</v>
      </c>
      <c r="AE298" s="175" t="s">
        <v>20</v>
      </c>
      <c r="AF298" s="175" t="s">
        <v>20</v>
      </c>
      <c r="AG298" s="175" t="s">
        <v>20</v>
      </c>
      <c r="AH298" s="175" t="s">
        <v>20</v>
      </c>
      <c r="AI298" s="175" t="s">
        <v>20</v>
      </c>
      <c r="AJ298" s="175" t="s">
        <v>20</v>
      </c>
      <c r="AK298" s="175" t="s">
        <v>20</v>
      </c>
      <c r="AL298" s="175" t="s">
        <v>20</v>
      </c>
      <c r="AM298" s="175" t="s">
        <v>20</v>
      </c>
      <c r="AN298" s="175" t="s">
        <v>20</v>
      </c>
      <c r="AO298" s="175" t="s">
        <v>20</v>
      </c>
      <c r="AP298" s="175" t="s">
        <v>20</v>
      </c>
      <c r="AQ298" s="175" t="s">
        <v>20</v>
      </c>
      <c r="AR298" s="175" t="s">
        <v>20</v>
      </c>
      <c r="AS298" s="175" t="s">
        <v>20</v>
      </c>
      <c r="AT298" s="175" t="s">
        <v>20</v>
      </c>
      <c r="AU298" s="175" t="s">
        <v>20</v>
      </c>
      <c r="AV298" s="175" t="s">
        <v>20</v>
      </c>
      <c r="AW298" s="69">
        <v>0</v>
      </c>
      <c r="AX298" s="69">
        <v>0</v>
      </c>
      <c r="AY298" s="175" t="s">
        <v>20</v>
      </c>
    </row>
    <row r="299" spans="1:51" ht="31.5" x14ac:dyDescent="0.2">
      <c r="A299" s="75" t="s">
        <v>294</v>
      </c>
      <c r="B299" s="76" t="s">
        <v>653</v>
      </c>
      <c r="C299" s="79" t="s">
        <v>654</v>
      </c>
      <c r="D299" s="175" t="s">
        <v>20</v>
      </c>
      <c r="E299" s="175" t="s">
        <v>20</v>
      </c>
      <c r="F299" s="175" t="s">
        <v>20</v>
      </c>
      <c r="G299" s="175" t="s">
        <v>20</v>
      </c>
      <c r="H299" s="175" t="s">
        <v>20</v>
      </c>
      <c r="I299" s="175" t="s">
        <v>20</v>
      </c>
      <c r="J299" s="167" t="s">
        <v>20</v>
      </c>
      <c r="K299" s="167" t="s">
        <v>20</v>
      </c>
      <c r="L299" s="167" t="s">
        <v>20</v>
      </c>
      <c r="M299" s="175" t="s">
        <v>20</v>
      </c>
      <c r="N299" s="175" t="s">
        <v>20</v>
      </c>
      <c r="O299" s="175" t="s">
        <v>20</v>
      </c>
      <c r="P299" s="175" t="s">
        <v>20</v>
      </c>
      <c r="Q299" s="175" t="s">
        <v>20</v>
      </c>
      <c r="R299" s="175" t="s">
        <v>20</v>
      </c>
      <c r="S299" s="175" t="s">
        <v>20</v>
      </c>
      <c r="T299" s="175" t="s">
        <v>20</v>
      </c>
      <c r="U299" s="175" t="s">
        <v>20</v>
      </c>
      <c r="V299" s="175" t="s">
        <v>20</v>
      </c>
      <c r="W299" s="175" t="s">
        <v>20</v>
      </c>
      <c r="X299" s="175" t="s">
        <v>20</v>
      </c>
      <c r="Y299" s="175" t="s">
        <v>20</v>
      </c>
      <c r="Z299" s="175" t="s">
        <v>20</v>
      </c>
      <c r="AA299" s="175" t="s">
        <v>20</v>
      </c>
      <c r="AB299" s="175" t="s">
        <v>20</v>
      </c>
      <c r="AC299" s="175" t="s">
        <v>20</v>
      </c>
      <c r="AD299" s="175" t="s">
        <v>20</v>
      </c>
      <c r="AE299" s="175" t="s">
        <v>20</v>
      </c>
      <c r="AF299" s="175" t="s">
        <v>20</v>
      </c>
      <c r="AG299" s="175" t="s">
        <v>20</v>
      </c>
      <c r="AH299" s="175" t="s">
        <v>20</v>
      </c>
      <c r="AI299" s="175" t="s">
        <v>20</v>
      </c>
      <c r="AJ299" s="175" t="s">
        <v>20</v>
      </c>
      <c r="AK299" s="175" t="s">
        <v>20</v>
      </c>
      <c r="AL299" s="175" t="s">
        <v>20</v>
      </c>
      <c r="AM299" s="175" t="s">
        <v>20</v>
      </c>
      <c r="AN299" s="175" t="s">
        <v>20</v>
      </c>
      <c r="AO299" s="175" t="s">
        <v>20</v>
      </c>
      <c r="AP299" s="175" t="s">
        <v>20</v>
      </c>
      <c r="AQ299" s="175" t="s">
        <v>20</v>
      </c>
      <c r="AR299" s="175" t="s">
        <v>20</v>
      </c>
      <c r="AS299" s="175" t="s">
        <v>20</v>
      </c>
      <c r="AT299" s="175" t="s">
        <v>20</v>
      </c>
      <c r="AU299" s="175" t="s">
        <v>20</v>
      </c>
      <c r="AV299" s="175" t="s">
        <v>20</v>
      </c>
      <c r="AW299" s="69">
        <v>0</v>
      </c>
      <c r="AX299" s="69">
        <v>0</v>
      </c>
      <c r="AY299" s="175" t="s">
        <v>20</v>
      </c>
    </row>
    <row r="300" spans="1:51" ht="47.25" x14ac:dyDescent="0.2">
      <c r="A300" s="75" t="s">
        <v>294</v>
      </c>
      <c r="B300" s="72" t="s">
        <v>321</v>
      </c>
      <c r="C300" s="80" t="s">
        <v>322</v>
      </c>
      <c r="D300" s="175" t="s">
        <v>20</v>
      </c>
      <c r="E300" s="175" t="s">
        <v>20</v>
      </c>
      <c r="F300" s="175" t="s">
        <v>20</v>
      </c>
      <c r="G300" s="175" t="s">
        <v>20</v>
      </c>
      <c r="H300" s="175" t="s">
        <v>20</v>
      </c>
      <c r="I300" s="175" t="s">
        <v>20</v>
      </c>
      <c r="J300" s="167" t="s">
        <v>20</v>
      </c>
      <c r="K300" s="167" t="s">
        <v>20</v>
      </c>
      <c r="L300" s="167" t="s">
        <v>20</v>
      </c>
      <c r="M300" s="175" t="s">
        <v>20</v>
      </c>
      <c r="N300" s="175" t="s">
        <v>20</v>
      </c>
      <c r="O300" s="175" t="s">
        <v>20</v>
      </c>
      <c r="P300" s="175" t="s">
        <v>20</v>
      </c>
      <c r="Q300" s="175" t="s">
        <v>20</v>
      </c>
      <c r="R300" s="175" t="s">
        <v>20</v>
      </c>
      <c r="S300" s="175" t="s">
        <v>20</v>
      </c>
      <c r="T300" s="175" t="s">
        <v>20</v>
      </c>
      <c r="U300" s="175" t="s">
        <v>20</v>
      </c>
      <c r="V300" s="175" t="s">
        <v>20</v>
      </c>
      <c r="W300" s="175" t="s">
        <v>20</v>
      </c>
      <c r="X300" s="175" t="s">
        <v>20</v>
      </c>
      <c r="Y300" s="175" t="s">
        <v>20</v>
      </c>
      <c r="Z300" s="175" t="s">
        <v>20</v>
      </c>
      <c r="AA300" s="175" t="s">
        <v>20</v>
      </c>
      <c r="AB300" s="175" t="s">
        <v>20</v>
      </c>
      <c r="AC300" s="175" t="s">
        <v>20</v>
      </c>
      <c r="AD300" s="175" t="s">
        <v>20</v>
      </c>
      <c r="AE300" s="175" t="s">
        <v>20</v>
      </c>
      <c r="AF300" s="175" t="s">
        <v>20</v>
      </c>
      <c r="AG300" s="175" t="s">
        <v>20</v>
      </c>
      <c r="AH300" s="175" t="s">
        <v>20</v>
      </c>
      <c r="AI300" s="175" t="s">
        <v>20</v>
      </c>
      <c r="AJ300" s="175" t="s">
        <v>20</v>
      </c>
      <c r="AK300" s="175" t="s">
        <v>20</v>
      </c>
      <c r="AL300" s="175" t="s">
        <v>20</v>
      </c>
      <c r="AM300" s="175" t="s">
        <v>20</v>
      </c>
      <c r="AN300" s="175" t="s">
        <v>20</v>
      </c>
      <c r="AO300" s="175" t="s">
        <v>20</v>
      </c>
      <c r="AP300" s="175" t="s">
        <v>20</v>
      </c>
      <c r="AQ300" s="175" t="s">
        <v>20</v>
      </c>
      <c r="AR300" s="175" t="s">
        <v>20</v>
      </c>
      <c r="AS300" s="175" t="s">
        <v>20</v>
      </c>
      <c r="AT300" s="175" t="s">
        <v>20</v>
      </c>
      <c r="AU300" s="175" t="s">
        <v>20</v>
      </c>
      <c r="AV300" s="175" t="s">
        <v>20</v>
      </c>
      <c r="AW300" s="69">
        <v>0</v>
      </c>
      <c r="AX300" s="69">
        <v>0</v>
      </c>
      <c r="AY300" s="175" t="s">
        <v>20</v>
      </c>
    </row>
    <row r="301" spans="1:51" ht="47.25" x14ac:dyDescent="0.2">
      <c r="A301" s="75" t="s">
        <v>294</v>
      </c>
      <c r="B301" s="72" t="s">
        <v>499</v>
      </c>
      <c r="C301" s="80" t="s">
        <v>500</v>
      </c>
      <c r="D301" s="175" t="s">
        <v>20</v>
      </c>
      <c r="E301" s="175" t="s">
        <v>20</v>
      </c>
      <c r="F301" s="175" t="s">
        <v>20</v>
      </c>
      <c r="G301" s="175" t="s">
        <v>20</v>
      </c>
      <c r="H301" s="175" t="s">
        <v>20</v>
      </c>
      <c r="I301" s="175" t="s">
        <v>20</v>
      </c>
      <c r="J301" s="167" t="s">
        <v>20</v>
      </c>
      <c r="K301" s="167" t="s">
        <v>20</v>
      </c>
      <c r="L301" s="167" t="s">
        <v>20</v>
      </c>
      <c r="M301" s="175" t="s">
        <v>20</v>
      </c>
      <c r="N301" s="175" t="s">
        <v>20</v>
      </c>
      <c r="O301" s="175" t="s">
        <v>20</v>
      </c>
      <c r="P301" s="175" t="s">
        <v>20</v>
      </c>
      <c r="Q301" s="175" t="s">
        <v>20</v>
      </c>
      <c r="R301" s="175" t="s">
        <v>20</v>
      </c>
      <c r="S301" s="175" t="s">
        <v>20</v>
      </c>
      <c r="T301" s="175" t="s">
        <v>20</v>
      </c>
      <c r="U301" s="175" t="s">
        <v>20</v>
      </c>
      <c r="V301" s="175" t="s">
        <v>20</v>
      </c>
      <c r="W301" s="175" t="s">
        <v>20</v>
      </c>
      <c r="X301" s="175" t="s">
        <v>20</v>
      </c>
      <c r="Y301" s="175" t="s">
        <v>20</v>
      </c>
      <c r="Z301" s="175" t="s">
        <v>20</v>
      </c>
      <c r="AA301" s="175" t="s">
        <v>20</v>
      </c>
      <c r="AB301" s="175" t="s">
        <v>20</v>
      </c>
      <c r="AC301" s="175" t="s">
        <v>20</v>
      </c>
      <c r="AD301" s="175" t="s">
        <v>20</v>
      </c>
      <c r="AE301" s="175" t="s">
        <v>20</v>
      </c>
      <c r="AF301" s="175" t="s">
        <v>20</v>
      </c>
      <c r="AG301" s="175" t="s">
        <v>20</v>
      </c>
      <c r="AH301" s="175" t="s">
        <v>20</v>
      </c>
      <c r="AI301" s="175" t="s">
        <v>20</v>
      </c>
      <c r="AJ301" s="175" t="s">
        <v>20</v>
      </c>
      <c r="AK301" s="175" t="s">
        <v>20</v>
      </c>
      <c r="AL301" s="175" t="s">
        <v>20</v>
      </c>
      <c r="AM301" s="175" t="s">
        <v>20</v>
      </c>
      <c r="AN301" s="175" t="s">
        <v>20</v>
      </c>
      <c r="AO301" s="175" t="s">
        <v>20</v>
      </c>
      <c r="AP301" s="175" t="s">
        <v>20</v>
      </c>
      <c r="AQ301" s="175" t="s">
        <v>20</v>
      </c>
      <c r="AR301" s="175" t="s">
        <v>20</v>
      </c>
      <c r="AS301" s="175" t="s">
        <v>20</v>
      </c>
      <c r="AT301" s="175" t="s">
        <v>20</v>
      </c>
      <c r="AU301" s="175" t="s">
        <v>20</v>
      </c>
      <c r="AV301" s="175" t="s">
        <v>20</v>
      </c>
      <c r="AW301" s="69">
        <v>0</v>
      </c>
      <c r="AX301" s="69">
        <v>0</v>
      </c>
      <c r="AY301" s="175" t="s">
        <v>20</v>
      </c>
    </row>
    <row r="302" spans="1:51" ht="47.25" x14ac:dyDescent="0.2">
      <c r="A302" s="75" t="s">
        <v>294</v>
      </c>
      <c r="B302" s="72" t="s">
        <v>323</v>
      </c>
      <c r="C302" s="80" t="s">
        <v>324</v>
      </c>
      <c r="D302" s="175" t="s">
        <v>20</v>
      </c>
      <c r="E302" s="175" t="s">
        <v>20</v>
      </c>
      <c r="F302" s="175" t="s">
        <v>20</v>
      </c>
      <c r="G302" s="175" t="s">
        <v>20</v>
      </c>
      <c r="H302" s="175" t="s">
        <v>20</v>
      </c>
      <c r="I302" s="175" t="s">
        <v>20</v>
      </c>
      <c r="J302" s="167" t="s">
        <v>20</v>
      </c>
      <c r="K302" s="167" t="s">
        <v>20</v>
      </c>
      <c r="L302" s="167" t="s">
        <v>20</v>
      </c>
      <c r="M302" s="175" t="s">
        <v>20</v>
      </c>
      <c r="N302" s="175" t="s">
        <v>20</v>
      </c>
      <c r="O302" s="175" t="s">
        <v>20</v>
      </c>
      <c r="P302" s="175" t="s">
        <v>20</v>
      </c>
      <c r="Q302" s="175" t="s">
        <v>20</v>
      </c>
      <c r="R302" s="175" t="s">
        <v>20</v>
      </c>
      <c r="S302" s="175" t="s">
        <v>20</v>
      </c>
      <c r="T302" s="175" t="s">
        <v>20</v>
      </c>
      <c r="U302" s="175" t="s">
        <v>20</v>
      </c>
      <c r="V302" s="175" t="s">
        <v>20</v>
      </c>
      <c r="W302" s="175" t="s">
        <v>20</v>
      </c>
      <c r="X302" s="175" t="s">
        <v>20</v>
      </c>
      <c r="Y302" s="175" t="s">
        <v>20</v>
      </c>
      <c r="Z302" s="175" t="s">
        <v>20</v>
      </c>
      <c r="AA302" s="175" t="s">
        <v>20</v>
      </c>
      <c r="AB302" s="175" t="s">
        <v>20</v>
      </c>
      <c r="AC302" s="175" t="s">
        <v>20</v>
      </c>
      <c r="AD302" s="175" t="s">
        <v>20</v>
      </c>
      <c r="AE302" s="175" t="s">
        <v>20</v>
      </c>
      <c r="AF302" s="175" t="s">
        <v>20</v>
      </c>
      <c r="AG302" s="175" t="s">
        <v>20</v>
      </c>
      <c r="AH302" s="175" t="s">
        <v>20</v>
      </c>
      <c r="AI302" s="175" t="s">
        <v>20</v>
      </c>
      <c r="AJ302" s="175" t="s">
        <v>20</v>
      </c>
      <c r="AK302" s="175" t="s">
        <v>20</v>
      </c>
      <c r="AL302" s="175" t="s">
        <v>20</v>
      </c>
      <c r="AM302" s="175" t="s">
        <v>20</v>
      </c>
      <c r="AN302" s="175" t="s">
        <v>20</v>
      </c>
      <c r="AO302" s="175" t="s">
        <v>20</v>
      </c>
      <c r="AP302" s="175" t="s">
        <v>20</v>
      </c>
      <c r="AQ302" s="175" t="s">
        <v>20</v>
      </c>
      <c r="AR302" s="175" t="s">
        <v>20</v>
      </c>
      <c r="AS302" s="175" t="s">
        <v>20</v>
      </c>
      <c r="AT302" s="175" t="s">
        <v>20</v>
      </c>
      <c r="AU302" s="175" t="s">
        <v>20</v>
      </c>
      <c r="AV302" s="175" t="s">
        <v>20</v>
      </c>
      <c r="AW302" s="69">
        <v>0</v>
      </c>
      <c r="AX302" s="69">
        <v>14.008288289999999</v>
      </c>
      <c r="AY302" s="175" t="s">
        <v>20</v>
      </c>
    </row>
    <row r="303" spans="1:51" ht="47.25" x14ac:dyDescent="0.2">
      <c r="A303" s="75" t="s">
        <v>294</v>
      </c>
      <c r="B303" s="72" t="s">
        <v>325</v>
      </c>
      <c r="C303" s="80" t="s">
        <v>326</v>
      </c>
      <c r="D303" s="175" t="s">
        <v>20</v>
      </c>
      <c r="E303" s="175" t="s">
        <v>20</v>
      </c>
      <c r="F303" s="175" t="s">
        <v>20</v>
      </c>
      <c r="G303" s="175" t="s">
        <v>20</v>
      </c>
      <c r="H303" s="175" t="s">
        <v>20</v>
      </c>
      <c r="I303" s="175" t="s">
        <v>20</v>
      </c>
      <c r="J303" s="167" t="s">
        <v>20</v>
      </c>
      <c r="K303" s="167" t="s">
        <v>20</v>
      </c>
      <c r="L303" s="167" t="s">
        <v>20</v>
      </c>
      <c r="M303" s="175" t="s">
        <v>20</v>
      </c>
      <c r="N303" s="175" t="s">
        <v>20</v>
      </c>
      <c r="O303" s="175" t="s">
        <v>20</v>
      </c>
      <c r="P303" s="175" t="s">
        <v>20</v>
      </c>
      <c r="Q303" s="175" t="s">
        <v>20</v>
      </c>
      <c r="R303" s="175" t="s">
        <v>20</v>
      </c>
      <c r="S303" s="175" t="s">
        <v>20</v>
      </c>
      <c r="T303" s="175" t="s">
        <v>20</v>
      </c>
      <c r="U303" s="175" t="s">
        <v>20</v>
      </c>
      <c r="V303" s="175" t="s">
        <v>20</v>
      </c>
      <c r="W303" s="175" t="s">
        <v>20</v>
      </c>
      <c r="X303" s="175" t="s">
        <v>20</v>
      </c>
      <c r="Y303" s="175" t="s">
        <v>20</v>
      </c>
      <c r="Z303" s="175" t="s">
        <v>20</v>
      </c>
      <c r="AA303" s="175" t="s">
        <v>20</v>
      </c>
      <c r="AB303" s="175" t="s">
        <v>20</v>
      </c>
      <c r="AC303" s="175" t="s">
        <v>20</v>
      </c>
      <c r="AD303" s="175" t="s">
        <v>20</v>
      </c>
      <c r="AE303" s="175" t="s">
        <v>20</v>
      </c>
      <c r="AF303" s="175" t="s">
        <v>20</v>
      </c>
      <c r="AG303" s="175" t="s">
        <v>20</v>
      </c>
      <c r="AH303" s="175" t="s">
        <v>20</v>
      </c>
      <c r="AI303" s="175" t="s">
        <v>20</v>
      </c>
      <c r="AJ303" s="175" t="s">
        <v>20</v>
      </c>
      <c r="AK303" s="175" t="s">
        <v>20</v>
      </c>
      <c r="AL303" s="175" t="s">
        <v>20</v>
      </c>
      <c r="AM303" s="175" t="s">
        <v>20</v>
      </c>
      <c r="AN303" s="175" t="s">
        <v>20</v>
      </c>
      <c r="AO303" s="175" t="s">
        <v>20</v>
      </c>
      <c r="AP303" s="175" t="s">
        <v>20</v>
      </c>
      <c r="AQ303" s="175" t="s">
        <v>20</v>
      </c>
      <c r="AR303" s="175" t="s">
        <v>20</v>
      </c>
      <c r="AS303" s="175" t="s">
        <v>20</v>
      </c>
      <c r="AT303" s="175" t="s">
        <v>20</v>
      </c>
      <c r="AU303" s="175" t="s">
        <v>20</v>
      </c>
      <c r="AV303" s="175" t="s">
        <v>20</v>
      </c>
      <c r="AW303" s="69">
        <v>0</v>
      </c>
      <c r="AX303" s="69">
        <v>0</v>
      </c>
      <c r="AY303" s="175" t="s">
        <v>20</v>
      </c>
    </row>
    <row r="304" spans="1:51" ht="47.25" x14ac:dyDescent="0.2">
      <c r="A304" s="75" t="s">
        <v>294</v>
      </c>
      <c r="B304" s="72" t="s">
        <v>501</v>
      </c>
      <c r="C304" s="80" t="s">
        <v>502</v>
      </c>
      <c r="D304" s="175" t="s">
        <v>20</v>
      </c>
      <c r="E304" s="175" t="s">
        <v>20</v>
      </c>
      <c r="F304" s="175" t="s">
        <v>20</v>
      </c>
      <c r="G304" s="175" t="s">
        <v>20</v>
      </c>
      <c r="H304" s="175" t="s">
        <v>20</v>
      </c>
      <c r="I304" s="175" t="s">
        <v>20</v>
      </c>
      <c r="J304" s="167" t="s">
        <v>20</v>
      </c>
      <c r="K304" s="167" t="s">
        <v>20</v>
      </c>
      <c r="L304" s="167" t="s">
        <v>20</v>
      </c>
      <c r="M304" s="175" t="s">
        <v>20</v>
      </c>
      <c r="N304" s="175" t="s">
        <v>20</v>
      </c>
      <c r="O304" s="175" t="s">
        <v>20</v>
      </c>
      <c r="P304" s="175" t="s">
        <v>20</v>
      </c>
      <c r="Q304" s="175" t="s">
        <v>20</v>
      </c>
      <c r="R304" s="175" t="s">
        <v>20</v>
      </c>
      <c r="S304" s="175" t="s">
        <v>20</v>
      </c>
      <c r="T304" s="175" t="s">
        <v>20</v>
      </c>
      <c r="U304" s="175" t="s">
        <v>20</v>
      </c>
      <c r="V304" s="175" t="s">
        <v>20</v>
      </c>
      <c r="W304" s="175" t="s">
        <v>20</v>
      </c>
      <c r="X304" s="175" t="s">
        <v>20</v>
      </c>
      <c r="Y304" s="175" t="s">
        <v>20</v>
      </c>
      <c r="Z304" s="175" t="s">
        <v>20</v>
      </c>
      <c r="AA304" s="175" t="s">
        <v>20</v>
      </c>
      <c r="AB304" s="175" t="s">
        <v>20</v>
      </c>
      <c r="AC304" s="175" t="s">
        <v>20</v>
      </c>
      <c r="AD304" s="175" t="s">
        <v>20</v>
      </c>
      <c r="AE304" s="175" t="s">
        <v>20</v>
      </c>
      <c r="AF304" s="175" t="s">
        <v>20</v>
      </c>
      <c r="AG304" s="175" t="s">
        <v>20</v>
      </c>
      <c r="AH304" s="175" t="s">
        <v>20</v>
      </c>
      <c r="AI304" s="175" t="s">
        <v>20</v>
      </c>
      <c r="AJ304" s="175" t="s">
        <v>20</v>
      </c>
      <c r="AK304" s="175" t="s">
        <v>20</v>
      </c>
      <c r="AL304" s="175" t="s">
        <v>20</v>
      </c>
      <c r="AM304" s="175" t="s">
        <v>20</v>
      </c>
      <c r="AN304" s="175" t="s">
        <v>20</v>
      </c>
      <c r="AO304" s="175" t="s">
        <v>20</v>
      </c>
      <c r="AP304" s="175" t="s">
        <v>20</v>
      </c>
      <c r="AQ304" s="175" t="s">
        <v>20</v>
      </c>
      <c r="AR304" s="175" t="s">
        <v>20</v>
      </c>
      <c r="AS304" s="175" t="s">
        <v>20</v>
      </c>
      <c r="AT304" s="175" t="s">
        <v>20</v>
      </c>
      <c r="AU304" s="175" t="s">
        <v>20</v>
      </c>
      <c r="AV304" s="175" t="s">
        <v>20</v>
      </c>
      <c r="AW304" s="69">
        <v>0</v>
      </c>
      <c r="AX304" s="69">
        <v>0</v>
      </c>
      <c r="AY304" s="175" t="s">
        <v>20</v>
      </c>
    </row>
    <row r="305" spans="1:51" ht="47.25" x14ac:dyDescent="0.2">
      <c r="A305" s="75" t="s">
        <v>294</v>
      </c>
      <c r="B305" s="72" t="s">
        <v>327</v>
      </c>
      <c r="C305" s="80" t="s">
        <v>328</v>
      </c>
      <c r="D305" s="175" t="s">
        <v>20</v>
      </c>
      <c r="E305" s="175" t="s">
        <v>20</v>
      </c>
      <c r="F305" s="175" t="s">
        <v>20</v>
      </c>
      <c r="G305" s="175" t="s">
        <v>20</v>
      </c>
      <c r="H305" s="175" t="s">
        <v>20</v>
      </c>
      <c r="I305" s="175" t="s">
        <v>20</v>
      </c>
      <c r="J305" s="167" t="s">
        <v>20</v>
      </c>
      <c r="K305" s="167" t="s">
        <v>20</v>
      </c>
      <c r="L305" s="167" t="s">
        <v>20</v>
      </c>
      <c r="M305" s="175" t="s">
        <v>20</v>
      </c>
      <c r="N305" s="175" t="s">
        <v>20</v>
      </c>
      <c r="O305" s="175" t="s">
        <v>20</v>
      </c>
      <c r="P305" s="175" t="s">
        <v>20</v>
      </c>
      <c r="Q305" s="175" t="s">
        <v>20</v>
      </c>
      <c r="R305" s="175" t="s">
        <v>20</v>
      </c>
      <c r="S305" s="175" t="s">
        <v>20</v>
      </c>
      <c r="T305" s="175" t="s">
        <v>20</v>
      </c>
      <c r="U305" s="175" t="s">
        <v>20</v>
      </c>
      <c r="V305" s="175" t="s">
        <v>20</v>
      </c>
      <c r="W305" s="175" t="s">
        <v>20</v>
      </c>
      <c r="X305" s="175" t="s">
        <v>20</v>
      </c>
      <c r="Y305" s="175" t="s">
        <v>20</v>
      </c>
      <c r="Z305" s="175" t="s">
        <v>20</v>
      </c>
      <c r="AA305" s="175" t="s">
        <v>20</v>
      </c>
      <c r="AB305" s="175" t="s">
        <v>20</v>
      </c>
      <c r="AC305" s="175" t="s">
        <v>20</v>
      </c>
      <c r="AD305" s="175" t="s">
        <v>20</v>
      </c>
      <c r="AE305" s="175" t="s">
        <v>20</v>
      </c>
      <c r="AF305" s="175" t="s">
        <v>20</v>
      </c>
      <c r="AG305" s="175" t="s">
        <v>20</v>
      </c>
      <c r="AH305" s="175" t="s">
        <v>20</v>
      </c>
      <c r="AI305" s="175" t="s">
        <v>20</v>
      </c>
      <c r="AJ305" s="175" t="s">
        <v>20</v>
      </c>
      <c r="AK305" s="175" t="s">
        <v>20</v>
      </c>
      <c r="AL305" s="175" t="s">
        <v>20</v>
      </c>
      <c r="AM305" s="175" t="s">
        <v>20</v>
      </c>
      <c r="AN305" s="175" t="s">
        <v>20</v>
      </c>
      <c r="AO305" s="175" t="s">
        <v>20</v>
      </c>
      <c r="AP305" s="175" t="s">
        <v>20</v>
      </c>
      <c r="AQ305" s="175" t="s">
        <v>20</v>
      </c>
      <c r="AR305" s="175" t="s">
        <v>20</v>
      </c>
      <c r="AS305" s="175" t="s">
        <v>20</v>
      </c>
      <c r="AT305" s="175" t="s">
        <v>20</v>
      </c>
      <c r="AU305" s="175" t="s">
        <v>20</v>
      </c>
      <c r="AV305" s="175" t="s">
        <v>20</v>
      </c>
      <c r="AW305" s="69">
        <v>0</v>
      </c>
      <c r="AX305" s="69">
        <v>0</v>
      </c>
      <c r="AY305" s="175" t="s">
        <v>20</v>
      </c>
    </row>
    <row r="306" spans="1:51" ht="47.25" x14ac:dyDescent="0.2">
      <c r="A306" s="75" t="s">
        <v>294</v>
      </c>
      <c r="B306" s="72" t="s">
        <v>329</v>
      </c>
      <c r="C306" s="80" t="s">
        <v>330</v>
      </c>
      <c r="D306" s="175" t="s">
        <v>20</v>
      </c>
      <c r="E306" s="175" t="s">
        <v>20</v>
      </c>
      <c r="F306" s="175" t="s">
        <v>20</v>
      </c>
      <c r="G306" s="175" t="s">
        <v>20</v>
      </c>
      <c r="H306" s="175" t="s">
        <v>20</v>
      </c>
      <c r="I306" s="175" t="s">
        <v>20</v>
      </c>
      <c r="J306" s="167" t="s">
        <v>20</v>
      </c>
      <c r="K306" s="167" t="s">
        <v>20</v>
      </c>
      <c r="L306" s="167" t="s">
        <v>20</v>
      </c>
      <c r="M306" s="175" t="s">
        <v>20</v>
      </c>
      <c r="N306" s="175" t="s">
        <v>20</v>
      </c>
      <c r="O306" s="175" t="s">
        <v>20</v>
      </c>
      <c r="P306" s="175" t="s">
        <v>20</v>
      </c>
      <c r="Q306" s="175" t="s">
        <v>20</v>
      </c>
      <c r="R306" s="175" t="s">
        <v>20</v>
      </c>
      <c r="S306" s="175" t="s">
        <v>20</v>
      </c>
      <c r="T306" s="175" t="s">
        <v>20</v>
      </c>
      <c r="U306" s="175" t="s">
        <v>20</v>
      </c>
      <c r="V306" s="175" t="s">
        <v>20</v>
      </c>
      <c r="W306" s="175" t="s">
        <v>20</v>
      </c>
      <c r="X306" s="175" t="s">
        <v>20</v>
      </c>
      <c r="Y306" s="175" t="s">
        <v>20</v>
      </c>
      <c r="Z306" s="175" t="s">
        <v>20</v>
      </c>
      <c r="AA306" s="175" t="s">
        <v>20</v>
      </c>
      <c r="AB306" s="175" t="s">
        <v>20</v>
      </c>
      <c r="AC306" s="175" t="s">
        <v>20</v>
      </c>
      <c r="AD306" s="175" t="s">
        <v>20</v>
      </c>
      <c r="AE306" s="175" t="s">
        <v>20</v>
      </c>
      <c r="AF306" s="175" t="s">
        <v>20</v>
      </c>
      <c r="AG306" s="175" t="s">
        <v>20</v>
      </c>
      <c r="AH306" s="175" t="s">
        <v>20</v>
      </c>
      <c r="AI306" s="175" t="s">
        <v>20</v>
      </c>
      <c r="AJ306" s="175" t="s">
        <v>20</v>
      </c>
      <c r="AK306" s="175" t="s">
        <v>20</v>
      </c>
      <c r="AL306" s="175" t="s">
        <v>20</v>
      </c>
      <c r="AM306" s="175" t="s">
        <v>20</v>
      </c>
      <c r="AN306" s="175" t="s">
        <v>20</v>
      </c>
      <c r="AO306" s="175" t="s">
        <v>20</v>
      </c>
      <c r="AP306" s="175" t="s">
        <v>20</v>
      </c>
      <c r="AQ306" s="175" t="s">
        <v>20</v>
      </c>
      <c r="AR306" s="175" t="s">
        <v>20</v>
      </c>
      <c r="AS306" s="175" t="s">
        <v>20</v>
      </c>
      <c r="AT306" s="175" t="s">
        <v>20</v>
      </c>
      <c r="AU306" s="175" t="s">
        <v>20</v>
      </c>
      <c r="AV306" s="175" t="s">
        <v>20</v>
      </c>
      <c r="AW306" s="69">
        <v>0</v>
      </c>
      <c r="AX306" s="69">
        <v>0.16003312</v>
      </c>
      <c r="AY306" s="175" t="s">
        <v>20</v>
      </c>
    </row>
    <row r="307" spans="1:51" ht="47.25" x14ac:dyDescent="0.2">
      <c r="A307" s="75" t="s">
        <v>294</v>
      </c>
      <c r="B307" s="72" t="s">
        <v>331</v>
      </c>
      <c r="C307" s="80" t="s">
        <v>332</v>
      </c>
      <c r="D307" s="175" t="s">
        <v>20</v>
      </c>
      <c r="E307" s="175" t="s">
        <v>20</v>
      </c>
      <c r="F307" s="175" t="s">
        <v>20</v>
      </c>
      <c r="G307" s="175" t="s">
        <v>20</v>
      </c>
      <c r="H307" s="175" t="s">
        <v>20</v>
      </c>
      <c r="I307" s="175" t="s">
        <v>20</v>
      </c>
      <c r="J307" s="167" t="s">
        <v>20</v>
      </c>
      <c r="K307" s="167" t="s">
        <v>20</v>
      </c>
      <c r="L307" s="167" t="s">
        <v>20</v>
      </c>
      <c r="M307" s="175" t="s">
        <v>20</v>
      </c>
      <c r="N307" s="175" t="s">
        <v>20</v>
      </c>
      <c r="O307" s="175" t="s">
        <v>20</v>
      </c>
      <c r="P307" s="175" t="s">
        <v>20</v>
      </c>
      <c r="Q307" s="175" t="s">
        <v>20</v>
      </c>
      <c r="R307" s="175" t="s">
        <v>20</v>
      </c>
      <c r="S307" s="175" t="s">
        <v>20</v>
      </c>
      <c r="T307" s="175" t="s">
        <v>20</v>
      </c>
      <c r="U307" s="175" t="s">
        <v>20</v>
      </c>
      <c r="V307" s="175" t="s">
        <v>20</v>
      </c>
      <c r="W307" s="175" t="s">
        <v>20</v>
      </c>
      <c r="X307" s="175" t="s">
        <v>20</v>
      </c>
      <c r="Y307" s="175" t="s">
        <v>20</v>
      </c>
      <c r="Z307" s="175" t="s">
        <v>20</v>
      </c>
      <c r="AA307" s="175" t="s">
        <v>20</v>
      </c>
      <c r="AB307" s="175" t="s">
        <v>20</v>
      </c>
      <c r="AC307" s="175" t="s">
        <v>20</v>
      </c>
      <c r="AD307" s="175" t="s">
        <v>20</v>
      </c>
      <c r="AE307" s="175" t="s">
        <v>20</v>
      </c>
      <c r="AF307" s="175" t="s">
        <v>20</v>
      </c>
      <c r="AG307" s="175" t="s">
        <v>20</v>
      </c>
      <c r="AH307" s="175" t="s">
        <v>20</v>
      </c>
      <c r="AI307" s="175" t="s">
        <v>20</v>
      </c>
      <c r="AJ307" s="175" t="s">
        <v>20</v>
      </c>
      <c r="AK307" s="175" t="s">
        <v>20</v>
      </c>
      <c r="AL307" s="175" t="s">
        <v>20</v>
      </c>
      <c r="AM307" s="175" t="s">
        <v>20</v>
      </c>
      <c r="AN307" s="175" t="s">
        <v>20</v>
      </c>
      <c r="AO307" s="175" t="s">
        <v>20</v>
      </c>
      <c r="AP307" s="175" t="s">
        <v>20</v>
      </c>
      <c r="AQ307" s="175" t="s">
        <v>20</v>
      </c>
      <c r="AR307" s="175" t="s">
        <v>20</v>
      </c>
      <c r="AS307" s="175" t="s">
        <v>20</v>
      </c>
      <c r="AT307" s="175" t="s">
        <v>20</v>
      </c>
      <c r="AU307" s="175" t="s">
        <v>20</v>
      </c>
      <c r="AV307" s="175" t="s">
        <v>20</v>
      </c>
      <c r="AW307" s="69">
        <v>0</v>
      </c>
      <c r="AX307" s="69">
        <v>0</v>
      </c>
      <c r="AY307" s="175" t="s">
        <v>20</v>
      </c>
    </row>
    <row r="308" spans="1:51" ht="31.5" x14ac:dyDescent="0.2">
      <c r="A308" s="75" t="s">
        <v>294</v>
      </c>
      <c r="B308" s="72" t="s">
        <v>333</v>
      </c>
      <c r="C308" s="80" t="s">
        <v>334</v>
      </c>
      <c r="D308" s="175" t="s">
        <v>20</v>
      </c>
      <c r="E308" s="175" t="s">
        <v>20</v>
      </c>
      <c r="F308" s="175" t="s">
        <v>20</v>
      </c>
      <c r="G308" s="175" t="s">
        <v>20</v>
      </c>
      <c r="H308" s="175" t="s">
        <v>20</v>
      </c>
      <c r="I308" s="175" t="s">
        <v>20</v>
      </c>
      <c r="J308" s="167" t="s">
        <v>20</v>
      </c>
      <c r="K308" s="167" t="s">
        <v>20</v>
      </c>
      <c r="L308" s="167" t="s">
        <v>20</v>
      </c>
      <c r="M308" s="175" t="s">
        <v>20</v>
      </c>
      <c r="N308" s="175" t="s">
        <v>20</v>
      </c>
      <c r="O308" s="175" t="s">
        <v>20</v>
      </c>
      <c r="P308" s="175" t="s">
        <v>20</v>
      </c>
      <c r="Q308" s="175" t="s">
        <v>20</v>
      </c>
      <c r="R308" s="175" t="s">
        <v>20</v>
      </c>
      <c r="S308" s="175" t="s">
        <v>20</v>
      </c>
      <c r="T308" s="175" t="s">
        <v>20</v>
      </c>
      <c r="U308" s="175" t="s">
        <v>20</v>
      </c>
      <c r="V308" s="175" t="s">
        <v>20</v>
      </c>
      <c r="W308" s="175" t="s">
        <v>20</v>
      </c>
      <c r="X308" s="175" t="s">
        <v>20</v>
      </c>
      <c r="Y308" s="175" t="s">
        <v>20</v>
      </c>
      <c r="Z308" s="175" t="s">
        <v>20</v>
      </c>
      <c r="AA308" s="175" t="s">
        <v>20</v>
      </c>
      <c r="AB308" s="175" t="s">
        <v>20</v>
      </c>
      <c r="AC308" s="175" t="s">
        <v>20</v>
      </c>
      <c r="AD308" s="175" t="s">
        <v>20</v>
      </c>
      <c r="AE308" s="175" t="s">
        <v>20</v>
      </c>
      <c r="AF308" s="175" t="s">
        <v>20</v>
      </c>
      <c r="AG308" s="175" t="s">
        <v>20</v>
      </c>
      <c r="AH308" s="175" t="s">
        <v>20</v>
      </c>
      <c r="AI308" s="175" t="s">
        <v>20</v>
      </c>
      <c r="AJ308" s="175" t="s">
        <v>20</v>
      </c>
      <c r="AK308" s="175" t="s">
        <v>20</v>
      </c>
      <c r="AL308" s="175" t="s">
        <v>20</v>
      </c>
      <c r="AM308" s="175" t="s">
        <v>20</v>
      </c>
      <c r="AN308" s="175" t="s">
        <v>20</v>
      </c>
      <c r="AO308" s="175" t="s">
        <v>20</v>
      </c>
      <c r="AP308" s="175" t="s">
        <v>20</v>
      </c>
      <c r="AQ308" s="175" t="s">
        <v>20</v>
      </c>
      <c r="AR308" s="175" t="s">
        <v>20</v>
      </c>
      <c r="AS308" s="175" t="s">
        <v>20</v>
      </c>
      <c r="AT308" s="175" t="s">
        <v>20</v>
      </c>
      <c r="AU308" s="175" t="s">
        <v>20</v>
      </c>
      <c r="AV308" s="175" t="s">
        <v>20</v>
      </c>
      <c r="AW308" s="69">
        <v>0</v>
      </c>
      <c r="AX308" s="69">
        <v>8.2129121999999999</v>
      </c>
      <c r="AY308" s="175" t="s">
        <v>20</v>
      </c>
    </row>
    <row r="309" spans="1:51" ht="47.25" x14ac:dyDescent="0.2">
      <c r="A309" s="75" t="s">
        <v>294</v>
      </c>
      <c r="B309" s="72" t="s">
        <v>335</v>
      </c>
      <c r="C309" s="80" t="s">
        <v>336</v>
      </c>
      <c r="D309" s="175" t="s">
        <v>20</v>
      </c>
      <c r="E309" s="175" t="s">
        <v>20</v>
      </c>
      <c r="F309" s="175" t="s">
        <v>20</v>
      </c>
      <c r="G309" s="175" t="s">
        <v>20</v>
      </c>
      <c r="H309" s="175" t="s">
        <v>20</v>
      </c>
      <c r="I309" s="175" t="s">
        <v>20</v>
      </c>
      <c r="J309" s="167" t="s">
        <v>20</v>
      </c>
      <c r="K309" s="167" t="s">
        <v>20</v>
      </c>
      <c r="L309" s="167" t="s">
        <v>20</v>
      </c>
      <c r="M309" s="175" t="s">
        <v>20</v>
      </c>
      <c r="N309" s="175" t="s">
        <v>20</v>
      </c>
      <c r="O309" s="175" t="s">
        <v>20</v>
      </c>
      <c r="P309" s="175" t="s">
        <v>20</v>
      </c>
      <c r="Q309" s="175" t="s">
        <v>20</v>
      </c>
      <c r="R309" s="175" t="s">
        <v>20</v>
      </c>
      <c r="S309" s="175" t="s">
        <v>20</v>
      </c>
      <c r="T309" s="175" t="s">
        <v>20</v>
      </c>
      <c r="U309" s="175" t="s">
        <v>20</v>
      </c>
      <c r="V309" s="175" t="s">
        <v>20</v>
      </c>
      <c r="W309" s="175" t="s">
        <v>20</v>
      </c>
      <c r="X309" s="175" t="s">
        <v>20</v>
      </c>
      <c r="Y309" s="175" t="s">
        <v>20</v>
      </c>
      <c r="Z309" s="175" t="s">
        <v>20</v>
      </c>
      <c r="AA309" s="175" t="s">
        <v>20</v>
      </c>
      <c r="AB309" s="175" t="s">
        <v>20</v>
      </c>
      <c r="AC309" s="175" t="s">
        <v>20</v>
      </c>
      <c r="AD309" s="175" t="s">
        <v>20</v>
      </c>
      <c r="AE309" s="175" t="s">
        <v>20</v>
      </c>
      <c r="AF309" s="175" t="s">
        <v>20</v>
      </c>
      <c r="AG309" s="175" t="s">
        <v>20</v>
      </c>
      <c r="AH309" s="175" t="s">
        <v>20</v>
      </c>
      <c r="AI309" s="175" t="s">
        <v>20</v>
      </c>
      <c r="AJ309" s="175" t="s">
        <v>20</v>
      </c>
      <c r="AK309" s="175" t="s">
        <v>20</v>
      </c>
      <c r="AL309" s="175" t="s">
        <v>20</v>
      </c>
      <c r="AM309" s="175" t="s">
        <v>20</v>
      </c>
      <c r="AN309" s="175" t="s">
        <v>20</v>
      </c>
      <c r="AO309" s="175" t="s">
        <v>20</v>
      </c>
      <c r="AP309" s="175" t="s">
        <v>20</v>
      </c>
      <c r="AQ309" s="175" t="s">
        <v>20</v>
      </c>
      <c r="AR309" s="175" t="s">
        <v>20</v>
      </c>
      <c r="AS309" s="175" t="s">
        <v>20</v>
      </c>
      <c r="AT309" s="175" t="s">
        <v>20</v>
      </c>
      <c r="AU309" s="175" t="s">
        <v>20</v>
      </c>
      <c r="AV309" s="175" t="s">
        <v>20</v>
      </c>
      <c r="AW309" s="69">
        <v>0</v>
      </c>
      <c r="AX309" s="69">
        <v>15.51848901</v>
      </c>
      <c r="AY309" s="175" t="s">
        <v>20</v>
      </c>
    </row>
    <row r="310" spans="1:51" ht="47.25" x14ac:dyDescent="0.2">
      <c r="A310" s="75" t="s">
        <v>294</v>
      </c>
      <c r="B310" s="76" t="s">
        <v>615</v>
      </c>
      <c r="C310" s="88" t="s">
        <v>616</v>
      </c>
      <c r="D310" s="175" t="s">
        <v>20</v>
      </c>
      <c r="E310" s="175" t="s">
        <v>20</v>
      </c>
      <c r="F310" s="175" t="s">
        <v>20</v>
      </c>
      <c r="G310" s="175" t="s">
        <v>20</v>
      </c>
      <c r="H310" s="175" t="s">
        <v>20</v>
      </c>
      <c r="I310" s="175" t="s">
        <v>20</v>
      </c>
      <c r="J310" s="167" t="s">
        <v>20</v>
      </c>
      <c r="K310" s="167" t="s">
        <v>20</v>
      </c>
      <c r="L310" s="167" t="s">
        <v>20</v>
      </c>
      <c r="M310" s="175" t="s">
        <v>20</v>
      </c>
      <c r="N310" s="175" t="s">
        <v>20</v>
      </c>
      <c r="O310" s="175" t="s">
        <v>20</v>
      </c>
      <c r="P310" s="175" t="s">
        <v>20</v>
      </c>
      <c r="Q310" s="175" t="s">
        <v>20</v>
      </c>
      <c r="R310" s="175" t="s">
        <v>20</v>
      </c>
      <c r="S310" s="175" t="s">
        <v>20</v>
      </c>
      <c r="T310" s="175" t="s">
        <v>20</v>
      </c>
      <c r="U310" s="175" t="s">
        <v>20</v>
      </c>
      <c r="V310" s="175" t="s">
        <v>20</v>
      </c>
      <c r="W310" s="175" t="s">
        <v>20</v>
      </c>
      <c r="X310" s="175" t="s">
        <v>20</v>
      </c>
      <c r="Y310" s="175" t="s">
        <v>20</v>
      </c>
      <c r="Z310" s="175" t="s">
        <v>20</v>
      </c>
      <c r="AA310" s="175" t="s">
        <v>20</v>
      </c>
      <c r="AB310" s="175" t="s">
        <v>20</v>
      </c>
      <c r="AC310" s="175" t="s">
        <v>20</v>
      </c>
      <c r="AD310" s="175" t="s">
        <v>20</v>
      </c>
      <c r="AE310" s="175" t="s">
        <v>20</v>
      </c>
      <c r="AF310" s="175" t="s">
        <v>20</v>
      </c>
      <c r="AG310" s="175" t="s">
        <v>20</v>
      </c>
      <c r="AH310" s="175" t="s">
        <v>20</v>
      </c>
      <c r="AI310" s="175" t="s">
        <v>20</v>
      </c>
      <c r="AJ310" s="175" t="s">
        <v>20</v>
      </c>
      <c r="AK310" s="175" t="s">
        <v>20</v>
      </c>
      <c r="AL310" s="175" t="s">
        <v>20</v>
      </c>
      <c r="AM310" s="175" t="s">
        <v>20</v>
      </c>
      <c r="AN310" s="175" t="s">
        <v>20</v>
      </c>
      <c r="AO310" s="175" t="s">
        <v>20</v>
      </c>
      <c r="AP310" s="175" t="s">
        <v>20</v>
      </c>
      <c r="AQ310" s="175" t="s">
        <v>20</v>
      </c>
      <c r="AR310" s="175" t="s">
        <v>20</v>
      </c>
      <c r="AS310" s="175" t="s">
        <v>20</v>
      </c>
      <c r="AT310" s="175" t="s">
        <v>20</v>
      </c>
      <c r="AU310" s="175" t="s">
        <v>20</v>
      </c>
      <c r="AV310" s="175" t="s">
        <v>20</v>
      </c>
      <c r="AW310" s="69">
        <v>0</v>
      </c>
      <c r="AX310" s="69">
        <v>0</v>
      </c>
      <c r="AY310" s="175" t="s">
        <v>20</v>
      </c>
    </row>
    <row r="311" spans="1:51" ht="47.25" x14ac:dyDescent="0.2">
      <c r="A311" s="75" t="s">
        <v>294</v>
      </c>
      <c r="B311" s="76" t="s">
        <v>617</v>
      </c>
      <c r="C311" s="88" t="s">
        <v>618</v>
      </c>
      <c r="D311" s="175" t="s">
        <v>20</v>
      </c>
      <c r="E311" s="175" t="s">
        <v>20</v>
      </c>
      <c r="F311" s="175" t="s">
        <v>20</v>
      </c>
      <c r="G311" s="175" t="s">
        <v>20</v>
      </c>
      <c r="H311" s="175" t="s">
        <v>20</v>
      </c>
      <c r="I311" s="175" t="s">
        <v>20</v>
      </c>
      <c r="J311" s="167" t="s">
        <v>20</v>
      </c>
      <c r="K311" s="167" t="s">
        <v>20</v>
      </c>
      <c r="L311" s="167" t="s">
        <v>20</v>
      </c>
      <c r="M311" s="175" t="s">
        <v>20</v>
      </c>
      <c r="N311" s="175" t="s">
        <v>20</v>
      </c>
      <c r="O311" s="175" t="s">
        <v>20</v>
      </c>
      <c r="P311" s="175" t="s">
        <v>20</v>
      </c>
      <c r="Q311" s="175" t="s">
        <v>20</v>
      </c>
      <c r="R311" s="175" t="s">
        <v>20</v>
      </c>
      <c r="S311" s="175" t="s">
        <v>20</v>
      </c>
      <c r="T311" s="175" t="s">
        <v>20</v>
      </c>
      <c r="U311" s="175" t="s">
        <v>20</v>
      </c>
      <c r="V311" s="175" t="s">
        <v>20</v>
      </c>
      <c r="W311" s="175" t="s">
        <v>20</v>
      </c>
      <c r="X311" s="175" t="s">
        <v>20</v>
      </c>
      <c r="Y311" s="175" t="s">
        <v>20</v>
      </c>
      <c r="Z311" s="175" t="s">
        <v>20</v>
      </c>
      <c r="AA311" s="175" t="s">
        <v>20</v>
      </c>
      <c r="AB311" s="175" t="s">
        <v>20</v>
      </c>
      <c r="AC311" s="175" t="s">
        <v>20</v>
      </c>
      <c r="AD311" s="175" t="s">
        <v>20</v>
      </c>
      <c r="AE311" s="175" t="s">
        <v>20</v>
      </c>
      <c r="AF311" s="175" t="s">
        <v>20</v>
      </c>
      <c r="AG311" s="175" t="s">
        <v>20</v>
      </c>
      <c r="AH311" s="175" t="s">
        <v>20</v>
      </c>
      <c r="AI311" s="175" t="s">
        <v>20</v>
      </c>
      <c r="AJ311" s="175" t="s">
        <v>20</v>
      </c>
      <c r="AK311" s="175" t="s">
        <v>20</v>
      </c>
      <c r="AL311" s="175" t="s">
        <v>20</v>
      </c>
      <c r="AM311" s="175" t="s">
        <v>20</v>
      </c>
      <c r="AN311" s="175" t="s">
        <v>20</v>
      </c>
      <c r="AO311" s="175" t="s">
        <v>20</v>
      </c>
      <c r="AP311" s="175" t="s">
        <v>20</v>
      </c>
      <c r="AQ311" s="175" t="s">
        <v>20</v>
      </c>
      <c r="AR311" s="175" t="s">
        <v>20</v>
      </c>
      <c r="AS311" s="175" t="s">
        <v>20</v>
      </c>
      <c r="AT311" s="175" t="s">
        <v>20</v>
      </c>
      <c r="AU311" s="175" t="s">
        <v>20</v>
      </c>
      <c r="AV311" s="175" t="s">
        <v>20</v>
      </c>
      <c r="AW311" s="69">
        <v>0</v>
      </c>
      <c r="AX311" s="69">
        <v>0</v>
      </c>
      <c r="AY311" s="175" t="s">
        <v>20</v>
      </c>
    </row>
    <row r="312" spans="1:51" ht="47.25" x14ac:dyDescent="0.2">
      <c r="A312" s="75" t="s">
        <v>294</v>
      </c>
      <c r="B312" s="76" t="s">
        <v>619</v>
      </c>
      <c r="C312" s="79" t="s">
        <v>620</v>
      </c>
      <c r="D312" s="175" t="s">
        <v>20</v>
      </c>
      <c r="E312" s="175" t="s">
        <v>20</v>
      </c>
      <c r="F312" s="175" t="s">
        <v>20</v>
      </c>
      <c r="G312" s="175" t="s">
        <v>20</v>
      </c>
      <c r="H312" s="175" t="s">
        <v>20</v>
      </c>
      <c r="I312" s="175" t="s">
        <v>20</v>
      </c>
      <c r="J312" s="167" t="s">
        <v>20</v>
      </c>
      <c r="K312" s="167" t="s">
        <v>20</v>
      </c>
      <c r="L312" s="167" t="s">
        <v>20</v>
      </c>
      <c r="M312" s="175" t="s">
        <v>20</v>
      </c>
      <c r="N312" s="175" t="s">
        <v>20</v>
      </c>
      <c r="O312" s="175" t="s">
        <v>20</v>
      </c>
      <c r="P312" s="175" t="s">
        <v>20</v>
      </c>
      <c r="Q312" s="175" t="s">
        <v>20</v>
      </c>
      <c r="R312" s="175" t="s">
        <v>20</v>
      </c>
      <c r="S312" s="175" t="s">
        <v>20</v>
      </c>
      <c r="T312" s="175" t="s">
        <v>20</v>
      </c>
      <c r="U312" s="175" t="s">
        <v>20</v>
      </c>
      <c r="V312" s="175" t="s">
        <v>20</v>
      </c>
      <c r="W312" s="175" t="s">
        <v>20</v>
      </c>
      <c r="X312" s="175" t="s">
        <v>20</v>
      </c>
      <c r="Y312" s="175" t="s">
        <v>20</v>
      </c>
      <c r="Z312" s="175" t="s">
        <v>20</v>
      </c>
      <c r="AA312" s="175" t="s">
        <v>20</v>
      </c>
      <c r="AB312" s="175" t="s">
        <v>20</v>
      </c>
      <c r="AC312" s="175" t="s">
        <v>20</v>
      </c>
      <c r="AD312" s="175" t="s">
        <v>20</v>
      </c>
      <c r="AE312" s="175" t="s">
        <v>20</v>
      </c>
      <c r="AF312" s="175" t="s">
        <v>20</v>
      </c>
      <c r="AG312" s="175" t="s">
        <v>20</v>
      </c>
      <c r="AH312" s="175" t="s">
        <v>20</v>
      </c>
      <c r="AI312" s="175" t="s">
        <v>20</v>
      </c>
      <c r="AJ312" s="175" t="s">
        <v>20</v>
      </c>
      <c r="AK312" s="175" t="s">
        <v>20</v>
      </c>
      <c r="AL312" s="175" t="s">
        <v>20</v>
      </c>
      <c r="AM312" s="175" t="s">
        <v>20</v>
      </c>
      <c r="AN312" s="175" t="s">
        <v>20</v>
      </c>
      <c r="AO312" s="175" t="s">
        <v>20</v>
      </c>
      <c r="AP312" s="175" t="s">
        <v>20</v>
      </c>
      <c r="AQ312" s="175" t="s">
        <v>20</v>
      </c>
      <c r="AR312" s="175" t="s">
        <v>20</v>
      </c>
      <c r="AS312" s="175" t="s">
        <v>20</v>
      </c>
      <c r="AT312" s="175" t="s">
        <v>20</v>
      </c>
      <c r="AU312" s="175" t="s">
        <v>20</v>
      </c>
      <c r="AV312" s="175" t="s">
        <v>20</v>
      </c>
      <c r="AW312" s="69">
        <v>0</v>
      </c>
      <c r="AX312" s="69">
        <v>0</v>
      </c>
      <c r="AY312" s="175" t="s">
        <v>20</v>
      </c>
    </row>
    <row r="313" spans="1:51" ht="31.5" x14ac:dyDescent="0.2">
      <c r="A313" s="75" t="s">
        <v>294</v>
      </c>
      <c r="B313" s="76" t="s">
        <v>621</v>
      </c>
      <c r="C313" s="79" t="s">
        <v>622</v>
      </c>
      <c r="D313" s="175" t="s">
        <v>20</v>
      </c>
      <c r="E313" s="175" t="s">
        <v>20</v>
      </c>
      <c r="F313" s="175" t="s">
        <v>20</v>
      </c>
      <c r="G313" s="175" t="s">
        <v>20</v>
      </c>
      <c r="H313" s="175" t="s">
        <v>20</v>
      </c>
      <c r="I313" s="175" t="s">
        <v>20</v>
      </c>
      <c r="J313" s="167" t="s">
        <v>20</v>
      </c>
      <c r="K313" s="167" t="s">
        <v>20</v>
      </c>
      <c r="L313" s="167" t="s">
        <v>20</v>
      </c>
      <c r="M313" s="175" t="s">
        <v>20</v>
      </c>
      <c r="N313" s="175" t="s">
        <v>20</v>
      </c>
      <c r="O313" s="175" t="s">
        <v>20</v>
      </c>
      <c r="P313" s="175" t="s">
        <v>20</v>
      </c>
      <c r="Q313" s="175" t="s">
        <v>20</v>
      </c>
      <c r="R313" s="175" t="s">
        <v>20</v>
      </c>
      <c r="S313" s="175" t="s">
        <v>20</v>
      </c>
      <c r="T313" s="175" t="s">
        <v>20</v>
      </c>
      <c r="U313" s="175" t="s">
        <v>20</v>
      </c>
      <c r="V313" s="175" t="s">
        <v>20</v>
      </c>
      <c r="W313" s="175" t="s">
        <v>20</v>
      </c>
      <c r="X313" s="175" t="s">
        <v>20</v>
      </c>
      <c r="Y313" s="175" t="s">
        <v>20</v>
      </c>
      <c r="Z313" s="175" t="s">
        <v>20</v>
      </c>
      <c r="AA313" s="175" t="s">
        <v>20</v>
      </c>
      <c r="AB313" s="175" t="s">
        <v>20</v>
      </c>
      <c r="AC313" s="175" t="s">
        <v>20</v>
      </c>
      <c r="AD313" s="175" t="s">
        <v>20</v>
      </c>
      <c r="AE313" s="175" t="s">
        <v>20</v>
      </c>
      <c r="AF313" s="175" t="s">
        <v>20</v>
      </c>
      <c r="AG313" s="175" t="s">
        <v>20</v>
      </c>
      <c r="AH313" s="175" t="s">
        <v>20</v>
      </c>
      <c r="AI313" s="175" t="s">
        <v>20</v>
      </c>
      <c r="AJ313" s="175" t="s">
        <v>20</v>
      </c>
      <c r="AK313" s="175" t="s">
        <v>20</v>
      </c>
      <c r="AL313" s="175" t="s">
        <v>20</v>
      </c>
      <c r="AM313" s="175" t="s">
        <v>20</v>
      </c>
      <c r="AN313" s="175" t="s">
        <v>20</v>
      </c>
      <c r="AO313" s="175" t="s">
        <v>20</v>
      </c>
      <c r="AP313" s="175" t="s">
        <v>20</v>
      </c>
      <c r="AQ313" s="175" t="s">
        <v>20</v>
      </c>
      <c r="AR313" s="175" t="s">
        <v>20</v>
      </c>
      <c r="AS313" s="175" t="s">
        <v>20</v>
      </c>
      <c r="AT313" s="175" t="s">
        <v>20</v>
      </c>
      <c r="AU313" s="175" t="s">
        <v>20</v>
      </c>
      <c r="AV313" s="175" t="s">
        <v>20</v>
      </c>
      <c r="AW313" s="69">
        <v>0</v>
      </c>
      <c r="AX313" s="69">
        <v>0</v>
      </c>
      <c r="AY313" s="175" t="s">
        <v>20</v>
      </c>
    </row>
    <row r="314" spans="1:51" ht="31.5" x14ac:dyDescent="0.2">
      <c r="A314" s="75" t="s">
        <v>294</v>
      </c>
      <c r="B314" s="76" t="s">
        <v>623</v>
      </c>
      <c r="C314" s="79" t="s">
        <v>624</v>
      </c>
      <c r="D314" s="175" t="s">
        <v>20</v>
      </c>
      <c r="E314" s="175" t="s">
        <v>20</v>
      </c>
      <c r="F314" s="175" t="s">
        <v>20</v>
      </c>
      <c r="G314" s="175" t="s">
        <v>20</v>
      </c>
      <c r="H314" s="175" t="s">
        <v>20</v>
      </c>
      <c r="I314" s="175" t="s">
        <v>20</v>
      </c>
      <c r="J314" s="167" t="s">
        <v>20</v>
      </c>
      <c r="K314" s="167" t="s">
        <v>20</v>
      </c>
      <c r="L314" s="167" t="s">
        <v>20</v>
      </c>
      <c r="M314" s="175" t="s">
        <v>20</v>
      </c>
      <c r="N314" s="175" t="s">
        <v>20</v>
      </c>
      <c r="O314" s="175" t="s">
        <v>20</v>
      </c>
      <c r="P314" s="175" t="s">
        <v>20</v>
      </c>
      <c r="Q314" s="175" t="s">
        <v>20</v>
      </c>
      <c r="R314" s="175" t="s">
        <v>20</v>
      </c>
      <c r="S314" s="175" t="s">
        <v>20</v>
      </c>
      <c r="T314" s="175" t="s">
        <v>20</v>
      </c>
      <c r="U314" s="175" t="s">
        <v>20</v>
      </c>
      <c r="V314" s="175" t="s">
        <v>20</v>
      </c>
      <c r="W314" s="175" t="s">
        <v>20</v>
      </c>
      <c r="X314" s="175" t="s">
        <v>20</v>
      </c>
      <c r="Y314" s="175" t="s">
        <v>20</v>
      </c>
      <c r="Z314" s="175" t="s">
        <v>20</v>
      </c>
      <c r="AA314" s="175" t="s">
        <v>20</v>
      </c>
      <c r="AB314" s="175" t="s">
        <v>20</v>
      </c>
      <c r="AC314" s="175" t="s">
        <v>20</v>
      </c>
      <c r="AD314" s="175" t="s">
        <v>20</v>
      </c>
      <c r="AE314" s="175" t="s">
        <v>20</v>
      </c>
      <c r="AF314" s="175" t="s">
        <v>20</v>
      </c>
      <c r="AG314" s="175" t="s">
        <v>20</v>
      </c>
      <c r="AH314" s="175" t="s">
        <v>20</v>
      </c>
      <c r="AI314" s="175" t="s">
        <v>20</v>
      </c>
      <c r="AJ314" s="175" t="s">
        <v>20</v>
      </c>
      <c r="AK314" s="175" t="s">
        <v>20</v>
      </c>
      <c r="AL314" s="175" t="s">
        <v>20</v>
      </c>
      <c r="AM314" s="175" t="s">
        <v>20</v>
      </c>
      <c r="AN314" s="175" t="s">
        <v>20</v>
      </c>
      <c r="AO314" s="175" t="s">
        <v>20</v>
      </c>
      <c r="AP314" s="175" t="s">
        <v>20</v>
      </c>
      <c r="AQ314" s="175" t="s">
        <v>20</v>
      </c>
      <c r="AR314" s="175" t="s">
        <v>20</v>
      </c>
      <c r="AS314" s="175" t="s">
        <v>20</v>
      </c>
      <c r="AT314" s="175" t="s">
        <v>20</v>
      </c>
      <c r="AU314" s="175" t="s">
        <v>20</v>
      </c>
      <c r="AV314" s="175" t="s">
        <v>20</v>
      </c>
      <c r="AW314" s="69">
        <v>0</v>
      </c>
      <c r="AX314" s="69">
        <v>0</v>
      </c>
      <c r="AY314" s="175" t="s">
        <v>20</v>
      </c>
    </row>
    <row r="315" spans="1:51" ht="47.25" x14ac:dyDescent="0.2">
      <c r="A315" s="75" t="s">
        <v>294</v>
      </c>
      <c r="B315" s="76" t="s">
        <v>625</v>
      </c>
      <c r="C315" s="79" t="s">
        <v>626</v>
      </c>
      <c r="D315" s="175" t="s">
        <v>20</v>
      </c>
      <c r="E315" s="175" t="s">
        <v>20</v>
      </c>
      <c r="F315" s="175" t="s">
        <v>20</v>
      </c>
      <c r="G315" s="175" t="s">
        <v>20</v>
      </c>
      <c r="H315" s="175" t="s">
        <v>20</v>
      </c>
      <c r="I315" s="175" t="s">
        <v>20</v>
      </c>
      <c r="J315" s="167" t="s">
        <v>20</v>
      </c>
      <c r="K315" s="167" t="s">
        <v>20</v>
      </c>
      <c r="L315" s="167" t="s">
        <v>20</v>
      </c>
      <c r="M315" s="175" t="s">
        <v>20</v>
      </c>
      <c r="N315" s="175" t="s">
        <v>20</v>
      </c>
      <c r="O315" s="175" t="s">
        <v>20</v>
      </c>
      <c r="P315" s="175" t="s">
        <v>20</v>
      </c>
      <c r="Q315" s="175" t="s">
        <v>20</v>
      </c>
      <c r="R315" s="175" t="s">
        <v>20</v>
      </c>
      <c r="S315" s="175" t="s">
        <v>20</v>
      </c>
      <c r="T315" s="175" t="s">
        <v>20</v>
      </c>
      <c r="U315" s="175" t="s">
        <v>20</v>
      </c>
      <c r="V315" s="175" t="s">
        <v>20</v>
      </c>
      <c r="W315" s="175" t="s">
        <v>20</v>
      </c>
      <c r="X315" s="175" t="s">
        <v>20</v>
      </c>
      <c r="Y315" s="175" t="s">
        <v>20</v>
      </c>
      <c r="Z315" s="175" t="s">
        <v>20</v>
      </c>
      <c r="AA315" s="175" t="s">
        <v>20</v>
      </c>
      <c r="AB315" s="175" t="s">
        <v>20</v>
      </c>
      <c r="AC315" s="175" t="s">
        <v>20</v>
      </c>
      <c r="AD315" s="175" t="s">
        <v>20</v>
      </c>
      <c r="AE315" s="175" t="s">
        <v>20</v>
      </c>
      <c r="AF315" s="175" t="s">
        <v>20</v>
      </c>
      <c r="AG315" s="175" t="s">
        <v>20</v>
      </c>
      <c r="AH315" s="175" t="s">
        <v>20</v>
      </c>
      <c r="AI315" s="175" t="s">
        <v>20</v>
      </c>
      <c r="AJ315" s="175" t="s">
        <v>20</v>
      </c>
      <c r="AK315" s="175" t="s">
        <v>20</v>
      </c>
      <c r="AL315" s="175" t="s">
        <v>20</v>
      </c>
      <c r="AM315" s="175" t="s">
        <v>20</v>
      </c>
      <c r="AN315" s="175" t="s">
        <v>20</v>
      </c>
      <c r="AO315" s="175" t="s">
        <v>20</v>
      </c>
      <c r="AP315" s="175" t="s">
        <v>20</v>
      </c>
      <c r="AQ315" s="175" t="s">
        <v>20</v>
      </c>
      <c r="AR315" s="175" t="s">
        <v>20</v>
      </c>
      <c r="AS315" s="175" t="s">
        <v>20</v>
      </c>
      <c r="AT315" s="175" t="s">
        <v>20</v>
      </c>
      <c r="AU315" s="175" t="s">
        <v>20</v>
      </c>
      <c r="AV315" s="175" t="s">
        <v>20</v>
      </c>
      <c r="AW315" s="69">
        <v>0</v>
      </c>
      <c r="AX315" s="69">
        <v>0</v>
      </c>
      <c r="AY315" s="175" t="s">
        <v>20</v>
      </c>
    </row>
    <row r="316" spans="1:51" ht="47.25" x14ac:dyDescent="0.2">
      <c r="A316" s="75" t="s">
        <v>294</v>
      </c>
      <c r="B316" s="76" t="s">
        <v>629</v>
      </c>
      <c r="C316" s="79" t="s">
        <v>630</v>
      </c>
      <c r="D316" s="175" t="s">
        <v>20</v>
      </c>
      <c r="E316" s="175" t="s">
        <v>20</v>
      </c>
      <c r="F316" s="175" t="s">
        <v>20</v>
      </c>
      <c r="G316" s="175" t="s">
        <v>20</v>
      </c>
      <c r="H316" s="175" t="s">
        <v>20</v>
      </c>
      <c r="I316" s="175" t="s">
        <v>20</v>
      </c>
      <c r="J316" s="167" t="s">
        <v>20</v>
      </c>
      <c r="K316" s="167" t="s">
        <v>20</v>
      </c>
      <c r="L316" s="167" t="s">
        <v>20</v>
      </c>
      <c r="M316" s="175" t="s">
        <v>20</v>
      </c>
      <c r="N316" s="175" t="s">
        <v>20</v>
      </c>
      <c r="O316" s="175" t="s">
        <v>20</v>
      </c>
      <c r="P316" s="175" t="s">
        <v>20</v>
      </c>
      <c r="Q316" s="175" t="s">
        <v>20</v>
      </c>
      <c r="R316" s="175" t="s">
        <v>20</v>
      </c>
      <c r="S316" s="175" t="s">
        <v>20</v>
      </c>
      <c r="T316" s="175" t="s">
        <v>20</v>
      </c>
      <c r="U316" s="175" t="s">
        <v>20</v>
      </c>
      <c r="V316" s="175" t="s">
        <v>20</v>
      </c>
      <c r="W316" s="175" t="s">
        <v>20</v>
      </c>
      <c r="X316" s="175" t="s">
        <v>20</v>
      </c>
      <c r="Y316" s="175" t="s">
        <v>20</v>
      </c>
      <c r="Z316" s="175" t="s">
        <v>20</v>
      </c>
      <c r="AA316" s="175" t="s">
        <v>20</v>
      </c>
      <c r="AB316" s="175" t="s">
        <v>20</v>
      </c>
      <c r="AC316" s="175" t="s">
        <v>20</v>
      </c>
      <c r="AD316" s="175" t="s">
        <v>20</v>
      </c>
      <c r="AE316" s="175" t="s">
        <v>20</v>
      </c>
      <c r="AF316" s="175" t="s">
        <v>20</v>
      </c>
      <c r="AG316" s="175" t="s">
        <v>20</v>
      </c>
      <c r="AH316" s="175" t="s">
        <v>20</v>
      </c>
      <c r="AI316" s="175" t="s">
        <v>20</v>
      </c>
      <c r="AJ316" s="175" t="s">
        <v>20</v>
      </c>
      <c r="AK316" s="175" t="s">
        <v>20</v>
      </c>
      <c r="AL316" s="175" t="s">
        <v>20</v>
      </c>
      <c r="AM316" s="175" t="s">
        <v>20</v>
      </c>
      <c r="AN316" s="175" t="s">
        <v>20</v>
      </c>
      <c r="AO316" s="175" t="s">
        <v>20</v>
      </c>
      <c r="AP316" s="175" t="s">
        <v>20</v>
      </c>
      <c r="AQ316" s="175" t="s">
        <v>20</v>
      </c>
      <c r="AR316" s="175" t="s">
        <v>20</v>
      </c>
      <c r="AS316" s="175" t="s">
        <v>20</v>
      </c>
      <c r="AT316" s="175" t="s">
        <v>20</v>
      </c>
      <c r="AU316" s="175" t="s">
        <v>20</v>
      </c>
      <c r="AV316" s="175" t="s">
        <v>20</v>
      </c>
      <c r="AW316" s="69">
        <v>0</v>
      </c>
      <c r="AX316" s="69">
        <v>0</v>
      </c>
      <c r="AY316" s="175" t="s">
        <v>20</v>
      </c>
    </row>
    <row r="317" spans="1:51" ht="31.5" x14ac:dyDescent="0.2">
      <c r="A317" s="75" t="s">
        <v>294</v>
      </c>
      <c r="B317" s="76" t="s">
        <v>627</v>
      </c>
      <c r="C317" s="79" t="s">
        <v>628</v>
      </c>
      <c r="D317" s="175" t="s">
        <v>20</v>
      </c>
      <c r="E317" s="175" t="s">
        <v>20</v>
      </c>
      <c r="F317" s="175" t="s">
        <v>20</v>
      </c>
      <c r="G317" s="175" t="s">
        <v>20</v>
      </c>
      <c r="H317" s="175" t="s">
        <v>20</v>
      </c>
      <c r="I317" s="175" t="s">
        <v>20</v>
      </c>
      <c r="J317" s="167" t="s">
        <v>20</v>
      </c>
      <c r="K317" s="167" t="s">
        <v>20</v>
      </c>
      <c r="L317" s="167" t="s">
        <v>20</v>
      </c>
      <c r="M317" s="175" t="s">
        <v>20</v>
      </c>
      <c r="N317" s="175" t="s">
        <v>20</v>
      </c>
      <c r="O317" s="175" t="s">
        <v>20</v>
      </c>
      <c r="P317" s="175" t="s">
        <v>20</v>
      </c>
      <c r="Q317" s="175" t="s">
        <v>20</v>
      </c>
      <c r="R317" s="175" t="s">
        <v>20</v>
      </c>
      <c r="S317" s="175" t="s">
        <v>20</v>
      </c>
      <c r="T317" s="175" t="s">
        <v>20</v>
      </c>
      <c r="U317" s="175" t="s">
        <v>20</v>
      </c>
      <c r="V317" s="175" t="s">
        <v>20</v>
      </c>
      <c r="W317" s="175" t="s">
        <v>20</v>
      </c>
      <c r="X317" s="175" t="s">
        <v>20</v>
      </c>
      <c r="Y317" s="175" t="s">
        <v>20</v>
      </c>
      <c r="Z317" s="175" t="s">
        <v>20</v>
      </c>
      <c r="AA317" s="175" t="s">
        <v>20</v>
      </c>
      <c r="AB317" s="175" t="s">
        <v>20</v>
      </c>
      <c r="AC317" s="175" t="s">
        <v>20</v>
      </c>
      <c r="AD317" s="175" t="s">
        <v>20</v>
      </c>
      <c r="AE317" s="175" t="s">
        <v>20</v>
      </c>
      <c r="AF317" s="175" t="s">
        <v>20</v>
      </c>
      <c r="AG317" s="175" t="s">
        <v>20</v>
      </c>
      <c r="AH317" s="175" t="s">
        <v>20</v>
      </c>
      <c r="AI317" s="175" t="s">
        <v>20</v>
      </c>
      <c r="AJ317" s="175" t="s">
        <v>20</v>
      </c>
      <c r="AK317" s="175" t="s">
        <v>20</v>
      </c>
      <c r="AL317" s="175" t="s">
        <v>20</v>
      </c>
      <c r="AM317" s="175" t="s">
        <v>20</v>
      </c>
      <c r="AN317" s="175" t="s">
        <v>20</v>
      </c>
      <c r="AO317" s="175" t="s">
        <v>20</v>
      </c>
      <c r="AP317" s="175" t="s">
        <v>20</v>
      </c>
      <c r="AQ317" s="175" t="s">
        <v>20</v>
      </c>
      <c r="AR317" s="175" t="s">
        <v>20</v>
      </c>
      <c r="AS317" s="175" t="s">
        <v>20</v>
      </c>
      <c r="AT317" s="175" t="s">
        <v>20</v>
      </c>
      <c r="AU317" s="175" t="s">
        <v>20</v>
      </c>
      <c r="AV317" s="175" t="s">
        <v>20</v>
      </c>
      <c r="AW317" s="69">
        <v>0</v>
      </c>
      <c r="AX317" s="69">
        <v>0</v>
      </c>
      <c r="AY317" s="175" t="s">
        <v>20</v>
      </c>
    </row>
    <row r="318" spans="1:51" ht="47.25" x14ac:dyDescent="0.2">
      <c r="A318" s="75" t="s">
        <v>294</v>
      </c>
      <c r="B318" s="72" t="s">
        <v>503</v>
      </c>
      <c r="C318" s="80" t="s">
        <v>504</v>
      </c>
      <c r="D318" s="175" t="s">
        <v>20</v>
      </c>
      <c r="E318" s="175" t="s">
        <v>20</v>
      </c>
      <c r="F318" s="175" t="s">
        <v>20</v>
      </c>
      <c r="G318" s="175" t="s">
        <v>20</v>
      </c>
      <c r="H318" s="175" t="s">
        <v>20</v>
      </c>
      <c r="I318" s="175" t="s">
        <v>20</v>
      </c>
      <c r="J318" s="167" t="s">
        <v>20</v>
      </c>
      <c r="K318" s="167" t="s">
        <v>20</v>
      </c>
      <c r="L318" s="167" t="s">
        <v>20</v>
      </c>
      <c r="M318" s="175" t="s">
        <v>20</v>
      </c>
      <c r="N318" s="175" t="s">
        <v>20</v>
      </c>
      <c r="O318" s="175" t="s">
        <v>20</v>
      </c>
      <c r="P318" s="175" t="s">
        <v>20</v>
      </c>
      <c r="Q318" s="175" t="s">
        <v>20</v>
      </c>
      <c r="R318" s="175" t="s">
        <v>20</v>
      </c>
      <c r="S318" s="175" t="s">
        <v>20</v>
      </c>
      <c r="T318" s="175" t="s">
        <v>20</v>
      </c>
      <c r="U318" s="175" t="s">
        <v>20</v>
      </c>
      <c r="V318" s="175" t="s">
        <v>20</v>
      </c>
      <c r="W318" s="175" t="s">
        <v>20</v>
      </c>
      <c r="X318" s="175" t="s">
        <v>20</v>
      </c>
      <c r="Y318" s="175" t="s">
        <v>20</v>
      </c>
      <c r="Z318" s="175" t="s">
        <v>20</v>
      </c>
      <c r="AA318" s="175" t="s">
        <v>20</v>
      </c>
      <c r="AB318" s="175" t="s">
        <v>20</v>
      </c>
      <c r="AC318" s="175" t="s">
        <v>20</v>
      </c>
      <c r="AD318" s="175" t="s">
        <v>20</v>
      </c>
      <c r="AE318" s="175" t="s">
        <v>20</v>
      </c>
      <c r="AF318" s="175" t="s">
        <v>20</v>
      </c>
      <c r="AG318" s="175" t="s">
        <v>20</v>
      </c>
      <c r="AH318" s="175" t="s">
        <v>20</v>
      </c>
      <c r="AI318" s="175" t="s">
        <v>20</v>
      </c>
      <c r="AJ318" s="175" t="s">
        <v>20</v>
      </c>
      <c r="AK318" s="175" t="s">
        <v>20</v>
      </c>
      <c r="AL318" s="175" t="s">
        <v>20</v>
      </c>
      <c r="AM318" s="175" t="s">
        <v>20</v>
      </c>
      <c r="AN318" s="175" t="s">
        <v>20</v>
      </c>
      <c r="AO318" s="175" t="s">
        <v>20</v>
      </c>
      <c r="AP318" s="175" t="s">
        <v>20</v>
      </c>
      <c r="AQ318" s="175" t="s">
        <v>20</v>
      </c>
      <c r="AR318" s="175" t="s">
        <v>20</v>
      </c>
      <c r="AS318" s="175" t="s">
        <v>20</v>
      </c>
      <c r="AT318" s="175" t="s">
        <v>20</v>
      </c>
      <c r="AU318" s="175" t="s">
        <v>20</v>
      </c>
      <c r="AV318" s="175" t="s">
        <v>20</v>
      </c>
      <c r="AW318" s="69">
        <v>0</v>
      </c>
      <c r="AX318" s="69">
        <v>0</v>
      </c>
      <c r="AY318" s="175" t="s">
        <v>20</v>
      </c>
    </row>
    <row r="319" spans="1:51" ht="47.25" x14ac:dyDescent="0.2">
      <c r="A319" s="75" t="s">
        <v>294</v>
      </c>
      <c r="B319" s="72" t="s">
        <v>505</v>
      </c>
      <c r="C319" s="80" t="s">
        <v>506</v>
      </c>
      <c r="D319" s="175" t="s">
        <v>20</v>
      </c>
      <c r="E319" s="175" t="s">
        <v>20</v>
      </c>
      <c r="F319" s="175" t="s">
        <v>20</v>
      </c>
      <c r="G319" s="175" t="s">
        <v>20</v>
      </c>
      <c r="H319" s="175" t="s">
        <v>20</v>
      </c>
      <c r="I319" s="175" t="s">
        <v>20</v>
      </c>
      <c r="J319" s="167" t="s">
        <v>20</v>
      </c>
      <c r="K319" s="167" t="s">
        <v>20</v>
      </c>
      <c r="L319" s="167" t="s">
        <v>20</v>
      </c>
      <c r="M319" s="175" t="s">
        <v>20</v>
      </c>
      <c r="N319" s="175" t="s">
        <v>20</v>
      </c>
      <c r="O319" s="175" t="s">
        <v>20</v>
      </c>
      <c r="P319" s="175" t="s">
        <v>20</v>
      </c>
      <c r="Q319" s="175" t="s">
        <v>20</v>
      </c>
      <c r="R319" s="175" t="s">
        <v>20</v>
      </c>
      <c r="S319" s="175" t="s">
        <v>20</v>
      </c>
      <c r="T319" s="175" t="s">
        <v>20</v>
      </c>
      <c r="U319" s="175" t="s">
        <v>20</v>
      </c>
      <c r="V319" s="175" t="s">
        <v>20</v>
      </c>
      <c r="W319" s="175" t="s">
        <v>20</v>
      </c>
      <c r="X319" s="175" t="s">
        <v>20</v>
      </c>
      <c r="Y319" s="175" t="s">
        <v>20</v>
      </c>
      <c r="Z319" s="175" t="s">
        <v>20</v>
      </c>
      <c r="AA319" s="175" t="s">
        <v>20</v>
      </c>
      <c r="AB319" s="175" t="s">
        <v>20</v>
      </c>
      <c r="AC319" s="175" t="s">
        <v>20</v>
      </c>
      <c r="AD319" s="175" t="s">
        <v>20</v>
      </c>
      <c r="AE319" s="175" t="s">
        <v>20</v>
      </c>
      <c r="AF319" s="175" t="s">
        <v>20</v>
      </c>
      <c r="AG319" s="175" t="s">
        <v>20</v>
      </c>
      <c r="AH319" s="175" t="s">
        <v>20</v>
      </c>
      <c r="AI319" s="175" t="s">
        <v>20</v>
      </c>
      <c r="AJ319" s="175" t="s">
        <v>20</v>
      </c>
      <c r="AK319" s="175" t="s">
        <v>20</v>
      </c>
      <c r="AL319" s="175" t="s">
        <v>20</v>
      </c>
      <c r="AM319" s="175" t="s">
        <v>20</v>
      </c>
      <c r="AN319" s="175" t="s">
        <v>20</v>
      </c>
      <c r="AO319" s="175" t="s">
        <v>20</v>
      </c>
      <c r="AP319" s="175" t="s">
        <v>20</v>
      </c>
      <c r="AQ319" s="175" t="s">
        <v>20</v>
      </c>
      <c r="AR319" s="175" t="s">
        <v>20</v>
      </c>
      <c r="AS319" s="175" t="s">
        <v>20</v>
      </c>
      <c r="AT319" s="175" t="s">
        <v>20</v>
      </c>
      <c r="AU319" s="175" t="s">
        <v>20</v>
      </c>
      <c r="AV319" s="175" t="s">
        <v>20</v>
      </c>
      <c r="AW319" s="69">
        <v>0</v>
      </c>
      <c r="AX319" s="69">
        <v>0</v>
      </c>
      <c r="AY319" s="175" t="s">
        <v>20</v>
      </c>
    </row>
    <row r="320" spans="1:51" ht="47.25" x14ac:dyDescent="0.2">
      <c r="A320" s="75" t="s">
        <v>294</v>
      </c>
      <c r="B320" s="72" t="s">
        <v>507</v>
      </c>
      <c r="C320" s="80" t="s">
        <v>508</v>
      </c>
      <c r="D320" s="175" t="s">
        <v>20</v>
      </c>
      <c r="E320" s="175" t="s">
        <v>20</v>
      </c>
      <c r="F320" s="175" t="s">
        <v>20</v>
      </c>
      <c r="G320" s="175" t="s">
        <v>20</v>
      </c>
      <c r="H320" s="175" t="s">
        <v>20</v>
      </c>
      <c r="I320" s="175" t="s">
        <v>20</v>
      </c>
      <c r="J320" s="167" t="s">
        <v>20</v>
      </c>
      <c r="K320" s="167" t="s">
        <v>20</v>
      </c>
      <c r="L320" s="167" t="s">
        <v>20</v>
      </c>
      <c r="M320" s="175" t="s">
        <v>20</v>
      </c>
      <c r="N320" s="175" t="s">
        <v>20</v>
      </c>
      <c r="O320" s="175" t="s">
        <v>20</v>
      </c>
      <c r="P320" s="175" t="s">
        <v>20</v>
      </c>
      <c r="Q320" s="175" t="s">
        <v>20</v>
      </c>
      <c r="R320" s="175" t="s">
        <v>20</v>
      </c>
      <c r="S320" s="175" t="s">
        <v>20</v>
      </c>
      <c r="T320" s="175" t="s">
        <v>20</v>
      </c>
      <c r="U320" s="175" t="s">
        <v>20</v>
      </c>
      <c r="V320" s="175" t="s">
        <v>20</v>
      </c>
      <c r="W320" s="175" t="s">
        <v>20</v>
      </c>
      <c r="X320" s="175" t="s">
        <v>20</v>
      </c>
      <c r="Y320" s="175" t="s">
        <v>20</v>
      </c>
      <c r="Z320" s="175" t="s">
        <v>20</v>
      </c>
      <c r="AA320" s="175" t="s">
        <v>20</v>
      </c>
      <c r="AB320" s="175" t="s">
        <v>20</v>
      </c>
      <c r="AC320" s="175" t="s">
        <v>20</v>
      </c>
      <c r="AD320" s="175" t="s">
        <v>20</v>
      </c>
      <c r="AE320" s="175" t="s">
        <v>20</v>
      </c>
      <c r="AF320" s="175" t="s">
        <v>20</v>
      </c>
      <c r="AG320" s="175" t="s">
        <v>20</v>
      </c>
      <c r="AH320" s="175" t="s">
        <v>20</v>
      </c>
      <c r="AI320" s="175" t="s">
        <v>20</v>
      </c>
      <c r="AJ320" s="175" t="s">
        <v>20</v>
      </c>
      <c r="AK320" s="175" t="s">
        <v>20</v>
      </c>
      <c r="AL320" s="175" t="s">
        <v>20</v>
      </c>
      <c r="AM320" s="175" t="s">
        <v>20</v>
      </c>
      <c r="AN320" s="175" t="s">
        <v>20</v>
      </c>
      <c r="AO320" s="175" t="s">
        <v>20</v>
      </c>
      <c r="AP320" s="175" t="s">
        <v>20</v>
      </c>
      <c r="AQ320" s="175" t="s">
        <v>20</v>
      </c>
      <c r="AR320" s="175" t="s">
        <v>20</v>
      </c>
      <c r="AS320" s="175" t="s">
        <v>20</v>
      </c>
      <c r="AT320" s="175" t="s">
        <v>20</v>
      </c>
      <c r="AU320" s="175" t="s">
        <v>20</v>
      </c>
      <c r="AV320" s="175" t="s">
        <v>20</v>
      </c>
      <c r="AW320" s="69">
        <v>0</v>
      </c>
      <c r="AX320" s="69">
        <v>0</v>
      </c>
      <c r="AY320" s="175" t="s">
        <v>20</v>
      </c>
    </row>
    <row r="321" spans="1:51" ht="47.25" x14ac:dyDescent="0.2">
      <c r="A321" s="75" t="s">
        <v>294</v>
      </c>
      <c r="B321" s="72" t="s">
        <v>509</v>
      </c>
      <c r="C321" s="80" t="s">
        <v>510</v>
      </c>
      <c r="D321" s="175" t="s">
        <v>20</v>
      </c>
      <c r="E321" s="175" t="s">
        <v>20</v>
      </c>
      <c r="F321" s="175" t="s">
        <v>20</v>
      </c>
      <c r="G321" s="175" t="s">
        <v>20</v>
      </c>
      <c r="H321" s="175" t="s">
        <v>20</v>
      </c>
      <c r="I321" s="175" t="s">
        <v>20</v>
      </c>
      <c r="J321" s="167" t="s">
        <v>20</v>
      </c>
      <c r="K321" s="167" t="s">
        <v>20</v>
      </c>
      <c r="L321" s="167" t="s">
        <v>20</v>
      </c>
      <c r="M321" s="175" t="s">
        <v>20</v>
      </c>
      <c r="N321" s="175" t="s">
        <v>20</v>
      </c>
      <c r="O321" s="175" t="s">
        <v>20</v>
      </c>
      <c r="P321" s="175" t="s">
        <v>20</v>
      </c>
      <c r="Q321" s="175" t="s">
        <v>20</v>
      </c>
      <c r="R321" s="175" t="s">
        <v>20</v>
      </c>
      <c r="S321" s="175" t="s">
        <v>20</v>
      </c>
      <c r="T321" s="175" t="s">
        <v>20</v>
      </c>
      <c r="U321" s="175" t="s">
        <v>20</v>
      </c>
      <c r="V321" s="175" t="s">
        <v>20</v>
      </c>
      <c r="W321" s="175" t="s">
        <v>20</v>
      </c>
      <c r="X321" s="175" t="s">
        <v>20</v>
      </c>
      <c r="Y321" s="175" t="s">
        <v>20</v>
      </c>
      <c r="Z321" s="175" t="s">
        <v>20</v>
      </c>
      <c r="AA321" s="175" t="s">
        <v>20</v>
      </c>
      <c r="AB321" s="175" t="s">
        <v>20</v>
      </c>
      <c r="AC321" s="175" t="s">
        <v>20</v>
      </c>
      <c r="AD321" s="175" t="s">
        <v>20</v>
      </c>
      <c r="AE321" s="175" t="s">
        <v>20</v>
      </c>
      <c r="AF321" s="175" t="s">
        <v>20</v>
      </c>
      <c r="AG321" s="175" t="s">
        <v>20</v>
      </c>
      <c r="AH321" s="175" t="s">
        <v>20</v>
      </c>
      <c r="AI321" s="175" t="s">
        <v>20</v>
      </c>
      <c r="AJ321" s="175" t="s">
        <v>20</v>
      </c>
      <c r="AK321" s="175" t="s">
        <v>20</v>
      </c>
      <c r="AL321" s="175" t="s">
        <v>20</v>
      </c>
      <c r="AM321" s="175" t="s">
        <v>20</v>
      </c>
      <c r="AN321" s="175" t="s">
        <v>20</v>
      </c>
      <c r="AO321" s="175" t="s">
        <v>20</v>
      </c>
      <c r="AP321" s="175" t="s">
        <v>20</v>
      </c>
      <c r="AQ321" s="175" t="s">
        <v>20</v>
      </c>
      <c r="AR321" s="175" t="s">
        <v>20</v>
      </c>
      <c r="AS321" s="175" t="s">
        <v>20</v>
      </c>
      <c r="AT321" s="175" t="s">
        <v>20</v>
      </c>
      <c r="AU321" s="175" t="s">
        <v>20</v>
      </c>
      <c r="AV321" s="175" t="s">
        <v>20</v>
      </c>
      <c r="AW321" s="69">
        <v>0</v>
      </c>
      <c r="AX321" s="69">
        <v>0</v>
      </c>
      <c r="AY321" s="175" t="s">
        <v>20</v>
      </c>
    </row>
    <row r="322" spans="1:51" ht="47.25" x14ac:dyDescent="0.2">
      <c r="A322" s="75" t="s">
        <v>294</v>
      </c>
      <c r="B322" s="85" t="s">
        <v>337</v>
      </c>
      <c r="C322" s="88" t="s">
        <v>338</v>
      </c>
      <c r="D322" s="175" t="s">
        <v>20</v>
      </c>
      <c r="E322" s="175" t="s">
        <v>20</v>
      </c>
      <c r="F322" s="175" t="s">
        <v>20</v>
      </c>
      <c r="G322" s="175" t="s">
        <v>20</v>
      </c>
      <c r="H322" s="175" t="s">
        <v>20</v>
      </c>
      <c r="I322" s="175" t="s">
        <v>20</v>
      </c>
      <c r="J322" s="167" t="s">
        <v>20</v>
      </c>
      <c r="K322" s="167" t="s">
        <v>20</v>
      </c>
      <c r="L322" s="167" t="s">
        <v>20</v>
      </c>
      <c r="M322" s="175" t="s">
        <v>20</v>
      </c>
      <c r="N322" s="175" t="s">
        <v>20</v>
      </c>
      <c r="O322" s="175" t="s">
        <v>20</v>
      </c>
      <c r="P322" s="175" t="s">
        <v>20</v>
      </c>
      <c r="Q322" s="175" t="s">
        <v>20</v>
      </c>
      <c r="R322" s="175" t="s">
        <v>20</v>
      </c>
      <c r="S322" s="175" t="s">
        <v>20</v>
      </c>
      <c r="T322" s="175" t="s">
        <v>20</v>
      </c>
      <c r="U322" s="175" t="s">
        <v>20</v>
      </c>
      <c r="V322" s="175" t="s">
        <v>20</v>
      </c>
      <c r="W322" s="175" t="s">
        <v>20</v>
      </c>
      <c r="X322" s="175" t="s">
        <v>20</v>
      </c>
      <c r="Y322" s="175" t="s">
        <v>20</v>
      </c>
      <c r="Z322" s="175" t="s">
        <v>20</v>
      </c>
      <c r="AA322" s="175" t="s">
        <v>20</v>
      </c>
      <c r="AB322" s="175" t="s">
        <v>20</v>
      </c>
      <c r="AC322" s="175" t="s">
        <v>20</v>
      </c>
      <c r="AD322" s="175" t="s">
        <v>20</v>
      </c>
      <c r="AE322" s="175" t="s">
        <v>20</v>
      </c>
      <c r="AF322" s="175" t="s">
        <v>20</v>
      </c>
      <c r="AG322" s="175" t="s">
        <v>20</v>
      </c>
      <c r="AH322" s="175" t="s">
        <v>20</v>
      </c>
      <c r="AI322" s="175" t="s">
        <v>20</v>
      </c>
      <c r="AJ322" s="175" t="s">
        <v>20</v>
      </c>
      <c r="AK322" s="175" t="s">
        <v>20</v>
      </c>
      <c r="AL322" s="175" t="s">
        <v>20</v>
      </c>
      <c r="AM322" s="175" t="s">
        <v>20</v>
      </c>
      <c r="AN322" s="175" t="s">
        <v>20</v>
      </c>
      <c r="AO322" s="175" t="s">
        <v>20</v>
      </c>
      <c r="AP322" s="175" t="s">
        <v>20</v>
      </c>
      <c r="AQ322" s="175" t="s">
        <v>20</v>
      </c>
      <c r="AR322" s="175" t="s">
        <v>20</v>
      </c>
      <c r="AS322" s="175" t="s">
        <v>20</v>
      </c>
      <c r="AT322" s="175" t="s">
        <v>20</v>
      </c>
      <c r="AU322" s="175" t="s">
        <v>20</v>
      </c>
      <c r="AV322" s="175" t="s">
        <v>20</v>
      </c>
      <c r="AW322" s="69">
        <v>0</v>
      </c>
      <c r="AX322" s="69">
        <v>0</v>
      </c>
      <c r="AY322" s="175" t="s">
        <v>20</v>
      </c>
    </row>
    <row r="323" spans="1:51" ht="47.25" x14ac:dyDescent="0.2">
      <c r="A323" s="75" t="s">
        <v>294</v>
      </c>
      <c r="B323" s="85" t="s">
        <v>339</v>
      </c>
      <c r="C323" s="88" t="s">
        <v>340</v>
      </c>
      <c r="D323" s="175" t="s">
        <v>20</v>
      </c>
      <c r="E323" s="175" t="s">
        <v>20</v>
      </c>
      <c r="F323" s="175" t="s">
        <v>20</v>
      </c>
      <c r="G323" s="175" t="s">
        <v>20</v>
      </c>
      <c r="H323" s="175" t="s">
        <v>20</v>
      </c>
      <c r="I323" s="175" t="s">
        <v>20</v>
      </c>
      <c r="J323" s="167" t="s">
        <v>20</v>
      </c>
      <c r="K323" s="167" t="s">
        <v>20</v>
      </c>
      <c r="L323" s="167" t="s">
        <v>20</v>
      </c>
      <c r="M323" s="175" t="s">
        <v>20</v>
      </c>
      <c r="N323" s="175" t="s">
        <v>20</v>
      </c>
      <c r="O323" s="175" t="s">
        <v>20</v>
      </c>
      <c r="P323" s="175" t="s">
        <v>20</v>
      </c>
      <c r="Q323" s="175" t="s">
        <v>20</v>
      </c>
      <c r="R323" s="175" t="s">
        <v>20</v>
      </c>
      <c r="S323" s="175" t="s">
        <v>20</v>
      </c>
      <c r="T323" s="175" t="s">
        <v>20</v>
      </c>
      <c r="U323" s="175" t="s">
        <v>20</v>
      </c>
      <c r="V323" s="175" t="s">
        <v>20</v>
      </c>
      <c r="W323" s="175" t="s">
        <v>20</v>
      </c>
      <c r="X323" s="175" t="s">
        <v>20</v>
      </c>
      <c r="Y323" s="175" t="s">
        <v>20</v>
      </c>
      <c r="Z323" s="175" t="s">
        <v>20</v>
      </c>
      <c r="AA323" s="175" t="s">
        <v>20</v>
      </c>
      <c r="AB323" s="175" t="s">
        <v>20</v>
      </c>
      <c r="AC323" s="175" t="s">
        <v>20</v>
      </c>
      <c r="AD323" s="175" t="s">
        <v>20</v>
      </c>
      <c r="AE323" s="175" t="s">
        <v>20</v>
      </c>
      <c r="AF323" s="175" t="s">
        <v>20</v>
      </c>
      <c r="AG323" s="175" t="s">
        <v>20</v>
      </c>
      <c r="AH323" s="175" t="s">
        <v>20</v>
      </c>
      <c r="AI323" s="175" t="s">
        <v>20</v>
      </c>
      <c r="AJ323" s="175" t="s">
        <v>20</v>
      </c>
      <c r="AK323" s="175" t="s">
        <v>20</v>
      </c>
      <c r="AL323" s="175" t="s">
        <v>20</v>
      </c>
      <c r="AM323" s="175" t="s">
        <v>20</v>
      </c>
      <c r="AN323" s="175" t="s">
        <v>20</v>
      </c>
      <c r="AO323" s="175" t="s">
        <v>20</v>
      </c>
      <c r="AP323" s="175" t="s">
        <v>20</v>
      </c>
      <c r="AQ323" s="175" t="s">
        <v>20</v>
      </c>
      <c r="AR323" s="175" t="s">
        <v>20</v>
      </c>
      <c r="AS323" s="175" t="s">
        <v>20</v>
      </c>
      <c r="AT323" s="175" t="s">
        <v>20</v>
      </c>
      <c r="AU323" s="175" t="s">
        <v>20</v>
      </c>
      <c r="AV323" s="175" t="s">
        <v>20</v>
      </c>
      <c r="AW323" s="69">
        <v>0</v>
      </c>
      <c r="AX323" s="69">
        <v>0</v>
      </c>
      <c r="AY323" s="175" t="s">
        <v>20</v>
      </c>
    </row>
    <row r="324" spans="1:51" ht="63" x14ac:dyDescent="0.2">
      <c r="A324" s="75" t="s">
        <v>294</v>
      </c>
      <c r="B324" s="85" t="s">
        <v>341</v>
      </c>
      <c r="C324" s="88" t="s">
        <v>342</v>
      </c>
      <c r="D324" s="175" t="s">
        <v>20</v>
      </c>
      <c r="E324" s="175" t="s">
        <v>20</v>
      </c>
      <c r="F324" s="175" t="s">
        <v>20</v>
      </c>
      <c r="G324" s="175" t="s">
        <v>20</v>
      </c>
      <c r="H324" s="175" t="s">
        <v>20</v>
      </c>
      <c r="I324" s="175" t="s">
        <v>20</v>
      </c>
      <c r="J324" s="167" t="s">
        <v>20</v>
      </c>
      <c r="K324" s="167" t="s">
        <v>20</v>
      </c>
      <c r="L324" s="167" t="s">
        <v>20</v>
      </c>
      <c r="M324" s="175" t="s">
        <v>20</v>
      </c>
      <c r="N324" s="175" t="s">
        <v>20</v>
      </c>
      <c r="O324" s="175" t="s">
        <v>20</v>
      </c>
      <c r="P324" s="175" t="s">
        <v>20</v>
      </c>
      <c r="Q324" s="175" t="s">
        <v>20</v>
      </c>
      <c r="R324" s="175" t="s">
        <v>20</v>
      </c>
      <c r="S324" s="175" t="s">
        <v>20</v>
      </c>
      <c r="T324" s="175" t="s">
        <v>20</v>
      </c>
      <c r="U324" s="175" t="s">
        <v>20</v>
      </c>
      <c r="V324" s="175" t="s">
        <v>20</v>
      </c>
      <c r="W324" s="175" t="s">
        <v>20</v>
      </c>
      <c r="X324" s="175" t="s">
        <v>20</v>
      </c>
      <c r="Y324" s="175" t="s">
        <v>20</v>
      </c>
      <c r="Z324" s="175" t="s">
        <v>20</v>
      </c>
      <c r="AA324" s="175" t="s">
        <v>20</v>
      </c>
      <c r="AB324" s="175" t="s">
        <v>20</v>
      </c>
      <c r="AC324" s="175" t="s">
        <v>20</v>
      </c>
      <c r="AD324" s="175" t="s">
        <v>20</v>
      </c>
      <c r="AE324" s="175" t="s">
        <v>20</v>
      </c>
      <c r="AF324" s="175" t="s">
        <v>20</v>
      </c>
      <c r="AG324" s="175" t="s">
        <v>20</v>
      </c>
      <c r="AH324" s="175" t="s">
        <v>20</v>
      </c>
      <c r="AI324" s="175" t="s">
        <v>20</v>
      </c>
      <c r="AJ324" s="175" t="s">
        <v>20</v>
      </c>
      <c r="AK324" s="175" t="s">
        <v>20</v>
      </c>
      <c r="AL324" s="175" t="s">
        <v>20</v>
      </c>
      <c r="AM324" s="175" t="s">
        <v>20</v>
      </c>
      <c r="AN324" s="175" t="s">
        <v>20</v>
      </c>
      <c r="AO324" s="175" t="s">
        <v>20</v>
      </c>
      <c r="AP324" s="175" t="s">
        <v>20</v>
      </c>
      <c r="AQ324" s="175" t="s">
        <v>20</v>
      </c>
      <c r="AR324" s="175" t="s">
        <v>20</v>
      </c>
      <c r="AS324" s="175" t="s">
        <v>20</v>
      </c>
      <c r="AT324" s="175" t="s">
        <v>20</v>
      </c>
      <c r="AU324" s="175" t="s">
        <v>20</v>
      </c>
      <c r="AV324" s="175" t="s">
        <v>20</v>
      </c>
      <c r="AW324" s="69">
        <v>0</v>
      </c>
      <c r="AX324" s="69">
        <v>0</v>
      </c>
      <c r="AY324" s="175" t="s">
        <v>20</v>
      </c>
    </row>
    <row r="325" spans="1:51" ht="47.25" x14ac:dyDescent="0.2">
      <c r="A325" s="75" t="s">
        <v>294</v>
      </c>
      <c r="B325" s="85" t="s">
        <v>343</v>
      </c>
      <c r="C325" s="88" t="s">
        <v>344</v>
      </c>
      <c r="D325" s="175" t="s">
        <v>20</v>
      </c>
      <c r="E325" s="175" t="s">
        <v>20</v>
      </c>
      <c r="F325" s="175" t="s">
        <v>20</v>
      </c>
      <c r="G325" s="175" t="s">
        <v>20</v>
      </c>
      <c r="H325" s="175" t="s">
        <v>20</v>
      </c>
      <c r="I325" s="175" t="s">
        <v>20</v>
      </c>
      <c r="J325" s="167" t="s">
        <v>20</v>
      </c>
      <c r="K325" s="167" t="s">
        <v>20</v>
      </c>
      <c r="L325" s="167" t="s">
        <v>20</v>
      </c>
      <c r="M325" s="175" t="s">
        <v>20</v>
      </c>
      <c r="N325" s="175" t="s">
        <v>20</v>
      </c>
      <c r="O325" s="175" t="s">
        <v>20</v>
      </c>
      <c r="P325" s="175" t="s">
        <v>20</v>
      </c>
      <c r="Q325" s="175" t="s">
        <v>20</v>
      </c>
      <c r="R325" s="175" t="s">
        <v>20</v>
      </c>
      <c r="S325" s="175" t="s">
        <v>20</v>
      </c>
      <c r="T325" s="175" t="s">
        <v>20</v>
      </c>
      <c r="U325" s="175" t="s">
        <v>20</v>
      </c>
      <c r="V325" s="175" t="s">
        <v>20</v>
      </c>
      <c r="W325" s="175" t="s">
        <v>20</v>
      </c>
      <c r="X325" s="175" t="s">
        <v>20</v>
      </c>
      <c r="Y325" s="175" t="s">
        <v>20</v>
      </c>
      <c r="Z325" s="175" t="s">
        <v>20</v>
      </c>
      <c r="AA325" s="175" t="s">
        <v>20</v>
      </c>
      <c r="AB325" s="175" t="s">
        <v>20</v>
      </c>
      <c r="AC325" s="175" t="s">
        <v>20</v>
      </c>
      <c r="AD325" s="175" t="s">
        <v>20</v>
      </c>
      <c r="AE325" s="175" t="s">
        <v>20</v>
      </c>
      <c r="AF325" s="175" t="s">
        <v>20</v>
      </c>
      <c r="AG325" s="175" t="s">
        <v>20</v>
      </c>
      <c r="AH325" s="175" t="s">
        <v>20</v>
      </c>
      <c r="AI325" s="175" t="s">
        <v>20</v>
      </c>
      <c r="AJ325" s="175" t="s">
        <v>20</v>
      </c>
      <c r="AK325" s="175" t="s">
        <v>20</v>
      </c>
      <c r="AL325" s="175" t="s">
        <v>20</v>
      </c>
      <c r="AM325" s="175" t="s">
        <v>20</v>
      </c>
      <c r="AN325" s="175" t="s">
        <v>20</v>
      </c>
      <c r="AO325" s="175" t="s">
        <v>20</v>
      </c>
      <c r="AP325" s="175" t="s">
        <v>20</v>
      </c>
      <c r="AQ325" s="175" t="s">
        <v>20</v>
      </c>
      <c r="AR325" s="175" t="s">
        <v>20</v>
      </c>
      <c r="AS325" s="175" t="s">
        <v>20</v>
      </c>
      <c r="AT325" s="175" t="s">
        <v>20</v>
      </c>
      <c r="AU325" s="175" t="s">
        <v>20</v>
      </c>
      <c r="AV325" s="175" t="s">
        <v>20</v>
      </c>
      <c r="AW325" s="69">
        <v>0</v>
      </c>
      <c r="AX325" s="69">
        <v>0</v>
      </c>
      <c r="AY325" s="175" t="s">
        <v>20</v>
      </c>
    </row>
    <row r="326" spans="1:51" ht="47.25" x14ac:dyDescent="0.2">
      <c r="A326" s="75" t="s">
        <v>294</v>
      </c>
      <c r="B326" s="72" t="s">
        <v>345</v>
      </c>
      <c r="C326" s="80" t="s">
        <v>346</v>
      </c>
      <c r="D326" s="175" t="s">
        <v>20</v>
      </c>
      <c r="E326" s="175" t="s">
        <v>20</v>
      </c>
      <c r="F326" s="175" t="s">
        <v>20</v>
      </c>
      <c r="G326" s="175" t="s">
        <v>20</v>
      </c>
      <c r="H326" s="175" t="s">
        <v>20</v>
      </c>
      <c r="I326" s="175" t="s">
        <v>20</v>
      </c>
      <c r="J326" s="167" t="s">
        <v>20</v>
      </c>
      <c r="K326" s="167" t="s">
        <v>20</v>
      </c>
      <c r="L326" s="167" t="s">
        <v>20</v>
      </c>
      <c r="M326" s="175" t="s">
        <v>20</v>
      </c>
      <c r="N326" s="175" t="s">
        <v>20</v>
      </c>
      <c r="O326" s="175" t="s">
        <v>20</v>
      </c>
      <c r="P326" s="175" t="s">
        <v>20</v>
      </c>
      <c r="Q326" s="175" t="s">
        <v>20</v>
      </c>
      <c r="R326" s="175" t="s">
        <v>20</v>
      </c>
      <c r="S326" s="175" t="s">
        <v>20</v>
      </c>
      <c r="T326" s="175" t="s">
        <v>20</v>
      </c>
      <c r="U326" s="175" t="s">
        <v>20</v>
      </c>
      <c r="V326" s="175" t="s">
        <v>20</v>
      </c>
      <c r="W326" s="175" t="s">
        <v>20</v>
      </c>
      <c r="X326" s="175" t="s">
        <v>20</v>
      </c>
      <c r="Y326" s="175" t="s">
        <v>20</v>
      </c>
      <c r="Z326" s="175" t="s">
        <v>20</v>
      </c>
      <c r="AA326" s="175" t="s">
        <v>20</v>
      </c>
      <c r="AB326" s="175" t="s">
        <v>20</v>
      </c>
      <c r="AC326" s="175" t="s">
        <v>20</v>
      </c>
      <c r="AD326" s="175" t="s">
        <v>20</v>
      </c>
      <c r="AE326" s="175" t="s">
        <v>20</v>
      </c>
      <c r="AF326" s="175" t="s">
        <v>20</v>
      </c>
      <c r="AG326" s="175" t="s">
        <v>20</v>
      </c>
      <c r="AH326" s="175" t="s">
        <v>20</v>
      </c>
      <c r="AI326" s="175" t="s">
        <v>20</v>
      </c>
      <c r="AJ326" s="175" t="s">
        <v>20</v>
      </c>
      <c r="AK326" s="175" t="s">
        <v>20</v>
      </c>
      <c r="AL326" s="175" t="s">
        <v>20</v>
      </c>
      <c r="AM326" s="175" t="s">
        <v>20</v>
      </c>
      <c r="AN326" s="175" t="s">
        <v>20</v>
      </c>
      <c r="AO326" s="175" t="s">
        <v>20</v>
      </c>
      <c r="AP326" s="175" t="s">
        <v>20</v>
      </c>
      <c r="AQ326" s="175" t="s">
        <v>20</v>
      </c>
      <c r="AR326" s="175" t="s">
        <v>20</v>
      </c>
      <c r="AS326" s="175" t="s">
        <v>20</v>
      </c>
      <c r="AT326" s="175" t="s">
        <v>20</v>
      </c>
      <c r="AU326" s="175" t="s">
        <v>20</v>
      </c>
      <c r="AV326" s="175" t="s">
        <v>20</v>
      </c>
      <c r="AW326" s="69">
        <v>0</v>
      </c>
      <c r="AX326" s="69">
        <v>0</v>
      </c>
      <c r="AY326" s="175" t="s">
        <v>20</v>
      </c>
    </row>
    <row r="327" spans="1:51" ht="47.25" x14ac:dyDescent="0.2">
      <c r="A327" s="75" t="s">
        <v>294</v>
      </c>
      <c r="B327" s="72" t="s">
        <v>347</v>
      </c>
      <c r="C327" s="80" t="s">
        <v>348</v>
      </c>
      <c r="D327" s="175" t="s">
        <v>20</v>
      </c>
      <c r="E327" s="175" t="s">
        <v>20</v>
      </c>
      <c r="F327" s="175" t="s">
        <v>20</v>
      </c>
      <c r="G327" s="175" t="s">
        <v>20</v>
      </c>
      <c r="H327" s="175" t="s">
        <v>20</v>
      </c>
      <c r="I327" s="175" t="s">
        <v>20</v>
      </c>
      <c r="J327" s="167" t="s">
        <v>20</v>
      </c>
      <c r="K327" s="167" t="s">
        <v>20</v>
      </c>
      <c r="L327" s="167" t="s">
        <v>20</v>
      </c>
      <c r="M327" s="175" t="s">
        <v>20</v>
      </c>
      <c r="N327" s="175" t="s">
        <v>20</v>
      </c>
      <c r="O327" s="175" t="s">
        <v>20</v>
      </c>
      <c r="P327" s="175" t="s">
        <v>20</v>
      </c>
      <c r="Q327" s="175" t="s">
        <v>20</v>
      </c>
      <c r="R327" s="175" t="s">
        <v>20</v>
      </c>
      <c r="S327" s="175" t="s">
        <v>20</v>
      </c>
      <c r="T327" s="175" t="s">
        <v>20</v>
      </c>
      <c r="U327" s="175" t="s">
        <v>20</v>
      </c>
      <c r="V327" s="175" t="s">
        <v>20</v>
      </c>
      <c r="W327" s="175" t="s">
        <v>20</v>
      </c>
      <c r="X327" s="175" t="s">
        <v>20</v>
      </c>
      <c r="Y327" s="175" t="s">
        <v>20</v>
      </c>
      <c r="Z327" s="175" t="s">
        <v>20</v>
      </c>
      <c r="AA327" s="175" t="s">
        <v>20</v>
      </c>
      <c r="AB327" s="175" t="s">
        <v>20</v>
      </c>
      <c r="AC327" s="175" t="s">
        <v>20</v>
      </c>
      <c r="AD327" s="175" t="s">
        <v>20</v>
      </c>
      <c r="AE327" s="175" t="s">
        <v>20</v>
      </c>
      <c r="AF327" s="175" t="s">
        <v>20</v>
      </c>
      <c r="AG327" s="175" t="s">
        <v>20</v>
      </c>
      <c r="AH327" s="175" t="s">
        <v>20</v>
      </c>
      <c r="AI327" s="175" t="s">
        <v>20</v>
      </c>
      <c r="AJ327" s="175" t="s">
        <v>20</v>
      </c>
      <c r="AK327" s="175" t="s">
        <v>20</v>
      </c>
      <c r="AL327" s="175" t="s">
        <v>20</v>
      </c>
      <c r="AM327" s="175" t="s">
        <v>20</v>
      </c>
      <c r="AN327" s="175" t="s">
        <v>20</v>
      </c>
      <c r="AO327" s="175" t="s">
        <v>20</v>
      </c>
      <c r="AP327" s="175" t="s">
        <v>20</v>
      </c>
      <c r="AQ327" s="175" t="s">
        <v>20</v>
      </c>
      <c r="AR327" s="175" t="s">
        <v>20</v>
      </c>
      <c r="AS327" s="175" t="s">
        <v>20</v>
      </c>
      <c r="AT327" s="175" t="s">
        <v>20</v>
      </c>
      <c r="AU327" s="175" t="s">
        <v>20</v>
      </c>
      <c r="AV327" s="175" t="s">
        <v>20</v>
      </c>
      <c r="AW327" s="69">
        <v>0</v>
      </c>
      <c r="AX327" s="69">
        <v>0.83757415000000002</v>
      </c>
      <c r="AY327" s="175" t="s">
        <v>20</v>
      </c>
    </row>
    <row r="328" spans="1:51" ht="47.25" x14ac:dyDescent="0.2">
      <c r="A328" s="75" t="s">
        <v>294</v>
      </c>
      <c r="B328" s="72" t="s">
        <v>349</v>
      </c>
      <c r="C328" s="80" t="s">
        <v>350</v>
      </c>
      <c r="D328" s="175" t="s">
        <v>20</v>
      </c>
      <c r="E328" s="175" t="s">
        <v>20</v>
      </c>
      <c r="F328" s="175" t="s">
        <v>20</v>
      </c>
      <c r="G328" s="175" t="s">
        <v>20</v>
      </c>
      <c r="H328" s="175" t="s">
        <v>20</v>
      </c>
      <c r="I328" s="175" t="s">
        <v>20</v>
      </c>
      <c r="J328" s="167" t="s">
        <v>20</v>
      </c>
      <c r="K328" s="167" t="s">
        <v>20</v>
      </c>
      <c r="L328" s="167" t="s">
        <v>20</v>
      </c>
      <c r="M328" s="175" t="s">
        <v>20</v>
      </c>
      <c r="N328" s="175" t="s">
        <v>20</v>
      </c>
      <c r="O328" s="175" t="s">
        <v>20</v>
      </c>
      <c r="P328" s="175" t="s">
        <v>20</v>
      </c>
      <c r="Q328" s="175" t="s">
        <v>20</v>
      </c>
      <c r="R328" s="175" t="s">
        <v>20</v>
      </c>
      <c r="S328" s="175" t="s">
        <v>20</v>
      </c>
      <c r="T328" s="175" t="s">
        <v>20</v>
      </c>
      <c r="U328" s="175" t="s">
        <v>20</v>
      </c>
      <c r="V328" s="175" t="s">
        <v>20</v>
      </c>
      <c r="W328" s="175" t="s">
        <v>20</v>
      </c>
      <c r="X328" s="175" t="s">
        <v>20</v>
      </c>
      <c r="Y328" s="175" t="s">
        <v>20</v>
      </c>
      <c r="Z328" s="175" t="s">
        <v>20</v>
      </c>
      <c r="AA328" s="175" t="s">
        <v>20</v>
      </c>
      <c r="AB328" s="175" t="s">
        <v>20</v>
      </c>
      <c r="AC328" s="175" t="s">
        <v>20</v>
      </c>
      <c r="AD328" s="175" t="s">
        <v>20</v>
      </c>
      <c r="AE328" s="175" t="s">
        <v>20</v>
      </c>
      <c r="AF328" s="175" t="s">
        <v>20</v>
      </c>
      <c r="AG328" s="175" t="s">
        <v>20</v>
      </c>
      <c r="AH328" s="175" t="s">
        <v>20</v>
      </c>
      <c r="AI328" s="175" t="s">
        <v>20</v>
      </c>
      <c r="AJ328" s="175" t="s">
        <v>20</v>
      </c>
      <c r="AK328" s="175" t="s">
        <v>20</v>
      </c>
      <c r="AL328" s="175" t="s">
        <v>20</v>
      </c>
      <c r="AM328" s="175" t="s">
        <v>20</v>
      </c>
      <c r="AN328" s="175" t="s">
        <v>20</v>
      </c>
      <c r="AO328" s="175" t="s">
        <v>20</v>
      </c>
      <c r="AP328" s="175" t="s">
        <v>20</v>
      </c>
      <c r="AQ328" s="175" t="s">
        <v>20</v>
      </c>
      <c r="AR328" s="175" t="s">
        <v>20</v>
      </c>
      <c r="AS328" s="175" t="s">
        <v>20</v>
      </c>
      <c r="AT328" s="175" t="s">
        <v>20</v>
      </c>
      <c r="AU328" s="175" t="s">
        <v>20</v>
      </c>
      <c r="AV328" s="175" t="s">
        <v>20</v>
      </c>
      <c r="AW328" s="69">
        <v>0</v>
      </c>
      <c r="AX328" s="69">
        <v>0</v>
      </c>
      <c r="AY328" s="175" t="s">
        <v>20</v>
      </c>
    </row>
    <row r="329" spans="1:51" ht="63" x14ac:dyDescent="0.2">
      <c r="A329" s="75" t="s">
        <v>294</v>
      </c>
      <c r="B329" s="72" t="s">
        <v>351</v>
      </c>
      <c r="C329" s="80" t="s">
        <v>352</v>
      </c>
      <c r="D329" s="175" t="s">
        <v>20</v>
      </c>
      <c r="E329" s="175" t="s">
        <v>20</v>
      </c>
      <c r="F329" s="175" t="s">
        <v>20</v>
      </c>
      <c r="G329" s="175" t="s">
        <v>20</v>
      </c>
      <c r="H329" s="175" t="s">
        <v>20</v>
      </c>
      <c r="I329" s="175" t="s">
        <v>20</v>
      </c>
      <c r="J329" s="167" t="s">
        <v>20</v>
      </c>
      <c r="K329" s="167" t="s">
        <v>20</v>
      </c>
      <c r="L329" s="167" t="s">
        <v>20</v>
      </c>
      <c r="M329" s="175" t="s">
        <v>20</v>
      </c>
      <c r="N329" s="175" t="s">
        <v>20</v>
      </c>
      <c r="O329" s="175" t="s">
        <v>20</v>
      </c>
      <c r="P329" s="175" t="s">
        <v>20</v>
      </c>
      <c r="Q329" s="175" t="s">
        <v>20</v>
      </c>
      <c r="R329" s="175" t="s">
        <v>20</v>
      </c>
      <c r="S329" s="175" t="s">
        <v>20</v>
      </c>
      <c r="T329" s="175" t="s">
        <v>20</v>
      </c>
      <c r="U329" s="175" t="s">
        <v>20</v>
      </c>
      <c r="V329" s="175" t="s">
        <v>20</v>
      </c>
      <c r="W329" s="175" t="s">
        <v>20</v>
      </c>
      <c r="X329" s="175" t="s">
        <v>20</v>
      </c>
      <c r="Y329" s="175" t="s">
        <v>20</v>
      </c>
      <c r="Z329" s="175" t="s">
        <v>20</v>
      </c>
      <c r="AA329" s="175" t="s">
        <v>20</v>
      </c>
      <c r="AB329" s="175" t="s">
        <v>20</v>
      </c>
      <c r="AC329" s="175" t="s">
        <v>20</v>
      </c>
      <c r="AD329" s="175" t="s">
        <v>20</v>
      </c>
      <c r="AE329" s="175" t="s">
        <v>20</v>
      </c>
      <c r="AF329" s="175" t="s">
        <v>20</v>
      </c>
      <c r="AG329" s="175" t="s">
        <v>20</v>
      </c>
      <c r="AH329" s="175" t="s">
        <v>20</v>
      </c>
      <c r="AI329" s="175" t="s">
        <v>20</v>
      </c>
      <c r="AJ329" s="175" t="s">
        <v>20</v>
      </c>
      <c r="AK329" s="175" t="s">
        <v>20</v>
      </c>
      <c r="AL329" s="175" t="s">
        <v>20</v>
      </c>
      <c r="AM329" s="175" t="s">
        <v>20</v>
      </c>
      <c r="AN329" s="175" t="s">
        <v>20</v>
      </c>
      <c r="AO329" s="175" t="s">
        <v>20</v>
      </c>
      <c r="AP329" s="175" t="s">
        <v>20</v>
      </c>
      <c r="AQ329" s="175" t="s">
        <v>20</v>
      </c>
      <c r="AR329" s="175" t="s">
        <v>20</v>
      </c>
      <c r="AS329" s="175" t="s">
        <v>20</v>
      </c>
      <c r="AT329" s="175" t="s">
        <v>20</v>
      </c>
      <c r="AU329" s="175" t="s">
        <v>20</v>
      </c>
      <c r="AV329" s="175" t="s">
        <v>20</v>
      </c>
      <c r="AW329" s="69">
        <v>0</v>
      </c>
      <c r="AX329" s="69">
        <v>0.93795094999999995</v>
      </c>
      <c r="AY329" s="175" t="s">
        <v>20</v>
      </c>
    </row>
    <row r="330" spans="1:51" ht="31.5" x14ac:dyDescent="0.2">
      <c r="A330" s="176" t="s">
        <v>294</v>
      </c>
      <c r="B330" s="85" t="s">
        <v>353</v>
      </c>
      <c r="C330" s="200" t="s">
        <v>354</v>
      </c>
      <c r="D330" s="175" t="s">
        <v>20</v>
      </c>
      <c r="E330" s="175" t="s">
        <v>20</v>
      </c>
      <c r="F330" s="175" t="s">
        <v>20</v>
      </c>
      <c r="G330" s="175" t="s">
        <v>20</v>
      </c>
      <c r="H330" s="175" t="s">
        <v>20</v>
      </c>
      <c r="I330" s="175" t="s">
        <v>20</v>
      </c>
      <c r="J330" s="167" t="s">
        <v>20</v>
      </c>
      <c r="K330" s="167" t="s">
        <v>20</v>
      </c>
      <c r="L330" s="167" t="s">
        <v>20</v>
      </c>
      <c r="M330" s="175" t="s">
        <v>20</v>
      </c>
      <c r="N330" s="175" t="s">
        <v>20</v>
      </c>
      <c r="O330" s="175" t="s">
        <v>20</v>
      </c>
      <c r="P330" s="175" t="s">
        <v>20</v>
      </c>
      <c r="Q330" s="175" t="s">
        <v>20</v>
      </c>
      <c r="R330" s="175" t="s">
        <v>20</v>
      </c>
      <c r="S330" s="175" t="s">
        <v>20</v>
      </c>
      <c r="T330" s="175" t="s">
        <v>20</v>
      </c>
      <c r="U330" s="175" t="s">
        <v>20</v>
      </c>
      <c r="V330" s="175" t="s">
        <v>20</v>
      </c>
      <c r="W330" s="175" t="s">
        <v>20</v>
      </c>
      <c r="X330" s="175" t="s">
        <v>20</v>
      </c>
      <c r="Y330" s="175" t="s">
        <v>20</v>
      </c>
      <c r="Z330" s="175" t="s">
        <v>20</v>
      </c>
      <c r="AA330" s="175" t="s">
        <v>20</v>
      </c>
      <c r="AB330" s="175" t="s">
        <v>20</v>
      </c>
      <c r="AC330" s="175" t="s">
        <v>20</v>
      </c>
      <c r="AD330" s="175" t="s">
        <v>20</v>
      </c>
      <c r="AE330" s="175" t="s">
        <v>20</v>
      </c>
      <c r="AF330" s="175" t="s">
        <v>20</v>
      </c>
      <c r="AG330" s="175" t="s">
        <v>20</v>
      </c>
      <c r="AH330" s="175" t="s">
        <v>20</v>
      </c>
      <c r="AI330" s="175" t="s">
        <v>20</v>
      </c>
      <c r="AJ330" s="175" t="s">
        <v>20</v>
      </c>
      <c r="AK330" s="175" t="s">
        <v>20</v>
      </c>
      <c r="AL330" s="175" t="s">
        <v>20</v>
      </c>
      <c r="AM330" s="175" t="s">
        <v>20</v>
      </c>
      <c r="AN330" s="175" t="s">
        <v>20</v>
      </c>
      <c r="AO330" s="175" t="s">
        <v>20</v>
      </c>
      <c r="AP330" s="175" t="s">
        <v>20</v>
      </c>
      <c r="AQ330" s="175" t="s">
        <v>20</v>
      </c>
      <c r="AR330" s="175" t="s">
        <v>20</v>
      </c>
      <c r="AS330" s="175" t="s">
        <v>20</v>
      </c>
      <c r="AT330" s="175" t="s">
        <v>20</v>
      </c>
      <c r="AU330" s="175" t="s">
        <v>20</v>
      </c>
      <c r="AV330" s="175" t="s">
        <v>20</v>
      </c>
      <c r="AW330" s="69">
        <v>0</v>
      </c>
      <c r="AX330" s="69">
        <v>0</v>
      </c>
      <c r="AY330" s="175" t="s">
        <v>20</v>
      </c>
    </row>
    <row r="331" spans="1:51" ht="47.25" x14ac:dyDescent="0.2">
      <c r="A331" s="176" t="s">
        <v>294</v>
      </c>
      <c r="B331" s="85" t="s">
        <v>355</v>
      </c>
      <c r="C331" s="200" t="s">
        <v>356</v>
      </c>
      <c r="D331" s="175" t="s">
        <v>20</v>
      </c>
      <c r="E331" s="175" t="s">
        <v>20</v>
      </c>
      <c r="F331" s="175" t="s">
        <v>20</v>
      </c>
      <c r="G331" s="175" t="s">
        <v>20</v>
      </c>
      <c r="H331" s="175" t="s">
        <v>20</v>
      </c>
      <c r="I331" s="175" t="s">
        <v>20</v>
      </c>
      <c r="J331" s="167" t="s">
        <v>20</v>
      </c>
      <c r="K331" s="167" t="s">
        <v>20</v>
      </c>
      <c r="L331" s="167" t="s">
        <v>20</v>
      </c>
      <c r="M331" s="175" t="s">
        <v>20</v>
      </c>
      <c r="N331" s="175" t="s">
        <v>20</v>
      </c>
      <c r="O331" s="175" t="s">
        <v>20</v>
      </c>
      <c r="P331" s="175" t="s">
        <v>20</v>
      </c>
      <c r="Q331" s="175" t="s">
        <v>20</v>
      </c>
      <c r="R331" s="175" t="s">
        <v>20</v>
      </c>
      <c r="S331" s="175" t="s">
        <v>20</v>
      </c>
      <c r="T331" s="175" t="s">
        <v>20</v>
      </c>
      <c r="U331" s="175" t="s">
        <v>20</v>
      </c>
      <c r="V331" s="175" t="s">
        <v>20</v>
      </c>
      <c r="W331" s="175" t="s">
        <v>20</v>
      </c>
      <c r="X331" s="175" t="s">
        <v>20</v>
      </c>
      <c r="Y331" s="175" t="s">
        <v>20</v>
      </c>
      <c r="Z331" s="175" t="s">
        <v>20</v>
      </c>
      <c r="AA331" s="175" t="s">
        <v>20</v>
      </c>
      <c r="AB331" s="175" t="s">
        <v>20</v>
      </c>
      <c r="AC331" s="175" t="s">
        <v>20</v>
      </c>
      <c r="AD331" s="175" t="s">
        <v>20</v>
      </c>
      <c r="AE331" s="175" t="s">
        <v>20</v>
      </c>
      <c r="AF331" s="175" t="s">
        <v>20</v>
      </c>
      <c r="AG331" s="175" t="s">
        <v>20</v>
      </c>
      <c r="AH331" s="175" t="s">
        <v>20</v>
      </c>
      <c r="AI331" s="175" t="s">
        <v>20</v>
      </c>
      <c r="AJ331" s="175" t="s">
        <v>20</v>
      </c>
      <c r="AK331" s="175" t="s">
        <v>20</v>
      </c>
      <c r="AL331" s="175" t="s">
        <v>20</v>
      </c>
      <c r="AM331" s="175" t="s">
        <v>20</v>
      </c>
      <c r="AN331" s="175" t="s">
        <v>20</v>
      </c>
      <c r="AO331" s="175" t="s">
        <v>20</v>
      </c>
      <c r="AP331" s="175" t="s">
        <v>20</v>
      </c>
      <c r="AQ331" s="175" t="s">
        <v>20</v>
      </c>
      <c r="AR331" s="175" t="s">
        <v>20</v>
      </c>
      <c r="AS331" s="175" t="s">
        <v>20</v>
      </c>
      <c r="AT331" s="175" t="s">
        <v>20</v>
      </c>
      <c r="AU331" s="175" t="s">
        <v>20</v>
      </c>
      <c r="AV331" s="175" t="s">
        <v>20</v>
      </c>
      <c r="AW331" s="69">
        <v>0</v>
      </c>
      <c r="AX331" s="69">
        <v>0</v>
      </c>
      <c r="AY331" s="175" t="s">
        <v>20</v>
      </c>
    </row>
    <row r="332" spans="1:51" ht="47.25" x14ac:dyDescent="0.2">
      <c r="A332" s="176" t="s">
        <v>294</v>
      </c>
      <c r="B332" s="85" t="s">
        <v>357</v>
      </c>
      <c r="C332" s="200" t="s">
        <v>358</v>
      </c>
      <c r="D332" s="175" t="s">
        <v>20</v>
      </c>
      <c r="E332" s="175" t="s">
        <v>20</v>
      </c>
      <c r="F332" s="175" t="s">
        <v>20</v>
      </c>
      <c r="G332" s="175" t="s">
        <v>20</v>
      </c>
      <c r="H332" s="175" t="s">
        <v>20</v>
      </c>
      <c r="I332" s="175" t="s">
        <v>20</v>
      </c>
      <c r="J332" s="167" t="s">
        <v>20</v>
      </c>
      <c r="K332" s="167" t="s">
        <v>20</v>
      </c>
      <c r="L332" s="167" t="s">
        <v>20</v>
      </c>
      <c r="M332" s="175" t="s">
        <v>20</v>
      </c>
      <c r="N332" s="175" t="s">
        <v>20</v>
      </c>
      <c r="O332" s="175" t="s">
        <v>20</v>
      </c>
      <c r="P332" s="175" t="s">
        <v>20</v>
      </c>
      <c r="Q332" s="175" t="s">
        <v>20</v>
      </c>
      <c r="R332" s="175" t="s">
        <v>20</v>
      </c>
      <c r="S332" s="175" t="s">
        <v>20</v>
      </c>
      <c r="T332" s="175" t="s">
        <v>20</v>
      </c>
      <c r="U332" s="175" t="s">
        <v>20</v>
      </c>
      <c r="V332" s="175" t="s">
        <v>20</v>
      </c>
      <c r="W332" s="175" t="s">
        <v>20</v>
      </c>
      <c r="X332" s="175" t="s">
        <v>20</v>
      </c>
      <c r="Y332" s="175" t="s">
        <v>20</v>
      </c>
      <c r="Z332" s="175" t="s">
        <v>20</v>
      </c>
      <c r="AA332" s="175" t="s">
        <v>20</v>
      </c>
      <c r="AB332" s="175" t="s">
        <v>20</v>
      </c>
      <c r="AC332" s="175" t="s">
        <v>20</v>
      </c>
      <c r="AD332" s="175" t="s">
        <v>20</v>
      </c>
      <c r="AE332" s="175" t="s">
        <v>20</v>
      </c>
      <c r="AF332" s="175" t="s">
        <v>20</v>
      </c>
      <c r="AG332" s="175" t="s">
        <v>20</v>
      </c>
      <c r="AH332" s="175" t="s">
        <v>20</v>
      </c>
      <c r="AI332" s="175" t="s">
        <v>20</v>
      </c>
      <c r="AJ332" s="175" t="s">
        <v>20</v>
      </c>
      <c r="AK332" s="175" t="s">
        <v>20</v>
      </c>
      <c r="AL332" s="175" t="s">
        <v>20</v>
      </c>
      <c r="AM332" s="175" t="s">
        <v>20</v>
      </c>
      <c r="AN332" s="175" t="s">
        <v>20</v>
      </c>
      <c r="AO332" s="175" t="s">
        <v>20</v>
      </c>
      <c r="AP332" s="175" t="s">
        <v>20</v>
      </c>
      <c r="AQ332" s="175" t="s">
        <v>20</v>
      </c>
      <c r="AR332" s="175" t="s">
        <v>20</v>
      </c>
      <c r="AS332" s="175" t="s">
        <v>20</v>
      </c>
      <c r="AT332" s="175" t="s">
        <v>20</v>
      </c>
      <c r="AU332" s="175" t="s">
        <v>20</v>
      </c>
      <c r="AV332" s="175" t="s">
        <v>20</v>
      </c>
      <c r="AW332" s="69">
        <v>0</v>
      </c>
      <c r="AX332" s="69">
        <v>0</v>
      </c>
      <c r="AY332" s="175" t="s">
        <v>20</v>
      </c>
    </row>
    <row r="333" spans="1:51" ht="47.25" x14ac:dyDescent="0.2">
      <c r="A333" s="69" t="s">
        <v>294</v>
      </c>
      <c r="B333" s="85" t="s">
        <v>703</v>
      </c>
      <c r="C333" s="88" t="s">
        <v>359</v>
      </c>
      <c r="D333" s="175" t="s">
        <v>20</v>
      </c>
      <c r="E333" s="175" t="s">
        <v>20</v>
      </c>
      <c r="F333" s="175" t="s">
        <v>20</v>
      </c>
      <c r="G333" s="175" t="s">
        <v>20</v>
      </c>
      <c r="H333" s="175" t="s">
        <v>20</v>
      </c>
      <c r="I333" s="175" t="s">
        <v>20</v>
      </c>
      <c r="J333" s="167" t="s">
        <v>20</v>
      </c>
      <c r="K333" s="167" t="s">
        <v>20</v>
      </c>
      <c r="L333" s="167" t="s">
        <v>20</v>
      </c>
      <c r="M333" s="175" t="s">
        <v>20</v>
      </c>
      <c r="N333" s="175" t="s">
        <v>20</v>
      </c>
      <c r="O333" s="175" t="s">
        <v>20</v>
      </c>
      <c r="P333" s="175" t="s">
        <v>20</v>
      </c>
      <c r="Q333" s="175" t="s">
        <v>20</v>
      </c>
      <c r="R333" s="175" t="s">
        <v>20</v>
      </c>
      <c r="S333" s="175" t="s">
        <v>20</v>
      </c>
      <c r="T333" s="175" t="s">
        <v>20</v>
      </c>
      <c r="U333" s="175" t="s">
        <v>20</v>
      </c>
      <c r="V333" s="175" t="s">
        <v>20</v>
      </c>
      <c r="W333" s="175" t="s">
        <v>20</v>
      </c>
      <c r="X333" s="175" t="s">
        <v>20</v>
      </c>
      <c r="Y333" s="175" t="s">
        <v>20</v>
      </c>
      <c r="Z333" s="175" t="s">
        <v>20</v>
      </c>
      <c r="AA333" s="175" t="s">
        <v>20</v>
      </c>
      <c r="AB333" s="175" t="s">
        <v>20</v>
      </c>
      <c r="AC333" s="175" t="s">
        <v>20</v>
      </c>
      <c r="AD333" s="175" t="s">
        <v>20</v>
      </c>
      <c r="AE333" s="175" t="s">
        <v>20</v>
      </c>
      <c r="AF333" s="175" t="s">
        <v>20</v>
      </c>
      <c r="AG333" s="175" t="s">
        <v>20</v>
      </c>
      <c r="AH333" s="175" t="s">
        <v>20</v>
      </c>
      <c r="AI333" s="175" t="s">
        <v>20</v>
      </c>
      <c r="AJ333" s="175" t="s">
        <v>20</v>
      </c>
      <c r="AK333" s="175" t="s">
        <v>20</v>
      </c>
      <c r="AL333" s="175" t="s">
        <v>20</v>
      </c>
      <c r="AM333" s="175" t="s">
        <v>20</v>
      </c>
      <c r="AN333" s="175" t="s">
        <v>20</v>
      </c>
      <c r="AO333" s="175" t="s">
        <v>20</v>
      </c>
      <c r="AP333" s="175" t="s">
        <v>20</v>
      </c>
      <c r="AQ333" s="175" t="s">
        <v>20</v>
      </c>
      <c r="AR333" s="175" t="s">
        <v>20</v>
      </c>
      <c r="AS333" s="175" t="s">
        <v>20</v>
      </c>
      <c r="AT333" s="175" t="s">
        <v>20</v>
      </c>
      <c r="AU333" s="175" t="s">
        <v>20</v>
      </c>
      <c r="AV333" s="175" t="s">
        <v>20</v>
      </c>
      <c r="AW333" s="69">
        <v>0</v>
      </c>
      <c r="AX333" s="69">
        <v>9.6889657500000013</v>
      </c>
      <c r="AY333" s="175" t="s">
        <v>20</v>
      </c>
    </row>
    <row r="334" spans="1:51" ht="47.25" x14ac:dyDescent="0.2">
      <c r="A334" s="69" t="s">
        <v>294</v>
      </c>
      <c r="B334" s="85" t="s">
        <v>511</v>
      </c>
      <c r="C334" s="88" t="s">
        <v>512</v>
      </c>
      <c r="D334" s="175" t="s">
        <v>20</v>
      </c>
      <c r="E334" s="175" t="s">
        <v>20</v>
      </c>
      <c r="F334" s="175" t="s">
        <v>20</v>
      </c>
      <c r="G334" s="175" t="s">
        <v>20</v>
      </c>
      <c r="H334" s="175" t="s">
        <v>20</v>
      </c>
      <c r="I334" s="175" t="s">
        <v>20</v>
      </c>
      <c r="J334" s="167" t="s">
        <v>20</v>
      </c>
      <c r="K334" s="167" t="s">
        <v>20</v>
      </c>
      <c r="L334" s="167" t="s">
        <v>20</v>
      </c>
      <c r="M334" s="175" t="s">
        <v>20</v>
      </c>
      <c r="N334" s="175" t="s">
        <v>20</v>
      </c>
      <c r="O334" s="175" t="s">
        <v>20</v>
      </c>
      <c r="P334" s="175" t="s">
        <v>20</v>
      </c>
      <c r="Q334" s="175" t="s">
        <v>20</v>
      </c>
      <c r="R334" s="175" t="s">
        <v>20</v>
      </c>
      <c r="S334" s="175" t="s">
        <v>20</v>
      </c>
      <c r="T334" s="175" t="s">
        <v>20</v>
      </c>
      <c r="U334" s="175" t="s">
        <v>20</v>
      </c>
      <c r="V334" s="175" t="s">
        <v>20</v>
      </c>
      <c r="W334" s="175" t="s">
        <v>20</v>
      </c>
      <c r="X334" s="175" t="s">
        <v>20</v>
      </c>
      <c r="Y334" s="175" t="s">
        <v>20</v>
      </c>
      <c r="Z334" s="175" t="s">
        <v>20</v>
      </c>
      <c r="AA334" s="175" t="s">
        <v>20</v>
      </c>
      <c r="AB334" s="175" t="s">
        <v>20</v>
      </c>
      <c r="AC334" s="175" t="s">
        <v>20</v>
      </c>
      <c r="AD334" s="175" t="s">
        <v>20</v>
      </c>
      <c r="AE334" s="175" t="s">
        <v>20</v>
      </c>
      <c r="AF334" s="175" t="s">
        <v>20</v>
      </c>
      <c r="AG334" s="175" t="s">
        <v>20</v>
      </c>
      <c r="AH334" s="175" t="s">
        <v>20</v>
      </c>
      <c r="AI334" s="175" t="s">
        <v>20</v>
      </c>
      <c r="AJ334" s="175" t="s">
        <v>20</v>
      </c>
      <c r="AK334" s="175" t="s">
        <v>20</v>
      </c>
      <c r="AL334" s="175" t="s">
        <v>20</v>
      </c>
      <c r="AM334" s="175" t="s">
        <v>20</v>
      </c>
      <c r="AN334" s="175" t="s">
        <v>20</v>
      </c>
      <c r="AO334" s="175" t="s">
        <v>20</v>
      </c>
      <c r="AP334" s="175" t="s">
        <v>20</v>
      </c>
      <c r="AQ334" s="175" t="s">
        <v>20</v>
      </c>
      <c r="AR334" s="175" t="s">
        <v>20</v>
      </c>
      <c r="AS334" s="175" t="s">
        <v>20</v>
      </c>
      <c r="AT334" s="175" t="s">
        <v>20</v>
      </c>
      <c r="AU334" s="175" t="s">
        <v>20</v>
      </c>
      <c r="AV334" s="175" t="s">
        <v>20</v>
      </c>
      <c r="AW334" s="69">
        <v>0</v>
      </c>
      <c r="AX334" s="69">
        <v>0</v>
      </c>
      <c r="AY334" s="175" t="s">
        <v>20</v>
      </c>
    </row>
    <row r="335" spans="1:51" ht="31.5" x14ac:dyDescent="0.2">
      <c r="A335" s="69" t="s">
        <v>294</v>
      </c>
      <c r="B335" s="85" t="s">
        <v>360</v>
      </c>
      <c r="C335" s="88" t="s">
        <v>361</v>
      </c>
      <c r="D335" s="175" t="s">
        <v>20</v>
      </c>
      <c r="E335" s="175" t="s">
        <v>20</v>
      </c>
      <c r="F335" s="175" t="s">
        <v>20</v>
      </c>
      <c r="G335" s="175" t="s">
        <v>20</v>
      </c>
      <c r="H335" s="175" t="s">
        <v>20</v>
      </c>
      <c r="I335" s="175" t="s">
        <v>20</v>
      </c>
      <c r="J335" s="167" t="s">
        <v>20</v>
      </c>
      <c r="K335" s="167" t="s">
        <v>20</v>
      </c>
      <c r="L335" s="167" t="s">
        <v>20</v>
      </c>
      <c r="M335" s="175" t="s">
        <v>20</v>
      </c>
      <c r="N335" s="175" t="s">
        <v>20</v>
      </c>
      <c r="O335" s="175" t="s">
        <v>20</v>
      </c>
      <c r="P335" s="175" t="s">
        <v>20</v>
      </c>
      <c r="Q335" s="175" t="s">
        <v>20</v>
      </c>
      <c r="R335" s="175" t="s">
        <v>20</v>
      </c>
      <c r="S335" s="175" t="s">
        <v>20</v>
      </c>
      <c r="T335" s="175" t="s">
        <v>20</v>
      </c>
      <c r="U335" s="175" t="s">
        <v>20</v>
      </c>
      <c r="V335" s="175" t="s">
        <v>20</v>
      </c>
      <c r="W335" s="175" t="s">
        <v>20</v>
      </c>
      <c r="X335" s="175" t="s">
        <v>20</v>
      </c>
      <c r="Y335" s="175" t="s">
        <v>20</v>
      </c>
      <c r="Z335" s="175" t="s">
        <v>20</v>
      </c>
      <c r="AA335" s="175" t="s">
        <v>20</v>
      </c>
      <c r="AB335" s="175" t="s">
        <v>20</v>
      </c>
      <c r="AC335" s="175" t="s">
        <v>20</v>
      </c>
      <c r="AD335" s="175" t="s">
        <v>20</v>
      </c>
      <c r="AE335" s="175" t="s">
        <v>20</v>
      </c>
      <c r="AF335" s="175" t="s">
        <v>20</v>
      </c>
      <c r="AG335" s="175" t="s">
        <v>20</v>
      </c>
      <c r="AH335" s="175" t="s">
        <v>20</v>
      </c>
      <c r="AI335" s="175" t="s">
        <v>20</v>
      </c>
      <c r="AJ335" s="175" t="s">
        <v>20</v>
      </c>
      <c r="AK335" s="175" t="s">
        <v>20</v>
      </c>
      <c r="AL335" s="175" t="s">
        <v>20</v>
      </c>
      <c r="AM335" s="175" t="s">
        <v>20</v>
      </c>
      <c r="AN335" s="175" t="s">
        <v>20</v>
      </c>
      <c r="AO335" s="175" t="s">
        <v>20</v>
      </c>
      <c r="AP335" s="175" t="s">
        <v>20</v>
      </c>
      <c r="AQ335" s="175" t="s">
        <v>20</v>
      </c>
      <c r="AR335" s="175" t="s">
        <v>20</v>
      </c>
      <c r="AS335" s="175" t="s">
        <v>20</v>
      </c>
      <c r="AT335" s="175" t="s">
        <v>20</v>
      </c>
      <c r="AU335" s="175" t="s">
        <v>20</v>
      </c>
      <c r="AV335" s="175" t="s">
        <v>20</v>
      </c>
      <c r="AW335" s="69">
        <v>0</v>
      </c>
      <c r="AX335" s="69">
        <v>0</v>
      </c>
      <c r="AY335" s="175" t="s">
        <v>20</v>
      </c>
    </row>
    <row r="336" spans="1:51" ht="47.25" x14ac:dyDescent="0.2">
      <c r="A336" s="69" t="s">
        <v>294</v>
      </c>
      <c r="B336" s="83" t="s">
        <v>514</v>
      </c>
      <c r="C336" s="69" t="s">
        <v>515</v>
      </c>
      <c r="D336" s="175" t="s">
        <v>20</v>
      </c>
      <c r="E336" s="175" t="s">
        <v>20</v>
      </c>
      <c r="F336" s="175" t="s">
        <v>20</v>
      </c>
      <c r="G336" s="175" t="s">
        <v>20</v>
      </c>
      <c r="H336" s="175" t="s">
        <v>20</v>
      </c>
      <c r="I336" s="175" t="s">
        <v>20</v>
      </c>
      <c r="J336" s="167" t="s">
        <v>20</v>
      </c>
      <c r="K336" s="167" t="s">
        <v>20</v>
      </c>
      <c r="L336" s="167" t="s">
        <v>20</v>
      </c>
      <c r="M336" s="175" t="s">
        <v>20</v>
      </c>
      <c r="N336" s="175" t="s">
        <v>20</v>
      </c>
      <c r="O336" s="175" t="s">
        <v>20</v>
      </c>
      <c r="P336" s="175" t="s">
        <v>20</v>
      </c>
      <c r="Q336" s="175" t="s">
        <v>20</v>
      </c>
      <c r="R336" s="175" t="s">
        <v>20</v>
      </c>
      <c r="S336" s="175" t="s">
        <v>20</v>
      </c>
      <c r="T336" s="175" t="s">
        <v>20</v>
      </c>
      <c r="U336" s="175" t="s">
        <v>20</v>
      </c>
      <c r="V336" s="175" t="s">
        <v>20</v>
      </c>
      <c r="W336" s="175" t="s">
        <v>20</v>
      </c>
      <c r="X336" s="175" t="s">
        <v>20</v>
      </c>
      <c r="Y336" s="175" t="s">
        <v>20</v>
      </c>
      <c r="Z336" s="175" t="s">
        <v>20</v>
      </c>
      <c r="AA336" s="175" t="s">
        <v>20</v>
      </c>
      <c r="AB336" s="175" t="s">
        <v>20</v>
      </c>
      <c r="AC336" s="175" t="s">
        <v>20</v>
      </c>
      <c r="AD336" s="175" t="s">
        <v>20</v>
      </c>
      <c r="AE336" s="175" t="s">
        <v>20</v>
      </c>
      <c r="AF336" s="175" t="s">
        <v>20</v>
      </c>
      <c r="AG336" s="175" t="s">
        <v>20</v>
      </c>
      <c r="AH336" s="175" t="s">
        <v>20</v>
      </c>
      <c r="AI336" s="175" t="s">
        <v>20</v>
      </c>
      <c r="AJ336" s="175" t="s">
        <v>20</v>
      </c>
      <c r="AK336" s="175" t="s">
        <v>20</v>
      </c>
      <c r="AL336" s="175" t="s">
        <v>20</v>
      </c>
      <c r="AM336" s="175" t="s">
        <v>20</v>
      </c>
      <c r="AN336" s="175" t="s">
        <v>20</v>
      </c>
      <c r="AO336" s="175" t="s">
        <v>20</v>
      </c>
      <c r="AP336" s="175" t="s">
        <v>20</v>
      </c>
      <c r="AQ336" s="175" t="s">
        <v>20</v>
      </c>
      <c r="AR336" s="175" t="s">
        <v>20</v>
      </c>
      <c r="AS336" s="175" t="s">
        <v>20</v>
      </c>
      <c r="AT336" s="175" t="s">
        <v>20</v>
      </c>
      <c r="AU336" s="175" t="s">
        <v>20</v>
      </c>
      <c r="AV336" s="175" t="s">
        <v>20</v>
      </c>
      <c r="AW336" s="69">
        <v>0</v>
      </c>
      <c r="AX336" s="69">
        <v>0</v>
      </c>
      <c r="AY336" s="175" t="s">
        <v>20</v>
      </c>
    </row>
    <row r="337" spans="1:51" ht="47.25" x14ac:dyDescent="0.2">
      <c r="A337" s="69" t="s">
        <v>294</v>
      </c>
      <c r="B337" s="85" t="s">
        <v>516</v>
      </c>
      <c r="C337" s="88" t="s">
        <v>517</v>
      </c>
      <c r="D337" s="175" t="s">
        <v>20</v>
      </c>
      <c r="E337" s="175" t="s">
        <v>20</v>
      </c>
      <c r="F337" s="175" t="s">
        <v>20</v>
      </c>
      <c r="G337" s="175" t="s">
        <v>20</v>
      </c>
      <c r="H337" s="175" t="s">
        <v>20</v>
      </c>
      <c r="I337" s="175" t="s">
        <v>20</v>
      </c>
      <c r="J337" s="167" t="s">
        <v>20</v>
      </c>
      <c r="K337" s="167" t="s">
        <v>20</v>
      </c>
      <c r="L337" s="167" t="s">
        <v>20</v>
      </c>
      <c r="M337" s="175" t="s">
        <v>20</v>
      </c>
      <c r="N337" s="175" t="s">
        <v>20</v>
      </c>
      <c r="O337" s="175" t="s">
        <v>20</v>
      </c>
      <c r="P337" s="175" t="s">
        <v>20</v>
      </c>
      <c r="Q337" s="175" t="s">
        <v>20</v>
      </c>
      <c r="R337" s="175" t="s">
        <v>20</v>
      </c>
      <c r="S337" s="175" t="s">
        <v>20</v>
      </c>
      <c r="T337" s="175" t="s">
        <v>20</v>
      </c>
      <c r="U337" s="175" t="s">
        <v>20</v>
      </c>
      <c r="V337" s="175" t="s">
        <v>20</v>
      </c>
      <c r="W337" s="175" t="s">
        <v>20</v>
      </c>
      <c r="X337" s="175" t="s">
        <v>20</v>
      </c>
      <c r="Y337" s="175" t="s">
        <v>20</v>
      </c>
      <c r="Z337" s="175" t="s">
        <v>20</v>
      </c>
      <c r="AA337" s="175" t="s">
        <v>20</v>
      </c>
      <c r="AB337" s="175" t="s">
        <v>20</v>
      </c>
      <c r="AC337" s="175" t="s">
        <v>20</v>
      </c>
      <c r="AD337" s="175" t="s">
        <v>20</v>
      </c>
      <c r="AE337" s="175" t="s">
        <v>20</v>
      </c>
      <c r="AF337" s="175" t="s">
        <v>20</v>
      </c>
      <c r="AG337" s="175" t="s">
        <v>20</v>
      </c>
      <c r="AH337" s="175" t="s">
        <v>20</v>
      </c>
      <c r="AI337" s="175" t="s">
        <v>20</v>
      </c>
      <c r="AJ337" s="175" t="s">
        <v>20</v>
      </c>
      <c r="AK337" s="175" t="s">
        <v>20</v>
      </c>
      <c r="AL337" s="175" t="s">
        <v>20</v>
      </c>
      <c r="AM337" s="175" t="s">
        <v>20</v>
      </c>
      <c r="AN337" s="175" t="s">
        <v>20</v>
      </c>
      <c r="AO337" s="175" t="s">
        <v>20</v>
      </c>
      <c r="AP337" s="175" t="s">
        <v>20</v>
      </c>
      <c r="AQ337" s="175" t="s">
        <v>20</v>
      </c>
      <c r="AR337" s="175" t="s">
        <v>20</v>
      </c>
      <c r="AS337" s="175" t="s">
        <v>20</v>
      </c>
      <c r="AT337" s="175" t="s">
        <v>20</v>
      </c>
      <c r="AU337" s="175" t="s">
        <v>20</v>
      </c>
      <c r="AV337" s="175" t="s">
        <v>20</v>
      </c>
      <c r="AW337" s="69">
        <v>0</v>
      </c>
      <c r="AX337" s="69">
        <v>0</v>
      </c>
      <c r="AY337" s="175" t="s">
        <v>20</v>
      </c>
    </row>
    <row r="338" spans="1:51" ht="31.5" x14ac:dyDescent="0.2">
      <c r="A338" s="69" t="s">
        <v>294</v>
      </c>
      <c r="B338" s="83" t="s">
        <v>518</v>
      </c>
      <c r="C338" s="88" t="s">
        <v>519</v>
      </c>
      <c r="D338" s="175" t="s">
        <v>20</v>
      </c>
      <c r="E338" s="175" t="s">
        <v>20</v>
      </c>
      <c r="F338" s="175" t="s">
        <v>20</v>
      </c>
      <c r="G338" s="175" t="s">
        <v>20</v>
      </c>
      <c r="H338" s="175" t="s">
        <v>20</v>
      </c>
      <c r="I338" s="175" t="s">
        <v>20</v>
      </c>
      <c r="J338" s="167" t="s">
        <v>20</v>
      </c>
      <c r="K338" s="167" t="s">
        <v>20</v>
      </c>
      <c r="L338" s="167" t="s">
        <v>20</v>
      </c>
      <c r="M338" s="175" t="s">
        <v>20</v>
      </c>
      <c r="N338" s="175" t="s">
        <v>20</v>
      </c>
      <c r="O338" s="175" t="s">
        <v>20</v>
      </c>
      <c r="P338" s="175" t="s">
        <v>20</v>
      </c>
      <c r="Q338" s="175" t="s">
        <v>20</v>
      </c>
      <c r="R338" s="175" t="s">
        <v>20</v>
      </c>
      <c r="S338" s="175" t="s">
        <v>20</v>
      </c>
      <c r="T338" s="175" t="s">
        <v>20</v>
      </c>
      <c r="U338" s="175" t="s">
        <v>20</v>
      </c>
      <c r="V338" s="175" t="s">
        <v>20</v>
      </c>
      <c r="W338" s="175" t="s">
        <v>20</v>
      </c>
      <c r="X338" s="175" t="s">
        <v>20</v>
      </c>
      <c r="Y338" s="175" t="s">
        <v>20</v>
      </c>
      <c r="Z338" s="175" t="s">
        <v>20</v>
      </c>
      <c r="AA338" s="175" t="s">
        <v>20</v>
      </c>
      <c r="AB338" s="175" t="s">
        <v>20</v>
      </c>
      <c r="AC338" s="175" t="s">
        <v>20</v>
      </c>
      <c r="AD338" s="175" t="s">
        <v>20</v>
      </c>
      <c r="AE338" s="175" t="s">
        <v>20</v>
      </c>
      <c r="AF338" s="175" t="s">
        <v>20</v>
      </c>
      <c r="AG338" s="175" t="s">
        <v>20</v>
      </c>
      <c r="AH338" s="175" t="s">
        <v>20</v>
      </c>
      <c r="AI338" s="175" t="s">
        <v>20</v>
      </c>
      <c r="AJ338" s="175" t="s">
        <v>20</v>
      </c>
      <c r="AK338" s="175" t="s">
        <v>20</v>
      </c>
      <c r="AL338" s="175" t="s">
        <v>20</v>
      </c>
      <c r="AM338" s="175" t="s">
        <v>20</v>
      </c>
      <c r="AN338" s="175" t="s">
        <v>20</v>
      </c>
      <c r="AO338" s="175" t="s">
        <v>20</v>
      </c>
      <c r="AP338" s="175" t="s">
        <v>20</v>
      </c>
      <c r="AQ338" s="175" t="s">
        <v>20</v>
      </c>
      <c r="AR338" s="175" t="s">
        <v>20</v>
      </c>
      <c r="AS338" s="175" t="s">
        <v>20</v>
      </c>
      <c r="AT338" s="175" t="s">
        <v>20</v>
      </c>
      <c r="AU338" s="175" t="s">
        <v>20</v>
      </c>
      <c r="AV338" s="175" t="s">
        <v>20</v>
      </c>
      <c r="AW338" s="69">
        <v>0</v>
      </c>
      <c r="AX338" s="69">
        <v>0</v>
      </c>
      <c r="AY338" s="175" t="s">
        <v>20</v>
      </c>
    </row>
    <row r="339" spans="1:51" ht="47.25" x14ac:dyDescent="0.2">
      <c r="A339" s="69" t="s">
        <v>294</v>
      </c>
      <c r="B339" s="85" t="s">
        <v>362</v>
      </c>
      <c r="C339" s="88" t="s">
        <v>363</v>
      </c>
      <c r="D339" s="175" t="s">
        <v>20</v>
      </c>
      <c r="E339" s="175" t="s">
        <v>20</v>
      </c>
      <c r="F339" s="175" t="s">
        <v>20</v>
      </c>
      <c r="G339" s="175" t="s">
        <v>20</v>
      </c>
      <c r="H339" s="175" t="s">
        <v>20</v>
      </c>
      <c r="I339" s="175" t="s">
        <v>20</v>
      </c>
      <c r="J339" s="167" t="s">
        <v>20</v>
      </c>
      <c r="K339" s="167" t="s">
        <v>20</v>
      </c>
      <c r="L339" s="167" t="s">
        <v>20</v>
      </c>
      <c r="M339" s="175" t="s">
        <v>20</v>
      </c>
      <c r="N339" s="175" t="s">
        <v>20</v>
      </c>
      <c r="O339" s="175" t="s">
        <v>20</v>
      </c>
      <c r="P339" s="175" t="s">
        <v>20</v>
      </c>
      <c r="Q339" s="175" t="s">
        <v>20</v>
      </c>
      <c r="R339" s="175" t="s">
        <v>20</v>
      </c>
      <c r="S339" s="175" t="s">
        <v>20</v>
      </c>
      <c r="T339" s="175" t="s">
        <v>20</v>
      </c>
      <c r="U339" s="175" t="s">
        <v>20</v>
      </c>
      <c r="V339" s="175" t="s">
        <v>20</v>
      </c>
      <c r="W339" s="175" t="s">
        <v>20</v>
      </c>
      <c r="X339" s="175" t="s">
        <v>20</v>
      </c>
      <c r="Y339" s="175" t="s">
        <v>20</v>
      </c>
      <c r="Z339" s="175" t="s">
        <v>20</v>
      </c>
      <c r="AA339" s="175" t="s">
        <v>20</v>
      </c>
      <c r="AB339" s="175" t="s">
        <v>20</v>
      </c>
      <c r="AC339" s="175" t="s">
        <v>20</v>
      </c>
      <c r="AD339" s="175" t="s">
        <v>20</v>
      </c>
      <c r="AE339" s="175" t="s">
        <v>20</v>
      </c>
      <c r="AF339" s="175" t="s">
        <v>20</v>
      </c>
      <c r="AG339" s="175" t="s">
        <v>20</v>
      </c>
      <c r="AH339" s="175" t="s">
        <v>20</v>
      </c>
      <c r="AI339" s="175" t="s">
        <v>20</v>
      </c>
      <c r="AJ339" s="175" t="s">
        <v>20</v>
      </c>
      <c r="AK339" s="175" t="s">
        <v>20</v>
      </c>
      <c r="AL339" s="175" t="s">
        <v>20</v>
      </c>
      <c r="AM339" s="175" t="s">
        <v>20</v>
      </c>
      <c r="AN339" s="175" t="s">
        <v>20</v>
      </c>
      <c r="AO339" s="175" t="s">
        <v>20</v>
      </c>
      <c r="AP339" s="175" t="s">
        <v>20</v>
      </c>
      <c r="AQ339" s="175" t="s">
        <v>20</v>
      </c>
      <c r="AR339" s="175" t="s">
        <v>20</v>
      </c>
      <c r="AS339" s="175" t="s">
        <v>20</v>
      </c>
      <c r="AT339" s="175" t="s">
        <v>20</v>
      </c>
      <c r="AU339" s="175" t="s">
        <v>20</v>
      </c>
      <c r="AV339" s="175" t="s">
        <v>20</v>
      </c>
      <c r="AW339" s="69">
        <v>0</v>
      </c>
      <c r="AX339" s="69">
        <v>0</v>
      </c>
      <c r="AY339" s="175" t="s">
        <v>20</v>
      </c>
    </row>
    <row r="340" spans="1:51" ht="47.25" x14ac:dyDescent="0.2">
      <c r="A340" s="69" t="s">
        <v>294</v>
      </c>
      <c r="B340" s="85" t="s">
        <v>520</v>
      </c>
      <c r="C340" s="88" t="s">
        <v>521</v>
      </c>
      <c r="D340" s="175" t="s">
        <v>20</v>
      </c>
      <c r="E340" s="175" t="s">
        <v>20</v>
      </c>
      <c r="F340" s="175" t="s">
        <v>20</v>
      </c>
      <c r="G340" s="175" t="s">
        <v>20</v>
      </c>
      <c r="H340" s="175" t="s">
        <v>20</v>
      </c>
      <c r="I340" s="175" t="s">
        <v>20</v>
      </c>
      <c r="J340" s="167" t="s">
        <v>20</v>
      </c>
      <c r="K340" s="167" t="s">
        <v>20</v>
      </c>
      <c r="L340" s="167" t="s">
        <v>20</v>
      </c>
      <c r="M340" s="175" t="s">
        <v>20</v>
      </c>
      <c r="N340" s="175" t="s">
        <v>20</v>
      </c>
      <c r="O340" s="175" t="s">
        <v>20</v>
      </c>
      <c r="P340" s="175" t="s">
        <v>20</v>
      </c>
      <c r="Q340" s="175" t="s">
        <v>20</v>
      </c>
      <c r="R340" s="175" t="s">
        <v>20</v>
      </c>
      <c r="S340" s="175" t="s">
        <v>20</v>
      </c>
      <c r="T340" s="175" t="s">
        <v>20</v>
      </c>
      <c r="U340" s="175" t="s">
        <v>20</v>
      </c>
      <c r="V340" s="175" t="s">
        <v>20</v>
      </c>
      <c r="W340" s="175" t="s">
        <v>20</v>
      </c>
      <c r="X340" s="175" t="s">
        <v>20</v>
      </c>
      <c r="Y340" s="175" t="s">
        <v>20</v>
      </c>
      <c r="Z340" s="175" t="s">
        <v>20</v>
      </c>
      <c r="AA340" s="175" t="s">
        <v>20</v>
      </c>
      <c r="AB340" s="175" t="s">
        <v>20</v>
      </c>
      <c r="AC340" s="175" t="s">
        <v>20</v>
      </c>
      <c r="AD340" s="175" t="s">
        <v>20</v>
      </c>
      <c r="AE340" s="175" t="s">
        <v>20</v>
      </c>
      <c r="AF340" s="175" t="s">
        <v>20</v>
      </c>
      <c r="AG340" s="175" t="s">
        <v>20</v>
      </c>
      <c r="AH340" s="175" t="s">
        <v>20</v>
      </c>
      <c r="AI340" s="175" t="s">
        <v>20</v>
      </c>
      <c r="AJ340" s="175" t="s">
        <v>20</v>
      </c>
      <c r="AK340" s="175" t="s">
        <v>20</v>
      </c>
      <c r="AL340" s="175" t="s">
        <v>20</v>
      </c>
      <c r="AM340" s="175" t="s">
        <v>20</v>
      </c>
      <c r="AN340" s="175" t="s">
        <v>20</v>
      </c>
      <c r="AO340" s="175" t="s">
        <v>20</v>
      </c>
      <c r="AP340" s="175" t="s">
        <v>20</v>
      </c>
      <c r="AQ340" s="175" t="s">
        <v>20</v>
      </c>
      <c r="AR340" s="175" t="s">
        <v>20</v>
      </c>
      <c r="AS340" s="175" t="s">
        <v>20</v>
      </c>
      <c r="AT340" s="175" t="s">
        <v>20</v>
      </c>
      <c r="AU340" s="175" t="s">
        <v>20</v>
      </c>
      <c r="AV340" s="175" t="s">
        <v>20</v>
      </c>
      <c r="AW340" s="69">
        <v>0</v>
      </c>
      <c r="AX340" s="69">
        <v>0</v>
      </c>
      <c r="AY340" s="175" t="s">
        <v>20</v>
      </c>
    </row>
    <row r="341" spans="1:51" ht="78.75" x14ac:dyDescent="0.2">
      <c r="A341" s="69" t="s">
        <v>294</v>
      </c>
      <c r="B341" s="85" t="s">
        <v>364</v>
      </c>
      <c r="C341" s="88" t="s">
        <v>365</v>
      </c>
      <c r="D341" s="175" t="s">
        <v>20</v>
      </c>
      <c r="E341" s="175" t="s">
        <v>20</v>
      </c>
      <c r="F341" s="175" t="s">
        <v>20</v>
      </c>
      <c r="G341" s="175" t="s">
        <v>20</v>
      </c>
      <c r="H341" s="175" t="s">
        <v>20</v>
      </c>
      <c r="I341" s="175" t="s">
        <v>20</v>
      </c>
      <c r="J341" s="167" t="s">
        <v>20</v>
      </c>
      <c r="K341" s="167" t="s">
        <v>20</v>
      </c>
      <c r="L341" s="167" t="s">
        <v>20</v>
      </c>
      <c r="M341" s="175" t="s">
        <v>20</v>
      </c>
      <c r="N341" s="175" t="s">
        <v>20</v>
      </c>
      <c r="O341" s="175" t="s">
        <v>20</v>
      </c>
      <c r="P341" s="175" t="s">
        <v>20</v>
      </c>
      <c r="Q341" s="175" t="s">
        <v>20</v>
      </c>
      <c r="R341" s="175" t="s">
        <v>20</v>
      </c>
      <c r="S341" s="175" t="s">
        <v>20</v>
      </c>
      <c r="T341" s="175" t="s">
        <v>20</v>
      </c>
      <c r="U341" s="175" t="s">
        <v>20</v>
      </c>
      <c r="V341" s="175" t="s">
        <v>20</v>
      </c>
      <c r="W341" s="175" t="s">
        <v>20</v>
      </c>
      <c r="X341" s="175" t="s">
        <v>20</v>
      </c>
      <c r="Y341" s="175" t="s">
        <v>20</v>
      </c>
      <c r="Z341" s="175" t="s">
        <v>20</v>
      </c>
      <c r="AA341" s="175" t="s">
        <v>20</v>
      </c>
      <c r="AB341" s="175" t="s">
        <v>20</v>
      </c>
      <c r="AC341" s="175" t="s">
        <v>20</v>
      </c>
      <c r="AD341" s="175" t="s">
        <v>20</v>
      </c>
      <c r="AE341" s="175" t="s">
        <v>20</v>
      </c>
      <c r="AF341" s="175" t="s">
        <v>20</v>
      </c>
      <c r="AG341" s="175" t="s">
        <v>20</v>
      </c>
      <c r="AH341" s="175" t="s">
        <v>20</v>
      </c>
      <c r="AI341" s="175" t="s">
        <v>20</v>
      </c>
      <c r="AJ341" s="175" t="s">
        <v>20</v>
      </c>
      <c r="AK341" s="175" t="s">
        <v>20</v>
      </c>
      <c r="AL341" s="175" t="s">
        <v>20</v>
      </c>
      <c r="AM341" s="175" t="s">
        <v>20</v>
      </c>
      <c r="AN341" s="175" t="s">
        <v>20</v>
      </c>
      <c r="AO341" s="175" t="s">
        <v>20</v>
      </c>
      <c r="AP341" s="175" t="s">
        <v>20</v>
      </c>
      <c r="AQ341" s="175" t="s">
        <v>20</v>
      </c>
      <c r="AR341" s="175" t="s">
        <v>20</v>
      </c>
      <c r="AS341" s="175" t="s">
        <v>20</v>
      </c>
      <c r="AT341" s="175" t="s">
        <v>20</v>
      </c>
      <c r="AU341" s="175" t="s">
        <v>20</v>
      </c>
      <c r="AV341" s="175" t="s">
        <v>20</v>
      </c>
      <c r="AW341" s="69">
        <v>0</v>
      </c>
      <c r="AX341" s="69">
        <v>4.4306809500000002</v>
      </c>
      <c r="AY341" s="175" t="s">
        <v>20</v>
      </c>
    </row>
    <row r="342" spans="1:51" ht="110.25" x14ac:dyDescent="0.2">
      <c r="A342" s="75" t="s">
        <v>294</v>
      </c>
      <c r="B342" s="83" t="s">
        <v>366</v>
      </c>
      <c r="C342" s="69" t="s">
        <v>367</v>
      </c>
      <c r="D342" s="175" t="s">
        <v>20</v>
      </c>
      <c r="E342" s="175" t="s">
        <v>20</v>
      </c>
      <c r="F342" s="175" t="s">
        <v>20</v>
      </c>
      <c r="G342" s="175" t="s">
        <v>20</v>
      </c>
      <c r="H342" s="175" t="s">
        <v>20</v>
      </c>
      <c r="I342" s="175" t="s">
        <v>20</v>
      </c>
      <c r="J342" s="167" t="s">
        <v>20</v>
      </c>
      <c r="K342" s="167" t="s">
        <v>20</v>
      </c>
      <c r="L342" s="167" t="s">
        <v>20</v>
      </c>
      <c r="M342" s="175" t="s">
        <v>20</v>
      </c>
      <c r="N342" s="175" t="s">
        <v>20</v>
      </c>
      <c r="O342" s="175" t="s">
        <v>20</v>
      </c>
      <c r="P342" s="175" t="s">
        <v>20</v>
      </c>
      <c r="Q342" s="175" t="s">
        <v>20</v>
      </c>
      <c r="R342" s="175" t="s">
        <v>20</v>
      </c>
      <c r="S342" s="175" t="s">
        <v>20</v>
      </c>
      <c r="T342" s="175" t="s">
        <v>20</v>
      </c>
      <c r="U342" s="175" t="s">
        <v>20</v>
      </c>
      <c r="V342" s="175" t="s">
        <v>20</v>
      </c>
      <c r="W342" s="175" t="s">
        <v>20</v>
      </c>
      <c r="X342" s="175" t="s">
        <v>20</v>
      </c>
      <c r="Y342" s="175" t="s">
        <v>20</v>
      </c>
      <c r="Z342" s="175" t="s">
        <v>20</v>
      </c>
      <c r="AA342" s="175" t="s">
        <v>20</v>
      </c>
      <c r="AB342" s="175" t="s">
        <v>20</v>
      </c>
      <c r="AC342" s="175" t="s">
        <v>20</v>
      </c>
      <c r="AD342" s="175" t="s">
        <v>20</v>
      </c>
      <c r="AE342" s="175" t="s">
        <v>20</v>
      </c>
      <c r="AF342" s="175" t="s">
        <v>20</v>
      </c>
      <c r="AG342" s="175" t="s">
        <v>20</v>
      </c>
      <c r="AH342" s="175" t="s">
        <v>20</v>
      </c>
      <c r="AI342" s="175" t="s">
        <v>20</v>
      </c>
      <c r="AJ342" s="175" t="s">
        <v>20</v>
      </c>
      <c r="AK342" s="175" t="s">
        <v>20</v>
      </c>
      <c r="AL342" s="175" t="s">
        <v>20</v>
      </c>
      <c r="AM342" s="175" t="s">
        <v>20</v>
      </c>
      <c r="AN342" s="175" t="s">
        <v>20</v>
      </c>
      <c r="AO342" s="175" t="s">
        <v>20</v>
      </c>
      <c r="AP342" s="175" t="s">
        <v>20</v>
      </c>
      <c r="AQ342" s="175" t="s">
        <v>20</v>
      </c>
      <c r="AR342" s="175" t="s">
        <v>20</v>
      </c>
      <c r="AS342" s="175" t="s">
        <v>20</v>
      </c>
      <c r="AT342" s="175" t="s">
        <v>20</v>
      </c>
      <c r="AU342" s="175" t="s">
        <v>20</v>
      </c>
      <c r="AV342" s="175" t="s">
        <v>20</v>
      </c>
      <c r="AW342" s="69">
        <v>0</v>
      </c>
      <c r="AX342" s="69">
        <v>10.20066145</v>
      </c>
      <c r="AY342" s="175" t="s">
        <v>20</v>
      </c>
    </row>
    <row r="343" spans="1:51" ht="47.25" x14ac:dyDescent="0.2">
      <c r="A343" s="75" t="s">
        <v>294</v>
      </c>
      <c r="B343" s="178" t="s">
        <v>368</v>
      </c>
      <c r="C343" s="69" t="s">
        <v>369</v>
      </c>
      <c r="D343" s="175" t="s">
        <v>20</v>
      </c>
      <c r="E343" s="175" t="s">
        <v>20</v>
      </c>
      <c r="F343" s="175" t="s">
        <v>20</v>
      </c>
      <c r="G343" s="175" t="s">
        <v>20</v>
      </c>
      <c r="H343" s="175" t="s">
        <v>20</v>
      </c>
      <c r="I343" s="175" t="s">
        <v>20</v>
      </c>
      <c r="J343" s="167" t="s">
        <v>20</v>
      </c>
      <c r="K343" s="167" t="s">
        <v>20</v>
      </c>
      <c r="L343" s="167" t="s">
        <v>20</v>
      </c>
      <c r="M343" s="175" t="s">
        <v>20</v>
      </c>
      <c r="N343" s="175" t="s">
        <v>20</v>
      </c>
      <c r="O343" s="175" t="s">
        <v>20</v>
      </c>
      <c r="P343" s="175" t="s">
        <v>20</v>
      </c>
      <c r="Q343" s="175" t="s">
        <v>20</v>
      </c>
      <c r="R343" s="175" t="s">
        <v>20</v>
      </c>
      <c r="S343" s="175" t="s">
        <v>20</v>
      </c>
      <c r="T343" s="175" t="s">
        <v>20</v>
      </c>
      <c r="U343" s="175" t="s">
        <v>20</v>
      </c>
      <c r="V343" s="175" t="s">
        <v>20</v>
      </c>
      <c r="W343" s="175" t="s">
        <v>20</v>
      </c>
      <c r="X343" s="175" t="s">
        <v>20</v>
      </c>
      <c r="Y343" s="175" t="s">
        <v>20</v>
      </c>
      <c r="Z343" s="175" t="s">
        <v>20</v>
      </c>
      <c r="AA343" s="175" t="s">
        <v>20</v>
      </c>
      <c r="AB343" s="175" t="s">
        <v>20</v>
      </c>
      <c r="AC343" s="175" t="s">
        <v>20</v>
      </c>
      <c r="AD343" s="175" t="s">
        <v>20</v>
      </c>
      <c r="AE343" s="175" t="s">
        <v>20</v>
      </c>
      <c r="AF343" s="175" t="s">
        <v>20</v>
      </c>
      <c r="AG343" s="175" t="s">
        <v>20</v>
      </c>
      <c r="AH343" s="175" t="s">
        <v>20</v>
      </c>
      <c r="AI343" s="175" t="s">
        <v>20</v>
      </c>
      <c r="AJ343" s="175" t="s">
        <v>20</v>
      </c>
      <c r="AK343" s="175" t="s">
        <v>20</v>
      </c>
      <c r="AL343" s="175" t="s">
        <v>20</v>
      </c>
      <c r="AM343" s="175" t="s">
        <v>20</v>
      </c>
      <c r="AN343" s="175" t="s">
        <v>20</v>
      </c>
      <c r="AO343" s="175" t="s">
        <v>20</v>
      </c>
      <c r="AP343" s="175" t="s">
        <v>20</v>
      </c>
      <c r="AQ343" s="175" t="s">
        <v>20</v>
      </c>
      <c r="AR343" s="175" t="s">
        <v>20</v>
      </c>
      <c r="AS343" s="175" t="s">
        <v>20</v>
      </c>
      <c r="AT343" s="175" t="s">
        <v>20</v>
      </c>
      <c r="AU343" s="175" t="s">
        <v>20</v>
      </c>
      <c r="AV343" s="175" t="s">
        <v>20</v>
      </c>
      <c r="AW343" s="69">
        <v>0</v>
      </c>
      <c r="AX343" s="69">
        <v>0</v>
      </c>
      <c r="AY343" s="175" t="s">
        <v>20</v>
      </c>
    </row>
    <row r="344" spans="1:51" ht="47.25" x14ac:dyDescent="0.2">
      <c r="A344" s="75" t="s">
        <v>294</v>
      </c>
      <c r="B344" s="178" t="s">
        <v>370</v>
      </c>
      <c r="C344" s="201" t="s">
        <v>371</v>
      </c>
      <c r="D344" s="175" t="s">
        <v>20</v>
      </c>
      <c r="E344" s="175" t="s">
        <v>20</v>
      </c>
      <c r="F344" s="175" t="s">
        <v>20</v>
      </c>
      <c r="G344" s="175" t="s">
        <v>20</v>
      </c>
      <c r="H344" s="175" t="s">
        <v>20</v>
      </c>
      <c r="I344" s="175" t="s">
        <v>20</v>
      </c>
      <c r="J344" s="167" t="s">
        <v>20</v>
      </c>
      <c r="K344" s="167" t="s">
        <v>20</v>
      </c>
      <c r="L344" s="167" t="s">
        <v>20</v>
      </c>
      <c r="M344" s="175" t="s">
        <v>20</v>
      </c>
      <c r="N344" s="175" t="s">
        <v>20</v>
      </c>
      <c r="O344" s="175" t="s">
        <v>20</v>
      </c>
      <c r="P344" s="175" t="s">
        <v>20</v>
      </c>
      <c r="Q344" s="175" t="s">
        <v>20</v>
      </c>
      <c r="R344" s="175" t="s">
        <v>20</v>
      </c>
      <c r="S344" s="175" t="s">
        <v>20</v>
      </c>
      <c r="T344" s="175" t="s">
        <v>20</v>
      </c>
      <c r="U344" s="175" t="s">
        <v>20</v>
      </c>
      <c r="V344" s="175" t="s">
        <v>20</v>
      </c>
      <c r="W344" s="175" t="s">
        <v>20</v>
      </c>
      <c r="X344" s="175" t="s">
        <v>20</v>
      </c>
      <c r="Y344" s="175" t="s">
        <v>20</v>
      </c>
      <c r="Z344" s="175" t="s">
        <v>20</v>
      </c>
      <c r="AA344" s="175" t="s">
        <v>20</v>
      </c>
      <c r="AB344" s="175" t="s">
        <v>20</v>
      </c>
      <c r="AC344" s="175" t="s">
        <v>20</v>
      </c>
      <c r="AD344" s="175" t="s">
        <v>20</v>
      </c>
      <c r="AE344" s="175" t="s">
        <v>20</v>
      </c>
      <c r="AF344" s="175" t="s">
        <v>20</v>
      </c>
      <c r="AG344" s="175" t="s">
        <v>20</v>
      </c>
      <c r="AH344" s="175" t="s">
        <v>20</v>
      </c>
      <c r="AI344" s="175" t="s">
        <v>20</v>
      </c>
      <c r="AJ344" s="175" t="s">
        <v>20</v>
      </c>
      <c r="AK344" s="175" t="s">
        <v>20</v>
      </c>
      <c r="AL344" s="175" t="s">
        <v>20</v>
      </c>
      <c r="AM344" s="175" t="s">
        <v>20</v>
      </c>
      <c r="AN344" s="175" t="s">
        <v>20</v>
      </c>
      <c r="AO344" s="175" t="s">
        <v>20</v>
      </c>
      <c r="AP344" s="175" t="s">
        <v>20</v>
      </c>
      <c r="AQ344" s="175" t="s">
        <v>20</v>
      </c>
      <c r="AR344" s="175" t="s">
        <v>20</v>
      </c>
      <c r="AS344" s="175" t="s">
        <v>20</v>
      </c>
      <c r="AT344" s="175" t="s">
        <v>20</v>
      </c>
      <c r="AU344" s="175" t="s">
        <v>20</v>
      </c>
      <c r="AV344" s="175" t="s">
        <v>20</v>
      </c>
      <c r="AW344" s="69">
        <v>0</v>
      </c>
      <c r="AX344" s="69">
        <v>0</v>
      </c>
      <c r="AY344" s="175" t="s">
        <v>20</v>
      </c>
    </row>
    <row r="345" spans="1:51" ht="47.25" x14ac:dyDescent="0.2">
      <c r="A345" s="75" t="s">
        <v>294</v>
      </c>
      <c r="B345" s="191" t="s">
        <v>698</v>
      </c>
      <c r="C345" s="69" t="s">
        <v>372</v>
      </c>
      <c r="D345" s="175" t="s">
        <v>20</v>
      </c>
      <c r="E345" s="175" t="s">
        <v>20</v>
      </c>
      <c r="F345" s="175" t="s">
        <v>20</v>
      </c>
      <c r="G345" s="175" t="s">
        <v>20</v>
      </c>
      <c r="H345" s="175" t="s">
        <v>20</v>
      </c>
      <c r="I345" s="175" t="s">
        <v>20</v>
      </c>
      <c r="J345" s="167" t="s">
        <v>20</v>
      </c>
      <c r="K345" s="167" t="s">
        <v>20</v>
      </c>
      <c r="L345" s="167" t="s">
        <v>20</v>
      </c>
      <c r="M345" s="175" t="s">
        <v>20</v>
      </c>
      <c r="N345" s="175" t="s">
        <v>20</v>
      </c>
      <c r="O345" s="175" t="s">
        <v>20</v>
      </c>
      <c r="P345" s="175" t="s">
        <v>20</v>
      </c>
      <c r="Q345" s="175" t="s">
        <v>20</v>
      </c>
      <c r="R345" s="175" t="s">
        <v>20</v>
      </c>
      <c r="S345" s="175" t="s">
        <v>20</v>
      </c>
      <c r="T345" s="175" t="s">
        <v>20</v>
      </c>
      <c r="U345" s="175" t="s">
        <v>20</v>
      </c>
      <c r="V345" s="175" t="s">
        <v>20</v>
      </c>
      <c r="W345" s="175" t="s">
        <v>20</v>
      </c>
      <c r="X345" s="175" t="s">
        <v>20</v>
      </c>
      <c r="Y345" s="175" t="s">
        <v>20</v>
      </c>
      <c r="Z345" s="175" t="s">
        <v>20</v>
      </c>
      <c r="AA345" s="175" t="s">
        <v>20</v>
      </c>
      <c r="AB345" s="175" t="s">
        <v>20</v>
      </c>
      <c r="AC345" s="175" t="s">
        <v>20</v>
      </c>
      <c r="AD345" s="175" t="s">
        <v>20</v>
      </c>
      <c r="AE345" s="175" t="s">
        <v>20</v>
      </c>
      <c r="AF345" s="175" t="s">
        <v>20</v>
      </c>
      <c r="AG345" s="175" t="s">
        <v>20</v>
      </c>
      <c r="AH345" s="175" t="s">
        <v>20</v>
      </c>
      <c r="AI345" s="175" t="s">
        <v>20</v>
      </c>
      <c r="AJ345" s="175" t="s">
        <v>20</v>
      </c>
      <c r="AK345" s="175" t="s">
        <v>20</v>
      </c>
      <c r="AL345" s="175" t="s">
        <v>20</v>
      </c>
      <c r="AM345" s="175" t="s">
        <v>20</v>
      </c>
      <c r="AN345" s="175" t="s">
        <v>20</v>
      </c>
      <c r="AO345" s="175" t="s">
        <v>20</v>
      </c>
      <c r="AP345" s="175" t="s">
        <v>20</v>
      </c>
      <c r="AQ345" s="175" t="s">
        <v>20</v>
      </c>
      <c r="AR345" s="175" t="s">
        <v>20</v>
      </c>
      <c r="AS345" s="175" t="s">
        <v>20</v>
      </c>
      <c r="AT345" s="175" t="s">
        <v>20</v>
      </c>
      <c r="AU345" s="175" t="s">
        <v>20</v>
      </c>
      <c r="AV345" s="175" t="s">
        <v>20</v>
      </c>
      <c r="AW345" s="69">
        <v>0</v>
      </c>
      <c r="AX345" s="69">
        <v>260.75931930000002</v>
      </c>
      <c r="AY345" s="175" t="s">
        <v>20</v>
      </c>
    </row>
    <row r="346" spans="1:51" ht="63" x14ac:dyDescent="0.2">
      <c r="A346" s="75" t="s">
        <v>294</v>
      </c>
      <c r="B346" s="191" t="s">
        <v>373</v>
      </c>
      <c r="C346" s="69" t="s">
        <v>374</v>
      </c>
      <c r="D346" s="175" t="s">
        <v>20</v>
      </c>
      <c r="E346" s="175" t="s">
        <v>20</v>
      </c>
      <c r="F346" s="175" t="s">
        <v>20</v>
      </c>
      <c r="G346" s="175" t="s">
        <v>20</v>
      </c>
      <c r="H346" s="175" t="s">
        <v>20</v>
      </c>
      <c r="I346" s="175" t="s">
        <v>20</v>
      </c>
      <c r="J346" s="167" t="s">
        <v>20</v>
      </c>
      <c r="K346" s="167" t="s">
        <v>20</v>
      </c>
      <c r="L346" s="167" t="s">
        <v>20</v>
      </c>
      <c r="M346" s="175" t="s">
        <v>20</v>
      </c>
      <c r="N346" s="175" t="s">
        <v>20</v>
      </c>
      <c r="O346" s="175" t="s">
        <v>20</v>
      </c>
      <c r="P346" s="175" t="s">
        <v>20</v>
      </c>
      <c r="Q346" s="175" t="s">
        <v>20</v>
      </c>
      <c r="R346" s="175" t="s">
        <v>20</v>
      </c>
      <c r="S346" s="175" t="s">
        <v>20</v>
      </c>
      <c r="T346" s="175" t="s">
        <v>20</v>
      </c>
      <c r="U346" s="175" t="s">
        <v>20</v>
      </c>
      <c r="V346" s="175" t="s">
        <v>20</v>
      </c>
      <c r="W346" s="175" t="s">
        <v>20</v>
      </c>
      <c r="X346" s="175" t="s">
        <v>20</v>
      </c>
      <c r="Y346" s="175" t="s">
        <v>20</v>
      </c>
      <c r="Z346" s="175" t="s">
        <v>20</v>
      </c>
      <c r="AA346" s="175" t="s">
        <v>20</v>
      </c>
      <c r="AB346" s="175" t="s">
        <v>20</v>
      </c>
      <c r="AC346" s="175" t="s">
        <v>20</v>
      </c>
      <c r="AD346" s="175" t="s">
        <v>20</v>
      </c>
      <c r="AE346" s="175" t="s">
        <v>20</v>
      </c>
      <c r="AF346" s="175" t="s">
        <v>20</v>
      </c>
      <c r="AG346" s="175" t="s">
        <v>20</v>
      </c>
      <c r="AH346" s="175" t="s">
        <v>20</v>
      </c>
      <c r="AI346" s="175" t="s">
        <v>20</v>
      </c>
      <c r="AJ346" s="175" t="s">
        <v>20</v>
      </c>
      <c r="AK346" s="175" t="s">
        <v>20</v>
      </c>
      <c r="AL346" s="175" t="s">
        <v>20</v>
      </c>
      <c r="AM346" s="175" t="s">
        <v>20</v>
      </c>
      <c r="AN346" s="175" t="s">
        <v>20</v>
      </c>
      <c r="AO346" s="175" t="s">
        <v>20</v>
      </c>
      <c r="AP346" s="175" t="s">
        <v>20</v>
      </c>
      <c r="AQ346" s="175" t="s">
        <v>20</v>
      </c>
      <c r="AR346" s="175" t="s">
        <v>20</v>
      </c>
      <c r="AS346" s="175" t="s">
        <v>20</v>
      </c>
      <c r="AT346" s="175" t="s">
        <v>20</v>
      </c>
      <c r="AU346" s="175" t="s">
        <v>20</v>
      </c>
      <c r="AV346" s="175" t="s">
        <v>20</v>
      </c>
      <c r="AW346" s="69">
        <v>0</v>
      </c>
      <c r="AX346" s="69">
        <v>0</v>
      </c>
      <c r="AY346" s="175" t="s">
        <v>20</v>
      </c>
    </row>
    <row r="347" spans="1:51" ht="78.75" x14ac:dyDescent="0.2">
      <c r="A347" s="75" t="s">
        <v>294</v>
      </c>
      <c r="B347" s="72" t="s">
        <v>711</v>
      </c>
      <c r="C347" s="80" t="s">
        <v>258</v>
      </c>
      <c r="D347" s="175" t="s">
        <v>20</v>
      </c>
      <c r="E347" s="175" t="s">
        <v>20</v>
      </c>
      <c r="F347" s="175" t="s">
        <v>20</v>
      </c>
      <c r="G347" s="175" t="s">
        <v>20</v>
      </c>
      <c r="H347" s="175" t="s">
        <v>20</v>
      </c>
      <c r="I347" s="175" t="s">
        <v>20</v>
      </c>
      <c r="J347" s="167" t="s">
        <v>20</v>
      </c>
      <c r="K347" s="167" t="s">
        <v>20</v>
      </c>
      <c r="L347" s="167" t="s">
        <v>20</v>
      </c>
      <c r="M347" s="175" t="s">
        <v>20</v>
      </c>
      <c r="N347" s="175" t="s">
        <v>20</v>
      </c>
      <c r="O347" s="175" t="s">
        <v>20</v>
      </c>
      <c r="P347" s="175" t="s">
        <v>20</v>
      </c>
      <c r="Q347" s="175" t="s">
        <v>20</v>
      </c>
      <c r="R347" s="175" t="s">
        <v>20</v>
      </c>
      <c r="S347" s="175" t="s">
        <v>20</v>
      </c>
      <c r="T347" s="175" t="s">
        <v>20</v>
      </c>
      <c r="U347" s="175" t="s">
        <v>20</v>
      </c>
      <c r="V347" s="175" t="s">
        <v>20</v>
      </c>
      <c r="W347" s="175" t="s">
        <v>20</v>
      </c>
      <c r="X347" s="175" t="s">
        <v>20</v>
      </c>
      <c r="Y347" s="175" t="s">
        <v>20</v>
      </c>
      <c r="Z347" s="175" t="s">
        <v>20</v>
      </c>
      <c r="AA347" s="175" t="s">
        <v>20</v>
      </c>
      <c r="AB347" s="175" t="s">
        <v>20</v>
      </c>
      <c r="AC347" s="175" t="s">
        <v>20</v>
      </c>
      <c r="AD347" s="175" t="s">
        <v>20</v>
      </c>
      <c r="AE347" s="175" t="s">
        <v>20</v>
      </c>
      <c r="AF347" s="175" t="s">
        <v>20</v>
      </c>
      <c r="AG347" s="175" t="s">
        <v>20</v>
      </c>
      <c r="AH347" s="175" t="s">
        <v>20</v>
      </c>
      <c r="AI347" s="175" t="s">
        <v>20</v>
      </c>
      <c r="AJ347" s="175" t="s">
        <v>20</v>
      </c>
      <c r="AK347" s="175" t="s">
        <v>20</v>
      </c>
      <c r="AL347" s="175" t="s">
        <v>20</v>
      </c>
      <c r="AM347" s="175" t="s">
        <v>20</v>
      </c>
      <c r="AN347" s="175" t="s">
        <v>20</v>
      </c>
      <c r="AO347" s="175" t="s">
        <v>20</v>
      </c>
      <c r="AP347" s="175" t="s">
        <v>20</v>
      </c>
      <c r="AQ347" s="175" t="s">
        <v>20</v>
      </c>
      <c r="AR347" s="175" t="s">
        <v>20</v>
      </c>
      <c r="AS347" s="175" t="s">
        <v>20</v>
      </c>
      <c r="AT347" s="175" t="s">
        <v>20</v>
      </c>
      <c r="AU347" s="175" t="s">
        <v>20</v>
      </c>
      <c r="AV347" s="175" t="s">
        <v>20</v>
      </c>
      <c r="AW347" s="69">
        <v>0</v>
      </c>
      <c r="AX347" s="69">
        <v>0</v>
      </c>
      <c r="AY347" s="175" t="s">
        <v>20</v>
      </c>
    </row>
    <row r="348" spans="1:51" ht="47.25" x14ac:dyDescent="0.2">
      <c r="A348" s="75" t="s">
        <v>294</v>
      </c>
      <c r="B348" s="76" t="s">
        <v>631</v>
      </c>
      <c r="C348" s="79" t="s">
        <v>632</v>
      </c>
      <c r="D348" s="175" t="s">
        <v>20</v>
      </c>
      <c r="E348" s="175" t="s">
        <v>20</v>
      </c>
      <c r="F348" s="175" t="s">
        <v>20</v>
      </c>
      <c r="G348" s="175" t="s">
        <v>20</v>
      </c>
      <c r="H348" s="175" t="s">
        <v>20</v>
      </c>
      <c r="I348" s="175" t="s">
        <v>20</v>
      </c>
      <c r="J348" s="167" t="s">
        <v>20</v>
      </c>
      <c r="K348" s="167" t="s">
        <v>20</v>
      </c>
      <c r="L348" s="167" t="s">
        <v>20</v>
      </c>
      <c r="M348" s="175" t="s">
        <v>20</v>
      </c>
      <c r="N348" s="175" t="s">
        <v>20</v>
      </c>
      <c r="O348" s="175" t="s">
        <v>20</v>
      </c>
      <c r="P348" s="175" t="s">
        <v>20</v>
      </c>
      <c r="Q348" s="175" t="s">
        <v>20</v>
      </c>
      <c r="R348" s="175" t="s">
        <v>20</v>
      </c>
      <c r="S348" s="175" t="s">
        <v>20</v>
      </c>
      <c r="T348" s="175" t="s">
        <v>20</v>
      </c>
      <c r="U348" s="175" t="s">
        <v>20</v>
      </c>
      <c r="V348" s="175" t="s">
        <v>20</v>
      </c>
      <c r="W348" s="175" t="s">
        <v>20</v>
      </c>
      <c r="X348" s="175" t="s">
        <v>20</v>
      </c>
      <c r="Y348" s="175" t="s">
        <v>20</v>
      </c>
      <c r="Z348" s="175" t="s">
        <v>20</v>
      </c>
      <c r="AA348" s="175" t="s">
        <v>20</v>
      </c>
      <c r="AB348" s="175" t="s">
        <v>20</v>
      </c>
      <c r="AC348" s="175" t="s">
        <v>20</v>
      </c>
      <c r="AD348" s="175" t="s">
        <v>20</v>
      </c>
      <c r="AE348" s="175" t="s">
        <v>20</v>
      </c>
      <c r="AF348" s="175" t="s">
        <v>20</v>
      </c>
      <c r="AG348" s="175" t="s">
        <v>20</v>
      </c>
      <c r="AH348" s="175" t="s">
        <v>20</v>
      </c>
      <c r="AI348" s="175" t="s">
        <v>20</v>
      </c>
      <c r="AJ348" s="175" t="s">
        <v>20</v>
      </c>
      <c r="AK348" s="175" t="s">
        <v>20</v>
      </c>
      <c r="AL348" s="175" t="s">
        <v>20</v>
      </c>
      <c r="AM348" s="175" t="s">
        <v>20</v>
      </c>
      <c r="AN348" s="175" t="s">
        <v>20</v>
      </c>
      <c r="AO348" s="175" t="s">
        <v>20</v>
      </c>
      <c r="AP348" s="175" t="s">
        <v>20</v>
      </c>
      <c r="AQ348" s="175" t="s">
        <v>20</v>
      </c>
      <c r="AR348" s="175" t="s">
        <v>20</v>
      </c>
      <c r="AS348" s="175" t="s">
        <v>20</v>
      </c>
      <c r="AT348" s="175" t="s">
        <v>20</v>
      </c>
      <c r="AU348" s="175" t="s">
        <v>20</v>
      </c>
      <c r="AV348" s="175" t="s">
        <v>20</v>
      </c>
      <c r="AW348" s="69">
        <v>0</v>
      </c>
      <c r="AX348" s="69">
        <v>0</v>
      </c>
      <c r="AY348" s="175" t="s">
        <v>20</v>
      </c>
    </row>
    <row r="349" spans="1:51" ht="47.25" x14ac:dyDescent="0.2">
      <c r="A349" s="75" t="s">
        <v>294</v>
      </c>
      <c r="B349" s="76" t="s">
        <v>701</v>
      </c>
      <c r="C349" s="79" t="s">
        <v>659</v>
      </c>
      <c r="D349" s="175" t="s">
        <v>20</v>
      </c>
      <c r="E349" s="175" t="s">
        <v>20</v>
      </c>
      <c r="F349" s="175" t="s">
        <v>20</v>
      </c>
      <c r="G349" s="175" t="s">
        <v>20</v>
      </c>
      <c r="H349" s="175" t="s">
        <v>20</v>
      </c>
      <c r="I349" s="175" t="s">
        <v>20</v>
      </c>
      <c r="J349" s="167" t="s">
        <v>20</v>
      </c>
      <c r="K349" s="167" t="s">
        <v>20</v>
      </c>
      <c r="L349" s="167" t="s">
        <v>20</v>
      </c>
      <c r="M349" s="175" t="s">
        <v>20</v>
      </c>
      <c r="N349" s="175" t="s">
        <v>20</v>
      </c>
      <c r="O349" s="175" t="s">
        <v>20</v>
      </c>
      <c r="P349" s="175" t="s">
        <v>20</v>
      </c>
      <c r="Q349" s="175" t="s">
        <v>20</v>
      </c>
      <c r="R349" s="175" t="s">
        <v>20</v>
      </c>
      <c r="S349" s="175" t="s">
        <v>20</v>
      </c>
      <c r="T349" s="175" t="s">
        <v>20</v>
      </c>
      <c r="U349" s="175" t="s">
        <v>20</v>
      </c>
      <c r="V349" s="175" t="s">
        <v>20</v>
      </c>
      <c r="W349" s="175" t="s">
        <v>20</v>
      </c>
      <c r="X349" s="175" t="s">
        <v>20</v>
      </c>
      <c r="Y349" s="175" t="s">
        <v>20</v>
      </c>
      <c r="Z349" s="175" t="s">
        <v>20</v>
      </c>
      <c r="AA349" s="175" t="s">
        <v>20</v>
      </c>
      <c r="AB349" s="175" t="s">
        <v>20</v>
      </c>
      <c r="AC349" s="175" t="s">
        <v>20</v>
      </c>
      <c r="AD349" s="175" t="s">
        <v>20</v>
      </c>
      <c r="AE349" s="175" t="s">
        <v>20</v>
      </c>
      <c r="AF349" s="175" t="s">
        <v>20</v>
      </c>
      <c r="AG349" s="175" t="s">
        <v>20</v>
      </c>
      <c r="AH349" s="175" t="s">
        <v>20</v>
      </c>
      <c r="AI349" s="175" t="s">
        <v>20</v>
      </c>
      <c r="AJ349" s="175" t="s">
        <v>20</v>
      </c>
      <c r="AK349" s="175" t="s">
        <v>20</v>
      </c>
      <c r="AL349" s="175" t="s">
        <v>20</v>
      </c>
      <c r="AM349" s="175" t="s">
        <v>20</v>
      </c>
      <c r="AN349" s="175" t="s">
        <v>20</v>
      </c>
      <c r="AO349" s="175" t="s">
        <v>20</v>
      </c>
      <c r="AP349" s="175" t="s">
        <v>20</v>
      </c>
      <c r="AQ349" s="175" t="s">
        <v>20</v>
      </c>
      <c r="AR349" s="175" t="s">
        <v>20</v>
      </c>
      <c r="AS349" s="175" t="s">
        <v>20</v>
      </c>
      <c r="AT349" s="175" t="s">
        <v>20</v>
      </c>
      <c r="AU349" s="175" t="s">
        <v>20</v>
      </c>
      <c r="AV349" s="175" t="s">
        <v>20</v>
      </c>
      <c r="AW349" s="69">
        <v>0</v>
      </c>
      <c r="AX349" s="69">
        <v>0</v>
      </c>
      <c r="AY349" s="175" t="s">
        <v>20</v>
      </c>
    </row>
    <row r="350" spans="1:51" ht="63" x14ac:dyDescent="0.2">
      <c r="A350" s="75" t="s">
        <v>294</v>
      </c>
      <c r="B350" s="76" t="s">
        <v>702</v>
      </c>
      <c r="C350" s="79" t="s">
        <v>660</v>
      </c>
      <c r="D350" s="175" t="s">
        <v>20</v>
      </c>
      <c r="E350" s="175" t="s">
        <v>20</v>
      </c>
      <c r="F350" s="175" t="s">
        <v>20</v>
      </c>
      <c r="G350" s="175" t="s">
        <v>20</v>
      </c>
      <c r="H350" s="175" t="s">
        <v>20</v>
      </c>
      <c r="I350" s="175" t="s">
        <v>20</v>
      </c>
      <c r="J350" s="167" t="s">
        <v>20</v>
      </c>
      <c r="K350" s="167" t="s">
        <v>20</v>
      </c>
      <c r="L350" s="167" t="s">
        <v>20</v>
      </c>
      <c r="M350" s="175" t="s">
        <v>20</v>
      </c>
      <c r="N350" s="175" t="s">
        <v>20</v>
      </c>
      <c r="O350" s="175" t="s">
        <v>20</v>
      </c>
      <c r="P350" s="175" t="s">
        <v>20</v>
      </c>
      <c r="Q350" s="175" t="s">
        <v>20</v>
      </c>
      <c r="R350" s="175" t="s">
        <v>20</v>
      </c>
      <c r="S350" s="175" t="s">
        <v>20</v>
      </c>
      <c r="T350" s="175" t="s">
        <v>20</v>
      </c>
      <c r="U350" s="175" t="s">
        <v>20</v>
      </c>
      <c r="V350" s="175" t="s">
        <v>20</v>
      </c>
      <c r="W350" s="175" t="s">
        <v>20</v>
      </c>
      <c r="X350" s="175" t="s">
        <v>20</v>
      </c>
      <c r="Y350" s="175" t="s">
        <v>20</v>
      </c>
      <c r="Z350" s="175" t="s">
        <v>20</v>
      </c>
      <c r="AA350" s="175" t="s">
        <v>20</v>
      </c>
      <c r="AB350" s="175" t="s">
        <v>20</v>
      </c>
      <c r="AC350" s="175" t="s">
        <v>20</v>
      </c>
      <c r="AD350" s="175" t="s">
        <v>20</v>
      </c>
      <c r="AE350" s="175" t="s">
        <v>20</v>
      </c>
      <c r="AF350" s="175" t="s">
        <v>20</v>
      </c>
      <c r="AG350" s="175" t="s">
        <v>20</v>
      </c>
      <c r="AH350" s="175" t="s">
        <v>20</v>
      </c>
      <c r="AI350" s="175" t="s">
        <v>20</v>
      </c>
      <c r="AJ350" s="175" t="s">
        <v>20</v>
      </c>
      <c r="AK350" s="175" t="s">
        <v>20</v>
      </c>
      <c r="AL350" s="175" t="s">
        <v>20</v>
      </c>
      <c r="AM350" s="175" t="s">
        <v>20</v>
      </c>
      <c r="AN350" s="175" t="s">
        <v>20</v>
      </c>
      <c r="AO350" s="175" t="s">
        <v>20</v>
      </c>
      <c r="AP350" s="175" t="s">
        <v>20</v>
      </c>
      <c r="AQ350" s="175" t="s">
        <v>20</v>
      </c>
      <c r="AR350" s="175" t="s">
        <v>20</v>
      </c>
      <c r="AS350" s="175" t="s">
        <v>20</v>
      </c>
      <c r="AT350" s="175" t="s">
        <v>20</v>
      </c>
      <c r="AU350" s="175" t="s">
        <v>20</v>
      </c>
      <c r="AV350" s="175" t="s">
        <v>20</v>
      </c>
      <c r="AW350" s="69">
        <v>0</v>
      </c>
      <c r="AX350" s="69">
        <v>0</v>
      </c>
      <c r="AY350" s="175" t="s">
        <v>20</v>
      </c>
    </row>
    <row r="351" spans="1:51" ht="47.25" x14ac:dyDescent="0.2">
      <c r="A351" s="75" t="s">
        <v>294</v>
      </c>
      <c r="B351" s="85" t="s">
        <v>375</v>
      </c>
      <c r="C351" s="80" t="s">
        <v>376</v>
      </c>
      <c r="D351" s="175" t="s">
        <v>20</v>
      </c>
      <c r="E351" s="175" t="s">
        <v>20</v>
      </c>
      <c r="F351" s="175" t="s">
        <v>20</v>
      </c>
      <c r="G351" s="175" t="s">
        <v>20</v>
      </c>
      <c r="H351" s="175" t="s">
        <v>20</v>
      </c>
      <c r="I351" s="175" t="s">
        <v>20</v>
      </c>
      <c r="J351" s="167" t="s">
        <v>20</v>
      </c>
      <c r="K351" s="167" t="s">
        <v>20</v>
      </c>
      <c r="L351" s="167" t="s">
        <v>20</v>
      </c>
      <c r="M351" s="175" t="s">
        <v>20</v>
      </c>
      <c r="N351" s="175" t="s">
        <v>20</v>
      </c>
      <c r="O351" s="175" t="s">
        <v>20</v>
      </c>
      <c r="P351" s="175" t="s">
        <v>20</v>
      </c>
      <c r="Q351" s="175" t="s">
        <v>20</v>
      </c>
      <c r="R351" s="175" t="s">
        <v>20</v>
      </c>
      <c r="S351" s="175" t="s">
        <v>20</v>
      </c>
      <c r="T351" s="175" t="s">
        <v>20</v>
      </c>
      <c r="U351" s="175" t="s">
        <v>20</v>
      </c>
      <c r="V351" s="175" t="s">
        <v>20</v>
      </c>
      <c r="W351" s="175" t="s">
        <v>20</v>
      </c>
      <c r="X351" s="175" t="s">
        <v>20</v>
      </c>
      <c r="Y351" s="175" t="s">
        <v>20</v>
      </c>
      <c r="Z351" s="175" t="s">
        <v>20</v>
      </c>
      <c r="AA351" s="175" t="s">
        <v>20</v>
      </c>
      <c r="AB351" s="175" t="s">
        <v>20</v>
      </c>
      <c r="AC351" s="175" t="s">
        <v>20</v>
      </c>
      <c r="AD351" s="175" t="s">
        <v>20</v>
      </c>
      <c r="AE351" s="175" t="s">
        <v>20</v>
      </c>
      <c r="AF351" s="175" t="s">
        <v>20</v>
      </c>
      <c r="AG351" s="175" t="s">
        <v>20</v>
      </c>
      <c r="AH351" s="175" t="s">
        <v>20</v>
      </c>
      <c r="AI351" s="175" t="s">
        <v>20</v>
      </c>
      <c r="AJ351" s="175" t="s">
        <v>20</v>
      </c>
      <c r="AK351" s="175" t="s">
        <v>20</v>
      </c>
      <c r="AL351" s="175" t="s">
        <v>20</v>
      </c>
      <c r="AM351" s="175" t="s">
        <v>20</v>
      </c>
      <c r="AN351" s="175" t="s">
        <v>20</v>
      </c>
      <c r="AO351" s="175" t="s">
        <v>20</v>
      </c>
      <c r="AP351" s="175" t="s">
        <v>20</v>
      </c>
      <c r="AQ351" s="175" t="s">
        <v>20</v>
      </c>
      <c r="AR351" s="175" t="s">
        <v>20</v>
      </c>
      <c r="AS351" s="175" t="s">
        <v>20</v>
      </c>
      <c r="AT351" s="175" t="s">
        <v>20</v>
      </c>
      <c r="AU351" s="175" t="s">
        <v>20</v>
      </c>
      <c r="AV351" s="175" t="s">
        <v>20</v>
      </c>
      <c r="AW351" s="69">
        <v>0</v>
      </c>
      <c r="AX351" s="69">
        <v>0</v>
      </c>
      <c r="AY351" s="175" t="s">
        <v>20</v>
      </c>
    </row>
    <row r="352" spans="1:51" ht="63" x14ac:dyDescent="0.2">
      <c r="A352" s="108" t="s">
        <v>294</v>
      </c>
      <c r="B352" s="109" t="s">
        <v>696</v>
      </c>
      <c r="C352" s="109" t="s">
        <v>705</v>
      </c>
      <c r="D352" s="175" t="s">
        <v>20</v>
      </c>
      <c r="E352" s="175" t="s">
        <v>20</v>
      </c>
      <c r="F352" s="175" t="s">
        <v>20</v>
      </c>
      <c r="G352" s="175" t="s">
        <v>20</v>
      </c>
      <c r="H352" s="175" t="s">
        <v>20</v>
      </c>
      <c r="I352" s="175" t="s">
        <v>20</v>
      </c>
      <c r="J352" s="167" t="s">
        <v>20</v>
      </c>
      <c r="K352" s="167" t="s">
        <v>20</v>
      </c>
      <c r="L352" s="167" t="s">
        <v>20</v>
      </c>
      <c r="M352" s="175" t="s">
        <v>20</v>
      </c>
      <c r="N352" s="175" t="s">
        <v>20</v>
      </c>
      <c r="O352" s="175" t="s">
        <v>20</v>
      </c>
      <c r="P352" s="175" t="s">
        <v>20</v>
      </c>
      <c r="Q352" s="175" t="s">
        <v>20</v>
      </c>
      <c r="R352" s="175" t="s">
        <v>20</v>
      </c>
      <c r="S352" s="175" t="s">
        <v>20</v>
      </c>
      <c r="T352" s="175" t="s">
        <v>20</v>
      </c>
      <c r="U352" s="175" t="s">
        <v>20</v>
      </c>
      <c r="V352" s="175" t="s">
        <v>20</v>
      </c>
      <c r="W352" s="175" t="s">
        <v>20</v>
      </c>
      <c r="X352" s="175" t="s">
        <v>20</v>
      </c>
      <c r="Y352" s="175" t="s">
        <v>20</v>
      </c>
      <c r="Z352" s="175" t="s">
        <v>20</v>
      </c>
      <c r="AA352" s="175" t="s">
        <v>20</v>
      </c>
      <c r="AB352" s="175" t="s">
        <v>20</v>
      </c>
      <c r="AC352" s="175" t="s">
        <v>20</v>
      </c>
      <c r="AD352" s="175" t="s">
        <v>20</v>
      </c>
      <c r="AE352" s="175" t="s">
        <v>20</v>
      </c>
      <c r="AF352" s="175" t="s">
        <v>20</v>
      </c>
      <c r="AG352" s="175" t="s">
        <v>20</v>
      </c>
      <c r="AH352" s="175" t="s">
        <v>20</v>
      </c>
      <c r="AI352" s="175" t="s">
        <v>20</v>
      </c>
      <c r="AJ352" s="175" t="s">
        <v>20</v>
      </c>
      <c r="AK352" s="175" t="s">
        <v>20</v>
      </c>
      <c r="AL352" s="175" t="s">
        <v>20</v>
      </c>
      <c r="AM352" s="175" t="s">
        <v>20</v>
      </c>
      <c r="AN352" s="175" t="s">
        <v>20</v>
      </c>
      <c r="AO352" s="175" t="s">
        <v>20</v>
      </c>
      <c r="AP352" s="175" t="s">
        <v>20</v>
      </c>
      <c r="AQ352" s="175" t="s">
        <v>20</v>
      </c>
      <c r="AR352" s="175" t="s">
        <v>20</v>
      </c>
      <c r="AS352" s="175" t="s">
        <v>20</v>
      </c>
      <c r="AT352" s="175" t="s">
        <v>20</v>
      </c>
      <c r="AU352" s="175" t="s">
        <v>20</v>
      </c>
      <c r="AV352" s="175" t="s">
        <v>20</v>
      </c>
      <c r="AW352" s="69">
        <v>0</v>
      </c>
      <c r="AX352" s="69">
        <v>0</v>
      </c>
      <c r="AY352" s="175" t="s">
        <v>20</v>
      </c>
    </row>
    <row r="353" spans="1:51" ht="63" x14ac:dyDescent="0.2">
      <c r="A353" s="108" t="s">
        <v>294</v>
      </c>
      <c r="B353" s="109" t="s">
        <v>697</v>
      </c>
      <c r="C353" s="109" t="s">
        <v>706</v>
      </c>
      <c r="D353" s="175" t="s">
        <v>20</v>
      </c>
      <c r="E353" s="175" t="s">
        <v>20</v>
      </c>
      <c r="F353" s="175" t="s">
        <v>20</v>
      </c>
      <c r="G353" s="175" t="s">
        <v>20</v>
      </c>
      <c r="H353" s="175" t="s">
        <v>20</v>
      </c>
      <c r="I353" s="175" t="s">
        <v>20</v>
      </c>
      <c r="J353" s="167" t="s">
        <v>20</v>
      </c>
      <c r="K353" s="167" t="s">
        <v>20</v>
      </c>
      <c r="L353" s="167" t="s">
        <v>20</v>
      </c>
      <c r="M353" s="175" t="s">
        <v>20</v>
      </c>
      <c r="N353" s="175" t="s">
        <v>20</v>
      </c>
      <c r="O353" s="175" t="s">
        <v>20</v>
      </c>
      <c r="P353" s="175" t="s">
        <v>20</v>
      </c>
      <c r="Q353" s="175" t="s">
        <v>20</v>
      </c>
      <c r="R353" s="175" t="s">
        <v>20</v>
      </c>
      <c r="S353" s="175" t="s">
        <v>20</v>
      </c>
      <c r="T353" s="175" t="s">
        <v>20</v>
      </c>
      <c r="U353" s="175" t="s">
        <v>20</v>
      </c>
      <c r="V353" s="175" t="s">
        <v>20</v>
      </c>
      <c r="W353" s="175" t="s">
        <v>20</v>
      </c>
      <c r="X353" s="175" t="s">
        <v>20</v>
      </c>
      <c r="Y353" s="175" t="s">
        <v>20</v>
      </c>
      <c r="Z353" s="175" t="s">
        <v>20</v>
      </c>
      <c r="AA353" s="175" t="s">
        <v>20</v>
      </c>
      <c r="AB353" s="175" t="s">
        <v>20</v>
      </c>
      <c r="AC353" s="175" t="s">
        <v>20</v>
      </c>
      <c r="AD353" s="175" t="s">
        <v>20</v>
      </c>
      <c r="AE353" s="175" t="s">
        <v>20</v>
      </c>
      <c r="AF353" s="175" t="s">
        <v>20</v>
      </c>
      <c r="AG353" s="175" t="s">
        <v>20</v>
      </c>
      <c r="AH353" s="175" t="s">
        <v>20</v>
      </c>
      <c r="AI353" s="175" t="s">
        <v>20</v>
      </c>
      <c r="AJ353" s="175" t="s">
        <v>20</v>
      </c>
      <c r="AK353" s="175" t="s">
        <v>20</v>
      </c>
      <c r="AL353" s="175" t="s">
        <v>20</v>
      </c>
      <c r="AM353" s="175" t="s">
        <v>20</v>
      </c>
      <c r="AN353" s="175" t="s">
        <v>20</v>
      </c>
      <c r="AO353" s="175" t="s">
        <v>20</v>
      </c>
      <c r="AP353" s="175" t="s">
        <v>20</v>
      </c>
      <c r="AQ353" s="175" t="s">
        <v>20</v>
      </c>
      <c r="AR353" s="175" t="s">
        <v>20</v>
      </c>
      <c r="AS353" s="175" t="s">
        <v>20</v>
      </c>
      <c r="AT353" s="175" t="s">
        <v>20</v>
      </c>
      <c r="AU353" s="175" t="s">
        <v>20</v>
      </c>
      <c r="AV353" s="175" t="s">
        <v>20</v>
      </c>
      <c r="AW353" s="69">
        <v>0</v>
      </c>
      <c r="AX353" s="69">
        <v>0</v>
      </c>
      <c r="AY353" s="175" t="s">
        <v>20</v>
      </c>
    </row>
    <row r="354" spans="1:51" s="231" customFormat="1" ht="78.75" x14ac:dyDescent="0.25">
      <c r="A354" s="162" t="s">
        <v>377</v>
      </c>
      <c r="B354" s="168" t="s">
        <v>378</v>
      </c>
      <c r="C354" s="164" t="s">
        <v>19</v>
      </c>
      <c r="D354" s="167" t="s">
        <v>20</v>
      </c>
      <c r="E354" s="167" t="s">
        <v>20</v>
      </c>
      <c r="F354" s="167" t="s">
        <v>20</v>
      </c>
      <c r="G354" s="167" t="s">
        <v>20</v>
      </c>
      <c r="H354" s="167" t="s">
        <v>20</v>
      </c>
      <c r="I354" s="167" t="s">
        <v>20</v>
      </c>
      <c r="J354" s="167" t="s">
        <v>20</v>
      </c>
      <c r="K354" s="167" t="s">
        <v>20</v>
      </c>
      <c r="L354" s="167" t="s">
        <v>20</v>
      </c>
      <c r="M354" s="167" t="s">
        <v>20</v>
      </c>
      <c r="N354" s="167" t="s">
        <v>20</v>
      </c>
      <c r="O354" s="167" t="s">
        <v>20</v>
      </c>
      <c r="P354" s="167" t="s">
        <v>20</v>
      </c>
      <c r="Q354" s="167" t="s">
        <v>20</v>
      </c>
      <c r="R354" s="167" t="s">
        <v>20</v>
      </c>
      <c r="S354" s="167" t="s">
        <v>20</v>
      </c>
      <c r="T354" s="167" t="s">
        <v>20</v>
      </c>
      <c r="U354" s="167" t="s">
        <v>20</v>
      </c>
      <c r="V354" s="167" t="s">
        <v>20</v>
      </c>
      <c r="W354" s="167" t="s">
        <v>20</v>
      </c>
      <c r="X354" s="167" t="s">
        <v>20</v>
      </c>
      <c r="Y354" s="167" t="s">
        <v>20</v>
      </c>
      <c r="Z354" s="167" t="s">
        <v>20</v>
      </c>
      <c r="AA354" s="167" t="s">
        <v>20</v>
      </c>
      <c r="AB354" s="167" t="s">
        <v>20</v>
      </c>
      <c r="AC354" s="167" t="s">
        <v>20</v>
      </c>
      <c r="AD354" s="167" t="s">
        <v>20</v>
      </c>
      <c r="AE354" s="167" t="s">
        <v>20</v>
      </c>
      <c r="AF354" s="167" t="s">
        <v>20</v>
      </c>
      <c r="AG354" s="167" t="s">
        <v>20</v>
      </c>
      <c r="AH354" s="167" t="s">
        <v>20</v>
      </c>
      <c r="AI354" s="167" t="s">
        <v>20</v>
      </c>
      <c r="AJ354" s="167" t="s">
        <v>20</v>
      </c>
      <c r="AK354" s="167" t="s">
        <v>20</v>
      </c>
      <c r="AL354" s="167" t="s">
        <v>20</v>
      </c>
      <c r="AM354" s="167" t="s">
        <v>20</v>
      </c>
      <c r="AN354" s="167" t="s">
        <v>20</v>
      </c>
      <c r="AO354" s="167" t="s">
        <v>20</v>
      </c>
      <c r="AP354" s="167" t="s">
        <v>20</v>
      </c>
      <c r="AQ354" s="167" t="s">
        <v>20</v>
      </c>
      <c r="AR354" s="167" t="s">
        <v>20</v>
      </c>
      <c r="AS354" s="167" t="s">
        <v>20</v>
      </c>
      <c r="AT354" s="167" t="s">
        <v>20</v>
      </c>
      <c r="AU354" s="167" t="s">
        <v>20</v>
      </c>
      <c r="AV354" s="167" t="s">
        <v>20</v>
      </c>
      <c r="AW354" s="158">
        <f t="shared" ref="AW354" si="90">SUM(AW355,AW361,AW368,AW375,AW376)</f>
        <v>0</v>
      </c>
      <c r="AX354" s="158">
        <f t="shared" ref="AX354" si="91">SUM(AX355,AX361,AX368,AX375,AX376)</f>
        <v>0</v>
      </c>
      <c r="AY354" s="167" t="s">
        <v>20</v>
      </c>
    </row>
    <row r="355" spans="1:51" s="231" customFormat="1" ht="15.75" x14ac:dyDescent="0.2">
      <c r="A355" s="162" t="s">
        <v>379</v>
      </c>
      <c r="B355" s="163" t="s">
        <v>380</v>
      </c>
      <c r="C355" s="164" t="s">
        <v>19</v>
      </c>
      <c r="D355" s="167" t="s">
        <v>20</v>
      </c>
      <c r="E355" s="167" t="s">
        <v>20</v>
      </c>
      <c r="F355" s="167" t="s">
        <v>20</v>
      </c>
      <c r="G355" s="167" t="s">
        <v>20</v>
      </c>
      <c r="H355" s="167" t="s">
        <v>20</v>
      </c>
      <c r="I355" s="167" t="s">
        <v>20</v>
      </c>
      <c r="J355" s="167" t="s">
        <v>20</v>
      </c>
      <c r="K355" s="167" t="s">
        <v>20</v>
      </c>
      <c r="L355" s="167" t="s">
        <v>20</v>
      </c>
      <c r="M355" s="167" t="s">
        <v>20</v>
      </c>
      <c r="N355" s="167" t="s">
        <v>20</v>
      </c>
      <c r="O355" s="167" t="s">
        <v>20</v>
      </c>
      <c r="P355" s="167" t="s">
        <v>20</v>
      </c>
      <c r="Q355" s="167" t="s">
        <v>20</v>
      </c>
      <c r="R355" s="167" t="s">
        <v>20</v>
      </c>
      <c r="S355" s="167" t="s">
        <v>20</v>
      </c>
      <c r="T355" s="167" t="s">
        <v>20</v>
      </c>
      <c r="U355" s="167" t="s">
        <v>20</v>
      </c>
      <c r="V355" s="167" t="s">
        <v>20</v>
      </c>
      <c r="W355" s="167" t="s">
        <v>20</v>
      </c>
      <c r="X355" s="167" t="s">
        <v>20</v>
      </c>
      <c r="Y355" s="167" t="s">
        <v>20</v>
      </c>
      <c r="Z355" s="167" t="s">
        <v>20</v>
      </c>
      <c r="AA355" s="167" t="s">
        <v>20</v>
      </c>
      <c r="AB355" s="167" t="s">
        <v>20</v>
      </c>
      <c r="AC355" s="167" t="s">
        <v>20</v>
      </c>
      <c r="AD355" s="167" t="s">
        <v>20</v>
      </c>
      <c r="AE355" s="167" t="s">
        <v>20</v>
      </c>
      <c r="AF355" s="167" t="s">
        <v>20</v>
      </c>
      <c r="AG355" s="167" t="s">
        <v>20</v>
      </c>
      <c r="AH355" s="167" t="s">
        <v>20</v>
      </c>
      <c r="AI355" s="167" t="s">
        <v>20</v>
      </c>
      <c r="AJ355" s="167" t="s">
        <v>20</v>
      </c>
      <c r="AK355" s="167" t="s">
        <v>20</v>
      </c>
      <c r="AL355" s="167" t="s">
        <v>20</v>
      </c>
      <c r="AM355" s="167" t="s">
        <v>20</v>
      </c>
      <c r="AN355" s="167" t="s">
        <v>20</v>
      </c>
      <c r="AO355" s="167" t="s">
        <v>20</v>
      </c>
      <c r="AP355" s="167" t="s">
        <v>20</v>
      </c>
      <c r="AQ355" s="167" t="s">
        <v>20</v>
      </c>
      <c r="AR355" s="167" t="s">
        <v>20</v>
      </c>
      <c r="AS355" s="167" t="s">
        <v>20</v>
      </c>
      <c r="AT355" s="167" t="s">
        <v>20</v>
      </c>
      <c r="AU355" s="167" t="s">
        <v>20</v>
      </c>
      <c r="AV355" s="167" t="s">
        <v>20</v>
      </c>
      <c r="AW355" s="158">
        <f t="shared" ref="AW355" si="92">SUM(AW356,AW359,AW360)</f>
        <v>0</v>
      </c>
      <c r="AX355" s="158">
        <f t="shared" ref="AX355" si="93">SUM(AX356,AX359,AX360)</f>
        <v>0</v>
      </c>
      <c r="AY355" s="167" t="s">
        <v>20</v>
      </c>
    </row>
    <row r="356" spans="1:51" s="231" customFormat="1" ht="31.5" x14ac:dyDescent="0.2">
      <c r="A356" s="162" t="s">
        <v>381</v>
      </c>
      <c r="B356" s="163" t="s">
        <v>382</v>
      </c>
      <c r="C356" s="164" t="s">
        <v>19</v>
      </c>
      <c r="D356" s="167" t="s">
        <v>20</v>
      </c>
      <c r="E356" s="167" t="s">
        <v>20</v>
      </c>
      <c r="F356" s="167" t="s">
        <v>20</v>
      </c>
      <c r="G356" s="167" t="s">
        <v>20</v>
      </c>
      <c r="H356" s="167" t="s">
        <v>20</v>
      </c>
      <c r="I356" s="167" t="s">
        <v>20</v>
      </c>
      <c r="J356" s="167" t="s">
        <v>20</v>
      </c>
      <c r="K356" s="167" t="s">
        <v>20</v>
      </c>
      <c r="L356" s="167" t="s">
        <v>20</v>
      </c>
      <c r="M356" s="167" t="s">
        <v>20</v>
      </c>
      <c r="N356" s="167" t="s">
        <v>20</v>
      </c>
      <c r="O356" s="167" t="s">
        <v>20</v>
      </c>
      <c r="P356" s="167" t="s">
        <v>20</v>
      </c>
      <c r="Q356" s="167" t="s">
        <v>20</v>
      </c>
      <c r="R356" s="167" t="s">
        <v>20</v>
      </c>
      <c r="S356" s="167" t="s">
        <v>20</v>
      </c>
      <c r="T356" s="167" t="s">
        <v>20</v>
      </c>
      <c r="U356" s="167" t="s">
        <v>20</v>
      </c>
      <c r="V356" s="167" t="s">
        <v>20</v>
      </c>
      <c r="W356" s="167" t="s">
        <v>20</v>
      </c>
      <c r="X356" s="167" t="s">
        <v>20</v>
      </c>
      <c r="Y356" s="167" t="s">
        <v>20</v>
      </c>
      <c r="Z356" s="167" t="s">
        <v>20</v>
      </c>
      <c r="AA356" s="167" t="s">
        <v>20</v>
      </c>
      <c r="AB356" s="167" t="s">
        <v>20</v>
      </c>
      <c r="AC356" s="167" t="s">
        <v>20</v>
      </c>
      <c r="AD356" s="167" t="s">
        <v>20</v>
      </c>
      <c r="AE356" s="167" t="s">
        <v>20</v>
      </c>
      <c r="AF356" s="167" t="s">
        <v>20</v>
      </c>
      <c r="AG356" s="167" t="s">
        <v>20</v>
      </c>
      <c r="AH356" s="167" t="s">
        <v>20</v>
      </c>
      <c r="AI356" s="167" t="s">
        <v>20</v>
      </c>
      <c r="AJ356" s="167" t="s">
        <v>20</v>
      </c>
      <c r="AK356" s="167" t="s">
        <v>20</v>
      </c>
      <c r="AL356" s="167" t="s">
        <v>20</v>
      </c>
      <c r="AM356" s="167" t="s">
        <v>20</v>
      </c>
      <c r="AN356" s="167" t="s">
        <v>20</v>
      </c>
      <c r="AO356" s="167" t="s">
        <v>20</v>
      </c>
      <c r="AP356" s="167" t="s">
        <v>20</v>
      </c>
      <c r="AQ356" s="167" t="s">
        <v>20</v>
      </c>
      <c r="AR356" s="167" t="s">
        <v>20</v>
      </c>
      <c r="AS356" s="167" t="s">
        <v>20</v>
      </c>
      <c r="AT356" s="167" t="s">
        <v>20</v>
      </c>
      <c r="AU356" s="167" t="s">
        <v>20</v>
      </c>
      <c r="AV356" s="167" t="s">
        <v>20</v>
      </c>
      <c r="AW356" s="158">
        <f t="shared" ref="AW356" si="94">SUM(AW357,AW358)</f>
        <v>0</v>
      </c>
      <c r="AX356" s="158">
        <f t="shared" ref="AX356" si="95">SUM(AX357,AX358)</f>
        <v>0</v>
      </c>
      <c r="AY356" s="167" t="s">
        <v>20</v>
      </c>
    </row>
    <row r="357" spans="1:51" s="231" customFormat="1" ht="47.25" x14ac:dyDescent="0.2">
      <c r="A357" s="162" t="s">
        <v>383</v>
      </c>
      <c r="B357" s="163" t="s">
        <v>384</v>
      </c>
      <c r="C357" s="164" t="s">
        <v>19</v>
      </c>
      <c r="D357" s="167" t="s">
        <v>20</v>
      </c>
      <c r="E357" s="167" t="s">
        <v>20</v>
      </c>
      <c r="F357" s="167" t="s">
        <v>20</v>
      </c>
      <c r="G357" s="167" t="s">
        <v>20</v>
      </c>
      <c r="H357" s="167" t="s">
        <v>20</v>
      </c>
      <c r="I357" s="167" t="s">
        <v>20</v>
      </c>
      <c r="J357" s="167" t="s">
        <v>20</v>
      </c>
      <c r="K357" s="167" t="s">
        <v>20</v>
      </c>
      <c r="L357" s="167" t="s">
        <v>20</v>
      </c>
      <c r="M357" s="167" t="s">
        <v>20</v>
      </c>
      <c r="N357" s="167" t="s">
        <v>20</v>
      </c>
      <c r="O357" s="167" t="s">
        <v>20</v>
      </c>
      <c r="P357" s="167" t="s">
        <v>20</v>
      </c>
      <c r="Q357" s="167" t="s">
        <v>20</v>
      </c>
      <c r="R357" s="167" t="s">
        <v>20</v>
      </c>
      <c r="S357" s="167" t="s">
        <v>20</v>
      </c>
      <c r="T357" s="167" t="s">
        <v>20</v>
      </c>
      <c r="U357" s="167" t="s">
        <v>20</v>
      </c>
      <c r="V357" s="167" t="s">
        <v>20</v>
      </c>
      <c r="W357" s="167" t="s">
        <v>20</v>
      </c>
      <c r="X357" s="167" t="s">
        <v>20</v>
      </c>
      <c r="Y357" s="167" t="s">
        <v>20</v>
      </c>
      <c r="Z357" s="167" t="s">
        <v>20</v>
      </c>
      <c r="AA357" s="167" t="s">
        <v>20</v>
      </c>
      <c r="AB357" s="167" t="s">
        <v>20</v>
      </c>
      <c r="AC357" s="167" t="s">
        <v>20</v>
      </c>
      <c r="AD357" s="167" t="s">
        <v>20</v>
      </c>
      <c r="AE357" s="167" t="s">
        <v>20</v>
      </c>
      <c r="AF357" s="167" t="s">
        <v>20</v>
      </c>
      <c r="AG357" s="167" t="s">
        <v>20</v>
      </c>
      <c r="AH357" s="167" t="s">
        <v>20</v>
      </c>
      <c r="AI357" s="167" t="s">
        <v>20</v>
      </c>
      <c r="AJ357" s="167" t="s">
        <v>20</v>
      </c>
      <c r="AK357" s="167" t="s">
        <v>20</v>
      </c>
      <c r="AL357" s="167" t="s">
        <v>20</v>
      </c>
      <c r="AM357" s="167" t="s">
        <v>20</v>
      </c>
      <c r="AN357" s="167" t="s">
        <v>20</v>
      </c>
      <c r="AO357" s="167" t="s">
        <v>20</v>
      </c>
      <c r="AP357" s="167" t="s">
        <v>20</v>
      </c>
      <c r="AQ357" s="167" t="s">
        <v>20</v>
      </c>
      <c r="AR357" s="167" t="s">
        <v>20</v>
      </c>
      <c r="AS357" s="167" t="s">
        <v>20</v>
      </c>
      <c r="AT357" s="167" t="s">
        <v>20</v>
      </c>
      <c r="AU357" s="167" t="s">
        <v>20</v>
      </c>
      <c r="AV357" s="167" t="s">
        <v>20</v>
      </c>
      <c r="AW357" s="158">
        <v>0</v>
      </c>
      <c r="AX357" s="158">
        <v>0</v>
      </c>
      <c r="AY357" s="167" t="s">
        <v>20</v>
      </c>
    </row>
    <row r="358" spans="1:51" s="231" customFormat="1" ht="31.5" x14ac:dyDescent="0.2">
      <c r="A358" s="162" t="s">
        <v>385</v>
      </c>
      <c r="B358" s="163" t="s">
        <v>136</v>
      </c>
      <c r="C358" s="164" t="s">
        <v>19</v>
      </c>
      <c r="D358" s="167" t="s">
        <v>20</v>
      </c>
      <c r="E358" s="167" t="s">
        <v>20</v>
      </c>
      <c r="F358" s="167" t="s">
        <v>20</v>
      </c>
      <c r="G358" s="167" t="s">
        <v>20</v>
      </c>
      <c r="H358" s="167" t="s">
        <v>20</v>
      </c>
      <c r="I358" s="167" t="s">
        <v>20</v>
      </c>
      <c r="J358" s="167" t="s">
        <v>20</v>
      </c>
      <c r="K358" s="167" t="s">
        <v>20</v>
      </c>
      <c r="L358" s="167" t="s">
        <v>20</v>
      </c>
      <c r="M358" s="167" t="s">
        <v>20</v>
      </c>
      <c r="N358" s="167" t="s">
        <v>20</v>
      </c>
      <c r="O358" s="167" t="s">
        <v>20</v>
      </c>
      <c r="P358" s="167" t="s">
        <v>20</v>
      </c>
      <c r="Q358" s="167" t="s">
        <v>20</v>
      </c>
      <c r="R358" s="167" t="s">
        <v>20</v>
      </c>
      <c r="S358" s="167" t="s">
        <v>20</v>
      </c>
      <c r="T358" s="167" t="s">
        <v>20</v>
      </c>
      <c r="U358" s="167" t="s">
        <v>20</v>
      </c>
      <c r="V358" s="167" t="s">
        <v>20</v>
      </c>
      <c r="W358" s="167" t="s">
        <v>20</v>
      </c>
      <c r="X358" s="167" t="s">
        <v>20</v>
      </c>
      <c r="Y358" s="167" t="s">
        <v>20</v>
      </c>
      <c r="Z358" s="167" t="s">
        <v>20</v>
      </c>
      <c r="AA358" s="167" t="s">
        <v>20</v>
      </c>
      <c r="AB358" s="167" t="s">
        <v>20</v>
      </c>
      <c r="AC358" s="167" t="s">
        <v>20</v>
      </c>
      <c r="AD358" s="167" t="s">
        <v>20</v>
      </c>
      <c r="AE358" s="167" t="s">
        <v>20</v>
      </c>
      <c r="AF358" s="167" t="s">
        <v>20</v>
      </c>
      <c r="AG358" s="167" t="s">
        <v>20</v>
      </c>
      <c r="AH358" s="167" t="s">
        <v>20</v>
      </c>
      <c r="AI358" s="167" t="s">
        <v>20</v>
      </c>
      <c r="AJ358" s="167" t="s">
        <v>20</v>
      </c>
      <c r="AK358" s="167" t="s">
        <v>20</v>
      </c>
      <c r="AL358" s="167" t="s">
        <v>20</v>
      </c>
      <c r="AM358" s="167" t="s">
        <v>20</v>
      </c>
      <c r="AN358" s="167" t="s">
        <v>20</v>
      </c>
      <c r="AO358" s="167" t="s">
        <v>20</v>
      </c>
      <c r="AP358" s="167" t="s">
        <v>20</v>
      </c>
      <c r="AQ358" s="167" t="s">
        <v>20</v>
      </c>
      <c r="AR358" s="167" t="s">
        <v>20</v>
      </c>
      <c r="AS358" s="167" t="s">
        <v>20</v>
      </c>
      <c r="AT358" s="167" t="s">
        <v>20</v>
      </c>
      <c r="AU358" s="167" t="s">
        <v>20</v>
      </c>
      <c r="AV358" s="167" t="s">
        <v>20</v>
      </c>
      <c r="AW358" s="158">
        <v>0</v>
      </c>
      <c r="AX358" s="158">
        <v>0</v>
      </c>
      <c r="AY358" s="167" t="s">
        <v>20</v>
      </c>
    </row>
    <row r="359" spans="1:51" s="231" customFormat="1" ht="47.25" x14ac:dyDescent="0.2">
      <c r="A359" s="162" t="s">
        <v>386</v>
      </c>
      <c r="B359" s="163" t="s">
        <v>387</v>
      </c>
      <c r="C359" s="164" t="s">
        <v>19</v>
      </c>
      <c r="D359" s="167" t="s">
        <v>20</v>
      </c>
      <c r="E359" s="167" t="s">
        <v>20</v>
      </c>
      <c r="F359" s="167" t="s">
        <v>20</v>
      </c>
      <c r="G359" s="167" t="s">
        <v>20</v>
      </c>
      <c r="H359" s="167" t="s">
        <v>20</v>
      </c>
      <c r="I359" s="167" t="s">
        <v>20</v>
      </c>
      <c r="J359" s="167" t="s">
        <v>20</v>
      </c>
      <c r="K359" s="167" t="s">
        <v>20</v>
      </c>
      <c r="L359" s="167" t="s">
        <v>20</v>
      </c>
      <c r="M359" s="167" t="s">
        <v>20</v>
      </c>
      <c r="N359" s="167" t="s">
        <v>20</v>
      </c>
      <c r="O359" s="167" t="s">
        <v>20</v>
      </c>
      <c r="P359" s="167" t="s">
        <v>20</v>
      </c>
      <c r="Q359" s="167" t="s">
        <v>20</v>
      </c>
      <c r="R359" s="167" t="s">
        <v>20</v>
      </c>
      <c r="S359" s="167" t="s">
        <v>20</v>
      </c>
      <c r="T359" s="167" t="s">
        <v>20</v>
      </c>
      <c r="U359" s="167" t="s">
        <v>20</v>
      </c>
      <c r="V359" s="167" t="s">
        <v>20</v>
      </c>
      <c r="W359" s="167" t="s">
        <v>20</v>
      </c>
      <c r="X359" s="167" t="s">
        <v>20</v>
      </c>
      <c r="Y359" s="167" t="s">
        <v>20</v>
      </c>
      <c r="Z359" s="167" t="s">
        <v>20</v>
      </c>
      <c r="AA359" s="167" t="s">
        <v>20</v>
      </c>
      <c r="AB359" s="167" t="s">
        <v>20</v>
      </c>
      <c r="AC359" s="167" t="s">
        <v>20</v>
      </c>
      <c r="AD359" s="167" t="s">
        <v>20</v>
      </c>
      <c r="AE359" s="167" t="s">
        <v>20</v>
      </c>
      <c r="AF359" s="167" t="s">
        <v>20</v>
      </c>
      <c r="AG359" s="167" t="s">
        <v>20</v>
      </c>
      <c r="AH359" s="167" t="s">
        <v>20</v>
      </c>
      <c r="AI359" s="167" t="s">
        <v>20</v>
      </c>
      <c r="AJ359" s="167" t="s">
        <v>20</v>
      </c>
      <c r="AK359" s="167" t="s">
        <v>20</v>
      </c>
      <c r="AL359" s="167" t="s">
        <v>20</v>
      </c>
      <c r="AM359" s="167" t="s">
        <v>20</v>
      </c>
      <c r="AN359" s="167" t="s">
        <v>20</v>
      </c>
      <c r="AO359" s="167" t="s">
        <v>20</v>
      </c>
      <c r="AP359" s="167" t="s">
        <v>20</v>
      </c>
      <c r="AQ359" s="167" t="s">
        <v>20</v>
      </c>
      <c r="AR359" s="167" t="s">
        <v>20</v>
      </c>
      <c r="AS359" s="167" t="s">
        <v>20</v>
      </c>
      <c r="AT359" s="167" t="s">
        <v>20</v>
      </c>
      <c r="AU359" s="167" t="s">
        <v>20</v>
      </c>
      <c r="AV359" s="167" t="s">
        <v>20</v>
      </c>
      <c r="AW359" s="158">
        <v>0</v>
      </c>
      <c r="AX359" s="158">
        <v>0</v>
      </c>
      <c r="AY359" s="167" t="s">
        <v>20</v>
      </c>
    </row>
    <row r="360" spans="1:51" s="231" customFormat="1" ht="47.25" x14ac:dyDescent="0.2">
      <c r="A360" s="162" t="s">
        <v>388</v>
      </c>
      <c r="B360" s="163" t="s">
        <v>389</v>
      </c>
      <c r="C360" s="164" t="s">
        <v>19</v>
      </c>
      <c r="D360" s="167" t="s">
        <v>20</v>
      </c>
      <c r="E360" s="167" t="s">
        <v>20</v>
      </c>
      <c r="F360" s="167" t="s">
        <v>20</v>
      </c>
      <c r="G360" s="167" t="s">
        <v>20</v>
      </c>
      <c r="H360" s="167" t="s">
        <v>20</v>
      </c>
      <c r="I360" s="167" t="s">
        <v>20</v>
      </c>
      <c r="J360" s="167" t="s">
        <v>20</v>
      </c>
      <c r="K360" s="167" t="s">
        <v>20</v>
      </c>
      <c r="L360" s="167" t="s">
        <v>20</v>
      </c>
      <c r="M360" s="167" t="s">
        <v>20</v>
      </c>
      <c r="N360" s="167" t="s">
        <v>20</v>
      </c>
      <c r="O360" s="167" t="s">
        <v>20</v>
      </c>
      <c r="P360" s="167" t="s">
        <v>20</v>
      </c>
      <c r="Q360" s="167" t="s">
        <v>20</v>
      </c>
      <c r="R360" s="167" t="s">
        <v>20</v>
      </c>
      <c r="S360" s="167" t="s">
        <v>20</v>
      </c>
      <c r="T360" s="167" t="s">
        <v>20</v>
      </c>
      <c r="U360" s="167" t="s">
        <v>20</v>
      </c>
      <c r="V360" s="167" t="s">
        <v>20</v>
      </c>
      <c r="W360" s="167" t="s">
        <v>20</v>
      </c>
      <c r="X360" s="167" t="s">
        <v>20</v>
      </c>
      <c r="Y360" s="167" t="s">
        <v>20</v>
      </c>
      <c r="Z360" s="167" t="s">
        <v>20</v>
      </c>
      <c r="AA360" s="167" t="s">
        <v>20</v>
      </c>
      <c r="AB360" s="167" t="s">
        <v>20</v>
      </c>
      <c r="AC360" s="167" t="s">
        <v>20</v>
      </c>
      <c r="AD360" s="167" t="s">
        <v>20</v>
      </c>
      <c r="AE360" s="167" t="s">
        <v>20</v>
      </c>
      <c r="AF360" s="167" t="s">
        <v>20</v>
      </c>
      <c r="AG360" s="167" t="s">
        <v>20</v>
      </c>
      <c r="AH360" s="167" t="s">
        <v>20</v>
      </c>
      <c r="AI360" s="167" t="s">
        <v>20</v>
      </c>
      <c r="AJ360" s="167" t="s">
        <v>20</v>
      </c>
      <c r="AK360" s="167" t="s">
        <v>20</v>
      </c>
      <c r="AL360" s="167" t="s">
        <v>20</v>
      </c>
      <c r="AM360" s="167" t="s">
        <v>20</v>
      </c>
      <c r="AN360" s="167" t="s">
        <v>20</v>
      </c>
      <c r="AO360" s="167" t="s">
        <v>20</v>
      </c>
      <c r="AP360" s="167" t="s">
        <v>20</v>
      </c>
      <c r="AQ360" s="167" t="s">
        <v>20</v>
      </c>
      <c r="AR360" s="167" t="s">
        <v>20</v>
      </c>
      <c r="AS360" s="167" t="s">
        <v>20</v>
      </c>
      <c r="AT360" s="167" t="s">
        <v>20</v>
      </c>
      <c r="AU360" s="167" t="s">
        <v>20</v>
      </c>
      <c r="AV360" s="167" t="s">
        <v>20</v>
      </c>
      <c r="AW360" s="158">
        <v>0</v>
      </c>
      <c r="AX360" s="158">
        <v>0</v>
      </c>
      <c r="AY360" s="167" t="s">
        <v>20</v>
      </c>
    </row>
    <row r="361" spans="1:51" s="231" customFormat="1" ht="47.25" x14ac:dyDescent="0.2">
      <c r="A361" s="162" t="s">
        <v>390</v>
      </c>
      <c r="B361" s="163" t="s">
        <v>391</v>
      </c>
      <c r="C361" s="164" t="s">
        <v>19</v>
      </c>
      <c r="D361" s="167" t="s">
        <v>20</v>
      </c>
      <c r="E361" s="167" t="s">
        <v>20</v>
      </c>
      <c r="F361" s="167" t="s">
        <v>20</v>
      </c>
      <c r="G361" s="167" t="s">
        <v>20</v>
      </c>
      <c r="H361" s="167" t="s">
        <v>20</v>
      </c>
      <c r="I361" s="167" t="s">
        <v>20</v>
      </c>
      <c r="J361" s="167" t="s">
        <v>20</v>
      </c>
      <c r="K361" s="167" t="s">
        <v>20</v>
      </c>
      <c r="L361" s="167" t="s">
        <v>20</v>
      </c>
      <c r="M361" s="167" t="s">
        <v>20</v>
      </c>
      <c r="N361" s="167" t="s">
        <v>20</v>
      </c>
      <c r="O361" s="167" t="s">
        <v>20</v>
      </c>
      <c r="P361" s="167" t="s">
        <v>20</v>
      </c>
      <c r="Q361" s="167" t="s">
        <v>20</v>
      </c>
      <c r="R361" s="167" t="s">
        <v>20</v>
      </c>
      <c r="S361" s="167" t="s">
        <v>20</v>
      </c>
      <c r="T361" s="167" t="s">
        <v>20</v>
      </c>
      <c r="U361" s="167" t="s">
        <v>20</v>
      </c>
      <c r="V361" s="167" t="s">
        <v>20</v>
      </c>
      <c r="W361" s="167" t="s">
        <v>20</v>
      </c>
      <c r="X361" s="167" t="s">
        <v>20</v>
      </c>
      <c r="Y361" s="167" t="s">
        <v>20</v>
      </c>
      <c r="Z361" s="167" t="s">
        <v>20</v>
      </c>
      <c r="AA361" s="167" t="s">
        <v>20</v>
      </c>
      <c r="AB361" s="167" t="s">
        <v>20</v>
      </c>
      <c r="AC361" s="167" t="s">
        <v>20</v>
      </c>
      <c r="AD361" s="167" t="s">
        <v>20</v>
      </c>
      <c r="AE361" s="167" t="s">
        <v>20</v>
      </c>
      <c r="AF361" s="167" t="s">
        <v>20</v>
      </c>
      <c r="AG361" s="167" t="s">
        <v>20</v>
      </c>
      <c r="AH361" s="167" t="s">
        <v>20</v>
      </c>
      <c r="AI361" s="167" t="s">
        <v>20</v>
      </c>
      <c r="AJ361" s="167" t="s">
        <v>20</v>
      </c>
      <c r="AK361" s="167" t="s">
        <v>20</v>
      </c>
      <c r="AL361" s="167" t="s">
        <v>20</v>
      </c>
      <c r="AM361" s="167" t="s">
        <v>20</v>
      </c>
      <c r="AN361" s="167" t="s">
        <v>20</v>
      </c>
      <c r="AO361" s="167" t="s">
        <v>20</v>
      </c>
      <c r="AP361" s="167" t="s">
        <v>20</v>
      </c>
      <c r="AQ361" s="167" t="s">
        <v>20</v>
      </c>
      <c r="AR361" s="167" t="s">
        <v>20</v>
      </c>
      <c r="AS361" s="167" t="s">
        <v>20</v>
      </c>
      <c r="AT361" s="167" t="s">
        <v>20</v>
      </c>
      <c r="AU361" s="167" t="s">
        <v>20</v>
      </c>
      <c r="AV361" s="167" t="s">
        <v>20</v>
      </c>
      <c r="AW361" s="158">
        <f t="shared" ref="AW361" si="96">SUM(AW362,AW365,AW366,AW367)</f>
        <v>0</v>
      </c>
      <c r="AX361" s="158">
        <f t="shared" ref="AX361" si="97">SUM(AX362,AX365,AX366,AX367)</f>
        <v>0</v>
      </c>
      <c r="AY361" s="167" t="s">
        <v>20</v>
      </c>
    </row>
    <row r="362" spans="1:51" s="231" customFormat="1" ht="47.25" x14ac:dyDescent="0.2">
      <c r="A362" s="162" t="s">
        <v>392</v>
      </c>
      <c r="B362" s="163" t="s">
        <v>393</v>
      </c>
      <c r="C362" s="164" t="s">
        <v>19</v>
      </c>
      <c r="D362" s="167" t="s">
        <v>20</v>
      </c>
      <c r="E362" s="167" t="s">
        <v>20</v>
      </c>
      <c r="F362" s="167" t="s">
        <v>20</v>
      </c>
      <c r="G362" s="167" t="s">
        <v>20</v>
      </c>
      <c r="H362" s="167" t="s">
        <v>20</v>
      </c>
      <c r="I362" s="167" t="s">
        <v>20</v>
      </c>
      <c r="J362" s="167" t="s">
        <v>20</v>
      </c>
      <c r="K362" s="167" t="s">
        <v>20</v>
      </c>
      <c r="L362" s="167" t="s">
        <v>20</v>
      </c>
      <c r="M362" s="167" t="s">
        <v>20</v>
      </c>
      <c r="N362" s="167" t="s">
        <v>20</v>
      </c>
      <c r="O362" s="167" t="s">
        <v>20</v>
      </c>
      <c r="P362" s="167" t="s">
        <v>20</v>
      </c>
      <c r="Q362" s="167" t="s">
        <v>20</v>
      </c>
      <c r="R362" s="167" t="s">
        <v>20</v>
      </c>
      <c r="S362" s="167" t="s">
        <v>20</v>
      </c>
      <c r="T362" s="167" t="s">
        <v>20</v>
      </c>
      <c r="U362" s="167" t="s">
        <v>20</v>
      </c>
      <c r="V362" s="167" t="s">
        <v>20</v>
      </c>
      <c r="W362" s="167" t="s">
        <v>20</v>
      </c>
      <c r="X362" s="167" t="s">
        <v>20</v>
      </c>
      <c r="Y362" s="167" t="s">
        <v>20</v>
      </c>
      <c r="Z362" s="167" t="s">
        <v>20</v>
      </c>
      <c r="AA362" s="167" t="s">
        <v>20</v>
      </c>
      <c r="AB362" s="167" t="s">
        <v>20</v>
      </c>
      <c r="AC362" s="167" t="s">
        <v>20</v>
      </c>
      <c r="AD362" s="167" t="s">
        <v>20</v>
      </c>
      <c r="AE362" s="167" t="s">
        <v>20</v>
      </c>
      <c r="AF362" s="167" t="s">
        <v>20</v>
      </c>
      <c r="AG362" s="167" t="s">
        <v>20</v>
      </c>
      <c r="AH362" s="167" t="s">
        <v>20</v>
      </c>
      <c r="AI362" s="167" t="s">
        <v>20</v>
      </c>
      <c r="AJ362" s="167" t="s">
        <v>20</v>
      </c>
      <c r="AK362" s="167" t="s">
        <v>20</v>
      </c>
      <c r="AL362" s="167" t="s">
        <v>20</v>
      </c>
      <c r="AM362" s="167" t="s">
        <v>20</v>
      </c>
      <c r="AN362" s="167" t="s">
        <v>20</v>
      </c>
      <c r="AO362" s="167" t="s">
        <v>20</v>
      </c>
      <c r="AP362" s="167" t="s">
        <v>20</v>
      </c>
      <c r="AQ362" s="167" t="s">
        <v>20</v>
      </c>
      <c r="AR362" s="167" t="s">
        <v>20</v>
      </c>
      <c r="AS362" s="167" t="s">
        <v>20</v>
      </c>
      <c r="AT362" s="167" t="s">
        <v>20</v>
      </c>
      <c r="AU362" s="167" t="s">
        <v>20</v>
      </c>
      <c r="AV362" s="167" t="s">
        <v>20</v>
      </c>
      <c r="AW362" s="158">
        <f t="shared" ref="AW362" si="98">SUM(AW363:AW364)</f>
        <v>0</v>
      </c>
      <c r="AX362" s="158">
        <f t="shared" ref="AX362" si="99">SUM(AX363:AX364)</f>
        <v>0</v>
      </c>
      <c r="AY362" s="167" t="s">
        <v>20</v>
      </c>
    </row>
    <row r="363" spans="1:51" s="231" customFormat="1" ht="63" x14ac:dyDescent="0.2">
      <c r="A363" s="162" t="s">
        <v>394</v>
      </c>
      <c r="B363" s="163" t="s">
        <v>395</v>
      </c>
      <c r="C363" s="164" t="s">
        <v>19</v>
      </c>
      <c r="D363" s="167" t="s">
        <v>20</v>
      </c>
      <c r="E363" s="167" t="s">
        <v>20</v>
      </c>
      <c r="F363" s="167" t="s">
        <v>20</v>
      </c>
      <c r="G363" s="167" t="s">
        <v>20</v>
      </c>
      <c r="H363" s="167" t="s">
        <v>20</v>
      </c>
      <c r="I363" s="167" t="s">
        <v>20</v>
      </c>
      <c r="J363" s="167" t="s">
        <v>20</v>
      </c>
      <c r="K363" s="167" t="s">
        <v>20</v>
      </c>
      <c r="L363" s="167" t="s">
        <v>20</v>
      </c>
      <c r="M363" s="167" t="s">
        <v>20</v>
      </c>
      <c r="N363" s="167" t="s">
        <v>20</v>
      </c>
      <c r="O363" s="167" t="s">
        <v>20</v>
      </c>
      <c r="P363" s="167" t="s">
        <v>20</v>
      </c>
      <c r="Q363" s="167" t="s">
        <v>20</v>
      </c>
      <c r="R363" s="167" t="s">
        <v>20</v>
      </c>
      <c r="S363" s="167" t="s">
        <v>20</v>
      </c>
      <c r="T363" s="167" t="s">
        <v>20</v>
      </c>
      <c r="U363" s="167" t="s">
        <v>20</v>
      </c>
      <c r="V363" s="167" t="s">
        <v>20</v>
      </c>
      <c r="W363" s="167" t="s">
        <v>20</v>
      </c>
      <c r="X363" s="167" t="s">
        <v>20</v>
      </c>
      <c r="Y363" s="167" t="s">
        <v>20</v>
      </c>
      <c r="Z363" s="167" t="s">
        <v>20</v>
      </c>
      <c r="AA363" s="167" t="s">
        <v>20</v>
      </c>
      <c r="AB363" s="167" t="s">
        <v>20</v>
      </c>
      <c r="AC363" s="167" t="s">
        <v>20</v>
      </c>
      <c r="AD363" s="167" t="s">
        <v>20</v>
      </c>
      <c r="AE363" s="167" t="s">
        <v>20</v>
      </c>
      <c r="AF363" s="167" t="s">
        <v>20</v>
      </c>
      <c r="AG363" s="167" t="s">
        <v>20</v>
      </c>
      <c r="AH363" s="167" t="s">
        <v>20</v>
      </c>
      <c r="AI363" s="167" t="s">
        <v>20</v>
      </c>
      <c r="AJ363" s="167" t="s">
        <v>20</v>
      </c>
      <c r="AK363" s="167" t="s">
        <v>20</v>
      </c>
      <c r="AL363" s="167" t="s">
        <v>20</v>
      </c>
      <c r="AM363" s="167" t="s">
        <v>20</v>
      </c>
      <c r="AN363" s="167" t="s">
        <v>20</v>
      </c>
      <c r="AO363" s="167" t="s">
        <v>20</v>
      </c>
      <c r="AP363" s="167" t="s">
        <v>20</v>
      </c>
      <c r="AQ363" s="167" t="s">
        <v>20</v>
      </c>
      <c r="AR363" s="167" t="s">
        <v>20</v>
      </c>
      <c r="AS363" s="167" t="s">
        <v>20</v>
      </c>
      <c r="AT363" s="167" t="s">
        <v>20</v>
      </c>
      <c r="AU363" s="167" t="s">
        <v>20</v>
      </c>
      <c r="AV363" s="167" t="s">
        <v>20</v>
      </c>
      <c r="AW363" s="158">
        <v>0</v>
      </c>
      <c r="AX363" s="158">
        <v>0</v>
      </c>
      <c r="AY363" s="167" t="s">
        <v>20</v>
      </c>
    </row>
    <row r="364" spans="1:51" s="231" customFormat="1" ht="47.25" x14ac:dyDescent="0.2">
      <c r="A364" s="162" t="s">
        <v>396</v>
      </c>
      <c r="B364" s="163" t="s">
        <v>138</v>
      </c>
      <c r="C364" s="164" t="s">
        <v>19</v>
      </c>
      <c r="D364" s="167" t="s">
        <v>20</v>
      </c>
      <c r="E364" s="167" t="s">
        <v>20</v>
      </c>
      <c r="F364" s="167" t="s">
        <v>20</v>
      </c>
      <c r="G364" s="167" t="s">
        <v>20</v>
      </c>
      <c r="H364" s="167" t="s">
        <v>20</v>
      </c>
      <c r="I364" s="167" t="s">
        <v>20</v>
      </c>
      <c r="J364" s="167" t="s">
        <v>20</v>
      </c>
      <c r="K364" s="167" t="s">
        <v>20</v>
      </c>
      <c r="L364" s="167" t="s">
        <v>20</v>
      </c>
      <c r="M364" s="167" t="s">
        <v>20</v>
      </c>
      <c r="N364" s="167" t="s">
        <v>20</v>
      </c>
      <c r="O364" s="167" t="s">
        <v>20</v>
      </c>
      <c r="P364" s="167" t="s">
        <v>20</v>
      </c>
      <c r="Q364" s="167" t="s">
        <v>20</v>
      </c>
      <c r="R364" s="167" t="s">
        <v>20</v>
      </c>
      <c r="S364" s="167" t="s">
        <v>20</v>
      </c>
      <c r="T364" s="167" t="s">
        <v>20</v>
      </c>
      <c r="U364" s="167" t="s">
        <v>20</v>
      </c>
      <c r="V364" s="167" t="s">
        <v>20</v>
      </c>
      <c r="W364" s="167" t="s">
        <v>20</v>
      </c>
      <c r="X364" s="167" t="s">
        <v>20</v>
      </c>
      <c r="Y364" s="167" t="s">
        <v>20</v>
      </c>
      <c r="Z364" s="167" t="s">
        <v>20</v>
      </c>
      <c r="AA364" s="167" t="s">
        <v>20</v>
      </c>
      <c r="AB364" s="167" t="s">
        <v>20</v>
      </c>
      <c r="AC364" s="167" t="s">
        <v>20</v>
      </c>
      <c r="AD364" s="167" t="s">
        <v>20</v>
      </c>
      <c r="AE364" s="167" t="s">
        <v>20</v>
      </c>
      <c r="AF364" s="167" t="s">
        <v>20</v>
      </c>
      <c r="AG364" s="167" t="s">
        <v>20</v>
      </c>
      <c r="AH364" s="167" t="s">
        <v>20</v>
      </c>
      <c r="AI364" s="167" t="s">
        <v>20</v>
      </c>
      <c r="AJ364" s="167" t="s">
        <v>20</v>
      </c>
      <c r="AK364" s="167" t="s">
        <v>20</v>
      </c>
      <c r="AL364" s="167" t="s">
        <v>20</v>
      </c>
      <c r="AM364" s="167" t="s">
        <v>20</v>
      </c>
      <c r="AN364" s="167" t="s">
        <v>20</v>
      </c>
      <c r="AO364" s="167" t="s">
        <v>20</v>
      </c>
      <c r="AP364" s="167" t="s">
        <v>20</v>
      </c>
      <c r="AQ364" s="167" t="s">
        <v>20</v>
      </c>
      <c r="AR364" s="167" t="s">
        <v>20</v>
      </c>
      <c r="AS364" s="167" t="s">
        <v>20</v>
      </c>
      <c r="AT364" s="167" t="s">
        <v>20</v>
      </c>
      <c r="AU364" s="167" t="s">
        <v>20</v>
      </c>
      <c r="AV364" s="167" t="s">
        <v>20</v>
      </c>
      <c r="AW364" s="158">
        <v>0</v>
      </c>
      <c r="AX364" s="158">
        <v>0</v>
      </c>
      <c r="AY364" s="167" t="s">
        <v>20</v>
      </c>
    </row>
    <row r="365" spans="1:51" s="231" customFormat="1" ht="63" x14ac:dyDescent="0.2">
      <c r="A365" s="162" t="s">
        <v>397</v>
      </c>
      <c r="B365" s="163" t="s">
        <v>398</v>
      </c>
      <c r="C365" s="164" t="s">
        <v>19</v>
      </c>
      <c r="D365" s="167" t="s">
        <v>20</v>
      </c>
      <c r="E365" s="167" t="s">
        <v>20</v>
      </c>
      <c r="F365" s="167" t="s">
        <v>20</v>
      </c>
      <c r="G365" s="167" t="s">
        <v>20</v>
      </c>
      <c r="H365" s="167" t="s">
        <v>20</v>
      </c>
      <c r="I365" s="167" t="s">
        <v>20</v>
      </c>
      <c r="J365" s="167" t="s">
        <v>20</v>
      </c>
      <c r="K365" s="167" t="s">
        <v>20</v>
      </c>
      <c r="L365" s="167" t="s">
        <v>20</v>
      </c>
      <c r="M365" s="167" t="s">
        <v>20</v>
      </c>
      <c r="N365" s="167" t="s">
        <v>20</v>
      </c>
      <c r="O365" s="167" t="s">
        <v>20</v>
      </c>
      <c r="P365" s="167" t="s">
        <v>20</v>
      </c>
      <c r="Q365" s="167" t="s">
        <v>20</v>
      </c>
      <c r="R365" s="167" t="s">
        <v>20</v>
      </c>
      <c r="S365" s="167" t="s">
        <v>20</v>
      </c>
      <c r="T365" s="167" t="s">
        <v>20</v>
      </c>
      <c r="U365" s="167" t="s">
        <v>20</v>
      </c>
      <c r="V365" s="167" t="s">
        <v>20</v>
      </c>
      <c r="W365" s="167" t="s">
        <v>20</v>
      </c>
      <c r="X365" s="167" t="s">
        <v>20</v>
      </c>
      <c r="Y365" s="167" t="s">
        <v>20</v>
      </c>
      <c r="Z365" s="167" t="s">
        <v>20</v>
      </c>
      <c r="AA365" s="167" t="s">
        <v>20</v>
      </c>
      <c r="AB365" s="167" t="s">
        <v>20</v>
      </c>
      <c r="AC365" s="167" t="s">
        <v>20</v>
      </c>
      <c r="AD365" s="167" t="s">
        <v>20</v>
      </c>
      <c r="AE365" s="167" t="s">
        <v>20</v>
      </c>
      <c r="AF365" s="167" t="s">
        <v>20</v>
      </c>
      <c r="AG365" s="167" t="s">
        <v>20</v>
      </c>
      <c r="AH365" s="167" t="s">
        <v>20</v>
      </c>
      <c r="AI365" s="167" t="s">
        <v>20</v>
      </c>
      <c r="AJ365" s="167" t="s">
        <v>20</v>
      </c>
      <c r="AK365" s="167" t="s">
        <v>20</v>
      </c>
      <c r="AL365" s="167" t="s">
        <v>20</v>
      </c>
      <c r="AM365" s="167" t="s">
        <v>20</v>
      </c>
      <c r="AN365" s="167" t="s">
        <v>20</v>
      </c>
      <c r="AO365" s="167" t="s">
        <v>20</v>
      </c>
      <c r="AP365" s="167" t="s">
        <v>20</v>
      </c>
      <c r="AQ365" s="167" t="s">
        <v>20</v>
      </c>
      <c r="AR365" s="167" t="s">
        <v>20</v>
      </c>
      <c r="AS365" s="167" t="s">
        <v>20</v>
      </c>
      <c r="AT365" s="167" t="s">
        <v>20</v>
      </c>
      <c r="AU365" s="167" t="s">
        <v>20</v>
      </c>
      <c r="AV365" s="167" t="s">
        <v>20</v>
      </c>
      <c r="AW365" s="158">
        <v>0</v>
      </c>
      <c r="AX365" s="158">
        <v>0</v>
      </c>
      <c r="AY365" s="167" t="s">
        <v>20</v>
      </c>
    </row>
    <row r="366" spans="1:51" s="231" customFormat="1" ht="63" x14ac:dyDescent="0.2">
      <c r="A366" s="162" t="s">
        <v>399</v>
      </c>
      <c r="B366" s="163" t="s">
        <v>400</v>
      </c>
      <c r="C366" s="164" t="s">
        <v>19</v>
      </c>
      <c r="D366" s="167" t="s">
        <v>20</v>
      </c>
      <c r="E366" s="167" t="s">
        <v>20</v>
      </c>
      <c r="F366" s="167" t="s">
        <v>20</v>
      </c>
      <c r="G366" s="167" t="s">
        <v>20</v>
      </c>
      <c r="H366" s="167" t="s">
        <v>20</v>
      </c>
      <c r="I366" s="167" t="s">
        <v>20</v>
      </c>
      <c r="J366" s="167" t="s">
        <v>20</v>
      </c>
      <c r="K366" s="167" t="s">
        <v>20</v>
      </c>
      <c r="L366" s="167" t="s">
        <v>20</v>
      </c>
      <c r="M366" s="167" t="s">
        <v>20</v>
      </c>
      <c r="N366" s="167" t="s">
        <v>20</v>
      </c>
      <c r="O366" s="167" t="s">
        <v>20</v>
      </c>
      <c r="P366" s="167" t="s">
        <v>20</v>
      </c>
      <c r="Q366" s="167" t="s">
        <v>20</v>
      </c>
      <c r="R366" s="167" t="s">
        <v>20</v>
      </c>
      <c r="S366" s="167" t="s">
        <v>20</v>
      </c>
      <c r="T366" s="167" t="s">
        <v>20</v>
      </c>
      <c r="U366" s="167" t="s">
        <v>20</v>
      </c>
      <c r="V366" s="167" t="s">
        <v>20</v>
      </c>
      <c r="W366" s="167" t="s">
        <v>20</v>
      </c>
      <c r="X366" s="167" t="s">
        <v>20</v>
      </c>
      <c r="Y366" s="167" t="s">
        <v>20</v>
      </c>
      <c r="Z366" s="167" t="s">
        <v>20</v>
      </c>
      <c r="AA366" s="167" t="s">
        <v>20</v>
      </c>
      <c r="AB366" s="167" t="s">
        <v>20</v>
      </c>
      <c r="AC366" s="167" t="s">
        <v>20</v>
      </c>
      <c r="AD366" s="167" t="s">
        <v>20</v>
      </c>
      <c r="AE366" s="167" t="s">
        <v>20</v>
      </c>
      <c r="AF366" s="167" t="s">
        <v>20</v>
      </c>
      <c r="AG366" s="167" t="s">
        <v>20</v>
      </c>
      <c r="AH366" s="167" t="s">
        <v>20</v>
      </c>
      <c r="AI366" s="167" t="s">
        <v>20</v>
      </c>
      <c r="AJ366" s="167" t="s">
        <v>20</v>
      </c>
      <c r="AK366" s="167" t="s">
        <v>20</v>
      </c>
      <c r="AL366" s="167" t="s">
        <v>20</v>
      </c>
      <c r="AM366" s="167" t="s">
        <v>20</v>
      </c>
      <c r="AN366" s="167" t="s">
        <v>20</v>
      </c>
      <c r="AO366" s="167" t="s">
        <v>20</v>
      </c>
      <c r="AP366" s="167" t="s">
        <v>20</v>
      </c>
      <c r="AQ366" s="167" t="s">
        <v>20</v>
      </c>
      <c r="AR366" s="167" t="s">
        <v>20</v>
      </c>
      <c r="AS366" s="167" t="s">
        <v>20</v>
      </c>
      <c r="AT366" s="167" t="s">
        <v>20</v>
      </c>
      <c r="AU366" s="167" t="s">
        <v>20</v>
      </c>
      <c r="AV366" s="167" t="s">
        <v>20</v>
      </c>
      <c r="AW366" s="158">
        <v>0</v>
      </c>
      <c r="AX366" s="158">
        <v>0</v>
      </c>
      <c r="AY366" s="167" t="s">
        <v>20</v>
      </c>
    </row>
    <row r="367" spans="1:51" s="231" customFormat="1" ht="31.5" x14ac:dyDescent="0.2">
      <c r="A367" s="162" t="s">
        <v>401</v>
      </c>
      <c r="B367" s="163" t="s">
        <v>402</v>
      </c>
      <c r="C367" s="164" t="s">
        <v>19</v>
      </c>
      <c r="D367" s="167" t="s">
        <v>20</v>
      </c>
      <c r="E367" s="167" t="s">
        <v>20</v>
      </c>
      <c r="F367" s="167" t="s">
        <v>20</v>
      </c>
      <c r="G367" s="167" t="s">
        <v>20</v>
      </c>
      <c r="H367" s="167" t="s">
        <v>20</v>
      </c>
      <c r="I367" s="167" t="s">
        <v>20</v>
      </c>
      <c r="J367" s="167" t="s">
        <v>20</v>
      </c>
      <c r="K367" s="167" t="s">
        <v>20</v>
      </c>
      <c r="L367" s="167" t="s">
        <v>20</v>
      </c>
      <c r="M367" s="167" t="s">
        <v>20</v>
      </c>
      <c r="N367" s="167" t="s">
        <v>20</v>
      </c>
      <c r="O367" s="167" t="s">
        <v>20</v>
      </c>
      <c r="P367" s="167" t="s">
        <v>20</v>
      </c>
      <c r="Q367" s="167" t="s">
        <v>20</v>
      </c>
      <c r="R367" s="167" t="s">
        <v>20</v>
      </c>
      <c r="S367" s="167" t="s">
        <v>20</v>
      </c>
      <c r="T367" s="167" t="s">
        <v>20</v>
      </c>
      <c r="U367" s="167" t="s">
        <v>20</v>
      </c>
      <c r="V367" s="167" t="s">
        <v>20</v>
      </c>
      <c r="W367" s="167" t="s">
        <v>20</v>
      </c>
      <c r="X367" s="167" t="s">
        <v>20</v>
      </c>
      <c r="Y367" s="167" t="s">
        <v>20</v>
      </c>
      <c r="Z367" s="167" t="s">
        <v>20</v>
      </c>
      <c r="AA367" s="167" t="s">
        <v>20</v>
      </c>
      <c r="AB367" s="167" t="s">
        <v>20</v>
      </c>
      <c r="AC367" s="167" t="s">
        <v>20</v>
      </c>
      <c r="AD367" s="167" t="s">
        <v>20</v>
      </c>
      <c r="AE367" s="167" t="s">
        <v>20</v>
      </c>
      <c r="AF367" s="167" t="s">
        <v>20</v>
      </c>
      <c r="AG367" s="167" t="s">
        <v>20</v>
      </c>
      <c r="AH367" s="167" t="s">
        <v>20</v>
      </c>
      <c r="AI367" s="167" t="s">
        <v>20</v>
      </c>
      <c r="AJ367" s="167" t="s">
        <v>20</v>
      </c>
      <c r="AK367" s="167" t="s">
        <v>20</v>
      </c>
      <c r="AL367" s="167" t="s">
        <v>20</v>
      </c>
      <c r="AM367" s="167" t="s">
        <v>20</v>
      </c>
      <c r="AN367" s="167" t="s">
        <v>20</v>
      </c>
      <c r="AO367" s="167" t="s">
        <v>20</v>
      </c>
      <c r="AP367" s="167" t="s">
        <v>20</v>
      </c>
      <c r="AQ367" s="167" t="s">
        <v>20</v>
      </c>
      <c r="AR367" s="167" t="s">
        <v>20</v>
      </c>
      <c r="AS367" s="167" t="s">
        <v>20</v>
      </c>
      <c r="AT367" s="167" t="s">
        <v>20</v>
      </c>
      <c r="AU367" s="167" t="s">
        <v>20</v>
      </c>
      <c r="AV367" s="167" t="s">
        <v>20</v>
      </c>
      <c r="AW367" s="158">
        <v>0</v>
      </c>
      <c r="AX367" s="158">
        <v>0</v>
      </c>
      <c r="AY367" s="167" t="s">
        <v>20</v>
      </c>
    </row>
    <row r="368" spans="1:51" s="231" customFormat="1" ht="31.5" x14ac:dyDescent="0.2">
      <c r="A368" s="162" t="s">
        <v>403</v>
      </c>
      <c r="B368" s="163" t="s">
        <v>404</v>
      </c>
      <c r="C368" s="164" t="s">
        <v>19</v>
      </c>
      <c r="D368" s="167" t="s">
        <v>20</v>
      </c>
      <c r="E368" s="167" t="s">
        <v>20</v>
      </c>
      <c r="F368" s="167" t="s">
        <v>20</v>
      </c>
      <c r="G368" s="167" t="s">
        <v>20</v>
      </c>
      <c r="H368" s="167" t="s">
        <v>20</v>
      </c>
      <c r="I368" s="167" t="s">
        <v>20</v>
      </c>
      <c r="J368" s="167" t="s">
        <v>20</v>
      </c>
      <c r="K368" s="167" t="s">
        <v>20</v>
      </c>
      <c r="L368" s="167" t="s">
        <v>20</v>
      </c>
      <c r="M368" s="167" t="s">
        <v>20</v>
      </c>
      <c r="N368" s="167" t="s">
        <v>20</v>
      </c>
      <c r="O368" s="167" t="s">
        <v>20</v>
      </c>
      <c r="P368" s="167" t="s">
        <v>20</v>
      </c>
      <c r="Q368" s="167" t="s">
        <v>20</v>
      </c>
      <c r="R368" s="167" t="s">
        <v>20</v>
      </c>
      <c r="S368" s="167" t="s">
        <v>20</v>
      </c>
      <c r="T368" s="167" t="s">
        <v>20</v>
      </c>
      <c r="U368" s="167" t="s">
        <v>20</v>
      </c>
      <c r="V368" s="167" t="s">
        <v>20</v>
      </c>
      <c r="W368" s="167" t="s">
        <v>20</v>
      </c>
      <c r="X368" s="167" t="s">
        <v>20</v>
      </c>
      <c r="Y368" s="167" t="s">
        <v>20</v>
      </c>
      <c r="Z368" s="167" t="s">
        <v>20</v>
      </c>
      <c r="AA368" s="167" t="s">
        <v>20</v>
      </c>
      <c r="AB368" s="167" t="s">
        <v>20</v>
      </c>
      <c r="AC368" s="167" t="s">
        <v>20</v>
      </c>
      <c r="AD368" s="167" t="s">
        <v>20</v>
      </c>
      <c r="AE368" s="167" t="s">
        <v>20</v>
      </c>
      <c r="AF368" s="167" t="s">
        <v>20</v>
      </c>
      <c r="AG368" s="167" t="s">
        <v>20</v>
      </c>
      <c r="AH368" s="167" t="s">
        <v>20</v>
      </c>
      <c r="AI368" s="167" t="s">
        <v>20</v>
      </c>
      <c r="AJ368" s="167" t="s">
        <v>20</v>
      </c>
      <c r="AK368" s="167" t="s">
        <v>20</v>
      </c>
      <c r="AL368" s="167" t="s">
        <v>20</v>
      </c>
      <c r="AM368" s="167" t="s">
        <v>20</v>
      </c>
      <c r="AN368" s="167" t="s">
        <v>20</v>
      </c>
      <c r="AO368" s="167" t="s">
        <v>20</v>
      </c>
      <c r="AP368" s="167" t="s">
        <v>20</v>
      </c>
      <c r="AQ368" s="167" t="s">
        <v>20</v>
      </c>
      <c r="AR368" s="167" t="s">
        <v>20</v>
      </c>
      <c r="AS368" s="167" t="s">
        <v>20</v>
      </c>
      <c r="AT368" s="167" t="s">
        <v>20</v>
      </c>
      <c r="AU368" s="167" t="s">
        <v>20</v>
      </c>
      <c r="AV368" s="167" t="s">
        <v>20</v>
      </c>
      <c r="AW368" s="158">
        <f t="shared" ref="AW368" si="100">SUM(AW369,AW370,AW371,AW372)</f>
        <v>0</v>
      </c>
      <c r="AX368" s="158">
        <f t="shared" ref="AX368" si="101">SUM(AX369,AX370,AX371,AX372)</f>
        <v>0</v>
      </c>
      <c r="AY368" s="167" t="s">
        <v>20</v>
      </c>
    </row>
    <row r="369" spans="1:51" s="231" customFormat="1" ht="31.5" x14ac:dyDescent="0.2">
      <c r="A369" s="162" t="s">
        <v>405</v>
      </c>
      <c r="B369" s="163" t="s">
        <v>406</v>
      </c>
      <c r="C369" s="164" t="s">
        <v>19</v>
      </c>
      <c r="D369" s="167" t="s">
        <v>20</v>
      </c>
      <c r="E369" s="167" t="s">
        <v>20</v>
      </c>
      <c r="F369" s="167" t="s">
        <v>20</v>
      </c>
      <c r="G369" s="167" t="s">
        <v>20</v>
      </c>
      <c r="H369" s="167" t="s">
        <v>20</v>
      </c>
      <c r="I369" s="167" t="s">
        <v>20</v>
      </c>
      <c r="J369" s="167" t="s">
        <v>20</v>
      </c>
      <c r="K369" s="167" t="s">
        <v>20</v>
      </c>
      <c r="L369" s="167" t="s">
        <v>20</v>
      </c>
      <c r="M369" s="167" t="s">
        <v>20</v>
      </c>
      <c r="N369" s="167" t="s">
        <v>20</v>
      </c>
      <c r="O369" s="167" t="s">
        <v>20</v>
      </c>
      <c r="P369" s="167" t="s">
        <v>20</v>
      </c>
      <c r="Q369" s="167" t="s">
        <v>20</v>
      </c>
      <c r="R369" s="167" t="s">
        <v>20</v>
      </c>
      <c r="S369" s="167" t="s">
        <v>20</v>
      </c>
      <c r="T369" s="167" t="s">
        <v>20</v>
      </c>
      <c r="U369" s="167" t="s">
        <v>20</v>
      </c>
      <c r="V369" s="167" t="s">
        <v>20</v>
      </c>
      <c r="W369" s="167" t="s">
        <v>20</v>
      </c>
      <c r="X369" s="167" t="s">
        <v>20</v>
      </c>
      <c r="Y369" s="167" t="s">
        <v>20</v>
      </c>
      <c r="Z369" s="167" t="s">
        <v>20</v>
      </c>
      <c r="AA369" s="167" t="s">
        <v>20</v>
      </c>
      <c r="AB369" s="167" t="s">
        <v>20</v>
      </c>
      <c r="AC369" s="167" t="s">
        <v>20</v>
      </c>
      <c r="AD369" s="167" t="s">
        <v>20</v>
      </c>
      <c r="AE369" s="167" t="s">
        <v>20</v>
      </c>
      <c r="AF369" s="167" t="s">
        <v>20</v>
      </c>
      <c r="AG369" s="167" t="s">
        <v>20</v>
      </c>
      <c r="AH369" s="167" t="s">
        <v>20</v>
      </c>
      <c r="AI369" s="167" t="s">
        <v>20</v>
      </c>
      <c r="AJ369" s="167" t="s">
        <v>20</v>
      </c>
      <c r="AK369" s="167" t="s">
        <v>20</v>
      </c>
      <c r="AL369" s="167" t="s">
        <v>20</v>
      </c>
      <c r="AM369" s="167" t="s">
        <v>20</v>
      </c>
      <c r="AN369" s="167" t="s">
        <v>20</v>
      </c>
      <c r="AO369" s="167" t="s">
        <v>20</v>
      </c>
      <c r="AP369" s="167" t="s">
        <v>20</v>
      </c>
      <c r="AQ369" s="167" t="s">
        <v>20</v>
      </c>
      <c r="AR369" s="167" t="s">
        <v>20</v>
      </c>
      <c r="AS369" s="167" t="s">
        <v>20</v>
      </c>
      <c r="AT369" s="167" t="s">
        <v>20</v>
      </c>
      <c r="AU369" s="167" t="s">
        <v>20</v>
      </c>
      <c r="AV369" s="167" t="s">
        <v>20</v>
      </c>
      <c r="AW369" s="158">
        <v>0</v>
      </c>
      <c r="AX369" s="158">
        <v>0</v>
      </c>
      <c r="AY369" s="167" t="s">
        <v>20</v>
      </c>
    </row>
    <row r="370" spans="1:51" s="231" customFormat="1" ht="47.25" x14ac:dyDescent="0.2">
      <c r="A370" s="162" t="s">
        <v>407</v>
      </c>
      <c r="B370" s="163" t="s">
        <v>408</v>
      </c>
      <c r="C370" s="164" t="s">
        <v>19</v>
      </c>
      <c r="D370" s="167" t="s">
        <v>20</v>
      </c>
      <c r="E370" s="167" t="s">
        <v>20</v>
      </c>
      <c r="F370" s="167" t="s">
        <v>20</v>
      </c>
      <c r="G370" s="167" t="s">
        <v>20</v>
      </c>
      <c r="H370" s="167" t="s">
        <v>20</v>
      </c>
      <c r="I370" s="167" t="s">
        <v>20</v>
      </c>
      <c r="J370" s="167" t="s">
        <v>20</v>
      </c>
      <c r="K370" s="167" t="s">
        <v>20</v>
      </c>
      <c r="L370" s="167" t="s">
        <v>20</v>
      </c>
      <c r="M370" s="167" t="s">
        <v>20</v>
      </c>
      <c r="N370" s="167" t="s">
        <v>20</v>
      </c>
      <c r="O370" s="167" t="s">
        <v>20</v>
      </c>
      <c r="P370" s="167" t="s">
        <v>20</v>
      </c>
      <c r="Q370" s="167" t="s">
        <v>20</v>
      </c>
      <c r="R370" s="167" t="s">
        <v>20</v>
      </c>
      <c r="S370" s="167" t="s">
        <v>20</v>
      </c>
      <c r="T370" s="167" t="s">
        <v>20</v>
      </c>
      <c r="U370" s="167" t="s">
        <v>20</v>
      </c>
      <c r="V370" s="167" t="s">
        <v>20</v>
      </c>
      <c r="W370" s="167" t="s">
        <v>20</v>
      </c>
      <c r="X370" s="167" t="s">
        <v>20</v>
      </c>
      <c r="Y370" s="167" t="s">
        <v>20</v>
      </c>
      <c r="Z370" s="167" t="s">
        <v>20</v>
      </c>
      <c r="AA370" s="167" t="s">
        <v>20</v>
      </c>
      <c r="AB370" s="167" t="s">
        <v>20</v>
      </c>
      <c r="AC370" s="167" t="s">
        <v>20</v>
      </c>
      <c r="AD370" s="167" t="s">
        <v>20</v>
      </c>
      <c r="AE370" s="167" t="s">
        <v>20</v>
      </c>
      <c r="AF370" s="167" t="s">
        <v>20</v>
      </c>
      <c r="AG370" s="167" t="s">
        <v>20</v>
      </c>
      <c r="AH370" s="167" t="s">
        <v>20</v>
      </c>
      <c r="AI370" s="167" t="s">
        <v>20</v>
      </c>
      <c r="AJ370" s="167" t="s">
        <v>20</v>
      </c>
      <c r="AK370" s="167" t="s">
        <v>20</v>
      </c>
      <c r="AL370" s="167" t="s">
        <v>20</v>
      </c>
      <c r="AM370" s="167" t="s">
        <v>20</v>
      </c>
      <c r="AN370" s="167" t="s">
        <v>20</v>
      </c>
      <c r="AO370" s="167" t="s">
        <v>20</v>
      </c>
      <c r="AP370" s="167" t="s">
        <v>20</v>
      </c>
      <c r="AQ370" s="167" t="s">
        <v>20</v>
      </c>
      <c r="AR370" s="167" t="s">
        <v>20</v>
      </c>
      <c r="AS370" s="167" t="s">
        <v>20</v>
      </c>
      <c r="AT370" s="167" t="s">
        <v>20</v>
      </c>
      <c r="AU370" s="167" t="s">
        <v>20</v>
      </c>
      <c r="AV370" s="167" t="s">
        <v>20</v>
      </c>
      <c r="AW370" s="158">
        <v>0</v>
      </c>
      <c r="AX370" s="158">
        <v>0</v>
      </c>
      <c r="AY370" s="167" t="s">
        <v>20</v>
      </c>
    </row>
    <row r="371" spans="1:51" s="231" customFormat="1" ht="47.25" x14ac:dyDescent="0.2">
      <c r="A371" s="162" t="s">
        <v>409</v>
      </c>
      <c r="B371" s="163" t="s">
        <v>410</v>
      </c>
      <c r="C371" s="164" t="s">
        <v>19</v>
      </c>
      <c r="D371" s="167" t="s">
        <v>20</v>
      </c>
      <c r="E371" s="167" t="s">
        <v>20</v>
      </c>
      <c r="F371" s="167" t="s">
        <v>20</v>
      </c>
      <c r="G371" s="167" t="s">
        <v>20</v>
      </c>
      <c r="H371" s="167" t="s">
        <v>20</v>
      </c>
      <c r="I371" s="167" t="s">
        <v>20</v>
      </c>
      <c r="J371" s="167" t="s">
        <v>20</v>
      </c>
      <c r="K371" s="167" t="s">
        <v>20</v>
      </c>
      <c r="L371" s="167" t="s">
        <v>20</v>
      </c>
      <c r="M371" s="167" t="s">
        <v>20</v>
      </c>
      <c r="N371" s="167" t="s">
        <v>20</v>
      </c>
      <c r="O371" s="167" t="s">
        <v>20</v>
      </c>
      <c r="P371" s="167" t="s">
        <v>20</v>
      </c>
      <c r="Q371" s="167" t="s">
        <v>20</v>
      </c>
      <c r="R371" s="167" t="s">
        <v>20</v>
      </c>
      <c r="S371" s="167" t="s">
        <v>20</v>
      </c>
      <c r="T371" s="167" t="s">
        <v>20</v>
      </c>
      <c r="U371" s="167" t="s">
        <v>20</v>
      </c>
      <c r="V371" s="167" t="s">
        <v>20</v>
      </c>
      <c r="W371" s="167" t="s">
        <v>20</v>
      </c>
      <c r="X371" s="167" t="s">
        <v>20</v>
      </c>
      <c r="Y371" s="167" t="s">
        <v>20</v>
      </c>
      <c r="Z371" s="167" t="s">
        <v>20</v>
      </c>
      <c r="AA371" s="167" t="s">
        <v>20</v>
      </c>
      <c r="AB371" s="167" t="s">
        <v>20</v>
      </c>
      <c r="AC371" s="167" t="s">
        <v>20</v>
      </c>
      <c r="AD371" s="167" t="s">
        <v>20</v>
      </c>
      <c r="AE371" s="167" t="s">
        <v>20</v>
      </c>
      <c r="AF371" s="167" t="s">
        <v>20</v>
      </c>
      <c r="AG371" s="167" t="s">
        <v>20</v>
      </c>
      <c r="AH371" s="167" t="s">
        <v>20</v>
      </c>
      <c r="AI371" s="167" t="s">
        <v>20</v>
      </c>
      <c r="AJ371" s="167" t="s">
        <v>20</v>
      </c>
      <c r="AK371" s="167" t="s">
        <v>20</v>
      </c>
      <c r="AL371" s="167" t="s">
        <v>20</v>
      </c>
      <c r="AM371" s="167" t="s">
        <v>20</v>
      </c>
      <c r="AN371" s="167" t="s">
        <v>20</v>
      </c>
      <c r="AO371" s="167" t="s">
        <v>20</v>
      </c>
      <c r="AP371" s="167" t="s">
        <v>20</v>
      </c>
      <c r="AQ371" s="167" t="s">
        <v>20</v>
      </c>
      <c r="AR371" s="167" t="s">
        <v>20</v>
      </c>
      <c r="AS371" s="167" t="s">
        <v>20</v>
      </c>
      <c r="AT371" s="167" t="s">
        <v>20</v>
      </c>
      <c r="AU371" s="167" t="s">
        <v>20</v>
      </c>
      <c r="AV371" s="167" t="s">
        <v>20</v>
      </c>
      <c r="AW371" s="158">
        <v>0</v>
      </c>
      <c r="AX371" s="158">
        <v>0</v>
      </c>
      <c r="AY371" s="167" t="s">
        <v>20</v>
      </c>
    </row>
    <row r="372" spans="1:51" s="231" customFormat="1" ht="47.25" x14ac:dyDescent="0.2">
      <c r="A372" s="162" t="s">
        <v>411</v>
      </c>
      <c r="B372" s="163" t="s">
        <v>412</v>
      </c>
      <c r="C372" s="164" t="s">
        <v>19</v>
      </c>
      <c r="D372" s="167" t="s">
        <v>20</v>
      </c>
      <c r="E372" s="167" t="s">
        <v>20</v>
      </c>
      <c r="F372" s="167" t="s">
        <v>20</v>
      </c>
      <c r="G372" s="167" t="s">
        <v>20</v>
      </c>
      <c r="H372" s="167" t="s">
        <v>20</v>
      </c>
      <c r="I372" s="167" t="s">
        <v>20</v>
      </c>
      <c r="J372" s="167" t="s">
        <v>20</v>
      </c>
      <c r="K372" s="167" t="s">
        <v>20</v>
      </c>
      <c r="L372" s="167" t="s">
        <v>20</v>
      </c>
      <c r="M372" s="167" t="s">
        <v>20</v>
      </c>
      <c r="N372" s="167" t="s">
        <v>20</v>
      </c>
      <c r="O372" s="167" t="s">
        <v>20</v>
      </c>
      <c r="P372" s="167" t="s">
        <v>20</v>
      </c>
      <c r="Q372" s="167" t="s">
        <v>20</v>
      </c>
      <c r="R372" s="167" t="s">
        <v>20</v>
      </c>
      <c r="S372" s="167" t="s">
        <v>20</v>
      </c>
      <c r="T372" s="167" t="s">
        <v>20</v>
      </c>
      <c r="U372" s="167" t="s">
        <v>20</v>
      </c>
      <c r="V372" s="167" t="s">
        <v>20</v>
      </c>
      <c r="W372" s="167" t="s">
        <v>20</v>
      </c>
      <c r="X372" s="167" t="s">
        <v>20</v>
      </c>
      <c r="Y372" s="167" t="s">
        <v>20</v>
      </c>
      <c r="Z372" s="167" t="s">
        <v>20</v>
      </c>
      <c r="AA372" s="167" t="s">
        <v>20</v>
      </c>
      <c r="AB372" s="167" t="s">
        <v>20</v>
      </c>
      <c r="AC372" s="167" t="s">
        <v>20</v>
      </c>
      <c r="AD372" s="167" t="s">
        <v>20</v>
      </c>
      <c r="AE372" s="167" t="s">
        <v>20</v>
      </c>
      <c r="AF372" s="167" t="s">
        <v>20</v>
      </c>
      <c r="AG372" s="167" t="s">
        <v>20</v>
      </c>
      <c r="AH372" s="167" t="s">
        <v>20</v>
      </c>
      <c r="AI372" s="167" t="s">
        <v>20</v>
      </c>
      <c r="AJ372" s="167" t="s">
        <v>20</v>
      </c>
      <c r="AK372" s="167" t="s">
        <v>20</v>
      </c>
      <c r="AL372" s="167" t="s">
        <v>20</v>
      </c>
      <c r="AM372" s="167" t="s">
        <v>20</v>
      </c>
      <c r="AN372" s="167" t="s">
        <v>20</v>
      </c>
      <c r="AO372" s="167" t="s">
        <v>20</v>
      </c>
      <c r="AP372" s="167" t="s">
        <v>20</v>
      </c>
      <c r="AQ372" s="167" t="s">
        <v>20</v>
      </c>
      <c r="AR372" s="167" t="s">
        <v>20</v>
      </c>
      <c r="AS372" s="167" t="s">
        <v>20</v>
      </c>
      <c r="AT372" s="167" t="s">
        <v>20</v>
      </c>
      <c r="AU372" s="167" t="s">
        <v>20</v>
      </c>
      <c r="AV372" s="167" t="s">
        <v>20</v>
      </c>
      <c r="AW372" s="158">
        <v>0</v>
      </c>
      <c r="AX372" s="158">
        <v>0</v>
      </c>
      <c r="AY372" s="167" t="s">
        <v>20</v>
      </c>
    </row>
    <row r="373" spans="1:51" s="231" customFormat="1" ht="47.25" x14ac:dyDescent="0.2">
      <c r="A373" s="162" t="s">
        <v>413</v>
      </c>
      <c r="B373" s="163" t="s">
        <v>414</v>
      </c>
      <c r="C373" s="164" t="s">
        <v>19</v>
      </c>
      <c r="D373" s="167" t="s">
        <v>20</v>
      </c>
      <c r="E373" s="167" t="s">
        <v>20</v>
      </c>
      <c r="F373" s="167" t="s">
        <v>20</v>
      </c>
      <c r="G373" s="167" t="s">
        <v>20</v>
      </c>
      <c r="H373" s="167" t="s">
        <v>20</v>
      </c>
      <c r="I373" s="167" t="s">
        <v>20</v>
      </c>
      <c r="J373" s="167" t="s">
        <v>20</v>
      </c>
      <c r="K373" s="167" t="s">
        <v>20</v>
      </c>
      <c r="L373" s="167" t="s">
        <v>20</v>
      </c>
      <c r="M373" s="167" t="s">
        <v>20</v>
      </c>
      <c r="N373" s="167" t="s">
        <v>20</v>
      </c>
      <c r="O373" s="167" t="s">
        <v>20</v>
      </c>
      <c r="P373" s="167" t="s">
        <v>20</v>
      </c>
      <c r="Q373" s="167" t="s">
        <v>20</v>
      </c>
      <c r="R373" s="167" t="s">
        <v>20</v>
      </c>
      <c r="S373" s="167" t="s">
        <v>20</v>
      </c>
      <c r="T373" s="167" t="s">
        <v>20</v>
      </c>
      <c r="U373" s="167" t="s">
        <v>20</v>
      </c>
      <c r="V373" s="167" t="s">
        <v>20</v>
      </c>
      <c r="W373" s="167" t="s">
        <v>20</v>
      </c>
      <c r="X373" s="167" t="s">
        <v>20</v>
      </c>
      <c r="Y373" s="167" t="s">
        <v>20</v>
      </c>
      <c r="Z373" s="167" t="s">
        <v>20</v>
      </c>
      <c r="AA373" s="167" t="s">
        <v>20</v>
      </c>
      <c r="AB373" s="167" t="s">
        <v>20</v>
      </c>
      <c r="AC373" s="167" t="s">
        <v>20</v>
      </c>
      <c r="AD373" s="167" t="s">
        <v>20</v>
      </c>
      <c r="AE373" s="167" t="s">
        <v>20</v>
      </c>
      <c r="AF373" s="167" t="s">
        <v>20</v>
      </c>
      <c r="AG373" s="167" t="s">
        <v>20</v>
      </c>
      <c r="AH373" s="167" t="s">
        <v>20</v>
      </c>
      <c r="AI373" s="167" t="s">
        <v>20</v>
      </c>
      <c r="AJ373" s="167" t="s">
        <v>20</v>
      </c>
      <c r="AK373" s="167" t="s">
        <v>20</v>
      </c>
      <c r="AL373" s="167" t="s">
        <v>20</v>
      </c>
      <c r="AM373" s="167" t="s">
        <v>20</v>
      </c>
      <c r="AN373" s="167" t="s">
        <v>20</v>
      </c>
      <c r="AO373" s="167" t="s">
        <v>20</v>
      </c>
      <c r="AP373" s="167" t="s">
        <v>20</v>
      </c>
      <c r="AQ373" s="167" t="s">
        <v>20</v>
      </c>
      <c r="AR373" s="167" t="s">
        <v>20</v>
      </c>
      <c r="AS373" s="167" t="s">
        <v>20</v>
      </c>
      <c r="AT373" s="167" t="s">
        <v>20</v>
      </c>
      <c r="AU373" s="167" t="s">
        <v>20</v>
      </c>
      <c r="AV373" s="167" t="s">
        <v>20</v>
      </c>
      <c r="AW373" s="158">
        <v>0</v>
      </c>
      <c r="AX373" s="158">
        <v>0</v>
      </c>
      <c r="AY373" s="167" t="s">
        <v>20</v>
      </c>
    </row>
    <row r="374" spans="1:51" s="231" customFormat="1" ht="47.25" x14ac:dyDescent="0.2">
      <c r="A374" s="162" t="s">
        <v>415</v>
      </c>
      <c r="B374" s="163" t="s">
        <v>416</v>
      </c>
      <c r="C374" s="164" t="s">
        <v>19</v>
      </c>
      <c r="D374" s="167" t="s">
        <v>20</v>
      </c>
      <c r="E374" s="167" t="s">
        <v>20</v>
      </c>
      <c r="F374" s="167" t="s">
        <v>20</v>
      </c>
      <c r="G374" s="167" t="s">
        <v>20</v>
      </c>
      <c r="H374" s="167" t="s">
        <v>20</v>
      </c>
      <c r="I374" s="167" t="s">
        <v>20</v>
      </c>
      <c r="J374" s="167" t="s">
        <v>20</v>
      </c>
      <c r="K374" s="167" t="s">
        <v>20</v>
      </c>
      <c r="L374" s="167" t="s">
        <v>20</v>
      </c>
      <c r="M374" s="167" t="s">
        <v>20</v>
      </c>
      <c r="N374" s="167" t="s">
        <v>20</v>
      </c>
      <c r="O374" s="167" t="s">
        <v>20</v>
      </c>
      <c r="P374" s="167" t="s">
        <v>20</v>
      </c>
      <c r="Q374" s="167" t="s">
        <v>20</v>
      </c>
      <c r="R374" s="167" t="s">
        <v>20</v>
      </c>
      <c r="S374" s="167" t="s">
        <v>20</v>
      </c>
      <c r="T374" s="167" t="s">
        <v>20</v>
      </c>
      <c r="U374" s="167" t="s">
        <v>20</v>
      </c>
      <c r="V374" s="167" t="s">
        <v>20</v>
      </c>
      <c r="W374" s="167" t="s">
        <v>20</v>
      </c>
      <c r="X374" s="167" t="s">
        <v>20</v>
      </c>
      <c r="Y374" s="167" t="s">
        <v>20</v>
      </c>
      <c r="Z374" s="167" t="s">
        <v>20</v>
      </c>
      <c r="AA374" s="167" t="s">
        <v>20</v>
      </c>
      <c r="AB374" s="167" t="s">
        <v>20</v>
      </c>
      <c r="AC374" s="167" t="s">
        <v>20</v>
      </c>
      <c r="AD374" s="167" t="s">
        <v>20</v>
      </c>
      <c r="AE374" s="167" t="s">
        <v>20</v>
      </c>
      <c r="AF374" s="167" t="s">
        <v>20</v>
      </c>
      <c r="AG374" s="167" t="s">
        <v>20</v>
      </c>
      <c r="AH374" s="167" t="s">
        <v>20</v>
      </c>
      <c r="AI374" s="167" t="s">
        <v>20</v>
      </c>
      <c r="AJ374" s="167" t="s">
        <v>20</v>
      </c>
      <c r="AK374" s="167" t="s">
        <v>20</v>
      </c>
      <c r="AL374" s="167" t="s">
        <v>20</v>
      </c>
      <c r="AM374" s="167" t="s">
        <v>20</v>
      </c>
      <c r="AN374" s="167" t="s">
        <v>20</v>
      </c>
      <c r="AO374" s="167" t="s">
        <v>20</v>
      </c>
      <c r="AP374" s="167" t="s">
        <v>20</v>
      </c>
      <c r="AQ374" s="167" t="s">
        <v>20</v>
      </c>
      <c r="AR374" s="167" t="s">
        <v>20</v>
      </c>
      <c r="AS374" s="167" t="s">
        <v>20</v>
      </c>
      <c r="AT374" s="167" t="s">
        <v>20</v>
      </c>
      <c r="AU374" s="167" t="s">
        <v>20</v>
      </c>
      <c r="AV374" s="167" t="s">
        <v>20</v>
      </c>
      <c r="AW374" s="158">
        <v>0</v>
      </c>
      <c r="AX374" s="158">
        <v>0</v>
      </c>
      <c r="AY374" s="167" t="s">
        <v>20</v>
      </c>
    </row>
    <row r="375" spans="1:51" s="231" customFormat="1" ht="47.25" x14ac:dyDescent="0.25">
      <c r="A375" s="162" t="s">
        <v>417</v>
      </c>
      <c r="B375" s="168" t="s">
        <v>158</v>
      </c>
      <c r="C375" s="164" t="s">
        <v>19</v>
      </c>
      <c r="D375" s="167" t="s">
        <v>20</v>
      </c>
      <c r="E375" s="167" t="s">
        <v>20</v>
      </c>
      <c r="F375" s="167" t="s">
        <v>20</v>
      </c>
      <c r="G375" s="167" t="s">
        <v>20</v>
      </c>
      <c r="H375" s="167" t="s">
        <v>20</v>
      </c>
      <c r="I375" s="167" t="s">
        <v>20</v>
      </c>
      <c r="J375" s="167" t="s">
        <v>20</v>
      </c>
      <c r="K375" s="167" t="s">
        <v>20</v>
      </c>
      <c r="L375" s="167" t="s">
        <v>20</v>
      </c>
      <c r="M375" s="167" t="s">
        <v>20</v>
      </c>
      <c r="N375" s="167" t="s">
        <v>20</v>
      </c>
      <c r="O375" s="167" t="s">
        <v>20</v>
      </c>
      <c r="P375" s="167" t="s">
        <v>20</v>
      </c>
      <c r="Q375" s="167" t="s">
        <v>20</v>
      </c>
      <c r="R375" s="167" t="s">
        <v>20</v>
      </c>
      <c r="S375" s="167" t="s">
        <v>20</v>
      </c>
      <c r="T375" s="167" t="s">
        <v>20</v>
      </c>
      <c r="U375" s="167" t="s">
        <v>20</v>
      </c>
      <c r="V375" s="167" t="s">
        <v>20</v>
      </c>
      <c r="W375" s="167" t="s">
        <v>20</v>
      </c>
      <c r="X375" s="167" t="s">
        <v>20</v>
      </c>
      <c r="Y375" s="167" t="s">
        <v>20</v>
      </c>
      <c r="Z375" s="167" t="s">
        <v>20</v>
      </c>
      <c r="AA375" s="167" t="s">
        <v>20</v>
      </c>
      <c r="AB375" s="167" t="s">
        <v>20</v>
      </c>
      <c r="AC375" s="167" t="s">
        <v>20</v>
      </c>
      <c r="AD375" s="167" t="s">
        <v>20</v>
      </c>
      <c r="AE375" s="167" t="s">
        <v>20</v>
      </c>
      <c r="AF375" s="167" t="s">
        <v>20</v>
      </c>
      <c r="AG375" s="167" t="s">
        <v>20</v>
      </c>
      <c r="AH375" s="167" t="s">
        <v>20</v>
      </c>
      <c r="AI375" s="167" t="s">
        <v>20</v>
      </c>
      <c r="AJ375" s="167" t="s">
        <v>20</v>
      </c>
      <c r="AK375" s="167" t="s">
        <v>20</v>
      </c>
      <c r="AL375" s="167" t="s">
        <v>20</v>
      </c>
      <c r="AM375" s="167" t="s">
        <v>20</v>
      </c>
      <c r="AN375" s="167" t="s">
        <v>20</v>
      </c>
      <c r="AO375" s="167" t="s">
        <v>20</v>
      </c>
      <c r="AP375" s="167" t="s">
        <v>20</v>
      </c>
      <c r="AQ375" s="167" t="s">
        <v>20</v>
      </c>
      <c r="AR375" s="167" t="s">
        <v>20</v>
      </c>
      <c r="AS375" s="167" t="s">
        <v>20</v>
      </c>
      <c r="AT375" s="167" t="s">
        <v>20</v>
      </c>
      <c r="AU375" s="167" t="s">
        <v>20</v>
      </c>
      <c r="AV375" s="167" t="s">
        <v>20</v>
      </c>
      <c r="AW375" s="158">
        <v>0</v>
      </c>
      <c r="AX375" s="158">
        <v>0</v>
      </c>
      <c r="AY375" s="167" t="s">
        <v>20</v>
      </c>
    </row>
    <row r="376" spans="1:51" s="231" customFormat="1" ht="31.5" x14ac:dyDescent="0.25">
      <c r="A376" s="162" t="s">
        <v>418</v>
      </c>
      <c r="B376" s="168" t="s">
        <v>160</v>
      </c>
      <c r="C376" s="164" t="s">
        <v>19</v>
      </c>
      <c r="D376" s="167" t="s">
        <v>20</v>
      </c>
      <c r="E376" s="167" t="s">
        <v>20</v>
      </c>
      <c r="F376" s="167" t="s">
        <v>20</v>
      </c>
      <c r="G376" s="167" t="s">
        <v>20</v>
      </c>
      <c r="H376" s="167" t="s">
        <v>20</v>
      </c>
      <c r="I376" s="167" t="s">
        <v>20</v>
      </c>
      <c r="J376" s="167" t="s">
        <v>20</v>
      </c>
      <c r="K376" s="167" t="s">
        <v>20</v>
      </c>
      <c r="L376" s="167" t="s">
        <v>20</v>
      </c>
      <c r="M376" s="167" t="s">
        <v>20</v>
      </c>
      <c r="N376" s="167" t="s">
        <v>20</v>
      </c>
      <c r="O376" s="167" t="s">
        <v>20</v>
      </c>
      <c r="P376" s="167" t="s">
        <v>20</v>
      </c>
      <c r="Q376" s="167" t="s">
        <v>20</v>
      </c>
      <c r="R376" s="167" t="s">
        <v>20</v>
      </c>
      <c r="S376" s="167" t="s">
        <v>20</v>
      </c>
      <c r="T376" s="167" t="s">
        <v>20</v>
      </c>
      <c r="U376" s="167" t="s">
        <v>20</v>
      </c>
      <c r="V376" s="167" t="s">
        <v>20</v>
      </c>
      <c r="W376" s="167" t="s">
        <v>20</v>
      </c>
      <c r="X376" s="167" t="s">
        <v>20</v>
      </c>
      <c r="Y376" s="167" t="s">
        <v>20</v>
      </c>
      <c r="Z376" s="167" t="s">
        <v>20</v>
      </c>
      <c r="AA376" s="167" t="s">
        <v>20</v>
      </c>
      <c r="AB376" s="167" t="s">
        <v>20</v>
      </c>
      <c r="AC376" s="167" t="s">
        <v>20</v>
      </c>
      <c r="AD376" s="167" t="s">
        <v>20</v>
      </c>
      <c r="AE376" s="167" t="s">
        <v>20</v>
      </c>
      <c r="AF376" s="167" t="s">
        <v>20</v>
      </c>
      <c r="AG376" s="167" t="s">
        <v>20</v>
      </c>
      <c r="AH376" s="167" t="s">
        <v>20</v>
      </c>
      <c r="AI376" s="167" t="s">
        <v>20</v>
      </c>
      <c r="AJ376" s="167" t="s">
        <v>20</v>
      </c>
      <c r="AK376" s="167" t="s">
        <v>20</v>
      </c>
      <c r="AL376" s="167" t="s">
        <v>20</v>
      </c>
      <c r="AM376" s="167" t="s">
        <v>20</v>
      </c>
      <c r="AN376" s="167" t="s">
        <v>20</v>
      </c>
      <c r="AO376" s="167" t="s">
        <v>20</v>
      </c>
      <c r="AP376" s="167" t="s">
        <v>20</v>
      </c>
      <c r="AQ376" s="167" t="s">
        <v>20</v>
      </c>
      <c r="AR376" s="167" t="s">
        <v>20</v>
      </c>
      <c r="AS376" s="167" t="s">
        <v>20</v>
      </c>
      <c r="AT376" s="167" t="s">
        <v>20</v>
      </c>
      <c r="AU376" s="167" t="s">
        <v>20</v>
      </c>
      <c r="AV376" s="167" t="s">
        <v>20</v>
      </c>
      <c r="AW376" s="158">
        <v>0</v>
      </c>
      <c r="AX376" s="158">
        <v>0</v>
      </c>
      <c r="AY376" s="167" t="s">
        <v>20</v>
      </c>
    </row>
    <row r="377" spans="1:51" s="231" customFormat="1" ht="31.5" x14ac:dyDescent="0.25">
      <c r="A377" s="162" t="s">
        <v>419</v>
      </c>
      <c r="B377" s="168" t="s">
        <v>420</v>
      </c>
      <c r="C377" s="164" t="s">
        <v>19</v>
      </c>
      <c r="D377" s="167" t="s">
        <v>20</v>
      </c>
      <c r="E377" s="167" t="s">
        <v>20</v>
      </c>
      <c r="F377" s="167" t="s">
        <v>20</v>
      </c>
      <c r="G377" s="167" t="s">
        <v>20</v>
      </c>
      <c r="H377" s="167" t="s">
        <v>20</v>
      </c>
      <c r="I377" s="167" t="s">
        <v>20</v>
      </c>
      <c r="J377" s="167" t="s">
        <v>20</v>
      </c>
      <c r="K377" s="167" t="s">
        <v>20</v>
      </c>
      <c r="L377" s="167" t="s">
        <v>20</v>
      </c>
      <c r="M377" s="167" t="s">
        <v>20</v>
      </c>
      <c r="N377" s="167" t="s">
        <v>20</v>
      </c>
      <c r="O377" s="167" t="s">
        <v>20</v>
      </c>
      <c r="P377" s="167" t="s">
        <v>20</v>
      </c>
      <c r="Q377" s="167" t="s">
        <v>20</v>
      </c>
      <c r="R377" s="167" t="s">
        <v>20</v>
      </c>
      <c r="S377" s="167" t="s">
        <v>20</v>
      </c>
      <c r="T377" s="167" t="s">
        <v>20</v>
      </c>
      <c r="U377" s="167" t="s">
        <v>20</v>
      </c>
      <c r="V377" s="167" t="s">
        <v>20</v>
      </c>
      <c r="W377" s="167" t="s">
        <v>20</v>
      </c>
      <c r="X377" s="167" t="s">
        <v>20</v>
      </c>
      <c r="Y377" s="167" t="s">
        <v>20</v>
      </c>
      <c r="Z377" s="167" t="s">
        <v>20</v>
      </c>
      <c r="AA377" s="167" t="s">
        <v>20</v>
      </c>
      <c r="AB377" s="167" t="s">
        <v>20</v>
      </c>
      <c r="AC377" s="167" t="s">
        <v>20</v>
      </c>
      <c r="AD377" s="167" t="s">
        <v>20</v>
      </c>
      <c r="AE377" s="167" t="s">
        <v>20</v>
      </c>
      <c r="AF377" s="167" t="s">
        <v>20</v>
      </c>
      <c r="AG377" s="167" t="s">
        <v>20</v>
      </c>
      <c r="AH377" s="167" t="s">
        <v>20</v>
      </c>
      <c r="AI377" s="167" t="s">
        <v>20</v>
      </c>
      <c r="AJ377" s="167" t="s">
        <v>20</v>
      </c>
      <c r="AK377" s="167" t="s">
        <v>20</v>
      </c>
      <c r="AL377" s="167" t="s">
        <v>20</v>
      </c>
      <c r="AM377" s="167" t="s">
        <v>20</v>
      </c>
      <c r="AN377" s="167" t="s">
        <v>20</v>
      </c>
      <c r="AO377" s="167" t="s">
        <v>20</v>
      </c>
      <c r="AP377" s="167" t="s">
        <v>20</v>
      </c>
      <c r="AQ377" s="167" t="s">
        <v>20</v>
      </c>
      <c r="AR377" s="167" t="s">
        <v>20</v>
      </c>
      <c r="AS377" s="167" t="s">
        <v>20</v>
      </c>
      <c r="AT377" s="167" t="s">
        <v>20</v>
      </c>
      <c r="AU377" s="167" t="s">
        <v>20</v>
      </c>
      <c r="AV377" s="167" t="s">
        <v>20</v>
      </c>
      <c r="AW377" s="158">
        <v>0</v>
      </c>
      <c r="AX377" s="158">
        <v>0</v>
      </c>
      <c r="AY377" s="167" t="s">
        <v>20</v>
      </c>
    </row>
    <row r="380" spans="1:51" ht="18.75" x14ac:dyDescent="0.3">
      <c r="AX380" s="253"/>
    </row>
    <row r="384" spans="1:51" x14ac:dyDescent="0.2">
      <c r="AX384" s="218"/>
    </row>
  </sheetData>
  <protectedRanges>
    <protectedRange algorithmName="SHA-512" hashValue="PLZNSpfZxRA2o7p2GIKM5pg/E8KhclpMfdtKADmyhTYm9OIe84ffbmpO10DvFqJvT9Y1IIC5Z3bPZqTKSVHyeQ==" saltValue="Ot8uQ3jAMHIUWVRa0e88Zg==" spinCount="100000" sqref="C148 C143" name="Диапазон2_2_1_1_3_3_34_28_2"/>
    <protectedRange algorithmName="SHA-512" hashValue="PLZNSpfZxRA2o7p2GIKM5pg/E8KhclpMfdtKADmyhTYm9OIe84ffbmpO10DvFqJvT9Y1IIC5Z3bPZqTKSVHyeQ==" saltValue="Ot8uQ3jAMHIUWVRa0e88Zg==" spinCount="100000" sqref="C180" name="Диапазон2_2_1_1_4_3_32_28_2"/>
    <protectedRange algorithmName="SHA-512" hashValue="PLZNSpfZxRA2o7p2GIKM5pg/E8KhclpMfdtKADmyhTYm9OIe84ffbmpO10DvFqJvT9Y1IIC5Z3bPZqTKSVHyeQ==" saltValue="Ot8uQ3jAMHIUWVRa0e88Zg==" spinCount="100000" sqref="C195" name="Диапазон2_2_1_1_5_2_32_28_2"/>
    <protectedRange algorithmName="SHA-512" hashValue="PLZNSpfZxRA2o7p2GIKM5pg/E8KhclpMfdtKADmyhTYm9OIe84ffbmpO10DvFqJvT9Y1IIC5Z3bPZqTKSVHyeQ==" saltValue="Ot8uQ3jAMHIUWVRa0e88Zg==" spinCount="100000" sqref="C278:C280" name="Диапазон2_2_1_1_8_3_32_28_2"/>
    <protectedRange algorithmName="SHA-512" hashValue="PLZNSpfZxRA2o7p2GIKM5pg/E8KhclpMfdtKADmyhTYm9OIe84ffbmpO10DvFqJvT9Y1IIC5Z3bPZqTKSVHyeQ==" saltValue="Ot8uQ3jAMHIUWVRa0e88Zg==" spinCount="100000" sqref="C351" name="Диапазон2_1_1_2_32_28_2"/>
    <protectedRange algorithmName="SHA-512" hashValue="PLZNSpfZxRA2o7p2GIKM5pg/E8KhclpMfdtKADmyhTYm9OIe84ffbmpO10DvFqJvT9Y1IIC5Z3bPZqTKSVHyeQ==" saltValue="Ot8uQ3jAMHIUWVRa0e88Zg==" spinCount="100000" sqref="C132" name="Диапазон2_2_1_1_2_2_32_28_2"/>
    <protectedRange algorithmName="SHA-512" hashValue="PLZNSpfZxRA2o7p2GIKM5pg/E8KhclpMfdtKADmyhTYm9OIe84ffbmpO10DvFqJvT9Y1IIC5Z3bPZqTKSVHyeQ==" saltValue="Ot8uQ3jAMHIUWVRa0e88Zg==" spinCount="100000" sqref="C277" name="Диапазон2_2_1_1_14_2_32_28_2"/>
    <protectedRange algorithmName="SHA-512" hashValue="PLZNSpfZxRA2o7p2GIKM5pg/E8KhclpMfdtKADmyhTYm9OIe84ffbmpO10DvFqJvT9Y1IIC5Z3bPZqTKSVHyeQ==" saltValue="Ot8uQ3jAMHIUWVRa0e88Zg==" spinCount="100000" sqref="C333" name="Диапазон2_2_1_1_15_2_32_28_2"/>
    <protectedRange algorithmName="SHA-512" hashValue="PLZNSpfZxRA2o7p2GIKM5pg/E8KhclpMfdtKADmyhTYm9OIe84ffbmpO10DvFqJvT9Y1IIC5Z3bPZqTKSVHyeQ==" saltValue="Ot8uQ3jAMHIUWVRa0e88Zg==" spinCount="100000" sqref="C49 C100" name="Диапазон2_2_1_1_12_3_32_28_2"/>
    <protectedRange algorithmName="SHA-512" hashValue="PLZNSpfZxRA2o7p2GIKM5pg/E8KhclpMfdtKADmyhTYm9OIe84ffbmpO10DvFqJvT9Y1IIC5Z3bPZqTKSVHyeQ==" saltValue="Ot8uQ3jAMHIUWVRa0e88Zg==" spinCount="100000" sqref="C127:C131 C322:C325 C343:C344 C120 C253 C284 C339 C74:C75" name="Диапазон2_2_1_1_16_4_32_28_2"/>
    <protectedRange algorithmName="SHA-512" hashValue="PLZNSpfZxRA2o7p2GIKM5pg/E8KhclpMfdtKADmyhTYm9OIe84ffbmpO10DvFqJvT9Y1IIC5Z3bPZqTKSVHyeQ==" saltValue="Ot8uQ3jAMHIUWVRa0e88Zg==" spinCount="100000" sqref="C133 C151 C345:C346" name="Диапазон2_25_1_1_2_33_28_2"/>
    <protectedRange algorithmName="SHA-512" hashValue="PLZNSpfZxRA2o7p2GIKM5pg/E8KhclpMfdtKADmyhTYm9OIe84ffbmpO10DvFqJvT9Y1IIC5Z3bPZqTKSVHyeQ==" saltValue="Ot8uQ3jAMHIUWVRa0e88Zg==" spinCount="100000" sqref="C341" name="Диапазон2_2_1_1_7_1_5_32_28_2"/>
    <protectedRange algorithmName="SHA-512" hashValue="PLZNSpfZxRA2o7p2GIKM5pg/E8KhclpMfdtKADmyhTYm9OIe84ffbmpO10DvFqJvT9Y1IIC5Z3bPZqTKSVHyeQ==" saltValue="Ot8uQ3jAMHIUWVRa0e88Zg==" spinCount="100000" sqref="C285" name="Диапазон2_2_1_1_8_1_5_32_28_2"/>
    <protectedRange algorithmName="SHA-512" hashValue="PLZNSpfZxRA2o7p2GIKM5pg/E8KhclpMfdtKADmyhTYm9OIe84ffbmpO10DvFqJvT9Y1IIC5Z3bPZqTKSVHyeQ==" saltValue="Ot8uQ3jAMHIUWVRa0e88Zg==" spinCount="100000" sqref="C342" name="Диапазон2_2_1_1_13_1_5_32_28_2"/>
    <protectedRange algorithmName="SHA-512" hashValue="PLZNSpfZxRA2o7p2GIKM5pg/E8KhclpMfdtKADmyhTYm9OIe84ffbmpO10DvFqJvT9Y1IIC5Z3bPZqTKSVHyeQ==" saltValue="Ot8uQ3jAMHIUWVRa0e88Zg==" spinCount="100000" sqref="C181" name="Диапазон2_2_1_1_5_3_4_32_28_2"/>
    <protectedRange algorithmName="SHA-512" hashValue="PLZNSpfZxRA2o7p2GIKM5pg/E8KhclpMfdtKADmyhTYm9OIe84ffbmpO10DvFqJvT9Y1IIC5Z3bPZqTKSVHyeQ==" saltValue="Ot8uQ3jAMHIUWVRa0e88Zg==" spinCount="100000" sqref="C332" name="Диапазон2_2_1_1_19_4_32_28_2"/>
    <protectedRange algorithmName="SHA-512" hashValue="PLZNSpfZxRA2o7p2GIKM5pg/E8KhclpMfdtKADmyhTYm9OIe84ffbmpO10DvFqJvT9Y1IIC5Z3bPZqTKSVHyeQ==" saltValue="Ot8uQ3jAMHIUWVRa0e88Zg==" spinCount="100000" sqref="C331" name="Диапазон2_2_1_1_20_4_32_28_2"/>
    <protectedRange algorithmName="SHA-512" hashValue="PLZNSpfZxRA2o7p2GIKM5pg/E8KhclpMfdtKADmyhTYm9OIe84ffbmpO10DvFqJvT9Y1IIC5Z3bPZqTKSVHyeQ==" saltValue="Ot8uQ3jAMHIUWVRa0e88Zg==" spinCount="100000" sqref="C330" name="Диапазон2_2_1_1_21_4_32_28_2"/>
    <protectedRange algorithmName="SHA-512" hashValue="PLZNSpfZxRA2o7p2GIKM5pg/E8KhclpMfdtKADmyhTYm9OIe84ffbmpO10DvFqJvT9Y1IIC5Z3bPZqTKSVHyeQ==" saltValue="Ot8uQ3jAMHIUWVRa0e88Zg==" spinCount="100000" sqref="C73" name="Диапазон2_2_1_1_22_4_32_28_2"/>
    <protectedRange algorithmName="SHA-512" hashValue="PLZNSpfZxRA2o7p2GIKM5pg/E8KhclpMfdtKADmyhTYm9OIe84ffbmpO10DvFqJvT9Y1IIC5Z3bPZqTKSVHyeQ==" saltValue="Ot8uQ3jAMHIUWVRa0e88Zg==" spinCount="100000" sqref="C335" name="Диапазон2_2_1_1_10_2_2_32_28_2"/>
    <protectedRange algorithmName="SHA-512" hashValue="PLZNSpfZxRA2o7p2GIKM5pg/E8KhclpMfdtKADmyhTYm9OIe84ffbmpO10DvFqJvT9Y1IIC5Z3bPZqTKSVHyeQ==" saltValue="Ot8uQ3jAMHIUWVRa0e88Zg==" spinCount="100000" sqref="C134" name="Диапазон2_2_1_1_17_32_28_2"/>
    <protectedRange algorithmName="SHA-512" hashValue="PLZNSpfZxRA2o7p2GIKM5pg/E8KhclpMfdtKADmyhTYm9OIe84ffbmpO10DvFqJvT9Y1IIC5Z3bPZqTKSVHyeQ==" saltValue="Ot8uQ3jAMHIUWVRa0e88Zg==" spinCount="100000" sqref="C135:C136" name="Диапазон2_2_1_1_17_1_31_28_2"/>
    <protectedRange algorithmName="SHA-512" hashValue="PLZNSpfZxRA2o7p2GIKM5pg/E8KhclpMfdtKADmyhTYm9OIe84ffbmpO10DvFqJvT9Y1IIC5Z3bPZqTKSVHyeQ==" saltValue="Ot8uQ3jAMHIUWVRa0e88Zg==" spinCount="100000" sqref="C137" name="Диапазон2_2_1_1_1_4_31_28_2"/>
    <protectedRange algorithmName="SHA-512" hashValue="PLZNSpfZxRA2o7p2GIKM5pg/E8KhclpMfdtKADmyhTYm9OIe84ffbmpO10DvFqJvT9Y1IIC5Z3bPZqTKSVHyeQ==" saltValue="Ot8uQ3jAMHIUWVRa0e88Zg==" spinCount="100000" sqref="C138:C142" name="Диапазон2_2_1_1_3_3_1_32_28_2"/>
    <protectedRange algorithmName="SHA-512" hashValue="PLZNSpfZxRA2o7p2GIKM5pg/E8KhclpMfdtKADmyhTYm9OIe84ffbmpO10DvFqJvT9Y1IIC5Z3bPZqTKSVHyeQ==" saltValue="Ot8uQ3jAMHIUWVRa0e88Zg==" spinCount="100000" sqref="C144:C147" name="Диапазон2_2_1_1_3_3_2_31_28_2"/>
    <protectedRange algorithmName="SHA-512" hashValue="PLZNSpfZxRA2o7p2GIKM5pg/E8KhclpMfdtKADmyhTYm9OIe84ffbmpO10DvFqJvT9Y1IIC5Z3bPZqTKSVHyeQ==" saltValue="Ot8uQ3jAMHIUWVRa0e88Zg==" spinCount="100000" sqref="C149:C150" name="Диапазон2_2_1_1_3_3_4_31_28_2"/>
    <protectedRange algorithmName="SHA-512" hashValue="PLZNSpfZxRA2o7p2GIKM5pg/E8KhclpMfdtKADmyhTYm9OIe84ffbmpO10DvFqJvT9Y1IIC5Z3bPZqTKSVHyeQ==" saltValue="Ot8uQ3jAMHIUWVRa0e88Zg==" spinCount="100000" sqref="C252" name="Диапазон2_2_1_1_6_2_32_28_2"/>
    <protectedRange algorithmName="SHA-512" hashValue="PLZNSpfZxRA2o7p2GIKM5pg/E8KhclpMfdtKADmyhTYm9OIe84ffbmpO10DvFqJvT9Y1IIC5Z3bPZqTKSVHyeQ==" saltValue="Ot8uQ3jAMHIUWVRa0e88Zg==" spinCount="100000" sqref="C275" name="Диапазон2_2_1_1_7_3_31_28_2"/>
    <protectedRange algorithmName="SHA-512" hashValue="PLZNSpfZxRA2o7p2GIKM5pg/E8KhclpMfdtKADmyhTYm9OIe84ffbmpO10DvFqJvT9Y1IIC5Z3bPZqTKSVHyeQ==" saltValue="Ot8uQ3jAMHIUWVRa0e88Zg==" spinCount="100000" sqref="C281" name="Диапазон2_2_1_1_8_3_1_32_28_2"/>
    <protectedRange algorithmName="SHA-512" hashValue="PLZNSpfZxRA2o7p2GIKM5pg/E8KhclpMfdtKADmyhTYm9OIe84ffbmpO10DvFqJvT9Y1IIC5Z3bPZqTKSVHyeQ==" saltValue="Ot8uQ3jAMHIUWVRa0e88Zg==" spinCount="100000" sqref="C282" name="Диапазон2_2_1_1_9_3_32_28_2"/>
    <protectedRange algorithmName="SHA-512" hashValue="PLZNSpfZxRA2o7p2GIKM5pg/E8KhclpMfdtKADmyhTYm9OIe84ffbmpO10DvFqJvT9Y1IIC5Z3bPZqTKSVHyeQ==" saltValue="Ot8uQ3jAMHIUWVRa0e88Zg==" spinCount="100000" sqref="C283" name="Диапазон2_2_1_1_9_3_1_32_28_2"/>
    <protectedRange algorithmName="SHA-512" hashValue="PLZNSpfZxRA2o7p2GIKM5pg/E8KhclpMfdtKADmyhTYm9OIe84ffbmpO10DvFqJvT9Y1IIC5Z3bPZqTKSVHyeQ==" saltValue="Ot8uQ3jAMHIUWVRa0e88Zg==" spinCount="100000" sqref="C334" name="Диапазон2_2_1_1_10_3_32_28_2"/>
    <protectedRange algorithmName="SHA-512" hashValue="PLZNSpfZxRA2o7p2GIKM5pg/E8KhclpMfdtKADmyhTYm9OIe84ffbmpO10DvFqJvT9Y1IIC5Z3bPZqTKSVHyeQ==" saltValue="Ot8uQ3jAMHIUWVRa0e88Zg==" spinCount="100000" sqref="C336" name="Диапазон2_2_1_1_10_3_1_32_28_2"/>
    <protectedRange algorithmName="SHA-512" hashValue="PLZNSpfZxRA2o7p2GIKM5pg/E8KhclpMfdtKADmyhTYm9OIe84ffbmpO10DvFqJvT9Y1IIC5Z3bPZqTKSVHyeQ==" saltValue="Ot8uQ3jAMHIUWVRa0e88Zg==" spinCount="100000" sqref="C338" name="Диапазон2_5_1_1_1_2_31_28_2"/>
    <protectedRange algorithmName="SHA-512" hashValue="PLZNSpfZxRA2o7p2GIKM5pg/E8KhclpMfdtKADmyhTYm9OIe84ffbmpO10DvFqJvT9Y1IIC5Z3bPZqTKSVHyeQ==" saltValue="Ot8uQ3jAMHIUWVRa0e88Zg==" spinCount="100000" sqref="C337" name="Диапазон2_2_1_1_11_3_32_28_2"/>
    <protectedRange algorithmName="SHA-512" hashValue="PLZNSpfZxRA2o7p2GIKM5pg/E8KhclpMfdtKADmyhTYm9OIe84ffbmpO10DvFqJvT9Y1IIC5Z3bPZqTKSVHyeQ==" saltValue="Ot8uQ3jAMHIUWVRa0e88Zg==" spinCount="100000" sqref="C340" name="Диапазон2_2_1_1_11_3_1_31_28_2"/>
    <protectedRange algorithmName="SHA-512" hashValue="PLZNSpfZxRA2o7p2GIKM5pg/E8KhclpMfdtKADmyhTYm9OIe84ffbmpO10DvFqJvT9Y1IIC5Z3bPZqTKSVHyeQ==" saltValue="Ot8uQ3jAMHIUWVRa0e88Zg==" spinCount="100000" sqref="C276" name="Диапазон2_2_1_1_13_3_1_31_28_2"/>
    <protectedRange algorithmName="SHA-512" hashValue="PLZNSpfZxRA2o7p2GIKM5pg/E8KhclpMfdtKADmyhTYm9OIe84ffbmpO10DvFqJvT9Y1IIC5Z3bPZqTKSVHyeQ==" saltValue="Ot8uQ3jAMHIUWVRa0e88Zg==" spinCount="100000" sqref="A180" name="Диапазон2_2_1_1_4_1"/>
    <protectedRange algorithmName="SHA-512" hashValue="PLZNSpfZxRA2o7p2GIKM5pg/E8KhclpMfdtKADmyhTYm9OIe84ffbmpO10DvFqJvT9Y1IIC5Z3bPZqTKSVHyeQ==" saltValue="Ot8uQ3jAMHIUWVRa0e88Zg==" spinCount="100000" sqref="A195" name="Диапазон2_2_1_1_5_1"/>
    <protectedRange algorithmName="SHA-512" hashValue="PLZNSpfZxRA2o7p2GIKM5pg/E8KhclpMfdtKADmyhTYm9OIe84ffbmpO10DvFqJvT9Y1IIC5Z3bPZqTKSVHyeQ==" saltValue="Ot8uQ3jAMHIUWVRa0e88Zg==" spinCount="100000" sqref="A253" name="Диапазон2_2_1_1_6_1"/>
    <protectedRange algorithmName="SHA-512" hashValue="PLZNSpfZxRA2o7p2GIKM5pg/E8KhclpMfdtKADmyhTYm9OIe84ffbmpO10DvFqJvT9Y1IIC5Z3bPZqTKSVHyeQ==" saltValue="Ot8uQ3jAMHIUWVRa0e88Zg==" spinCount="100000" sqref="A278:A280" name="Диапазон2_2_1_1_8_1"/>
    <protectedRange algorithmName="SHA-512" hashValue="PLZNSpfZxRA2o7p2GIKM5pg/E8KhclpMfdtKADmyhTYm9OIe84ffbmpO10DvFqJvT9Y1IIC5Z3bPZqTKSVHyeQ==" saltValue="Ot8uQ3jAMHIUWVRa0e88Zg==" spinCount="100000" sqref="A284:A285" name="Диапазон2_2_1_1_9_1"/>
    <protectedRange algorithmName="SHA-512" hashValue="PLZNSpfZxRA2o7p2GIKM5pg/E8KhclpMfdtKADmyhTYm9OIe84ffbmpO10DvFqJvT9Y1IIC5Z3bPZqTKSVHyeQ==" saltValue="Ot8uQ3jAMHIUWVRa0e88Zg==" spinCount="100000" sqref="A339 A341" name="Диапазон2_2_1_1_10_1"/>
    <protectedRange algorithmName="SHA-512" hashValue="PLZNSpfZxRA2o7p2GIKM5pg/E8KhclpMfdtKADmyhTYm9OIe84ffbmpO10DvFqJvT9Y1IIC5Z3bPZqTKSVHyeQ==" saltValue="Ot8uQ3jAMHIUWVRa0e88Zg==" spinCount="100000" sqref="A351" name="Диапазон2_1_1_1"/>
    <protectedRange algorithmName="SHA-512" hashValue="PLZNSpfZxRA2o7p2GIKM5pg/E8KhclpMfdtKADmyhTYm9OIe84ffbmpO10DvFqJvT9Y1IIC5Z3bPZqTKSVHyeQ==" saltValue="Ot8uQ3jAMHIUWVRa0e88Zg==" spinCount="100000" sqref="A132:A133" name="Диапазон2_2_1_1_2_1"/>
    <protectedRange algorithmName="SHA-512" hashValue="PLZNSpfZxRA2o7p2GIKM5pg/E8KhclpMfdtKADmyhTYm9OIe84ffbmpO10DvFqJvT9Y1IIC5Z3bPZqTKSVHyeQ==" saltValue="Ot8uQ3jAMHIUWVRa0e88Zg==" spinCount="100000" sqref="A277" name="Диапазон2_2_1_1_14_1"/>
    <protectedRange algorithmName="SHA-512" hashValue="PLZNSpfZxRA2o7p2GIKM5pg/E8KhclpMfdtKADmyhTYm9OIe84ffbmpO10DvFqJvT9Y1IIC5Z3bPZqTKSVHyeQ==" saltValue="Ot8uQ3jAMHIUWVRa0e88Zg==" spinCount="100000" sqref="A333" name="Диапазон2_2_1_1_15_1"/>
    <protectedRange algorithmName="SHA-512" hashValue="PLZNSpfZxRA2o7p2GIKM5pg/E8KhclpMfdtKADmyhTYm9OIe84ffbmpO10DvFqJvT9Y1IIC5Z3bPZqTKSVHyeQ==" saltValue="Ot8uQ3jAMHIUWVRa0e88Zg==" spinCount="100000" sqref="A100 A49" name="Диапазон2_2_1_1_12_1_1"/>
    <protectedRange algorithmName="SHA-512" hashValue="PLZNSpfZxRA2o7p2GIKM5pg/E8KhclpMfdtKADmyhTYm9OIe84ffbmpO10DvFqJvT9Y1IIC5Z3bPZqTKSVHyeQ==" saltValue="Ot8uQ3jAMHIUWVRa0e88Zg==" spinCount="100000" sqref="A332" name="Диапазон2_2_1_1_19_1"/>
    <protectedRange algorithmName="SHA-512" hashValue="PLZNSpfZxRA2o7p2GIKM5pg/E8KhclpMfdtKADmyhTYm9OIe84ffbmpO10DvFqJvT9Y1IIC5Z3bPZqTKSVHyeQ==" saltValue="Ot8uQ3jAMHIUWVRa0e88Zg==" spinCount="100000" sqref="A331" name="Диапазон2_2_1_1_20_1"/>
    <protectedRange algorithmName="SHA-512" hashValue="PLZNSpfZxRA2o7p2GIKM5pg/E8KhclpMfdtKADmyhTYm9OIe84ffbmpO10DvFqJvT9Y1IIC5Z3bPZqTKSVHyeQ==" saltValue="Ot8uQ3jAMHIUWVRa0e88Zg==" spinCount="100000" sqref="A330" name="Диапазон2_2_1_1_21_1"/>
    <protectedRange algorithmName="SHA-512" hashValue="PLZNSpfZxRA2o7p2GIKM5pg/E8KhclpMfdtKADmyhTYm9OIe84ffbmpO10DvFqJvT9Y1IIC5Z3bPZqTKSVHyeQ==" saltValue="Ot8uQ3jAMHIUWVRa0e88Zg==" spinCount="100000" sqref="A73" name="Диапазон2_2_1_1_22_1"/>
    <protectedRange algorithmName="SHA-512" hashValue="PLZNSpfZxRA2o7p2GIKM5pg/E8KhclpMfdtKADmyhTYm9OIe84ffbmpO10DvFqJvT9Y1IIC5Z3bPZqTKSVHyeQ==" saltValue="Ot8uQ3jAMHIUWVRa0e88Zg==" spinCount="100000" sqref="A335" name="Диапазон2_2_1_1_10_2_1"/>
    <protectedRange algorithmName="SHA-512" hashValue="PLZNSpfZxRA2o7p2GIKM5pg/E8KhclpMfdtKADmyhTYm9OIe84ffbmpO10DvFqJvT9Y1IIC5Z3bPZqTKSVHyeQ==" saltValue="Ot8uQ3jAMHIUWVRa0e88Zg==" spinCount="100000" sqref="A252" name="Диапазон2_2_1_1_6_1_1"/>
    <protectedRange algorithmName="SHA-512" hashValue="PLZNSpfZxRA2o7p2GIKM5pg/E8KhclpMfdtKADmyhTYm9OIe84ffbmpO10DvFqJvT9Y1IIC5Z3bPZqTKSVHyeQ==" saltValue="Ot8uQ3jAMHIUWVRa0e88Zg==" spinCount="100000" sqref="A275" name="Диапазон2_2_1_1_7_1"/>
    <protectedRange algorithmName="SHA-512" hashValue="PLZNSpfZxRA2o7p2GIKM5pg/E8KhclpMfdtKADmyhTYm9OIe84ffbmpO10DvFqJvT9Y1IIC5Z3bPZqTKSVHyeQ==" saltValue="Ot8uQ3jAMHIUWVRa0e88Zg==" spinCount="100000" sqref="A281" name="Диапазон2_2_1_1_8_2"/>
    <protectedRange algorithmName="SHA-512" hashValue="PLZNSpfZxRA2o7p2GIKM5pg/E8KhclpMfdtKADmyhTYm9OIe84ffbmpO10DvFqJvT9Y1IIC5Z3bPZqTKSVHyeQ==" saltValue="Ot8uQ3jAMHIUWVRa0e88Zg==" spinCount="100000" sqref="A282" name="Диапазон2_2_1_1_9_2"/>
    <protectedRange algorithmName="SHA-512" hashValue="PLZNSpfZxRA2o7p2GIKM5pg/E8KhclpMfdtKADmyhTYm9OIe84ffbmpO10DvFqJvT9Y1IIC5Z3bPZqTKSVHyeQ==" saltValue="Ot8uQ3jAMHIUWVRa0e88Zg==" spinCount="100000" sqref="A283" name="Диапазон2_2_1_1_9_4"/>
    <protectedRange algorithmName="SHA-512" hashValue="PLZNSpfZxRA2o7p2GIKM5pg/E8KhclpMfdtKADmyhTYm9OIe84ffbmpO10DvFqJvT9Y1IIC5Z3bPZqTKSVHyeQ==" saltValue="Ot8uQ3jAMHIUWVRa0e88Zg==" spinCount="100000" sqref="A334" name="Диапазон2_2_1_1_10_1_1"/>
    <protectedRange algorithmName="SHA-512" hashValue="PLZNSpfZxRA2o7p2GIKM5pg/E8KhclpMfdtKADmyhTYm9OIe84ffbmpO10DvFqJvT9Y1IIC5Z3bPZqTKSVHyeQ==" saltValue="Ot8uQ3jAMHIUWVRa0e88Zg==" spinCount="100000" sqref="A338 A336" name="Диапазон2_2_1_1_10_4"/>
    <protectedRange algorithmName="SHA-512" hashValue="PLZNSpfZxRA2o7p2GIKM5pg/E8KhclpMfdtKADmyhTYm9OIe84ffbmpO10DvFqJvT9Y1IIC5Z3bPZqTKSVHyeQ==" saltValue="Ot8uQ3jAMHIUWVRa0e88Zg==" spinCount="100000" sqref="A337" name="Диапазон2_2_1_1_11_1"/>
    <protectedRange algorithmName="SHA-512" hashValue="PLZNSpfZxRA2o7p2GIKM5pg/E8KhclpMfdtKADmyhTYm9OIe84ffbmpO10DvFqJvT9Y1IIC5Z3bPZqTKSVHyeQ==" saltValue="Ot8uQ3jAMHIUWVRa0e88Zg==" spinCount="100000" sqref="A340" name="Диапазон2_2_1_1_10_5"/>
    <protectedRange algorithmName="SHA-512" hashValue="PLZNSpfZxRA2o7p2GIKM5pg/E8KhclpMfdtKADmyhTYm9OIe84ffbmpO10DvFqJvT9Y1IIC5Z3bPZqTKSVHyeQ==" saltValue="Ot8uQ3jAMHIUWVRa0e88Zg==" spinCount="100000" sqref="A276" name="Диапазон2_2_1_1_13_2"/>
    <protectedRange algorithmName="SHA-512" hashValue="PLZNSpfZxRA2o7p2GIKM5pg/E8KhclpMfdtKADmyhTYm9OIe84ffbmpO10DvFqJvT9Y1IIC5Z3bPZqTKSVHyeQ==" saltValue="Ot8uQ3jAMHIUWVRa0e88Zg==" spinCount="100000" sqref="A352:A353" name="Диапазон2"/>
    <protectedRange algorithmName="SHA-512" hashValue="PLZNSpfZxRA2o7p2GIKM5pg/E8KhclpMfdtKADmyhTYm9OIe84ffbmpO10DvFqJvT9Y1IIC5Z3bPZqTKSVHyeQ==" saltValue="Ot8uQ3jAMHIUWVRa0e88Zg==" spinCount="100000" sqref="B143 B148" name="Диапазон2_2_1_1_3_1_2"/>
    <protectedRange algorithmName="SHA-512" hashValue="PLZNSpfZxRA2o7p2GIKM5pg/E8KhclpMfdtKADmyhTYm9OIe84ffbmpO10DvFqJvT9Y1IIC5Z3bPZqTKSVHyeQ==" saltValue="Ot8uQ3jAMHIUWVRa0e88Zg==" spinCount="100000" sqref="B180" name="Диапазон2_2_1_1_4_1_2"/>
    <protectedRange algorithmName="SHA-512" hashValue="PLZNSpfZxRA2o7p2GIKM5pg/E8KhclpMfdtKADmyhTYm9OIe84ffbmpO10DvFqJvT9Y1IIC5Z3bPZqTKSVHyeQ==" saltValue="Ot8uQ3jAMHIUWVRa0e88Zg==" spinCount="100000" sqref="B195" name="Диапазон2_2_1_1_5_1_2"/>
    <protectedRange algorithmName="SHA-512" hashValue="PLZNSpfZxRA2o7p2GIKM5pg/E8KhclpMfdtKADmyhTYm9OIe84ffbmpO10DvFqJvT9Y1IIC5Z3bPZqTKSVHyeQ==" saltValue="Ot8uQ3jAMHIUWVRa0e88Zg==" spinCount="100000" sqref="B278:B280" name="Диапазон2_2_1_1_8_1_2"/>
    <protectedRange algorithmName="SHA-512" hashValue="PLZNSpfZxRA2o7p2GIKM5pg/E8KhclpMfdtKADmyhTYm9OIe84ffbmpO10DvFqJvT9Y1IIC5Z3bPZqTKSVHyeQ==" saltValue="Ot8uQ3jAMHIUWVRa0e88Zg==" spinCount="100000" sqref="B351" name="Диапазон2_1_1_1_2"/>
    <protectedRange algorithmName="SHA-512" hashValue="PLZNSpfZxRA2o7p2GIKM5pg/E8KhclpMfdtKADmyhTYm9OIe84ffbmpO10DvFqJvT9Y1IIC5Z3bPZqTKSVHyeQ==" saltValue="Ot8uQ3jAMHIUWVRa0e88Zg==" spinCount="100000" sqref="B132" name="Диапазон2_2_1_1_2_1_2"/>
    <protectedRange algorithmName="SHA-512" hashValue="PLZNSpfZxRA2o7p2GIKM5pg/E8KhclpMfdtKADmyhTYm9OIe84ffbmpO10DvFqJvT9Y1IIC5Z3bPZqTKSVHyeQ==" saltValue="Ot8uQ3jAMHIUWVRa0e88Zg==" spinCount="100000" sqref="B277" name="Диапазон2_2_1_1_14_1_2"/>
    <protectedRange algorithmName="SHA-512" hashValue="PLZNSpfZxRA2o7p2GIKM5pg/E8KhclpMfdtKADmyhTYm9OIe84ffbmpO10DvFqJvT9Y1IIC5Z3bPZqTKSVHyeQ==" saltValue="Ot8uQ3jAMHIUWVRa0e88Zg==" spinCount="100000" sqref="B333" name="Диапазон2_2_1_1_15_1_2"/>
    <protectedRange algorithmName="SHA-512" hashValue="PLZNSpfZxRA2o7p2GIKM5pg/E8KhclpMfdtKADmyhTYm9OIe84ffbmpO10DvFqJvT9Y1IIC5Z3bPZqTKSVHyeQ==" saltValue="Ot8uQ3jAMHIUWVRa0e88Zg==" spinCount="100000" sqref="B100" name="Диапазон2_2_1_1_3_2"/>
    <protectedRange algorithmName="SHA-512" hashValue="PLZNSpfZxRA2o7p2GIKM5pg/E8KhclpMfdtKADmyhTYm9OIe84ffbmpO10DvFqJvT9Y1IIC5Z3bPZqTKSVHyeQ==" saltValue="Ot8uQ3jAMHIUWVRa0e88Zg==" spinCount="100000" sqref="B49" name="Диапазон2_2_1_1_1_3"/>
    <protectedRange algorithmName="SHA-512" hashValue="PLZNSpfZxRA2o7p2GIKM5pg/E8KhclpMfdtKADmyhTYm9OIe84ffbmpO10DvFqJvT9Y1IIC5Z3bPZqTKSVHyeQ==" saltValue="Ot8uQ3jAMHIUWVRa0e88Zg==" spinCount="100000" sqref="B74:B75 B127:B131 B322:B325 B120 B133 B253 B284 B339 B151 B343:B346" name="Диапазон2_2_1_1_16_1"/>
    <protectedRange algorithmName="SHA-512" hashValue="PLZNSpfZxRA2o7p2GIKM5pg/E8KhclpMfdtKADmyhTYm9OIe84ffbmpO10DvFqJvT9Y1IIC5Z3bPZqTKSVHyeQ==" saltValue="Ot8uQ3jAMHIUWVRa0e88Zg==" spinCount="100000" sqref="B341" name="Диапазон2_2_1_1_7_1_1"/>
    <protectedRange algorithmName="SHA-512" hashValue="PLZNSpfZxRA2o7p2GIKM5pg/E8KhclpMfdtKADmyhTYm9OIe84ffbmpO10DvFqJvT9Y1IIC5Z3bPZqTKSVHyeQ==" saltValue="Ot8uQ3jAMHIUWVRa0e88Zg==" spinCount="100000" sqref="B285" name="Диапазон2_2_1_1_8_1_1"/>
    <protectedRange algorithmName="SHA-512" hashValue="PLZNSpfZxRA2o7p2GIKM5pg/E8KhclpMfdtKADmyhTYm9OIe84ffbmpO10DvFqJvT9Y1IIC5Z3bPZqTKSVHyeQ==" saltValue="Ot8uQ3jAMHIUWVRa0e88Zg==" spinCount="100000" sqref="B342" name="Диапазон2_2_1_1_13_1"/>
    <protectedRange algorithmName="SHA-512" hashValue="PLZNSpfZxRA2o7p2GIKM5pg/E8KhclpMfdtKADmyhTYm9OIe84ffbmpO10DvFqJvT9Y1IIC5Z3bPZqTKSVHyeQ==" saltValue="Ot8uQ3jAMHIUWVRa0e88Zg==" spinCount="100000" sqref="B181" name="Диапазон2_2_1_1_5_3"/>
    <protectedRange algorithmName="SHA-512" hashValue="PLZNSpfZxRA2o7p2GIKM5pg/E8KhclpMfdtKADmyhTYm9OIe84ffbmpO10DvFqJvT9Y1IIC5Z3bPZqTKSVHyeQ==" saltValue="Ot8uQ3jAMHIUWVRa0e88Zg==" spinCount="100000" sqref="B332" name="Диапазон2_2_1_1_19"/>
    <protectedRange algorithmName="SHA-512" hashValue="PLZNSpfZxRA2o7p2GIKM5pg/E8KhclpMfdtKADmyhTYm9OIe84ffbmpO10DvFqJvT9Y1IIC5Z3bPZqTKSVHyeQ==" saltValue="Ot8uQ3jAMHIUWVRa0e88Zg==" spinCount="100000" sqref="B331" name="Диапазон2_2_1_1_20"/>
    <protectedRange algorithmName="SHA-512" hashValue="PLZNSpfZxRA2o7p2GIKM5pg/E8KhclpMfdtKADmyhTYm9OIe84ffbmpO10DvFqJvT9Y1IIC5Z3bPZqTKSVHyeQ==" saltValue="Ot8uQ3jAMHIUWVRa0e88Zg==" spinCount="100000" sqref="B330" name="Диапазон2_2_1_1_21"/>
    <protectedRange algorithmName="SHA-512" hashValue="PLZNSpfZxRA2o7p2GIKM5pg/E8KhclpMfdtKADmyhTYm9OIe84ffbmpO10DvFqJvT9Y1IIC5Z3bPZqTKSVHyeQ==" saltValue="Ot8uQ3jAMHIUWVRa0e88Zg==" spinCount="100000" sqref="B73" name="Диапазон2_2_1_1_22"/>
    <protectedRange algorithmName="SHA-512" hashValue="PLZNSpfZxRA2o7p2GIKM5pg/E8KhclpMfdtKADmyhTYm9OIe84ffbmpO10DvFqJvT9Y1IIC5Z3bPZqTKSVHyeQ==" saltValue="Ot8uQ3jAMHIUWVRa0e88Zg==" spinCount="100000" sqref="B335" name="Диапазон2_2_1_1_10_1_2_1"/>
    <protectedRange algorithmName="SHA-512" hashValue="PLZNSpfZxRA2o7p2GIKM5pg/E8KhclpMfdtKADmyhTYm9OIe84ffbmpO10DvFqJvT9Y1IIC5Z3bPZqTKSVHyeQ==" saltValue="Ot8uQ3jAMHIUWVRa0e88Zg==" spinCount="100000" sqref="B134" name="Диапазон2_2_1_1_12_2"/>
    <protectedRange algorithmName="SHA-512" hashValue="PLZNSpfZxRA2o7p2GIKM5pg/E8KhclpMfdtKADmyhTYm9OIe84ffbmpO10DvFqJvT9Y1IIC5Z3bPZqTKSVHyeQ==" saltValue="Ot8uQ3jAMHIUWVRa0e88Zg==" spinCount="100000" sqref="B135:B136" name="Диапазон2_2_1_1_12_2_1"/>
    <protectedRange algorithmName="SHA-512" hashValue="PLZNSpfZxRA2o7p2GIKM5pg/E8KhclpMfdtKADmyhTYm9OIe84ffbmpO10DvFqJvT9Y1IIC5Z3bPZqTKSVHyeQ==" saltValue="Ot8uQ3jAMHIUWVRa0e88Zg==" spinCount="100000" sqref="B137" name="Диапазон2_2_1_1_1_1_2"/>
    <protectedRange algorithmName="SHA-512" hashValue="PLZNSpfZxRA2o7p2GIKM5pg/E8KhclpMfdtKADmyhTYm9OIe84ffbmpO10DvFqJvT9Y1IIC5Z3bPZqTKSVHyeQ==" saltValue="Ot8uQ3jAMHIUWVRa0e88Zg==" spinCount="100000" sqref="B138:B142" name="Диапазон2_2_1_1_3_1_2_1"/>
    <protectedRange algorithmName="SHA-512" hashValue="PLZNSpfZxRA2o7p2GIKM5pg/E8KhclpMfdtKADmyhTYm9OIe84ffbmpO10DvFqJvT9Y1IIC5Z3bPZqTKSVHyeQ==" saltValue="Ot8uQ3jAMHIUWVRa0e88Zg==" spinCount="100000" sqref="B144:B147" name="Диапазон2_2_1_1_3_1_2_2"/>
    <protectedRange algorithmName="SHA-512" hashValue="PLZNSpfZxRA2o7p2GIKM5pg/E8KhclpMfdtKADmyhTYm9OIe84ffbmpO10DvFqJvT9Y1IIC5Z3bPZqTKSVHyeQ==" saltValue="Ot8uQ3jAMHIUWVRa0e88Zg==" spinCount="100000" sqref="B149:B150" name="Диапазон2_2_1_1_3_1_2_4"/>
    <protectedRange algorithmName="SHA-512" hashValue="PLZNSpfZxRA2o7p2GIKM5pg/E8KhclpMfdtKADmyhTYm9OIe84ffbmpO10DvFqJvT9Y1IIC5Z3bPZqTKSVHyeQ==" saltValue="Ot8uQ3jAMHIUWVRa0e88Zg==" spinCount="100000" sqref="B252" name="Диапазон2_2_1_1_6_1_2"/>
    <protectedRange algorithmName="SHA-512" hashValue="PLZNSpfZxRA2o7p2GIKM5pg/E8KhclpMfdtKADmyhTYm9OIe84ffbmpO10DvFqJvT9Y1IIC5Z3bPZqTKSVHyeQ==" saltValue="Ot8uQ3jAMHIUWVRa0e88Zg==" spinCount="100000" sqref="B275" name="Диапазон2_2_1_1_7_1_2"/>
    <protectedRange algorithmName="SHA-512" hashValue="PLZNSpfZxRA2o7p2GIKM5pg/E8KhclpMfdtKADmyhTYm9OIe84ffbmpO10DvFqJvT9Y1IIC5Z3bPZqTKSVHyeQ==" saltValue="Ot8uQ3jAMHIUWVRa0e88Zg==" spinCount="100000" sqref="B281" name="Диапазон2_2_1_1_8_1_2_1"/>
    <protectedRange algorithmName="SHA-512" hashValue="PLZNSpfZxRA2o7p2GIKM5pg/E8KhclpMfdtKADmyhTYm9OIe84ffbmpO10DvFqJvT9Y1IIC5Z3bPZqTKSVHyeQ==" saltValue="Ot8uQ3jAMHIUWVRa0e88Zg==" spinCount="100000" sqref="B282" name="Диапазон2_2_1_1_9_1_2"/>
    <protectedRange algorithmName="SHA-512" hashValue="PLZNSpfZxRA2o7p2GIKM5pg/E8KhclpMfdtKADmyhTYm9OIe84ffbmpO10DvFqJvT9Y1IIC5Z3bPZqTKSVHyeQ==" saltValue="Ot8uQ3jAMHIUWVRa0e88Zg==" spinCount="100000" sqref="B283" name="Диапазон2_2_1_1_9_1_2_1"/>
    <protectedRange algorithmName="SHA-512" hashValue="PLZNSpfZxRA2o7p2GIKM5pg/E8KhclpMfdtKADmyhTYm9OIe84ffbmpO10DvFqJvT9Y1IIC5Z3bPZqTKSVHyeQ==" saltValue="Ot8uQ3jAMHIUWVRa0e88Zg==" spinCount="100000" sqref="B334" name="Диапазон2_2_1_1_10_1_2"/>
    <protectedRange algorithmName="SHA-512" hashValue="PLZNSpfZxRA2o7p2GIKM5pg/E8KhclpMfdtKADmyhTYm9OIe84ffbmpO10DvFqJvT9Y1IIC5Z3bPZqTKSVHyeQ==" saltValue="Ot8uQ3jAMHIUWVRa0e88Zg==" spinCount="100000" sqref="B336" name="Диапазон2_2_1_1_10_1_2_2"/>
    <protectedRange algorithmName="SHA-512" hashValue="PLZNSpfZxRA2o7p2GIKM5pg/E8KhclpMfdtKADmyhTYm9OIe84ffbmpO10DvFqJvT9Y1IIC5Z3bPZqTKSVHyeQ==" saltValue="Ot8uQ3jAMHIUWVRa0e88Zg==" spinCount="100000" sqref="B338" name="Диапазон2_5_1_1_1_1_2"/>
    <protectedRange algorithmName="SHA-512" hashValue="PLZNSpfZxRA2o7p2GIKM5pg/E8KhclpMfdtKADmyhTYm9OIe84ffbmpO10DvFqJvT9Y1IIC5Z3bPZqTKSVHyeQ==" saltValue="Ot8uQ3jAMHIUWVRa0e88Zg==" spinCount="100000" sqref="B337" name="Диапазон2_2_1_1_11_1_2"/>
    <protectedRange algorithmName="SHA-512" hashValue="PLZNSpfZxRA2o7p2GIKM5pg/E8KhclpMfdtKADmyhTYm9OIe84ffbmpO10DvFqJvT9Y1IIC5Z3bPZqTKSVHyeQ==" saltValue="Ot8uQ3jAMHIUWVRa0e88Zg==" spinCount="100000" sqref="B340" name="Диапазон2_2_1_1_11_1_2_1"/>
    <protectedRange algorithmName="SHA-512" hashValue="PLZNSpfZxRA2o7p2GIKM5pg/E8KhclpMfdtKADmyhTYm9OIe84ffbmpO10DvFqJvT9Y1IIC5Z3bPZqTKSVHyeQ==" saltValue="Ot8uQ3jAMHIUWVRa0e88Zg==" spinCount="100000" sqref="B276" name="Диапазон2_2_1_1_13_1_2_1"/>
  </protectedRanges>
  <autoFilter ref="A18:CS377"/>
  <mergeCells count="20">
    <mergeCell ref="A4:AV4"/>
    <mergeCell ref="V5:Y5"/>
    <mergeCell ref="V6:Y6"/>
    <mergeCell ref="A7:AK7"/>
    <mergeCell ref="A8:AK8"/>
    <mergeCell ref="AT16:AV16"/>
    <mergeCell ref="AW16:AX16"/>
    <mergeCell ref="A12:AK12"/>
    <mergeCell ref="A13:AV13"/>
    <mergeCell ref="A14:AV14"/>
    <mergeCell ref="A15:A17"/>
    <mergeCell ref="B15:B17"/>
    <mergeCell ref="C15:C17"/>
    <mergeCell ref="D15:AY15"/>
    <mergeCell ref="D16:W16"/>
    <mergeCell ref="A9:AK9"/>
    <mergeCell ref="A11:AK11"/>
    <mergeCell ref="X16:AN16"/>
    <mergeCell ref="AO16:AQ16"/>
    <mergeCell ref="AR16:AS16"/>
  </mergeCells>
  <conditionalFormatting sqref="A19:A185">
    <cfRule type="cellIs" dxfId="6608" priority="638" operator="equal">
      <formula>""</formula>
    </cfRule>
  </conditionalFormatting>
  <conditionalFormatting sqref="A194:A256">
    <cfRule type="cellIs" dxfId="6607" priority="621" operator="equal">
      <formula>""</formula>
    </cfRule>
  </conditionalFormatting>
  <conditionalFormatting sqref="A257">
    <cfRule type="cellIs" dxfId="6606" priority="654" stopIfTrue="1" operator="equal">
      <formula>""</formula>
    </cfRule>
    <cfRule type="cellIs" dxfId="6605" priority="653" stopIfTrue="1" operator="equal">
      <formula>""""""</formula>
    </cfRule>
  </conditionalFormatting>
  <conditionalFormatting sqref="A258:A259">
    <cfRule type="cellIs" dxfId="6604" priority="659" operator="equal">
      <formula>""</formula>
    </cfRule>
  </conditionalFormatting>
  <conditionalFormatting sqref="A260">
    <cfRule type="cellIs" dxfId="6603" priority="658" stopIfTrue="1" operator="equal">
      <formula>""</formula>
    </cfRule>
    <cfRule type="cellIs" dxfId="6602" priority="657" stopIfTrue="1" operator="equal">
      <formula>""""""</formula>
    </cfRule>
  </conditionalFormatting>
  <conditionalFormatting sqref="A261:A333">
    <cfRule type="cellIs" dxfId="6601" priority="631" operator="equal">
      <formula>""</formula>
    </cfRule>
  </conditionalFormatting>
  <conditionalFormatting sqref="A334:A377">
    <cfRule type="cellIs" dxfId="6600" priority="152" operator="equal">
      <formula>""</formula>
    </cfRule>
  </conditionalFormatting>
  <conditionalFormatting sqref="A73:B73">
    <cfRule type="cellIs" dxfId="6599" priority="298" operator="equal">
      <formula>""</formula>
    </cfRule>
  </conditionalFormatting>
  <conditionalFormatting sqref="A330:C332">
    <cfRule type="cellIs" dxfId="6598" priority="302" operator="equal">
      <formula>""</formula>
    </cfRule>
  </conditionalFormatting>
  <conditionalFormatting sqref="A15:AY17">
    <cfRule type="containsBlanks" dxfId="6597" priority="37">
      <formula>LEN(TRIM(A15))=0</formula>
    </cfRule>
    <cfRule type="cellIs" dxfId="6596" priority="38" operator="equal">
      <formula>""</formula>
    </cfRule>
  </conditionalFormatting>
  <conditionalFormatting sqref="B19:B73">
    <cfRule type="cellIs" dxfId="6595" priority="299" operator="equal">
      <formula>""</formula>
    </cfRule>
  </conditionalFormatting>
  <conditionalFormatting sqref="B74 A186:C193">
    <cfRule type="cellIs" dxfId="6594" priority="931" operator="equal">
      <formula>""</formula>
    </cfRule>
  </conditionalFormatting>
  <conditionalFormatting sqref="B74">
    <cfRule type="cellIs" dxfId="6593" priority="907" operator="equal">
      <formula>""</formula>
    </cfRule>
  </conditionalFormatting>
  <conditionalFormatting sqref="B74:B75">
    <cfRule type="cellIs" dxfId="6592" priority="343" operator="equal">
      <formula>""</formula>
    </cfRule>
  </conditionalFormatting>
  <conditionalFormatting sqref="B75">
    <cfRule type="cellIs" dxfId="6591" priority="342" operator="equal">
      <formula>""</formula>
    </cfRule>
  </conditionalFormatting>
  <conditionalFormatting sqref="B121:B126">
    <cfRule type="cellIs" dxfId="6590" priority="215" operator="equal">
      <formula>""</formula>
    </cfRule>
  </conditionalFormatting>
  <conditionalFormatting sqref="B127:B132">
    <cfRule type="cellIs" dxfId="6589" priority="334" operator="equal">
      <formula>""</formula>
    </cfRule>
  </conditionalFormatting>
  <conditionalFormatting sqref="B133">
    <cfRule type="cellIs" dxfId="6588" priority="332" operator="equal">
      <formula>""</formula>
    </cfRule>
  </conditionalFormatting>
  <conditionalFormatting sqref="B134:B179">
    <cfRule type="cellIs" dxfId="6587" priority="232" operator="equal">
      <formula>""</formula>
    </cfRule>
  </conditionalFormatting>
  <conditionalFormatting sqref="B180:B182">
    <cfRule type="cellIs" dxfId="6586" priority="330" operator="equal">
      <formula>""</formula>
    </cfRule>
  </conditionalFormatting>
  <conditionalFormatting sqref="B253">
    <cfRule type="cellIs" dxfId="6585" priority="328" operator="equal">
      <formula>""</formula>
    </cfRule>
  </conditionalFormatting>
  <conditionalFormatting sqref="B254:B283">
    <cfRule type="cellIs" dxfId="6584" priority="184" operator="equal">
      <formula>""</formula>
    </cfRule>
  </conditionalFormatting>
  <conditionalFormatting sqref="B284:B285">
    <cfRule type="cellIs" dxfId="6583" priority="320" operator="equal">
      <formula>""</formula>
    </cfRule>
  </conditionalFormatting>
  <conditionalFormatting sqref="B286:B321">
    <cfRule type="cellIs" dxfId="6582" priority="180" operator="equal">
      <formula>""</formula>
    </cfRule>
  </conditionalFormatting>
  <conditionalFormatting sqref="B322:B329">
    <cfRule type="cellIs" dxfId="6581" priority="315" operator="equal">
      <formula>""</formula>
    </cfRule>
  </conditionalFormatting>
  <conditionalFormatting sqref="B330:B333">
    <cfRule type="cellIs" dxfId="6580" priority="303" operator="equal">
      <formula>""</formula>
    </cfRule>
  </conditionalFormatting>
  <conditionalFormatting sqref="B341:B344">
    <cfRule type="cellIs" dxfId="6579" priority="294" operator="equal">
      <formula>""</formula>
    </cfRule>
    <cfRule type="cellIs" dxfId="6578" priority="293" operator="equal">
      <formula>""</formula>
    </cfRule>
  </conditionalFormatting>
  <conditionalFormatting sqref="B343:B377">
    <cfRule type="cellIs" dxfId="6577" priority="153" operator="equal">
      <formula>""</formula>
    </cfRule>
  </conditionalFormatting>
  <conditionalFormatting sqref="B76:C113">
    <cfRule type="cellIs" dxfId="6576" priority="189" operator="equal">
      <formula>""</formula>
    </cfRule>
  </conditionalFormatting>
  <conditionalFormatting sqref="B114:C120">
    <cfRule type="cellIs" dxfId="6575" priority="341" operator="equal">
      <formula>""</formula>
    </cfRule>
  </conditionalFormatting>
  <conditionalFormatting sqref="B120:C120">
    <cfRule type="cellIs" dxfId="6574" priority="340" operator="equal">
      <formula>""</formula>
    </cfRule>
  </conditionalFormatting>
  <conditionalFormatting sqref="B127:C131">
    <cfRule type="cellIs" dxfId="6573" priority="333" operator="equal">
      <formula>""</formula>
    </cfRule>
  </conditionalFormatting>
  <conditionalFormatting sqref="B133:C133">
    <cfRule type="cellIs" dxfId="6572" priority="331" operator="equal">
      <formula>""</formula>
    </cfRule>
  </conditionalFormatting>
  <conditionalFormatting sqref="B181:C181">
    <cfRule type="cellIs" dxfId="6571" priority="329" operator="equal">
      <formula>""</formula>
    </cfRule>
  </conditionalFormatting>
  <conditionalFormatting sqref="B183:C185">
    <cfRule type="cellIs" dxfId="6570" priority="227" operator="equal">
      <formula>""</formula>
    </cfRule>
  </conditionalFormatting>
  <conditionalFormatting sqref="B194:C252">
    <cfRule type="cellIs" dxfId="6569" priority="170" operator="equal">
      <formula>""</formula>
    </cfRule>
  </conditionalFormatting>
  <conditionalFormatting sqref="B253:C253">
    <cfRule type="cellIs" dxfId="6568" priority="327" operator="equal">
      <formula>""</formula>
    </cfRule>
  </conditionalFormatting>
  <conditionalFormatting sqref="B284:C285">
    <cfRule type="cellIs" dxfId="6567" priority="319" operator="equal">
      <formula>""</formula>
    </cfRule>
  </conditionalFormatting>
  <conditionalFormatting sqref="B322:C325">
    <cfRule type="cellIs" dxfId="6566" priority="314" operator="equal">
      <formula>""</formula>
    </cfRule>
  </conditionalFormatting>
  <conditionalFormatting sqref="B334:C338">
    <cfRule type="cellIs" dxfId="6565" priority="256" operator="equal">
      <formula>""</formula>
    </cfRule>
  </conditionalFormatting>
  <conditionalFormatting sqref="B339:C339">
    <cfRule type="cellIs" dxfId="6564" priority="312" operator="equal">
      <formula>""</formula>
    </cfRule>
    <cfRule type="cellIs" dxfId="6563" priority="313" operator="equal">
      <formula>""</formula>
    </cfRule>
  </conditionalFormatting>
  <conditionalFormatting sqref="B340:C340">
    <cfRule type="cellIs" dxfId="6562" priority="255" operator="equal">
      <formula>""</formula>
    </cfRule>
  </conditionalFormatting>
  <conditionalFormatting sqref="C19:C75">
    <cfRule type="cellIs" dxfId="6561" priority="873" operator="equal">
      <formula>""</formula>
    </cfRule>
  </conditionalFormatting>
  <conditionalFormatting sqref="C73:C75">
    <cfRule type="cellIs" dxfId="6560" priority="872" operator="equal">
      <formula>""</formula>
    </cfRule>
  </conditionalFormatting>
  <conditionalFormatting sqref="C123">
    <cfRule type="cellIs" dxfId="6559" priority="786" operator="equal">
      <formula>""</formula>
    </cfRule>
  </conditionalFormatting>
  <conditionalFormatting sqref="C126:C150">
    <cfRule type="cellIs" dxfId="6558" priority="785" operator="equal">
      <formula>""</formula>
    </cfRule>
  </conditionalFormatting>
  <conditionalFormatting sqref="C151">
    <cfRule type="cellIs" dxfId="6557" priority="859" operator="equal">
      <formula>""</formula>
    </cfRule>
  </conditionalFormatting>
  <conditionalFormatting sqref="C151:C168">
    <cfRule type="cellIs" dxfId="6556" priority="860" operator="equal">
      <formula>""</formula>
    </cfRule>
  </conditionalFormatting>
  <conditionalFormatting sqref="C169:C182">
    <cfRule type="cellIs" dxfId="6555" priority="799" operator="equal">
      <formula>""</formula>
    </cfRule>
  </conditionalFormatting>
  <conditionalFormatting sqref="C253:C256">
    <cfRule type="cellIs" dxfId="6554" priority="763" operator="equal">
      <formula>""</formula>
    </cfRule>
  </conditionalFormatting>
  <conditionalFormatting sqref="C258:C259">
    <cfRule type="cellIs" dxfId="6553" priority="780" operator="equal">
      <formula>""</formula>
    </cfRule>
  </conditionalFormatting>
  <conditionalFormatting sqref="C261:C290">
    <cfRule type="cellIs" dxfId="6552" priority="757" operator="equal">
      <formula>""</formula>
    </cfRule>
  </conditionalFormatting>
  <conditionalFormatting sqref="C296:C309">
    <cfRule type="cellIs" dxfId="6551" priority="760" operator="equal">
      <formula>""</formula>
    </cfRule>
  </conditionalFormatting>
  <conditionalFormatting sqref="C312:C333">
    <cfRule type="cellIs" dxfId="6550" priority="767" operator="equal">
      <formula>""</formula>
    </cfRule>
  </conditionalFormatting>
  <conditionalFormatting sqref="C341:C344">
    <cfRule type="cellIs" dxfId="6549" priority="867" operator="equal">
      <formula>""</formula>
    </cfRule>
    <cfRule type="cellIs" dxfId="6548" priority="868" operator="equal">
      <formula>""</formula>
    </cfRule>
  </conditionalFormatting>
  <conditionalFormatting sqref="C343:C346">
    <cfRule type="cellIs" dxfId="6547" priority="862" operator="equal">
      <formula>""</formula>
    </cfRule>
  </conditionalFormatting>
  <conditionalFormatting sqref="C345:C346">
    <cfRule type="cellIs" dxfId="6546" priority="861" operator="equal">
      <formula>""</formula>
    </cfRule>
  </conditionalFormatting>
  <conditionalFormatting sqref="C347:C377">
    <cfRule type="cellIs" dxfId="6545" priority="158" operator="equal">
      <formula>""</formula>
    </cfRule>
  </conditionalFormatting>
  <conditionalFormatting sqref="D19:V377">
    <cfRule type="containsBlanks" dxfId="6544" priority="387">
      <formula>LEN(TRIM(D19))=0</formula>
    </cfRule>
    <cfRule type="cellIs" dxfId="6543" priority="388" operator="equal">
      <formula>""</formula>
    </cfRule>
    <cfRule type="cellIs" dxfId="6542" priority="389" operator="equal">
      <formula>""</formula>
    </cfRule>
  </conditionalFormatting>
  <conditionalFormatting sqref="W19:W21 W23">
    <cfRule type="cellIs" dxfId="6541" priority="13" operator="equal">
      <formula>""</formula>
    </cfRule>
  </conditionalFormatting>
  <conditionalFormatting sqref="W42:W45">
    <cfRule type="cellIs" dxfId="6540" priority="16" operator="equal">
      <formula>""</formula>
    </cfRule>
  </conditionalFormatting>
  <conditionalFormatting sqref="W48:W94">
    <cfRule type="cellIs" dxfId="6539" priority="11" operator="equal">
      <formula>""</formula>
    </cfRule>
  </conditionalFormatting>
  <conditionalFormatting sqref="W49:W93">
    <cfRule type="cellIs" dxfId="6538" priority="10" operator="equal">
      <formula>""</formula>
    </cfRule>
    <cfRule type="containsBlanks" dxfId="6537" priority="9">
      <formula>LEN(TRIM(W49))=0</formula>
    </cfRule>
  </conditionalFormatting>
  <conditionalFormatting sqref="W96:W377">
    <cfRule type="cellIs" dxfId="6536" priority="3" operator="equal">
      <formula>""</formula>
    </cfRule>
  </conditionalFormatting>
  <conditionalFormatting sqref="W99:W377">
    <cfRule type="containsBlanks" dxfId="6535" priority="1">
      <formula>LEN(TRIM(W99))=0</formula>
    </cfRule>
    <cfRule type="cellIs" dxfId="6534" priority="2" operator="equal">
      <formula>""</formula>
    </cfRule>
  </conditionalFormatting>
  <conditionalFormatting sqref="W22:AA22 W24:W41 W46:W47 W95">
    <cfRule type="cellIs" dxfId="6533" priority="32" operator="equal">
      <formula>""</formula>
    </cfRule>
    <cfRule type="containsBlanks" dxfId="6532" priority="31">
      <formula>LEN(TRIM(W22))=0</formula>
    </cfRule>
  </conditionalFormatting>
  <conditionalFormatting sqref="W22:AB22 W24:W41 W46:W47 W95">
    <cfRule type="cellIs" dxfId="6531" priority="35" operator="equal">
      <formula>""</formula>
    </cfRule>
  </conditionalFormatting>
  <conditionalFormatting sqref="X19:AA20 AC19:AF20 AH19:AV48 X21:AG21 AC22:AF22 AG23:AG35 X23:AF42 X43:AA43 AC43:AF43 X44:AG48 X49:AV49 X50:AG64 AH50:AV89 X65:AA65 AC65:AF65 X66:AF83 AG67 AG69 AG71:AG89 X84:AA85 AC84:AF85 X86:AF89 X90:AV377">
    <cfRule type="cellIs" dxfId="6530" priority="1051" operator="equal">
      <formula>""</formula>
    </cfRule>
  </conditionalFormatting>
  <conditionalFormatting sqref="X19:AA20 AC19:AF20 AH19:AV48 X21:AG21 AC22:AF22 AG23:AG35 X23:AF42 X43:AA43 AC43:AF43 X44:AG48 X49:AV49 X50:AG64 AH50:AV91 X65:AA65 AC65:AF65 X66:AF83 AG67 AG69 AG71:AG91 X84:AA85 AC84:AF85 X86:AF91 X92:AV377">
    <cfRule type="containsBlanks" dxfId="6529" priority="1017">
      <formula>LEN(TRIM(X19))=0</formula>
    </cfRule>
    <cfRule type="cellIs" dxfId="6528" priority="1018" operator="equal">
      <formula>""</formula>
    </cfRule>
  </conditionalFormatting>
  <conditionalFormatting sqref="AB19:AB20">
    <cfRule type="cellIs" dxfId="6527" priority="167" operator="equal">
      <formula>""</formula>
    </cfRule>
  </conditionalFormatting>
  <conditionalFormatting sqref="AB43">
    <cfRule type="cellIs" dxfId="6526" priority="165" operator="equal">
      <formula>""</formula>
    </cfRule>
  </conditionalFormatting>
  <conditionalFormatting sqref="AB65">
    <cfRule type="cellIs" dxfId="6525" priority="164" operator="equal">
      <formula>""</formula>
    </cfRule>
  </conditionalFormatting>
  <conditionalFormatting sqref="AB84:AB85">
    <cfRule type="cellIs" dxfId="6524" priority="163" operator="equal">
      <formula>""</formula>
    </cfRule>
  </conditionalFormatting>
  <conditionalFormatting sqref="AG19:AG20 AG22 AG36:AG43">
    <cfRule type="cellIs" dxfId="6523" priority="413" operator="equal">
      <formula>""</formula>
    </cfRule>
  </conditionalFormatting>
  <conditionalFormatting sqref="AG65:AG66 AG68">
    <cfRule type="cellIs" dxfId="6522" priority="412" operator="equal">
      <formula>""</formula>
    </cfRule>
  </conditionalFormatting>
  <conditionalFormatting sqref="AG70">
    <cfRule type="cellIs" dxfId="6521" priority="414" operator="equal">
      <formula>""</formula>
    </cfRule>
  </conditionalFormatting>
  <conditionalFormatting sqref="AT18:AY18">
    <cfRule type="containsBlanks" dxfId="6520" priority="150">
      <formula>LEN(TRIM(AT18))=0</formula>
    </cfRule>
    <cfRule type="cellIs" dxfId="6519" priority="151" operator="equal">
      <formula>""</formula>
    </cfRule>
  </conditionalFormatting>
  <conditionalFormatting sqref="AW19:AW377">
    <cfRule type="cellIs" dxfId="6518" priority="39" operator="equal">
      <formula>""</formula>
    </cfRule>
  </conditionalFormatting>
  <conditionalFormatting sqref="AX19:AY377">
    <cfRule type="cellIs" dxfId="6517" priority="96" operator="equal">
      <formula>""</formula>
    </cfRule>
  </conditionalFormatting>
  <conditionalFormatting sqref="AY19:AY377">
    <cfRule type="cellIs" dxfId="6516" priority="95" operator="equal">
      <formula>""</formula>
    </cfRule>
    <cfRule type="containsBlanks" dxfId="6515" priority="94">
      <formula>LEN(TRIM(AY19))=0</formula>
    </cfRule>
  </conditionalFormatting>
  <pageMargins left="0.7" right="0.7" top="0.75" bottom="0.75" header="0.3" footer="0.3"/>
  <pageSetup paperSize="9" scale="10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S376"/>
  <sheetViews>
    <sheetView view="pageBreakPreview" topLeftCell="AJ1" zoomScale="70" zoomScaleNormal="55" zoomScaleSheetLayoutView="70" workbookViewId="0">
      <selection activeCell="AY2" sqref="AY2"/>
    </sheetView>
  </sheetViews>
  <sheetFormatPr defaultColWidth="9.140625" defaultRowHeight="12" x14ac:dyDescent="0.2"/>
  <cols>
    <col min="1" max="1" width="11.7109375" style="218" customWidth="1"/>
    <col min="2" max="2" width="46" style="218" customWidth="1"/>
    <col min="3" max="3" width="23.140625" style="218" customWidth="1"/>
    <col min="4" max="22" width="20.85546875" style="218" customWidth="1"/>
    <col min="23" max="23" width="15.28515625" style="218" customWidth="1"/>
    <col min="24" max="39" width="16.85546875" style="218" customWidth="1"/>
    <col min="40" max="40" width="22.7109375" style="218" customWidth="1"/>
    <col min="41" max="43" width="16.85546875" style="218" customWidth="1"/>
    <col min="44" max="44" width="19.85546875" style="218" customWidth="1"/>
    <col min="45" max="45" width="21.85546875" style="218" customWidth="1"/>
    <col min="46" max="49" width="19.85546875" style="218" customWidth="1"/>
    <col min="50" max="50" width="19.85546875" style="231" customWidth="1"/>
    <col min="51" max="51" width="25.7109375" style="218" customWidth="1"/>
    <col min="52" max="16384" width="9.140625" style="218"/>
  </cols>
  <sheetData>
    <row r="1" spans="1:97" ht="18.75" x14ac:dyDescent="0.25">
      <c r="Z1" s="249"/>
      <c r="AA1" s="249"/>
      <c r="AW1"/>
      <c r="AX1"/>
      <c r="AY1" s="3" t="s">
        <v>751</v>
      </c>
    </row>
    <row r="2" spans="1:97" ht="18.75" x14ac:dyDescent="0.3">
      <c r="S2" s="219"/>
      <c r="T2" s="219"/>
      <c r="U2" s="219"/>
      <c r="Z2" s="249"/>
      <c r="AA2" s="249"/>
      <c r="AW2"/>
      <c r="AX2"/>
      <c r="AY2" s="6" t="s">
        <v>1213</v>
      </c>
    </row>
    <row r="3" spans="1:97" ht="18.75" x14ac:dyDescent="0.3">
      <c r="D3" s="240"/>
      <c r="E3" s="240"/>
      <c r="F3" s="240"/>
      <c r="G3" s="240"/>
      <c r="H3" s="240"/>
      <c r="I3" s="240"/>
      <c r="J3" s="240"/>
      <c r="K3" s="240"/>
      <c r="L3" s="240"/>
      <c r="M3" s="240"/>
      <c r="N3" s="240"/>
      <c r="O3" s="240"/>
      <c r="P3" s="240"/>
      <c r="Q3" s="240"/>
      <c r="R3" s="240"/>
      <c r="S3" s="240"/>
      <c r="T3" s="240"/>
      <c r="U3" s="240"/>
      <c r="V3" s="240"/>
      <c r="W3" s="240"/>
      <c r="X3" s="240"/>
      <c r="Y3" s="240"/>
      <c r="Z3" s="250"/>
      <c r="AA3" s="250"/>
      <c r="AB3" s="240"/>
      <c r="AC3" s="240"/>
      <c r="AD3" s="240"/>
      <c r="AE3" s="240"/>
      <c r="AF3" s="240"/>
      <c r="AG3" s="240"/>
      <c r="AH3" s="240"/>
      <c r="AI3" s="240"/>
      <c r="AJ3" s="240"/>
      <c r="AK3" s="240"/>
      <c r="AL3" s="240"/>
      <c r="AM3" s="240"/>
      <c r="AN3" s="240"/>
      <c r="AO3" s="240"/>
      <c r="AP3" s="240"/>
      <c r="AQ3" s="240"/>
      <c r="AR3" s="240"/>
      <c r="AS3" s="240"/>
      <c r="AT3" s="240"/>
      <c r="AU3" s="240"/>
      <c r="AV3" s="240"/>
      <c r="AX3" s="218"/>
    </row>
    <row r="4" spans="1:97" ht="18.75" x14ac:dyDescent="0.2">
      <c r="A4" s="418"/>
      <c r="B4" s="418"/>
      <c r="C4" s="418"/>
      <c r="D4" s="418"/>
      <c r="E4" s="418"/>
      <c r="F4" s="418"/>
      <c r="G4" s="418"/>
      <c r="H4" s="418"/>
      <c r="I4" s="418"/>
      <c r="J4" s="418"/>
      <c r="K4" s="418"/>
      <c r="L4" s="418"/>
      <c r="M4" s="418"/>
      <c r="N4" s="418"/>
      <c r="O4" s="418"/>
      <c r="P4" s="418"/>
      <c r="Q4" s="418"/>
      <c r="R4" s="418"/>
      <c r="S4" s="418"/>
      <c r="T4" s="418"/>
      <c r="U4" s="418"/>
      <c r="V4" s="418"/>
      <c r="W4" s="418"/>
      <c r="X4" s="418"/>
      <c r="Y4" s="418"/>
      <c r="Z4" s="418"/>
      <c r="AA4" s="418"/>
      <c r="AB4" s="418"/>
      <c r="AC4" s="418"/>
      <c r="AD4" s="418"/>
      <c r="AE4" s="418"/>
      <c r="AF4" s="418"/>
      <c r="AG4" s="418"/>
      <c r="AH4" s="418"/>
      <c r="AI4" s="418"/>
      <c r="AJ4" s="418"/>
      <c r="AK4" s="418"/>
      <c r="AL4" s="418"/>
      <c r="AM4" s="418"/>
      <c r="AN4" s="418"/>
      <c r="AO4" s="418"/>
      <c r="AP4" s="418"/>
      <c r="AQ4" s="418"/>
      <c r="AR4" s="418"/>
      <c r="AS4" s="418"/>
      <c r="AT4" s="418"/>
      <c r="AU4" s="418"/>
      <c r="AV4" s="418"/>
      <c r="AX4" s="218"/>
    </row>
    <row r="5" spans="1:97" ht="18.75" x14ac:dyDescent="0.2">
      <c r="A5" s="220"/>
      <c r="B5" s="220"/>
      <c r="C5" s="220"/>
      <c r="D5" s="220"/>
      <c r="E5" s="220"/>
      <c r="F5" s="220"/>
      <c r="G5" s="220"/>
      <c r="H5" s="220"/>
      <c r="I5" s="220"/>
      <c r="J5" s="220"/>
      <c r="K5" s="220"/>
      <c r="L5" s="220"/>
      <c r="M5" s="220"/>
      <c r="N5" s="220"/>
      <c r="O5" s="220"/>
      <c r="P5" s="220"/>
      <c r="Q5" s="220"/>
      <c r="R5" s="220"/>
      <c r="S5" s="220"/>
      <c r="T5" s="220"/>
      <c r="U5" s="220"/>
      <c r="V5" s="418"/>
      <c r="W5" s="418"/>
      <c r="X5" s="418"/>
      <c r="Y5" s="418"/>
      <c r="Z5" s="220"/>
      <c r="AA5" s="220"/>
      <c r="AB5" s="220"/>
      <c r="AC5" s="220"/>
      <c r="AD5" s="220"/>
      <c r="AE5" s="220"/>
      <c r="AF5" s="220"/>
      <c r="AG5" s="220"/>
      <c r="AH5" s="220"/>
      <c r="AI5" s="220"/>
      <c r="AJ5" s="220"/>
      <c r="AK5" s="220"/>
      <c r="AL5" s="220"/>
      <c r="AM5" s="220"/>
      <c r="AN5" s="220"/>
      <c r="AO5" s="220"/>
      <c r="AP5" s="220"/>
      <c r="AQ5" s="220"/>
      <c r="AR5" s="220"/>
      <c r="AS5" s="220"/>
      <c r="AT5" s="220"/>
      <c r="AU5" s="220"/>
      <c r="AV5" s="220"/>
      <c r="AX5" s="218"/>
    </row>
    <row r="6" spans="1:97" ht="18.75" x14ac:dyDescent="0.2">
      <c r="A6" s="220"/>
      <c r="B6" s="220"/>
      <c r="C6" s="220"/>
      <c r="D6" s="220"/>
      <c r="E6" s="220"/>
      <c r="F6" s="220"/>
      <c r="G6" s="220"/>
      <c r="H6" s="220"/>
      <c r="I6" s="220"/>
      <c r="J6" s="220"/>
      <c r="K6" s="220"/>
      <c r="L6" s="220"/>
      <c r="M6" s="220"/>
      <c r="N6" s="220"/>
      <c r="O6" s="220"/>
      <c r="P6" s="220"/>
      <c r="Q6" s="220"/>
      <c r="R6" s="220"/>
      <c r="S6" s="220"/>
      <c r="T6" s="220"/>
      <c r="U6" s="220"/>
      <c r="V6" s="418"/>
      <c r="W6" s="418"/>
      <c r="X6" s="418"/>
      <c r="Y6" s="418"/>
      <c r="Z6" s="220"/>
      <c r="AA6" s="220"/>
      <c r="AB6" s="220"/>
      <c r="AC6" s="220"/>
      <c r="AD6" s="220"/>
      <c r="AE6" s="220"/>
      <c r="AF6" s="220"/>
      <c r="AG6" s="220"/>
      <c r="AH6" s="220"/>
      <c r="AI6" s="220"/>
      <c r="AJ6" s="220"/>
      <c r="AK6" s="220"/>
      <c r="AL6" s="220"/>
      <c r="AM6" s="220"/>
      <c r="AN6" s="220"/>
      <c r="AO6" s="220"/>
      <c r="AP6" s="220"/>
      <c r="AQ6" s="220"/>
      <c r="AR6" s="220"/>
      <c r="AS6" s="220"/>
      <c r="AT6" s="220"/>
      <c r="AU6" s="220"/>
      <c r="AV6" s="220"/>
      <c r="AX6" s="218"/>
    </row>
    <row r="7" spans="1:97" customFormat="1" ht="21" customHeight="1" x14ac:dyDescent="0.25">
      <c r="A7" s="419" t="s">
        <v>748</v>
      </c>
      <c r="B7" s="419"/>
      <c r="C7" s="419"/>
      <c r="D7" s="419"/>
      <c r="E7" s="419"/>
      <c r="F7" s="419"/>
      <c r="G7" s="419"/>
      <c r="H7" s="419"/>
      <c r="I7" s="419"/>
      <c r="J7" s="419"/>
      <c r="K7" s="419"/>
      <c r="L7" s="419"/>
      <c r="M7" s="419"/>
      <c r="N7" s="419"/>
      <c r="O7" s="419"/>
      <c r="P7" s="419"/>
      <c r="Q7" s="419"/>
      <c r="R7" s="419"/>
      <c r="S7" s="419"/>
      <c r="T7" s="419"/>
      <c r="U7" s="419"/>
      <c r="V7" s="419"/>
      <c r="W7" s="419"/>
      <c r="X7" s="419"/>
      <c r="Y7" s="419"/>
      <c r="Z7" s="419"/>
      <c r="AA7" s="419"/>
      <c r="AB7" s="419"/>
      <c r="AC7" s="419"/>
      <c r="AD7" s="419"/>
      <c r="AE7" s="419"/>
      <c r="AF7" s="419"/>
      <c r="AG7" s="419"/>
      <c r="AH7" s="419"/>
      <c r="AI7" s="419"/>
      <c r="AJ7" s="419"/>
      <c r="AK7" s="419"/>
      <c r="AZ7" s="238"/>
      <c r="BA7" s="238"/>
      <c r="BB7" s="238"/>
      <c r="BC7" s="238"/>
      <c r="BD7" s="238"/>
      <c r="BE7" s="238"/>
      <c r="BF7" s="238"/>
      <c r="BG7" s="238"/>
      <c r="BH7" s="238"/>
      <c r="BI7" s="238"/>
      <c r="BJ7" s="238"/>
      <c r="BK7" s="238"/>
      <c r="BL7" s="238"/>
      <c r="BM7" s="238"/>
      <c r="BN7" s="238"/>
      <c r="BO7" s="238"/>
      <c r="BP7" s="238"/>
      <c r="BQ7" s="238"/>
      <c r="BR7" s="238"/>
      <c r="BS7" s="238"/>
      <c r="BT7" s="238"/>
      <c r="BU7" s="238"/>
      <c r="BV7" s="238"/>
      <c r="BW7" s="238"/>
      <c r="BX7" s="238"/>
      <c r="BY7" s="238"/>
      <c r="BZ7" s="238"/>
      <c r="CA7" s="238"/>
      <c r="CB7" s="238"/>
      <c r="CC7" s="238"/>
      <c r="CD7" s="238"/>
      <c r="CE7" s="238"/>
      <c r="CF7" s="238"/>
      <c r="CG7" s="238"/>
      <c r="CH7" s="238"/>
      <c r="CI7" s="238"/>
      <c r="CJ7" s="238"/>
      <c r="CK7" s="238"/>
      <c r="CL7" s="238"/>
      <c r="CM7" s="238"/>
      <c r="CN7" s="238"/>
      <c r="CO7" s="238"/>
      <c r="CP7" s="238"/>
      <c r="CQ7" s="238"/>
      <c r="CR7" s="238"/>
      <c r="CS7" s="238"/>
    </row>
    <row r="8" spans="1:97" customFormat="1" ht="21" customHeight="1" x14ac:dyDescent="0.25">
      <c r="A8" s="419" t="s">
        <v>881</v>
      </c>
      <c r="B8" s="419"/>
      <c r="C8" s="419"/>
      <c r="D8" s="419"/>
      <c r="E8" s="419"/>
      <c r="F8" s="419"/>
      <c r="G8" s="419"/>
      <c r="H8" s="419"/>
      <c r="I8" s="419"/>
      <c r="J8" s="419"/>
      <c r="K8" s="419"/>
      <c r="L8" s="419"/>
      <c r="M8" s="419"/>
      <c r="N8" s="419"/>
      <c r="O8" s="419"/>
      <c r="P8" s="419"/>
      <c r="Q8" s="419"/>
      <c r="R8" s="419"/>
      <c r="S8" s="419"/>
      <c r="T8" s="419"/>
      <c r="U8" s="419"/>
      <c r="V8" s="419"/>
      <c r="W8" s="419"/>
      <c r="X8" s="419"/>
      <c r="Y8" s="419"/>
      <c r="Z8" s="419"/>
      <c r="AA8" s="419"/>
      <c r="AB8" s="419"/>
      <c r="AC8" s="419"/>
      <c r="AD8" s="419"/>
      <c r="AE8" s="419"/>
      <c r="AF8" s="419"/>
      <c r="AG8" s="419"/>
      <c r="AH8" s="419"/>
      <c r="AI8" s="419"/>
      <c r="AJ8" s="419"/>
      <c r="AK8" s="419"/>
      <c r="AZ8" s="238"/>
      <c r="BA8" s="238"/>
      <c r="BB8" s="238"/>
      <c r="BC8" s="238"/>
      <c r="BD8" s="238"/>
      <c r="BE8" s="238"/>
      <c r="BF8" s="238"/>
      <c r="BG8" s="238"/>
      <c r="BH8" s="238"/>
      <c r="BI8" s="238"/>
      <c r="BJ8" s="238"/>
      <c r="BK8" s="238"/>
      <c r="BL8" s="238"/>
      <c r="BM8" s="238"/>
      <c r="BN8" s="238"/>
      <c r="BO8" s="238"/>
      <c r="BP8" s="238"/>
      <c r="BQ8" s="238"/>
      <c r="BR8" s="238"/>
      <c r="BS8" s="238"/>
      <c r="BT8" s="238"/>
      <c r="BU8" s="238"/>
      <c r="BV8" s="238"/>
      <c r="BW8" s="238"/>
      <c r="BX8" s="238"/>
      <c r="BY8" s="238"/>
      <c r="BZ8" s="238"/>
      <c r="CA8" s="238"/>
      <c r="CB8" s="238"/>
      <c r="CC8" s="238"/>
      <c r="CD8" s="238"/>
      <c r="CE8" s="238"/>
      <c r="CF8" s="238"/>
      <c r="CG8" s="238"/>
      <c r="CH8" s="238"/>
      <c r="CI8" s="238"/>
      <c r="CJ8" s="238"/>
      <c r="CK8" s="238"/>
      <c r="CL8" s="238"/>
      <c r="CM8" s="238"/>
      <c r="CN8" s="238"/>
      <c r="CO8" s="238"/>
      <c r="CP8" s="238"/>
      <c r="CQ8" s="238"/>
      <c r="CR8" s="238"/>
      <c r="CS8" s="238"/>
    </row>
    <row r="9" spans="1:97" s="227" customFormat="1" ht="21" customHeight="1" x14ac:dyDescent="0.3">
      <c r="A9" s="412" t="s">
        <v>884</v>
      </c>
      <c r="B9" s="412"/>
      <c r="C9" s="412"/>
      <c r="D9" s="412"/>
      <c r="E9" s="412"/>
      <c r="F9" s="412"/>
      <c r="G9" s="412"/>
      <c r="H9" s="412"/>
      <c r="I9" s="412"/>
      <c r="J9" s="412"/>
      <c r="K9" s="412"/>
      <c r="L9" s="412"/>
      <c r="M9" s="412"/>
      <c r="N9" s="412"/>
      <c r="O9" s="412"/>
      <c r="P9" s="412"/>
      <c r="Q9" s="412"/>
      <c r="R9" s="412"/>
      <c r="S9" s="412"/>
      <c r="T9" s="412"/>
      <c r="U9" s="412"/>
      <c r="V9" s="412"/>
      <c r="W9" s="412"/>
      <c r="X9" s="412"/>
      <c r="Y9" s="412"/>
      <c r="Z9" s="412"/>
      <c r="AA9" s="412"/>
      <c r="AB9" s="412"/>
      <c r="AC9" s="412"/>
      <c r="AD9" s="412"/>
      <c r="AE9" s="412"/>
      <c r="AF9" s="412"/>
      <c r="AG9" s="412"/>
      <c r="AH9" s="412"/>
      <c r="AI9" s="412"/>
      <c r="AJ9" s="412"/>
      <c r="AK9" s="412"/>
      <c r="AN9" s="3"/>
      <c r="AY9" s="3"/>
    </row>
    <row r="10" spans="1:97" s="227" customFormat="1" ht="21" customHeight="1" x14ac:dyDescent="0.3">
      <c r="A10" s="239"/>
      <c r="B10" s="239"/>
      <c r="C10" s="239"/>
      <c r="D10" s="239"/>
      <c r="E10" s="239"/>
      <c r="F10" s="239"/>
      <c r="G10" s="239"/>
      <c r="H10" s="239"/>
      <c r="I10" s="239"/>
      <c r="J10" s="239"/>
      <c r="K10" s="239"/>
      <c r="L10" s="239"/>
      <c r="M10" s="239"/>
      <c r="N10" s="239"/>
      <c r="O10" s="239"/>
      <c r="P10" s="239"/>
      <c r="Q10" s="239"/>
      <c r="R10" s="239"/>
      <c r="S10" s="239"/>
      <c r="T10" s="239"/>
      <c r="U10" s="239"/>
      <c r="V10" s="239"/>
      <c r="W10" s="239"/>
      <c r="X10" s="239"/>
      <c r="Y10" s="239"/>
      <c r="Z10" s="239"/>
      <c r="AA10" s="239"/>
      <c r="AB10" s="239"/>
      <c r="AC10" s="239"/>
      <c r="AD10" s="239"/>
      <c r="AE10" s="239"/>
      <c r="AF10" s="239"/>
      <c r="AG10" s="239"/>
      <c r="AH10" s="239"/>
      <c r="AI10" s="239"/>
      <c r="AJ10" s="239"/>
      <c r="AK10" s="239"/>
      <c r="AN10" s="6"/>
      <c r="AY10" s="6"/>
    </row>
    <row r="11" spans="1:97" s="227" customFormat="1" ht="21" customHeight="1" x14ac:dyDescent="0.3">
      <c r="A11" s="402" t="s">
        <v>879</v>
      </c>
      <c r="B11" s="403"/>
      <c r="C11" s="403"/>
      <c r="D11" s="403"/>
      <c r="E11" s="403"/>
      <c r="F11" s="403"/>
      <c r="G11" s="403"/>
      <c r="H11" s="403"/>
      <c r="I11" s="403"/>
      <c r="J11" s="403"/>
      <c r="K11" s="403"/>
      <c r="L11" s="403"/>
      <c r="M11" s="403"/>
      <c r="N11" s="403"/>
      <c r="O11" s="403"/>
      <c r="P11" s="403"/>
      <c r="Q11" s="403"/>
      <c r="R11" s="403"/>
      <c r="S11" s="403"/>
      <c r="T11" s="403"/>
      <c r="U11" s="403"/>
      <c r="V11" s="403"/>
      <c r="W11" s="403"/>
      <c r="X11" s="403"/>
      <c r="Y11" s="403"/>
      <c r="Z11" s="403"/>
      <c r="AA11" s="403"/>
      <c r="AB11" s="403"/>
      <c r="AC11" s="403"/>
      <c r="AD11" s="403"/>
      <c r="AE11" s="403"/>
      <c r="AF11" s="403"/>
      <c r="AG11" s="403"/>
      <c r="AH11" s="403"/>
      <c r="AI11" s="403"/>
      <c r="AJ11" s="403"/>
      <c r="AK11" s="403"/>
      <c r="AN11" s="6"/>
      <c r="AY11" s="6"/>
    </row>
    <row r="12" spans="1:97" s="227" customFormat="1" ht="21" customHeight="1" x14ac:dyDescent="0.3">
      <c r="A12" s="404" t="s">
        <v>880</v>
      </c>
      <c r="B12" s="404"/>
      <c r="C12" s="404"/>
      <c r="D12" s="404"/>
      <c r="E12" s="404"/>
      <c r="F12" s="404"/>
      <c r="G12" s="404"/>
      <c r="H12" s="404"/>
      <c r="I12" s="404"/>
      <c r="J12" s="404"/>
      <c r="K12" s="404"/>
      <c r="L12" s="404"/>
      <c r="M12" s="404"/>
      <c r="N12" s="404"/>
      <c r="O12" s="404"/>
      <c r="P12" s="404"/>
      <c r="Q12" s="404"/>
      <c r="R12" s="404"/>
      <c r="S12" s="404"/>
      <c r="T12" s="404"/>
      <c r="U12" s="404"/>
      <c r="V12" s="404"/>
      <c r="W12" s="404"/>
      <c r="X12" s="404"/>
      <c r="Y12" s="404"/>
      <c r="Z12" s="404"/>
      <c r="AA12" s="404"/>
      <c r="AB12" s="404"/>
      <c r="AC12" s="404"/>
      <c r="AD12" s="404"/>
      <c r="AE12" s="404"/>
      <c r="AF12" s="404"/>
      <c r="AG12" s="404"/>
      <c r="AH12" s="404"/>
      <c r="AI12" s="404"/>
      <c r="AJ12" s="404"/>
      <c r="AK12" s="404"/>
      <c r="AN12" s="6"/>
      <c r="AY12" s="6"/>
    </row>
    <row r="13" spans="1:97" ht="18.75" x14ac:dyDescent="0.3">
      <c r="A13" s="417"/>
      <c r="B13" s="417"/>
      <c r="C13" s="417"/>
      <c r="D13" s="417"/>
      <c r="E13" s="417"/>
      <c r="F13" s="417"/>
      <c r="G13" s="417"/>
      <c r="H13" s="417"/>
      <c r="I13" s="417"/>
      <c r="J13" s="417"/>
      <c r="K13" s="417"/>
      <c r="L13" s="417"/>
      <c r="M13" s="417"/>
      <c r="N13" s="417"/>
      <c r="O13" s="417"/>
      <c r="P13" s="417"/>
      <c r="Q13" s="417"/>
      <c r="R13" s="417"/>
      <c r="S13" s="417"/>
      <c r="T13" s="417"/>
      <c r="U13" s="417"/>
      <c r="V13" s="417"/>
      <c r="W13" s="417"/>
      <c r="X13" s="417"/>
      <c r="Y13" s="417"/>
      <c r="Z13" s="417"/>
      <c r="AA13" s="417"/>
      <c r="AB13" s="417"/>
      <c r="AC13" s="417"/>
      <c r="AD13" s="417"/>
      <c r="AE13" s="417"/>
      <c r="AF13" s="417"/>
      <c r="AG13" s="417"/>
      <c r="AH13" s="417"/>
      <c r="AI13" s="417"/>
      <c r="AJ13" s="417"/>
      <c r="AK13" s="417"/>
      <c r="AL13" s="417"/>
      <c r="AM13" s="417"/>
      <c r="AN13" s="417"/>
      <c r="AO13" s="417"/>
      <c r="AP13" s="417"/>
      <c r="AQ13" s="417"/>
      <c r="AR13" s="417"/>
      <c r="AS13" s="417"/>
      <c r="AT13" s="417"/>
      <c r="AU13" s="417"/>
      <c r="AV13" s="417"/>
      <c r="AW13" s="221"/>
      <c r="AX13" s="221"/>
      <c r="AY13" s="221"/>
    </row>
    <row r="14" spans="1:97" s="223" customFormat="1" ht="50.25" customHeight="1" x14ac:dyDescent="0.25">
      <c r="A14" s="415" t="s">
        <v>0</v>
      </c>
      <c r="B14" s="415" t="s">
        <v>1</v>
      </c>
      <c r="C14" s="415" t="s">
        <v>773</v>
      </c>
      <c r="D14" s="413" t="s">
        <v>1205</v>
      </c>
      <c r="E14" s="414"/>
      <c r="F14" s="414"/>
      <c r="G14" s="414"/>
      <c r="H14" s="414"/>
      <c r="I14" s="414"/>
      <c r="J14" s="414"/>
      <c r="K14" s="414"/>
      <c r="L14" s="414"/>
      <c r="M14" s="414"/>
      <c r="N14" s="414"/>
      <c r="O14" s="414"/>
      <c r="P14" s="414"/>
      <c r="Q14" s="414"/>
      <c r="R14" s="414"/>
      <c r="S14" s="414"/>
      <c r="T14" s="414"/>
      <c r="U14" s="414"/>
      <c r="V14" s="414"/>
      <c r="W14" s="414"/>
      <c r="X14" s="414"/>
      <c r="Y14" s="414"/>
      <c r="Z14" s="414"/>
      <c r="AA14" s="414"/>
      <c r="AB14" s="414"/>
      <c r="AC14" s="414"/>
      <c r="AD14" s="414"/>
      <c r="AE14" s="414"/>
      <c r="AF14" s="414"/>
      <c r="AG14" s="414"/>
      <c r="AH14" s="414"/>
      <c r="AI14" s="414"/>
      <c r="AJ14" s="414"/>
      <c r="AK14" s="414"/>
      <c r="AL14" s="414"/>
      <c r="AM14" s="414"/>
      <c r="AN14" s="414"/>
      <c r="AO14" s="414"/>
      <c r="AP14" s="414"/>
      <c r="AQ14" s="414"/>
      <c r="AR14" s="414"/>
      <c r="AS14" s="414"/>
      <c r="AT14" s="414"/>
      <c r="AU14" s="414"/>
      <c r="AV14" s="414"/>
      <c r="AW14" s="414"/>
      <c r="AX14" s="414"/>
      <c r="AY14" s="414"/>
    </row>
    <row r="15" spans="1:97" ht="97.5" customHeight="1" x14ac:dyDescent="0.2">
      <c r="A15" s="415"/>
      <c r="B15" s="415"/>
      <c r="C15" s="415"/>
      <c r="D15" s="413" t="s">
        <v>774</v>
      </c>
      <c r="E15" s="414"/>
      <c r="F15" s="414"/>
      <c r="G15" s="414"/>
      <c r="H15" s="414"/>
      <c r="I15" s="414"/>
      <c r="J15" s="414"/>
      <c r="K15" s="414"/>
      <c r="L15" s="414"/>
      <c r="M15" s="414"/>
      <c r="N15" s="414"/>
      <c r="O15" s="414"/>
      <c r="P15" s="414"/>
      <c r="Q15" s="414"/>
      <c r="R15" s="414"/>
      <c r="S15" s="414"/>
      <c r="T15" s="414"/>
      <c r="U15" s="414"/>
      <c r="V15" s="414"/>
      <c r="W15" s="414"/>
      <c r="X15" s="413" t="s">
        <v>775</v>
      </c>
      <c r="Y15" s="414"/>
      <c r="Z15" s="414"/>
      <c r="AA15" s="414"/>
      <c r="AB15" s="414"/>
      <c r="AC15" s="414"/>
      <c r="AD15" s="414"/>
      <c r="AE15" s="414"/>
      <c r="AF15" s="414"/>
      <c r="AG15" s="414"/>
      <c r="AH15" s="414"/>
      <c r="AI15" s="414"/>
      <c r="AJ15" s="414"/>
      <c r="AK15" s="414"/>
      <c r="AL15" s="414"/>
      <c r="AM15" s="414"/>
      <c r="AN15" s="414"/>
      <c r="AO15" s="415" t="s">
        <v>776</v>
      </c>
      <c r="AP15" s="415"/>
      <c r="AQ15" s="415"/>
      <c r="AR15" s="415" t="s">
        <v>777</v>
      </c>
      <c r="AS15" s="415"/>
      <c r="AT15" s="415" t="s">
        <v>778</v>
      </c>
      <c r="AU15" s="415"/>
      <c r="AV15" s="415"/>
      <c r="AW15" s="415" t="s">
        <v>779</v>
      </c>
      <c r="AX15" s="415"/>
      <c r="AY15" s="224" t="s">
        <v>780</v>
      </c>
    </row>
    <row r="16" spans="1:97" ht="211.5" customHeight="1" x14ac:dyDescent="0.2">
      <c r="A16" s="415"/>
      <c r="B16" s="415"/>
      <c r="C16" s="415"/>
      <c r="D16" s="224" t="s">
        <v>781</v>
      </c>
      <c r="E16" s="224" t="s">
        <v>782</v>
      </c>
      <c r="F16" s="224" t="s">
        <v>783</v>
      </c>
      <c r="G16" s="224" t="s">
        <v>784</v>
      </c>
      <c r="H16" s="224" t="s">
        <v>785</v>
      </c>
      <c r="I16" s="224" t="s">
        <v>786</v>
      </c>
      <c r="J16" s="224" t="s">
        <v>787</v>
      </c>
      <c r="K16" s="224" t="s">
        <v>788</v>
      </c>
      <c r="L16" s="224" t="s">
        <v>789</v>
      </c>
      <c r="M16" s="224" t="s">
        <v>790</v>
      </c>
      <c r="N16" s="224" t="s">
        <v>791</v>
      </c>
      <c r="O16" s="224" t="s">
        <v>792</v>
      </c>
      <c r="P16" s="224" t="s">
        <v>793</v>
      </c>
      <c r="Q16" s="224" t="s">
        <v>794</v>
      </c>
      <c r="R16" s="224" t="s">
        <v>795</v>
      </c>
      <c r="S16" s="224" t="s">
        <v>796</v>
      </c>
      <c r="T16" s="224" t="s">
        <v>797</v>
      </c>
      <c r="U16" s="224" t="s">
        <v>798</v>
      </c>
      <c r="V16" s="224" t="s">
        <v>799</v>
      </c>
      <c r="W16" s="224" t="s">
        <v>800</v>
      </c>
      <c r="X16" s="224" t="s">
        <v>801</v>
      </c>
      <c r="Y16" s="224" t="s">
        <v>802</v>
      </c>
      <c r="Z16" s="224" t="s">
        <v>803</v>
      </c>
      <c r="AA16" s="224" t="s">
        <v>804</v>
      </c>
      <c r="AB16" s="224" t="s">
        <v>805</v>
      </c>
      <c r="AC16" s="224" t="s">
        <v>806</v>
      </c>
      <c r="AD16" s="224" t="s">
        <v>807</v>
      </c>
      <c r="AE16" s="224" t="s">
        <v>808</v>
      </c>
      <c r="AF16" s="247" t="s">
        <v>809</v>
      </c>
      <c r="AG16" s="247" t="s">
        <v>810</v>
      </c>
      <c r="AH16" s="247" t="s">
        <v>811</v>
      </c>
      <c r="AI16" s="247" t="s">
        <v>812</v>
      </c>
      <c r="AJ16" s="224" t="s">
        <v>813</v>
      </c>
      <c r="AK16" s="224" t="s">
        <v>814</v>
      </c>
      <c r="AL16" s="224" t="s">
        <v>815</v>
      </c>
      <c r="AM16" s="224" t="s">
        <v>816</v>
      </c>
      <c r="AN16" s="224" t="s">
        <v>817</v>
      </c>
      <c r="AO16" s="224" t="s">
        <v>818</v>
      </c>
      <c r="AP16" s="224" t="s">
        <v>819</v>
      </c>
      <c r="AQ16" s="224" t="s">
        <v>820</v>
      </c>
      <c r="AR16" s="224" t="s">
        <v>821</v>
      </c>
      <c r="AS16" s="224" t="s">
        <v>822</v>
      </c>
      <c r="AT16" s="224" t="s">
        <v>823</v>
      </c>
      <c r="AU16" s="224" t="s">
        <v>824</v>
      </c>
      <c r="AV16" s="224" t="s">
        <v>825</v>
      </c>
      <c r="AW16" s="224" t="s">
        <v>826</v>
      </c>
      <c r="AX16" s="224" t="s">
        <v>827</v>
      </c>
      <c r="AY16" s="224" t="s">
        <v>828</v>
      </c>
    </row>
    <row r="17" spans="1:51" s="227" customFormat="1" ht="15.75" x14ac:dyDescent="0.25">
      <c r="A17" s="225">
        <v>1</v>
      </c>
      <c r="B17" s="226">
        <v>2</v>
      </c>
      <c r="C17" s="225">
        <v>3</v>
      </c>
      <c r="D17" s="251" t="s">
        <v>829</v>
      </c>
      <c r="E17" s="251" t="s">
        <v>830</v>
      </c>
      <c r="F17" s="251" t="s">
        <v>831</v>
      </c>
      <c r="G17" s="251" t="s">
        <v>832</v>
      </c>
      <c r="H17" s="251" t="s">
        <v>833</v>
      </c>
      <c r="I17" s="251" t="s">
        <v>834</v>
      </c>
      <c r="J17" s="251" t="s">
        <v>835</v>
      </c>
      <c r="K17" s="251" t="s">
        <v>836</v>
      </c>
      <c r="L17" s="251" t="s">
        <v>837</v>
      </c>
      <c r="M17" s="251" t="s">
        <v>838</v>
      </c>
      <c r="N17" s="251" t="s">
        <v>839</v>
      </c>
      <c r="O17" s="251" t="s">
        <v>840</v>
      </c>
      <c r="P17" s="251" t="s">
        <v>841</v>
      </c>
      <c r="Q17" s="251" t="s">
        <v>842</v>
      </c>
      <c r="R17" s="251" t="s">
        <v>843</v>
      </c>
      <c r="S17" s="251" t="s">
        <v>844</v>
      </c>
      <c r="T17" s="251" t="s">
        <v>845</v>
      </c>
      <c r="U17" s="251" t="s">
        <v>846</v>
      </c>
      <c r="V17" s="251" t="s">
        <v>847</v>
      </c>
      <c r="W17" s="251" t="s">
        <v>848</v>
      </c>
      <c r="X17" s="251" t="s">
        <v>849</v>
      </c>
      <c r="Y17" s="251" t="s">
        <v>850</v>
      </c>
      <c r="Z17" s="251" t="s">
        <v>851</v>
      </c>
      <c r="AA17" s="251" t="s">
        <v>852</v>
      </c>
      <c r="AB17" s="251" t="s">
        <v>853</v>
      </c>
      <c r="AC17" s="251" t="s">
        <v>854</v>
      </c>
      <c r="AD17" s="251" t="s">
        <v>855</v>
      </c>
      <c r="AE17" s="251" t="s">
        <v>856</v>
      </c>
      <c r="AF17" s="251" t="s">
        <v>857</v>
      </c>
      <c r="AG17" s="251" t="s">
        <v>858</v>
      </c>
      <c r="AH17" s="251" t="s">
        <v>859</v>
      </c>
      <c r="AI17" s="251" t="s">
        <v>860</v>
      </c>
      <c r="AJ17" s="251" t="s">
        <v>861</v>
      </c>
      <c r="AK17" s="251" t="s">
        <v>862</v>
      </c>
      <c r="AL17" s="251" t="s">
        <v>863</v>
      </c>
      <c r="AM17" s="251" t="s">
        <v>864</v>
      </c>
      <c r="AN17" s="251" t="s">
        <v>865</v>
      </c>
      <c r="AO17" s="252" t="s">
        <v>866</v>
      </c>
      <c r="AP17" s="252" t="s">
        <v>867</v>
      </c>
      <c r="AQ17" s="252" t="s">
        <v>868</v>
      </c>
      <c r="AR17" s="252" t="s">
        <v>869</v>
      </c>
      <c r="AS17" s="252" t="s">
        <v>870</v>
      </c>
      <c r="AT17" s="225" t="s">
        <v>871</v>
      </c>
      <c r="AU17" s="225" t="s">
        <v>872</v>
      </c>
      <c r="AV17" s="225" t="s">
        <v>873</v>
      </c>
      <c r="AW17" s="225" t="s">
        <v>874</v>
      </c>
      <c r="AX17" s="225" t="s">
        <v>875</v>
      </c>
      <c r="AY17" s="225" t="s">
        <v>876</v>
      </c>
    </row>
    <row r="18" spans="1:51" s="227" customFormat="1" ht="43.5" customHeight="1" x14ac:dyDescent="0.25">
      <c r="A18" s="156" t="s">
        <v>17</v>
      </c>
      <c r="B18" s="157" t="s">
        <v>18</v>
      </c>
      <c r="C18" s="158" t="s">
        <v>19</v>
      </c>
      <c r="D18" s="173">
        <f>SUM(D19,D26,D34,D40)</f>
        <v>0.8</v>
      </c>
      <c r="E18" s="173">
        <f t="shared" ref="E18:O18" si="0">SUM(E19,E26,E34,E40)</f>
        <v>0</v>
      </c>
      <c r="F18" s="173">
        <f t="shared" ref="F18" si="1">SUM(F19,F26,F34,F40)</f>
        <v>0</v>
      </c>
      <c r="G18" s="173">
        <f t="shared" si="0"/>
        <v>0</v>
      </c>
      <c r="H18" s="173">
        <f t="shared" si="0"/>
        <v>0</v>
      </c>
      <c r="I18" s="173">
        <f t="shared" si="0"/>
        <v>0</v>
      </c>
      <c r="J18" s="173">
        <f t="shared" si="0"/>
        <v>0</v>
      </c>
      <c r="K18" s="173">
        <f t="shared" si="0"/>
        <v>0</v>
      </c>
      <c r="L18" s="173">
        <f t="shared" si="0"/>
        <v>496.47899999999998</v>
      </c>
      <c r="M18" s="173">
        <f t="shared" si="0"/>
        <v>0</v>
      </c>
      <c r="N18" s="173">
        <f t="shared" si="0"/>
        <v>0</v>
      </c>
      <c r="O18" s="173">
        <f t="shared" si="0"/>
        <v>0</v>
      </c>
      <c r="P18" s="183" t="s">
        <v>20</v>
      </c>
      <c r="Q18" s="183" t="s">
        <v>20</v>
      </c>
      <c r="R18" s="167" t="s">
        <v>20</v>
      </c>
      <c r="S18" s="173">
        <f>SUM(S19,S26,S34,S40)</f>
        <v>0</v>
      </c>
      <c r="T18" s="167" t="s">
        <v>20</v>
      </c>
      <c r="U18" s="183" t="s">
        <v>20</v>
      </c>
      <c r="V18" s="167" t="s">
        <v>20</v>
      </c>
      <c r="W18" s="173">
        <f>SUM(W19,W26,W34,W40)</f>
        <v>1.21</v>
      </c>
      <c r="X18" s="254" t="s">
        <v>20</v>
      </c>
      <c r="Y18" s="167" t="s">
        <v>20</v>
      </c>
      <c r="Z18" s="167" t="s">
        <v>20</v>
      </c>
      <c r="AA18" s="167" t="s">
        <v>20</v>
      </c>
      <c r="AB18" s="173">
        <f>SUM(AB19,AB26,AB34,AB40)</f>
        <v>0</v>
      </c>
      <c r="AC18" s="167" t="s">
        <v>20</v>
      </c>
      <c r="AD18" s="167" t="s">
        <v>20</v>
      </c>
      <c r="AE18" s="167" t="s">
        <v>20</v>
      </c>
      <c r="AF18" s="167" t="s">
        <v>20</v>
      </c>
      <c r="AG18" s="173" t="s">
        <v>20</v>
      </c>
      <c r="AH18" s="167" t="s">
        <v>20</v>
      </c>
      <c r="AI18" s="167" t="s">
        <v>20</v>
      </c>
      <c r="AJ18" s="167" t="s">
        <v>20</v>
      </c>
      <c r="AK18" s="167" t="s">
        <v>20</v>
      </c>
      <c r="AL18" s="167" t="s">
        <v>20</v>
      </c>
      <c r="AM18" s="167" t="s">
        <v>20</v>
      </c>
      <c r="AN18" s="167" t="s">
        <v>20</v>
      </c>
      <c r="AO18" s="167" t="s">
        <v>20</v>
      </c>
      <c r="AP18" s="167" t="s">
        <v>20</v>
      </c>
      <c r="AQ18" s="167" t="s">
        <v>20</v>
      </c>
      <c r="AR18" s="167" t="s">
        <v>20</v>
      </c>
      <c r="AS18" s="167" t="s">
        <v>20</v>
      </c>
      <c r="AT18" s="167" t="s">
        <v>20</v>
      </c>
      <c r="AU18" s="167" t="s">
        <v>20</v>
      </c>
      <c r="AV18" s="167" t="s">
        <v>20</v>
      </c>
      <c r="AW18" s="173">
        <f>SUM(AW19,AW26,AW34,AW40)</f>
        <v>0</v>
      </c>
      <c r="AX18" s="228">
        <f t="shared" ref="AX18" si="2">SUM(AX19,AX26,AX34,AX40)</f>
        <v>4805.0058849099996</v>
      </c>
      <c r="AY18" s="173">
        <v>0</v>
      </c>
    </row>
    <row r="19" spans="1:51" s="227" customFormat="1" ht="75" customHeight="1" x14ac:dyDescent="0.25">
      <c r="A19" s="162" t="s">
        <v>21</v>
      </c>
      <c r="B19" s="163" t="s">
        <v>22</v>
      </c>
      <c r="C19" s="164" t="s">
        <v>19</v>
      </c>
      <c r="D19" s="183">
        <f>SUM(D20:D25)</f>
        <v>0.8</v>
      </c>
      <c r="E19" s="183">
        <f t="shared" ref="E19:O19" si="3">SUM(E20:E25)</f>
        <v>0</v>
      </c>
      <c r="F19" s="183">
        <f t="shared" ref="F19" si="4">SUM(F20:F25)</f>
        <v>0</v>
      </c>
      <c r="G19" s="183">
        <f t="shared" si="3"/>
        <v>0</v>
      </c>
      <c r="H19" s="183">
        <f t="shared" si="3"/>
        <v>0</v>
      </c>
      <c r="I19" s="183">
        <f t="shared" si="3"/>
        <v>0</v>
      </c>
      <c r="J19" s="183">
        <f t="shared" si="3"/>
        <v>0</v>
      </c>
      <c r="K19" s="183">
        <f t="shared" si="3"/>
        <v>0</v>
      </c>
      <c r="L19" s="183">
        <f t="shared" si="3"/>
        <v>496.47899999999998</v>
      </c>
      <c r="M19" s="183">
        <f t="shared" si="3"/>
        <v>0</v>
      </c>
      <c r="N19" s="183">
        <f t="shared" si="3"/>
        <v>0</v>
      </c>
      <c r="O19" s="183">
        <f t="shared" si="3"/>
        <v>0</v>
      </c>
      <c r="P19" s="183" t="s">
        <v>20</v>
      </c>
      <c r="Q19" s="183" t="s">
        <v>20</v>
      </c>
      <c r="R19" s="167" t="s">
        <v>20</v>
      </c>
      <c r="S19" s="183">
        <f>SUM(S20:S25)</f>
        <v>0</v>
      </c>
      <c r="T19" s="167" t="s">
        <v>20</v>
      </c>
      <c r="U19" s="183" t="s">
        <v>20</v>
      </c>
      <c r="V19" s="167" t="s">
        <v>20</v>
      </c>
      <c r="W19" s="183">
        <f>SUM(W20:W25)</f>
        <v>1.21</v>
      </c>
      <c r="X19" s="167" t="s">
        <v>20</v>
      </c>
      <c r="Y19" s="167" t="s">
        <v>20</v>
      </c>
      <c r="Z19" s="167" t="s">
        <v>20</v>
      </c>
      <c r="AA19" s="167" t="s">
        <v>20</v>
      </c>
      <c r="AB19" s="183">
        <f>SUM(AB20:AB25)</f>
        <v>0</v>
      </c>
      <c r="AC19" s="167" t="s">
        <v>20</v>
      </c>
      <c r="AD19" s="167" t="s">
        <v>20</v>
      </c>
      <c r="AE19" s="167" t="s">
        <v>20</v>
      </c>
      <c r="AF19" s="167" t="s">
        <v>20</v>
      </c>
      <c r="AG19" s="183">
        <f>SUM(AG20:AG25)</f>
        <v>0</v>
      </c>
      <c r="AH19" s="167" t="s">
        <v>20</v>
      </c>
      <c r="AI19" s="167" t="s">
        <v>20</v>
      </c>
      <c r="AJ19" s="167" t="s">
        <v>20</v>
      </c>
      <c r="AK19" s="167" t="s">
        <v>20</v>
      </c>
      <c r="AL19" s="167" t="s">
        <v>20</v>
      </c>
      <c r="AM19" s="167" t="s">
        <v>20</v>
      </c>
      <c r="AN19" s="167" t="s">
        <v>20</v>
      </c>
      <c r="AO19" s="167" t="s">
        <v>20</v>
      </c>
      <c r="AP19" s="167" t="s">
        <v>20</v>
      </c>
      <c r="AQ19" s="167" t="s">
        <v>20</v>
      </c>
      <c r="AR19" s="167" t="s">
        <v>20</v>
      </c>
      <c r="AS19" s="167" t="s">
        <v>20</v>
      </c>
      <c r="AT19" s="167" t="s">
        <v>20</v>
      </c>
      <c r="AU19" s="167" t="s">
        <v>20</v>
      </c>
      <c r="AV19" s="167" t="s">
        <v>20</v>
      </c>
      <c r="AW19" s="183">
        <f>SUM(AW20:AW25)</f>
        <v>0</v>
      </c>
      <c r="AX19" s="228">
        <f>SUM(AX20:AX25)</f>
        <v>4199.74259291</v>
      </c>
      <c r="AY19" s="183">
        <v>0</v>
      </c>
    </row>
    <row r="20" spans="1:51" s="227" customFormat="1" ht="49.5" customHeight="1" x14ac:dyDescent="0.25">
      <c r="A20" s="162" t="s">
        <v>23</v>
      </c>
      <c r="B20" s="163" t="s">
        <v>24</v>
      </c>
      <c r="C20" s="164" t="s">
        <v>19</v>
      </c>
      <c r="D20" s="183">
        <f>D43</f>
        <v>0</v>
      </c>
      <c r="E20" s="183">
        <f t="shared" ref="E20:O20" si="5">E43</f>
        <v>0</v>
      </c>
      <c r="F20" s="183">
        <f t="shared" ref="F20" si="6">F43</f>
        <v>0</v>
      </c>
      <c r="G20" s="183">
        <f t="shared" si="5"/>
        <v>0</v>
      </c>
      <c r="H20" s="183">
        <f t="shared" si="5"/>
        <v>0</v>
      </c>
      <c r="I20" s="183">
        <f t="shared" si="5"/>
        <v>0</v>
      </c>
      <c r="J20" s="183">
        <f t="shared" si="5"/>
        <v>0</v>
      </c>
      <c r="K20" s="183">
        <f t="shared" si="5"/>
        <v>0</v>
      </c>
      <c r="L20" s="183">
        <f t="shared" si="5"/>
        <v>0</v>
      </c>
      <c r="M20" s="183">
        <f t="shared" si="5"/>
        <v>0</v>
      </c>
      <c r="N20" s="183">
        <f t="shared" si="5"/>
        <v>0</v>
      </c>
      <c r="O20" s="183">
        <f t="shared" si="5"/>
        <v>0</v>
      </c>
      <c r="P20" s="183" t="s">
        <v>20</v>
      </c>
      <c r="Q20" s="183" t="s">
        <v>20</v>
      </c>
      <c r="R20" s="167" t="s">
        <v>20</v>
      </c>
      <c r="S20" s="183">
        <f>S43</f>
        <v>0</v>
      </c>
      <c r="T20" s="167" t="s">
        <v>20</v>
      </c>
      <c r="U20" s="183" t="s">
        <v>20</v>
      </c>
      <c r="V20" s="167" t="s">
        <v>20</v>
      </c>
      <c r="W20" s="183">
        <f>W43</f>
        <v>0.92</v>
      </c>
      <c r="X20" s="167" t="s">
        <v>20</v>
      </c>
      <c r="Y20" s="167" t="s">
        <v>20</v>
      </c>
      <c r="Z20" s="167" t="s">
        <v>20</v>
      </c>
      <c r="AA20" s="167" t="s">
        <v>20</v>
      </c>
      <c r="AB20" s="183">
        <f>AB43</f>
        <v>0</v>
      </c>
      <c r="AC20" s="167" t="s">
        <v>20</v>
      </c>
      <c r="AD20" s="167" t="s">
        <v>20</v>
      </c>
      <c r="AE20" s="167" t="s">
        <v>20</v>
      </c>
      <c r="AF20" s="167" t="s">
        <v>20</v>
      </c>
      <c r="AG20" s="183">
        <f>AG43</f>
        <v>0</v>
      </c>
      <c r="AH20" s="167" t="s">
        <v>20</v>
      </c>
      <c r="AI20" s="167" t="s">
        <v>20</v>
      </c>
      <c r="AJ20" s="167" t="s">
        <v>20</v>
      </c>
      <c r="AK20" s="167" t="s">
        <v>20</v>
      </c>
      <c r="AL20" s="167" t="s">
        <v>20</v>
      </c>
      <c r="AM20" s="167" t="s">
        <v>20</v>
      </c>
      <c r="AN20" s="167" t="s">
        <v>20</v>
      </c>
      <c r="AO20" s="167" t="s">
        <v>20</v>
      </c>
      <c r="AP20" s="167" t="s">
        <v>20</v>
      </c>
      <c r="AQ20" s="167" t="s">
        <v>20</v>
      </c>
      <c r="AR20" s="167" t="s">
        <v>20</v>
      </c>
      <c r="AS20" s="167" t="s">
        <v>20</v>
      </c>
      <c r="AT20" s="167" t="s">
        <v>20</v>
      </c>
      <c r="AU20" s="167" t="s">
        <v>20</v>
      </c>
      <c r="AV20" s="167" t="s">
        <v>20</v>
      </c>
      <c r="AW20" s="183">
        <f>AW43</f>
        <v>0</v>
      </c>
      <c r="AX20" s="228">
        <f t="shared" ref="AX20" si="7">AX43</f>
        <v>5</v>
      </c>
      <c r="AY20" s="183">
        <v>0</v>
      </c>
    </row>
    <row r="21" spans="1:51" s="227" customFormat="1" ht="31.5" x14ac:dyDescent="0.25">
      <c r="A21" s="162" t="s">
        <v>25</v>
      </c>
      <c r="B21" s="163" t="s">
        <v>26</v>
      </c>
      <c r="C21" s="164" t="s">
        <v>19</v>
      </c>
      <c r="D21" s="183">
        <f>D64</f>
        <v>0</v>
      </c>
      <c r="E21" s="183">
        <f t="shared" ref="E21:O21" si="8">E64</f>
        <v>0</v>
      </c>
      <c r="F21" s="183">
        <f t="shared" ref="F21" si="9">F64</f>
        <v>0</v>
      </c>
      <c r="G21" s="183">
        <f t="shared" si="8"/>
        <v>0</v>
      </c>
      <c r="H21" s="183">
        <f t="shared" si="8"/>
        <v>0</v>
      </c>
      <c r="I21" s="183">
        <f t="shared" si="8"/>
        <v>0</v>
      </c>
      <c r="J21" s="183">
        <f t="shared" si="8"/>
        <v>0</v>
      </c>
      <c r="K21" s="183">
        <f t="shared" si="8"/>
        <v>0</v>
      </c>
      <c r="L21" s="183">
        <f t="shared" si="8"/>
        <v>0</v>
      </c>
      <c r="M21" s="183">
        <f t="shared" si="8"/>
        <v>0</v>
      </c>
      <c r="N21" s="183">
        <f t="shared" si="8"/>
        <v>0</v>
      </c>
      <c r="O21" s="183">
        <f t="shared" si="8"/>
        <v>0</v>
      </c>
      <c r="P21" s="167" t="s">
        <v>20</v>
      </c>
      <c r="Q21" s="167" t="s">
        <v>20</v>
      </c>
      <c r="R21" s="167" t="s">
        <v>20</v>
      </c>
      <c r="S21" s="183">
        <f>S64</f>
        <v>0</v>
      </c>
      <c r="T21" s="167" t="s">
        <v>20</v>
      </c>
      <c r="U21" s="167" t="s">
        <v>20</v>
      </c>
      <c r="V21" s="167" t="s">
        <v>20</v>
      </c>
      <c r="W21" s="183">
        <f>W64</f>
        <v>0</v>
      </c>
      <c r="X21" s="167" t="s">
        <v>20</v>
      </c>
      <c r="Y21" s="167" t="s">
        <v>20</v>
      </c>
      <c r="Z21" s="167" t="s">
        <v>20</v>
      </c>
      <c r="AA21" s="167" t="s">
        <v>20</v>
      </c>
      <c r="AB21" s="183">
        <f>AB64</f>
        <v>0</v>
      </c>
      <c r="AC21" s="167" t="s">
        <v>20</v>
      </c>
      <c r="AD21" s="167" t="s">
        <v>20</v>
      </c>
      <c r="AE21" s="167" t="s">
        <v>20</v>
      </c>
      <c r="AF21" s="167" t="s">
        <v>20</v>
      </c>
      <c r="AG21" s="183">
        <f>AG64</f>
        <v>0</v>
      </c>
      <c r="AH21" s="167" t="s">
        <v>20</v>
      </c>
      <c r="AI21" s="167" t="s">
        <v>20</v>
      </c>
      <c r="AJ21" s="167" t="s">
        <v>20</v>
      </c>
      <c r="AK21" s="167" t="s">
        <v>20</v>
      </c>
      <c r="AL21" s="167" t="s">
        <v>20</v>
      </c>
      <c r="AM21" s="167" t="s">
        <v>20</v>
      </c>
      <c r="AN21" s="167" t="s">
        <v>20</v>
      </c>
      <c r="AO21" s="167" t="s">
        <v>20</v>
      </c>
      <c r="AP21" s="167" t="s">
        <v>20</v>
      </c>
      <c r="AQ21" s="167" t="s">
        <v>20</v>
      </c>
      <c r="AR21" s="167" t="s">
        <v>20</v>
      </c>
      <c r="AS21" s="167" t="s">
        <v>20</v>
      </c>
      <c r="AT21" s="167" t="s">
        <v>20</v>
      </c>
      <c r="AU21" s="167" t="s">
        <v>20</v>
      </c>
      <c r="AV21" s="167" t="s">
        <v>20</v>
      </c>
      <c r="AW21" s="183">
        <f>AW64</f>
        <v>0</v>
      </c>
      <c r="AX21" s="228">
        <f>AX64</f>
        <v>316.50564752999998</v>
      </c>
      <c r="AY21" s="183">
        <v>0</v>
      </c>
    </row>
    <row r="22" spans="1:51" s="227" customFormat="1" ht="63" x14ac:dyDescent="0.25">
      <c r="A22" s="162" t="s">
        <v>27</v>
      </c>
      <c r="B22" s="168" t="s">
        <v>28</v>
      </c>
      <c r="C22" s="164" t="s">
        <v>19</v>
      </c>
      <c r="D22" s="183">
        <f>D93</f>
        <v>0.8</v>
      </c>
      <c r="E22" s="183">
        <f t="shared" ref="E22:K22" si="10">E86</f>
        <v>0</v>
      </c>
      <c r="F22" s="183">
        <f>F93</f>
        <v>0</v>
      </c>
      <c r="G22" s="183">
        <f t="shared" si="10"/>
        <v>0</v>
      </c>
      <c r="H22" s="183">
        <f t="shared" si="10"/>
        <v>0</v>
      </c>
      <c r="I22" s="183">
        <f t="shared" si="10"/>
        <v>0</v>
      </c>
      <c r="J22" s="183">
        <f t="shared" si="10"/>
        <v>0</v>
      </c>
      <c r="K22" s="183">
        <f t="shared" si="10"/>
        <v>0</v>
      </c>
      <c r="L22" s="183">
        <f>L93</f>
        <v>496.47899999999998</v>
      </c>
      <c r="M22" s="183">
        <f>M86</f>
        <v>0</v>
      </c>
      <c r="N22" s="183">
        <f>N86</f>
        <v>0</v>
      </c>
      <c r="O22" s="183">
        <f>O86</f>
        <v>0</v>
      </c>
      <c r="P22" s="167" t="s">
        <v>20</v>
      </c>
      <c r="Q22" s="167" t="s">
        <v>20</v>
      </c>
      <c r="R22" s="167" t="s">
        <v>20</v>
      </c>
      <c r="S22" s="183">
        <f>S86</f>
        <v>0</v>
      </c>
      <c r="T22" s="167" t="s">
        <v>20</v>
      </c>
      <c r="U22" s="167" t="s">
        <v>20</v>
      </c>
      <c r="V22" s="167" t="s">
        <v>20</v>
      </c>
      <c r="W22" s="183">
        <f>W93</f>
        <v>0.28999999999999998</v>
      </c>
      <c r="X22" s="167" t="s">
        <v>20</v>
      </c>
      <c r="Y22" s="167" t="s">
        <v>20</v>
      </c>
      <c r="Z22" s="167" t="s">
        <v>20</v>
      </c>
      <c r="AA22" s="167" t="s">
        <v>20</v>
      </c>
      <c r="AB22" s="183">
        <f>AB86</f>
        <v>0</v>
      </c>
      <c r="AC22" s="167" t="s">
        <v>20</v>
      </c>
      <c r="AD22" s="167" t="s">
        <v>20</v>
      </c>
      <c r="AE22" s="167" t="s">
        <v>20</v>
      </c>
      <c r="AF22" s="167" t="s">
        <v>20</v>
      </c>
      <c r="AG22" s="183">
        <f>AG86</f>
        <v>0</v>
      </c>
      <c r="AH22" s="167" t="s">
        <v>20</v>
      </c>
      <c r="AI22" s="167" t="s">
        <v>20</v>
      </c>
      <c r="AJ22" s="167" t="s">
        <v>20</v>
      </c>
      <c r="AK22" s="167" t="s">
        <v>20</v>
      </c>
      <c r="AL22" s="167" t="s">
        <v>20</v>
      </c>
      <c r="AM22" s="167" t="s">
        <v>20</v>
      </c>
      <c r="AN22" s="167" t="s">
        <v>20</v>
      </c>
      <c r="AO22" s="167" t="s">
        <v>20</v>
      </c>
      <c r="AP22" s="167" t="s">
        <v>20</v>
      </c>
      <c r="AQ22" s="167" t="s">
        <v>20</v>
      </c>
      <c r="AR22" s="167" t="s">
        <v>20</v>
      </c>
      <c r="AS22" s="167" t="s">
        <v>20</v>
      </c>
      <c r="AT22" s="167" t="s">
        <v>20</v>
      </c>
      <c r="AU22" s="167" t="s">
        <v>20</v>
      </c>
      <c r="AV22" s="167" t="s">
        <v>20</v>
      </c>
      <c r="AW22" s="183">
        <f>AW86</f>
        <v>0</v>
      </c>
      <c r="AX22" s="228">
        <f t="shared" ref="AX22" si="11">AX93</f>
        <v>3752.3158163799999</v>
      </c>
      <c r="AY22" s="183">
        <v>0</v>
      </c>
    </row>
    <row r="23" spans="1:51" s="227" customFormat="1" ht="31.5" x14ac:dyDescent="0.25">
      <c r="A23" s="162" t="s">
        <v>29</v>
      </c>
      <c r="B23" s="163" t="s">
        <v>30</v>
      </c>
      <c r="C23" s="164" t="s">
        <v>19</v>
      </c>
      <c r="D23" s="183">
        <f>D98</f>
        <v>0</v>
      </c>
      <c r="E23" s="183">
        <f t="shared" ref="E23:K23" si="12">E91</f>
        <v>0</v>
      </c>
      <c r="F23" s="183">
        <f t="shared" si="12"/>
        <v>0</v>
      </c>
      <c r="G23" s="183">
        <f t="shared" si="12"/>
        <v>0</v>
      </c>
      <c r="H23" s="183">
        <f t="shared" si="12"/>
        <v>0</v>
      </c>
      <c r="I23" s="183">
        <f t="shared" si="12"/>
        <v>0</v>
      </c>
      <c r="J23" s="183">
        <f t="shared" si="12"/>
        <v>0</v>
      </c>
      <c r="K23" s="183">
        <f t="shared" si="12"/>
        <v>0</v>
      </c>
      <c r="L23" s="183">
        <f>L98</f>
        <v>0</v>
      </c>
      <c r="M23" s="183">
        <f>M91</f>
        <v>0</v>
      </c>
      <c r="N23" s="183">
        <f>N91</f>
        <v>0</v>
      </c>
      <c r="O23" s="183">
        <f>O91</f>
        <v>0</v>
      </c>
      <c r="P23" s="167" t="s">
        <v>20</v>
      </c>
      <c r="Q23" s="167" t="s">
        <v>20</v>
      </c>
      <c r="R23" s="167" t="s">
        <v>20</v>
      </c>
      <c r="S23" s="183">
        <f>S91</f>
        <v>0</v>
      </c>
      <c r="T23" s="167" t="s">
        <v>20</v>
      </c>
      <c r="U23" s="167" t="s">
        <v>20</v>
      </c>
      <c r="V23" s="167" t="s">
        <v>20</v>
      </c>
      <c r="W23" s="183">
        <f>W98</f>
        <v>0</v>
      </c>
      <c r="X23" s="167" t="s">
        <v>20</v>
      </c>
      <c r="Y23" s="167" t="s">
        <v>20</v>
      </c>
      <c r="Z23" s="167" t="s">
        <v>20</v>
      </c>
      <c r="AA23" s="167" t="s">
        <v>20</v>
      </c>
      <c r="AB23" s="183">
        <f>AB91</f>
        <v>0</v>
      </c>
      <c r="AC23" s="167" t="s">
        <v>20</v>
      </c>
      <c r="AD23" s="167" t="s">
        <v>20</v>
      </c>
      <c r="AE23" s="167" t="s">
        <v>20</v>
      </c>
      <c r="AF23" s="167" t="s">
        <v>20</v>
      </c>
      <c r="AG23" s="183">
        <f>AG91</f>
        <v>0</v>
      </c>
      <c r="AH23" s="167" t="s">
        <v>20</v>
      </c>
      <c r="AI23" s="167" t="s">
        <v>20</v>
      </c>
      <c r="AJ23" s="167" t="s">
        <v>20</v>
      </c>
      <c r="AK23" s="167" t="s">
        <v>20</v>
      </c>
      <c r="AL23" s="167" t="s">
        <v>20</v>
      </c>
      <c r="AM23" s="167" t="s">
        <v>20</v>
      </c>
      <c r="AN23" s="167" t="s">
        <v>20</v>
      </c>
      <c r="AO23" s="167" t="s">
        <v>20</v>
      </c>
      <c r="AP23" s="167" t="s">
        <v>20</v>
      </c>
      <c r="AQ23" s="167" t="s">
        <v>20</v>
      </c>
      <c r="AR23" s="167" t="s">
        <v>20</v>
      </c>
      <c r="AS23" s="167" t="s">
        <v>20</v>
      </c>
      <c r="AT23" s="167" t="s">
        <v>20</v>
      </c>
      <c r="AU23" s="167" t="s">
        <v>20</v>
      </c>
      <c r="AV23" s="167" t="s">
        <v>20</v>
      </c>
      <c r="AW23" s="183">
        <f>AW91</f>
        <v>0</v>
      </c>
      <c r="AX23" s="228">
        <f t="shared" ref="AX23" si="13">AX98</f>
        <v>0</v>
      </c>
      <c r="AY23" s="183">
        <v>0</v>
      </c>
    </row>
    <row r="24" spans="1:51" s="227" customFormat="1" ht="47.25" x14ac:dyDescent="0.25">
      <c r="A24" s="162" t="s">
        <v>31</v>
      </c>
      <c r="B24" s="163" t="s">
        <v>32</v>
      </c>
      <c r="C24" s="164" t="s">
        <v>19</v>
      </c>
      <c r="D24" s="183">
        <f>D100</f>
        <v>0</v>
      </c>
      <c r="E24" s="183">
        <f t="shared" ref="E24:E25" si="14">E93</f>
        <v>0</v>
      </c>
      <c r="F24" s="183">
        <f>F100</f>
        <v>0</v>
      </c>
      <c r="G24" s="183">
        <f t="shared" ref="G24:G25" si="15">G93</f>
        <v>0</v>
      </c>
      <c r="H24" s="183">
        <f t="shared" ref="H24:H25" si="16">H93</f>
        <v>0</v>
      </c>
      <c r="I24" s="183">
        <f t="shared" ref="I24:I25" si="17">I93</f>
        <v>0</v>
      </c>
      <c r="J24" s="183">
        <f t="shared" ref="J24:J25" si="18">J93</f>
        <v>0</v>
      </c>
      <c r="K24" s="183">
        <f t="shared" ref="K24:K25" si="19">K93</f>
        <v>0</v>
      </c>
      <c r="L24" s="183">
        <f>L100</f>
        <v>0</v>
      </c>
      <c r="M24" s="183">
        <f t="shared" ref="M24:M25" si="20">M93</f>
        <v>0</v>
      </c>
      <c r="N24" s="183">
        <f t="shared" ref="N24:N25" si="21">N93</f>
        <v>0</v>
      </c>
      <c r="O24" s="183">
        <f t="shared" ref="O24:O25" si="22">O93</f>
        <v>0</v>
      </c>
      <c r="P24" s="167" t="s">
        <v>20</v>
      </c>
      <c r="Q24" s="167" t="s">
        <v>20</v>
      </c>
      <c r="R24" s="167" t="s">
        <v>20</v>
      </c>
      <c r="S24" s="183">
        <f t="shared" ref="S24:S25" si="23">S93</f>
        <v>0</v>
      </c>
      <c r="T24" s="167" t="s">
        <v>20</v>
      </c>
      <c r="U24" s="167" t="s">
        <v>20</v>
      </c>
      <c r="V24" s="167" t="s">
        <v>20</v>
      </c>
      <c r="W24" s="183">
        <f>W100</f>
        <v>0</v>
      </c>
      <c r="X24" s="167" t="s">
        <v>20</v>
      </c>
      <c r="Y24" s="167" t="s">
        <v>20</v>
      </c>
      <c r="Z24" s="167" t="s">
        <v>20</v>
      </c>
      <c r="AA24" s="167" t="s">
        <v>20</v>
      </c>
      <c r="AB24" s="183">
        <f>AB93</f>
        <v>0</v>
      </c>
      <c r="AC24" s="167" t="s">
        <v>20</v>
      </c>
      <c r="AD24" s="167" t="s">
        <v>20</v>
      </c>
      <c r="AE24" s="167" t="s">
        <v>20</v>
      </c>
      <c r="AF24" s="167" t="s">
        <v>20</v>
      </c>
      <c r="AG24" s="183">
        <f>AG93</f>
        <v>0</v>
      </c>
      <c r="AH24" s="167" t="s">
        <v>20</v>
      </c>
      <c r="AI24" s="167" t="s">
        <v>20</v>
      </c>
      <c r="AJ24" s="167" t="s">
        <v>20</v>
      </c>
      <c r="AK24" s="167" t="s">
        <v>20</v>
      </c>
      <c r="AL24" s="167" t="s">
        <v>20</v>
      </c>
      <c r="AM24" s="167" t="s">
        <v>20</v>
      </c>
      <c r="AN24" s="167" t="s">
        <v>20</v>
      </c>
      <c r="AO24" s="167" t="s">
        <v>20</v>
      </c>
      <c r="AP24" s="167" t="s">
        <v>20</v>
      </c>
      <c r="AQ24" s="167" t="s">
        <v>20</v>
      </c>
      <c r="AR24" s="167" t="s">
        <v>20</v>
      </c>
      <c r="AS24" s="167" t="s">
        <v>20</v>
      </c>
      <c r="AT24" s="167" t="s">
        <v>20</v>
      </c>
      <c r="AU24" s="167" t="s">
        <v>20</v>
      </c>
      <c r="AV24" s="167" t="s">
        <v>20</v>
      </c>
      <c r="AW24" s="183">
        <f>AW93</f>
        <v>0</v>
      </c>
      <c r="AX24" s="228">
        <f t="shared" ref="AX24:AX25" si="24">AX100</f>
        <v>0</v>
      </c>
      <c r="AY24" s="183">
        <v>0</v>
      </c>
    </row>
    <row r="25" spans="1:51" s="227" customFormat="1" ht="15.75" x14ac:dyDescent="0.25">
      <c r="A25" s="162" t="s">
        <v>33</v>
      </c>
      <c r="B25" s="163" t="s">
        <v>34</v>
      </c>
      <c r="C25" s="164" t="s">
        <v>19</v>
      </c>
      <c r="D25" s="183">
        <f>D101</f>
        <v>0</v>
      </c>
      <c r="E25" s="183">
        <f t="shared" si="14"/>
        <v>0</v>
      </c>
      <c r="F25" s="183">
        <f t="shared" ref="F25" si="25">F94</f>
        <v>0</v>
      </c>
      <c r="G25" s="183">
        <f t="shared" si="15"/>
        <v>0</v>
      </c>
      <c r="H25" s="183">
        <f t="shared" si="16"/>
        <v>0</v>
      </c>
      <c r="I25" s="183">
        <f t="shared" si="17"/>
        <v>0</v>
      </c>
      <c r="J25" s="183">
        <f t="shared" si="18"/>
        <v>0</v>
      </c>
      <c r="K25" s="183">
        <f t="shared" si="19"/>
        <v>0</v>
      </c>
      <c r="L25" s="183">
        <f>L101</f>
        <v>0</v>
      </c>
      <c r="M25" s="183">
        <f t="shared" si="20"/>
        <v>0</v>
      </c>
      <c r="N25" s="183">
        <f t="shared" si="21"/>
        <v>0</v>
      </c>
      <c r="O25" s="183">
        <f t="shared" si="22"/>
        <v>0</v>
      </c>
      <c r="P25" s="167" t="s">
        <v>20</v>
      </c>
      <c r="Q25" s="167" t="s">
        <v>20</v>
      </c>
      <c r="R25" s="167" t="s">
        <v>20</v>
      </c>
      <c r="S25" s="183">
        <f t="shared" si="23"/>
        <v>0</v>
      </c>
      <c r="T25" s="167" t="s">
        <v>20</v>
      </c>
      <c r="U25" s="167" t="s">
        <v>20</v>
      </c>
      <c r="V25" s="167" t="s">
        <v>20</v>
      </c>
      <c r="W25" s="183">
        <f>W101</f>
        <v>0</v>
      </c>
      <c r="X25" s="167" t="s">
        <v>20</v>
      </c>
      <c r="Y25" s="167" t="s">
        <v>20</v>
      </c>
      <c r="Z25" s="167" t="s">
        <v>20</v>
      </c>
      <c r="AA25" s="167" t="s">
        <v>20</v>
      </c>
      <c r="AB25" s="183">
        <f>AB94</f>
        <v>0</v>
      </c>
      <c r="AC25" s="167" t="s">
        <v>20</v>
      </c>
      <c r="AD25" s="167" t="s">
        <v>20</v>
      </c>
      <c r="AE25" s="167" t="s">
        <v>20</v>
      </c>
      <c r="AF25" s="167" t="s">
        <v>20</v>
      </c>
      <c r="AG25" s="183">
        <f>AG94</f>
        <v>0</v>
      </c>
      <c r="AH25" s="167" t="s">
        <v>20</v>
      </c>
      <c r="AI25" s="167" t="s">
        <v>20</v>
      </c>
      <c r="AJ25" s="167" t="s">
        <v>20</v>
      </c>
      <c r="AK25" s="167" t="s">
        <v>20</v>
      </c>
      <c r="AL25" s="167" t="s">
        <v>20</v>
      </c>
      <c r="AM25" s="167" t="s">
        <v>20</v>
      </c>
      <c r="AN25" s="167" t="s">
        <v>20</v>
      </c>
      <c r="AO25" s="167" t="s">
        <v>20</v>
      </c>
      <c r="AP25" s="167" t="s">
        <v>20</v>
      </c>
      <c r="AQ25" s="167" t="s">
        <v>20</v>
      </c>
      <c r="AR25" s="167" t="s">
        <v>20</v>
      </c>
      <c r="AS25" s="167" t="s">
        <v>20</v>
      </c>
      <c r="AT25" s="167" t="s">
        <v>20</v>
      </c>
      <c r="AU25" s="167" t="s">
        <v>20</v>
      </c>
      <c r="AV25" s="167" t="s">
        <v>20</v>
      </c>
      <c r="AW25" s="183">
        <f>AW94</f>
        <v>0</v>
      </c>
      <c r="AX25" s="228">
        <f t="shared" si="24"/>
        <v>125.92112899999998</v>
      </c>
      <c r="AY25" s="183">
        <v>0</v>
      </c>
    </row>
    <row r="26" spans="1:51" s="227" customFormat="1" ht="47.25" x14ac:dyDescent="0.25">
      <c r="A26" s="162" t="s">
        <v>35</v>
      </c>
      <c r="B26" s="168" t="s">
        <v>36</v>
      </c>
      <c r="C26" s="164" t="s">
        <v>19</v>
      </c>
      <c r="D26" s="183">
        <f>SUM(D27:D33)</f>
        <v>0</v>
      </c>
      <c r="E26" s="183">
        <f t="shared" ref="E26:O26" si="26">SUM(E27:E33)</f>
        <v>0</v>
      </c>
      <c r="F26" s="183">
        <f t="shared" si="26"/>
        <v>0</v>
      </c>
      <c r="G26" s="183">
        <f t="shared" si="26"/>
        <v>0</v>
      </c>
      <c r="H26" s="183">
        <f t="shared" si="26"/>
        <v>0</v>
      </c>
      <c r="I26" s="183">
        <f t="shared" si="26"/>
        <v>0</v>
      </c>
      <c r="J26" s="183">
        <f t="shared" si="26"/>
        <v>0</v>
      </c>
      <c r="K26" s="183">
        <f t="shared" si="26"/>
        <v>0</v>
      </c>
      <c r="L26" s="183">
        <f t="shared" si="26"/>
        <v>0</v>
      </c>
      <c r="M26" s="183">
        <f t="shared" si="26"/>
        <v>0</v>
      </c>
      <c r="N26" s="183">
        <f t="shared" si="26"/>
        <v>0</v>
      </c>
      <c r="O26" s="183">
        <f t="shared" si="26"/>
        <v>0</v>
      </c>
      <c r="P26" s="167" t="s">
        <v>20</v>
      </c>
      <c r="Q26" s="167" t="s">
        <v>20</v>
      </c>
      <c r="R26" s="167" t="s">
        <v>20</v>
      </c>
      <c r="S26" s="183">
        <f>SUM(S27:S33)</f>
        <v>0</v>
      </c>
      <c r="T26" s="167" t="s">
        <v>20</v>
      </c>
      <c r="U26" s="167" t="s">
        <v>20</v>
      </c>
      <c r="V26" s="167" t="s">
        <v>20</v>
      </c>
      <c r="W26" s="183">
        <f>SUM(W27:W33)</f>
        <v>0</v>
      </c>
      <c r="X26" s="167" t="s">
        <v>20</v>
      </c>
      <c r="Y26" s="167" t="s">
        <v>20</v>
      </c>
      <c r="Z26" s="167" t="s">
        <v>20</v>
      </c>
      <c r="AA26" s="167" t="s">
        <v>20</v>
      </c>
      <c r="AB26" s="183">
        <f>SUM(AB27:AB33)</f>
        <v>0</v>
      </c>
      <c r="AC26" s="167" t="s">
        <v>20</v>
      </c>
      <c r="AD26" s="167" t="s">
        <v>20</v>
      </c>
      <c r="AE26" s="167" t="s">
        <v>20</v>
      </c>
      <c r="AF26" s="167" t="s">
        <v>20</v>
      </c>
      <c r="AG26" s="183">
        <f>SUM(AG27:AG33)</f>
        <v>0</v>
      </c>
      <c r="AH26" s="167" t="s">
        <v>20</v>
      </c>
      <c r="AI26" s="167" t="s">
        <v>20</v>
      </c>
      <c r="AJ26" s="167" t="s">
        <v>20</v>
      </c>
      <c r="AK26" s="167" t="s">
        <v>20</v>
      </c>
      <c r="AL26" s="167" t="s">
        <v>20</v>
      </c>
      <c r="AM26" s="167" t="s">
        <v>20</v>
      </c>
      <c r="AN26" s="167" t="s">
        <v>20</v>
      </c>
      <c r="AO26" s="167" t="s">
        <v>20</v>
      </c>
      <c r="AP26" s="167" t="s">
        <v>20</v>
      </c>
      <c r="AQ26" s="167" t="s">
        <v>20</v>
      </c>
      <c r="AR26" s="167" t="s">
        <v>20</v>
      </c>
      <c r="AS26" s="167" t="s">
        <v>20</v>
      </c>
      <c r="AT26" s="167" t="s">
        <v>20</v>
      </c>
      <c r="AU26" s="167" t="s">
        <v>20</v>
      </c>
      <c r="AV26" s="167" t="s">
        <v>20</v>
      </c>
      <c r="AW26" s="183">
        <f>SUM(AW27:AW33)</f>
        <v>0</v>
      </c>
      <c r="AX26" s="228">
        <f t="shared" ref="AX26" si="27">SUM(AX27:AX33)</f>
        <v>605.26329199999998</v>
      </c>
      <c r="AY26" s="183">
        <v>0</v>
      </c>
    </row>
    <row r="27" spans="1:51" s="227" customFormat="1" ht="36" customHeight="1" x14ac:dyDescent="0.25">
      <c r="A27" s="162" t="s">
        <v>37</v>
      </c>
      <c r="B27" s="168" t="s">
        <v>38</v>
      </c>
      <c r="C27" s="164" t="s">
        <v>19</v>
      </c>
      <c r="D27" s="183">
        <f>D152</f>
        <v>0</v>
      </c>
      <c r="E27" s="183">
        <f t="shared" ref="E27:K27" si="28">E115</f>
        <v>0</v>
      </c>
      <c r="F27" s="183">
        <f t="shared" si="28"/>
        <v>0</v>
      </c>
      <c r="G27" s="183">
        <f t="shared" si="28"/>
        <v>0</v>
      </c>
      <c r="H27" s="183">
        <f t="shared" si="28"/>
        <v>0</v>
      </c>
      <c r="I27" s="183">
        <f t="shared" si="28"/>
        <v>0</v>
      </c>
      <c r="J27" s="183">
        <f t="shared" si="28"/>
        <v>0</v>
      </c>
      <c r="K27" s="183">
        <f t="shared" si="28"/>
        <v>0</v>
      </c>
      <c r="L27" s="183">
        <f>L152</f>
        <v>0</v>
      </c>
      <c r="M27" s="183">
        <f>M115</f>
        <v>0</v>
      </c>
      <c r="N27" s="183">
        <f>N115</f>
        <v>0</v>
      </c>
      <c r="O27" s="183">
        <f>O115</f>
        <v>0</v>
      </c>
      <c r="P27" s="167" t="s">
        <v>20</v>
      </c>
      <c r="Q27" s="167" t="s">
        <v>20</v>
      </c>
      <c r="R27" s="167" t="s">
        <v>20</v>
      </c>
      <c r="S27" s="183">
        <f>S115</f>
        <v>0</v>
      </c>
      <c r="T27" s="167" t="s">
        <v>20</v>
      </c>
      <c r="U27" s="167" t="s">
        <v>20</v>
      </c>
      <c r="V27" s="167" t="s">
        <v>20</v>
      </c>
      <c r="W27" s="183">
        <f>W152</f>
        <v>0</v>
      </c>
      <c r="X27" s="167" t="s">
        <v>20</v>
      </c>
      <c r="Y27" s="167" t="s">
        <v>20</v>
      </c>
      <c r="Z27" s="167" t="s">
        <v>20</v>
      </c>
      <c r="AA27" s="167" t="s">
        <v>20</v>
      </c>
      <c r="AB27" s="183">
        <f>AB115</f>
        <v>0</v>
      </c>
      <c r="AC27" s="167" t="s">
        <v>20</v>
      </c>
      <c r="AD27" s="167" t="s">
        <v>20</v>
      </c>
      <c r="AE27" s="167" t="s">
        <v>20</v>
      </c>
      <c r="AF27" s="167" t="s">
        <v>20</v>
      </c>
      <c r="AG27" s="183">
        <f>AG115</f>
        <v>0</v>
      </c>
      <c r="AH27" s="167" t="s">
        <v>20</v>
      </c>
      <c r="AI27" s="167" t="s">
        <v>20</v>
      </c>
      <c r="AJ27" s="167" t="s">
        <v>20</v>
      </c>
      <c r="AK27" s="167" t="s">
        <v>20</v>
      </c>
      <c r="AL27" s="167" t="s">
        <v>20</v>
      </c>
      <c r="AM27" s="167" t="s">
        <v>20</v>
      </c>
      <c r="AN27" s="167" t="s">
        <v>20</v>
      </c>
      <c r="AO27" s="167" t="s">
        <v>20</v>
      </c>
      <c r="AP27" s="167" t="s">
        <v>20</v>
      </c>
      <c r="AQ27" s="167" t="s">
        <v>20</v>
      </c>
      <c r="AR27" s="167" t="s">
        <v>20</v>
      </c>
      <c r="AS27" s="167" t="s">
        <v>20</v>
      </c>
      <c r="AT27" s="167" t="s">
        <v>20</v>
      </c>
      <c r="AU27" s="167" t="s">
        <v>20</v>
      </c>
      <c r="AV27" s="167" t="s">
        <v>20</v>
      </c>
      <c r="AW27" s="183">
        <f>AW115</f>
        <v>0</v>
      </c>
      <c r="AX27" s="228">
        <f t="shared" ref="AX27" si="29">AX152</f>
        <v>0</v>
      </c>
      <c r="AY27" s="183">
        <v>0</v>
      </c>
    </row>
    <row r="28" spans="1:51" s="227" customFormat="1" ht="28.5" customHeight="1" x14ac:dyDescent="0.25">
      <c r="A28" s="162" t="s">
        <v>39</v>
      </c>
      <c r="B28" s="168" t="s">
        <v>40</v>
      </c>
      <c r="C28" s="164" t="s">
        <v>19</v>
      </c>
      <c r="D28" s="183">
        <f>D166</f>
        <v>0</v>
      </c>
      <c r="E28" s="183">
        <f t="shared" ref="E28:K28" si="30">E129</f>
        <v>0</v>
      </c>
      <c r="F28" s="183">
        <f t="shared" si="30"/>
        <v>0</v>
      </c>
      <c r="G28" s="183">
        <f t="shared" si="30"/>
        <v>0</v>
      </c>
      <c r="H28" s="183">
        <f t="shared" si="30"/>
        <v>0</v>
      </c>
      <c r="I28" s="183">
        <f t="shared" si="30"/>
        <v>0</v>
      </c>
      <c r="J28" s="183">
        <f t="shared" si="30"/>
        <v>0</v>
      </c>
      <c r="K28" s="183">
        <f t="shared" si="30"/>
        <v>0</v>
      </c>
      <c r="L28" s="183">
        <f>L166</f>
        <v>0</v>
      </c>
      <c r="M28" s="183">
        <f>M129</f>
        <v>0</v>
      </c>
      <c r="N28" s="183">
        <f>N129</f>
        <v>0</v>
      </c>
      <c r="O28" s="183">
        <f>O129</f>
        <v>0</v>
      </c>
      <c r="P28" s="167" t="s">
        <v>20</v>
      </c>
      <c r="Q28" s="167" t="s">
        <v>20</v>
      </c>
      <c r="R28" s="167" t="s">
        <v>20</v>
      </c>
      <c r="S28" s="183">
        <f>S129</f>
        <v>0</v>
      </c>
      <c r="T28" s="167" t="s">
        <v>20</v>
      </c>
      <c r="U28" s="167" t="s">
        <v>20</v>
      </c>
      <c r="V28" s="167" t="s">
        <v>20</v>
      </c>
      <c r="W28" s="183">
        <f>W166</f>
        <v>0</v>
      </c>
      <c r="X28" s="167" t="s">
        <v>20</v>
      </c>
      <c r="Y28" s="167" t="s">
        <v>20</v>
      </c>
      <c r="Z28" s="167" t="s">
        <v>20</v>
      </c>
      <c r="AA28" s="167" t="s">
        <v>20</v>
      </c>
      <c r="AB28" s="183">
        <f>AB129</f>
        <v>0</v>
      </c>
      <c r="AC28" s="167" t="s">
        <v>20</v>
      </c>
      <c r="AD28" s="167" t="s">
        <v>20</v>
      </c>
      <c r="AE28" s="167" t="s">
        <v>20</v>
      </c>
      <c r="AF28" s="167" t="s">
        <v>20</v>
      </c>
      <c r="AG28" s="183">
        <f>AG129</f>
        <v>0</v>
      </c>
      <c r="AH28" s="167" t="s">
        <v>20</v>
      </c>
      <c r="AI28" s="167" t="s">
        <v>20</v>
      </c>
      <c r="AJ28" s="167" t="s">
        <v>20</v>
      </c>
      <c r="AK28" s="167" t="s">
        <v>20</v>
      </c>
      <c r="AL28" s="167" t="s">
        <v>20</v>
      </c>
      <c r="AM28" s="167" t="s">
        <v>20</v>
      </c>
      <c r="AN28" s="167" t="s">
        <v>20</v>
      </c>
      <c r="AO28" s="167" t="s">
        <v>20</v>
      </c>
      <c r="AP28" s="167" t="s">
        <v>20</v>
      </c>
      <c r="AQ28" s="167" t="s">
        <v>20</v>
      </c>
      <c r="AR28" s="167" t="s">
        <v>20</v>
      </c>
      <c r="AS28" s="167" t="s">
        <v>20</v>
      </c>
      <c r="AT28" s="167" t="s">
        <v>20</v>
      </c>
      <c r="AU28" s="167" t="s">
        <v>20</v>
      </c>
      <c r="AV28" s="167" t="s">
        <v>20</v>
      </c>
      <c r="AW28" s="183">
        <f>AW129</f>
        <v>0</v>
      </c>
      <c r="AX28" s="228">
        <f t="shared" ref="AX28" si="31">AX166</f>
        <v>36.594556399999995</v>
      </c>
      <c r="AY28" s="183">
        <v>0</v>
      </c>
    </row>
    <row r="29" spans="1:51" s="227" customFormat="1" ht="31.5" x14ac:dyDescent="0.25">
      <c r="A29" s="162" t="s">
        <v>41</v>
      </c>
      <c r="B29" s="168" t="s">
        <v>42</v>
      </c>
      <c r="C29" s="164" t="s">
        <v>19</v>
      </c>
      <c r="D29" s="183">
        <f>D175</f>
        <v>0</v>
      </c>
      <c r="E29" s="183">
        <f t="shared" ref="E29:K29" si="32">E135</f>
        <v>0</v>
      </c>
      <c r="F29" s="183">
        <f t="shared" si="32"/>
        <v>0</v>
      </c>
      <c r="G29" s="183">
        <f t="shared" si="32"/>
        <v>0</v>
      </c>
      <c r="H29" s="183">
        <f t="shared" si="32"/>
        <v>0</v>
      </c>
      <c r="I29" s="183">
        <f t="shared" si="32"/>
        <v>0</v>
      </c>
      <c r="J29" s="183">
        <f t="shared" si="32"/>
        <v>0</v>
      </c>
      <c r="K29" s="183">
        <f t="shared" si="32"/>
        <v>0</v>
      </c>
      <c r="L29" s="183">
        <f>L175</f>
        <v>0</v>
      </c>
      <c r="M29" s="183">
        <f>M135</f>
        <v>0</v>
      </c>
      <c r="N29" s="183">
        <f>N135</f>
        <v>0</v>
      </c>
      <c r="O29" s="183">
        <f>O135</f>
        <v>0</v>
      </c>
      <c r="P29" s="167" t="s">
        <v>20</v>
      </c>
      <c r="Q29" s="167" t="s">
        <v>20</v>
      </c>
      <c r="R29" s="167" t="s">
        <v>20</v>
      </c>
      <c r="S29" s="183">
        <f>S135</f>
        <v>0</v>
      </c>
      <c r="T29" s="167" t="s">
        <v>20</v>
      </c>
      <c r="U29" s="167" t="s">
        <v>20</v>
      </c>
      <c r="V29" s="167" t="s">
        <v>20</v>
      </c>
      <c r="W29" s="183">
        <f>W175</f>
        <v>0</v>
      </c>
      <c r="X29" s="167" t="s">
        <v>20</v>
      </c>
      <c r="Y29" s="167" t="s">
        <v>20</v>
      </c>
      <c r="Z29" s="167" t="s">
        <v>20</v>
      </c>
      <c r="AA29" s="167" t="s">
        <v>20</v>
      </c>
      <c r="AB29" s="183">
        <f>AB135</f>
        <v>0</v>
      </c>
      <c r="AC29" s="167" t="s">
        <v>20</v>
      </c>
      <c r="AD29" s="167" t="s">
        <v>20</v>
      </c>
      <c r="AE29" s="167" t="s">
        <v>20</v>
      </c>
      <c r="AF29" s="167" t="s">
        <v>20</v>
      </c>
      <c r="AG29" s="183">
        <f>AG135</f>
        <v>0</v>
      </c>
      <c r="AH29" s="167" t="s">
        <v>20</v>
      </c>
      <c r="AI29" s="167" t="s">
        <v>20</v>
      </c>
      <c r="AJ29" s="167" t="s">
        <v>20</v>
      </c>
      <c r="AK29" s="167" t="s">
        <v>20</v>
      </c>
      <c r="AL29" s="167" t="s">
        <v>20</v>
      </c>
      <c r="AM29" s="167" t="s">
        <v>20</v>
      </c>
      <c r="AN29" s="167" t="s">
        <v>20</v>
      </c>
      <c r="AO29" s="167" t="s">
        <v>20</v>
      </c>
      <c r="AP29" s="167" t="s">
        <v>20</v>
      </c>
      <c r="AQ29" s="167" t="s">
        <v>20</v>
      </c>
      <c r="AR29" s="167" t="s">
        <v>20</v>
      </c>
      <c r="AS29" s="167" t="s">
        <v>20</v>
      </c>
      <c r="AT29" s="167" t="s">
        <v>20</v>
      </c>
      <c r="AU29" s="167" t="s">
        <v>20</v>
      </c>
      <c r="AV29" s="167" t="s">
        <v>20</v>
      </c>
      <c r="AW29" s="183">
        <f>AW135</f>
        <v>0</v>
      </c>
      <c r="AX29" s="228">
        <f t="shared" ref="AX29" si="33">AX175</f>
        <v>133.8728284</v>
      </c>
      <c r="AY29" s="183">
        <v>0</v>
      </c>
    </row>
    <row r="30" spans="1:51" s="227" customFormat="1" ht="47.25" x14ac:dyDescent="0.25">
      <c r="A30" s="162" t="s">
        <v>43</v>
      </c>
      <c r="B30" s="168" t="s">
        <v>44</v>
      </c>
      <c r="C30" s="164" t="s">
        <v>19</v>
      </c>
      <c r="D30" s="183">
        <f>D197</f>
        <v>0</v>
      </c>
      <c r="E30" s="183">
        <f t="shared" ref="E30:K30" si="34">E155</f>
        <v>0</v>
      </c>
      <c r="F30" s="183">
        <f t="shared" si="34"/>
        <v>0</v>
      </c>
      <c r="G30" s="183">
        <f t="shared" si="34"/>
        <v>0</v>
      </c>
      <c r="H30" s="183">
        <f t="shared" si="34"/>
        <v>0</v>
      </c>
      <c r="I30" s="183">
        <f t="shared" si="34"/>
        <v>0</v>
      </c>
      <c r="J30" s="183">
        <f t="shared" si="34"/>
        <v>0</v>
      </c>
      <c r="K30" s="183">
        <f t="shared" si="34"/>
        <v>0</v>
      </c>
      <c r="L30" s="183">
        <f>L197</f>
        <v>0</v>
      </c>
      <c r="M30" s="183">
        <f>M155</f>
        <v>0</v>
      </c>
      <c r="N30" s="183">
        <f>N155</f>
        <v>0</v>
      </c>
      <c r="O30" s="183">
        <f>O155</f>
        <v>0</v>
      </c>
      <c r="P30" s="167" t="s">
        <v>20</v>
      </c>
      <c r="Q30" s="167" t="s">
        <v>20</v>
      </c>
      <c r="R30" s="167" t="s">
        <v>20</v>
      </c>
      <c r="S30" s="183">
        <f>S155</f>
        <v>0</v>
      </c>
      <c r="T30" s="167" t="s">
        <v>20</v>
      </c>
      <c r="U30" s="167" t="s">
        <v>20</v>
      </c>
      <c r="V30" s="167" t="s">
        <v>20</v>
      </c>
      <c r="W30" s="183">
        <f>W197</f>
        <v>0</v>
      </c>
      <c r="X30" s="167" t="s">
        <v>20</v>
      </c>
      <c r="Y30" s="167" t="s">
        <v>20</v>
      </c>
      <c r="Z30" s="167" t="s">
        <v>20</v>
      </c>
      <c r="AA30" s="167" t="s">
        <v>20</v>
      </c>
      <c r="AB30" s="183">
        <f>AB155</f>
        <v>0</v>
      </c>
      <c r="AC30" s="167" t="s">
        <v>20</v>
      </c>
      <c r="AD30" s="167" t="s">
        <v>20</v>
      </c>
      <c r="AE30" s="167" t="s">
        <v>20</v>
      </c>
      <c r="AF30" s="167" t="s">
        <v>20</v>
      </c>
      <c r="AG30" s="183">
        <f>AG155</f>
        <v>0</v>
      </c>
      <c r="AH30" s="167" t="s">
        <v>20</v>
      </c>
      <c r="AI30" s="167" t="s">
        <v>20</v>
      </c>
      <c r="AJ30" s="167" t="s">
        <v>20</v>
      </c>
      <c r="AK30" s="167" t="s">
        <v>20</v>
      </c>
      <c r="AL30" s="167" t="s">
        <v>20</v>
      </c>
      <c r="AM30" s="167" t="s">
        <v>20</v>
      </c>
      <c r="AN30" s="167" t="s">
        <v>20</v>
      </c>
      <c r="AO30" s="167" t="s">
        <v>20</v>
      </c>
      <c r="AP30" s="167" t="s">
        <v>20</v>
      </c>
      <c r="AQ30" s="167" t="s">
        <v>20</v>
      </c>
      <c r="AR30" s="167" t="s">
        <v>20</v>
      </c>
      <c r="AS30" s="167" t="s">
        <v>20</v>
      </c>
      <c r="AT30" s="167" t="s">
        <v>20</v>
      </c>
      <c r="AU30" s="167" t="s">
        <v>20</v>
      </c>
      <c r="AV30" s="167" t="s">
        <v>20</v>
      </c>
      <c r="AW30" s="183">
        <f>AW155</f>
        <v>0</v>
      </c>
      <c r="AX30" s="228">
        <f t="shared" ref="AX30" si="35">AX197</f>
        <v>0</v>
      </c>
      <c r="AY30" s="183">
        <v>0</v>
      </c>
    </row>
    <row r="31" spans="1:51" s="227" customFormat="1" ht="21" customHeight="1" x14ac:dyDescent="0.25">
      <c r="A31" s="162" t="s">
        <v>45</v>
      </c>
      <c r="B31" s="168" t="s">
        <v>46</v>
      </c>
      <c r="C31" s="164" t="s">
        <v>19</v>
      </c>
      <c r="D31" s="183">
        <f>D204</f>
        <v>0</v>
      </c>
      <c r="E31" s="183">
        <f t="shared" ref="E31:K31" si="36">E162</f>
        <v>0</v>
      </c>
      <c r="F31" s="183">
        <f t="shared" si="36"/>
        <v>0</v>
      </c>
      <c r="G31" s="183">
        <f t="shared" si="36"/>
        <v>0</v>
      </c>
      <c r="H31" s="183">
        <f t="shared" si="36"/>
        <v>0</v>
      </c>
      <c r="I31" s="183">
        <f t="shared" si="36"/>
        <v>0</v>
      </c>
      <c r="J31" s="183">
        <f t="shared" si="36"/>
        <v>0</v>
      </c>
      <c r="K31" s="183">
        <f t="shared" si="36"/>
        <v>0</v>
      </c>
      <c r="L31" s="183">
        <f>L204</f>
        <v>0</v>
      </c>
      <c r="M31" s="183">
        <f>M162</f>
        <v>0</v>
      </c>
      <c r="N31" s="183">
        <f>N162</f>
        <v>0</v>
      </c>
      <c r="O31" s="183">
        <f>O162</f>
        <v>0</v>
      </c>
      <c r="P31" s="167" t="s">
        <v>20</v>
      </c>
      <c r="Q31" s="167" t="s">
        <v>20</v>
      </c>
      <c r="R31" s="167" t="s">
        <v>20</v>
      </c>
      <c r="S31" s="183">
        <f>S162</f>
        <v>0</v>
      </c>
      <c r="T31" s="167" t="s">
        <v>20</v>
      </c>
      <c r="U31" s="167" t="s">
        <v>20</v>
      </c>
      <c r="V31" s="167" t="s">
        <v>20</v>
      </c>
      <c r="W31" s="183">
        <f>W204</f>
        <v>0</v>
      </c>
      <c r="X31" s="167" t="s">
        <v>20</v>
      </c>
      <c r="Y31" s="167" t="s">
        <v>20</v>
      </c>
      <c r="Z31" s="167" t="s">
        <v>20</v>
      </c>
      <c r="AA31" s="167" t="s">
        <v>20</v>
      </c>
      <c r="AB31" s="183">
        <f>AB162</f>
        <v>0</v>
      </c>
      <c r="AC31" s="167" t="s">
        <v>20</v>
      </c>
      <c r="AD31" s="167" t="s">
        <v>20</v>
      </c>
      <c r="AE31" s="167" t="s">
        <v>20</v>
      </c>
      <c r="AF31" s="167" t="s">
        <v>20</v>
      </c>
      <c r="AG31" s="183">
        <f>AG162</f>
        <v>0</v>
      </c>
      <c r="AH31" s="167" t="s">
        <v>20</v>
      </c>
      <c r="AI31" s="167" t="s">
        <v>20</v>
      </c>
      <c r="AJ31" s="167" t="s">
        <v>20</v>
      </c>
      <c r="AK31" s="167" t="s">
        <v>20</v>
      </c>
      <c r="AL31" s="167" t="s">
        <v>20</v>
      </c>
      <c r="AM31" s="167" t="s">
        <v>20</v>
      </c>
      <c r="AN31" s="167" t="s">
        <v>20</v>
      </c>
      <c r="AO31" s="167" t="s">
        <v>20</v>
      </c>
      <c r="AP31" s="167" t="s">
        <v>20</v>
      </c>
      <c r="AQ31" s="167" t="s">
        <v>20</v>
      </c>
      <c r="AR31" s="167" t="s">
        <v>20</v>
      </c>
      <c r="AS31" s="167" t="s">
        <v>20</v>
      </c>
      <c r="AT31" s="167" t="s">
        <v>20</v>
      </c>
      <c r="AU31" s="167" t="s">
        <v>20</v>
      </c>
      <c r="AV31" s="167" t="s">
        <v>20</v>
      </c>
      <c r="AW31" s="183">
        <f>AW162</f>
        <v>0</v>
      </c>
      <c r="AX31" s="228">
        <f t="shared" ref="AX31" si="37">AX204</f>
        <v>156.26377357000001</v>
      </c>
      <c r="AY31" s="183">
        <v>0</v>
      </c>
    </row>
    <row r="32" spans="1:51" s="227" customFormat="1" ht="47.25" x14ac:dyDescent="0.25">
      <c r="A32" s="162" t="s">
        <v>47</v>
      </c>
      <c r="B32" s="168" t="s">
        <v>32</v>
      </c>
      <c r="C32" s="164" t="s">
        <v>19</v>
      </c>
      <c r="D32" s="183">
        <f>D212</f>
        <v>0</v>
      </c>
      <c r="E32" s="183">
        <f t="shared" ref="E32:E33" si="38">E170</f>
        <v>0</v>
      </c>
      <c r="F32" s="183">
        <f t="shared" ref="F32:F33" si="39">F170</f>
        <v>0</v>
      </c>
      <c r="G32" s="183">
        <f t="shared" ref="G32:G33" si="40">G170</f>
        <v>0</v>
      </c>
      <c r="H32" s="183">
        <f t="shared" ref="H32:H33" si="41">H170</f>
        <v>0</v>
      </c>
      <c r="I32" s="183">
        <f t="shared" ref="I32:I33" si="42">I170</f>
        <v>0</v>
      </c>
      <c r="J32" s="183">
        <f t="shared" ref="J32:J33" si="43">J170</f>
        <v>0</v>
      </c>
      <c r="K32" s="183">
        <f t="shared" ref="K32:K33" si="44">K170</f>
        <v>0</v>
      </c>
      <c r="L32" s="183">
        <f>L212</f>
        <v>0</v>
      </c>
      <c r="M32" s="183">
        <f t="shared" ref="M32:M33" si="45">M170</f>
        <v>0</v>
      </c>
      <c r="N32" s="183">
        <f t="shared" ref="N32:N33" si="46">N170</f>
        <v>0</v>
      </c>
      <c r="O32" s="183">
        <f t="shared" ref="O32:O33" si="47">O170</f>
        <v>0</v>
      </c>
      <c r="P32" s="167" t="s">
        <v>20</v>
      </c>
      <c r="Q32" s="167" t="s">
        <v>20</v>
      </c>
      <c r="R32" s="167" t="s">
        <v>20</v>
      </c>
      <c r="S32" s="183">
        <f t="shared" ref="S32:S33" si="48">S170</f>
        <v>0</v>
      </c>
      <c r="T32" s="167" t="s">
        <v>20</v>
      </c>
      <c r="U32" s="167" t="s">
        <v>20</v>
      </c>
      <c r="V32" s="167" t="s">
        <v>20</v>
      </c>
      <c r="W32" s="183">
        <f>W212</f>
        <v>0</v>
      </c>
      <c r="X32" s="167" t="s">
        <v>20</v>
      </c>
      <c r="Y32" s="167" t="s">
        <v>20</v>
      </c>
      <c r="Z32" s="167" t="s">
        <v>20</v>
      </c>
      <c r="AA32" s="167" t="s">
        <v>20</v>
      </c>
      <c r="AB32" s="183">
        <f>AB170</f>
        <v>0</v>
      </c>
      <c r="AC32" s="167" t="s">
        <v>20</v>
      </c>
      <c r="AD32" s="167" t="s">
        <v>20</v>
      </c>
      <c r="AE32" s="167" t="s">
        <v>20</v>
      </c>
      <c r="AF32" s="167" t="s">
        <v>20</v>
      </c>
      <c r="AG32" s="183">
        <f>AG170</f>
        <v>0</v>
      </c>
      <c r="AH32" s="167" t="s">
        <v>20</v>
      </c>
      <c r="AI32" s="167" t="s">
        <v>20</v>
      </c>
      <c r="AJ32" s="167" t="s">
        <v>20</v>
      </c>
      <c r="AK32" s="167" t="s">
        <v>20</v>
      </c>
      <c r="AL32" s="167" t="s">
        <v>20</v>
      </c>
      <c r="AM32" s="167" t="s">
        <v>20</v>
      </c>
      <c r="AN32" s="167" t="s">
        <v>20</v>
      </c>
      <c r="AO32" s="167" t="s">
        <v>20</v>
      </c>
      <c r="AP32" s="167" t="s">
        <v>20</v>
      </c>
      <c r="AQ32" s="167" t="s">
        <v>20</v>
      </c>
      <c r="AR32" s="167" t="s">
        <v>20</v>
      </c>
      <c r="AS32" s="167" t="s">
        <v>20</v>
      </c>
      <c r="AT32" s="167" t="s">
        <v>20</v>
      </c>
      <c r="AU32" s="167" t="s">
        <v>20</v>
      </c>
      <c r="AV32" s="167" t="s">
        <v>20</v>
      </c>
      <c r="AW32" s="183">
        <f>AW170</f>
        <v>0</v>
      </c>
      <c r="AX32" s="228">
        <f t="shared" ref="AX32:AX33" si="49">AX212</f>
        <v>0</v>
      </c>
      <c r="AY32" s="183">
        <v>0</v>
      </c>
    </row>
    <row r="33" spans="1:51" s="227" customFormat="1" ht="15.75" x14ac:dyDescent="0.25">
      <c r="A33" s="162" t="s">
        <v>48</v>
      </c>
      <c r="B33" s="168" t="s">
        <v>34</v>
      </c>
      <c r="C33" s="164" t="s">
        <v>19</v>
      </c>
      <c r="D33" s="183">
        <f>D213</f>
        <v>0</v>
      </c>
      <c r="E33" s="183">
        <f t="shared" si="38"/>
        <v>0</v>
      </c>
      <c r="F33" s="183">
        <f t="shared" si="39"/>
        <v>0</v>
      </c>
      <c r="G33" s="183">
        <f t="shared" si="40"/>
        <v>0</v>
      </c>
      <c r="H33" s="183">
        <f t="shared" si="41"/>
        <v>0</v>
      </c>
      <c r="I33" s="183">
        <f t="shared" si="42"/>
        <v>0</v>
      </c>
      <c r="J33" s="183">
        <f t="shared" si="43"/>
        <v>0</v>
      </c>
      <c r="K33" s="183">
        <f t="shared" si="44"/>
        <v>0</v>
      </c>
      <c r="L33" s="183">
        <f>L213</f>
        <v>0</v>
      </c>
      <c r="M33" s="183">
        <f t="shared" si="45"/>
        <v>0</v>
      </c>
      <c r="N33" s="183">
        <f t="shared" si="46"/>
        <v>0</v>
      </c>
      <c r="O33" s="183">
        <f t="shared" si="47"/>
        <v>0</v>
      </c>
      <c r="P33" s="167" t="s">
        <v>20</v>
      </c>
      <c r="Q33" s="167" t="s">
        <v>20</v>
      </c>
      <c r="R33" s="167" t="s">
        <v>20</v>
      </c>
      <c r="S33" s="183">
        <f t="shared" si="48"/>
        <v>0</v>
      </c>
      <c r="T33" s="167" t="s">
        <v>20</v>
      </c>
      <c r="U33" s="167" t="s">
        <v>20</v>
      </c>
      <c r="V33" s="167" t="s">
        <v>20</v>
      </c>
      <c r="W33" s="183">
        <f>W213</f>
        <v>0</v>
      </c>
      <c r="X33" s="167" t="s">
        <v>20</v>
      </c>
      <c r="Y33" s="167" t="s">
        <v>20</v>
      </c>
      <c r="Z33" s="167" t="s">
        <v>20</v>
      </c>
      <c r="AA33" s="167" t="s">
        <v>20</v>
      </c>
      <c r="AB33" s="183">
        <f>AB171</f>
        <v>0</v>
      </c>
      <c r="AC33" s="167" t="s">
        <v>20</v>
      </c>
      <c r="AD33" s="167" t="s">
        <v>20</v>
      </c>
      <c r="AE33" s="167" t="s">
        <v>20</v>
      </c>
      <c r="AF33" s="167" t="s">
        <v>20</v>
      </c>
      <c r="AG33" s="183">
        <f>AG171</f>
        <v>0</v>
      </c>
      <c r="AH33" s="167" t="s">
        <v>20</v>
      </c>
      <c r="AI33" s="167" t="s">
        <v>20</v>
      </c>
      <c r="AJ33" s="167" t="s">
        <v>20</v>
      </c>
      <c r="AK33" s="167" t="s">
        <v>20</v>
      </c>
      <c r="AL33" s="167" t="s">
        <v>20</v>
      </c>
      <c r="AM33" s="167" t="s">
        <v>20</v>
      </c>
      <c r="AN33" s="167" t="s">
        <v>20</v>
      </c>
      <c r="AO33" s="167" t="s">
        <v>20</v>
      </c>
      <c r="AP33" s="167" t="s">
        <v>20</v>
      </c>
      <c r="AQ33" s="167" t="s">
        <v>20</v>
      </c>
      <c r="AR33" s="167" t="s">
        <v>20</v>
      </c>
      <c r="AS33" s="167" t="s">
        <v>20</v>
      </c>
      <c r="AT33" s="167" t="s">
        <v>20</v>
      </c>
      <c r="AU33" s="167" t="s">
        <v>20</v>
      </c>
      <c r="AV33" s="167" t="s">
        <v>20</v>
      </c>
      <c r="AW33" s="183">
        <f>AW171</f>
        <v>0</v>
      </c>
      <c r="AX33" s="228">
        <f t="shared" si="49"/>
        <v>278.53213362999998</v>
      </c>
      <c r="AY33" s="183">
        <v>0</v>
      </c>
    </row>
    <row r="34" spans="1:51" s="227" customFormat="1" ht="78.75" x14ac:dyDescent="0.25">
      <c r="A34" s="162" t="s">
        <v>49</v>
      </c>
      <c r="B34" s="168" t="s">
        <v>50</v>
      </c>
      <c r="C34" s="164" t="s">
        <v>19</v>
      </c>
      <c r="D34" s="183">
        <f>SUM(D35:D39)</f>
        <v>0</v>
      </c>
      <c r="E34" s="183">
        <f t="shared" ref="E34:O34" si="50">SUM(E35:E39)</f>
        <v>0</v>
      </c>
      <c r="F34" s="183">
        <f t="shared" si="50"/>
        <v>0</v>
      </c>
      <c r="G34" s="183">
        <f t="shared" si="50"/>
        <v>0</v>
      </c>
      <c r="H34" s="183">
        <f t="shared" si="50"/>
        <v>0</v>
      </c>
      <c r="I34" s="183">
        <f t="shared" si="50"/>
        <v>0</v>
      </c>
      <c r="J34" s="183">
        <f t="shared" si="50"/>
        <v>0</v>
      </c>
      <c r="K34" s="183">
        <f t="shared" si="50"/>
        <v>0</v>
      </c>
      <c r="L34" s="183">
        <f t="shared" si="50"/>
        <v>0</v>
      </c>
      <c r="M34" s="183">
        <f t="shared" si="50"/>
        <v>0</v>
      </c>
      <c r="N34" s="183">
        <f t="shared" si="50"/>
        <v>0</v>
      </c>
      <c r="O34" s="183">
        <f t="shared" si="50"/>
        <v>0</v>
      </c>
      <c r="P34" s="167" t="s">
        <v>20</v>
      </c>
      <c r="Q34" s="167" t="s">
        <v>20</v>
      </c>
      <c r="R34" s="167" t="s">
        <v>20</v>
      </c>
      <c r="S34" s="183">
        <f>SUM(S35:S39)</f>
        <v>0</v>
      </c>
      <c r="T34" s="167" t="s">
        <v>20</v>
      </c>
      <c r="U34" s="167" t="s">
        <v>20</v>
      </c>
      <c r="V34" s="167" t="s">
        <v>20</v>
      </c>
      <c r="W34" s="183">
        <f>SUM(W35:W39)</f>
        <v>0</v>
      </c>
      <c r="X34" s="167" t="s">
        <v>20</v>
      </c>
      <c r="Y34" s="167" t="s">
        <v>20</v>
      </c>
      <c r="Z34" s="167" t="s">
        <v>20</v>
      </c>
      <c r="AA34" s="167" t="s">
        <v>20</v>
      </c>
      <c r="AB34" s="183">
        <f>SUM(AB35:AB39)</f>
        <v>0</v>
      </c>
      <c r="AC34" s="167" t="s">
        <v>20</v>
      </c>
      <c r="AD34" s="167" t="s">
        <v>20</v>
      </c>
      <c r="AE34" s="167" t="s">
        <v>20</v>
      </c>
      <c r="AF34" s="167" t="s">
        <v>20</v>
      </c>
      <c r="AG34" s="183">
        <f>SUM(AG35:AG39)</f>
        <v>0</v>
      </c>
      <c r="AH34" s="167" t="s">
        <v>20</v>
      </c>
      <c r="AI34" s="167" t="s">
        <v>20</v>
      </c>
      <c r="AJ34" s="167" t="s">
        <v>20</v>
      </c>
      <c r="AK34" s="167" t="s">
        <v>20</v>
      </c>
      <c r="AL34" s="167" t="s">
        <v>20</v>
      </c>
      <c r="AM34" s="167" t="s">
        <v>20</v>
      </c>
      <c r="AN34" s="167" t="s">
        <v>20</v>
      </c>
      <c r="AO34" s="167" t="s">
        <v>20</v>
      </c>
      <c r="AP34" s="167" t="s">
        <v>20</v>
      </c>
      <c r="AQ34" s="167" t="s">
        <v>20</v>
      </c>
      <c r="AR34" s="167" t="s">
        <v>20</v>
      </c>
      <c r="AS34" s="167" t="s">
        <v>20</v>
      </c>
      <c r="AT34" s="167" t="s">
        <v>20</v>
      </c>
      <c r="AU34" s="167" t="s">
        <v>20</v>
      </c>
      <c r="AV34" s="167" t="s">
        <v>20</v>
      </c>
      <c r="AW34" s="183">
        <f>SUM(AW35:AW39)</f>
        <v>0</v>
      </c>
      <c r="AX34" s="228">
        <f t="shared" ref="AX34" si="51">SUM(AX35:AX39)</f>
        <v>0</v>
      </c>
      <c r="AY34" s="183">
        <v>0</v>
      </c>
    </row>
    <row r="35" spans="1:51" s="227" customFormat="1" ht="15.75" x14ac:dyDescent="0.25">
      <c r="A35" s="162" t="s">
        <v>51</v>
      </c>
      <c r="B35" s="168" t="s">
        <v>40</v>
      </c>
      <c r="C35" s="164" t="s">
        <v>19</v>
      </c>
      <c r="D35" s="183" t="str">
        <f>D354</f>
        <v>нд</v>
      </c>
      <c r="E35" s="183">
        <f t="shared" ref="E35:K35" si="52">E213</f>
        <v>0</v>
      </c>
      <c r="F35" s="183">
        <f t="shared" si="52"/>
        <v>0</v>
      </c>
      <c r="G35" s="183">
        <f t="shared" si="52"/>
        <v>0</v>
      </c>
      <c r="H35" s="183">
        <f t="shared" si="52"/>
        <v>0</v>
      </c>
      <c r="I35" s="183">
        <f t="shared" si="52"/>
        <v>0</v>
      </c>
      <c r="J35" s="183">
        <f t="shared" si="52"/>
        <v>0</v>
      </c>
      <c r="K35" s="183">
        <f t="shared" si="52"/>
        <v>0</v>
      </c>
      <c r="L35" s="183" t="str">
        <f>L354</f>
        <v>нд</v>
      </c>
      <c r="M35" s="183">
        <f>M213</f>
        <v>0</v>
      </c>
      <c r="N35" s="183">
        <f>N213</f>
        <v>0</v>
      </c>
      <c r="O35" s="183">
        <f>O213</f>
        <v>0</v>
      </c>
      <c r="P35" s="167" t="s">
        <v>20</v>
      </c>
      <c r="Q35" s="167" t="s">
        <v>20</v>
      </c>
      <c r="R35" s="167" t="s">
        <v>20</v>
      </c>
      <c r="S35" s="183">
        <f>S213</f>
        <v>0</v>
      </c>
      <c r="T35" s="167" t="s">
        <v>20</v>
      </c>
      <c r="U35" s="167" t="s">
        <v>20</v>
      </c>
      <c r="V35" s="167" t="s">
        <v>20</v>
      </c>
      <c r="W35" s="183" t="str">
        <f>W354</f>
        <v>нд</v>
      </c>
      <c r="X35" s="167" t="s">
        <v>20</v>
      </c>
      <c r="Y35" s="167" t="s">
        <v>20</v>
      </c>
      <c r="Z35" s="167" t="s">
        <v>20</v>
      </c>
      <c r="AA35" s="167" t="s">
        <v>20</v>
      </c>
      <c r="AB35" s="183">
        <f>AB213</f>
        <v>0</v>
      </c>
      <c r="AC35" s="167" t="s">
        <v>20</v>
      </c>
      <c r="AD35" s="167" t="s">
        <v>20</v>
      </c>
      <c r="AE35" s="167" t="s">
        <v>20</v>
      </c>
      <c r="AF35" s="167" t="s">
        <v>20</v>
      </c>
      <c r="AG35" s="183">
        <f>AG213</f>
        <v>0</v>
      </c>
      <c r="AH35" s="167" t="s">
        <v>20</v>
      </c>
      <c r="AI35" s="167" t="s">
        <v>20</v>
      </c>
      <c r="AJ35" s="167" t="s">
        <v>20</v>
      </c>
      <c r="AK35" s="167" t="s">
        <v>20</v>
      </c>
      <c r="AL35" s="167" t="s">
        <v>20</v>
      </c>
      <c r="AM35" s="167" t="s">
        <v>20</v>
      </c>
      <c r="AN35" s="167" t="s">
        <v>20</v>
      </c>
      <c r="AO35" s="167" t="s">
        <v>20</v>
      </c>
      <c r="AP35" s="167" t="s">
        <v>20</v>
      </c>
      <c r="AQ35" s="167" t="s">
        <v>20</v>
      </c>
      <c r="AR35" s="167" t="s">
        <v>20</v>
      </c>
      <c r="AS35" s="167" t="s">
        <v>20</v>
      </c>
      <c r="AT35" s="167" t="s">
        <v>20</v>
      </c>
      <c r="AU35" s="167" t="s">
        <v>20</v>
      </c>
      <c r="AV35" s="167" t="s">
        <v>20</v>
      </c>
      <c r="AW35" s="183">
        <f>AW213</f>
        <v>0</v>
      </c>
      <c r="AX35" s="228" t="str">
        <f t="shared" ref="AX35" si="53">AX354</f>
        <v>нд</v>
      </c>
      <c r="AY35" s="183">
        <v>0</v>
      </c>
    </row>
    <row r="36" spans="1:51" s="227" customFormat="1" ht="31.5" x14ac:dyDescent="0.25">
      <c r="A36" s="162" t="s">
        <v>52</v>
      </c>
      <c r="B36" s="168" t="s">
        <v>53</v>
      </c>
      <c r="C36" s="164" t="s">
        <v>19</v>
      </c>
      <c r="D36" s="183" t="str">
        <f>D360</f>
        <v>нд</v>
      </c>
      <c r="E36" s="183">
        <f t="shared" ref="E36:K36" si="54">E219</f>
        <v>0</v>
      </c>
      <c r="F36" s="183">
        <f t="shared" si="54"/>
        <v>0</v>
      </c>
      <c r="G36" s="183">
        <f t="shared" si="54"/>
        <v>0</v>
      </c>
      <c r="H36" s="183">
        <f t="shared" si="54"/>
        <v>0</v>
      </c>
      <c r="I36" s="183">
        <f t="shared" si="54"/>
        <v>0</v>
      </c>
      <c r="J36" s="183">
        <f t="shared" si="54"/>
        <v>0</v>
      </c>
      <c r="K36" s="183">
        <f t="shared" si="54"/>
        <v>0</v>
      </c>
      <c r="L36" s="183" t="str">
        <f>L360</f>
        <v>нд</v>
      </c>
      <c r="M36" s="183">
        <f>M219</f>
        <v>0</v>
      </c>
      <c r="N36" s="183">
        <f>N219</f>
        <v>0</v>
      </c>
      <c r="O36" s="183">
        <f>O219</f>
        <v>0</v>
      </c>
      <c r="P36" s="167" t="s">
        <v>20</v>
      </c>
      <c r="Q36" s="167" t="s">
        <v>20</v>
      </c>
      <c r="R36" s="167" t="s">
        <v>20</v>
      </c>
      <c r="S36" s="183">
        <f>S219</f>
        <v>0</v>
      </c>
      <c r="T36" s="167" t="s">
        <v>20</v>
      </c>
      <c r="U36" s="167" t="s">
        <v>20</v>
      </c>
      <c r="V36" s="167" t="s">
        <v>20</v>
      </c>
      <c r="W36" s="183" t="str">
        <f>W360</f>
        <v>нд</v>
      </c>
      <c r="X36" s="167" t="s">
        <v>20</v>
      </c>
      <c r="Y36" s="167" t="s">
        <v>20</v>
      </c>
      <c r="Z36" s="167" t="s">
        <v>20</v>
      </c>
      <c r="AA36" s="167" t="s">
        <v>20</v>
      </c>
      <c r="AB36" s="183">
        <f>AB219</f>
        <v>0</v>
      </c>
      <c r="AC36" s="167" t="s">
        <v>20</v>
      </c>
      <c r="AD36" s="167" t="s">
        <v>20</v>
      </c>
      <c r="AE36" s="167" t="s">
        <v>20</v>
      </c>
      <c r="AF36" s="167" t="s">
        <v>20</v>
      </c>
      <c r="AG36" s="183">
        <f>AG219</f>
        <v>0</v>
      </c>
      <c r="AH36" s="167" t="s">
        <v>20</v>
      </c>
      <c r="AI36" s="167" t="s">
        <v>20</v>
      </c>
      <c r="AJ36" s="167" t="s">
        <v>20</v>
      </c>
      <c r="AK36" s="167" t="s">
        <v>20</v>
      </c>
      <c r="AL36" s="167" t="s">
        <v>20</v>
      </c>
      <c r="AM36" s="167" t="s">
        <v>20</v>
      </c>
      <c r="AN36" s="167" t="s">
        <v>20</v>
      </c>
      <c r="AO36" s="167" t="s">
        <v>20</v>
      </c>
      <c r="AP36" s="167" t="s">
        <v>20</v>
      </c>
      <c r="AQ36" s="167" t="s">
        <v>20</v>
      </c>
      <c r="AR36" s="167" t="s">
        <v>20</v>
      </c>
      <c r="AS36" s="167" t="s">
        <v>20</v>
      </c>
      <c r="AT36" s="167" t="s">
        <v>20</v>
      </c>
      <c r="AU36" s="167" t="s">
        <v>20</v>
      </c>
      <c r="AV36" s="167" t="s">
        <v>20</v>
      </c>
      <c r="AW36" s="183">
        <f>AW219</f>
        <v>0</v>
      </c>
      <c r="AX36" s="228" t="str">
        <f t="shared" ref="AX36" si="55">AX360</f>
        <v>нд</v>
      </c>
      <c r="AY36" s="183">
        <v>0</v>
      </c>
    </row>
    <row r="37" spans="1:51" s="227" customFormat="1" ht="31.5" x14ac:dyDescent="0.25">
      <c r="A37" s="162" t="s">
        <v>54</v>
      </c>
      <c r="B37" s="168" t="s">
        <v>55</v>
      </c>
      <c r="C37" s="164" t="s">
        <v>19</v>
      </c>
      <c r="D37" s="183" t="str">
        <f>D367</f>
        <v>нд</v>
      </c>
      <c r="E37" s="183">
        <f t="shared" ref="E37:K37" si="56">E226</f>
        <v>0</v>
      </c>
      <c r="F37" s="183">
        <f t="shared" si="56"/>
        <v>0</v>
      </c>
      <c r="G37" s="183">
        <f t="shared" si="56"/>
        <v>0</v>
      </c>
      <c r="H37" s="183">
        <f t="shared" si="56"/>
        <v>0</v>
      </c>
      <c r="I37" s="183">
        <f t="shared" si="56"/>
        <v>0</v>
      </c>
      <c r="J37" s="183">
        <f t="shared" si="56"/>
        <v>0</v>
      </c>
      <c r="K37" s="183">
        <f t="shared" si="56"/>
        <v>0</v>
      </c>
      <c r="L37" s="183" t="str">
        <f>L367</f>
        <v>нд</v>
      </c>
      <c r="M37" s="183">
        <f>M226</f>
        <v>0</v>
      </c>
      <c r="N37" s="183">
        <f>N226</f>
        <v>0</v>
      </c>
      <c r="O37" s="183">
        <f>O226</f>
        <v>0</v>
      </c>
      <c r="P37" s="167" t="s">
        <v>20</v>
      </c>
      <c r="Q37" s="167" t="s">
        <v>20</v>
      </c>
      <c r="R37" s="167" t="s">
        <v>20</v>
      </c>
      <c r="S37" s="183">
        <f>S226</f>
        <v>0</v>
      </c>
      <c r="T37" s="167" t="s">
        <v>20</v>
      </c>
      <c r="U37" s="167" t="s">
        <v>20</v>
      </c>
      <c r="V37" s="167" t="s">
        <v>20</v>
      </c>
      <c r="W37" s="183" t="str">
        <f>W367</f>
        <v>нд</v>
      </c>
      <c r="X37" s="167" t="s">
        <v>20</v>
      </c>
      <c r="Y37" s="167" t="s">
        <v>20</v>
      </c>
      <c r="Z37" s="167" t="s">
        <v>20</v>
      </c>
      <c r="AA37" s="167" t="s">
        <v>20</v>
      </c>
      <c r="AB37" s="183">
        <f>AB226</f>
        <v>0</v>
      </c>
      <c r="AC37" s="167" t="s">
        <v>20</v>
      </c>
      <c r="AD37" s="167" t="s">
        <v>20</v>
      </c>
      <c r="AE37" s="167" t="s">
        <v>20</v>
      </c>
      <c r="AF37" s="167" t="s">
        <v>20</v>
      </c>
      <c r="AG37" s="183">
        <f>AG226</f>
        <v>0</v>
      </c>
      <c r="AH37" s="167" t="s">
        <v>20</v>
      </c>
      <c r="AI37" s="167" t="s">
        <v>20</v>
      </c>
      <c r="AJ37" s="167" t="s">
        <v>20</v>
      </c>
      <c r="AK37" s="167" t="s">
        <v>20</v>
      </c>
      <c r="AL37" s="167" t="s">
        <v>20</v>
      </c>
      <c r="AM37" s="167" t="s">
        <v>20</v>
      </c>
      <c r="AN37" s="167" t="s">
        <v>20</v>
      </c>
      <c r="AO37" s="167" t="s">
        <v>20</v>
      </c>
      <c r="AP37" s="167" t="s">
        <v>20</v>
      </c>
      <c r="AQ37" s="167" t="s">
        <v>20</v>
      </c>
      <c r="AR37" s="167" t="s">
        <v>20</v>
      </c>
      <c r="AS37" s="167" t="s">
        <v>20</v>
      </c>
      <c r="AT37" s="167" t="s">
        <v>20</v>
      </c>
      <c r="AU37" s="167" t="s">
        <v>20</v>
      </c>
      <c r="AV37" s="167" t="s">
        <v>20</v>
      </c>
      <c r="AW37" s="183">
        <f>AW226</f>
        <v>0</v>
      </c>
      <c r="AX37" s="228" t="str">
        <f t="shared" ref="AX37" si="57">AX367</f>
        <v>нд</v>
      </c>
      <c r="AY37" s="183">
        <v>0</v>
      </c>
    </row>
    <row r="38" spans="1:51" s="227" customFormat="1" ht="47.25" x14ac:dyDescent="0.25">
      <c r="A38" s="162" t="s">
        <v>56</v>
      </c>
      <c r="B38" s="168" t="s">
        <v>32</v>
      </c>
      <c r="C38" s="164" t="s">
        <v>19</v>
      </c>
      <c r="D38" s="183" t="str">
        <f>D374</f>
        <v>нд</v>
      </c>
      <c r="E38" s="183">
        <f t="shared" ref="E38:E40" si="58">E233</f>
        <v>0</v>
      </c>
      <c r="F38" s="183">
        <f t="shared" ref="F38:F40" si="59">F233</f>
        <v>0</v>
      </c>
      <c r="G38" s="183">
        <f t="shared" ref="G38:G40" si="60">G233</f>
        <v>0</v>
      </c>
      <c r="H38" s="183">
        <f t="shared" ref="H38:H40" si="61">H233</f>
        <v>0</v>
      </c>
      <c r="I38" s="183">
        <f t="shared" ref="I38:I40" si="62">I233</f>
        <v>0</v>
      </c>
      <c r="J38" s="183">
        <f t="shared" ref="J38:J40" si="63">J233</f>
        <v>0</v>
      </c>
      <c r="K38" s="183">
        <f t="shared" ref="K38:K40" si="64">K233</f>
        <v>0</v>
      </c>
      <c r="L38" s="183" t="str">
        <f>L374</f>
        <v>нд</v>
      </c>
      <c r="M38" s="183">
        <f t="shared" ref="M38:M40" si="65">M233</f>
        <v>0</v>
      </c>
      <c r="N38" s="183">
        <f t="shared" ref="N38:N40" si="66">N233</f>
        <v>0</v>
      </c>
      <c r="O38" s="183">
        <f t="shared" ref="O38:O40" si="67">O233</f>
        <v>0</v>
      </c>
      <c r="P38" s="167" t="s">
        <v>20</v>
      </c>
      <c r="Q38" s="167" t="s">
        <v>20</v>
      </c>
      <c r="R38" s="167" t="s">
        <v>20</v>
      </c>
      <c r="S38" s="183">
        <f t="shared" ref="S38:S40" si="68">S233</f>
        <v>0</v>
      </c>
      <c r="T38" s="167" t="s">
        <v>20</v>
      </c>
      <c r="U38" s="167" t="s">
        <v>20</v>
      </c>
      <c r="V38" s="167" t="s">
        <v>20</v>
      </c>
      <c r="W38" s="183" t="str">
        <f>W374</f>
        <v>нд</v>
      </c>
      <c r="X38" s="167" t="s">
        <v>20</v>
      </c>
      <c r="Y38" s="167" t="s">
        <v>20</v>
      </c>
      <c r="Z38" s="167" t="s">
        <v>20</v>
      </c>
      <c r="AA38" s="167" t="s">
        <v>20</v>
      </c>
      <c r="AB38" s="183">
        <f t="shared" ref="AB38:AB40" si="69">AB233</f>
        <v>0</v>
      </c>
      <c r="AC38" s="167" t="s">
        <v>20</v>
      </c>
      <c r="AD38" s="167" t="s">
        <v>20</v>
      </c>
      <c r="AE38" s="167" t="s">
        <v>20</v>
      </c>
      <c r="AF38" s="167" t="s">
        <v>20</v>
      </c>
      <c r="AG38" s="183">
        <f t="shared" ref="AG38:AG40" si="70">AG233</f>
        <v>0</v>
      </c>
      <c r="AH38" s="167" t="s">
        <v>20</v>
      </c>
      <c r="AI38" s="167" t="s">
        <v>20</v>
      </c>
      <c r="AJ38" s="167" t="s">
        <v>20</v>
      </c>
      <c r="AK38" s="167" t="s">
        <v>20</v>
      </c>
      <c r="AL38" s="167" t="s">
        <v>20</v>
      </c>
      <c r="AM38" s="167" t="s">
        <v>20</v>
      </c>
      <c r="AN38" s="167" t="s">
        <v>20</v>
      </c>
      <c r="AO38" s="167" t="s">
        <v>20</v>
      </c>
      <c r="AP38" s="167" t="s">
        <v>20</v>
      </c>
      <c r="AQ38" s="167" t="s">
        <v>20</v>
      </c>
      <c r="AR38" s="167" t="s">
        <v>20</v>
      </c>
      <c r="AS38" s="167" t="s">
        <v>20</v>
      </c>
      <c r="AT38" s="167" t="s">
        <v>20</v>
      </c>
      <c r="AU38" s="167" t="s">
        <v>20</v>
      </c>
      <c r="AV38" s="167" t="s">
        <v>20</v>
      </c>
      <c r="AW38" s="183">
        <f>AW233</f>
        <v>0</v>
      </c>
      <c r="AX38" s="228" t="str">
        <f t="shared" ref="AX38:AX40" si="71">AX374</f>
        <v>нд</v>
      </c>
      <c r="AY38" s="183">
        <v>0</v>
      </c>
    </row>
    <row r="39" spans="1:51" s="227" customFormat="1" ht="15.75" x14ac:dyDescent="0.25">
      <c r="A39" s="162" t="s">
        <v>57</v>
      </c>
      <c r="B39" s="168" t="s">
        <v>34</v>
      </c>
      <c r="C39" s="164" t="s">
        <v>19</v>
      </c>
      <c r="D39" s="183">
        <f>SUM(D375)</f>
        <v>0</v>
      </c>
      <c r="E39" s="183">
        <f t="shared" si="58"/>
        <v>0</v>
      </c>
      <c r="F39" s="183">
        <f t="shared" si="59"/>
        <v>0</v>
      </c>
      <c r="G39" s="183">
        <f t="shared" si="60"/>
        <v>0</v>
      </c>
      <c r="H39" s="183">
        <f t="shared" si="61"/>
        <v>0</v>
      </c>
      <c r="I39" s="183">
        <f t="shared" si="62"/>
        <v>0</v>
      </c>
      <c r="J39" s="183">
        <f t="shared" si="63"/>
        <v>0</v>
      </c>
      <c r="K39" s="183">
        <f t="shared" si="64"/>
        <v>0</v>
      </c>
      <c r="L39" s="183">
        <f>SUM(L375)</f>
        <v>0</v>
      </c>
      <c r="M39" s="183">
        <f t="shared" si="65"/>
        <v>0</v>
      </c>
      <c r="N39" s="183">
        <f t="shared" si="66"/>
        <v>0</v>
      </c>
      <c r="O39" s="183">
        <f t="shared" si="67"/>
        <v>0</v>
      </c>
      <c r="P39" s="167" t="s">
        <v>20</v>
      </c>
      <c r="Q39" s="167" t="s">
        <v>20</v>
      </c>
      <c r="R39" s="167" t="s">
        <v>20</v>
      </c>
      <c r="S39" s="183">
        <f t="shared" si="68"/>
        <v>0</v>
      </c>
      <c r="T39" s="167" t="s">
        <v>20</v>
      </c>
      <c r="U39" s="167" t="s">
        <v>20</v>
      </c>
      <c r="V39" s="167" t="s">
        <v>20</v>
      </c>
      <c r="W39" s="183">
        <f>SUM(W375)</f>
        <v>0</v>
      </c>
      <c r="X39" s="167" t="s">
        <v>20</v>
      </c>
      <c r="Y39" s="167" t="s">
        <v>20</v>
      </c>
      <c r="Z39" s="167" t="s">
        <v>20</v>
      </c>
      <c r="AA39" s="167" t="s">
        <v>20</v>
      </c>
      <c r="AB39" s="183">
        <f t="shared" si="69"/>
        <v>0</v>
      </c>
      <c r="AC39" s="167" t="s">
        <v>20</v>
      </c>
      <c r="AD39" s="167" t="s">
        <v>20</v>
      </c>
      <c r="AE39" s="167" t="s">
        <v>20</v>
      </c>
      <c r="AF39" s="167" t="s">
        <v>20</v>
      </c>
      <c r="AG39" s="183">
        <f t="shared" si="70"/>
        <v>0</v>
      </c>
      <c r="AH39" s="167" t="s">
        <v>20</v>
      </c>
      <c r="AI39" s="167" t="s">
        <v>20</v>
      </c>
      <c r="AJ39" s="167" t="s">
        <v>20</v>
      </c>
      <c r="AK39" s="167" t="s">
        <v>20</v>
      </c>
      <c r="AL39" s="167" t="s">
        <v>20</v>
      </c>
      <c r="AM39" s="167" t="s">
        <v>20</v>
      </c>
      <c r="AN39" s="167" t="s">
        <v>20</v>
      </c>
      <c r="AO39" s="167" t="s">
        <v>20</v>
      </c>
      <c r="AP39" s="167" t="s">
        <v>20</v>
      </c>
      <c r="AQ39" s="167" t="s">
        <v>20</v>
      </c>
      <c r="AR39" s="167" t="s">
        <v>20</v>
      </c>
      <c r="AS39" s="167" t="s">
        <v>20</v>
      </c>
      <c r="AT39" s="167" t="s">
        <v>20</v>
      </c>
      <c r="AU39" s="167" t="s">
        <v>20</v>
      </c>
      <c r="AV39" s="167" t="s">
        <v>20</v>
      </c>
      <c r="AW39" s="183">
        <f>AW234</f>
        <v>0</v>
      </c>
      <c r="AX39" s="228" t="str">
        <f t="shared" si="71"/>
        <v>нд</v>
      </c>
      <c r="AY39" s="183">
        <v>0</v>
      </c>
    </row>
    <row r="40" spans="1:51" s="227" customFormat="1" ht="15.75" x14ac:dyDescent="0.25">
      <c r="A40" s="162" t="s">
        <v>58</v>
      </c>
      <c r="B40" s="168" t="s">
        <v>59</v>
      </c>
      <c r="C40" s="164" t="s">
        <v>19</v>
      </c>
      <c r="D40" s="183">
        <f>SUM(D376)</f>
        <v>0</v>
      </c>
      <c r="E40" s="183">
        <f t="shared" si="58"/>
        <v>0</v>
      </c>
      <c r="F40" s="183">
        <f t="shared" si="59"/>
        <v>0</v>
      </c>
      <c r="G40" s="183">
        <f t="shared" si="60"/>
        <v>0</v>
      </c>
      <c r="H40" s="183">
        <f t="shared" si="61"/>
        <v>0</v>
      </c>
      <c r="I40" s="183">
        <f t="shared" si="62"/>
        <v>0</v>
      </c>
      <c r="J40" s="183">
        <f t="shared" si="63"/>
        <v>0</v>
      </c>
      <c r="K40" s="183">
        <f t="shared" si="64"/>
        <v>0</v>
      </c>
      <c r="L40" s="183">
        <f>SUM(L376)</f>
        <v>0</v>
      </c>
      <c r="M40" s="183">
        <f t="shared" si="65"/>
        <v>0</v>
      </c>
      <c r="N40" s="183">
        <f t="shared" si="66"/>
        <v>0</v>
      </c>
      <c r="O40" s="183">
        <f t="shared" si="67"/>
        <v>0</v>
      </c>
      <c r="P40" s="167" t="s">
        <v>20</v>
      </c>
      <c r="Q40" s="167" t="s">
        <v>20</v>
      </c>
      <c r="R40" s="167" t="s">
        <v>20</v>
      </c>
      <c r="S40" s="183">
        <f t="shared" si="68"/>
        <v>0</v>
      </c>
      <c r="T40" s="167" t="s">
        <v>20</v>
      </c>
      <c r="U40" s="167" t="s">
        <v>20</v>
      </c>
      <c r="V40" s="167" t="s">
        <v>20</v>
      </c>
      <c r="W40" s="183">
        <f>SUM(W376)</f>
        <v>0</v>
      </c>
      <c r="X40" s="167" t="s">
        <v>20</v>
      </c>
      <c r="Y40" s="167" t="s">
        <v>20</v>
      </c>
      <c r="Z40" s="167" t="s">
        <v>20</v>
      </c>
      <c r="AA40" s="167" t="s">
        <v>20</v>
      </c>
      <c r="AB40" s="183">
        <f t="shared" si="69"/>
        <v>0</v>
      </c>
      <c r="AC40" s="167" t="s">
        <v>20</v>
      </c>
      <c r="AD40" s="167" t="s">
        <v>20</v>
      </c>
      <c r="AE40" s="167" t="s">
        <v>20</v>
      </c>
      <c r="AF40" s="167" t="s">
        <v>20</v>
      </c>
      <c r="AG40" s="183">
        <f t="shared" si="70"/>
        <v>0</v>
      </c>
      <c r="AH40" s="167" t="s">
        <v>20</v>
      </c>
      <c r="AI40" s="167" t="s">
        <v>20</v>
      </c>
      <c r="AJ40" s="167" t="s">
        <v>20</v>
      </c>
      <c r="AK40" s="167" t="s">
        <v>20</v>
      </c>
      <c r="AL40" s="167" t="s">
        <v>20</v>
      </c>
      <c r="AM40" s="167" t="s">
        <v>20</v>
      </c>
      <c r="AN40" s="167" t="s">
        <v>20</v>
      </c>
      <c r="AO40" s="167" t="s">
        <v>20</v>
      </c>
      <c r="AP40" s="167" t="s">
        <v>20</v>
      </c>
      <c r="AQ40" s="167" t="s">
        <v>20</v>
      </c>
      <c r="AR40" s="167" t="s">
        <v>20</v>
      </c>
      <c r="AS40" s="167" t="s">
        <v>20</v>
      </c>
      <c r="AT40" s="167" t="s">
        <v>20</v>
      </c>
      <c r="AU40" s="167" t="s">
        <v>20</v>
      </c>
      <c r="AV40" s="167" t="s">
        <v>20</v>
      </c>
      <c r="AW40" s="183">
        <f>AW235</f>
        <v>0</v>
      </c>
      <c r="AX40" s="228" t="str">
        <f t="shared" si="71"/>
        <v>нд</v>
      </c>
      <c r="AY40" s="183">
        <v>0</v>
      </c>
    </row>
    <row r="41" spans="1:51" s="227" customFormat="1" ht="15.75" x14ac:dyDescent="0.25">
      <c r="A41" s="162" t="s">
        <v>60</v>
      </c>
      <c r="B41" s="169" t="s">
        <v>61</v>
      </c>
      <c r="C41" s="164" t="s">
        <v>19</v>
      </c>
      <c r="D41" s="183">
        <f>SUM(D42,D151+D151,D353,D376)</f>
        <v>0.8</v>
      </c>
      <c r="E41" s="183">
        <f t="shared" ref="E41:K41" si="72">SUM(E42,E114,E212,E235)</f>
        <v>0</v>
      </c>
      <c r="F41" s="183">
        <f t="shared" si="72"/>
        <v>0</v>
      </c>
      <c r="G41" s="183">
        <f t="shared" si="72"/>
        <v>0</v>
      </c>
      <c r="H41" s="183">
        <f t="shared" si="72"/>
        <v>0</v>
      </c>
      <c r="I41" s="183">
        <f t="shared" si="72"/>
        <v>0</v>
      </c>
      <c r="J41" s="183">
        <f t="shared" si="72"/>
        <v>0</v>
      </c>
      <c r="K41" s="183">
        <f t="shared" si="72"/>
        <v>0</v>
      </c>
      <c r="L41" s="183">
        <f>SUM(L42,L151+L151,L353,L376)</f>
        <v>496.47899999999998</v>
      </c>
      <c r="M41" s="183">
        <f>SUM(M42,M114,M212,M235)</f>
        <v>0</v>
      </c>
      <c r="N41" s="183">
        <f>SUM(N42,N114,N212,N235)</f>
        <v>0</v>
      </c>
      <c r="O41" s="183">
        <f>SUM(O42,O114,O212,O235)</f>
        <v>0</v>
      </c>
      <c r="P41" s="183" t="s">
        <v>20</v>
      </c>
      <c r="Q41" s="183" t="s">
        <v>20</v>
      </c>
      <c r="R41" s="167" t="s">
        <v>20</v>
      </c>
      <c r="S41" s="183">
        <f>SUM(S42,S114,S212,S235)</f>
        <v>0</v>
      </c>
      <c r="T41" s="167" t="s">
        <v>20</v>
      </c>
      <c r="U41" s="183" t="s">
        <v>20</v>
      </c>
      <c r="V41" s="167" t="s">
        <v>20</v>
      </c>
      <c r="W41" s="183">
        <f>SUM(W42,W151+W151,W353,W376)</f>
        <v>1.21</v>
      </c>
      <c r="X41" s="167" t="s">
        <v>20</v>
      </c>
      <c r="Y41" s="167" t="s">
        <v>20</v>
      </c>
      <c r="Z41" s="167" t="s">
        <v>20</v>
      </c>
      <c r="AA41" s="167" t="s">
        <v>20</v>
      </c>
      <c r="AB41" s="183">
        <f>SUM(AB42,AB114,AB212,AB235)</f>
        <v>0</v>
      </c>
      <c r="AC41" s="167" t="s">
        <v>20</v>
      </c>
      <c r="AD41" s="167" t="s">
        <v>20</v>
      </c>
      <c r="AE41" s="167" t="s">
        <v>20</v>
      </c>
      <c r="AF41" s="167" t="s">
        <v>20</v>
      </c>
      <c r="AG41" s="183">
        <f>SUM(AG42,AG114,AG212,AG235)</f>
        <v>0</v>
      </c>
      <c r="AH41" s="167" t="s">
        <v>20</v>
      </c>
      <c r="AI41" s="167" t="s">
        <v>20</v>
      </c>
      <c r="AJ41" s="167" t="s">
        <v>20</v>
      </c>
      <c r="AK41" s="167" t="s">
        <v>20</v>
      </c>
      <c r="AL41" s="167" t="s">
        <v>20</v>
      </c>
      <c r="AM41" s="167" t="s">
        <v>20</v>
      </c>
      <c r="AN41" s="167" t="s">
        <v>20</v>
      </c>
      <c r="AO41" s="167" t="s">
        <v>20</v>
      </c>
      <c r="AP41" s="167" t="s">
        <v>20</v>
      </c>
      <c r="AQ41" s="167" t="s">
        <v>20</v>
      </c>
      <c r="AR41" s="167" t="s">
        <v>20</v>
      </c>
      <c r="AS41" s="167" t="s">
        <v>20</v>
      </c>
      <c r="AT41" s="167" t="s">
        <v>20</v>
      </c>
      <c r="AU41" s="167" t="s">
        <v>20</v>
      </c>
      <c r="AV41" s="167" t="s">
        <v>20</v>
      </c>
      <c r="AW41" s="183">
        <f>SUM(AW42,AW114,AW212,AW235)</f>
        <v>0</v>
      </c>
      <c r="AX41" s="228">
        <f>SUM(AX42,AX151,AX353,AX376)</f>
        <v>4805.0058849099996</v>
      </c>
      <c r="AY41" s="183">
        <v>0</v>
      </c>
    </row>
    <row r="42" spans="1:51" s="227" customFormat="1" ht="63" x14ac:dyDescent="0.25">
      <c r="A42" s="162" t="s">
        <v>62</v>
      </c>
      <c r="B42" s="163" t="s">
        <v>63</v>
      </c>
      <c r="C42" s="164" t="s">
        <v>19</v>
      </c>
      <c r="D42" s="183">
        <f>SUM(D43,D64,D93,D98,D100,D101)</f>
        <v>0.8</v>
      </c>
      <c r="E42" s="183">
        <f t="shared" ref="E42:K42" si="73">SUM(E43,E64,E86,E91,E93,E94)</f>
        <v>0</v>
      </c>
      <c r="F42" s="183">
        <f t="shared" si="73"/>
        <v>0</v>
      </c>
      <c r="G42" s="183">
        <f t="shared" si="73"/>
        <v>0</v>
      </c>
      <c r="H42" s="183">
        <f t="shared" si="73"/>
        <v>0</v>
      </c>
      <c r="I42" s="183">
        <f t="shared" si="73"/>
        <v>0</v>
      </c>
      <c r="J42" s="183">
        <f t="shared" si="73"/>
        <v>0</v>
      </c>
      <c r="K42" s="183">
        <f t="shared" si="73"/>
        <v>0</v>
      </c>
      <c r="L42" s="183">
        <f>SUM(L43,L64,L93,L98,L100,L101)</f>
        <v>496.47899999999998</v>
      </c>
      <c r="M42" s="183">
        <f>SUM(M43,M64,M86,M91,M93,M94)</f>
        <v>0</v>
      </c>
      <c r="N42" s="183">
        <f>SUM(N43,N64,N86,N91,N93,N94)</f>
        <v>0</v>
      </c>
      <c r="O42" s="183">
        <f>SUM(O43,O64,O86,O91,O93,O94)</f>
        <v>0</v>
      </c>
      <c r="P42" s="183" t="s">
        <v>20</v>
      </c>
      <c r="Q42" s="183" t="s">
        <v>20</v>
      </c>
      <c r="R42" s="167" t="s">
        <v>20</v>
      </c>
      <c r="S42" s="183">
        <f>SUM(S43,S64,S86,S91,S93,S94)</f>
        <v>0</v>
      </c>
      <c r="T42" s="167" t="s">
        <v>20</v>
      </c>
      <c r="U42" s="183" t="s">
        <v>20</v>
      </c>
      <c r="V42" s="167" t="s">
        <v>20</v>
      </c>
      <c r="W42" s="183">
        <f>SUM(W43,W64,W93,W98,W100,W101)</f>
        <v>1.21</v>
      </c>
      <c r="X42" s="167" t="s">
        <v>20</v>
      </c>
      <c r="Y42" s="167" t="s">
        <v>20</v>
      </c>
      <c r="Z42" s="167" t="s">
        <v>20</v>
      </c>
      <c r="AA42" s="167" t="s">
        <v>20</v>
      </c>
      <c r="AB42" s="183">
        <f>SUM(AB43,AB64,AB86,AB91,AB93,AB94)</f>
        <v>0</v>
      </c>
      <c r="AC42" s="167" t="s">
        <v>20</v>
      </c>
      <c r="AD42" s="167" t="s">
        <v>20</v>
      </c>
      <c r="AE42" s="167" t="s">
        <v>20</v>
      </c>
      <c r="AF42" s="167" t="s">
        <v>20</v>
      </c>
      <c r="AG42" s="183">
        <f>SUM(AG43,AG64,AG86,AG91,AG93,AG94)</f>
        <v>0</v>
      </c>
      <c r="AH42" s="167" t="s">
        <v>20</v>
      </c>
      <c r="AI42" s="167" t="s">
        <v>20</v>
      </c>
      <c r="AJ42" s="167" t="s">
        <v>20</v>
      </c>
      <c r="AK42" s="167" t="s">
        <v>20</v>
      </c>
      <c r="AL42" s="167" t="s">
        <v>20</v>
      </c>
      <c r="AM42" s="167" t="s">
        <v>20</v>
      </c>
      <c r="AN42" s="167" t="s">
        <v>20</v>
      </c>
      <c r="AO42" s="167" t="s">
        <v>20</v>
      </c>
      <c r="AP42" s="167" t="s">
        <v>20</v>
      </c>
      <c r="AQ42" s="167" t="s">
        <v>20</v>
      </c>
      <c r="AR42" s="167" t="s">
        <v>20</v>
      </c>
      <c r="AS42" s="167" t="s">
        <v>20</v>
      </c>
      <c r="AT42" s="167" t="s">
        <v>20</v>
      </c>
      <c r="AU42" s="167" t="s">
        <v>20</v>
      </c>
      <c r="AV42" s="167" t="s">
        <v>20</v>
      </c>
      <c r="AW42" s="183">
        <f>SUM(AW43,AW64,AW86,AW91,AW93,AW94)</f>
        <v>0</v>
      </c>
      <c r="AX42" s="228">
        <f>SUM(AX43,AX64,AX93,AX98,AX100,AX101)</f>
        <v>4199.74259291</v>
      </c>
      <c r="AY42" s="183">
        <v>0</v>
      </c>
    </row>
    <row r="43" spans="1:51" s="227" customFormat="1" ht="31.5" x14ac:dyDescent="0.25">
      <c r="A43" s="162" t="s">
        <v>64</v>
      </c>
      <c r="B43" s="163" t="s">
        <v>65</v>
      </c>
      <c r="C43" s="164" t="s">
        <v>19</v>
      </c>
      <c r="D43" s="183">
        <f>SUM(D44,D49,D52,D61)</f>
        <v>0</v>
      </c>
      <c r="E43" s="183">
        <f t="shared" ref="E43:O43" si="74">SUM(E44,E49,E52,E61)</f>
        <v>0</v>
      </c>
      <c r="F43" s="183">
        <f t="shared" si="74"/>
        <v>0</v>
      </c>
      <c r="G43" s="183">
        <f t="shared" si="74"/>
        <v>0</v>
      </c>
      <c r="H43" s="183">
        <f t="shared" si="74"/>
        <v>0</v>
      </c>
      <c r="I43" s="183">
        <f t="shared" si="74"/>
        <v>0</v>
      </c>
      <c r="J43" s="183">
        <f t="shared" si="74"/>
        <v>0</v>
      </c>
      <c r="K43" s="183">
        <f t="shared" si="74"/>
        <v>0</v>
      </c>
      <c r="L43" s="183">
        <f t="shared" si="74"/>
        <v>0</v>
      </c>
      <c r="M43" s="183">
        <f t="shared" si="74"/>
        <v>0</v>
      </c>
      <c r="N43" s="183">
        <f t="shared" si="74"/>
        <v>0</v>
      </c>
      <c r="O43" s="183">
        <f t="shared" si="74"/>
        <v>0</v>
      </c>
      <c r="P43" s="183" t="s">
        <v>20</v>
      </c>
      <c r="Q43" s="183" t="s">
        <v>20</v>
      </c>
      <c r="R43" s="167" t="s">
        <v>20</v>
      </c>
      <c r="S43" s="183">
        <f>SUM(S44,S49,S52,S61)</f>
        <v>0</v>
      </c>
      <c r="T43" s="167" t="s">
        <v>20</v>
      </c>
      <c r="U43" s="183" t="s">
        <v>20</v>
      </c>
      <c r="V43" s="167" t="s">
        <v>20</v>
      </c>
      <c r="W43" s="183">
        <f>SUM(W44,W49,W52,W61)</f>
        <v>0.92</v>
      </c>
      <c r="X43" s="167" t="s">
        <v>20</v>
      </c>
      <c r="Y43" s="167" t="s">
        <v>20</v>
      </c>
      <c r="Z43" s="167" t="s">
        <v>20</v>
      </c>
      <c r="AA43" s="167" t="s">
        <v>20</v>
      </c>
      <c r="AB43" s="183">
        <f>SUM(AB44,AB49,AB52,AB61)</f>
        <v>0</v>
      </c>
      <c r="AC43" s="167" t="s">
        <v>20</v>
      </c>
      <c r="AD43" s="167" t="s">
        <v>20</v>
      </c>
      <c r="AE43" s="167" t="s">
        <v>20</v>
      </c>
      <c r="AF43" s="167" t="s">
        <v>20</v>
      </c>
      <c r="AG43" s="183">
        <f>SUM(AG44,AG49,AG52,AG61)</f>
        <v>0</v>
      </c>
      <c r="AH43" s="167" t="s">
        <v>20</v>
      </c>
      <c r="AI43" s="167" t="s">
        <v>20</v>
      </c>
      <c r="AJ43" s="167" t="s">
        <v>20</v>
      </c>
      <c r="AK43" s="167" t="s">
        <v>20</v>
      </c>
      <c r="AL43" s="167" t="s">
        <v>20</v>
      </c>
      <c r="AM43" s="167" t="s">
        <v>20</v>
      </c>
      <c r="AN43" s="167" t="s">
        <v>20</v>
      </c>
      <c r="AO43" s="167" t="s">
        <v>20</v>
      </c>
      <c r="AP43" s="167" t="s">
        <v>20</v>
      </c>
      <c r="AQ43" s="167" t="s">
        <v>20</v>
      </c>
      <c r="AR43" s="167" t="s">
        <v>20</v>
      </c>
      <c r="AS43" s="167" t="s">
        <v>20</v>
      </c>
      <c r="AT43" s="167" t="s">
        <v>20</v>
      </c>
      <c r="AU43" s="167" t="s">
        <v>20</v>
      </c>
      <c r="AV43" s="167" t="s">
        <v>20</v>
      </c>
      <c r="AW43" s="183">
        <f>SUM(AW44,AW49,AW52,AW61)</f>
        <v>0</v>
      </c>
      <c r="AX43" s="228">
        <f t="shared" ref="AX43" si="75">SUM(AX44,AX49,AX52,AX61)</f>
        <v>5</v>
      </c>
      <c r="AY43" s="183">
        <v>0</v>
      </c>
    </row>
    <row r="44" spans="1:51" s="227" customFormat="1" ht="47.25" x14ac:dyDescent="0.25">
      <c r="A44" s="162" t="s">
        <v>66</v>
      </c>
      <c r="B44" s="163" t="s">
        <v>67</v>
      </c>
      <c r="C44" s="164" t="s">
        <v>19</v>
      </c>
      <c r="D44" s="183">
        <f>SUM(D45,D46,D47)</f>
        <v>0</v>
      </c>
      <c r="E44" s="183">
        <f t="shared" ref="E44:O44" si="76">SUM(E45,E46,E47)</f>
        <v>0</v>
      </c>
      <c r="F44" s="183">
        <f t="shared" si="76"/>
        <v>0</v>
      </c>
      <c r="G44" s="183">
        <f t="shared" si="76"/>
        <v>0</v>
      </c>
      <c r="H44" s="183">
        <f t="shared" si="76"/>
        <v>0</v>
      </c>
      <c r="I44" s="183">
        <f t="shared" si="76"/>
        <v>0</v>
      </c>
      <c r="J44" s="183">
        <f t="shared" si="76"/>
        <v>0</v>
      </c>
      <c r="K44" s="183">
        <f t="shared" si="76"/>
        <v>0</v>
      </c>
      <c r="L44" s="183">
        <f t="shared" si="76"/>
        <v>0</v>
      </c>
      <c r="M44" s="183">
        <f t="shared" si="76"/>
        <v>0</v>
      </c>
      <c r="N44" s="183">
        <f t="shared" si="76"/>
        <v>0</v>
      </c>
      <c r="O44" s="183">
        <f t="shared" si="76"/>
        <v>0</v>
      </c>
      <c r="P44" s="167" t="s">
        <v>20</v>
      </c>
      <c r="Q44" s="167" t="s">
        <v>20</v>
      </c>
      <c r="R44" s="167" t="s">
        <v>20</v>
      </c>
      <c r="S44" s="183">
        <f>SUM(S45,S46,S47)</f>
        <v>0</v>
      </c>
      <c r="T44" s="167" t="s">
        <v>20</v>
      </c>
      <c r="U44" s="167" t="s">
        <v>20</v>
      </c>
      <c r="V44" s="167" t="s">
        <v>20</v>
      </c>
      <c r="W44" s="183">
        <f>SUM(W45,W46,W47)</f>
        <v>0.92</v>
      </c>
      <c r="X44" s="167" t="s">
        <v>20</v>
      </c>
      <c r="Y44" s="167" t="s">
        <v>20</v>
      </c>
      <c r="Z44" s="167" t="s">
        <v>20</v>
      </c>
      <c r="AA44" s="167" t="s">
        <v>20</v>
      </c>
      <c r="AB44" s="183">
        <f>SUM(AB45,AB46,AB47)</f>
        <v>0</v>
      </c>
      <c r="AC44" s="167" t="s">
        <v>20</v>
      </c>
      <c r="AD44" s="167" t="s">
        <v>20</v>
      </c>
      <c r="AE44" s="167" t="s">
        <v>20</v>
      </c>
      <c r="AF44" s="167" t="s">
        <v>20</v>
      </c>
      <c r="AG44" s="183">
        <f>SUM(AG45,AG46,AG47)</f>
        <v>0</v>
      </c>
      <c r="AH44" s="167" t="s">
        <v>20</v>
      </c>
      <c r="AI44" s="167" t="s">
        <v>20</v>
      </c>
      <c r="AJ44" s="167" t="s">
        <v>20</v>
      </c>
      <c r="AK44" s="167" t="s">
        <v>20</v>
      </c>
      <c r="AL44" s="167" t="s">
        <v>20</v>
      </c>
      <c r="AM44" s="167" t="s">
        <v>20</v>
      </c>
      <c r="AN44" s="167" t="s">
        <v>20</v>
      </c>
      <c r="AO44" s="167" t="s">
        <v>20</v>
      </c>
      <c r="AP44" s="167" t="s">
        <v>20</v>
      </c>
      <c r="AQ44" s="167" t="s">
        <v>20</v>
      </c>
      <c r="AR44" s="167" t="s">
        <v>20</v>
      </c>
      <c r="AS44" s="167" t="s">
        <v>20</v>
      </c>
      <c r="AT44" s="167" t="s">
        <v>20</v>
      </c>
      <c r="AU44" s="167" t="s">
        <v>20</v>
      </c>
      <c r="AV44" s="167" t="s">
        <v>20</v>
      </c>
      <c r="AW44" s="183">
        <f>SUM(AW45,AW46,AW47)</f>
        <v>0</v>
      </c>
      <c r="AX44" s="228">
        <f t="shared" ref="AX44" si="77">SUM(AX45,AX46,AX47)</f>
        <v>5</v>
      </c>
      <c r="AY44" s="183">
        <v>0</v>
      </c>
    </row>
    <row r="45" spans="1:51" s="227" customFormat="1" ht="63" x14ac:dyDescent="0.25">
      <c r="A45" s="75" t="s">
        <v>68</v>
      </c>
      <c r="B45" s="170" t="s">
        <v>69</v>
      </c>
      <c r="C45" s="80" t="s">
        <v>19</v>
      </c>
      <c r="D45" s="179">
        <v>0</v>
      </c>
      <c r="E45" s="179">
        <v>0</v>
      </c>
      <c r="F45" s="179">
        <v>0</v>
      </c>
      <c r="G45" s="179">
        <v>0</v>
      </c>
      <c r="H45" s="179">
        <v>0</v>
      </c>
      <c r="I45" s="179">
        <v>0</v>
      </c>
      <c r="J45" s="179">
        <v>0</v>
      </c>
      <c r="K45" s="179">
        <v>0</v>
      </c>
      <c r="L45" s="179">
        <v>0</v>
      </c>
      <c r="M45" s="179">
        <v>0</v>
      </c>
      <c r="N45" s="179">
        <v>0</v>
      </c>
      <c r="O45" s="179">
        <v>0</v>
      </c>
      <c r="P45" s="175" t="s">
        <v>20</v>
      </c>
      <c r="Q45" s="175" t="s">
        <v>20</v>
      </c>
      <c r="R45" s="175" t="s">
        <v>20</v>
      </c>
      <c r="S45" s="179">
        <v>0</v>
      </c>
      <c r="T45" s="175" t="s">
        <v>20</v>
      </c>
      <c r="U45" s="175" t="s">
        <v>20</v>
      </c>
      <c r="V45" s="175" t="s">
        <v>20</v>
      </c>
      <c r="W45" s="179">
        <v>0</v>
      </c>
      <c r="X45" s="175" t="s">
        <v>20</v>
      </c>
      <c r="Y45" s="175" t="s">
        <v>20</v>
      </c>
      <c r="Z45" s="175" t="s">
        <v>20</v>
      </c>
      <c r="AA45" s="175" t="s">
        <v>20</v>
      </c>
      <c r="AB45" s="179">
        <v>0</v>
      </c>
      <c r="AC45" s="175" t="s">
        <v>20</v>
      </c>
      <c r="AD45" s="175" t="s">
        <v>20</v>
      </c>
      <c r="AE45" s="175" t="s">
        <v>20</v>
      </c>
      <c r="AF45" s="175" t="s">
        <v>20</v>
      </c>
      <c r="AG45" s="179">
        <v>0</v>
      </c>
      <c r="AH45" s="175" t="s">
        <v>20</v>
      </c>
      <c r="AI45" s="175" t="s">
        <v>20</v>
      </c>
      <c r="AJ45" s="175" t="s">
        <v>20</v>
      </c>
      <c r="AK45" s="175" t="s">
        <v>20</v>
      </c>
      <c r="AL45" s="175" t="s">
        <v>20</v>
      </c>
      <c r="AM45" s="175" t="s">
        <v>20</v>
      </c>
      <c r="AN45" s="175" t="s">
        <v>20</v>
      </c>
      <c r="AO45" s="175" t="s">
        <v>20</v>
      </c>
      <c r="AP45" s="175" t="s">
        <v>20</v>
      </c>
      <c r="AQ45" s="175" t="s">
        <v>20</v>
      </c>
      <c r="AR45" s="175" t="s">
        <v>20</v>
      </c>
      <c r="AS45" s="175" t="s">
        <v>20</v>
      </c>
      <c r="AT45" s="175" t="s">
        <v>20</v>
      </c>
      <c r="AU45" s="175" t="s">
        <v>20</v>
      </c>
      <c r="AV45" s="175" t="s">
        <v>20</v>
      </c>
      <c r="AW45" s="179">
        <v>0</v>
      </c>
      <c r="AX45" s="186">
        <v>3.1</v>
      </c>
      <c r="AY45" s="179">
        <v>0</v>
      </c>
    </row>
    <row r="46" spans="1:51" s="227" customFormat="1" ht="63" x14ac:dyDescent="0.25">
      <c r="A46" s="75" t="s">
        <v>70</v>
      </c>
      <c r="B46" s="170" t="s">
        <v>71</v>
      </c>
      <c r="C46" s="80" t="s">
        <v>19</v>
      </c>
      <c r="D46" s="179">
        <v>0</v>
      </c>
      <c r="E46" s="179">
        <v>0</v>
      </c>
      <c r="F46" s="179">
        <v>0</v>
      </c>
      <c r="G46" s="179">
        <v>0</v>
      </c>
      <c r="H46" s="179">
        <v>0</v>
      </c>
      <c r="I46" s="179">
        <v>0</v>
      </c>
      <c r="J46" s="179">
        <v>0</v>
      </c>
      <c r="K46" s="179">
        <v>0</v>
      </c>
      <c r="L46" s="179">
        <v>0</v>
      </c>
      <c r="M46" s="179">
        <v>0</v>
      </c>
      <c r="N46" s="179">
        <v>0</v>
      </c>
      <c r="O46" s="179">
        <v>0</v>
      </c>
      <c r="P46" s="175" t="s">
        <v>20</v>
      </c>
      <c r="Q46" s="175" t="s">
        <v>20</v>
      </c>
      <c r="R46" s="175" t="s">
        <v>20</v>
      </c>
      <c r="S46" s="179">
        <v>0</v>
      </c>
      <c r="T46" s="175" t="s">
        <v>20</v>
      </c>
      <c r="U46" s="175" t="s">
        <v>20</v>
      </c>
      <c r="V46" s="175" t="s">
        <v>20</v>
      </c>
      <c r="W46" s="179">
        <v>0</v>
      </c>
      <c r="X46" s="175" t="s">
        <v>20</v>
      </c>
      <c r="Y46" s="175" t="s">
        <v>20</v>
      </c>
      <c r="Z46" s="175" t="s">
        <v>20</v>
      </c>
      <c r="AA46" s="175" t="s">
        <v>20</v>
      </c>
      <c r="AB46" s="179">
        <v>0</v>
      </c>
      <c r="AC46" s="175" t="s">
        <v>20</v>
      </c>
      <c r="AD46" s="175" t="s">
        <v>20</v>
      </c>
      <c r="AE46" s="175" t="s">
        <v>20</v>
      </c>
      <c r="AF46" s="175" t="s">
        <v>20</v>
      </c>
      <c r="AG46" s="179">
        <v>0</v>
      </c>
      <c r="AH46" s="175" t="s">
        <v>20</v>
      </c>
      <c r="AI46" s="175" t="s">
        <v>20</v>
      </c>
      <c r="AJ46" s="175" t="s">
        <v>20</v>
      </c>
      <c r="AK46" s="175" t="s">
        <v>20</v>
      </c>
      <c r="AL46" s="175" t="s">
        <v>20</v>
      </c>
      <c r="AM46" s="175" t="s">
        <v>20</v>
      </c>
      <c r="AN46" s="175" t="s">
        <v>20</v>
      </c>
      <c r="AO46" s="175" t="s">
        <v>20</v>
      </c>
      <c r="AP46" s="175" t="s">
        <v>20</v>
      </c>
      <c r="AQ46" s="175" t="s">
        <v>20</v>
      </c>
      <c r="AR46" s="175" t="s">
        <v>20</v>
      </c>
      <c r="AS46" s="175" t="s">
        <v>20</v>
      </c>
      <c r="AT46" s="175" t="s">
        <v>20</v>
      </c>
      <c r="AU46" s="175" t="s">
        <v>20</v>
      </c>
      <c r="AV46" s="175" t="s">
        <v>20</v>
      </c>
      <c r="AW46" s="179">
        <v>0</v>
      </c>
      <c r="AX46" s="186">
        <v>1.9</v>
      </c>
      <c r="AY46" s="179">
        <v>0</v>
      </c>
    </row>
    <row r="47" spans="1:51" s="227" customFormat="1" ht="63" x14ac:dyDescent="0.25">
      <c r="A47" s="162" t="s">
        <v>72</v>
      </c>
      <c r="B47" s="163" t="s">
        <v>73</v>
      </c>
      <c r="C47" s="164" t="s">
        <v>19</v>
      </c>
      <c r="D47" s="183">
        <f>SUM(D48)</f>
        <v>0</v>
      </c>
      <c r="E47" s="183">
        <f t="shared" ref="E47:O47" si="78">SUM(E48)</f>
        <v>0</v>
      </c>
      <c r="F47" s="183">
        <f t="shared" si="78"/>
        <v>0</v>
      </c>
      <c r="G47" s="183">
        <f t="shared" si="78"/>
        <v>0</v>
      </c>
      <c r="H47" s="183">
        <f t="shared" si="78"/>
        <v>0</v>
      </c>
      <c r="I47" s="183">
        <f t="shared" si="78"/>
        <v>0</v>
      </c>
      <c r="J47" s="183">
        <f t="shared" si="78"/>
        <v>0</v>
      </c>
      <c r="K47" s="183">
        <f t="shared" si="78"/>
        <v>0</v>
      </c>
      <c r="L47" s="183">
        <f t="shared" si="78"/>
        <v>0</v>
      </c>
      <c r="M47" s="183">
        <f t="shared" si="78"/>
        <v>0</v>
      </c>
      <c r="N47" s="183">
        <f t="shared" si="78"/>
        <v>0</v>
      </c>
      <c r="O47" s="183">
        <f t="shared" si="78"/>
        <v>0</v>
      </c>
      <c r="P47" s="167" t="s">
        <v>20</v>
      </c>
      <c r="Q47" s="167" t="s">
        <v>20</v>
      </c>
      <c r="R47" s="167" t="s">
        <v>20</v>
      </c>
      <c r="S47" s="183">
        <f>SUM(S48)</f>
        <v>0</v>
      </c>
      <c r="T47" s="167" t="s">
        <v>20</v>
      </c>
      <c r="U47" s="167" t="s">
        <v>20</v>
      </c>
      <c r="V47" s="167" t="s">
        <v>20</v>
      </c>
      <c r="W47" s="183">
        <f>SUM(W48)</f>
        <v>0.92</v>
      </c>
      <c r="X47" s="167" t="s">
        <v>20</v>
      </c>
      <c r="Y47" s="167" t="s">
        <v>20</v>
      </c>
      <c r="Z47" s="167" t="s">
        <v>20</v>
      </c>
      <c r="AA47" s="167" t="s">
        <v>20</v>
      </c>
      <c r="AB47" s="183">
        <f>SUM(AB48)</f>
        <v>0</v>
      </c>
      <c r="AC47" s="167" t="s">
        <v>20</v>
      </c>
      <c r="AD47" s="167" t="s">
        <v>20</v>
      </c>
      <c r="AE47" s="167" t="s">
        <v>20</v>
      </c>
      <c r="AF47" s="167" t="s">
        <v>20</v>
      </c>
      <c r="AG47" s="183">
        <f>SUM(AG48)</f>
        <v>0</v>
      </c>
      <c r="AH47" s="167" t="s">
        <v>20</v>
      </c>
      <c r="AI47" s="167" t="s">
        <v>20</v>
      </c>
      <c r="AJ47" s="167" t="s">
        <v>20</v>
      </c>
      <c r="AK47" s="167" t="s">
        <v>20</v>
      </c>
      <c r="AL47" s="167" t="s">
        <v>20</v>
      </c>
      <c r="AM47" s="167" t="s">
        <v>20</v>
      </c>
      <c r="AN47" s="167" t="s">
        <v>20</v>
      </c>
      <c r="AO47" s="167" t="s">
        <v>20</v>
      </c>
      <c r="AP47" s="167" t="s">
        <v>20</v>
      </c>
      <c r="AQ47" s="167" t="s">
        <v>20</v>
      </c>
      <c r="AR47" s="167" t="s">
        <v>20</v>
      </c>
      <c r="AS47" s="167" t="s">
        <v>20</v>
      </c>
      <c r="AT47" s="167" t="s">
        <v>20</v>
      </c>
      <c r="AU47" s="167" t="s">
        <v>20</v>
      </c>
      <c r="AV47" s="167" t="s">
        <v>20</v>
      </c>
      <c r="AW47" s="183">
        <f>SUM(AW48)</f>
        <v>0</v>
      </c>
      <c r="AX47" s="228">
        <f t="shared" ref="AX47" si="79">SUM(AX48)</f>
        <v>0</v>
      </c>
      <c r="AY47" s="183">
        <v>0</v>
      </c>
    </row>
    <row r="48" spans="1:51" s="227" customFormat="1" ht="197.45" customHeight="1" x14ac:dyDescent="0.25">
      <c r="A48" s="69" t="s">
        <v>72</v>
      </c>
      <c r="B48" s="83" t="s">
        <v>74</v>
      </c>
      <c r="C48" s="69" t="s">
        <v>75</v>
      </c>
      <c r="D48" s="179">
        <v>0</v>
      </c>
      <c r="E48" s="179">
        <v>0</v>
      </c>
      <c r="F48" s="179">
        <v>0</v>
      </c>
      <c r="G48" s="179">
        <v>0</v>
      </c>
      <c r="H48" s="179">
        <v>0</v>
      </c>
      <c r="I48" s="179">
        <v>0</v>
      </c>
      <c r="J48" s="179">
        <v>0</v>
      </c>
      <c r="K48" s="179">
        <v>0</v>
      </c>
      <c r="L48" s="179">
        <v>0</v>
      </c>
      <c r="M48" s="179">
        <v>0</v>
      </c>
      <c r="N48" s="179">
        <v>0</v>
      </c>
      <c r="O48" s="179">
        <v>0</v>
      </c>
      <c r="P48" s="175" t="s">
        <v>20</v>
      </c>
      <c r="Q48" s="175" t="s">
        <v>20</v>
      </c>
      <c r="R48" s="175" t="s">
        <v>20</v>
      </c>
      <c r="S48" s="179">
        <v>0</v>
      </c>
      <c r="T48" s="175" t="s">
        <v>20</v>
      </c>
      <c r="U48" s="175" t="s">
        <v>20</v>
      </c>
      <c r="V48" s="175" t="s">
        <v>20</v>
      </c>
      <c r="W48" s="179">
        <v>0.92</v>
      </c>
      <c r="X48" s="175" t="s">
        <v>20</v>
      </c>
      <c r="Y48" s="175" t="s">
        <v>20</v>
      </c>
      <c r="Z48" s="175" t="s">
        <v>20</v>
      </c>
      <c r="AA48" s="175" t="s">
        <v>20</v>
      </c>
      <c r="AB48" s="179">
        <v>0</v>
      </c>
      <c r="AC48" s="175" t="s">
        <v>20</v>
      </c>
      <c r="AD48" s="175" t="s">
        <v>20</v>
      </c>
      <c r="AE48" s="175" t="s">
        <v>20</v>
      </c>
      <c r="AF48" s="175" t="s">
        <v>20</v>
      </c>
      <c r="AG48" s="179">
        <v>0</v>
      </c>
      <c r="AH48" s="175" t="s">
        <v>20</v>
      </c>
      <c r="AI48" s="175" t="s">
        <v>20</v>
      </c>
      <c r="AJ48" s="175" t="s">
        <v>20</v>
      </c>
      <c r="AK48" s="175" t="s">
        <v>20</v>
      </c>
      <c r="AL48" s="175" t="s">
        <v>20</v>
      </c>
      <c r="AM48" s="175" t="s">
        <v>20</v>
      </c>
      <c r="AN48" s="175" t="s">
        <v>20</v>
      </c>
      <c r="AO48" s="175" t="s">
        <v>20</v>
      </c>
      <c r="AP48" s="175" t="s">
        <v>20</v>
      </c>
      <c r="AQ48" s="175" t="s">
        <v>20</v>
      </c>
      <c r="AR48" s="175" t="s">
        <v>20</v>
      </c>
      <c r="AS48" s="175" t="s">
        <v>20</v>
      </c>
      <c r="AT48" s="175" t="s">
        <v>20</v>
      </c>
      <c r="AU48" s="175" t="s">
        <v>20</v>
      </c>
      <c r="AV48" s="175" t="s">
        <v>20</v>
      </c>
      <c r="AW48" s="179">
        <v>0</v>
      </c>
      <c r="AX48" s="186">
        <v>0</v>
      </c>
      <c r="AY48" s="179">
        <v>0</v>
      </c>
    </row>
    <row r="49" spans="1:51" s="230" customFormat="1" ht="47.25" x14ac:dyDescent="0.25">
      <c r="A49" s="162" t="s">
        <v>76</v>
      </c>
      <c r="B49" s="163" t="s">
        <v>77</v>
      </c>
      <c r="C49" s="164" t="s">
        <v>19</v>
      </c>
      <c r="D49" s="183">
        <v>0</v>
      </c>
      <c r="E49" s="183">
        <v>0</v>
      </c>
      <c r="F49" s="183">
        <v>0</v>
      </c>
      <c r="G49" s="183">
        <v>0</v>
      </c>
      <c r="H49" s="183">
        <v>0</v>
      </c>
      <c r="I49" s="183">
        <v>0</v>
      </c>
      <c r="J49" s="183">
        <v>0</v>
      </c>
      <c r="K49" s="183">
        <v>0</v>
      </c>
      <c r="L49" s="183">
        <f>SUM(L50:L51)</f>
        <v>0</v>
      </c>
      <c r="M49" s="183">
        <v>0</v>
      </c>
      <c r="N49" s="183">
        <v>0</v>
      </c>
      <c r="O49" s="183">
        <v>0</v>
      </c>
      <c r="P49" s="167" t="s">
        <v>20</v>
      </c>
      <c r="Q49" s="167" t="s">
        <v>20</v>
      </c>
      <c r="R49" s="167" t="s">
        <v>20</v>
      </c>
      <c r="S49" s="183">
        <v>0</v>
      </c>
      <c r="T49" s="167" t="s">
        <v>20</v>
      </c>
      <c r="U49" s="167" t="s">
        <v>20</v>
      </c>
      <c r="V49" s="167" t="s">
        <v>20</v>
      </c>
      <c r="W49" s="179">
        <f>SUM(W50:W51)</f>
        <v>0</v>
      </c>
      <c r="X49" s="167" t="s">
        <v>20</v>
      </c>
      <c r="Y49" s="167" t="s">
        <v>20</v>
      </c>
      <c r="Z49" s="167" t="s">
        <v>20</v>
      </c>
      <c r="AA49" s="167" t="s">
        <v>20</v>
      </c>
      <c r="AB49" s="183">
        <v>0</v>
      </c>
      <c r="AC49" s="167" t="s">
        <v>20</v>
      </c>
      <c r="AD49" s="167" t="s">
        <v>20</v>
      </c>
      <c r="AE49" s="167" t="s">
        <v>20</v>
      </c>
      <c r="AF49" s="167" t="s">
        <v>20</v>
      </c>
      <c r="AG49" s="183">
        <v>0</v>
      </c>
      <c r="AH49" s="167" t="s">
        <v>20</v>
      </c>
      <c r="AI49" s="167" t="s">
        <v>20</v>
      </c>
      <c r="AJ49" s="167" t="s">
        <v>20</v>
      </c>
      <c r="AK49" s="167" t="s">
        <v>20</v>
      </c>
      <c r="AL49" s="167" t="s">
        <v>20</v>
      </c>
      <c r="AM49" s="167" t="s">
        <v>20</v>
      </c>
      <c r="AN49" s="167" t="s">
        <v>20</v>
      </c>
      <c r="AO49" s="167" t="s">
        <v>20</v>
      </c>
      <c r="AP49" s="167" t="s">
        <v>20</v>
      </c>
      <c r="AQ49" s="167" t="s">
        <v>20</v>
      </c>
      <c r="AR49" s="167" t="s">
        <v>20</v>
      </c>
      <c r="AS49" s="167" t="s">
        <v>20</v>
      </c>
      <c r="AT49" s="167" t="s">
        <v>20</v>
      </c>
      <c r="AU49" s="167" t="s">
        <v>20</v>
      </c>
      <c r="AV49" s="167" t="s">
        <v>20</v>
      </c>
      <c r="AW49" s="183">
        <v>0</v>
      </c>
      <c r="AX49" s="228">
        <f>SUM(AX50:AX51)</f>
        <v>0</v>
      </c>
      <c r="AY49" s="183">
        <v>0</v>
      </c>
    </row>
    <row r="50" spans="1:51" s="230" customFormat="1" ht="78.75" x14ac:dyDescent="0.25">
      <c r="A50" s="162" t="s">
        <v>78</v>
      </c>
      <c r="B50" s="163" t="s">
        <v>79</v>
      </c>
      <c r="C50" s="164" t="s">
        <v>19</v>
      </c>
      <c r="D50" s="183">
        <v>0</v>
      </c>
      <c r="E50" s="183">
        <v>0</v>
      </c>
      <c r="F50" s="183">
        <v>0</v>
      </c>
      <c r="G50" s="183">
        <v>0</v>
      </c>
      <c r="H50" s="183">
        <v>0</v>
      </c>
      <c r="I50" s="183">
        <v>0</v>
      </c>
      <c r="J50" s="183">
        <v>0</v>
      </c>
      <c r="K50" s="183">
        <v>0</v>
      </c>
      <c r="L50" s="183">
        <v>0</v>
      </c>
      <c r="M50" s="183">
        <v>0</v>
      </c>
      <c r="N50" s="183">
        <v>0</v>
      </c>
      <c r="O50" s="183">
        <v>0</v>
      </c>
      <c r="P50" s="167" t="s">
        <v>20</v>
      </c>
      <c r="Q50" s="167" t="s">
        <v>20</v>
      </c>
      <c r="R50" s="167" t="s">
        <v>20</v>
      </c>
      <c r="S50" s="183">
        <v>0</v>
      </c>
      <c r="T50" s="167" t="s">
        <v>20</v>
      </c>
      <c r="U50" s="167" t="s">
        <v>20</v>
      </c>
      <c r="V50" s="167" t="s">
        <v>20</v>
      </c>
      <c r="W50" s="179">
        <v>0</v>
      </c>
      <c r="X50" s="167" t="s">
        <v>20</v>
      </c>
      <c r="Y50" s="167" t="s">
        <v>20</v>
      </c>
      <c r="Z50" s="167" t="s">
        <v>20</v>
      </c>
      <c r="AA50" s="167" t="s">
        <v>20</v>
      </c>
      <c r="AB50" s="183">
        <v>0</v>
      </c>
      <c r="AC50" s="167" t="s">
        <v>20</v>
      </c>
      <c r="AD50" s="167" t="s">
        <v>20</v>
      </c>
      <c r="AE50" s="167" t="s">
        <v>20</v>
      </c>
      <c r="AF50" s="167" t="s">
        <v>20</v>
      </c>
      <c r="AG50" s="183">
        <v>0</v>
      </c>
      <c r="AH50" s="167" t="s">
        <v>20</v>
      </c>
      <c r="AI50" s="167" t="s">
        <v>20</v>
      </c>
      <c r="AJ50" s="167" t="s">
        <v>20</v>
      </c>
      <c r="AK50" s="167" t="s">
        <v>20</v>
      </c>
      <c r="AL50" s="167" t="s">
        <v>20</v>
      </c>
      <c r="AM50" s="167" t="s">
        <v>20</v>
      </c>
      <c r="AN50" s="167" t="s">
        <v>20</v>
      </c>
      <c r="AO50" s="167" t="s">
        <v>20</v>
      </c>
      <c r="AP50" s="167" t="s">
        <v>20</v>
      </c>
      <c r="AQ50" s="167" t="s">
        <v>20</v>
      </c>
      <c r="AR50" s="167" t="s">
        <v>20</v>
      </c>
      <c r="AS50" s="167" t="s">
        <v>20</v>
      </c>
      <c r="AT50" s="167" t="s">
        <v>20</v>
      </c>
      <c r="AU50" s="167" t="s">
        <v>20</v>
      </c>
      <c r="AV50" s="167" t="s">
        <v>20</v>
      </c>
      <c r="AW50" s="183">
        <v>0</v>
      </c>
      <c r="AX50" s="228">
        <v>0</v>
      </c>
      <c r="AY50" s="183">
        <v>0</v>
      </c>
    </row>
    <row r="51" spans="1:51" s="230" customFormat="1" ht="47.25" x14ac:dyDescent="0.25">
      <c r="A51" s="162" t="s">
        <v>80</v>
      </c>
      <c r="B51" s="163" t="s">
        <v>81</v>
      </c>
      <c r="C51" s="164" t="s">
        <v>19</v>
      </c>
      <c r="D51" s="183">
        <v>0</v>
      </c>
      <c r="E51" s="183">
        <v>0</v>
      </c>
      <c r="F51" s="183">
        <v>0</v>
      </c>
      <c r="G51" s="183">
        <v>0</v>
      </c>
      <c r="H51" s="183">
        <v>0</v>
      </c>
      <c r="I51" s="183">
        <v>0</v>
      </c>
      <c r="J51" s="183">
        <v>0</v>
      </c>
      <c r="K51" s="183">
        <v>0</v>
      </c>
      <c r="L51" s="183">
        <v>0</v>
      </c>
      <c r="M51" s="183">
        <v>0</v>
      </c>
      <c r="N51" s="183">
        <v>0</v>
      </c>
      <c r="O51" s="183">
        <v>0</v>
      </c>
      <c r="P51" s="167" t="s">
        <v>20</v>
      </c>
      <c r="Q51" s="167" t="s">
        <v>20</v>
      </c>
      <c r="R51" s="167" t="s">
        <v>20</v>
      </c>
      <c r="S51" s="183">
        <v>0</v>
      </c>
      <c r="T51" s="167" t="s">
        <v>20</v>
      </c>
      <c r="U51" s="167" t="s">
        <v>20</v>
      </c>
      <c r="V51" s="167" t="s">
        <v>20</v>
      </c>
      <c r="W51" s="179">
        <v>0</v>
      </c>
      <c r="X51" s="167" t="s">
        <v>20</v>
      </c>
      <c r="Y51" s="167" t="s">
        <v>20</v>
      </c>
      <c r="Z51" s="167" t="s">
        <v>20</v>
      </c>
      <c r="AA51" s="167" t="s">
        <v>20</v>
      </c>
      <c r="AB51" s="183">
        <v>0</v>
      </c>
      <c r="AC51" s="167" t="s">
        <v>20</v>
      </c>
      <c r="AD51" s="167" t="s">
        <v>20</v>
      </c>
      <c r="AE51" s="167" t="s">
        <v>20</v>
      </c>
      <c r="AF51" s="167" t="s">
        <v>20</v>
      </c>
      <c r="AG51" s="183">
        <v>0</v>
      </c>
      <c r="AH51" s="167" t="s">
        <v>20</v>
      </c>
      <c r="AI51" s="167" t="s">
        <v>20</v>
      </c>
      <c r="AJ51" s="167" t="s">
        <v>20</v>
      </c>
      <c r="AK51" s="167" t="s">
        <v>20</v>
      </c>
      <c r="AL51" s="167" t="s">
        <v>20</v>
      </c>
      <c r="AM51" s="167" t="s">
        <v>20</v>
      </c>
      <c r="AN51" s="167" t="s">
        <v>20</v>
      </c>
      <c r="AO51" s="167" t="s">
        <v>20</v>
      </c>
      <c r="AP51" s="167" t="s">
        <v>20</v>
      </c>
      <c r="AQ51" s="167" t="s">
        <v>20</v>
      </c>
      <c r="AR51" s="167" t="s">
        <v>20</v>
      </c>
      <c r="AS51" s="167" t="s">
        <v>20</v>
      </c>
      <c r="AT51" s="167" t="s">
        <v>20</v>
      </c>
      <c r="AU51" s="167" t="s">
        <v>20</v>
      </c>
      <c r="AV51" s="167" t="s">
        <v>20</v>
      </c>
      <c r="AW51" s="183">
        <v>0</v>
      </c>
      <c r="AX51" s="228">
        <v>0</v>
      </c>
      <c r="AY51" s="183">
        <v>0</v>
      </c>
    </row>
    <row r="52" spans="1:51" s="230" customFormat="1" ht="47.25" x14ac:dyDescent="0.25">
      <c r="A52" s="162" t="s">
        <v>82</v>
      </c>
      <c r="B52" s="163" t="s">
        <v>83</v>
      </c>
      <c r="C52" s="164" t="s">
        <v>19</v>
      </c>
      <c r="D52" s="183">
        <v>0</v>
      </c>
      <c r="E52" s="183">
        <v>0</v>
      </c>
      <c r="F52" s="183">
        <v>0</v>
      </c>
      <c r="G52" s="183">
        <v>0</v>
      </c>
      <c r="H52" s="183">
        <v>0</v>
      </c>
      <c r="I52" s="183">
        <v>0</v>
      </c>
      <c r="J52" s="183">
        <v>0</v>
      </c>
      <c r="K52" s="183">
        <v>0</v>
      </c>
      <c r="L52" s="183">
        <f>SUM(L53:L60)</f>
        <v>0</v>
      </c>
      <c r="M52" s="183">
        <v>0</v>
      </c>
      <c r="N52" s="183">
        <v>0</v>
      </c>
      <c r="O52" s="183">
        <v>0</v>
      </c>
      <c r="P52" s="183" t="s">
        <v>20</v>
      </c>
      <c r="Q52" s="183" t="s">
        <v>20</v>
      </c>
      <c r="R52" s="167" t="s">
        <v>20</v>
      </c>
      <c r="S52" s="183">
        <v>0</v>
      </c>
      <c r="T52" s="167" t="s">
        <v>20</v>
      </c>
      <c r="U52" s="183" t="s">
        <v>20</v>
      </c>
      <c r="V52" s="167" t="s">
        <v>20</v>
      </c>
      <c r="W52" s="179">
        <f>SUM(W53:W60)</f>
        <v>0</v>
      </c>
      <c r="X52" s="167" t="s">
        <v>20</v>
      </c>
      <c r="Y52" s="167" t="s">
        <v>20</v>
      </c>
      <c r="Z52" s="167" t="s">
        <v>20</v>
      </c>
      <c r="AA52" s="167" t="s">
        <v>20</v>
      </c>
      <c r="AB52" s="183">
        <v>0</v>
      </c>
      <c r="AC52" s="167" t="s">
        <v>20</v>
      </c>
      <c r="AD52" s="167" t="s">
        <v>20</v>
      </c>
      <c r="AE52" s="167" t="s">
        <v>20</v>
      </c>
      <c r="AF52" s="167" t="s">
        <v>20</v>
      </c>
      <c r="AG52" s="183">
        <v>0</v>
      </c>
      <c r="AH52" s="167" t="s">
        <v>20</v>
      </c>
      <c r="AI52" s="167" t="s">
        <v>20</v>
      </c>
      <c r="AJ52" s="167" t="s">
        <v>20</v>
      </c>
      <c r="AK52" s="167" t="s">
        <v>20</v>
      </c>
      <c r="AL52" s="167" t="s">
        <v>20</v>
      </c>
      <c r="AM52" s="167" t="s">
        <v>20</v>
      </c>
      <c r="AN52" s="167" t="s">
        <v>20</v>
      </c>
      <c r="AO52" s="167" t="s">
        <v>20</v>
      </c>
      <c r="AP52" s="167" t="s">
        <v>20</v>
      </c>
      <c r="AQ52" s="167" t="s">
        <v>20</v>
      </c>
      <c r="AR52" s="167" t="s">
        <v>20</v>
      </c>
      <c r="AS52" s="167" t="s">
        <v>20</v>
      </c>
      <c r="AT52" s="167" t="s">
        <v>20</v>
      </c>
      <c r="AU52" s="167" t="s">
        <v>20</v>
      </c>
      <c r="AV52" s="167" t="s">
        <v>20</v>
      </c>
      <c r="AW52" s="183">
        <v>0</v>
      </c>
      <c r="AX52" s="228">
        <v>0</v>
      </c>
      <c r="AY52" s="183">
        <v>0</v>
      </c>
    </row>
    <row r="53" spans="1:51" s="230" customFormat="1" ht="47.25" x14ac:dyDescent="0.25">
      <c r="A53" s="162" t="s">
        <v>84</v>
      </c>
      <c r="B53" s="163" t="s">
        <v>85</v>
      </c>
      <c r="C53" s="164" t="s">
        <v>19</v>
      </c>
      <c r="D53" s="183">
        <v>0</v>
      </c>
      <c r="E53" s="183">
        <v>0</v>
      </c>
      <c r="F53" s="183">
        <v>0</v>
      </c>
      <c r="G53" s="183">
        <v>0</v>
      </c>
      <c r="H53" s="183">
        <v>0</v>
      </c>
      <c r="I53" s="183">
        <v>0</v>
      </c>
      <c r="J53" s="183">
        <v>0</v>
      </c>
      <c r="K53" s="183">
        <v>0</v>
      </c>
      <c r="L53" s="183">
        <v>0</v>
      </c>
      <c r="M53" s="183">
        <v>0</v>
      </c>
      <c r="N53" s="183">
        <v>0</v>
      </c>
      <c r="O53" s="183">
        <v>0</v>
      </c>
      <c r="P53" s="183" t="str">
        <f>P54</f>
        <v>нд</v>
      </c>
      <c r="Q53" s="183" t="str">
        <f>Q54</f>
        <v>нд</v>
      </c>
      <c r="R53" s="167" t="s">
        <v>20</v>
      </c>
      <c r="S53" s="183">
        <v>0</v>
      </c>
      <c r="T53" s="167" t="s">
        <v>20</v>
      </c>
      <c r="U53" s="183" t="s">
        <v>20</v>
      </c>
      <c r="V53" s="167" t="s">
        <v>20</v>
      </c>
      <c r="W53" s="179">
        <v>0</v>
      </c>
      <c r="X53" s="167" t="s">
        <v>20</v>
      </c>
      <c r="Y53" s="167" t="s">
        <v>20</v>
      </c>
      <c r="Z53" s="167" t="s">
        <v>20</v>
      </c>
      <c r="AA53" s="167" t="s">
        <v>20</v>
      </c>
      <c r="AB53" s="183">
        <v>0</v>
      </c>
      <c r="AC53" s="167" t="s">
        <v>20</v>
      </c>
      <c r="AD53" s="167" t="s">
        <v>20</v>
      </c>
      <c r="AE53" s="167" t="s">
        <v>20</v>
      </c>
      <c r="AF53" s="167" t="s">
        <v>20</v>
      </c>
      <c r="AG53" s="183">
        <v>0</v>
      </c>
      <c r="AH53" s="167" t="s">
        <v>20</v>
      </c>
      <c r="AI53" s="167" t="s">
        <v>20</v>
      </c>
      <c r="AJ53" s="167" t="s">
        <v>20</v>
      </c>
      <c r="AK53" s="167" t="s">
        <v>20</v>
      </c>
      <c r="AL53" s="167" t="s">
        <v>20</v>
      </c>
      <c r="AM53" s="167" t="s">
        <v>20</v>
      </c>
      <c r="AN53" s="167" t="s">
        <v>20</v>
      </c>
      <c r="AO53" s="167" t="s">
        <v>20</v>
      </c>
      <c r="AP53" s="167" t="s">
        <v>20</v>
      </c>
      <c r="AQ53" s="167" t="s">
        <v>20</v>
      </c>
      <c r="AR53" s="167" t="s">
        <v>20</v>
      </c>
      <c r="AS53" s="167" t="s">
        <v>20</v>
      </c>
      <c r="AT53" s="167" t="s">
        <v>20</v>
      </c>
      <c r="AU53" s="167" t="s">
        <v>20</v>
      </c>
      <c r="AV53" s="167" t="s">
        <v>20</v>
      </c>
      <c r="AW53" s="183">
        <v>0</v>
      </c>
      <c r="AX53" s="228">
        <v>0</v>
      </c>
      <c r="AY53" s="183">
        <v>0</v>
      </c>
    </row>
    <row r="54" spans="1:51" s="230" customFormat="1" ht="126" x14ac:dyDescent="0.25">
      <c r="A54" s="162" t="s">
        <v>84</v>
      </c>
      <c r="B54" s="163" t="s">
        <v>86</v>
      </c>
      <c r="C54" s="164" t="s">
        <v>19</v>
      </c>
      <c r="D54" s="183">
        <v>0</v>
      </c>
      <c r="E54" s="183">
        <v>0</v>
      </c>
      <c r="F54" s="183">
        <v>0</v>
      </c>
      <c r="G54" s="183">
        <v>0</v>
      </c>
      <c r="H54" s="183">
        <v>0</v>
      </c>
      <c r="I54" s="183">
        <v>0</v>
      </c>
      <c r="J54" s="183">
        <v>0</v>
      </c>
      <c r="K54" s="183">
        <v>0</v>
      </c>
      <c r="L54" s="183">
        <v>0</v>
      </c>
      <c r="M54" s="183">
        <v>0</v>
      </c>
      <c r="N54" s="183">
        <v>0</v>
      </c>
      <c r="O54" s="183">
        <v>0</v>
      </c>
      <c r="P54" s="183" t="s">
        <v>20</v>
      </c>
      <c r="Q54" s="183" t="s">
        <v>20</v>
      </c>
      <c r="R54" s="167" t="s">
        <v>20</v>
      </c>
      <c r="S54" s="183">
        <v>0</v>
      </c>
      <c r="T54" s="167" t="s">
        <v>20</v>
      </c>
      <c r="U54" s="183" t="s">
        <v>20</v>
      </c>
      <c r="V54" s="167" t="s">
        <v>20</v>
      </c>
      <c r="W54" s="179">
        <v>0</v>
      </c>
      <c r="X54" s="167" t="s">
        <v>20</v>
      </c>
      <c r="Y54" s="167" t="s">
        <v>20</v>
      </c>
      <c r="Z54" s="167" t="s">
        <v>20</v>
      </c>
      <c r="AA54" s="167" t="s">
        <v>20</v>
      </c>
      <c r="AB54" s="183">
        <v>0</v>
      </c>
      <c r="AC54" s="167" t="s">
        <v>20</v>
      </c>
      <c r="AD54" s="167" t="s">
        <v>20</v>
      </c>
      <c r="AE54" s="167" t="s">
        <v>20</v>
      </c>
      <c r="AF54" s="167" t="s">
        <v>20</v>
      </c>
      <c r="AG54" s="183">
        <v>0</v>
      </c>
      <c r="AH54" s="167" t="s">
        <v>20</v>
      </c>
      <c r="AI54" s="167" t="s">
        <v>20</v>
      </c>
      <c r="AJ54" s="167" t="s">
        <v>20</v>
      </c>
      <c r="AK54" s="167" t="s">
        <v>20</v>
      </c>
      <c r="AL54" s="167" t="s">
        <v>20</v>
      </c>
      <c r="AM54" s="167" t="s">
        <v>20</v>
      </c>
      <c r="AN54" s="167" t="s">
        <v>20</v>
      </c>
      <c r="AO54" s="167" t="s">
        <v>20</v>
      </c>
      <c r="AP54" s="167" t="s">
        <v>20</v>
      </c>
      <c r="AQ54" s="167" t="s">
        <v>20</v>
      </c>
      <c r="AR54" s="167" t="s">
        <v>20</v>
      </c>
      <c r="AS54" s="167" t="s">
        <v>20</v>
      </c>
      <c r="AT54" s="167" t="s">
        <v>20</v>
      </c>
      <c r="AU54" s="167" t="s">
        <v>20</v>
      </c>
      <c r="AV54" s="167" t="s">
        <v>20</v>
      </c>
      <c r="AW54" s="183">
        <v>0</v>
      </c>
      <c r="AX54" s="228">
        <v>0</v>
      </c>
      <c r="AY54" s="183">
        <v>0</v>
      </c>
    </row>
    <row r="55" spans="1:51" s="230" customFormat="1" ht="110.25" x14ac:dyDescent="0.25">
      <c r="A55" s="162" t="s">
        <v>84</v>
      </c>
      <c r="B55" s="163" t="s">
        <v>87</v>
      </c>
      <c r="C55" s="164" t="s">
        <v>19</v>
      </c>
      <c r="D55" s="183">
        <v>0</v>
      </c>
      <c r="E55" s="183">
        <v>0</v>
      </c>
      <c r="F55" s="183">
        <v>0</v>
      </c>
      <c r="G55" s="183">
        <v>0</v>
      </c>
      <c r="H55" s="183">
        <v>0</v>
      </c>
      <c r="I55" s="183">
        <v>0</v>
      </c>
      <c r="J55" s="183">
        <v>0</v>
      </c>
      <c r="K55" s="183">
        <v>0</v>
      </c>
      <c r="L55" s="183">
        <v>0</v>
      </c>
      <c r="M55" s="183">
        <v>0</v>
      </c>
      <c r="N55" s="183">
        <v>0</v>
      </c>
      <c r="O55" s="183">
        <v>0</v>
      </c>
      <c r="P55" s="167" t="s">
        <v>20</v>
      </c>
      <c r="Q55" s="167" t="s">
        <v>20</v>
      </c>
      <c r="R55" s="167" t="s">
        <v>20</v>
      </c>
      <c r="S55" s="183">
        <v>0</v>
      </c>
      <c r="T55" s="167" t="s">
        <v>20</v>
      </c>
      <c r="U55" s="167" t="s">
        <v>20</v>
      </c>
      <c r="V55" s="167" t="s">
        <v>20</v>
      </c>
      <c r="W55" s="179">
        <v>0</v>
      </c>
      <c r="X55" s="167" t="s">
        <v>20</v>
      </c>
      <c r="Y55" s="167" t="s">
        <v>20</v>
      </c>
      <c r="Z55" s="167" t="s">
        <v>20</v>
      </c>
      <c r="AA55" s="167" t="s">
        <v>20</v>
      </c>
      <c r="AB55" s="183">
        <v>0</v>
      </c>
      <c r="AC55" s="167" t="s">
        <v>20</v>
      </c>
      <c r="AD55" s="167" t="s">
        <v>20</v>
      </c>
      <c r="AE55" s="167" t="s">
        <v>20</v>
      </c>
      <c r="AF55" s="167" t="s">
        <v>20</v>
      </c>
      <c r="AG55" s="183">
        <v>0</v>
      </c>
      <c r="AH55" s="167" t="s">
        <v>20</v>
      </c>
      <c r="AI55" s="167" t="s">
        <v>20</v>
      </c>
      <c r="AJ55" s="167" t="s">
        <v>20</v>
      </c>
      <c r="AK55" s="167" t="s">
        <v>20</v>
      </c>
      <c r="AL55" s="167" t="s">
        <v>20</v>
      </c>
      <c r="AM55" s="167" t="s">
        <v>20</v>
      </c>
      <c r="AN55" s="167" t="s">
        <v>20</v>
      </c>
      <c r="AO55" s="167" t="s">
        <v>20</v>
      </c>
      <c r="AP55" s="167" t="s">
        <v>20</v>
      </c>
      <c r="AQ55" s="167" t="s">
        <v>20</v>
      </c>
      <c r="AR55" s="167" t="s">
        <v>20</v>
      </c>
      <c r="AS55" s="167" t="s">
        <v>20</v>
      </c>
      <c r="AT55" s="167" t="s">
        <v>20</v>
      </c>
      <c r="AU55" s="167" t="s">
        <v>20</v>
      </c>
      <c r="AV55" s="167" t="s">
        <v>20</v>
      </c>
      <c r="AW55" s="183">
        <v>0</v>
      </c>
      <c r="AX55" s="228">
        <v>0</v>
      </c>
      <c r="AY55" s="183">
        <v>0</v>
      </c>
    </row>
    <row r="56" spans="1:51" s="230" customFormat="1" ht="110.25" x14ac:dyDescent="0.25">
      <c r="A56" s="162" t="s">
        <v>84</v>
      </c>
      <c r="B56" s="163" t="s">
        <v>88</v>
      </c>
      <c r="C56" s="164" t="s">
        <v>19</v>
      </c>
      <c r="D56" s="183">
        <v>0</v>
      </c>
      <c r="E56" s="183">
        <v>0</v>
      </c>
      <c r="F56" s="183">
        <v>0</v>
      </c>
      <c r="G56" s="183">
        <v>0</v>
      </c>
      <c r="H56" s="183">
        <v>0</v>
      </c>
      <c r="I56" s="183">
        <v>0</v>
      </c>
      <c r="J56" s="183">
        <v>0</v>
      </c>
      <c r="K56" s="183">
        <v>0</v>
      </c>
      <c r="L56" s="183">
        <v>0</v>
      </c>
      <c r="M56" s="183">
        <v>0</v>
      </c>
      <c r="N56" s="183">
        <v>0</v>
      </c>
      <c r="O56" s="183">
        <v>0</v>
      </c>
      <c r="P56" s="167" t="s">
        <v>20</v>
      </c>
      <c r="Q56" s="167" t="s">
        <v>20</v>
      </c>
      <c r="R56" s="167" t="s">
        <v>20</v>
      </c>
      <c r="S56" s="183">
        <v>0</v>
      </c>
      <c r="T56" s="167" t="s">
        <v>20</v>
      </c>
      <c r="U56" s="167" t="s">
        <v>20</v>
      </c>
      <c r="V56" s="167" t="s">
        <v>20</v>
      </c>
      <c r="W56" s="179">
        <v>0</v>
      </c>
      <c r="X56" s="167" t="s">
        <v>20</v>
      </c>
      <c r="Y56" s="167" t="s">
        <v>20</v>
      </c>
      <c r="Z56" s="167" t="s">
        <v>20</v>
      </c>
      <c r="AA56" s="167" t="s">
        <v>20</v>
      </c>
      <c r="AB56" s="183">
        <v>0</v>
      </c>
      <c r="AC56" s="167" t="s">
        <v>20</v>
      </c>
      <c r="AD56" s="167" t="s">
        <v>20</v>
      </c>
      <c r="AE56" s="167" t="s">
        <v>20</v>
      </c>
      <c r="AF56" s="167" t="s">
        <v>20</v>
      </c>
      <c r="AG56" s="183">
        <v>0</v>
      </c>
      <c r="AH56" s="167" t="s">
        <v>20</v>
      </c>
      <c r="AI56" s="167" t="s">
        <v>20</v>
      </c>
      <c r="AJ56" s="167" t="s">
        <v>20</v>
      </c>
      <c r="AK56" s="167" t="s">
        <v>20</v>
      </c>
      <c r="AL56" s="167" t="s">
        <v>20</v>
      </c>
      <c r="AM56" s="167" t="s">
        <v>20</v>
      </c>
      <c r="AN56" s="167" t="s">
        <v>20</v>
      </c>
      <c r="AO56" s="167" t="s">
        <v>20</v>
      </c>
      <c r="AP56" s="167" t="s">
        <v>20</v>
      </c>
      <c r="AQ56" s="167" t="s">
        <v>20</v>
      </c>
      <c r="AR56" s="167" t="s">
        <v>20</v>
      </c>
      <c r="AS56" s="167" t="s">
        <v>20</v>
      </c>
      <c r="AT56" s="167" t="s">
        <v>20</v>
      </c>
      <c r="AU56" s="167" t="s">
        <v>20</v>
      </c>
      <c r="AV56" s="167" t="s">
        <v>20</v>
      </c>
      <c r="AW56" s="183">
        <v>0</v>
      </c>
      <c r="AX56" s="228">
        <v>0</v>
      </c>
      <c r="AY56" s="183">
        <v>0</v>
      </c>
    </row>
    <row r="57" spans="1:51" s="230" customFormat="1" ht="47.25" x14ac:dyDescent="0.25">
      <c r="A57" s="162" t="s">
        <v>89</v>
      </c>
      <c r="B57" s="163" t="s">
        <v>85</v>
      </c>
      <c r="C57" s="164" t="s">
        <v>19</v>
      </c>
      <c r="D57" s="183">
        <v>0</v>
      </c>
      <c r="E57" s="183">
        <v>0</v>
      </c>
      <c r="F57" s="183">
        <v>0</v>
      </c>
      <c r="G57" s="183">
        <v>0</v>
      </c>
      <c r="H57" s="183">
        <v>0</v>
      </c>
      <c r="I57" s="183">
        <v>0</v>
      </c>
      <c r="J57" s="183">
        <v>0</v>
      </c>
      <c r="K57" s="183">
        <v>0</v>
      </c>
      <c r="L57" s="183">
        <v>0</v>
      </c>
      <c r="M57" s="183">
        <v>0</v>
      </c>
      <c r="N57" s="183">
        <v>0</v>
      </c>
      <c r="O57" s="183">
        <v>0</v>
      </c>
      <c r="P57" s="167" t="s">
        <v>20</v>
      </c>
      <c r="Q57" s="167" t="s">
        <v>20</v>
      </c>
      <c r="R57" s="167" t="s">
        <v>20</v>
      </c>
      <c r="S57" s="183">
        <v>0</v>
      </c>
      <c r="T57" s="167" t="s">
        <v>20</v>
      </c>
      <c r="U57" s="167" t="s">
        <v>20</v>
      </c>
      <c r="V57" s="167" t="s">
        <v>20</v>
      </c>
      <c r="W57" s="179">
        <v>0</v>
      </c>
      <c r="X57" s="167" t="s">
        <v>20</v>
      </c>
      <c r="Y57" s="167" t="s">
        <v>20</v>
      </c>
      <c r="Z57" s="167" t="s">
        <v>20</v>
      </c>
      <c r="AA57" s="167" t="s">
        <v>20</v>
      </c>
      <c r="AB57" s="183">
        <v>0</v>
      </c>
      <c r="AC57" s="167" t="s">
        <v>20</v>
      </c>
      <c r="AD57" s="167" t="s">
        <v>20</v>
      </c>
      <c r="AE57" s="167" t="s">
        <v>20</v>
      </c>
      <c r="AF57" s="167" t="s">
        <v>20</v>
      </c>
      <c r="AG57" s="183">
        <v>0</v>
      </c>
      <c r="AH57" s="167" t="s">
        <v>20</v>
      </c>
      <c r="AI57" s="167" t="s">
        <v>20</v>
      </c>
      <c r="AJ57" s="167" t="s">
        <v>20</v>
      </c>
      <c r="AK57" s="167" t="s">
        <v>20</v>
      </c>
      <c r="AL57" s="167" t="s">
        <v>20</v>
      </c>
      <c r="AM57" s="167" t="s">
        <v>20</v>
      </c>
      <c r="AN57" s="167" t="s">
        <v>20</v>
      </c>
      <c r="AO57" s="167" t="s">
        <v>20</v>
      </c>
      <c r="AP57" s="167" t="s">
        <v>20</v>
      </c>
      <c r="AQ57" s="167" t="s">
        <v>20</v>
      </c>
      <c r="AR57" s="167" t="s">
        <v>20</v>
      </c>
      <c r="AS57" s="167" t="s">
        <v>20</v>
      </c>
      <c r="AT57" s="167" t="s">
        <v>20</v>
      </c>
      <c r="AU57" s="167" t="s">
        <v>20</v>
      </c>
      <c r="AV57" s="167" t="s">
        <v>20</v>
      </c>
      <c r="AW57" s="183">
        <v>0</v>
      </c>
      <c r="AX57" s="228">
        <v>0</v>
      </c>
      <c r="AY57" s="183">
        <v>0</v>
      </c>
    </row>
    <row r="58" spans="1:51" s="230" customFormat="1" ht="126" x14ac:dyDescent="0.25">
      <c r="A58" s="162" t="s">
        <v>89</v>
      </c>
      <c r="B58" s="163" t="s">
        <v>86</v>
      </c>
      <c r="C58" s="164" t="s">
        <v>19</v>
      </c>
      <c r="D58" s="183">
        <v>0</v>
      </c>
      <c r="E58" s="183">
        <v>0</v>
      </c>
      <c r="F58" s="183">
        <v>0</v>
      </c>
      <c r="G58" s="183">
        <v>0</v>
      </c>
      <c r="H58" s="183">
        <v>0</v>
      </c>
      <c r="I58" s="183">
        <v>0</v>
      </c>
      <c r="J58" s="183">
        <v>0</v>
      </c>
      <c r="K58" s="183">
        <v>0</v>
      </c>
      <c r="L58" s="183">
        <v>0</v>
      </c>
      <c r="M58" s="183">
        <v>0</v>
      </c>
      <c r="N58" s="183">
        <v>0</v>
      </c>
      <c r="O58" s="183">
        <v>0</v>
      </c>
      <c r="P58" s="167" t="s">
        <v>20</v>
      </c>
      <c r="Q58" s="167" t="s">
        <v>20</v>
      </c>
      <c r="R58" s="167" t="s">
        <v>20</v>
      </c>
      <c r="S58" s="183">
        <v>0</v>
      </c>
      <c r="T58" s="167" t="s">
        <v>20</v>
      </c>
      <c r="U58" s="167" t="s">
        <v>20</v>
      </c>
      <c r="V58" s="167" t="s">
        <v>20</v>
      </c>
      <c r="W58" s="179">
        <v>0</v>
      </c>
      <c r="X58" s="167" t="s">
        <v>20</v>
      </c>
      <c r="Y58" s="167" t="s">
        <v>20</v>
      </c>
      <c r="Z58" s="167" t="s">
        <v>20</v>
      </c>
      <c r="AA58" s="167" t="s">
        <v>20</v>
      </c>
      <c r="AB58" s="183">
        <v>0</v>
      </c>
      <c r="AC58" s="167" t="s">
        <v>20</v>
      </c>
      <c r="AD58" s="167" t="s">
        <v>20</v>
      </c>
      <c r="AE58" s="167" t="s">
        <v>20</v>
      </c>
      <c r="AF58" s="167" t="s">
        <v>20</v>
      </c>
      <c r="AG58" s="183">
        <v>0</v>
      </c>
      <c r="AH58" s="167" t="s">
        <v>20</v>
      </c>
      <c r="AI58" s="167" t="s">
        <v>20</v>
      </c>
      <c r="AJ58" s="167" t="s">
        <v>20</v>
      </c>
      <c r="AK58" s="167" t="s">
        <v>20</v>
      </c>
      <c r="AL58" s="167" t="s">
        <v>20</v>
      </c>
      <c r="AM58" s="167" t="s">
        <v>20</v>
      </c>
      <c r="AN58" s="167" t="s">
        <v>20</v>
      </c>
      <c r="AO58" s="167" t="s">
        <v>20</v>
      </c>
      <c r="AP58" s="167" t="s">
        <v>20</v>
      </c>
      <c r="AQ58" s="167" t="s">
        <v>20</v>
      </c>
      <c r="AR58" s="167" t="s">
        <v>20</v>
      </c>
      <c r="AS58" s="167" t="s">
        <v>20</v>
      </c>
      <c r="AT58" s="167" t="s">
        <v>20</v>
      </c>
      <c r="AU58" s="167" t="s">
        <v>20</v>
      </c>
      <c r="AV58" s="167" t="s">
        <v>20</v>
      </c>
      <c r="AW58" s="183">
        <v>0</v>
      </c>
      <c r="AX58" s="228">
        <v>0</v>
      </c>
      <c r="AY58" s="183">
        <v>0</v>
      </c>
    </row>
    <row r="59" spans="1:51" s="230" customFormat="1" ht="110.25" x14ac:dyDescent="0.25">
      <c r="A59" s="162" t="s">
        <v>89</v>
      </c>
      <c r="B59" s="163" t="s">
        <v>87</v>
      </c>
      <c r="C59" s="164" t="s">
        <v>19</v>
      </c>
      <c r="D59" s="183">
        <v>0</v>
      </c>
      <c r="E59" s="183">
        <v>0</v>
      </c>
      <c r="F59" s="183">
        <v>0</v>
      </c>
      <c r="G59" s="183">
        <v>0</v>
      </c>
      <c r="H59" s="183">
        <v>0</v>
      </c>
      <c r="I59" s="183">
        <v>0</v>
      </c>
      <c r="J59" s="183">
        <v>0</v>
      </c>
      <c r="K59" s="183">
        <v>0</v>
      </c>
      <c r="L59" s="183">
        <v>0</v>
      </c>
      <c r="M59" s="183">
        <v>0</v>
      </c>
      <c r="N59" s="183">
        <v>0</v>
      </c>
      <c r="O59" s="183">
        <v>0</v>
      </c>
      <c r="P59" s="167" t="s">
        <v>20</v>
      </c>
      <c r="Q59" s="167" t="s">
        <v>20</v>
      </c>
      <c r="R59" s="167" t="s">
        <v>20</v>
      </c>
      <c r="S59" s="183">
        <v>0</v>
      </c>
      <c r="T59" s="167" t="s">
        <v>20</v>
      </c>
      <c r="U59" s="167" t="s">
        <v>20</v>
      </c>
      <c r="V59" s="167" t="s">
        <v>20</v>
      </c>
      <c r="W59" s="179">
        <v>0</v>
      </c>
      <c r="X59" s="167" t="s">
        <v>20</v>
      </c>
      <c r="Y59" s="167" t="s">
        <v>20</v>
      </c>
      <c r="Z59" s="167" t="s">
        <v>20</v>
      </c>
      <c r="AA59" s="167" t="s">
        <v>20</v>
      </c>
      <c r="AB59" s="183">
        <v>0</v>
      </c>
      <c r="AC59" s="167" t="s">
        <v>20</v>
      </c>
      <c r="AD59" s="167" t="s">
        <v>20</v>
      </c>
      <c r="AE59" s="167" t="s">
        <v>20</v>
      </c>
      <c r="AF59" s="167" t="s">
        <v>20</v>
      </c>
      <c r="AG59" s="183">
        <v>0</v>
      </c>
      <c r="AH59" s="167" t="s">
        <v>20</v>
      </c>
      <c r="AI59" s="167" t="s">
        <v>20</v>
      </c>
      <c r="AJ59" s="167" t="s">
        <v>20</v>
      </c>
      <c r="AK59" s="167" t="s">
        <v>20</v>
      </c>
      <c r="AL59" s="167" t="s">
        <v>20</v>
      </c>
      <c r="AM59" s="167" t="s">
        <v>20</v>
      </c>
      <c r="AN59" s="167" t="s">
        <v>20</v>
      </c>
      <c r="AO59" s="167" t="s">
        <v>20</v>
      </c>
      <c r="AP59" s="167" t="s">
        <v>20</v>
      </c>
      <c r="AQ59" s="167" t="s">
        <v>20</v>
      </c>
      <c r="AR59" s="167" t="s">
        <v>20</v>
      </c>
      <c r="AS59" s="167" t="s">
        <v>20</v>
      </c>
      <c r="AT59" s="167" t="s">
        <v>20</v>
      </c>
      <c r="AU59" s="167" t="s">
        <v>20</v>
      </c>
      <c r="AV59" s="167" t="s">
        <v>20</v>
      </c>
      <c r="AW59" s="183">
        <v>0</v>
      </c>
      <c r="AX59" s="228">
        <v>0</v>
      </c>
      <c r="AY59" s="183">
        <v>0</v>
      </c>
    </row>
    <row r="60" spans="1:51" s="230" customFormat="1" ht="110.25" x14ac:dyDescent="0.25">
      <c r="A60" s="162" t="s">
        <v>89</v>
      </c>
      <c r="B60" s="163" t="s">
        <v>88</v>
      </c>
      <c r="C60" s="164" t="s">
        <v>19</v>
      </c>
      <c r="D60" s="183">
        <v>0</v>
      </c>
      <c r="E60" s="183">
        <v>0</v>
      </c>
      <c r="F60" s="183">
        <v>0</v>
      </c>
      <c r="G60" s="183">
        <v>0</v>
      </c>
      <c r="H60" s="183">
        <v>0</v>
      </c>
      <c r="I60" s="183">
        <v>0</v>
      </c>
      <c r="J60" s="183">
        <v>0</v>
      </c>
      <c r="K60" s="183">
        <v>0</v>
      </c>
      <c r="L60" s="183">
        <v>0</v>
      </c>
      <c r="M60" s="183">
        <v>0</v>
      </c>
      <c r="N60" s="183">
        <v>0</v>
      </c>
      <c r="O60" s="183">
        <v>0</v>
      </c>
      <c r="P60" s="167" t="s">
        <v>20</v>
      </c>
      <c r="Q60" s="167" t="s">
        <v>20</v>
      </c>
      <c r="R60" s="167" t="s">
        <v>20</v>
      </c>
      <c r="S60" s="183">
        <v>0</v>
      </c>
      <c r="T60" s="167" t="s">
        <v>20</v>
      </c>
      <c r="U60" s="167" t="s">
        <v>20</v>
      </c>
      <c r="V60" s="167" t="s">
        <v>20</v>
      </c>
      <c r="W60" s="179">
        <v>0</v>
      </c>
      <c r="X60" s="167" t="s">
        <v>20</v>
      </c>
      <c r="Y60" s="167" t="s">
        <v>20</v>
      </c>
      <c r="Z60" s="167" t="s">
        <v>20</v>
      </c>
      <c r="AA60" s="167" t="s">
        <v>20</v>
      </c>
      <c r="AB60" s="183">
        <v>0</v>
      </c>
      <c r="AC60" s="167" t="s">
        <v>20</v>
      </c>
      <c r="AD60" s="167" t="s">
        <v>20</v>
      </c>
      <c r="AE60" s="167" t="s">
        <v>20</v>
      </c>
      <c r="AF60" s="167" t="s">
        <v>20</v>
      </c>
      <c r="AG60" s="183">
        <v>0</v>
      </c>
      <c r="AH60" s="167" t="s">
        <v>20</v>
      </c>
      <c r="AI60" s="167" t="s">
        <v>20</v>
      </c>
      <c r="AJ60" s="167" t="s">
        <v>20</v>
      </c>
      <c r="AK60" s="167" t="s">
        <v>20</v>
      </c>
      <c r="AL60" s="167" t="s">
        <v>20</v>
      </c>
      <c r="AM60" s="167" t="s">
        <v>20</v>
      </c>
      <c r="AN60" s="167" t="s">
        <v>20</v>
      </c>
      <c r="AO60" s="167" t="s">
        <v>20</v>
      </c>
      <c r="AP60" s="167" t="s">
        <v>20</v>
      </c>
      <c r="AQ60" s="167" t="s">
        <v>20</v>
      </c>
      <c r="AR60" s="167" t="s">
        <v>20</v>
      </c>
      <c r="AS60" s="167" t="s">
        <v>20</v>
      </c>
      <c r="AT60" s="167" t="s">
        <v>20</v>
      </c>
      <c r="AU60" s="167" t="s">
        <v>20</v>
      </c>
      <c r="AV60" s="167" t="s">
        <v>20</v>
      </c>
      <c r="AW60" s="183">
        <v>0</v>
      </c>
      <c r="AX60" s="228">
        <v>0</v>
      </c>
      <c r="AY60" s="183">
        <v>0</v>
      </c>
    </row>
    <row r="61" spans="1:51" s="230" customFormat="1" ht="94.5" x14ac:dyDescent="0.25">
      <c r="A61" s="162" t="s">
        <v>90</v>
      </c>
      <c r="B61" s="163" t="s">
        <v>91</v>
      </c>
      <c r="C61" s="164" t="s">
        <v>19</v>
      </c>
      <c r="D61" s="183">
        <v>0</v>
      </c>
      <c r="E61" s="183">
        <v>0</v>
      </c>
      <c r="F61" s="183">
        <v>0</v>
      </c>
      <c r="G61" s="183">
        <v>0</v>
      </c>
      <c r="H61" s="183">
        <v>0</v>
      </c>
      <c r="I61" s="183">
        <v>0</v>
      </c>
      <c r="J61" s="183">
        <v>0</v>
      </c>
      <c r="K61" s="183">
        <v>0</v>
      </c>
      <c r="L61" s="183">
        <f>SUM(L62:L63)</f>
        <v>0</v>
      </c>
      <c r="M61" s="183">
        <v>0</v>
      </c>
      <c r="N61" s="183">
        <v>0</v>
      </c>
      <c r="O61" s="183">
        <v>0</v>
      </c>
      <c r="P61" s="167" t="s">
        <v>20</v>
      </c>
      <c r="Q61" s="167" t="s">
        <v>20</v>
      </c>
      <c r="R61" s="167" t="s">
        <v>20</v>
      </c>
      <c r="S61" s="183">
        <v>0</v>
      </c>
      <c r="T61" s="167" t="s">
        <v>20</v>
      </c>
      <c r="U61" s="167" t="s">
        <v>20</v>
      </c>
      <c r="V61" s="167" t="s">
        <v>20</v>
      </c>
      <c r="W61" s="179">
        <f>SUM(W62:W63)</f>
        <v>0</v>
      </c>
      <c r="X61" s="167" t="s">
        <v>20</v>
      </c>
      <c r="Y61" s="167" t="s">
        <v>20</v>
      </c>
      <c r="Z61" s="167" t="s">
        <v>20</v>
      </c>
      <c r="AA61" s="167" t="s">
        <v>20</v>
      </c>
      <c r="AB61" s="183">
        <v>0</v>
      </c>
      <c r="AC61" s="167" t="s">
        <v>20</v>
      </c>
      <c r="AD61" s="167" t="s">
        <v>20</v>
      </c>
      <c r="AE61" s="167" t="s">
        <v>20</v>
      </c>
      <c r="AF61" s="167" t="s">
        <v>20</v>
      </c>
      <c r="AG61" s="183">
        <v>0</v>
      </c>
      <c r="AH61" s="167" t="s">
        <v>20</v>
      </c>
      <c r="AI61" s="167" t="s">
        <v>20</v>
      </c>
      <c r="AJ61" s="167" t="s">
        <v>20</v>
      </c>
      <c r="AK61" s="167" t="s">
        <v>20</v>
      </c>
      <c r="AL61" s="167" t="s">
        <v>20</v>
      </c>
      <c r="AM61" s="167" t="s">
        <v>20</v>
      </c>
      <c r="AN61" s="167" t="s">
        <v>20</v>
      </c>
      <c r="AO61" s="167" t="s">
        <v>20</v>
      </c>
      <c r="AP61" s="167" t="s">
        <v>20</v>
      </c>
      <c r="AQ61" s="167" t="s">
        <v>20</v>
      </c>
      <c r="AR61" s="167" t="s">
        <v>20</v>
      </c>
      <c r="AS61" s="167" t="s">
        <v>20</v>
      </c>
      <c r="AT61" s="167" t="s">
        <v>20</v>
      </c>
      <c r="AU61" s="167" t="s">
        <v>20</v>
      </c>
      <c r="AV61" s="167" t="s">
        <v>20</v>
      </c>
      <c r="AW61" s="183">
        <v>0</v>
      </c>
      <c r="AX61" s="228">
        <v>0</v>
      </c>
      <c r="AY61" s="183">
        <v>0</v>
      </c>
    </row>
    <row r="62" spans="1:51" s="230" customFormat="1" ht="78.75" x14ac:dyDescent="0.25">
      <c r="A62" s="162" t="s">
        <v>92</v>
      </c>
      <c r="B62" s="163" t="s">
        <v>93</v>
      </c>
      <c r="C62" s="164" t="s">
        <v>19</v>
      </c>
      <c r="D62" s="183">
        <v>0</v>
      </c>
      <c r="E62" s="183">
        <v>0</v>
      </c>
      <c r="F62" s="183">
        <v>0</v>
      </c>
      <c r="G62" s="183">
        <v>0</v>
      </c>
      <c r="H62" s="183">
        <v>0</v>
      </c>
      <c r="I62" s="183">
        <v>0</v>
      </c>
      <c r="J62" s="183">
        <v>0</v>
      </c>
      <c r="K62" s="183">
        <v>0</v>
      </c>
      <c r="L62" s="183">
        <v>0</v>
      </c>
      <c r="M62" s="183">
        <v>0</v>
      </c>
      <c r="N62" s="183">
        <v>0</v>
      </c>
      <c r="O62" s="183">
        <v>0</v>
      </c>
      <c r="P62" s="167" t="s">
        <v>20</v>
      </c>
      <c r="Q62" s="167" t="s">
        <v>20</v>
      </c>
      <c r="R62" s="167" t="s">
        <v>20</v>
      </c>
      <c r="S62" s="183">
        <v>0</v>
      </c>
      <c r="T62" s="167" t="s">
        <v>20</v>
      </c>
      <c r="U62" s="167" t="s">
        <v>20</v>
      </c>
      <c r="V62" s="167" t="s">
        <v>20</v>
      </c>
      <c r="W62" s="179">
        <v>0</v>
      </c>
      <c r="X62" s="167" t="s">
        <v>20</v>
      </c>
      <c r="Y62" s="167" t="s">
        <v>20</v>
      </c>
      <c r="Z62" s="167" t="s">
        <v>20</v>
      </c>
      <c r="AA62" s="167" t="s">
        <v>20</v>
      </c>
      <c r="AB62" s="183">
        <v>0</v>
      </c>
      <c r="AC62" s="167" t="s">
        <v>20</v>
      </c>
      <c r="AD62" s="167" t="s">
        <v>20</v>
      </c>
      <c r="AE62" s="167" t="s">
        <v>20</v>
      </c>
      <c r="AF62" s="167" t="s">
        <v>20</v>
      </c>
      <c r="AG62" s="183">
        <v>0</v>
      </c>
      <c r="AH62" s="167" t="s">
        <v>20</v>
      </c>
      <c r="AI62" s="167" t="s">
        <v>20</v>
      </c>
      <c r="AJ62" s="167" t="s">
        <v>20</v>
      </c>
      <c r="AK62" s="167" t="s">
        <v>20</v>
      </c>
      <c r="AL62" s="167" t="s">
        <v>20</v>
      </c>
      <c r="AM62" s="167" t="s">
        <v>20</v>
      </c>
      <c r="AN62" s="167" t="s">
        <v>20</v>
      </c>
      <c r="AO62" s="167" t="s">
        <v>20</v>
      </c>
      <c r="AP62" s="167" t="s">
        <v>20</v>
      </c>
      <c r="AQ62" s="167" t="s">
        <v>20</v>
      </c>
      <c r="AR62" s="167" t="s">
        <v>20</v>
      </c>
      <c r="AS62" s="167" t="s">
        <v>20</v>
      </c>
      <c r="AT62" s="167" t="s">
        <v>20</v>
      </c>
      <c r="AU62" s="167" t="s">
        <v>20</v>
      </c>
      <c r="AV62" s="167" t="s">
        <v>20</v>
      </c>
      <c r="AW62" s="183">
        <v>0</v>
      </c>
      <c r="AX62" s="228">
        <v>0</v>
      </c>
      <c r="AY62" s="183">
        <v>0</v>
      </c>
    </row>
    <row r="63" spans="1:51" s="230" customFormat="1" ht="78.75" x14ac:dyDescent="0.25">
      <c r="A63" s="162" t="s">
        <v>94</v>
      </c>
      <c r="B63" s="163" t="s">
        <v>95</v>
      </c>
      <c r="C63" s="164" t="s">
        <v>19</v>
      </c>
      <c r="D63" s="183">
        <v>0</v>
      </c>
      <c r="E63" s="183">
        <v>0</v>
      </c>
      <c r="F63" s="183">
        <v>0</v>
      </c>
      <c r="G63" s="183">
        <v>0</v>
      </c>
      <c r="H63" s="183">
        <v>0</v>
      </c>
      <c r="I63" s="183">
        <v>0</v>
      </c>
      <c r="J63" s="183">
        <v>0</v>
      </c>
      <c r="K63" s="183">
        <v>0</v>
      </c>
      <c r="L63" s="183">
        <v>0</v>
      </c>
      <c r="M63" s="183">
        <v>0</v>
      </c>
      <c r="N63" s="183">
        <v>0</v>
      </c>
      <c r="O63" s="183">
        <v>0</v>
      </c>
      <c r="P63" s="167" t="s">
        <v>20</v>
      </c>
      <c r="Q63" s="167" t="s">
        <v>20</v>
      </c>
      <c r="R63" s="167" t="s">
        <v>20</v>
      </c>
      <c r="S63" s="183">
        <v>0</v>
      </c>
      <c r="T63" s="167" t="s">
        <v>20</v>
      </c>
      <c r="U63" s="167" t="s">
        <v>20</v>
      </c>
      <c r="V63" s="167" t="s">
        <v>20</v>
      </c>
      <c r="W63" s="179">
        <v>0</v>
      </c>
      <c r="X63" s="167" t="s">
        <v>20</v>
      </c>
      <c r="Y63" s="167" t="s">
        <v>20</v>
      </c>
      <c r="Z63" s="167" t="s">
        <v>20</v>
      </c>
      <c r="AA63" s="167" t="s">
        <v>20</v>
      </c>
      <c r="AB63" s="183">
        <v>0</v>
      </c>
      <c r="AC63" s="167" t="s">
        <v>20</v>
      </c>
      <c r="AD63" s="167" t="s">
        <v>20</v>
      </c>
      <c r="AE63" s="167" t="s">
        <v>20</v>
      </c>
      <c r="AF63" s="167" t="s">
        <v>20</v>
      </c>
      <c r="AG63" s="183">
        <v>0</v>
      </c>
      <c r="AH63" s="167" t="s">
        <v>20</v>
      </c>
      <c r="AI63" s="167" t="s">
        <v>20</v>
      </c>
      <c r="AJ63" s="167" t="s">
        <v>20</v>
      </c>
      <c r="AK63" s="167" t="s">
        <v>20</v>
      </c>
      <c r="AL63" s="167" t="s">
        <v>20</v>
      </c>
      <c r="AM63" s="167" t="s">
        <v>20</v>
      </c>
      <c r="AN63" s="167" t="s">
        <v>20</v>
      </c>
      <c r="AO63" s="167" t="s">
        <v>20</v>
      </c>
      <c r="AP63" s="167" t="s">
        <v>20</v>
      </c>
      <c r="AQ63" s="167" t="s">
        <v>20</v>
      </c>
      <c r="AR63" s="167" t="s">
        <v>20</v>
      </c>
      <c r="AS63" s="167" t="s">
        <v>20</v>
      </c>
      <c r="AT63" s="167" t="s">
        <v>20</v>
      </c>
      <c r="AU63" s="167" t="s">
        <v>20</v>
      </c>
      <c r="AV63" s="167" t="s">
        <v>20</v>
      </c>
      <c r="AW63" s="183">
        <v>0</v>
      </c>
      <c r="AX63" s="228">
        <v>0</v>
      </c>
      <c r="AY63" s="183">
        <v>0</v>
      </c>
    </row>
    <row r="64" spans="1:51" s="230" customFormat="1" ht="47.25" x14ac:dyDescent="0.25">
      <c r="A64" s="162" t="s">
        <v>96</v>
      </c>
      <c r="B64" s="163" t="s">
        <v>97</v>
      </c>
      <c r="C64" s="164" t="s">
        <v>19</v>
      </c>
      <c r="D64" s="183">
        <f>SUM(D65,D79,D82,D84)</f>
        <v>0</v>
      </c>
      <c r="E64" s="183">
        <f t="shared" ref="E64:K64" si="80">SUM(E65,E79,E82,E84)</f>
        <v>0</v>
      </c>
      <c r="F64" s="183">
        <f t="shared" si="80"/>
        <v>0</v>
      </c>
      <c r="G64" s="183">
        <f t="shared" si="80"/>
        <v>0</v>
      </c>
      <c r="H64" s="183">
        <f t="shared" si="80"/>
        <v>0</v>
      </c>
      <c r="I64" s="183">
        <f t="shared" si="80"/>
        <v>0</v>
      </c>
      <c r="J64" s="183">
        <f t="shared" si="80"/>
        <v>0</v>
      </c>
      <c r="K64" s="183">
        <f t="shared" si="80"/>
        <v>0</v>
      </c>
      <c r="L64" s="183">
        <f>SUM(L65,L83,L88,L90)</f>
        <v>0</v>
      </c>
      <c r="M64" s="183">
        <f>SUM(M65,M79,M82,M84)</f>
        <v>0</v>
      </c>
      <c r="N64" s="183">
        <f>SUM(N65,N79,N82,N84)</f>
        <v>0</v>
      </c>
      <c r="O64" s="183">
        <f>SUM(O65,O79,O82,O84)</f>
        <v>0</v>
      </c>
      <c r="P64" s="167" t="s">
        <v>20</v>
      </c>
      <c r="Q64" s="167" t="s">
        <v>20</v>
      </c>
      <c r="R64" s="167" t="s">
        <v>20</v>
      </c>
      <c r="S64" s="183">
        <f>SUM(S65,S79,S82,S84)</f>
        <v>0</v>
      </c>
      <c r="T64" s="167" t="s">
        <v>20</v>
      </c>
      <c r="U64" s="167" t="s">
        <v>20</v>
      </c>
      <c r="V64" s="167" t="s">
        <v>20</v>
      </c>
      <c r="W64" s="179">
        <f>SUM(W65,W83,W88,W90)</f>
        <v>0</v>
      </c>
      <c r="X64" s="167" t="s">
        <v>20</v>
      </c>
      <c r="Y64" s="167" t="s">
        <v>20</v>
      </c>
      <c r="Z64" s="167" t="s">
        <v>20</v>
      </c>
      <c r="AA64" s="167" t="s">
        <v>20</v>
      </c>
      <c r="AB64" s="183">
        <f>SUM(AB65,AB79,AB82,AB84)</f>
        <v>0</v>
      </c>
      <c r="AC64" s="167" t="s">
        <v>20</v>
      </c>
      <c r="AD64" s="167" t="s">
        <v>20</v>
      </c>
      <c r="AE64" s="167" t="s">
        <v>20</v>
      </c>
      <c r="AF64" s="167" t="s">
        <v>20</v>
      </c>
      <c r="AG64" s="183">
        <f>SUM(AG65,AG79,AG82,AG84)</f>
        <v>0</v>
      </c>
      <c r="AH64" s="167" t="s">
        <v>20</v>
      </c>
      <c r="AI64" s="167" t="s">
        <v>20</v>
      </c>
      <c r="AJ64" s="167" t="s">
        <v>20</v>
      </c>
      <c r="AK64" s="167" t="s">
        <v>20</v>
      </c>
      <c r="AL64" s="167" t="s">
        <v>20</v>
      </c>
      <c r="AM64" s="167" t="s">
        <v>20</v>
      </c>
      <c r="AN64" s="167" t="s">
        <v>20</v>
      </c>
      <c r="AO64" s="167" t="s">
        <v>20</v>
      </c>
      <c r="AP64" s="167" t="s">
        <v>20</v>
      </c>
      <c r="AQ64" s="167" t="s">
        <v>20</v>
      </c>
      <c r="AR64" s="167" t="s">
        <v>20</v>
      </c>
      <c r="AS64" s="167" t="s">
        <v>20</v>
      </c>
      <c r="AT64" s="167" t="s">
        <v>20</v>
      </c>
      <c r="AU64" s="167" t="s">
        <v>20</v>
      </c>
      <c r="AV64" s="167" t="s">
        <v>20</v>
      </c>
      <c r="AW64" s="183">
        <f>SUM(AW65,AW79,AW82,AW84)</f>
        <v>0</v>
      </c>
      <c r="AX64" s="228">
        <f>SUM(AX65,AX83,AX88,AX90)</f>
        <v>316.50564752999998</v>
      </c>
      <c r="AY64" s="183">
        <v>0</v>
      </c>
    </row>
    <row r="65" spans="1:51" s="230" customFormat="1" ht="78.75" x14ac:dyDescent="0.25">
      <c r="A65" s="162" t="s">
        <v>98</v>
      </c>
      <c r="B65" s="163" t="s">
        <v>99</v>
      </c>
      <c r="C65" s="164" t="s">
        <v>19</v>
      </c>
      <c r="D65" s="183">
        <f>SUM(D66,D67)</f>
        <v>0</v>
      </c>
      <c r="E65" s="183">
        <f t="shared" ref="E65:K65" si="81">SUM(E66,E67)</f>
        <v>0</v>
      </c>
      <c r="F65" s="183">
        <f t="shared" si="81"/>
        <v>0</v>
      </c>
      <c r="G65" s="183">
        <f t="shared" si="81"/>
        <v>0</v>
      </c>
      <c r="H65" s="183">
        <f t="shared" si="81"/>
        <v>0</v>
      </c>
      <c r="I65" s="183">
        <f t="shared" si="81"/>
        <v>0</v>
      </c>
      <c r="J65" s="183">
        <f t="shared" si="81"/>
        <v>0</v>
      </c>
      <c r="K65" s="183">
        <f t="shared" si="81"/>
        <v>0</v>
      </c>
      <c r="L65" s="183">
        <f>SUM(L66:L67)</f>
        <v>0</v>
      </c>
      <c r="M65" s="183">
        <f>SUM(M66,M67)</f>
        <v>0</v>
      </c>
      <c r="N65" s="183">
        <f>SUM(N66,N67)</f>
        <v>0</v>
      </c>
      <c r="O65" s="183">
        <f>SUM(O66,O67)</f>
        <v>0</v>
      </c>
      <c r="P65" s="167" t="s">
        <v>20</v>
      </c>
      <c r="Q65" s="167" t="s">
        <v>20</v>
      </c>
      <c r="R65" s="167" t="s">
        <v>20</v>
      </c>
      <c r="S65" s="183">
        <f>SUM(S66,S67)</f>
        <v>0</v>
      </c>
      <c r="T65" s="167" t="s">
        <v>20</v>
      </c>
      <c r="U65" s="167" t="s">
        <v>20</v>
      </c>
      <c r="V65" s="167" t="s">
        <v>20</v>
      </c>
      <c r="W65" s="179">
        <f>SUM(W66:W67)</f>
        <v>0</v>
      </c>
      <c r="X65" s="167" t="s">
        <v>20</v>
      </c>
      <c r="Y65" s="167" t="s">
        <v>20</v>
      </c>
      <c r="Z65" s="167" t="s">
        <v>20</v>
      </c>
      <c r="AA65" s="167" t="s">
        <v>20</v>
      </c>
      <c r="AB65" s="183">
        <f>SUM(AB66,AB67)</f>
        <v>0</v>
      </c>
      <c r="AC65" s="167" t="s">
        <v>20</v>
      </c>
      <c r="AD65" s="167" t="s">
        <v>20</v>
      </c>
      <c r="AE65" s="167" t="s">
        <v>20</v>
      </c>
      <c r="AF65" s="167" t="s">
        <v>20</v>
      </c>
      <c r="AG65" s="183">
        <f>SUM(AG66,AG67)</f>
        <v>0</v>
      </c>
      <c r="AH65" s="167" t="s">
        <v>20</v>
      </c>
      <c r="AI65" s="167" t="s">
        <v>20</v>
      </c>
      <c r="AJ65" s="167" t="s">
        <v>20</v>
      </c>
      <c r="AK65" s="167" t="s">
        <v>20</v>
      </c>
      <c r="AL65" s="167" t="s">
        <v>20</v>
      </c>
      <c r="AM65" s="167" t="s">
        <v>20</v>
      </c>
      <c r="AN65" s="167" t="s">
        <v>20</v>
      </c>
      <c r="AO65" s="167" t="s">
        <v>20</v>
      </c>
      <c r="AP65" s="167" t="s">
        <v>20</v>
      </c>
      <c r="AQ65" s="167" t="s">
        <v>20</v>
      </c>
      <c r="AR65" s="167" t="s">
        <v>20</v>
      </c>
      <c r="AS65" s="167" t="s">
        <v>20</v>
      </c>
      <c r="AT65" s="167" t="s">
        <v>20</v>
      </c>
      <c r="AU65" s="167" t="s">
        <v>20</v>
      </c>
      <c r="AV65" s="167" t="s">
        <v>20</v>
      </c>
      <c r="AW65" s="183">
        <f>SUM(AW66,AW67)</f>
        <v>0</v>
      </c>
      <c r="AX65" s="228">
        <f t="shared" ref="AX65" si="82">SUM(AX66,AX67)</f>
        <v>152.17996518999999</v>
      </c>
      <c r="AY65" s="183">
        <v>0</v>
      </c>
    </row>
    <row r="66" spans="1:51" s="230" customFormat="1" ht="31.5" x14ac:dyDescent="0.25">
      <c r="A66" s="162" t="s">
        <v>100</v>
      </c>
      <c r="B66" s="163" t="s">
        <v>101</v>
      </c>
      <c r="C66" s="164" t="s">
        <v>19</v>
      </c>
      <c r="D66" s="173" t="s">
        <v>20</v>
      </c>
      <c r="E66" s="173" t="s">
        <v>20</v>
      </c>
      <c r="F66" s="173" t="s">
        <v>20</v>
      </c>
      <c r="G66" s="173" t="s">
        <v>20</v>
      </c>
      <c r="H66" s="173" t="s">
        <v>20</v>
      </c>
      <c r="I66" s="173" t="s">
        <v>20</v>
      </c>
      <c r="J66" s="173" t="s">
        <v>20</v>
      </c>
      <c r="K66" s="173" t="s">
        <v>20</v>
      </c>
      <c r="L66" s="173" t="s">
        <v>20</v>
      </c>
      <c r="M66" s="173" t="s">
        <v>20</v>
      </c>
      <c r="N66" s="173" t="s">
        <v>20</v>
      </c>
      <c r="O66" s="173" t="s">
        <v>20</v>
      </c>
      <c r="P66" s="173" t="s">
        <v>20</v>
      </c>
      <c r="Q66" s="173" t="s">
        <v>20</v>
      </c>
      <c r="R66" s="173" t="s">
        <v>20</v>
      </c>
      <c r="S66" s="173" t="s">
        <v>20</v>
      </c>
      <c r="T66" s="173" t="s">
        <v>20</v>
      </c>
      <c r="U66" s="173" t="s">
        <v>20</v>
      </c>
      <c r="V66" s="173" t="s">
        <v>20</v>
      </c>
      <c r="W66" s="173" t="s">
        <v>20</v>
      </c>
      <c r="X66" s="173" t="s">
        <v>20</v>
      </c>
      <c r="Y66" s="173" t="s">
        <v>20</v>
      </c>
      <c r="Z66" s="173" t="s">
        <v>20</v>
      </c>
      <c r="AA66" s="173" t="s">
        <v>20</v>
      </c>
      <c r="AB66" s="173" t="s">
        <v>20</v>
      </c>
      <c r="AC66" s="173" t="s">
        <v>20</v>
      </c>
      <c r="AD66" s="173" t="s">
        <v>20</v>
      </c>
      <c r="AE66" s="173" t="s">
        <v>20</v>
      </c>
      <c r="AF66" s="173" t="s">
        <v>20</v>
      </c>
      <c r="AG66" s="173" t="s">
        <v>20</v>
      </c>
      <c r="AH66" s="173" t="s">
        <v>20</v>
      </c>
      <c r="AI66" s="173" t="s">
        <v>20</v>
      </c>
      <c r="AJ66" s="173" t="s">
        <v>20</v>
      </c>
      <c r="AK66" s="173" t="s">
        <v>20</v>
      </c>
      <c r="AL66" s="173" t="s">
        <v>20</v>
      </c>
      <c r="AM66" s="173" t="s">
        <v>20</v>
      </c>
      <c r="AN66" s="173" t="s">
        <v>20</v>
      </c>
      <c r="AO66" s="173" t="s">
        <v>20</v>
      </c>
      <c r="AP66" s="173" t="s">
        <v>20</v>
      </c>
      <c r="AQ66" s="173" t="s">
        <v>20</v>
      </c>
      <c r="AR66" s="173" t="s">
        <v>20</v>
      </c>
      <c r="AS66" s="173" t="s">
        <v>20</v>
      </c>
      <c r="AT66" s="173" t="s">
        <v>20</v>
      </c>
      <c r="AU66" s="173" t="s">
        <v>20</v>
      </c>
      <c r="AV66" s="173" t="s">
        <v>20</v>
      </c>
      <c r="AW66" s="228">
        <v>0</v>
      </c>
      <c r="AX66" s="228">
        <v>0</v>
      </c>
      <c r="AY66" s="228" t="s">
        <v>20</v>
      </c>
    </row>
    <row r="67" spans="1:51" s="230" customFormat="1" ht="63" x14ac:dyDescent="0.25">
      <c r="A67" s="162" t="s">
        <v>102</v>
      </c>
      <c r="B67" s="163" t="s">
        <v>103</v>
      </c>
      <c r="C67" s="164" t="s">
        <v>19</v>
      </c>
      <c r="D67" s="183">
        <f>SUM(D68:D78)</f>
        <v>0</v>
      </c>
      <c r="E67" s="183">
        <f t="shared" ref="E67:K67" si="83">SUM(E68:E78)</f>
        <v>0</v>
      </c>
      <c r="F67" s="183">
        <f t="shared" si="83"/>
        <v>0</v>
      </c>
      <c r="G67" s="183">
        <f t="shared" si="83"/>
        <v>0</v>
      </c>
      <c r="H67" s="183">
        <f t="shared" si="83"/>
        <v>0</v>
      </c>
      <c r="I67" s="183">
        <f t="shared" si="83"/>
        <v>0</v>
      </c>
      <c r="J67" s="183">
        <f t="shared" si="83"/>
        <v>0</v>
      </c>
      <c r="K67" s="183">
        <f t="shared" si="83"/>
        <v>0</v>
      </c>
      <c r="L67" s="183">
        <f>SUM(L68:L82)</f>
        <v>0</v>
      </c>
      <c r="M67" s="183">
        <f>SUM(M68:M78)</f>
        <v>0</v>
      </c>
      <c r="N67" s="183">
        <f>SUM(N68:N78)</f>
        <v>0</v>
      </c>
      <c r="O67" s="183">
        <f>SUM(O68:O78)</f>
        <v>0</v>
      </c>
      <c r="P67" s="167" t="s">
        <v>20</v>
      </c>
      <c r="Q67" s="167" t="s">
        <v>20</v>
      </c>
      <c r="R67" s="167" t="s">
        <v>20</v>
      </c>
      <c r="S67" s="183">
        <f>SUM(S68:S78)</f>
        <v>0</v>
      </c>
      <c r="T67" s="167" t="s">
        <v>20</v>
      </c>
      <c r="U67" s="167" t="s">
        <v>20</v>
      </c>
      <c r="V67" s="167" t="s">
        <v>20</v>
      </c>
      <c r="W67" s="179">
        <f>SUM(W68:W82)</f>
        <v>0</v>
      </c>
      <c r="X67" s="167" t="s">
        <v>20</v>
      </c>
      <c r="Y67" s="167" t="s">
        <v>20</v>
      </c>
      <c r="Z67" s="167" t="s">
        <v>20</v>
      </c>
      <c r="AA67" s="167" t="s">
        <v>20</v>
      </c>
      <c r="AB67" s="183">
        <f>SUM(AB68:AB78)</f>
        <v>0</v>
      </c>
      <c r="AC67" s="167" t="s">
        <v>20</v>
      </c>
      <c r="AD67" s="167" t="s">
        <v>20</v>
      </c>
      <c r="AE67" s="167" t="s">
        <v>20</v>
      </c>
      <c r="AF67" s="167" t="s">
        <v>20</v>
      </c>
      <c r="AG67" s="183">
        <f>SUM(AG68:AG78)</f>
        <v>0</v>
      </c>
      <c r="AH67" s="167" t="s">
        <v>20</v>
      </c>
      <c r="AI67" s="167" t="s">
        <v>20</v>
      </c>
      <c r="AJ67" s="167" t="s">
        <v>20</v>
      </c>
      <c r="AK67" s="167" t="s">
        <v>20</v>
      </c>
      <c r="AL67" s="167" t="s">
        <v>20</v>
      </c>
      <c r="AM67" s="167" t="s">
        <v>20</v>
      </c>
      <c r="AN67" s="167" t="s">
        <v>20</v>
      </c>
      <c r="AO67" s="167" t="s">
        <v>20</v>
      </c>
      <c r="AP67" s="167" t="s">
        <v>20</v>
      </c>
      <c r="AQ67" s="167" t="s">
        <v>20</v>
      </c>
      <c r="AR67" s="167" t="s">
        <v>20</v>
      </c>
      <c r="AS67" s="167" t="s">
        <v>20</v>
      </c>
      <c r="AT67" s="167" t="s">
        <v>20</v>
      </c>
      <c r="AU67" s="167" t="s">
        <v>20</v>
      </c>
      <c r="AV67" s="167" t="s">
        <v>20</v>
      </c>
      <c r="AW67" s="183">
        <f>SUM(AW68:AW78)</f>
        <v>0</v>
      </c>
      <c r="AX67" s="228">
        <f>SUM(AX68:AX82)</f>
        <v>152.17996518999999</v>
      </c>
      <c r="AY67" s="183">
        <v>0</v>
      </c>
    </row>
    <row r="68" spans="1:51" s="227" customFormat="1" ht="47.25" x14ac:dyDescent="0.25">
      <c r="A68" s="75" t="s">
        <v>102</v>
      </c>
      <c r="B68" s="72" t="s">
        <v>104</v>
      </c>
      <c r="C68" s="80" t="s">
        <v>105</v>
      </c>
      <c r="D68" s="179">
        <v>0</v>
      </c>
      <c r="E68" s="179">
        <v>0</v>
      </c>
      <c r="F68" s="179">
        <v>0</v>
      </c>
      <c r="G68" s="179">
        <v>0</v>
      </c>
      <c r="H68" s="179">
        <v>0</v>
      </c>
      <c r="I68" s="179">
        <v>0</v>
      </c>
      <c r="J68" s="179">
        <v>0</v>
      </c>
      <c r="K68" s="179">
        <v>0</v>
      </c>
      <c r="L68" s="179">
        <v>0</v>
      </c>
      <c r="M68" s="179">
        <v>0</v>
      </c>
      <c r="N68" s="179">
        <v>0</v>
      </c>
      <c r="O68" s="179">
        <v>0</v>
      </c>
      <c r="P68" s="175" t="s">
        <v>20</v>
      </c>
      <c r="Q68" s="175" t="s">
        <v>20</v>
      </c>
      <c r="R68" s="175" t="s">
        <v>20</v>
      </c>
      <c r="S68" s="179">
        <v>0</v>
      </c>
      <c r="T68" s="175" t="s">
        <v>20</v>
      </c>
      <c r="U68" s="175" t="s">
        <v>20</v>
      </c>
      <c r="V68" s="175" t="s">
        <v>20</v>
      </c>
      <c r="W68" s="179">
        <v>0</v>
      </c>
      <c r="X68" s="175" t="s">
        <v>20</v>
      </c>
      <c r="Y68" s="175" t="s">
        <v>20</v>
      </c>
      <c r="Z68" s="175" t="s">
        <v>20</v>
      </c>
      <c r="AA68" s="175" t="s">
        <v>20</v>
      </c>
      <c r="AB68" s="179">
        <v>0</v>
      </c>
      <c r="AC68" s="175" t="s">
        <v>20</v>
      </c>
      <c r="AD68" s="175" t="s">
        <v>20</v>
      </c>
      <c r="AE68" s="175" t="s">
        <v>20</v>
      </c>
      <c r="AF68" s="175" t="s">
        <v>20</v>
      </c>
      <c r="AG68" s="179">
        <v>0</v>
      </c>
      <c r="AH68" s="175" t="s">
        <v>20</v>
      </c>
      <c r="AI68" s="175" t="s">
        <v>20</v>
      </c>
      <c r="AJ68" s="175" t="s">
        <v>20</v>
      </c>
      <c r="AK68" s="175" t="s">
        <v>20</v>
      </c>
      <c r="AL68" s="175" t="s">
        <v>20</v>
      </c>
      <c r="AM68" s="175" t="s">
        <v>20</v>
      </c>
      <c r="AN68" s="175" t="s">
        <v>20</v>
      </c>
      <c r="AO68" s="175" t="s">
        <v>20</v>
      </c>
      <c r="AP68" s="175" t="s">
        <v>20</v>
      </c>
      <c r="AQ68" s="175" t="s">
        <v>20</v>
      </c>
      <c r="AR68" s="175" t="s">
        <v>20</v>
      </c>
      <c r="AS68" s="175" t="s">
        <v>20</v>
      </c>
      <c r="AT68" s="175" t="s">
        <v>20</v>
      </c>
      <c r="AU68" s="175" t="s">
        <v>20</v>
      </c>
      <c r="AV68" s="175" t="s">
        <v>20</v>
      </c>
      <c r="AW68" s="179">
        <v>0</v>
      </c>
      <c r="AX68" s="186">
        <v>33.568722540000003</v>
      </c>
      <c r="AY68" s="179">
        <v>0</v>
      </c>
    </row>
    <row r="69" spans="1:51" s="227" customFormat="1" ht="108" customHeight="1" x14ac:dyDescent="0.25">
      <c r="A69" s="75" t="s">
        <v>102</v>
      </c>
      <c r="B69" s="72" t="s">
        <v>106</v>
      </c>
      <c r="C69" s="80" t="s">
        <v>107</v>
      </c>
      <c r="D69" s="179">
        <v>0</v>
      </c>
      <c r="E69" s="179">
        <v>0</v>
      </c>
      <c r="F69" s="179">
        <v>0</v>
      </c>
      <c r="G69" s="179">
        <v>0</v>
      </c>
      <c r="H69" s="179">
        <v>0</v>
      </c>
      <c r="I69" s="179">
        <v>0</v>
      </c>
      <c r="J69" s="179">
        <v>0</v>
      </c>
      <c r="K69" s="179">
        <v>0</v>
      </c>
      <c r="L69" s="179">
        <v>0</v>
      </c>
      <c r="M69" s="179">
        <v>0</v>
      </c>
      <c r="N69" s="179">
        <v>0</v>
      </c>
      <c r="O69" s="179">
        <v>0</v>
      </c>
      <c r="P69" s="175" t="s">
        <v>20</v>
      </c>
      <c r="Q69" s="175" t="s">
        <v>20</v>
      </c>
      <c r="R69" s="175" t="s">
        <v>20</v>
      </c>
      <c r="S69" s="179">
        <v>0</v>
      </c>
      <c r="T69" s="175" t="s">
        <v>20</v>
      </c>
      <c r="U69" s="175" t="s">
        <v>20</v>
      </c>
      <c r="V69" s="175" t="s">
        <v>20</v>
      </c>
      <c r="W69" s="179">
        <v>0</v>
      </c>
      <c r="X69" s="175" t="s">
        <v>20</v>
      </c>
      <c r="Y69" s="175" t="s">
        <v>20</v>
      </c>
      <c r="Z69" s="175" t="s">
        <v>20</v>
      </c>
      <c r="AA69" s="175" t="s">
        <v>20</v>
      </c>
      <c r="AB69" s="179">
        <v>0</v>
      </c>
      <c r="AC69" s="175" t="s">
        <v>20</v>
      </c>
      <c r="AD69" s="175" t="s">
        <v>20</v>
      </c>
      <c r="AE69" s="175" t="s">
        <v>20</v>
      </c>
      <c r="AF69" s="175" t="s">
        <v>20</v>
      </c>
      <c r="AG69" s="179">
        <v>0</v>
      </c>
      <c r="AH69" s="175" t="s">
        <v>20</v>
      </c>
      <c r="AI69" s="175" t="s">
        <v>20</v>
      </c>
      <c r="AJ69" s="175" t="s">
        <v>20</v>
      </c>
      <c r="AK69" s="175" t="s">
        <v>20</v>
      </c>
      <c r="AL69" s="175" t="s">
        <v>20</v>
      </c>
      <c r="AM69" s="175" t="s">
        <v>20</v>
      </c>
      <c r="AN69" s="175" t="s">
        <v>20</v>
      </c>
      <c r="AO69" s="175" t="s">
        <v>20</v>
      </c>
      <c r="AP69" s="175" t="s">
        <v>20</v>
      </c>
      <c r="AQ69" s="175" t="s">
        <v>20</v>
      </c>
      <c r="AR69" s="175" t="s">
        <v>20</v>
      </c>
      <c r="AS69" s="175" t="s">
        <v>20</v>
      </c>
      <c r="AT69" s="175" t="s">
        <v>20</v>
      </c>
      <c r="AU69" s="175" t="s">
        <v>20</v>
      </c>
      <c r="AV69" s="175" t="s">
        <v>20</v>
      </c>
      <c r="AW69" s="179">
        <v>0</v>
      </c>
      <c r="AX69" s="186">
        <v>25.479403550000001</v>
      </c>
      <c r="AY69" s="179">
        <v>0</v>
      </c>
    </row>
    <row r="70" spans="1:51" s="227" customFormat="1" ht="47.25" x14ac:dyDescent="0.25">
      <c r="A70" s="75" t="s">
        <v>102</v>
      </c>
      <c r="B70" s="72" t="s">
        <v>108</v>
      </c>
      <c r="C70" s="80" t="s">
        <v>109</v>
      </c>
      <c r="D70" s="179">
        <v>0</v>
      </c>
      <c r="E70" s="179">
        <v>0</v>
      </c>
      <c r="F70" s="179">
        <v>0</v>
      </c>
      <c r="G70" s="179">
        <v>0</v>
      </c>
      <c r="H70" s="179">
        <v>0</v>
      </c>
      <c r="I70" s="179">
        <v>0</v>
      </c>
      <c r="J70" s="179">
        <v>0</v>
      </c>
      <c r="K70" s="179">
        <v>0</v>
      </c>
      <c r="L70" s="179">
        <v>0</v>
      </c>
      <c r="M70" s="179">
        <v>0</v>
      </c>
      <c r="N70" s="179">
        <v>0</v>
      </c>
      <c r="O70" s="179">
        <v>0</v>
      </c>
      <c r="P70" s="175" t="s">
        <v>20</v>
      </c>
      <c r="Q70" s="175" t="s">
        <v>20</v>
      </c>
      <c r="R70" s="175" t="s">
        <v>20</v>
      </c>
      <c r="S70" s="179">
        <v>0</v>
      </c>
      <c r="T70" s="175" t="s">
        <v>20</v>
      </c>
      <c r="U70" s="175" t="s">
        <v>20</v>
      </c>
      <c r="V70" s="175" t="s">
        <v>20</v>
      </c>
      <c r="W70" s="179">
        <v>0</v>
      </c>
      <c r="X70" s="175" t="s">
        <v>20</v>
      </c>
      <c r="Y70" s="175" t="s">
        <v>20</v>
      </c>
      <c r="Z70" s="175" t="s">
        <v>20</v>
      </c>
      <c r="AA70" s="175" t="s">
        <v>20</v>
      </c>
      <c r="AB70" s="179">
        <v>0</v>
      </c>
      <c r="AC70" s="175" t="s">
        <v>20</v>
      </c>
      <c r="AD70" s="175" t="s">
        <v>20</v>
      </c>
      <c r="AE70" s="175" t="s">
        <v>20</v>
      </c>
      <c r="AF70" s="175" t="s">
        <v>20</v>
      </c>
      <c r="AG70" s="179">
        <v>0</v>
      </c>
      <c r="AH70" s="175" t="s">
        <v>20</v>
      </c>
      <c r="AI70" s="175" t="s">
        <v>20</v>
      </c>
      <c r="AJ70" s="175" t="s">
        <v>20</v>
      </c>
      <c r="AK70" s="175" t="s">
        <v>20</v>
      </c>
      <c r="AL70" s="175" t="s">
        <v>20</v>
      </c>
      <c r="AM70" s="175" t="s">
        <v>20</v>
      </c>
      <c r="AN70" s="175" t="s">
        <v>20</v>
      </c>
      <c r="AO70" s="175" t="s">
        <v>20</v>
      </c>
      <c r="AP70" s="175" t="s">
        <v>20</v>
      </c>
      <c r="AQ70" s="175" t="s">
        <v>20</v>
      </c>
      <c r="AR70" s="175" t="s">
        <v>20</v>
      </c>
      <c r="AS70" s="175" t="s">
        <v>20</v>
      </c>
      <c r="AT70" s="175" t="s">
        <v>20</v>
      </c>
      <c r="AU70" s="175" t="s">
        <v>20</v>
      </c>
      <c r="AV70" s="175" t="s">
        <v>20</v>
      </c>
      <c r="AW70" s="179">
        <v>0</v>
      </c>
      <c r="AX70" s="186">
        <v>19.109552650000001</v>
      </c>
      <c r="AY70" s="179">
        <v>0</v>
      </c>
    </row>
    <row r="71" spans="1:51" s="227" customFormat="1" ht="67.5" customHeight="1" x14ac:dyDescent="0.25">
      <c r="A71" s="75" t="s">
        <v>102</v>
      </c>
      <c r="B71" s="72" t="s">
        <v>110</v>
      </c>
      <c r="C71" s="80" t="s">
        <v>111</v>
      </c>
      <c r="D71" s="179">
        <v>0</v>
      </c>
      <c r="E71" s="179">
        <v>0</v>
      </c>
      <c r="F71" s="179">
        <v>0</v>
      </c>
      <c r="G71" s="179">
        <v>0</v>
      </c>
      <c r="H71" s="179">
        <v>0</v>
      </c>
      <c r="I71" s="179">
        <v>0</v>
      </c>
      <c r="J71" s="179">
        <v>0</v>
      </c>
      <c r="K71" s="179">
        <v>0</v>
      </c>
      <c r="L71" s="179">
        <v>0</v>
      </c>
      <c r="M71" s="179">
        <v>0</v>
      </c>
      <c r="N71" s="179">
        <v>0</v>
      </c>
      <c r="O71" s="179">
        <v>0</v>
      </c>
      <c r="P71" s="175" t="s">
        <v>20</v>
      </c>
      <c r="Q71" s="175" t="s">
        <v>20</v>
      </c>
      <c r="R71" s="175" t="s">
        <v>20</v>
      </c>
      <c r="S71" s="179">
        <v>0</v>
      </c>
      <c r="T71" s="175" t="s">
        <v>20</v>
      </c>
      <c r="U71" s="175" t="s">
        <v>20</v>
      </c>
      <c r="V71" s="175" t="s">
        <v>20</v>
      </c>
      <c r="W71" s="179">
        <v>0</v>
      </c>
      <c r="X71" s="175" t="s">
        <v>20</v>
      </c>
      <c r="Y71" s="175" t="s">
        <v>20</v>
      </c>
      <c r="Z71" s="175" t="s">
        <v>20</v>
      </c>
      <c r="AA71" s="175" t="s">
        <v>20</v>
      </c>
      <c r="AB71" s="179">
        <v>0</v>
      </c>
      <c r="AC71" s="175" t="s">
        <v>20</v>
      </c>
      <c r="AD71" s="175" t="s">
        <v>20</v>
      </c>
      <c r="AE71" s="175" t="s">
        <v>20</v>
      </c>
      <c r="AF71" s="175" t="s">
        <v>20</v>
      </c>
      <c r="AG71" s="179">
        <v>0</v>
      </c>
      <c r="AH71" s="175" t="s">
        <v>20</v>
      </c>
      <c r="AI71" s="175" t="s">
        <v>20</v>
      </c>
      <c r="AJ71" s="175" t="s">
        <v>20</v>
      </c>
      <c r="AK71" s="175" t="s">
        <v>20</v>
      </c>
      <c r="AL71" s="175" t="s">
        <v>20</v>
      </c>
      <c r="AM71" s="175" t="s">
        <v>20</v>
      </c>
      <c r="AN71" s="175" t="s">
        <v>20</v>
      </c>
      <c r="AO71" s="175" t="s">
        <v>20</v>
      </c>
      <c r="AP71" s="175" t="s">
        <v>20</v>
      </c>
      <c r="AQ71" s="175" t="s">
        <v>20</v>
      </c>
      <c r="AR71" s="175" t="s">
        <v>20</v>
      </c>
      <c r="AS71" s="175" t="s">
        <v>20</v>
      </c>
      <c r="AT71" s="175" t="s">
        <v>20</v>
      </c>
      <c r="AU71" s="175" t="s">
        <v>20</v>
      </c>
      <c r="AV71" s="175" t="s">
        <v>20</v>
      </c>
      <c r="AW71" s="179">
        <v>0</v>
      </c>
      <c r="AX71" s="186">
        <v>44.026293840000001</v>
      </c>
      <c r="AY71" s="179">
        <v>0</v>
      </c>
    </row>
    <row r="72" spans="1:51" s="227" customFormat="1" ht="63" x14ac:dyDescent="0.25">
      <c r="A72" s="176" t="s">
        <v>102</v>
      </c>
      <c r="B72" s="83" t="s">
        <v>112</v>
      </c>
      <c r="C72" s="177" t="s">
        <v>113</v>
      </c>
      <c r="D72" s="179">
        <v>0</v>
      </c>
      <c r="E72" s="179">
        <v>0</v>
      </c>
      <c r="F72" s="179">
        <v>0</v>
      </c>
      <c r="G72" s="179">
        <v>0</v>
      </c>
      <c r="H72" s="179">
        <v>0</v>
      </c>
      <c r="I72" s="179">
        <v>0</v>
      </c>
      <c r="J72" s="179">
        <v>0</v>
      </c>
      <c r="K72" s="179">
        <v>0</v>
      </c>
      <c r="L72" s="179">
        <v>0</v>
      </c>
      <c r="M72" s="179">
        <v>0</v>
      </c>
      <c r="N72" s="179">
        <v>0</v>
      </c>
      <c r="O72" s="179">
        <v>0</v>
      </c>
      <c r="P72" s="175" t="s">
        <v>20</v>
      </c>
      <c r="Q72" s="175" t="s">
        <v>20</v>
      </c>
      <c r="R72" s="175" t="s">
        <v>20</v>
      </c>
      <c r="S72" s="179">
        <v>0</v>
      </c>
      <c r="T72" s="175" t="s">
        <v>20</v>
      </c>
      <c r="U72" s="175" t="s">
        <v>20</v>
      </c>
      <c r="V72" s="175" t="s">
        <v>20</v>
      </c>
      <c r="W72" s="179">
        <v>0</v>
      </c>
      <c r="X72" s="175" t="s">
        <v>20</v>
      </c>
      <c r="Y72" s="175" t="s">
        <v>20</v>
      </c>
      <c r="Z72" s="175" t="s">
        <v>20</v>
      </c>
      <c r="AA72" s="175" t="s">
        <v>20</v>
      </c>
      <c r="AB72" s="179">
        <v>0</v>
      </c>
      <c r="AC72" s="175" t="s">
        <v>20</v>
      </c>
      <c r="AD72" s="175" t="s">
        <v>20</v>
      </c>
      <c r="AE72" s="175" t="s">
        <v>20</v>
      </c>
      <c r="AF72" s="175" t="s">
        <v>20</v>
      </c>
      <c r="AG72" s="179">
        <v>0</v>
      </c>
      <c r="AH72" s="175" t="s">
        <v>20</v>
      </c>
      <c r="AI72" s="175" t="s">
        <v>20</v>
      </c>
      <c r="AJ72" s="175" t="s">
        <v>20</v>
      </c>
      <c r="AK72" s="175" t="s">
        <v>20</v>
      </c>
      <c r="AL72" s="175" t="s">
        <v>20</v>
      </c>
      <c r="AM72" s="175" t="s">
        <v>20</v>
      </c>
      <c r="AN72" s="175" t="s">
        <v>20</v>
      </c>
      <c r="AO72" s="175" t="s">
        <v>20</v>
      </c>
      <c r="AP72" s="175" t="s">
        <v>20</v>
      </c>
      <c r="AQ72" s="175" t="s">
        <v>20</v>
      </c>
      <c r="AR72" s="175" t="s">
        <v>20</v>
      </c>
      <c r="AS72" s="175" t="s">
        <v>20</v>
      </c>
      <c r="AT72" s="175" t="s">
        <v>20</v>
      </c>
      <c r="AU72" s="175" t="s">
        <v>20</v>
      </c>
      <c r="AV72" s="175" t="s">
        <v>20</v>
      </c>
      <c r="AW72" s="179">
        <v>0</v>
      </c>
      <c r="AX72" s="186">
        <v>15.35844415</v>
      </c>
      <c r="AY72" s="179">
        <v>0</v>
      </c>
    </row>
    <row r="73" spans="1:51" s="227" customFormat="1" ht="78.75" x14ac:dyDescent="0.25">
      <c r="A73" s="75" t="s">
        <v>102</v>
      </c>
      <c r="B73" s="178" t="s">
        <v>114</v>
      </c>
      <c r="C73" s="69" t="s">
        <v>115</v>
      </c>
      <c r="D73" s="179">
        <v>0</v>
      </c>
      <c r="E73" s="179">
        <v>0</v>
      </c>
      <c r="F73" s="179">
        <v>0</v>
      </c>
      <c r="G73" s="179">
        <v>0</v>
      </c>
      <c r="H73" s="179">
        <v>0</v>
      </c>
      <c r="I73" s="179">
        <v>0</v>
      </c>
      <c r="J73" s="179">
        <v>0</v>
      </c>
      <c r="K73" s="179">
        <v>0</v>
      </c>
      <c r="L73" s="179">
        <v>0</v>
      </c>
      <c r="M73" s="179">
        <v>0</v>
      </c>
      <c r="N73" s="179">
        <v>0</v>
      </c>
      <c r="O73" s="179">
        <v>0</v>
      </c>
      <c r="P73" s="175" t="s">
        <v>20</v>
      </c>
      <c r="Q73" s="175" t="s">
        <v>20</v>
      </c>
      <c r="R73" s="175" t="s">
        <v>20</v>
      </c>
      <c r="S73" s="179">
        <v>0</v>
      </c>
      <c r="T73" s="175" t="s">
        <v>20</v>
      </c>
      <c r="U73" s="175" t="s">
        <v>20</v>
      </c>
      <c r="V73" s="175" t="s">
        <v>20</v>
      </c>
      <c r="W73" s="179">
        <v>0</v>
      </c>
      <c r="X73" s="175" t="s">
        <v>20</v>
      </c>
      <c r="Y73" s="175" t="s">
        <v>20</v>
      </c>
      <c r="Z73" s="175" t="s">
        <v>20</v>
      </c>
      <c r="AA73" s="175" t="s">
        <v>20</v>
      </c>
      <c r="AB73" s="179">
        <v>0</v>
      </c>
      <c r="AC73" s="175" t="s">
        <v>20</v>
      </c>
      <c r="AD73" s="175" t="s">
        <v>20</v>
      </c>
      <c r="AE73" s="175" t="s">
        <v>20</v>
      </c>
      <c r="AF73" s="175" t="s">
        <v>20</v>
      </c>
      <c r="AG73" s="179">
        <v>0</v>
      </c>
      <c r="AH73" s="175" t="s">
        <v>20</v>
      </c>
      <c r="AI73" s="175" t="s">
        <v>20</v>
      </c>
      <c r="AJ73" s="175" t="s">
        <v>20</v>
      </c>
      <c r="AK73" s="175" t="s">
        <v>20</v>
      </c>
      <c r="AL73" s="175" t="s">
        <v>20</v>
      </c>
      <c r="AM73" s="175" t="s">
        <v>20</v>
      </c>
      <c r="AN73" s="175" t="s">
        <v>20</v>
      </c>
      <c r="AO73" s="175" t="s">
        <v>20</v>
      </c>
      <c r="AP73" s="175" t="s">
        <v>20</v>
      </c>
      <c r="AQ73" s="175" t="s">
        <v>20</v>
      </c>
      <c r="AR73" s="175" t="s">
        <v>20</v>
      </c>
      <c r="AS73" s="175" t="s">
        <v>20</v>
      </c>
      <c r="AT73" s="175" t="s">
        <v>20</v>
      </c>
      <c r="AU73" s="175" t="s">
        <v>20</v>
      </c>
      <c r="AV73" s="175" t="s">
        <v>20</v>
      </c>
      <c r="AW73" s="179">
        <v>0</v>
      </c>
      <c r="AX73" s="186">
        <v>0</v>
      </c>
      <c r="AY73" s="179">
        <v>0</v>
      </c>
    </row>
    <row r="74" spans="1:51" s="227" customFormat="1" ht="78.75" x14ac:dyDescent="0.25">
      <c r="A74" s="75" t="s">
        <v>102</v>
      </c>
      <c r="B74" s="178" t="s">
        <v>116</v>
      </c>
      <c r="C74" s="69" t="s">
        <v>117</v>
      </c>
      <c r="D74" s="179">
        <v>0</v>
      </c>
      <c r="E74" s="179">
        <v>0</v>
      </c>
      <c r="F74" s="179">
        <v>0</v>
      </c>
      <c r="G74" s="179">
        <v>0</v>
      </c>
      <c r="H74" s="179">
        <v>0</v>
      </c>
      <c r="I74" s="179">
        <v>0</v>
      </c>
      <c r="J74" s="179">
        <v>0</v>
      </c>
      <c r="K74" s="179">
        <v>0</v>
      </c>
      <c r="L74" s="179">
        <v>0</v>
      </c>
      <c r="M74" s="179">
        <v>0</v>
      </c>
      <c r="N74" s="179">
        <v>0</v>
      </c>
      <c r="O74" s="179">
        <v>0</v>
      </c>
      <c r="P74" s="175" t="s">
        <v>20</v>
      </c>
      <c r="Q74" s="175" t="s">
        <v>20</v>
      </c>
      <c r="R74" s="175" t="s">
        <v>20</v>
      </c>
      <c r="S74" s="179">
        <v>0</v>
      </c>
      <c r="T74" s="175" t="s">
        <v>20</v>
      </c>
      <c r="U74" s="175" t="s">
        <v>20</v>
      </c>
      <c r="V74" s="175" t="s">
        <v>20</v>
      </c>
      <c r="W74" s="179">
        <v>0</v>
      </c>
      <c r="X74" s="175" t="s">
        <v>20</v>
      </c>
      <c r="Y74" s="175" t="s">
        <v>20</v>
      </c>
      <c r="Z74" s="175" t="s">
        <v>20</v>
      </c>
      <c r="AA74" s="175" t="s">
        <v>20</v>
      </c>
      <c r="AB74" s="179">
        <v>0</v>
      </c>
      <c r="AC74" s="175" t="s">
        <v>20</v>
      </c>
      <c r="AD74" s="175" t="s">
        <v>20</v>
      </c>
      <c r="AE74" s="175" t="s">
        <v>20</v>
      </c>
      <c r="AF74" s="175" t="s">
        <v>20</v>
      </c>
      <c r="AG74" s="179">
        <v>0</v>
      </c>
      <c r="AH74" s="175" t="s">
        <v>20</v>
      </c>
      <c r="AI74" s="175" t="s">
        <v>20</v>
      </c>
      <c r="AJ74" s="175" t="s">
        <v>20</v>
      </c>
      <c r="AK74" s="175" t="s">
        <v>20</v>
      </c>
      <c r="AL74" s="175" t="s">
        <v>20</v>
      </c>
      <c r="AM74" s="175" t="s">
        <v>20</v>
      </c>
      <c r="AN74" s="175" t="s">
        <v>20</v>
      </c>
      <c r="AO74" s="175" t="s">
        <v>20</v>
      </c>
      <c r="AP74" s="175" t="s">
        <v>20</v>
      </c>
      <c r="AQ74" s="175" t="s">
        <v>20</v>
      </c>
      <c r="AR74" s="175" t="s">
        <v>20</v>
      </c>
      <c r="AS74" s="175" t="s">
        <v>20</v>
      </c>
      <c r="AT74" s="175" t="s">
        <v>20</v>
      </c>
      <c r="AU74" s="175" t="s">
        <v>20</v>
      </c>
      <c r="AV74" s="175" t="s">
        <v>20</v>
      </c>
      <c r="AW74" s="179">
        <v>0</v>
      </c>
      <c r="AX74" s="186">
        <v>0</v>
      </c>
      <c r="AY74" s="179">
        <v>0</v>
      </c>
    </row>
    <row r="75" spans="1:51" s="227" customFormat="1" ht="31.5" x14ac:dyDescent="0.25">
      <c r="A75" s="75" t="s">
        <v>102</v>
      </c>
      <c r="B75" s="72" t="s">
        <v>422</v>
      </c>
      <c r="C75" s="80" t="s">
        <v>423</v>
      </c>
      <c r="D75" s="179">
        <v>0</v>
      </c>
      <c r="E75" s="179">
        <v>0</v>
      </c>
      <c r="F75" s="179">
        <v>0</v>
      </c>
      <c r="G75" s="179">
        <v>0</v>
      </c>
      <c r="H75" s="179">
        <v>0</v>
      </c>
      <c r="I75" s="179">
        <v>0</v>
      </c>
      <c r="J75" s="179">
        <v>0</v>
      </c>
      <c r="K75" s="179">
        <v>0</v>
      </c>
      <c r="L75" s="179">
        <v>0</v>
      </c>
      <c r="M75" s="179">
        <v>0</v>
      </c>
      <c r="N75" s="179">
        <v>0</v>
      </c>
      <c r="O75" s="179">
        <v>0</v>
      </c>
      <c r="P75" s="175" t="s">
        <v>20</v>
      </c>
      <c r="Q75" s="175" t="s">
        <v>20</v>
      </c>
      <c r="R75" s="175" t="s">
        <v>20</v>
      </c>
      <c r="S75" s="179">
        <v>0</v>
      </c>
      <c r="T75" s="175" t="s">
        <v>20</v>
      </c>
      <c r="U75" s="175" t="s">
        <v>20</v>
      </c>
      <c r="V75" s="175" t="s">
        <v>20</v>
      </c>
      <c r="W75" s="179">
        <v>0</v>
      </c>
      <c r="X75" s="175" t="s">
        <v>20</v>
      </c>
      <c r="Y75" s="175" t="s">
        <v>20</v>
      </c>
      <c r="Z75" s="175" t="s">
        <v>20</v>
      </c>
      <c r="AA75" s="175" t="s">
        <v>20</v>
      </c>
      <c r="AB75" s="179">
        <v>0</v>
      </c>
      <c r="AC75" s="175" t="s">
        <v>20</v>
      </c>
      <c r="AD75" s="175" t="s">
        <v>20</v>
      </c>
      <c r="AE75" s="175" t="s">
        <v>20</v>
      </c>
      <c r="AF75" s="175" t="s">
        <v>20</v>
      </c>
      <c r="AG75" s="179">
        <v>0</v>
      </c>
      <c r="AH75" s="175" t="s">
        <v>20</v>
      </c>
      <c r="AI75" s="175" t="s">
        <v>20</v>
      </c>
      <c r="AJ75" s="175" t="s">
        <v>20</v>
      </c>
      <c r="AK75" s="175" t="s">
        <v>20</v>
      </c>
      <c r="AL75" s="175" t="s">
        <v>20</v>
      </c>
      <c r="AM75" s="175" t="s">
        <v>20</v>
      </c>
      <c r="AN75" s="175" t="s">
        <v>20</v>
      </c>
      <c r="AO75" s="175" t="s">
        <v>20</v>
      </c>
      <c r="AP75" s="175" t="s">
        <v>20</v>
      </c>
      <c r="AQ75" s="175" t="s">
        <v>20</v>
      </c>
      <c r="AR75" s="175" t="s">
        <v>20</v>
      </c>
      <c r="AS75" s="175" t="s">
        <v>20</v>
      </c>
      <c r="AT75" s="175" t="s">
        <v>20</v>
      </c>
      <c r="AU75" s="175" t="s">
        <v>20</v>
      </c>
      <c r="AV75" s="175" t="s">
        <v>20</v>
      </c>
      <c r="AW75" s="179">
        <v>0</v>
      </c>
      <c r="AX75" s="186">
        <v>0</v>
      </c>
      <c r="AY75" s="179">
        <v>0</v>
      </c>
    </row>
    <row r="76" spans="1:51" s="227" customFormat="1" ht="60" customHeight="1" x14ac:dyDescent="0.25">
      <c r="A76" s="75" t="s">
        <v>102</v>
      </c>
      <c r="B76" s="72" t="s">
        <v>118</v>
      </c>
      <c r="C76" s="80" t="s">
        <v>119</v>
      </c>
      <c r="D76" s="179">
        <v>0</v>
      </c>
      <c r="E76" s="179">
        <v>0</v>
      </c>
      <c r="F76" s="179">
        <v>0</v>
      </c>
      <c r="G76" s="179">
        <v>0</v>
      </c>
      <c r="H76" s="179">
        <v>0</v>
      </c>
      <c r="I76" s="179">
        <v>0</v>
      </c>
      <c r="J76" s="179">
        <v>0</v>
      </c>
      <c r="K76" s="179">
        <v>0</v>
      </c>
      <c r="L76" s="179">
        <v>0</v>
      </c>
      <c r="M76" s="179">
        <v>0</v>
      </c>
      <c r="N76" s="179">
        <v>0</v>
      </c>
      <c r="O76" s="179">
        <v>0</v>
      </c>
      <c r="P76" s="175" t="s">
        <v>20</v>
      </c>
      <c r="Q76" s="175" t="s">
        <v>20</v>
      </c>
      <c r="R76" s="175" t="s">
        <v>20</v>
      </c>
      <c r="S76" s="179">
        <v>0</v>
      </c>
      <c r="T76" s="175" t="s">
        <v>20</v>
      </c>
      <c r="U76" s="175" t="s">
        <v>20</v>
      </c>
      <c r="V76" s="175" t="s">
        <v>20</v>
      </c>
      <c r="W76" s="179">
        <v>0</v>
      </c>
      <c r="X76" s="175" t="s">
        <v>20</v>
      </c>
      <c r="Y76" s="175" t="s">
        <v>20</v>
      </c>
      <c r="Z76" s="175" t="s">
        <v>20</v>
      </c>
      <c r="AA76" s="175" t="s">
        <v>20</v>
      </c>
      <c r="AB76" s="179">
        <v>0</v>
      </c>
      <c r="AC76" s="175" t="s">
        <v>20</v>
      </c>
      <c r="AD76" s="175" t="s">
        <v>20</v>
      </c>
      <c r="AE76" s="175" t="s">
        <v>20</v>
      </c>
      <c r="AF76" s="175" t="s">
        <v>20</v>
      </c>
      <c r="AG76" s="179">
        <v>0</v>
      </c>
      <c r="AH76" s="175" t="s">
        <v>20</v>
      </c>
      <c r="AI76" s="175" t="s">
        <v>20</v>
      </c>
      <c r="AJ76" s="175" t="s">
        <v>20</v>
      </c>
      <c r="AK76" s="175" t="s">
        <v>20</v>
      </c>
      <c r="AL76" s="175" t="s">
        <v>20</v>
      </c>
      <c r="AM76" s="175" t="s">
        <v>20</v>
      </c>
      <c r="AN76" s="175" t="s">
        <v>20</v>
      </c>
      <c r="AO76" s="175" t="s">
        <v>20</v>
      </c>
      <c r="AP76" s="175" t="s">
        <v>20</v>
      </c>
      <c r="AQ76" s="175" t="s">
        <v>20</v>
      </c>
      <c r="AR76" s="175" t="s">
        <v>20</v>
      </c>
      <c r="AS76" s="175" t="s">
        <v>20</v>
      </c>
      <c r="AT76" s="175" t="s">
        <v>20</v>
      </c>
      <c r="AU76" s="175" t="s">
        <v>20</v>
      </c>
      <c r="AV76" s="175" t="s">
        <v>20</v>
      </c>
      <c r="AW76" s="179">
        <v>0</v>
      </c>
      <c r="AX76" s="186">
        <v>5.2511302899999999</v>
      </c>
      <c r="AY76" s="179">
        <v>0</v>
      </c>
    </row>
    <row r="77" spans="1:51" ht="63" x14ac:dyDescent="0.2">
      <c r="A77" s="75" t="s">
        <v>102</v>
      </c>
      <c r="B77" s="81" t="s">
        <v>424</v>
      </c>
      <c r="C77" s="79" t="s">
        <v>425</v>
      </c>
      <c r="D77" s="179">
        <v>0</v>
      </c>
      <c r="E77" s="179">
        <v>0</v>
      </c>
      <c r="F77" s="179">
        <v>0</v>
      </c>
      <c r="G77" s="179">
        <v>0</v>
      </c>
      <c r="H77" s="179">
        <v>0</v>
      </c>
      <c r="I77" s="179">
        <v>0</v>
      </c>
      <c r="J77" s="179">
        <v>0</v>
      </c>
      <c r="K77" s="179">
        <v>0</v>
      </c>
      <c r="L77" s="179">
        <v>0</v>
      </c>
      <c r="M77" s="179">
        <v>0</v>
      </c>
      <c r="N77" s="179">
        <v>0</v>
      </c>
      <c r="O77" s="179">
        <v>0</v>
      </c>
      <c r="P77" s="175" t="s">
        <v>20</v>
      </c>
      <c r="Q77" s="175" t="s">
        <v>20</v>
      </c>
      <c r="R77" s="175" t="s">
        <v>20</v>
      </c>
      <c r="S77" s="179">
        <v>0</v>
      </c>
      <c r="T77" s="175" t="s">
        <v>20</v>
      </c>
      <c r="U77" s="175" t="s">
        <v>20</v>
      </c>
      <c r="V77" s="175" t="s">
        <v>20</v>
      </c>
      <c r="W77" s="179">
        <v>0</v>
      </c>
      <c r="X77" s="175" t="s">
        <v>20</v>
      </c>
      <c r="Y77" s="175" t="s">
        <v>20</v>
      </c>
      <c r="Z77" s="175" t="s">
        <v>20</v>
      </c>
      <c r="AA77" s="175" t="s">
        <v>20</v>
      </c>
      <c r="AB77" s="179">
        <v>0</v>
      </c>
      <c r="AC77" s="175" t="s">
        <v>20</v>
      </c>
      <c r="AD77" s="175" t="s">
        <v>20</v>
      </c>
      <c r="AE77" s="175" t="s">
        <v>20</v>
      </c>
      <c r="AF77" s="175" t="s">
        <v>20</v>
      </c>
      <c r="AG77" s="179">
        <v>0</v>
      </c>
      <c r="AH77" s="175" t="s">
        <v>20</v>
      </c>
      <c r="AI77" s="175" t="s">
        <v>20</v>
      </c>
      <c r="AJ77" s="175" t="s">
        <v>20</v>
      </c>
      <c r="AK77" s="175" t="s">
        <v>20</v>
      </c>
      <c r="AL77" s="175" t="s">
        <v>20</v>
      </c>
      <c r="AM77" s="175" t="s">
        <v>20</v>
      </c>
      <c r="AN77" s="175" t="s">
        <v>20</v>
      </c>
      <c r="AO77" s="175" t="s">
        <v>20</v>
      </c>
      <c r="AP77" s="175" t="s">
        <v>20</v>
      </c>
      <c r="AQ77" s="175" t="s">
        <v>20</v>
      </c>
      <c r="AR77" s="175" t="s">
        <v>20</v>
      </c>
      <c r="AS77" s="175" t="s">
        <v>20</v>
      </c>
      <c r="AT77" s="175" t="s">
        <v>20</v>
      </c>
      <c r="AU77" s="175" t="s">
        <v>20</v>
      </c>
      <c r="AV77" s="175" t="s">
        <v>20</v>
      </c>
      <c r="AW77" s="179">
        <v>0</v>
      </c>
      <c r="AX77" s="186">
        <v>0</v>
      </c>
      <c r="AY77" s="179">
        <v>0</v>
      </c>
    </row>
    <row r="78" spans="1:51" s="227" customFormat="1" ht="47.25" x14ac:dyDescent="0.25">
      <c r="A78" s="75" t="s">
        <v>102</v>
      </c>
      <c r="B78" s="81" t="s">
        <v>426</v>
      </c>
      <c r="C78" s="79" t="s">
        <v>427</v>
      </c>
      <c r="D78" s="179">
        <v>0</v>
      </c>
      <c r="E78" s="179">
        <v>0</v>
      </c>
      <c r="F78" s="179">
        <v>0</v>
      </c>
      <c r="G78" s="179">
        <v>0</v>
      </c>
      <c r="H78" s="179">
        <v>0</v>
      </c>
      <c r="I78" s="179">
        <v>0</v>
      </c>
      <c r="J78" s="179">
        <v>0</v>
      </c>
      <c r="K78" s="179">
        <v>0</v>
      </c>
      <c r="L78" s="179">
        <v>0</v>
      </c>
      <c r="M78" s="179">
        <v>0</v>
      </c>
      <c r="N78" s="179">
        <v>0</v>
      </c>
      <c r="O78" s="179">
        <v>0</v>
      </c>
      <c r="P78" s="175" t="s">
        <v>20</v>
      </c>
      <c r="Q78" s="175" t="s">
        <v>20</v>
      </c>
      <c r="R78" s="175" t="s">
        <v>20</v>
      </c>
      <c r="S78" s="179">
        <v>0</v>
      </c>
      <c r="T78" s="175" t="s">
        <v>20</v>
      </c>
      <c r="U78" s="175" t="s">
        <v>20</v>
      </c>
      <c r="V78" s="175" t="s">
        <v>20</v>
      </c>
      <c r="W78" s="179">
        <v>0</v>
      </c>
      <c r="X78" s="175" t="s">
        <v>20</v>
      </c>
      <c r="Y78" s="175" t="s">
        <v>20</v>
      </c>
      <c r="Z78" s="175" t="s">
        <v>20</v>
      </c>
      <c r="AA78" s="175" t="s">
        <v>20</v>
      </c>
      <c r="AB78" s="179">
        <v>0</v>
      </c>
      <c r="AC78" s="175" t="s">
        <v>20</v>
      </c>
      <c r="AD78" s="175" t="s">
        <v>20</v>
      </c>
      <c r="AE78" s="175" t="s">
        <v>20</v>
      </c>
      <c r="AF78" s="175" t="s">
        <v>20</v>
      </c>
      <c r="AG78" s="179">
        <v>0</v>
      </c>
      <c r="AH78" s="175" t="s">
        <v>20</v>
      </c>
      <c r="AI78" s="175" t="s">
        <v>20</v>
      </c>
      <c r="AJ78" s="175" t="s">
        <v>20</v>
      </c>
      <c r="AK78" s="175" t="s">
        <v>20</v>
      </c>
      <c r="AL78" s="175" t="s">
        <v>20</v>
      </c>
      <c r="AM78" s="175" t="s">
        <v>20</v>
      </c>
      <c r="AN78" s="175" t="s">
        <v>20</v>
      </c>
      <c r="AO78" s="175" t="s">
        <v>20</v>
      </c>
      <c r="AP78" s="175" t="s">
        <v>20</v>
      </c>
      <c r="AQ78" s="175" t="s">
        <v>20</v>
      </c>
      <c r="AR78" s="175" t="s">
        <v>20</v>
      </c>
      <c r="AS78" s="175" t="s">
        <v>20</v>
      </c>
      <c r="AT78" s="175" t="s">
        <v>20</v>
      </c>
      <c r="AU78" s="175" t="s">
        <v>20</v>
      </c>
      <c r="AV78" s="175" t="s">
        <v>20</v>
      </c>
      <c r="AW78" s="179">
        <v>0</v>
      </c>
      <c r="AX78" s="186">
        <v>0</v>
      </c>
      <c r="AY78" s="179">
        <v>0</v>
      </c>
    </row>
    <row r="79" spans="1:51" s="227" customFormat="1" ht="31.5" x14ac:dyDescent="0.25">
      <c r="A79" s="75" t="s">
        <v>102</v>
      </c>
      <c r="B79" s="81" t="s">
        <v>428</v>
      </c>
      <c r="C79" s="79" t="s">
        <v>429</v>
      </c>
      <c r="D79" s="179">
        <v>0</v>
      </c>
      <c r="E79" s="179">
        <v>0</v>
      </c>
      <c r="F79" s="179">
        <v>0</v>
      </c>
      <c r="G79" s="179">
        <v>0</v>
      </c>
      <c r="H79" s="179">
        <v>0</v>
      </c>
      <c r="I79" s="179">
        <v>0</v>
      </c>
      <c r="J79" s="179">
        <v>0</v>
      </c>
      <c r="K79" s="179">
        <v>0</v>
      </c>
      <c r="L79" s="179">
        <v>0</v>
      </c>
      <c r="M79" s="179">
        <v>0</v>
      </c>
      <c r="N79" s="179">
        <v>0</v>
      </c>
      <c r="O79" s="179">
        <v>0</v>
      </c>
      <c r="P79" s="175" t="s">
        <v>20</v>
      </c>
      <c r="Q79" s="175" t="s">
        <v>20</v>
      </c>
      <c r="R79" s="175" t="s">
        <v>20</v>
      </c>
      <c r="S79" s="179">
        <v>0</v>
      </c>
      <c r="T79" s="175" t="s">
        <v>20</v>
      </c>
      <c r="U79" s="175" t="s">
        <v>20</v>
      </c>
      <c r="V79" s="175" t="s">
        <v>20</v>
      </c>
      <c r="W79" s="179">
        <v>0</v>
      </c>
      <c r="X79" s="175" t="s">
        <v>20</v>
      </c>
      <c r="Y79" s="175" t="s">
        <v>20</v>
      </c>
      <c r="Z79" s="175" t="s">
        <v>20</v>
      </c>
      <c r="AA79" s="175" t="s">
        <v>20</v>
      </c>
      <c r="AB79" s="179">
        <v>0</v>
      </c>
      <c r="AC79" s="175" t="s">
        <v>20</v>
      </c>
      <c r="AD79" s="175" t="s">
        <v>20</v>
      </c>
      <c r="AE79" s="175" t="s">
        <v>20</v>
      </c>
      <c r="AF79" s="175" t="s">
        <v>20</v>
      </c>
      <c r="AG79" s="179">
        <v>0</v>
      </c>
      <c r="AH79" s="175" t="s">
        <v>20</v>
      </c>
      <c r="AI79" s="175" t="s">
        <v>20</v>
      </c>
      <c r="AJ79" s="175" t="s">
        <v>20</v>
      </c>
      <c r="AK79" s="175" t="s">
        <v>20</v>
      </c>
      <c r="AL79" s="175" t="s">
        <v>20</v>
      </c>
      <c r="AM79" s="175" t="s">
        <v>20</v>
      </c>
      <c r="AN79" s="175" t="s">
        <v>20</v>
      </c>
      <c r="AO79" s="175" t="s">
        <v>20</v>
      </c>
      <c r="AP79" s="175" t="s">
        <v>20</v>
      </c>
      <c r="AQ79" s="175" t="s">
        <v>20</v>
      </c>
      <c r="AR79" s="175" t="s">
        <v>20</v>
      </c>
      <c r="AS79" s="175" t="s">
        <v>20</v>
      </c>
      <c r="AT79" s="175" t="s">
        <v>20</v>
      </c>
      <c r="AU79" s="175" t="s">
        <v>20</v>
      </c>
      <c r="AV79" s="175" t="s">
        <v>20</v>
      </c>
      <c r="AW79" s="179">
        <v>0</v>
      </c>
      <c r="AX79" s="186">
        <v>0</v>
      </c>
      <c r="AY79" s="179">
        <v>0</v>
      </c>
    </row>
    <row r="80" spans="1:51" s="227" customFormat="1" ht="78.75" x14ac:dyDescent="0.25">
      <c r="A80" s="75" t="s">
        <v>102</v>
      </c>
      <c r="B80" s="81" t="s">
        <v>430</v>
      </c>
      <c r="C80" s="79" t="s">
        <v>431</v>
      </c>
      <c r="D80" s="179">
        <f>SUM(D81:D81)</f>
        <v>0</v>
      </c>
      <c r="E80" s="179">
        <f t="shared" ref="E80:O80" si="84">SUM(E81:E81)</f>
        <v>0</v>
      </c>
      <c r="F80" s="179">
        <f t="shared" si="84"/>
        <v>0</v>
      </c>
      <c r="G80" s="179">
        <f t="shared" si="84"/>
        <v>0</v>
      </c>
      <c r="H80" s="179">
        <f t="shared" si="84"/>
        <v>0</v>
      </c>
      <c r="I80" s="179">
        <f t="shared" si="84"/>
        <v>0</v>
      </c>
      <c r="J80" s="179">
        <f t="shared" si="84"/>
        <v>0</v>
      </c>
      <c r="K80" s="179">
        <f t="shared" si="84"/>
        <v>0</v>
      </c>
      <c r="L80" s="179">
        <f t="shared" si="84"/>
        <v>0</v>
      </c>
      <c r="M80" s="179">
        <f t="shared" si="84"/>
        <v>0</v>
      </c>
      <c r="N80" s="179">
        <f t="shared" si="84"/>
        <v>0</v>
      </c>
      <c r="O80" s="179">
        <f t="shared" si="84"/>
        <v>0</v>
      </c>
      <c r="P80" s="175" t="s">
        <v>20</v>
      </c>
      <c r="Q80" s="175" t="s">
        <v>20</v>
      </c>
      <c r="R80" s="175" t="s">
        <v>20</v>
      </c>
      <c r="S80" s="179">
        <f>SUM(S81:S81)</f>
        <v>0</v>
      </c>
      <c r="T80" s="175" t="s">
        <v>20</v>
      </c>
      <c r="U80" s="175" t="s">
        <v>20</v>
      </c>
      <c r="V80" s="175" t="s">
        <v>20</v>
      </c>
      <c r="W80" s="179">
        <f>SUM(W81:W81)</f>
        <v>0</v>
      </c>
      <c r="X80" s="175" t="s">
        <v>20</v>
      </c>
      <c r="Y80" s="175" t="s">
        <v>20</v>
      </c>
      <c r="Z80" s="175" t="s">
        <v>20</v>
      </c>
      <c r="AA80" s="175" t="s">
        <v>20</v>
      </c>
      <c r="AB80" s="179">
        <f>SUM(AB81:AB81)</f>
        <v>0</v>
      </c>
      <c r="AC80" s="175" t="s">
        <v>20</v>
      </c>
      <c r="AD80" s="175" t="s">
        <v>20</v>
      </c>
      <c r="AE80" s="175" t="s">
        <v>20</v>
      </c>
      <c r="AF80" s="175" t="s">
        <v>20</v>
      </c>
      <c r="AG80" s="179">
        <f>SUM(AG81:AG81)</f>
        <v>0</v>
      </c>
      <c r="AH80" s="175" t="s">
        <v>20</v>
      </c>
      <c r="AI80" s="175" t="s">
        <v>20</v>
      </c>
      <c r="AJ80" s="175" t="s">
        <v>20</v>
      </c>
      <c r="AK80" s="175" t="s">
        <v>20</v>
      </c>
      <c r="AL80" s="175" t="s">
        <v>20</v>
      </c>
      <c r="AM80" s="175" t="s">
        <v>20</v>
      </c>
      <c r="AN80" s="175" t="s">
        <v>20</v>
      </c>
      <c r="AO80" s="175" t="s">
        <v>20</v>
      </c>
      <c r="AP80" s="175" t="s">
        <v>20</v>
      </c>
      <c r="AQ80" s="175" t="s">
        <v>20</v>
      </c>
      <c r="AR80" s="175" t="s">
        <v>20</v>
      </c>
      <c r="AS80" s="175" t="s">
        <v>20</v>
      </c>
      <c r="AT80" s="175" t="s">
        <v>20</v>
      </c>
      <c r="AU80" s="175" t="s">
        <v>20</v>
      </c>
      <c r="AV80" s="175" t="s">
        <v>20</v>
      </c>
      <c r="AW80" s="179">
        <f>SUM(AW81:AW81)</f>
        <v>0</v>
      </c>
      <c r="AX80" s="186">
        <v>0</v>
      </c>
      <c r="AY80" s="179">
        <v>0</v>
      </c>
    </row>
    <row r="81" spans="1:51" s="227" customFormat="1" ht="51.6" customHeight="1" x14ac:dyDescent="0.25">
      <c r="A81" s="75" t="s">
        <v>102</v>
      </c>
      <c r="B81" s="81" t="s">
        <v>432</v>
      </c>
      <c r="C81" s="79" t="s">
        <v>433</v>
      </c>
      <c r="D81" s="179">
        <v>0</v>
      </c>
      <c r="E81" s="179">
        <v>0</v>
      </c>
      <c r="F81" s="179">
        <v>0</v>
      </c>
      <c r="G81" s="179">
        <v>0</v>
      </c>
      <c r="H81" s="179">
        <v>0</v>
      </c>
      <c r="I81" s="179">
        <v>0</v>
      </c>
      <c r="J81" s="179">
        <v>0</v>
      </c>
      <c r="K81" s="179">
        <v>0</v>
      </c>
      <c r="L81" s="179">
        <v>0</v>
      </c>
      <c r="M81" s="179">
        <v>0</v>
      </c>
      <c r="N81" s="179">
        <v>0</v>
      </c>
      <c r="O81" s="179">
        <v>0</v>
      </c>
      <c r="P81" s="175" t="s">
        <v>20</v>
      </c>
      <c r="Q81" s="175" t="s">
        <v>20</v>
      </c>
      <c r="R81" s="175" t="s">
        <v>20</v>
      </c>
      <c r="S81" s="179">
        <v>0</v>
      </c>
      <c r="T81" s="175" t="s">
        <v>20</v>
      </c>
      <c r="U81" s="175" t="s">
        <v>20</v>
      </c>
      <c r="V81" s="175" t="s">
        <v>20</v>
      </c>
      <c r="W81" s="179">
        <v>0</v>
      </c>
      <c r="X81" s="175" t="s">
        <v>20</v>
      </c>
      <c r="Y81" s="175" t="s">
        <v>20</v>
      </c>
      <c r="Z81" s="175" t="s">
        <v>20</v>
      </c>
      <c r="AA81" s="175" t="s">
        <v>20</v>
      </c>
      <c r="AB81" s="179">
        <v>0</v>
      </c>
      <c r="AC81" s="175" t="s">
        <v>20</v>
      </c>
      <c r="AD81" s="175" t="s">
        <v>20</v>
      </c>
      <c r="AE81" s="175" t="s">
        <v>20</v>
      </c>
      <c r="AF81" s="175" t="s">
        <v>20</v>
      </c>
      <c r="AG81" s="179">
        <v>0</v>
      </c>
      <c r="AH81" s="175" t="s">
        <v>20</v>
      </c>
      <c r="AI81" s="175" t="s">
        <v>20</v>
      </c>
      <c r="AJ81" s="175" t="s">
        <v>20</v>
      </c>
      <c r="AK81" s="175" t="s">
        <v>20</v>
      </c>
      <c r="AL81" s="175" t="s">
        <v>20</v>
      </c>
      <c r="AM81" s="175" t="s">
        <v>20</v>
      </c>
      <c r="AN81" s="175" t="s">
        <v>20</v>
      </c>
      <c r="AO81" s="175" t="s">
        <v>20</v>
      </c>
      <c r="AP81" s="175" t="s">
        <v>20</v>
      </c>
      <c r="AQ81" s="175" t="s">
        <v>20</v>
      </c>
      <c r="AR81" s="175" t="s">
        <v>20</v>
      </c>
      <c r="AS81" s="175" t="s">
        <v>20</v>
      </c>
      <c r="AT81" s="175" t="s">
        <v>20</v>
      </c>
      <c r="AU81" s="175" t="s">
        <v>20</v>
      </c>
      <c r="AV81" s="175" t="s">
        <v>20</v>
      </c>
      <c r="AW81" s="179">
        <v>0</v>
      </c>
      <c r="AX81" s="186">
        <v>0</v>
      </c>
      <c r="AY81" s="179">
        <v>0</v>
      </c>
    </row>
    <row r="82" spans="1:51" s="227" customFormat="1" ht="153" customHeight="1" x14ac:dyDescent="0.25">
      <c r="A82" s="75" t="s">
        <v>102</v>
      </c>
      <c r="B82" s="72" t="s">
        <v>708</v>
      </c>
      <c r="C82" s="80" t="s">
        <v>120</v>
      </c>
      <c r="D82" s="179">
        <f>SUM(D83)</f>
        <v>0</v>
      </c>
      <c r="E82" s="179">
        <f t="shared" ref="E82:O82" si="85">SUM(E83)</f>
        <v>0</v>
      </c>
      <c r="F82" s="179">
        <f t="shared" si="85"/>
        <v>0</v>
      </c>
      <c r="G82" s="179">
        <f t="shared" si="85"/>
        <v>0</v>
      </c>
      <c r="H82" s="179">
        <f t="shared" si="85"/>
        <v>0</v>
      </c>
      <c r="I82" s="179">
        <f t="shared" si="85"/>
        <v>0</v>
      </c>
      <c r="J82" s="179">
        <f t="shared" si="85"/>
        <v>0</v>
      </c>
      <c r="K82" s="179">
        <f t="shared" si="85"/>
        <v>0</v>
      </c>
      <c r="L82" s="179">
        <f t="shared" si="85"/>
        <v>0</v>
      </c>
      <c r="M82" s="179">
        <f t="shared" si="85"/>
        <v>0</v>
      </c>
      <c r="N82" s="179">
        <f t="shared" si="85"/>
        <v>0</v>
      </c>
      <c r="O82" s="179">
        <f t="shared" si="85"/>
        <v>0</v>
      </c>
      <c r="P82" s="175" t="s">
        <v>20</v>
      </c>
      <c r="Q82" s="175" t="s">
        <v>20</v>
      </c>
      <c r="R82" s="175" t="s">
        <v>20</v>
      </c>
      <c r="S82" s="179">
        <f>SUM(S83)</f>
        <v>0</v>
      </c>
      <c r="T82" s="175" t="s">
        <v>20</v>
      </c>
      <c r="U82" s="175" t="s">
        <v>20</v>
      </c>
      <c r="V82" s="175" t="s">
        <v>20</v>
      </c>
      <c r="W82" s="179">
        <f>SUM(W83)</f>
        <v>0</v>
      </c>
      <c r="X82" s="175" t="s">
        <v>20</v>
      </c>
      <c r="Y82" s="175" t="s">
        <v>20</v>
      </c>
      <c r="Z82" s="175" t="s">
        <v>20</v>
      </c>
      <c r="AA82" s="175" t="s">
        <v>20</v>
      </c>
      <c r="AB82" s="179">
        <f>SUM(AB83)</f>
        <v>0</v>
      </c>
      <c r="AC82" s="175" t="s">
        <v>20</v>
      </c>
      <c r="AD82" s="175" t="s">
        <v>20</v>
      </c>
      <c r="AE82" s="175" t="s">
        <v>20</v>
      </c>
      <c r="AF82" s="175" t="s">
        <v>20</v>
      </c>
      <c r="AG82" s="179">
        <f>SUM(AG83)</f>
        <v>0</v>
      </c>
      <c r="AH82" s="175" t="s">
        <v>20</v>
      </c>
      <c r="AI82" s="175" t="s">
        <v>20</v>
      </c>
      <c r="AJ82" s="175" t="s">
        <v>20</v>
      </c>
      <c r="AK82" s="175" t="s">
        <v>20</v>
      </c>
      <c r="AL82" s="175" t="s">
        <v>20</v>
      </c>
      <c r="AM82" s="175" t="s">
        <v>20</v>
      </c>
      <c r="AN82" s="175" t="s">
        <v>20</v>
      </c>
      <c r="AO82" s="175" t="s">
        <v>20</v>
      </c>
      <c r="AP82" s="175" t="s">
        <v>20</v>
      </c>
      <c r="AQ82" s="175" t="s">
        <v>20</v>
      </c>
      <c r="AR82" s="175" t="s">
        <v>20</v>
      </c>
      <c r="AS82" s="175" t="s">
        <v>20</v>
      </c>
      <c r="AT82" s="175" t="s">
        <v>20</v>
      </c>
      <c r="AU82" s="175" t="s">
        <v>20</v>
      </c>
      <c r="AV82" s="175" t="s">
        <v>20</v>
      </c>
      <c r="AW82" s="179">
        <f>SUM(AW83)</f>
        <v>0</v>
      </c>
      <c r="AX82" s="186">
        <v>9.3864181699999971</v>
      </c>
      <c r="AY82" s="179">
        <v>0</v>
      </c>
    </row>
    <row r="83" spans="1:51" s="230" customFormat="1" ht="47.25" x14ac:dyDescent="0.25">
      <c r="A83" s="162" t="s">
        <v>121</v>
      </c>
      <c r="B83" s="163" t="s">
        <v>122</v>
      </c>
      <c r="C83" s="164" t="s">
        <v>19</v>
      </c>
      <c r="D83" s="183">
        <v>0</v>
      </c>
      <c r="E83" s="183">
        <v>0</v>
      </c>
      <c r="F83" s="183">
        <v>0</v>
      </c>
      <c r="G83" s="183">
        <v>0</v>
      </c>
      <c r="H83" s="183">
        <v>0</v>
      </c>
      <c r="I83" s="183">
        <v>0</v>
      </c>
      <c r="J83" s="183">
        <v>0</v>
      </c>
      <c r="K83" s="183">
        <v>0</v>
      </c>
      <c r="L83" s="183">
        <f>L84+L87</f>
        <v>0</v>
      </c>
      <c r="M83" s="183">
        <v>0</v>
      </c>
      <c r="N83" s="183">
        <v>0</v>
      </c>
      <c r="O83" s="183">
        <v>0</v>
      </c>
      <c r="P83" s="167" t="s">
        <v>20</v>
      </c>
      <c r="Q83" s="167" t="s">
        <v>20</v>
      </c>
      <c r="R83" s="167" t="s">
        <v>20</v>
      </c>
      <c r="S83" s="183">
        <v>0</v>
      </c>
      <c r="T83" s="167" t="s">
        <v>20</v>
      </c>
      <c r="U83" s="167" t="s">
        <v>20</v>
      </c>
      <c r="V83" s="167" t="s">
        <v>20</v>
      </c>
      <c r="W83" s="179">
        <f>W84+W87</f>
        <v>0</v>
      </c>
      <c r="X83" s="167" t="s">
        <v>20</v>
      </c>
      <c r="Y83" s="167" t="s">
        <v>20</v>
      </c>
      <c r="Z83" s="167" t="s">
        <v>20</v>
      </c>
      <c r="AA83" s="167" t="s">
        <v>20</v>
      </c>
      <c r="AB83" s="183">
        <v>0</v>
      </c>
      <c r="AC83" s="167" t="s">
        <v>20</v>
      </c>
      <c r="AD83" s="167" t="s">
        <v>20</v>
      </c>
      <c r="AE83" s="167" t="s">
        <v>20</v>
      </c>
      <c r="AF83" s="167" t="s">
        <v>20</v>
      </c>
      <c r="AG83" s="183">
        <v>0</v>
      </c>
      <c r="AH83" s="167" t="s">
        <v>20</v>
      </c>
      <c r="AI83" s="167" t="s">
        <v>20</v>
      </c>
      <c r="AJ83" s="167" t="s">
        <v>20</v>
      </c>
      <c r="AK83" s="167" t="s">
        <v>20</v>
      </c>
      <c r="AL83" s="167" t="s">
        <v>20</v>
      </c>
      <c r="AM83" s="167" t="s">
        <v>20</v>
      </c>
      <c r="AN83" s="167" t="s">
        <v>20</v>
      </c>
      <c r="AO83" s="167" t="s">
        <v>20</v>
      </c>
      <c r="AP83" s="167" t="s">
        <v>20</v>
      </c>
      <c r="AQ83" s="167" t="s">
        <v>20</v>
      </c>
      <c r="AR83" s="167" t="s">
        <v>20</v>
      </c>
      <c r="AS83" s="167" t="s">
        <v>20</v>
      </c>
      <c r="AT83" s="167" t="s">
        <v>20</v>
      </c>
      <c r="AU83" s="167" t="s">
        <v>20</v>
      </c>
      <c r="AV83" s="167" t="s">
        <v>20</v>
      </c>
      <c r="AW83" s="183">
        <v>0</v>
      </c>
      <c r="AX83" s="228">
        <f>SUM(AX84,AX87)</f>
        <v>0</v>
      </c>
      <c r="AY83" s="183">
        <v>0</v>
      </c>
    </row>
    <row r="84" spans="1:51" s="230" customFormat="1" ht="31.5" x14ac:dyDescent="0.25">
      <c r="A84" s="162" t="s">
        <v>123</v>
      </c>
      <c r="B84" s="163" t="s">
        <v>124</v>
      </c>
      <c r="C84" s="164" t="s">
        <v>19</v>
      </c>
      <c r="D84" s="183">
        <f>SUM(D85:D85)</f>
        <v>0</v>
      </c>
      <c r="E84" s="183">
        <f t="shared" ref="E84:K84" si="86">SUM(E85:E85)</f>
        <v>0</v>
      </c>
      <c r="F84" s="183">
        <f t="shared" si="86"/>
        <v>0</v>
      </c>
      <c r="G84" s="183">
        <f t="shared" si="86"/>
        <v>0</v>
      </c>
      <c r="H84" s="183">
        <f t="shared" si="86"/>
        <v>0</v>
      </c>
      <c r="I84" s="183">
        <f t="shared" si="86"/>
        <v>0</v>
      </c>
      <c r="J84" s="183">
        <f t="shared" si="86"/>
        <v>0</v>
      </c>
      <c r="K84" s="183">
        <f t="shared" si="86"/>
        <v>0</v>
      </c>
      <c r="L84" s="183">
        <f>SUM(L85:L86)</f>
        <v>0</v>
      </c>
      <c r="M84" s="183">
        <f>SUM(M85:M85)</f>
        <v>0</v>
      </c>
      <c r="N84" s="183">
        <f>SUM(N85:N85)</f>
        <v>0</v>
      </c>
      <c r="O84" s="183">
        <f>SUM(O85:O85)</f>
        <v>0</v>
      </c>
      <c r="P84" s="167" t="s">
        <v>20</v>
      </c>
      <c r="Q84" s="167" t="s">
        <v>20</v>
      </c>
      <c r="R84" s="167" t="s">
        <v>20</v>
      </c>
      <c r="S84" s="183">
        <f>SUM(S85:S85)</f>
        <v>0</v>
      </c>
      <c r="T84" s="167" t="s">
        <v>20</v>
      </c>
      <c r="U84" s="167" t="s">
        <v>20</v>
      </c>
      <c r="V84" s="167" t="s">
        <v>20</v>
      </c>
      <c r="W84" s="179">
        <f>SUM(W85:W86)</f>
        <v>0</v>
      </c>
      <c r="X84" s="167" t="s">
        <v>20</v>
      </c>
      <c r="Y84" s="167" t="s">
        <v>20</v>
      </c>
      <c r="Z84" s="167" t="s">
        <v>20</v>
      </c>
      <c r="AA84" s="167" t="s">
        <v>20</v>
      </c>
      <c r="AB84" s="183">
        <f>SUM(AB85:AB85)</f>
        <v>0</v>
      </c>
      <c r="AC84" s="167" t="s">
        <v>20</v>
      </c>
      <c r="AD84" s="167" t="s">
        <v>20</v>
      </c>
      <c r="AE84" s="167" t="s">
        <v>20</v>
      </c>
      <c r="AF84" s="167" t="s">
        <v>20</v>
      </c>
      <c r="AG84" s="183">
        <f>SUM(AG85:AG85)</f>
        <v>0</v>
      </c>
      <c r="AH84" s="167" t="s">
        <v>20</v>
      </c>
      <c r="AI84" s="167" t="s">
        <v>20</v>
      </c>
      <c r="AJ84" s="167" t="s">
        <v>20</v>
      </c>
      <c r="AK84" s="167" t="s">
        <v>20</v>
      </c>
      <c r="AL84" s="167" t="s">
        <v>20</v>
      </c>
      <c r="AM84" s="167" t="s">
        <v>20</v>
      </c>
      <c r="AN84" s="167" t="s">
        <v>20</v>
      </c>
      <c r="AO84" s="167" t="s">
        <v>20</v>
      </c>
      <c r="AP84" s="167" t="s">
        <v>20</v>
      </c>
      <c r="AQ84" s="167" t="s">
        <v>20</v>
      </c>
      <c r="AR84" s="167" t="s">
        <v>20</v>
      </c>
      <c r="AS84" s="167" t="s">
        <v>20</v>
      </c>
      <c r="AT84" s="167" t="s">
        <v>20</v>
      </c>
      <c r="AU84" s="167" t="s">
        <v>20</v>
      </c>
      <c r="AV84" s="167" t="s">
        <v>20</v>
      </c>
      <c r="AW84" s="183">
        <f>SUM(AW85:AW85)</f>
        <v>0</v>
      </c>
      <c r="AX84" s="228">
        <f>SUM(AX85:AX86)</f>
        <v>0</v>
      </c>
      <c r="AY84" s="183">
        <v>0</v>
      </c>
    </row>
    <row r="85" spans="1:51" s="227" customFormat="1" ht="31.5" x14ac:dyDescent="0.25">
      <c r="A85" s="75" t="s">
        <v>123</v>
      </c>
      <c r="B85" s="72" t="s">
        <v>434</v>
      </c>
      <c r="C85" s="80" t="s">
        <v>435</v>
      </c>
      <c r="D85" s="179">
        <v>0</v>
      </c>
      <c r="E85" s="179">
        <v>0</v>
      </c>
      <c r="F85" s="179">
        <v>0</v>
      </c>
      <c r="G85" s="179">
        <v>0</v>
      </c>
      <c r="H85" s="179">
        <v>0</v>
      </c>
      <c r="I85" s="179">
        <v>0</v>
      </c>
      <c r="J85" s="179">
        <v>0</v>
      </c>
      <c r="K85" s="179">
        <v>0</v>
      </c>
      <c r="L85" s="179">
        <v>0</v>
      </c>
      <c r="M85" s="179">
        <v>0</v>
      </c>
      <c r="N85" s="179">
        <v>0</v>
      </c>
      <c r="O85" s="179">
        <v>0</v>
      </c>
      <c r="P85" s="175" t="s">
        <v>20</v>
      </c>
      <c r="Q85" s="175" t="s">
        <v>20</v>
      </c>
      <c r="R85" s="175" t="s">
        <v>20</v>
      </c>
      <c r="S85" s="179">
        <v>0</v>
      </c>
      <c r="T85" s="175" t="s">
        <v>20</v>
      </c>
      <c r="U85" s="175" t="s">
        <v>20</v>
      </c>
      <c r="V85" s="175" t="s">
        <v>20</v>
      </c>
      <c r="W85" s="179">
        <v>0</v>
      </c>
      <c r="X85" s="175" t="s">
        <v>20</v>
      </c>
      <c r="Y85" s="175" t="s">
        <v>20</v>
      </c>
      <c r="Z85" s="175" t="s">
        <v>20</v>
      </c>
      <c r="AA85" s="175" t="s">
        <v>20</v>
      </c>
      <c r="AB85" s="179">
        <v>0</v>
      </c>
      <c r="AC85" s="175" t="s">
        <v>20</v>
      </c>
      <c r="AD85" s="175" t="s">
        <v>20</v>
      </c>
      <c r="AE85" s="175" t="s">
        <v>20</v>
      </c>
      <c r="AF85" s="175" t="s">
        <v>20</v>
      </c>
      <c r="AG85" s="179">
        <v>0</v>
      </c>
      <c r="AH85" s="175" t="s">
        <v>20</v>
      </c>
      <c r="AI85" s="175" t="s">
        <v>20</v>
      </c>
      <c r="AJ85" s="175" t="s">
        <v>20</v>
      </c>
      <c r="AK85" s="175" t="s">
        <v>20</v>
      </c>
      <c r="AL85" s="175" t="s">
        <v>20</v>
      </c>
      <c r="AM85" s="175" t="s">
        <v>20</v>
      </c>
      <c r="AN85" s="175" t="s">
        <v>20</v>
      </c>
      <c r="AO85" s="175" t="s">
        <v>20</v>
      </c>
      <c r="AP85" s="175" t="s">
        <v>20</v>
      </c>
      <c r="AQ85" s="175" t="s">
        <v>20</v>
      </c>
      <c r="AR85" s="175" t="s">
        <v>20</v>
      </c>
      <c r="AS85" s="175" t="s">
        <v>20</v>
      </c>
      <c r="AT85" s="175" t="s">
        <v>20</v>
      </c>
      <c r="AU85" s="175" t="s">
        <v>20</v>
      </c>
      <c r="AV85" s="175" t="s">
        <v>20</v>
      </c>
      <c r="AW85" s="179">
        <v>0</v>
      </c>
      <c r="AX85" s="186">
        <v>0</v>
      </c>
      <c r="AY85" s="179">
        <v>0</v>
      </c>
    </row>
    <row r="86" spans="1:51" s="227" customFormat="1" ht="61.15" customHeight="1" x14ac:dyDescent="0.25">
      <c r="A86" s="75" t="s">
        <v>123</v>
      </c>
      <c r="B86" s="72" t="s">
        <v>125</v>
      </c>
      <c r="C86" s="80" t="s">
        <v>126</v>
      </c>
      <c r="D86" s="179">
        <f>SUM(D87:D88)</f>
        <v>0</v>
      </c>
      <c r="E86" s="179">
        <f t="shared" ref="E86:O86" si="87">SUM(E87:E88)</f>
        <v>0</v>
      </c>
      <c r="F86" s="179">
        <f t="shared" si="87"/>
        <v>0</v>
      </c>
      <c r="G86" s="179">
        <f t="shared" si="87"/>
        <v>0</v>
      </c>
      <c r="H86" s="179">
        <f t="shared" si="87"/>
        <v>0</v>
      </c>
      <c r="I86" s="179">
        <f t="shared" si="87"/>
        <v>0</v>
      </c>
      <c r="J86" s="179">
        <f t="shared" si="87"/>
        <v>0</v>
      </c>
      <c r="K86" s="179">
        <f t="shared" si="87"/>
        <v>0</v>
      </c>
      <c r="L86" s="179">
        <f t="shared" si="87"/>
        <v>0</v>
      </c>
      <c r="M86" s="179">
        <f t="shared" si="87"/>
        <v>0</v>
      </c>
      <c r="N86" s="179">
        <f t="shared" si="87"/>
        <v>0</v>
      </c>
      <c r="O86" s="179">
        <f t="shared" si="87"/>
        <v>0</v>
      </c>
      <c r="P86" s="175" t="s">
        <v>20</v>
      </c>
      <c r="Q86" s="175" t="s">
        <v>20</v>
      </c>
      <c r="R86" s="175" t="s">
        <v>20</v>
      </c>
      <c r="S86" s="179">
        <f>SUM(S87:S88)</f>
        <v>0</v>
      </c>
      <c r="T86" s="175" t="s">
        <v>20</v>
      </c>
      <c r="U86" s="175" t="s">
        <v>20</v>
      </c>
      <c r="V86" s="175" t="s">
        <v>20</v>
      </c>
      <c r="W86" s="179">
        <f>SUM(W87:W88)</f>
        <v>0</v>
      </c>
      <c r="X86" s="175" t="s">
        <v>20</v>
      </c>
      <c r="Y86" s="175" t="s">
        <v>20</v>
      </c>
      <c r="Z86" s="175" t="s">
        <v>20</v>
      </c>
      <c r="AA86" s="175" t="s">
        <v>20</v>
      </c>
      <c r="AB86" s="179">
        <f>SUM(AB87:AB88)</f>
        <v>0</v>
      </c>
      <c r="AC86" s="175" t="s">
        <v>20</v>
      </c>
      <c r="AD86" s="175" t="s">
        <v>20</v>
      </c>
      <c r="AE86" s="175" t="s">
        <v>20</v>
      </c>
      <c r="AF86" s="175" t="s">
        <v>20</v>
      </c>
      <c r="AG86" s="179">
        <f>SUM(AG87:AG88)</f>
        <v>0</v>
      </c>
      <c r="AH86" s="175" t="s">
        <v>20</v>
      </c>
      <c r="AI86" s="175" t="s">
        <v>20</v>
      </c>
      <c r="AJ86" s="175" t="s">
        <v>20</v>
      </c>
      <c r="AK86" s="175" t="s">
        <v>20</v>
      </c>
      <c r="AL86" s="175" t="s">
        <v>20</v>
      </c>
      <c r="AM86" s="175" t="s">
        <v>20</v>
      </c>
      <c r="AN86" s="175" t="s">
        <v>20</v>
      </c>
      <c r="AO86" s="175" t="s">
        <v>20</v>
      </c>
      <c r="AP86" s="175" t="s">
        <v>20</v>
      </c>
      <c r="AQ86" s="175" t="s">
        <v>20</v>
      </c>
      <c r="AR86" s="175" t="s">
        <v>20</v>
      </c>
      <c r="AS86" s="175" t="s">
        <v>20</v>
      </c>
      <c r="AT86" s="175" t="s">
        <v>20</v>
      </c>
      <c r="AU86" s="175" t="s">
        <v>20</v>
      </c>
      <c r="AV86" s="175" t="s">
        <v>20</v>
      </c>
      <c r="AW86" s="174">
        <f>SUM(AW87:AW88)</f>
        <v>0</v>
      </c>
      <c r="AX86" s="186">
        <v>0</v>
      </c>
      <c r="AY86" s="174">
        <v>0</v>
      </c>
    </row>
    <row r="87" spans="1:51" s="230" customFormat="1" ht="47.25" x14ac:dyDescent="0.25">
      <c r="A87" s="162" t="s">
        <v>127</v>
      </c>
      <c r="B87" s="163" t="s">
        <v>128</v>
      </c>
      <c r="C87" s="164" t="s">
        <v>19</v>
      </c>
      <c r="D87" s="183">
        <v>0</v>
      </c>
      <c r="E87" s="183">
        <v>0</v>
      </c>
      <c r="F87" s="183">
        <v>0</v>
      </c>
      <c r="G87" s="183">
        <v>0</v>
      </c>
      <c r="H87" s="183">
        <v>0</v>
      </c>
      <c r="I87" s="183">
        <v>0</v>
      </c>
      <c r="J87" s="183">
        <v>0</v>
      </c>
      <c r="K87" s="183">
        <v>0</v>
      </c>
      <c r="L87" s="183">
        <v>0</v>
      </c>
      <c r="M87" s="183">
        <v>0</v>
      </c>
      <c r="N87" s="183">
        <v>0</v>
      </c>
      <c r="O87" s="183">
        <v>0</v>
      </c>
      <c r="P87" s="167" t="s">
        <v>20</v>
      </c>
      <c r="Q87" s="167" t="s">
        <v>20</v>
      </c>
      <c r="R87" s="167" t="s">
        <v>20</v>
      </c>
      <c r="S87" s="183">
        <v>0</v>
      </c>
      <c r="T87" s="167" t="s">
        <v>20</v>
      </c>
      <c r="U87" s="167" t="s">
        <v>20</v>
      </c>
      <c r="V87" s="167" t="s">
        <v>20</v>
      </c>
      <c r="W87" s="179">
        <v>0</v>
      </c>
      <c r="X87" s="167" t="s">
        <v>20</v>
      </c>
      <c r="Y87" s="167" t="s">
        <v>20</v>
      </c>
      <c r="Z87" s="167" t="s">
        <v>20</v>
      </c>
      <c r="AA87" s="167" t="s">
        <v>20</v>
      </c>
      <c r="AB87" s="183">
        <v>0</v>
      </c>
      <c r="AC87" s="167" t="s">
        <v>20</v>
      </c>
      <c r="AD87" s="167" t="s">
        <v>20</v>
      </c>
      <c r="AE87" s="167" t="s">
        <v>20</v>
      </c>
      <c r="AF87" s="167" t="s">
        <v>20</v>
      </c>
      <c r="AG87" s="183">
        <v>0</v>
      </c>
      <c r="AH87" s="167" t="s">
        <v>20</v>
      </c>
      <c r="AI87" s="167" t="s">
        <v>20</v>
      </c>
      <c r="AJ87" s="167" t="s">
        <v>20</v>
      </c>
      <c r="AK87" s="167" t="s">
        <v>20</v>
      </c>
      <c r="AL87" s="167" t="s">
        <v>20</v>
      </c>
      <c r="AM87" s="167" t="s">
        <v>20</v>
      </c>
      <c r="AN87" s="167" t="s">
        <v>20</v>
      </c>
      <c r="AO87" s="167" t="s">
        <v>20</v>
      </c>
      <c r="AP87" s="167" t="s">
        <v>20</v>
      </c>
      <c r="AQ87" s="167" t="s">
        <v>20</v>
      </c>
      <c r="AR87" s="167" t="s">
        <v>20</v>
      </c>
      <c r="AS87" s="167" t="s">
        <v>20</v>
      </c>
      <c r="AT87" s="167" t="s">
        <v>20</v>
      </c>
      <c r="AU87" s="167" t="s">
        <v>20</v>
      </c>
      <c r="AV87" s="167" t="s">
        <v>20</v>
      </c>
      <c r="AW87" s="183">
        <v>0</v>
      </c>
      <c r="AX87" s="228">
        <v>0</v>
      </c>
      <c r="AY87" s="183">
        <v>0</v>
      </c>
    </row>
    <row r="88" spans="1:51" s="230" customFormat="1" ht="51" customHeight="1" x14ac:dyDescent="0.25">
      <c r="A88" s="162" t="s">
        <v>129</v>
      </c>
      <c r="B88" s="163" t="s">
        <v>130</v>
      </c>
      <c r="C88" s="164" t="s">
        <v>19</v>
      </c>
      <c r="D88" s="183">
        <f>SUM(D89:D90)</f>
        <v>0</v>
      </c>
      <c r="E88" s="183">
        <f t="shared" ref="E88:K88" si="88">SUM(E89:E90)</f>
        <v>0</v>
      </c>
      <c r="F88" s="183">
        <f t="shared" si="88"/>
        <v>0</v>
      </c>
      <c r="G88" s="183">
        <f t="shared" si="88"/>
        <v>0</v>
      </c>
      <c r="H88" s="183">
        <f t="shared" si="88"/>
        <v>0</v>
      </c>
      <c r="I88" s="183">
        <f t="shared" si="88"/>
        <v>0</v>
      </c>
      <c r="J88" s="183">
        <f t="shared" si="88"/>
        <v>0</v>
      </c>
      <c r="K88" s="183">
        <f t="shared" si="88"/>
        <v>0</v>
      </c>
      <c r="L88" s="183">
        <f>L89</f>
        <v>0</v>
      </c>
      <c r="M88" s="183">
        <f>SUM(M89:M90)</f>
        <v>0</v>
      </c>
      <c r="N88" s="183">
        <f>SUM(N89:N90)</f>
        <v>0</v>
      </c>
      <c r="O88" s="183">
        <f>SUM(O89:O90)</f>
        <v>0</v>
      </c>
      <c r="P88" s="167" t="s">
        <v>20</v>
      </c>
      <c r="Q88" s="167" t="s">
        <v>20</v>
      </c>
      <c r="R88" s="167" t="s">
        <v>20</v>
      </c>
      <c r="S88" s="183">
        <f>SUM(S89:S90)</f>
        <v>0</v>
      </c>
      <c r="T88" s="167" t="s">
        <v>20</v>
      </c>
      <c r="U88" s="167" t="s">
        <v>20</v>
      </c>
      <c r="V88" s="167" t="s">
        <v>20</v>
      </c>
      <c r="W88" s="179">
        <f>W89</f>
        <v>0</v>
      </c>
      <c r="X88" s="167" t="s">
        <v>20</v>
      </c>
      <c r="Y88" s="167" t="s">
        <v>20</v>
      </c>
      <c r="Z88" s="167" t="s">
        <v>20</v>
      </c>
      <c r="AA88" s="167" t="s">
        <v>20</v>
      </c>
      <c r="AB88" s="183">
        <f>SUM(AB89:AB90)</f>
        <v>0</v>
      </c>
      <c r="AC88" s="167" t="s">
        <v>20</v>
      </c>
      <c r="AD88" s="167" t="s">
        <v>20</v>
      </c>
      <c r="AE88" s="167" t="s">
        <v>20</v>
      </c>
      <c r="AF88" s="167" t="s">
        <v>20</v>
      </c>
      <c r="AG88" s="183">
        <f>SUM(AG89:AG90)</f>
        <v>0</v>
      </c>
      <c r="AH88" s="167" t="s">
        <v>20</v>
      </c>
      <c r="AI88" s="167" t="s">
        <v>20</v>
      </c>
      <c r="AJ88" s="167" t="s">
        <v>20</v>
      </c>
      <c r="AK88" s="167" t="s">
        <v>20</v>
      </c>
      <c r="AL88" s="167" t="s">
        <v>20</v>
      </c>
      <c r="AM88" s="167" t="s">
        <v>20</v>
      </c>
      <c r="AN88" s="167" t="s">
        <v>20</v>
      </c>
      <c r="AO88" s="167" t="s">
        <v>20</v>
      </c>
      <c r="AP88" s="167" t="s">
        <v>20</v>
      </c>
      <c r="AQ88" s="167" t="s">
        <v>20</v>
      </c>
      <c r="AR88" s="167" t="s">
        <v>20</v>
      </c>
      <c r="AS88" s="167" t="s">
        <v>20</v>
      </c>
      <c r="AT88" s="167" t="s">
        <v>20</v>
      </c>
      <c r="AU88" s="167" t="s">
        <v>20</v>
      </c>
      <c r="AV88" s="167" t="s">
        <v>20</v>
      </c>
      <c r="AW88" s="183">
        <f>SUM(AW89:AW90)</f>
        <v>0</v>
      </c>
      <c r="AX88" s="228">
        <f t="shared" ref="AX88" si="89">SUM(AX89)</f>
        <v>164.32568233999999</v>
      </c>
      <c r="AY88" s="183">
        <v>0</v>
      </c>
    </row>
    <row r="89" spans="1:51" s="227" customFormat="1" ht="58.5" customHeight="1" x14ac:dyDescent="0.25">
      <c r="A89" s="75" t="s">
        <v>129</v>
      </c>
      <c r="B89" s="84" t="s">
        <v>131</v>
      </c>
      <c r="C89" s="80" t="s">
        <v>132</v>
      </c>
      <c r="D89" s="179">
        <v>0</v>
      </c>
      <c r="E89" s="179">
        <v>0</v>
      </c>
      <c r="F89" s="179">
        <v>0</v>
      </c>
      <c r="G89" s="179">
        <v>0</v>
      </c>
      <c r="H89" s="179">
        <v>0</v>
      </c>
      <c r="I89" s="179">
        <v>0</v>
      </c>
      <c r="J89" s="179">
        <v>0</v>
      </c>
      <c r="K89" s="179">
        <v>0</v>
      </c>
      <c r="L89" s="179">
        <v>0</v>
      </c>
      <c r="M89" s="179">
        <v>0</v>
      </c>
      <c r="N89" s="179">
        <v>0</v>
      </c>
      <c r="O89" s="179">
        <v>0</v>
      </c>
      <c r="P89" s="175" t="s">
        <v>20</v>
      </c>
      <c r="Q89" s="175" t="s">
        <v>20</v>
      </c>
      <c r="R89" s="175" t="s">
        <v>20</v>
      </c>
      <c r="S89" s="179">
        <v>0</v>
      </c>
      <c r="T89" s="175" t="s">
        <v>20</v>
      </c>
      <c r="U89" s="175" t="s">
        <v>20</v>
      </c>
      <c r="V89" s="175" t="s">
        <v>20</v>
      </c>
      <c r="W89" s="179">
        <v>0</v>
      </c>
      <c r="X89" s="175" t="s">
        <v>20</v>
      </c>
      <c r="Y89" s="175" t="s">
        <v>20</v>
      </c>
      <c r="Z89" s="175" t="s">
        <v>20</v>
      </c>
      <c r="AA89" s="175" t="s">
        <v>20</v>
      </c>
      <c r="AB89" s="179">
        <v>0</v>
      </c>
      <c r="AC89" s="175" t="s">
        <v>20</v>
      </c>
      <c r="AD89" s="175" t="s">
        <v>20</v>
      </c>
      <c r="AE89" s="175" t="s">
        <v>20</v>
      </c>
      <c r="AF89" s="175" t="s">
        <v>20</v>
      </c>
      <c r="AG89" s="179">
        <v>0</v>
      </c>
      <c r="AH89" s="175" t="s">
        <v>20</v>
      </c>
      <c r="AI89" s="175" t="s">
        <v>20</v>
      </c>
      <c r="AJ89" s="175" t="s">
        <v>20</v>
      </c>
      <c r="AK89" s="175" t="s">
        <v>20</v>
      </c>
      <c r="AL89" s="175" t="s">
        <v>20</v>
      </c>
      <c r="AM89" s="175" t="s">
        <v>20</v>
      </c>
      <c r="AN89" s="175" t="s">
        <v>20</v>
      </c>
      <c r="AO89" s="175" t="s">
        <v>20</v>
      </c>
      <c r="AP89" s="175" t="s">
        <v>20</v>
      </c>
      <c r="AQ89" s="175" t="s">
        <v>20</v>
      </c>
      <c r="AR89" s="175" t="s">
        <v>20</v>
      </c>
      <c r="AS89" s="175" t="s">
        <v>20</v>
      </c>
      <c r="AT89" s="175" t="s">
        <v>20</v>
      </c>
      <c r="AU89" s="175" t="s">
        <v>20</v>
      </c>
      <c r="AV89" s="175" t="s">
        <v>20</v>
      </c>
      <c r="AW89" s="179">
        <v>0</v>
      </c>
      <c r="AX89" s="186">
        <v>164.32568233999999</v>
      </c>
      <c r="AY89" s="179">
        <v>0</v>
      </c>
    </row>
    <row r="90" spans="1:51" s="230" customFormat="1" ht="63" x14ac:dyDescent="0.25">
      <c r="A90" s="162" t="s">
        <v>133</v>
      </c>
      <c r="B90" s="163" t="s">
        <v>134</v>
      </c>
      <c r="C90" s="164" t="s">
        <v>19</v>
      </c>
      <c r="D90" s="183">
        <v>0</v>
      </c>
      <c r="E90" s="183">
        <v>0</v>
      </c>
      <c r="F90" s="183">
        <v>0</v>
      </c>
      <c r="G90" s="183">
        <v>0</v>
      </c>
      <c r="H90" s="183">
        <v>0</v>
      </c>
      <c r="I90" s="183">
        <v>0</v>
      </c>
      <c r="J90" s="183">
        <v>0</v>
      </c>
      <c r="K90" s="183">
        <v>0</v>
      </c>
      <c r="L90" s="183">
        <v>0</v>
      </c>
      <c r="M90" s="183">
        <v>0</v>
      </c>
      <c r="N90" s="183">
        <v>0</v>
      </c>
      <c r="O90" s="183">
        <v>0</v>
      </c>
      <c r="P90" s="167" t="s">
        <v>20</v>
      </c>
      <c r="Q90" s="167" t="s">
        <v>20</v>
      </c>
      <c r="R90" s="167" t="s">
        <v>20</v>
      </c>
      <c r="S90" s="183">
        <v>0</v>
      </c>
      <c r="T90" s="167" t="s">
        <v>20</v>
      </c>
      <c r="U90" s="167" t="s">
        <v>20</v>
      </c>
      <c r="V90" s="167" t="s">
        <v>20</v>
      </c>
      <c r="W90" s="179">
        <v>0</v>
      </c>
      <c r="X90" s="167" t="s">
        <v>20</v>
      </c>
      <c r="Y90" s="167" t="s">
        <v>20</v>
      </c>
      <c r="Z90" s="167" t="s">
        <v>20</v>
      </c>
      <c r="AA90" s="167" t="s">
        <v>20</v>
      </c>
      <c r="AB90" s="183">
        <v>0</v>
      </c>
      <c r="AC90" s="167" t="s">
        <v>20</v>
      </c>
      <c r="AD90" s="167" t="s">
        <v>20</v>
      </c>
      <c r="AE90" s="167" t="s">
        <v>20</v>
      </c>
      <c r="AF90" s="167" t="s">
        <v>20</v>
      </c>
      <c r="AG90" s="183">
        <v>0</v>
      </c>
      <c r="AH90" s="167" t="s">
        <v>20</v>
      </c>
      <c r="AI90" s="167" t="s">
        <v>20</v>
      </c>
      <c r="AJ90" s="167" t="s">
        <v>20</v>
      </c>
      <c r="AK90" s="167" t="s">
        <v>20</v>
      </c>
      <c r="AL90" s="167" t="s">
        <v>20</v>
      </c>
      <c r="AM90" s="167" t="s">
        <v>20</v>
      </c>
      <c r="AN90" s="167" t="s">
        <v>20</v>
      </c>
      <c r="AO90" s="167" t="s">
        <v>20</v>
      </c>
      <c r="AP90" s="167" t="s">
        <v>20</v>
      </c>
      <c r="AQ90" s="167" t="s">
        <v>20</v>
      </c>
      <c r="AR90" s="167" t="s">
        <v>20</v>
      </c>
      <c r="AS90" s="167" t="s">
        <v>20</v>
      </c>
      <c r="AT90" s="167" t="s">
        <v>20</v>
      </c>
      <c r="AU90" s="167" t="s">
        <v>20</v>
      </c>
      <c r="AV90" s="167" t="s">
        <v>20</v>
      </c>
      <c r="AW90" s="183">
        <v>0</v>
      </c>
      <c r="AX90" s="228">
        <f t="shared" ref="AX90" si="90">SUM(AX91:AX92)</f>
        <v>0</v>
      </c>
      <c r="AY90" s="183">
        <v>0</v>
      </c>
    </row>
    <row r="91" spans="1:51" s="230" customFormat="1" ht="31.5" x14ac:dyDescent="0.25">
      <c r="A91" s="162" t="s">
        <v>135</v>
      </c>
      <c r="B91" s="163" t="s">
        <v>136</v>
      </c>
      <c r="C91" s="164" t="s">
        <v>19</v>
      </c>
      <c r="D91" s="183">
        <f>SUM(D92)</f>
        <v>0</v>
      </c>
      <c r="E91" s="183">
        <f t="shared" ref="E91:O91" si="91">SUM(E92)</f>
        <v>0</v>
      </c>
      <c r="F91" s="183">
        <f t="shared" si="91"/>
        <v>0</v>
      </c>
      <c r="G91" s="183">
        <f t="shared" si="91"/>
        <v>0</v>
      </c>
      <c r="H91" s="183">
        <f t="shared" si="91"/>
        <v>0</v>
      </c>
      <c r="I91" s="183">
        <f t="shared" si="91"/>
        <v>0</v>
      </c>
      <c r="J91" s="183">
        <f t="shared" si="91"/>
        <v>0</v>
      </c>
      <c r="K91" s="183">
        <f t="shared" si="91"/>
        <v>0</v>
      </c>
      <c r="L91" s="183">
        <f t="shared" si="91"/>
        <v>0</v>
      </c>
      <c r="M91" s="183">
        <f t="shared" si="91"/>
        <v>0</v>
      </c>
      <c r="N91" s="183">
        <f t="shared" si="91"/>
        <v>0</v>
      </c>
      <c r="O91" s="183">
        <f t="shared" si="91"/>
        <v>0</v>
      </c>
      <c r="P91" s="167" t="s">
        <v>20</v>
      </c>
      <c r="Q91" s="167" t="s">
        <v>20</v>
      </c>
      <c r="R91" s="167" t="s">
        <v>20</v>
      </c>
      <c r="S91" s="183">
        <f>SUM(S92)</f>
        <v>0</v>
      </c>
      <c r="T91" s="167" t="s">
        <v>20</v>
      </c>
      <c r="U91" s="167" t="s">
        <v>20</v>
      </c>
      <c r="V91" s="167" t="s">
        <v>20</v>
      </c>
      <c r="W91" s="179">
        <f>SUM(W92)</f>
        <v>0</v>
      </c>
      <c r="X91" s="167" t="s">
        <v>20</v>
      </c>
      <c r="Y91" s="167" t="s">
        <v>20</v>
      </c>
      <c r="Z91" s="167" t="s">
        <v>20</v>
      </c>
      <c r="AA91" s="167" t="s">
        <v>20</v>
      </c>
      <c r="AB91" s="183">
        <f>SUM(AB92)</f>
        <v>0</v>
      </c>
      <c r="AC91" s="167" t="s">
        <v>20</v>
      </c>
      <c r="AD91" s="167" t="s">
        <v>20</v>
      </c>
      <c r="AE91" s="167" t="s">
        <v>20</v>
      </c>
      <c r="AF91" s="167" t="s">
        <v>20</v>
      </c>
      <c r="AG91" s="183">
        <f>SUM(AG92)</f>
        <v>0</v>
      </c>
      <c r="AH91" s="167" t="s">
        <v>20</v>
      </c>
      <c r="AI91" s="167" t="s">
        <v>20</v>
      </c>
      <c r="AJ91" s="167" t="s">
        <v>20</v>
      </c>
      <c r="AK91" s="167" t="s">
        <v>20</v>
      </c>
      <c r="AL91" s="167" t="s">
        <v>20</v>
      </c>
      <c r="AM91" s="167" t="s">
        <v>20</v>
      </c>
      <c r="AN91" s="167" t="s">
        <v>20</v>
      </c>
      <c r="AO91" s="167" t="s">
        <v>20</v>
      </c>
      <c r="AP91" s="167" t="s">
        <v>20</v>
      </c>
      <c r="AQ91" s="167" t="s">
        <v>20</v>
      </c>
      <c r="AR91" s="167" t="s">
        <v>20</v>
      </c>
      <c r="AS91" s="167" t="s">
        <v>20</v>
      </c>
      <c r="AT91" s="167" t="s">
        <v>20</v>
      </c>
      <c r="AU91" s="167" t="s">
        <v>20</v>
      </c>
      <c r="AV91" s="167" t="s">
        <v>20</v>
      </c>
      <c r="AW91" s="183">
        <f>SUM(AW92)</f>
        <v>0</v>
      </c>
      <c r="AX91" s="228">
        <v>0</v>
      </c>
      <c r="AY91" s="183">
        <v>0</v>
      </c>
    </row>
    <row r="92" spans="1:51" s="230" customFormat="1" ht="47.25" x14ac:dyDescent="0.25">
      <c r="A92" s="162" t="s">
        <v>137</v>
      </c>
      <c r="B92" s="163" t="s">
        <v>138</v>
      </c>
      <c r="C92" s="164" t="s">
        <v>19</v>
      </c>
      <c r="D92" s="183">
        <v>0</v>
      </c>
      <c r="E92" s="183">
        <v>0</v>
      </c>
      <c r="F92" s="183">
        <v>0</v>
      </c>
      <c r="G92" s="183">
        <v>0</v>
      </c>
      <c r="H92" s="183">
        <v>0</v>
      </c>
      <c r="I92" s="183">
        <v>0</v>
      </c>
      <c r="J92" s="183">
        <v>0</v>
      </c>
      <c r="K92" s="183">
        <v>0</v>
      </c>
      <c r="L92" s="183">
        <v>0</v>
      </c>
      <c r="M92" s="183">
        <v>0</v>
      </c>
      <c r="N92" s="183">
        <v>0</v>
      </c>
      <c r="O92" s="183">
        <v>0</v>
      </c>
      <c r="P92" s="167" t="s">
        <v>20</v>
      </c>
      <c r="Q92" s="167" t="s">
        <v>20</v>
      </c>
      <c r="R92" s="167" t="s">
        <v>20</v>
      </c>
      <c r="S92" s="183">
        <v>0</v>
      </c>
      <c r="T92" s="167" t="s">
        <v>20</v>
      </c>
      <c r="U92" s="167" t="s">
        <v>20</v>
      </c>
      <c r="V92" s="167" t="s">
        <v>20</v>
      </c>
      <c r="W92" s="179">
        <v>0</v>
      </c>
      <c r="X92" s="167" t="s">
        <v>20</v>
      </c>
      <c r="Y92" s="167" t="s">
        <v>20</v>
      </c>
      <c r="Z92" s="167" t="s">
        <v>20</v>
      </c>
      <c r="AA92" s="167" t="s">
        <v>20</v>
      </c>
      <c r="AB92" s="183">
        <v>0</v>
      </c>
      <c r="AC92" s="167" t="s">
        <v>20</v>
      </c>
      <c r="AD92" s="167" t="s">
        <v>20</v>
      </c>
      <c r="AE92" s="167" t="s">
        <v>20</v>
      </c>
      <c r="AF92" s="167" t="s">
        <v>20</v>
      </c>
      <c r="AG92" s="183">
        <v>0</v>
      </c>
      <c r="AH92" s="167" t="s">
        <v>20</v>
      </c>
      <c r="AI92" s="167" t="s">
        <v>20</v>
      </c>
      <c r="AJ92" s="167" t="s">
        <v>20</v>
      </c>
      <c r="AK92" s="167" t="s">
        <v>20</v>
      </c>
      <c r="AL92" s="167" t="s">
        <v>20</v>
      </c>
      <c r="AM92" s="167" t="s">
        <v>20</v>
      </c>
      <c r="AN92" s="167" t="s">
        <v>20</v>
      </c>
      <c r="AO92" s="167" t="s">
        <v>20</v>
      </c>
      <c r="AP92" s="167" t="s">
        <v>20</v>
      </c>
      <c r="AQ92" s="167" t="s">
        <v>20</v>
      </c>
      <c r="AR92" s="167" t="s">
        <v>20</v>
      </c>
      <c r="AS92" s="167" t="s">
        <v>20</v>
      </c>
      <c r="AT92" s="167" t="s">
        <v>20</v>
      </c>
      <c r="AU92" s="167" t="s">
        <v>20</v>
      </c>
      <c r="AV92" s="167" t="s">
        <v>20</v>
      </c>
      <c r="AW92" s="183">
        <v>0</v>
      </c>
      <c r="AX92" s="228">
        <v>0</v>
      </c>
      <c r="AY92" s="183">
        <v>0</v>
      </c>
    </row>
    <row r="93" spans="1:51" s="230" customFormat="1" ht="63" x14ac:dyDescent="0.25">
      <c r="A93" s="162" t="s">
        <v>139</v>
      </c>
      <c r="B93" s="163" t="s">
        <v>140</v>
      </c>
      <c r="C93" s="164" t="s">
        <v>19</v>
      </c>
      <c r="D93" s="183">
        <f>SUM(D94:D95)</f>
        <v>0.8</v>
      </c>
      <c r="E93" s="183">
        <v>0</v>
      </c>
      <c r="F93" s="183">
        <f>SUM(F94:F95)</f>
        <v>0</v>
      </c>
      <c r="G93" s="183">
        <v>0</v>
      </c>
      <c r="H93" s="183">
        <v>0</v>
      </c>
      <c r="I93" s="183">
        <v>0</v>
      </c>
      <c r="J93" s="183">
        <v>0</v>
      </c>
      <c r="K93" s="183">
        <v>0</v>
      </c>
      <c r="L93" s="183">
        <f>SUM(L94:L95)</f>
        <v>496.47899999999998</v>
      </c>
      <c r="M93" s="183">
        <v>0</v>
      </c>
      <c r="N93" s="183">
        <v>0</v>
      </c>
      <c r="O93" s="183">
        <v>0</v>
      </c>
      <c r="P93" s="167" t="s">
        <v>20</v>
      </c>
      <c r="Q93" s="167" t="s">
        <v>20</v>
      </c>
      <c r="R93" s="167" t="s">
        <v>20</v>
      </c>
      <c r="S93" s="183">
        <v>0</v>
      </c>
      <c r="T93" s="167" t="s">
        <v>20</v>
      </c>
      <c r="U93" s="167" t="s">
        <v>20</v>
      </c>
      <c r="V93" s="167" t="s">
        <v>20</v>
      </c>
      <c r="W93" s="183">
        <f>SUM(W94:W95)</f>
        <v>0.28999999999999998</v>
      </c>
      <c r="X93" s="167" t="s">
        <v>20</v>
      </c>
      <c r="Y93" s="167" t="s">
        <v>20</v>
      </c>
      <c r="Z93" s="167" t="s">
        <v>20</v>
      </c>
      <c r="AA93" s="167" t="s">
        <v>20</v>
      </c>
      <c r="AB93" s="183">
        <v>0</v>
      </c>
      <c r="AC93" s="167" t="s">
        <v>20</v>
      </c>
      <c r="AD93" s="167" t="s">
        <v>20</v>
      </c>
      <c r="AE93" s="167" t="s">
        <v>20</v>
      </c>
      <c r="AF93" s="167" t="s">
        <v>20</v>
      </c>
      <c r="AG93" s="183">
        <v>0</v>
      </c>
      <c r="AH93" s="167" t="s">
        <v>20</v>
      </c>
      <c r="AI93" s="167" t="s">
        <v>20</v>
      </c>
      <c r="AJ93" s="167" t="s">
        <v>20</v>
      </c>
      <c r="AK93" s="167" t="s">
        <v>20</v>
      </c>
      <c r="AL93" s="167" t="s">
        <v>20</v>
      </c>
      <c r="AM93" s="167" t="s">
        <v>20</v>
      </c>
      <c r="AN93" s="167" t="s">
        <v>20</v>
      </c>
      <c r="AO93" s="167" t="s">
        <v>20</v>
      </c>
      <c r="AP93" s="167" t="s">
        <v>20</v>
      </c>
      <c r="AQ93" s="167" t="s">
        <v>20</v>
      </c>
      <c r="AR93" s="167" t="s">
        <v>20</v>
      </c>
      <c r="AS93" s="167" t="s">
        <v>20</v>
      </c>
      <c r="AT93" s="167" t="s">
        <v>20</v>
      </c>
      <c r="AU93" s="167" t="s">
        <v>20</v>
      </c>
      <c r="AV93" s="167" t="s">
        <v>20</v>
      </c>
      <c r="AW93" s="183">
        <v>0</v>
      </c>
      <c r="AX93" s="228">
        <f t="shared" ref="AX93" si="92">SUM(AX94:AX95)</f>
        <v>3752.3158163799999</v>
      </c>
      <c r="AY93" s="183">
        <v>0</v>
      </c>
    </row>
    <row r="94" spans="1:51" s="230" customFormat="1" ht="111.75" customHeight="1" x14ac:dyDescent="0.25">
      <c r="A94" s="162" t="s">
        <v>141</v>
      </c>
      <c r="B94" s="163" t="s">
        <v>142</v>
      </c>
      <c r="C94" s="164" t="s">
        <v>19</v>
      </c>
      <c r="D94" s="183">
        <v>0</v>
      </c>
      <c r="E94" s="183">
        <f t="shared" ref="E94:K94" si="93">SUM(E95:E113)</f>
        <v>0</v>
      </c>
      <c r="F94" s="183">
        <v>0</v>
      </c>
      <c r="G94" s="183">
        <f t="shared" si="93"/>
        <v>0</v>
      </c>
      <c r="H94" s="183">
        <f t="shared" si="93"/>
        <v>0</v>
      </c>
      <c r="I94" s="183">
        <f t="shared" si="93"/>
        <v>0</v>
      </c>
      <c r="J94" s="183">
        <f t="shared" si="93"/>
        <v>0</v>
      </c>
      <c r="K94" s="183">
        <f t="shared" si="93"/>
        <v>0</v>
      </c>
      <c r="L94" s="183">
        <v>0</v>
      </c>
      <c r="M94" s="183">
        <f>SUM(M95:M113)</f>
        <v>0</v>
      </c>
      <c r="N94" s="183">
        <f>SUM(N95:N113)</f>
        <v>0</v>
      </c>
      <c r="O94" s="183">
        <f>SUM(O95:O113)</f>
        <v>0</v>
      </c>
      <c r="P94" s="167" t="s">
        <v>20</v>
      </c>
      <c r="Q94" s="167" t="s">
        <v>20</v>
      </c>
      <c r="R94" s="167" t="s">
        <v>20</v>
      </c>
      <c r="S94" s="183">
        <f>SUM(S95:S113)</f>
        <v>0</v>
      </c>
      <c r="T94" s="167" t="s">
        <v>20</v>
      </c>
      <c r="U94" s="167" t="s">
        <v>20</v>
      </c>
      <c r="V94" s="167" t="s">
        <v>20</v>
      </c>
      <c r="W94" s="183">
        <v>0</v>
      </c>
      <c r="X94" s="167" t="s">
        <v>20</v>
      </c>
      <c r="Y94" s="167" t="s">
        <v>20</v>
      </c>
      <c r="Z94" s="167" t="s">
        <v>20</v>
      </c>
      <c r="AA94" s="167" t="s">
        <v>20</v>
      </c>
      <c r="AB94" s="183">
        <f>SUM(AB95:AB113)</f>
        <v>0</v>
      </c>
      <c r="AC94" s="167" t="s">
        <v>20</v>
      </c>
      <c r="AD94" s="167" t="s">
        <v>20</v>
      </c>
      <c r="AE94" s="167" t="s">
        <v>20</v>
      </c>
      <c r="AF94" s="167" t="s">
        <v>20</v>
      </c>
      <c r="AG94" s="183">
        <f>SUM(AG95:AG113)</f>
        <v>0</v>
      </c>
      <c r="AH94" s="167" t="s">
        <v>20</v>
      </c>
      <c r="AI94" s="167" t="s">
        <v>20</v>
      </c>
      <c r="AJ94" s="167" t="s">
        <v>20</v>
      </c>
      <c r="AK94" s="167" t="s">
        <v>20</v>
      </c>
      <c r="AL94" s="167" t="s">
        <v>20</v>
      </c>
      <c r="AM94" s="167" t="s">
        <v>20</v>
      </c>
      <c r="AN94" s="167" t="s">
        <v>20</v>
      </c>
      <c r="AO94" s="167" t="s">
        <v>20</v>
      </c>
      <c r="AP94" s="167" t="s">
        <v>20</v>
      </c>
      <c r="AQ94" s="167" t="s">
        <v>20</v>
      </c>
      <c r="AR94" s="167" t="s">
        <v>20</v>
      </c>
      <c r="AS94" s="167" t="s">
        <v>20</v>
      </c>
      <c r="AT94" s="167" t="s">
        <v>20</v>
      </c>
      <c r="AU94" s="167" t="s">
        <v>20</v>
      </c>
      <c r="AV94" s="167" t="s">
        <v>20</v>
      </c>
      <c r="AW94" s="183">
        <f>SUM(AW95:AW113)</f>
        <v>0</v>
      </c>
      <c r="AX94" s="228">
        <v>0</v>
      </c>
      <c r="AY94" s="183">
        <v>0</v>
      </c>
    </row>
    <row r="95" spans="1:51" s="231" customFormat="1" ht="63" x14ac:dyDescent="0.2">
      <c r="A95" s="162" t="s">
        <v>143</v>
      </c>
      <c r="B95" s="163" t="s">
        <v>144</v>
      </c>
      <c r="C95" s="164" t="s">
        <v>19</v>
      </c>
      <c r="D95" s="183">
        <f>SUM(D96:D97)</f>
        <v>0.8</v>
      </c>
      <c r="E95" s="183">
        <v>0</v>
      </c>
      <c r="F95" s="183">
        <f>SUM(F96:F97)</f>
        <v>0</v>
      </c>
      <c r="G95" s="183">
        <v>0</v>
      </c>
      <c r="H95" s="183">
        <v>0</v>
      </c>
      <c r="I95" s="183">
        <v>0</v>
      </c>
      <c r="J95" s="183">
        <v>0</v>
      </c>
      <c r="K95" s="183">
        <v>0</v>
      </c>
      <c r="L95" s="183">
        <f>SUM(L96:L97)</f>
        <v>496.47899999999998</v>
      </c>
      <c r="M95" s="183">
        <v>0</v>
      </c>
      <c r="N95" s="183">
        <v>0</v>
      </c>
      <c r="O95" s="183">
        <v>0</v>
      </c>
      <c r="P95" s="167" t="s">
        <v>20</v>
      </c>
      <c r="Q95" s="167" t="s">
        <v>20</v>
      </c>
      <c r="R95" s="167" t="s">
        <v>20</v>
      </c>
      <c r="S95" s="183">
        <v>0</v>
      </c>
      <c r="T95" s="167" t="s">
        <v>20</v>
      </c>
      <c r="U95" s="167" t="s">
        <v>20</v>
      </c>
      <c r="V95" s="167" t="s">
        <v>20</v>
      </c>
      <c r="W95" s="183">
        <f>SUM(W96:W97)</f>
        <v>0.28999999999999998</v>
      </c>
      <c r="X95" s="167" t="s">
        <v>20</v>
      </c>
      <c r="Y95" s="167" t="s">
        <v>20</v>
      </c>
      <c r="Z95" s="167" t="s">
        <v>20</v>
      </c>
      <c r="AA95" s="167" t="s">
        <v>20</v>
      </c>
      <c r="AB95" s="183">
        <v>0</v>
      </c>
      <c r="AC95" s="167" t="s">
        <v>20</v>
      </c>
      <c r="AD95" s="167" t="s">
        <v>20</v>
      </c>
      <c r="AE95" s="167" t="s">
        <v>20</v>
      </c>
      <c r="AF95" s="167" t="s">
        <v>20</v>
      </c>
      <c r="AG95" s="183">
        <v>0</v>
      </c>
      <c r="AH95" s="167" t="s">
        <v>20</v>
      </c>
      <c r="AI95" s="167" t="s">
        <v>20</v>
      </c>
      <c r="AJ95" s="167" t="s">
        <v>20</v>
      </c>
      <c r="AK95" s="167" t="s">
        <v>20</v>
      </c>
      <c r="AL95" s="167" t="s">
        <v>20</v>
      </c>
      <c r="AM95" s="167" t="s">
        <v>20</v>
      </c>
      <c r="AN95" s="167" t="s">
        <v>20</v>
      </c>
      <c r="AO95" s="167" t="s">
        <v>20</v>
      </c>
      <c r="AP95" s="167" t="s">
        <v>20</v>
      </c>
      <c r="AQ95" s="167" t="s">
        <v>20</v>
      </c>
      <c r="AR95" s="167" t="s">
        <v>20</v>
      </c>
      <c r="AS95" s="167" t="s">
        <v>20</v>
      </c>
      <c r="AT95" s="167" t="s">
        <v>20</v>
      </c>
      <c r="AU95" s="167" t="s">
        <v>20</v>
      </c>
      <c r="AV95" s="167" t="s">
        <v>20</v>
      </c>
      <c r="AW95" s="183">
        <v>0</v>
      </c>
      <c r="AX95" s="228">
        <f>SUM(AX96:AX97)</f>
        <v>3752.3158163799999</v>
      </c>
      <c r="AY95" s="183">
        <v>0</v>
      </c>
    </row>
    <row r="96" spans="1:51" s="227" customFormat="1" ht="31.5" x14ac:dyDescent="0.25">
      <c r="A96" s="184" t="s">
        <v>143</v>
      </c>
      <c r="B96" s="185" t="s">
        <v>145</v>
      </c>
      <c r="C96" s="186" t="s">
        <v>146</v>
      </c>
      <c r="D96" s="179">
        <v>0</v>
      </c>
      <c r="E96" s="179">
        <v>0</v>
      </c>
      <c r="F96" s="179">
        <v>0</v>
      </c>
      <c r="G96" s="179">
        <v>0</v>
      </c>
      <c r="H96" s="179">
        <v>0</v>
      </c>
      <c r="I96" s="179">
        <v>0</v>
      </c>
      <c r="J96" s="179">
        <v>0</v>
      </c>
      <c r="K96" s="179">
        <v>0</v>
      </c>
      <c r="L96" s="179">
        <v>0</v>
      </c>
      <c r="M96" s="179">
        <v>0</v>
      </c>
      <c r="N96" s="179">
        <v>0</v>
      </c>
      <c r="O96" s="179">
        <v>0</v>
      </c>
      <c r="P96" s="175" t="s">
        <v>20</v>
      </c>
      <c r="Q96" s="175" t="s">
        <v>20</v>
      </c>
      <c r="R96" s="175" t="s">
        <v>20</v>
      </c>
      <c r="S96" s="179">
        <v>0</v>
      </c>
      <c r="T96" s="175" t="s">
        <v>20</v>
      </c>
      <c r="U96" s="175" t="s">
        <v>20</v>
      </c>
      <c r="V96" s="175" t="s">
        <v>20</v>
      </c>
      <c r="W96" s="179">
        <v>0.28999999999999998</v>
      </c>
      <c r="X96" s="175" t="s">
        <v>20</v>
      </c>
      <c r="Y96" s="175" t="s">
        <v>20</v>
      </c>
      <c r="Z96" s="175" t="s">
        <v>20</v>
      </c>
      <c r="AA96" s="175" t="s">
        <v>20</v>
      </c>
      <c r="AB96" s="179">
        <v>0</v>
      </c>
      <c r="AC96" s="175" t="s">
        <v>20</v>
      </c>
      <c r="AD96" s="175" t="s">
        <v>20</v>
      </c>
      <c r="AE96" s="175" t="s">
        <v>20</v>
      </c>
      <c r="AF96" s="175" t="s">
        <v>20</v>
      </c>
      <c r="AG96" s="179">
        <v>0</v>
      </c>
      <c r="AH96" s="175" t="s">
        <v>20</v>
      </c>
      <c r="AI96" s="175" t="s">
        <v>20</v>
      </c>
      <c r="AJ96" s="175" t="s">
        <v>20</v>
      </c>
      <c r="AK96" s="175" t="s">
        <v>20</v>
      </c>
      <c r="AL96" s="175" t="s">
        <v>20</v>
      </c>
      <c r="AM96" s="175" t="s">
        <v>20</v>
      </c>
      <c r="AN96" s="175" t="s">
        <v>20</v>
      </c>
      <c r="AO96" s="175" t="s">
        <v>20</v>
      </c>
      <c r="AP96" s="175" t="s">
        <v>20</v>
      </c>
      <c r="AQ96" s="175" t="s">
        <v>20</v>
      </c>
      <c r="AR96" s="175" t="s">
        <v>20</v>
      </c>
      <c r="AS96" s="175" t="s">
        <v>20</v>
      </c>
      <c r="AT96" s="175" t="s">
        <v>20</v>
      </c>
      <c r="AU96" s="175" t="s">
        <v>20</v>
      </c>
      <c r="AV96" s="175" t="s">
        <v>20</v>
      </c>
      <c r="AW96" s="179">
        <v>0</v>
      </c>
      <c r="AX96" s="186">
        <v>0</v>
      </c>
      <c r="AY96" s="179">
        <v>0</v>
      </c>
    </row>
    <row r="97" spans="1:51" s="227" customFormat="1" ht="31.5" x14ac:dyDescent="0.25">
      <c r="A97" s="184" t="s">
        <v>143</v>
      </c>
      <c r="B97" s="189" t="s">
        <v>148</v>
      </c>
      <c r="C97" s="186" t="s">
        <v>149</v>
      </c>
      <c r="D97" s="179">
        <v>0.8</v>
      </c>
      <c r="E97" s="179">
        <v>0</v>
      </c>
      <c r="F97" s="179">
        <v>0</v>
      </c>
      <c r="G97" s="179">
        <v>0</v>
      </c>
      <c r="H97" s="179">
        <v>0</v>
      </c>
      <c r="I97" s="179">
        <v>0</v>
      </c>
      <c r="J97" s="179">
        <v>0</v>
      </c>
      <c r="K97" s="179">
        <v>0</v>
      </c>
      <c r="L97" s="179">
        <v>496.47899999999998</v>
      </c>
      <c r="M97" s="179">
        <v>0</v>
      </c>
      <c r="N97" s="179">
        <v>0</v>
      </c>
      <c r="O97" s="179">
        <v>0</v>
      </c>
      <c r="P97" s="175" t="s">
        <v>20</v>
      </c>
      <c r="Q97" s="175" t="s">
        <v>20</v>
      </c>
      <c r="R97" s="175" t="s">
        <v>20</v>
      </c>
      <c r="S97" s="179">
        <v>0</v>
      </c>
      <c r="T97" s="175" t="s">
        <v>20</v>
      </c>
      <c r="U97" s="175" t="s">
        <v>20</v>
      </c>
      <c r="V97" s="175" t="s">
        <v>20</v>
      </c>
      <c r="W97" s="179">
        <v>0</v>
      </c>
      <c r="X97" s="175" t="s">
        <v>20</v>
      </c>
      <c r="Y97" s="175" t="s">
        <v>20</v>
      </c>
      <c r="Z97" s="175" t="s">
        <v>20</v>
      </c>
      <c r="AA97" s="175" t="s">
        <v>20</v>
      </c>
      <c r="AB97" s="179">
        <v>0</v>
      </c>
      <c r="AC97" s="175" t="s">
        <v>20</v>
      </c>
      <c r="AD97" s="175" t="s">
        <v>20</v>
      </c>
      <c r="AE97" s="175" t="s">
        <v>20</v>
      </c>
      <c r="AF97" s="175" t="s">
        <v>20</v>
      </c>
      <c r="AG97" s="179">
        <v>0</v>
      </c>
      <c r="AH97" s="175" t="s">
        <v>20</v>
      </c>
      <c r="AI97" s="175" t="s">
        <v>20</v>
      </c>
      <c r="AJ97" s="175" t="s">
        <v>20</v>
      </c>
      <c r="AK97" s="175" t="s">
        <v>20</v>
      </c>
      <c r="AL97" s="175" t="s">
        <v>20</v>
      </c>
      <c r="AM97" s="175" t="s">
        <v>20</v>
      </c>
      <c r="AN97" s="175" t="s">
        <v>20</v>
      </c>
      <c r="AO97" s="175" t="s">
        <v>20</v>
      </c>
      <c r="AP97" s="175" t="s">
        <v>20</v>
      </c>
      <c r="AQ97" s="175" t="s">
        <v>20</v>
      </c>
      <c r="AR97" s="175" t="s">
        <v>20</v>
      </c>
      <c r="AS97" s="175" t="s">
        <v>20</v>
      </c>
      <c r="AT97" s="175" t="s">
        <v>20</v>
      </c>
      <c r="AU97" s="175" t="s">
        <v>20</v>
      </c>
      <c r="AV97" s="175" t="s">
        <v>20</v>
      </c>
      <c r="AW97" s="179">
        <v>0</v>
      </c>
      <c r="AX97" s="186">
        <v>3752.3158163799999</v>
      </c>
      <c r="AY97" s="179">
        <v>0</v>
      </c>
    </row>
    <row r="98" spans="1:51" s="230" customFormat="1" ht="47.25" x14ac:dyDescent="0.25">
      <c r="A98" s="162" t="s">
        <v>153</v>
      </c>
      <c r="B98" s="163" t="s">
        <v>154</v>
      </c>
      <c r="C98" s="164" t="s">
        <v>19</v>
      </c>
      <c r="D98" s="183">
        <v>0</v>
      </c>
      <c r="E98" s="183">
        <v>0</v>
      </c>
      <c r="F98" s="183">
        <v>0</v>
      </c>
      <c r="G98" s="183">
        <v>0</v>
      </c>
      <c r="H98" s="183">
        <v>0</v>
      </c>
      <c r="I98" s="183">
        <v>0</v>
      </c>
      <c r="J98" s="183">
        <v>0</v>
      </c>
      <c r="K98" s="183">
        <v>0</v>
      </c>
      <c r="L98" s="183">
        <f>L99</f>
        <v>0</v>
      </c>
      <c r="M98" s="183">
        <v>0</v>
      </c>
      <c r="N98" s="183">
        <v>0</v>
      </c>
      <c r="O98" s="183">
        <v>0</v>
      </c>
      <c r="P98" s="167" t="s">
        <v>20</v>
      </c>
      <c r="Q98" s="167" t="s">
        <v>20</v>
      </c>
      <c r="R98" s="167" t="s">
        <v>20</v>
      </c>
      <c r="S98" s="183">
        <v>0</v>
      </c>
      <c r="T98" s="167" t="s">
        <v>20</v>
      </c>
      <c r="U98" s="167" t="s">
        <v>20</v>
      </c>
      <c r="V98" s="167" t="s">
        <v>20</v>
      </c>
      <c r="W98" s="183">
        <f>W99</f>
        <v>0</v>
      </c>
      <c r="X98" s="167" t="s">
        <v>20</v>
      </c>
      <c r="Y98" s="167" t="s">
        <v>20</v>
      </c>
      <c r="Z98" s="167" t="s">
        <v>20</v>
      </c>
      <c r="AA98" s="167" t="s">
        <v>20</v>
      </c>
      <c r="AB98" s="183">
        <v>0</v>
      </c>
      <c r="AC98" s="167" t="s">
        <v>20</v>
      </c>
      <c r="AD98" s="167" t="s">
        <v>20</v>
      </c>
      <c r="AE98" s="167" t="s">
        <v>20</v>
      </c>
      <c r="AF98" s="167" t="s">
        <v>20</v>
      </c>
      <c r="AG98" s="183">
        <v>0</v>
      </c>
      <c r="AH98" s="167" t="s">
        <v>20</v>
      </c>
      <c r="AI98" s="167" t="s">
        <v>20</v>
      </c>
      <c r="AJ98" s="167" t="s">
        <v>20</v>
      </c>
      <c r="AK98" s="167" t="s">
        <v>20</v>
      </c>
      <c r="AL98" s="167" t="s">
        <v>20</v>
      </c>
      <c r="AM98" s="167" t="s">
        <v>20</v>
      </c>
      <c r="AN98" s="167" t="s">
        <v>20</v>
      </c>
      <c r="AO98" s="167" t="s">
        <v>20</v>
      </c>
      <c r="AP98" s="167" t="s">
        <v>20</v>
      </c>
      <c r="AQ98" s="167" t="s">
        <v>20</v>
      </c>
      <c r="AR98" s="167" t="s">
        <v>20</v>
      </c>
      <c r="AS98" s="167" t="s">
        <v>20</v>
      </c>
      <c r="AT98" s="167" t="s">
        <v>20</v>
      </c>
      <c r="AU98" s="167" t="s">
        <v>20</v>
      </c>
      <c r="AV98" s="167" t="s">
        <v>20</v>
      </c>
      <c r="AW98" s="183">
        <v>0</v>
      </c>
      <c r="AX98" s="228">
        <f t="shared" ref="AX98" si="94">SUM(AX99)</f>
        <v>0</v>
      </c>
      <c r="AY98" s="183">
        <v>0</v>
      </c>
    </row>
    <row r="99" spans="1:51" s="227" customFormat="1" ht="47.25" x14ac:dyDescent="0.25">
      <c r="A99" s="69" t="s">
        <v>153</v>
      </c>
      <c r="B99" s="83" t="s">
        <v>155</v>
      </c>
      <c r="C99" s="69" t="s">
        <v>156</v>
      </c>
      <c r="D99" s="179">
        <v>0</v>
      </c>
      <c r="E99" s="179">
        <v>0</v>
      </c>
      <c r="F99" s="179">
        <v>0</v>
      </c>
      <c r="G99" s="179">
        <v>0</v>
      </c>
      <c r="H99" s="179">
        <v>0</v>
      </c>
      <c r="I99" s="179">
        <v>0</v>
      </c>
      <c r="J99" s="179">
        <v>0</v>
      </c>
      <c r="K99" s="179">
        <v>0</v>
      </c>
      <c r="L99" s="179">
        <v>0</v>
      </c>
      <c r="M99" s="179">
        <v>0</v>
      </c>
      <c r="N99" s="179">
        <v>0</v>
      </c>
      <c r="O99" s="179">
        <v>0</v>
      </c>
      <c r="P99" s="175" t="s">
        <v>20</v>
      </c>
      <c r="Q99" s="175" t="s">
        <v>20</v>
      </c>
      <c r="R99" s="175" t="s">
        <v>20</v>
      </c>
      <c r="S99" s="179">
        <v>0</v>
      </c>
      <c r="T99" s="175" t="s">
        <v>20</v>
      </c>
      <c r="U99" s="175" t="s">
        <v>20</v>
      </c>
      <c r="V99" s="175" t="s">
        <v>20</v>
      </c>
      <c r="W99" s="179">
        <v>0</v>
      </c>
      <c r="X99" s="175" t="s">
        <v>20</v>
      </c>
      <c r="Y99" s="175" t="s">
        <v>20</v>
      </c>
      <c r="Z99" s="175" t="s">
        <v>20</v>
      </c>
      <c r="AA99" s="175" t="s">
        <v>20</v>
      </c>
      <c r="AB99" s="179">
        <v>0</v>
      </c>
      <c r="AC99" s="175" t="s">
        <v>20</v>
      </c>
      <c r="AD99" s="175" t="s">
        <v>20</v>
      </c>
      <c r="AE99" s="175" t="s">
        <v>20</v>
      </c>
      <c r="AF99" s="175" t="s">
        <v>20</v>
      </c>
      <c r="AG99" s="179">
        <v>0</v>
      </c>
      <c r="AH99" s="175" t="s">
        <v>20</v>
      </c>
      <c r="AI99" s="175" t="s">
        <v>20</v>
      </c>
      <c r="AJ99" s="175" t="s">
        <v>20</v>
      </c>
      <c r="AK99" s="175" t="s">
        <v>20</v>
      </c>
      <c r="AL99" s="175" t="s">
        <v>20</v>
      </c>
      <c r="AM99" s="175" t="s">
        <v>20</v>
      </c>
      <c r="AN99" s="175" t="s">
        <v>20</v>
      </c>
      <c r="AO99" s="175" t="s">
        <v>20</v>
      </c>
      <c r="AP99" s="175" t="s">
        <v>20</v>
      </c>
      <c r="AQ99" s="175" t="s">
        <v>20</v>
      </c>
      <c r="AR99" s="175" t="s">
        <v>20</v>
      </c>
      <c r="AS99" s="175" t="s">
        <v>20</v>
      </c>
      <c r="AT99" s="175" t="s">
        <v>20</v>
      </c>
      <c r="AU99" s="175" t="s">
        <v>20</v>
      </c>
      <c r="AV99" s="175" t="s">
        <v>20</v>
      </c>
      <c r="AW99" s="179">
        <v>0</v>
      </c>
      <c r="AX99" s="186">
        <v>0</v>
      </c>
      <c r="AY99" s="179">
        <v>0</v>
      </c>
    </row>
    <row r="100" spans="1:51" s="230" customFormat="1" ht="47.25" x14ac:dyDescent="0.25">
      <c r="A100" s="162" t="s">
        <v>157</v>
      </c>
      <c r="B100" s="168" t="s">
        <v>158</v>
      </c>
      <c r="C100" s="164" t="s">
        <v>19</v>
      </c>
      <c r="D100" s="183">
        <v>0</v>
      </c>
      <c r="E100" s="183">
        <v>0</v>
      </c>
      <c r="F100" s="183">
        <v>0</v>
      </c>
      <c r="G100" s="183">
        <v>0</v>
      </c>
      <c r="H100" s="183">
        <v>0</v>
      </c>
      <c r="I100" s="183">
        <v>0</v>
      </c>
      <c r="J100" s="183">
        <v>0</v>
      </c>
      <c r="K100" s="183">
        <v>0</v>
      </c>
      <c r="L100" s="183">
        <v>0</v>
      </c>
      <c r="M100" s="183">
        <v>0</v>
      </c>
      <c r="N100" s="183">
        <v>0</v>
      </c>
      <c r="O100" s="183">
        <v>0</v>
      </c>
      <c r="P100" s="167" t="s">
        <v>20</v>
      </c>
      <c r="Q100" s="167" t="s">
        <v>20</v>
      </c>
      <c r="R100" s="167" t="s">
        <v>20</v>
      </c>
      <c r="S100" s="183">
        <v>0</v>
      </c>
      <c r="T100" s="167" t="s">
        <v>20</v>
      </c>
      <c r="U100" s="167" t="s">
        <v>20</v>
      </c>
      <c r="V100" s="167" t="s">
        <v>20</v>
      </c>
      <c r="W100" s="183">
        <v>0</v>
      </c>
      <c r="X100" s="167" t="s">
        <v>20</v>
      </c>
      <c r="Y100" s="167" t="s">
        <v>20</v>
      </c>
      <c r="Z100" s="167" t="s">
        <v>20</v>
      </c>
      <c r="AA100" s="167" t="s">
        <v>20</v>
      </c>
      <c r="AB100" s="183">
        <v>0</v>
      </c>
      <c r="AC100" s="167" t="s">
        <v>20</v>
      </c>
      <c r="AD100" s="167" t="s">
        <v>20</v>
      </c>
      <c r="AE100" s="167" t="s">
        <v>20</v>
      </c>
      <c r="AF100" s="167" t="s">
        <v>20</v>
      </c>
      <c r="AG100" s="183">
        <v>0</v>
      </c>
      <c r="AH100" s="167" t="s">
        <v>20</v>
      </c>
      <c r="AI100" s="167" t="s">
        <v>20</v>
      </c>
      <c r="AJ100" s="167" t="s">
        <v>20</v>
      </c>
      <c r="AK100" s="167" t="s">
        <v>20</v>
      </c>
      <c r="AL100" s="167" t="s">
        <v>20</v>
      </c>
      <c r="AM100" s="167" t="s">
        <v>20</v>
      </c>
      <c r="AN100" s="167" t="s">
        <v>20</v>
      </c>
      <c r="AO100" s="167" t="s">
        <v>20</v>
      </c>
      <c r="AP100" s="167" t="s">
        <v>20</v>
      </c>
      <c r="AQ100" s="167" t="s">
        <v>20</v>
      </c>
      <c r="AR100" s="167" t="s">
        <v>20</v>
      </c>
      <c r="AS100" s="167" t="s">
        <v>20</v>
      </c>
      <c r="AT100" s="167" t="s">
        <v>20</v>
      </c>
      <c r="AU100" s="167" t="s">
        <v>20</v>
      </c>
      <c r="AV100" s="167" t="s">
        <v>20</v>
      </c>
      <c r="AW100" s="183">
        <v>0</v>
      </c>
      <c r="AX100" s="228">
        <v>0</v>
      </c>
      <c r="AY100" s="183">
        <v>0</v>
      </c>
    </row>
    <row r="101" spans="1:51" s="230" customFormat="1" ht="31.5" x14ac:dyDescent="0.25">
      <c r="A101" s="162" t="s">
        <v>159</v>
      </c>
      <c r="B101" s="168" t="s">
        <v>160</v>
      </c>
      <c r="C101" s="164" t="s">
        <v>19</v>
      </c>
      <c r="D101" s="183">
        <v>0</v>
      </c>
      <c r="E101" s="183">
        <v>0</v>
      </c>
      <c r="F101" s="183">
        <v>0</v>
      </c>
      <c r="G101" s="183">
        <v>0</v>
      </c>
      <c r="H101" s="183">
        <v>0</v>
      </c>
      <c r="I101" s="183">
        <v>0</v>
      </c>
      <c r="J101" s="183">
        <v>0</v>
      </c>
      <c r="K101" s="183">
        <v>0</v>
      </c>
      <c r="L101" s="183">
        <f>SUM(L102:L150)</f>
        <v>0</v>
      </c>
      <c r="M101" s="183">
        <v>0</v>
      </c>
      <c r="N101" s="183">
        <v>0</v>
      </c>
      <c r="O101" s="183">
        <v>0</v>
      </c>
      <c r="P101" s="167" t="s">
        <v>20</v>
      </c>
      <c r="Q101" s="167" t="s">
        <v>20</v>
      </c>
      <c r="R101" s="167" t="s">
        <v>20</v>
      </c>
      <c r="S101" s="183">
        <v>0</v>
      </c>
      <c r="T101" s="167" t="s">
        <v>20</v>
      </c>
      <c r="U101" s="167" t="s">
        <v>20</v>
      </c>
      <c r="V101" s="167" t="s">
        <v>20</v>
      </c>
      <c r="W101" s="183">
        <f>SUM(W102:W150)</f>
        <v>0</v>
      </c>
      <c r="X101" s="167" t="s">
        <v>20</v>
      </c>
      <c r="Y101" s="167" t="s">
        <v>20</v>
      </c>
      <c r="Z101" s="167" t="s">
        <v>20</v>
      </c>
      <c r="AA101" s="167" t="s">
        <v>20</v>
      </c>
      <c r="AB101" s="183">
        <v>0</v>
      </c>
      <c r="AC101" s="167" t="s">
        <v>20</v>
      </c>
      <c r="AD101" s="167" t="s">
        <v>20</v>
      </c>
      <c r="AE101" s="167" t="s">
        <v>20</v>
      </c>
      <c r="AF101" s="167" t="s">
        <v>20</v>
      </c>
      <c r="AG101" s="183">
        <v>0</v>
      </c>
      <c r="AH101" s="167" t="s">
        <v>20</v>
      </c>
      <c r="AI101" s="167" t="s">
        <v>20</v>
      </c>
      <c r="AJ101" s="167" t="s">
        <v>20</v>
      </c>
      <c r="AK101" s="167" t="s">
        <v>20</v>
      </c>
      <c r="AL101" s="167" t="s">
        <v>20</v>
      </c>
      <c r="AM101" s="167" t="s">
        <v>20</v>
      </c>
      <c r="AN101" s="167" t="s">
        <v>20</v>
      </c>
      <c r="AO101" s="167" t="s">
        <v>20</v>
      </c>
      <c r="AP101" s="167" t="s">
        <v>20</v>
      </c>
      <c r="AQ101" s="167" t="s">
        <v>20</v>
      </c>
      <c r="AR101" s="167" t="s">
        <v>20</v>
      </c>
      <c r="AS101" s="167" t="s">
        <v>20</v>
      </c>
      <c r="AT101" s="167" t="s">
        <v>20</v>
      </c>
      <c r="AU101" s="167" t="s">
        <v>20</v>
      </c>
      <c r="AV101" s="167" t="s">
        <v>20</v>
      </c>
      <c r="AW101" s="183">
        <v>0</v>
      </c>
      <c r="AX101" s="228">
        <f t="shared" ref="AX101" si="95">SUM(AX102:AX150)</f>
        <v>125.92112899999998</v>
      </c>
      <c r="AY101" s="183">
        <v>0</v>
      </c>
    </row>
    <row r="102" spans="1:51" s="227" customFormat="1" ht="94.5" x14ac:dyDescent="0.25">
      <c r="A102" s="75" t="s">
        <v>159</v>
      </c>
      <c r="B102" s="72" t="s">
        <v>161</v>
      </c>
      <c r="C102" s="80" t="s">
        <v>162</v>
      </c>
      <c r="D102" s="179">
        <v>0</v>
      </c>
      <c r="E102" s="179">
        <v>0</v>
      </c>
      <c r="F102" s="179">
        <v>0</v>
      </c>
      <c r="G102" s="179">
        <v>0</v>
      </c>
      <c r="H102" s="179">
        <v>0</v>
      </c>
      <c r="I102" s="179">
        <v>0</v>
      </c>
      <c r="J102" s="179">
        <v>0</v>
      </c>
      <c r="K102" s="179">
        <v>0</v>
      </c>
      <c r="L102" s="179">
        <v>0</v>
      </c>
      <c r="M102" s="179">
        <v>0</v>
      </c>
      <c r="N102" s="179">
        <v>0</v>
      </c>
      <c r="O102" s="179">
        <v>0</v>
      </c>
      <c r="P102" s="175" t="s">
        <v>20</v>
      </c>
      <c r="Q102" s="175" t="s">
        <v>20</v>
      </c>
      <c r="R102" s="175" t="s">
        <v>20</v>
      </c>
      <c r="S102" s="179">
        <v>0</v>
      </c>
      <c r="T102" s="175" t="s">
        <v>20</v>
      </c>
      <c r="U102" s="175" t="s">
        <v>20</v>
      </c>
      <c r="V102" s="175" t="s">
        <v>20</v>
      </c>
      <c r="W102" s="179">
        <v>0</v>
      </c>
      <c r="X102" s="175" t="s">
        <v>20</v>
      </c>
      <c r="Y102" s="175" t="s">
        <v>20</v>
      </c>
      <c r="Z102" s="175" t="s">
        <v>20</v>
      </c>
      <c r="AA102" s="175" t="s">
        <v>20</v>
      </c>
      <c r="AB102" s="179">
        <v>0</v>
      </c>
      <c r="AC102" s="175" t="s">
        <v>20</v>
      </c>
      <c r="AD102" s="175" t="s">
        <v>20</v>
      </c>
      <c r="AE102" s="175" t="s">
        <v>20</v>
      </c>
      <c r="AF102" s="175" t="s">
        <v>20</v>
      </c>
      <c r="AG102" s="179">
        <v>0</v>
      </c>
      <c r="AH102" s="175" t="s">
        <v>20</v>
      </c>
      <c r="AI102" s="175" t="s">
        <v>20</v>
      </c>
      <c r="AJ102" s="175" t="s">
        <v>20</v>
      </c>
      <c r="AK102" s="175" t="s">
        <v>20</v>
      </c>
      <c r="AL102" s="175" t="s">
        <v>20</v>
      </c>
      <c r="AM102" s="175" t="s">
        <v>20</v>
      </c>
      <c r="AN102" s="175" t="s">
        <v>20</v>
      </c>
      <c r="AO102" s="175" t="s">
        <v>20</v>
      </c>
      <c r="AP102" s="175" t="s">
        <v>20</v>
      </c>
      <c r="AQ102" s="175" t="s">
        <v>20</v>
      </c>
      <c r="AR102" s="175" t="s">
        <v>20</v>
      </c>
      <c r="AS102" s="175" t="s">
        <v>20</v>
      </c>
      <c r="AT102" s="175" t="s">
        <v>20</v>
      </c>
      <c r="AU102" s="175" t="s">
        <v>20</v>
      </c>
      <c r="AV102" s="175" t="s">
        <v>20</v>
      </c>
      <c r="AW102" s="179">
        <v>0</v>
      </c>
      <c r="AX102" s="186">
        <v>0</v>
      </c>
      <c r="AY102" s="179">
        <v>0</v>
      </c>
    </row>
    <row r="103" spans="1:51" s="227" customFormat="1" ht="78.75" customHeight="1" x14ac:dyDescent="0.25">
      <c r="A103" s="75" t="s">
        <v>159</v>
      </c>
      <c r="B103" s="72" t="s">
        <v>436</v>
      </c>
      <c r="C103" s="80" t="s">
        <v>437</v>
      </c>
      <c r="D103" s="179">
        <v>0</v>
      </c>
      <c r="E103" s="179">
        <v>0</v>
      </c>
      <c r="F103" s="179">
        <v>0</v>
      </c>
      <c r="G103" s="179">
        <v>0</v>
      </c>
      <c r="H103" s="179">
        <v>0</v>
      </c>
      <c r="I103" s="179">
        <v>0</v>
      </c>
      <c r="J103" s="179">
        <v>0</v>
      </c>
      <c r="K103" s="179">
        <v>0</v>
      </c>
      <c r="L103" s="179">
        <v>0</v>
      </c>
      <c r="M103" s="179">
        <v>0</v>
      </c>
      <c r="N103" s="179">
        <v>0</v>
      </c>
      <c r="O103" s="179">
        <v>0</v>
      </c>
      <c r="P103" s="175" t="s">
        <v>20</v>
      </c>
      <c r="Q103" s="175" t="s">
        <v>20</v>
      </c>
      <c r="R103" s="175" t="s">
        <v>20</v>
      </c>
      <c r="S103" s="179">
        <v>0</v>
      </c>
      <c r="T103" s="175" t="s">
        <v>20</v>
      </c>
      <c r="U103" s="175" t="s">
        <v>20</v>
      </c>
      <c r="V103" s="175" t="s">
        <v>20</v>
      </c>
      <c r="W103" s="179">
        <v>0</v>
      </c>
      <c r="X103" s="175" t="s">
        <v>20</v>
      </c>
      <c r="Y103" s="175" t="s">
        <v>20</v>
      </c>
      <c r="Z103" s="175" t="s">
        <v>20</v>
      </c>
      <c r="AA103" s="175" t="s">
        <v>20</v>
      </c>
      <c r="AB103" s="179">
        <v>0</v>
      </c>
      <c r="AC103" s="175" t="s">
        <v>20</v>
      </c>
      <c r="AD103" s="175" t="s">
        <v>20</v>
      </c>
      <c r="AE103" s="175" t="s">
        <v>20</v>
      </c>
      <c r="AF103" s="175" t="s">
        <v>20</v>
      </c>
      <c r="AG103" s="179">
        <v>0</v>
      </c>
      <c r="AH103" s="175" t="s">
        <v>20</v>
      </c>
      <c r="AI103" s="175" t="s">
        <v>20</v>
      </c>
      <c r="AJ103" s="175" t="s">
        <v>20</v>
      </c>
      <c r="AK103" s="175" t="s">
        <v>20</v>
      </c>
      <c r="AL103" s="175" t="s">
        <v>20</v>
      </c>
      <c r="AM103" s="175" t="s">
        <v>20</v>
      </c>
      <c r="AN103" s="175" t="s">
        <v>20</v>
      </c>
      <c r="AO103" s="175" t="s">
        <v>20</v>
      </c>
      <c r="AP103" s="175" t="s">
        <v>20</v>
      </c>
      <c r="AQ103" s="175" t="s">
        <v>20</v>
      </c>
      <c r="AR103" s="175" t="s">
        <v>20</v>
      </c>
      <c r="AS103" s="175" t="s">
        <v>20</v>
      </c>
      <c r="AT103" s="175" t="s">
        <v>20</v>
      </c>
      <c r="AU103" s="175" t="s">
        <v>20</v>
      </c>
      <c r="AV103" s="175" t="s">
        <v>20</v>
      </c>
      <c r="AW103" s="179">
        <v>0</v>
      </c>
      <c r="AX103" s="186">
        <v>0</v>
      </c>
      <c r="AY103" s="179">
        <v>0</v>
      </c>
    </row>
    <row r="104" spans="1:51" s="227" customFormat="1" ht="31.5" x14ac:dyDescent="0.25">
      <c r="A104" s="75" t="s">
        <v>159</v>
      </c>
      <c r="B104" s="76" t="s">
        <v>165</v>
      </c>
      <c r="C104" s="79" t="s">
        <v>633</v>
      </c>
      <c r="D104" s="179">
        <v>0</v>
      </c>
      <c r="E104" s="179">
        <v>0</v>
      </c>
      <c r="F104" s="179">
        <v>0</v>
      </c>
      <c r="G104" s="179">
        <v>0</v>
      </c>
      <c r="H104" s="179">
        <v>0</v>
      </c>
      <c r="I104" s="179">
        <v>0</v>
      </c>
      <c r="J104" s="179">
        <v>0</v>
      </c>
      <c r="K104" s="179">
        <v>0</v>
      </c>
      <c r="L104" s="179">
        <v>0</v>
      </c>
      <c r="M104" s="179">
        <v>0</v>
      </c>
      <c r="N104" s="179">
        <v>0</v>
      </c>
      <c r="O104" s="179">
        <v>0</v>
      </c>
      <c r="P104" s="175" t="s">
        <v>20</v>
      </c>
      <c r="Q104" s="175" t="s">
        <v>20</v>
      </c>
      <c r="R104" s="175" t="s">
        <v>20</v>
      </c>
      <c r="S104" s="179">
        <v>0</v>
      </c>
      <c r="T104" s="175" t="s">
        <v>20</v>
      </c>
      <c r="U104" s="175" t="s">
        <v>20</v>
      </c>
      <c r="V104" s="175" t="s">
        <v>20</v>
      </c>
      <c r="W104" s="179">
        <v>0</v>
      </c>
      <c r="X104" s="175" t="s">
        <v>20</v>
      </c>
      <c r="Y104" s="175" t="s">
        <v>20</v>
      </c>
      <c r="Z104" s="175" t="s">
        <v>20</v>
      </c>
      <c r="AA104" s="175" t="s">
        <v>20</v>
      </c>
      <c r="AB104" s="179">
        <v>0</v>
      </c>
      <c r="AC104" s="175" t="s">
        <v>20</v>
      </c>
      <c r="AD104" s="175" t="s">
        <v>20</v>
      </c>
      <c r="AE104" s="175" t="s">
        <v>20</v>
      </c>
      <c r="AF104" s="175" t="s">
        <v>20</v>
      </c>
      <c r="AG104" s="179">
        <v>0</v>
      </c>
      <c r="AH104" s="175" t="s">
        <v>20</v>
      </c>
      <c r="AI104" s="175" t="s">
        <v>20</v>
      </c>
      <c r="AJ104" s="175" t="s">
        <v>20</v>
      </c>
      <c r="AK104" s="175" t="s">
        <v>20</v>
      </c>
      <c r="AL104" s="175" t="s">
        <v>20</v>
      </c>
      <c r="AM104" s="175" t="s">
        <v>20</v>
      </c>
      <c r="AN104" s="175" t="s">
        <v>20</v>
      </c>
      <c r="AO104" s="175" t="s">
        <v>20</v>
      </c>
      <c r="AP104" s="175" t="s">
        <v>20</v>
      </c>
      <c r="AQ104" s="175" t="s">
        <v>20</v>
      </c>
      <c r="AR104" s="175" t="s">
        <v>20</v>
      </c>
      <c r="AS104" s="175" t="s">
        <v>20</v>
      </c>
      <c r="AT104" s="175" t="s">
        <v>20</v>
      </c>
      <c r="AU104" s="175" t="s">
        <v>20</v>
      </c>
      <c r="AV104" s="175" t="s">
        <v>20</v>
      </c>
      <c r="AW104" s="179">
        <v>0</v>
      </c>
      <c r="AX104" s="186">
        <v>0</v>
      </c>
      <c r="AY104" s="179">
        <v>0</v>
      </c>
    </row>
    <row r="105" spans="1:51" s="227" customFormat="1" ht="47.25" x14ac:dyDescent="0.25">
      <c r="A105" s="75" t="s">
        <v>159</v>
      </c>
      <c r="B105" s="76" t="s">
        <v>167</v>
      </c>
      <c r="C105" s="79" t="s">
        <v>634</v>
      </c>
      <c r="D105" s="179">
        <v>0</v>
      </c>
      <c r="E105" s="179">
        <v>0</v>
      </c>
      <c r="F105" s="179">
        <v>0</v>
      </c>
      <c r="G105" s="179">
        <v>0</v>
      </c>
      <c r="H105" s="179">
        <v>0</v>
      </c>
      <c r="I105" s="179">
        <v>0</v>
      </c>
      <c r="J105" s="179">
        <v>0</v>
      </c>
      <c r="K105" s="179">
        <v>0</v>
      </c>
      <c r="L105" s="179">
        <v>0</v>
      </c>
      <c r="M105" s="179">
        <v>0</v>
      </c>
      <c r="N105" s="179">
        <v>0</v>
      </c>
      <c r="O105" s="179">
        <v>0</v>
      </c>
      <c r="P105" s="175" t="s">
        <v>20</v>
      </c>
      <c r="Q105" s="175" t="s">
        <v>20</v>
      </c>
      <c r="R105" s="175" t="s">
        <v>20</v>
      </c>
      <c r="S105" s="179">
        <v>0</v>
      </c>
      <c r="T105" s="175" t="s">
        <v>20</v>
      </c>
      <c r="U105" s="175" t="s">
        <v>20</v>
      </c>
      <c r="V105" s="175" t="s">
        <v>20</v>
      </c>
      <c r="W105" s="179">
        <v>0</v>
      </c>
      <c r="X105" s="175" t="s">
        <v>20</v>
      </c>
      <c r="Y105" s="175" t="s">
        <v>20</v>
      </c>
      <c r="Z105" s="175" t="s">
        <v>20</v>
      </c>
      <c r="AA105" s="175" t="s">
        <v>20</v>
      </c>
      <c r="AB105" s="179">
        <v>0</v>
      </c>
      <c r="AC105" s="175" t="s">
        <v>20</v>
      </c>
      <c r="AD105" s="175" t="s">
        <v>20</v>
      </c>
      <c r="AE105" s="175" t="s">
        <v>20</v>
      </c>
      <c r="AF105" s="175" t="s">
        <v>20</v>
      </c>
      <c r="AG105" s="179">
        <v>0</v>
      </c>
      <c r="AH105" s="175" t="s">
        <v>20</v>
      </c>
      <c r="AI105" s="175" t="s">
        <v>20</v>
      </c>
      <c r="AJ105" s="175" t="s">
        <v>20</v>
      </c>
      <c r="AK105" s="175" t="s">
        <v>20</v>
      </c>
      <c r="AL105" s="175" t="s">
        <v>20</v>
      </c>
      <c r="AM105" s="175" t="s">
        <v>20</v>
      </c>
      <c r="AN105" s="175" t="s">
        <v>20</v>
      </c>
      <c r="AO105" s="175" t="s">
        <v>20</v>
      </c>
      <c r="AP105" s="175" t="s">
        <v>20</v>
      </c>
      <c r="AQ105" s="175" t="s">
        <v>20</v>
      </c>
      <c r="AR105" s="175" t="s">
        <v>20</v>
      </c>
      <c r="AS105" s="175" t="s">
        <v>20</v>
      </c>
      <c r="AT105" s="175" t="s">
        <v>20</v>
      </c>
      <c r="AU105" s="175" t="s">
        <v>20</v>
      </c>
      <c r="AV105" s="175" t="s">
        <v>20</v>
      </c>
      <c r="AW105" s="179">
        <v>0</v>
      </c>
      <c r="AX105" s="186">
        <v>0</v>
      </c>
      <c r="AY105" s="179">
        <v>0</v>
      </c>
    </row>
    <row r="106" spans="1:51" s="227" customFormat="1" ht="31.5" x14ac:dyDescent="0.25">
      <c r="A106" s="75" t="s">
        <v>159</v>
      </c>
      <c r="B106" s="76" t="s">
        <v>635</v>
      </c>
      <c r="C106" s="79" t="s">
        <v>636</v>
      </c>
      <c r="D106" s="179">
        <v>0</v>
      </c>
      <c r="E106" s="179">
        <v>0</v>
      </c>
      <c r="F106" s="179">
        <v>0</v>
      </c>
      <c r="G106" s="179">
        <v>0</v>
      </c>
      <c r="H106" s="179">
        <v>0</v>
      </c>
      <c r="I106" s="179">
        <v>0</v>
      </c>
      <c r="J106" s="179">
        <v>0</v>
      </c>
      <c r="K106" s="179">
        <v>0</v>
      </c>
      <c r="L106" s="179">
        <v>0</v>
      </c>
      <c r="M106" s="179">
        <v>0</v>
      </c>
      <c r="N106" s="179">
        <v>0</v>
      </c>
      <c r="O106" s="179">
        <v>0</v>
      </c>
      <c r="P106" s="175" t="s">
        <v>20</v>
      </c>
      <c r="Q106" s="175" t="s">
        <v>20</v>
      </c>
      <c r="R106" s="175" t="s">
        <v>20</v>
      </c>
      <c r="S106" s="179">
        <v>0</v>
      </c>
      <c r="T106" s="175" t="s">
        <v>20</v>
      </c>
      <c r="U106" s="175" t="s">
        <v>20</v>
      </c>
      <c r="V106" s="175" t="s">
        <v>20</v>
      </c>
      <c r="W106" s="179">
        <v>0</v>
      </c>
      <c r="X106" s="175" t="s">
        <v>20</v>
      </c>
      <c r="Y106" s="175" t="s">
        <v>20</v>
      </c>
      <c r="Z106" s="175" t="s">
        <v>20</v>
      </c>
      <c r="AA106" s="175" t="s">
        <v>20</v>
      </c>
      <c r="AB106" s="179">
        <v>0</v>
      </c>
      <c r="AC106" s="175" t="s">
        <v>20</v>
      </c>
      <c r="AD106" s="175" t="s">
        <v>20</v>
      </c>
      <c r="AE106" s="175" t="s">
        <v>20</v>
      </c>
      <c r="AF106" s="175" t="s">
        <v>20</v>
      </c>
      <c r="AG106" s="179">
        <v>0</v>
      </c>
      <c r="AH106" s="175" t="s">
        <v>20</v>
      </c>
      <c r="AI106" s="175" t="s">
        <v>20</v>
      </c>
      <c r="AJ106" s="175" t="s">
        <v>20</v>
      </c>
      <c r="AK106" s="175" t="s">
        <v>20</v>
      </c>
      <c r="AL106" s="175" t="s">
        <v>20</v>
      </c>
      <c r="AM106" s="175" t="s">
        <v>20</v>
      </c>
      <c r="AN106" s="175" t="s">
        <v>20</v>
      </c>
      <c r="AO106" s="175" t="s">
        <v>20</v>
      </c>
      <c r="AP106" s="175" t="s">
        <v>20</v>
      </c>
      <c r="AQ106" s="175" t="s">
        <v>20</v>
      </c>
      <c r="AR106" s="175" t="s">
        <v>20</v>
      </c>
      <c r="AS106" s="175" t="s">
        <v>20</v>
      </c>
      <c r="AT106" s="175" t="s">
        <v>20</v>
      </c>
      <c r="AU106" s="175" t="s">
        <v>20</v>
      </c>
      <c r="AV106" s="175" t="s">
        <v>20</v>
      </c>
      <c r="AW106" s="179">
        <v>0</v>
      </c>
      <c r="AX106" s="186">
        <v>0</v>
      </c>
      <c r="AY106" s="179">
        <v>0</v>
      </c>
    </row>
    <row r="107" spans="1:51" s="227" customFormat="1" ht="47.25" x14ac:dyDescent="0.25">
      <c r="A107" s="75" t="s">
        <v>159</v>
      </c>
      <c r="B107" s="81" t="s">
        <v>543</v>
      </c>
      <c r="C107" s="79" t="s">
        <v>544</v>
      </c>
      <c r="D107" s="179">
        <v>0</v>
      </c>
      <c r="E107" s="179">
        <v>0</v>
      </c>
      <c r="F107" s="179">
        <v>0</v>
      </c>
      <c r="G107" s="179">
        <v>0</v>
      </c>
      <c r="H107" s="179">
        <v>0</v>
      </c>
      <c r="I107" s="179">
        <v>0</v>
      </c>
      <c r="J107" s="179">
        <v>0</v>
      </c>
      <c r="K107" s="179">
        <v>0</v>
      </c>
      <c r="L107" s="179">
        <v>0</v>
      </c>
      <c r="M107" s="179">
        <v>0</v>
      </c>
      <c r="N107" s="179">
        <v>0</v>
      </c>
      <c r="O107" s="179">
        <v>0</v>
      </c>
      <c r="P107" s="175" t="s">
        <v>20</v>
      </c>
      <c r="Q107" s="175" t="s">
        <v>20</v>
      </c>
      <c r="R107" s="175" t="s">
        <v>20</v>
      </c>
      <c r="S107" s="179">
        <v>0</v>
      </c>
      <c r="T107" s="175" t="s">
        <v>20</v>
      </c>
      <c r="U107" s="175" t="s">
        <v>20</v>
      </c>
      <c r="V107" s="175" t="s">
        <v>20</v>
      </c>
      <c r="W107" s="179">
        <v>0</v>
      </c>
      <c r="X107" s="175" t="s">
        <v>20</v>
      </c>
      <c r="Y107" s="175" t="s">
        <v>20</v>
      </c>
      <c r="Z107" s="175" t="s">
        <v>20</v>
      </c>
      <c r="AA107" s="175" t="s">
        <v>20</v>
      </c>
      <c r="AB107" s="179">
        <v>0</v>
      </c>
      <c r="AC107" s="175" t="s">
        <v>20</v>
      </c>
      <c r="AD107" s="175" t="s">
        <v>20</v>
      </c>
      <c r="AE107" s="175" t="s">
        <v>20</v>
      </c>
      <c r="AF107" s="175" t="s">
        <v>20</v>
      </c>
      <c r="AG107" s="179">
        <v>0</v>
      </c>
      <c r="AH107" s="175" t="s">
        <v>20</v>
      </c>
      <c r="AI107" s="175" t="s">
        <v>20</v>
      </c>
      <c r="AJ107" s="175" t="s">
        <v>20</v>
      </c>
      <c r="AK107" s="175" t="s">
        <v>20</v>
      </c>
      <c r="AL107" s="175" t="s">
        <v>20</v>
      </c>
      <c r="AM107" s="175" t="s">
        <v>20</v>
      </c>
      <c r="AN107" s="175" t="s">
        <v>20</v>
      </c>
      <c r="AO107" s="175" t="s">
        <v>20</v>
      </c>
      <c r="AP107" s="175" t="s">
        <v>20</v>
      </c>
      <c r="AQ107" s="175" t="s">
        <v>20</v>
      </c>
      <c r="AR107" s="175" t="s">
        <v>20</v>
      </c>
      <c r="AS107" s="175" t="s">
        <v>20</v>
      </c>
      <c r="AT107" s="175" t="s">
        <v>20</v>
      </c>
      <c r="AU107" s="175" t="s">
        <v>20</v>
      </c>
      <c r="AV107" s="175" t="s">
        <v>20</v>
      </c>
      <c r="AW107" s="179">
        <v>0</v>
      </c>
      <c r="AX107" s="186">
        <v>0</v>
      </c>
      <c r="AY107" s="179">
        <v>0</v>
      </c>
    </row>
    <row r="108" spans="1:51" s="227" customFormat="1" ht="31.5" x14ac:dyDescent="0.25">
      <c r="A108" s="75" t="s">
        <v>159</v>
      </c>
      <c r="B108" s="81" t="s">
        <v>545</v>
      </c>
      <c r="C108" s="79" t="s">
        <v>546</v>
      </c>
      <c r="D108" s="179">
        <v>0</v>
      </c>
      <c r="E108" s="179">
        <v>0</v>
      </c>
      <c r="F108" s="179">
        <v>0</v>
      </c>
      <c r="G108" s="179">
        <v>0</v>
      </c>
      <c r="H108" s="179">
        <v>0</v>
      </c>
      <c r="I108" s="179">
        <v>0</v>
      </c>
      <c r="J108" s="179">
        <v>0</v>
      </c>
      <c r="K108" s="179">
        <v>0</v>
      </c>
      <c r="L108" s="179">
        <v>0</v>
      </c>
      <c r="M108" s="179">
        <v>0</v>
      </c>
      <c r="N108" s="179">
        <v>0</v>
      </c>
      <c r="O108" s="179">
        <v>0</v>
      </c>
      <c r="P108" s="175" t="s">
        <v>20</v>
      </c>
      <c r="Q108" s="175" t="s">
        <v>20</v>
      </c>
      <c r="R108" s="175" t="s">
        <v>20</v>
      </c>
      <c r="S108" s="179">
        <v>0</v>
      </c>
      <c r="T108" s="175" t="s">
        <v>20</v>
      </c>
      <c r="U108" s="175" t="s">
        <v>20</v>
      </c>
      <c r="V108" s="175" t="s">
        <v>20</v>
      </c>
      <c r="W108" s="179">
        <v>0</v>
      </c>
      <c r="X108" s="175" t="s">
        <v>20</v>
      </c>
      <c r="Y108" s="175" t="s">
        <v>20</v>
      </c>
      <c r="Z108" s="175" t="s">
        <v>20</v>
      </c>
      <c r="AA108" s="175" t="s">
        <v>20</v>
      </c>
      <c r="AB108" s="179">
        <v>0</v>
      </c>
      <c r="AC108" s="175" t="s">
        <v>20</v>
      </c>
      <c r="AD108" s="175" t="s">
        <v>20</v>
      </c>
      <c r="AE108" s="175" t="s">
        <v>20</v>
      </c>
      <c r="AF108" s="175" t="s">
        <v>20</v>
      </c>
      <c r="AG108" s="179">
        <v>0</v>
      </c>
      <c r="AH108" s="175" t="s">
        <v>20</v>
      </c>
      <c r="AI108" s="175" t="s">
        <v>20</v>
      </c>
      <c r="AJ108" s="175" t="s">
        <v>20</v>
      </c>
      <c r="AK108" s="175" t="s">
        <v>20</v>
      </c>
      <c r="AL108" s="175" t="s">
        <v>20</v>
      </c>
      <c r="AM108" s="175" t="s">
        <v>20</v>
      </c>
      <c r="AN108" s="175" t="s">
        <v>20</v>
      </c>
      <c r="AO108" s="175" t="s">
        <v>20</v>
      </c>
      <c r="AP108" s="175" t="s">
        <v>20</v>
      </c>
      <c r="AQ108" s="175" t="s">
        <v>20</v>
      </c>
      <c r="AR108" s="175" t="s">
        <v>20</v>
      </c>
      <c r="AS108" s="175" t="s">
        <v>20</v>
      </c>
      <c r="AT108" s="175" t="s">
        <v>20</v>
      </c>
      <c r="AU108" s="175" t="s">
        <v>20</v>
      </c>
      <c r="AV108" s="175" t="s">
        <v>20</v>
      </c>
      <c r="AW108" s="179">
        <v>0</v>
      </c>
      <c r="AX108" s="186">
        <v>0</v>
      </c>
      <c r="AY108" s="179">
        <v>0</v>
      </c>
    </row>
    <row r="109" spans="1:51" s="227" customFormat="1" ht="47.25" x14ac:dyDescent="0.25">
      <c r="A109" s="75" t="s">
        <v>159</v>
      </c>
      <c r="B109" s="76" t="s">
        <v>637</v>
      </c>
      <c r="C109" s="79" t="s">
        <v>638</v>
      </c>
      <c r="D109" s="179">
        <v>0</v>
      </c>
      <c r="E109" s="179">
        <v>0</v>
      </c>
      <c r="F109" s="179">
        <v>0</v>
      </c>
      <c r="G109" s="179">
        <v>0</v>
      </c>
      <c r="H109" s="179">
        <v>0</v>
      </c>
      <c r="I109" s="179">
        <v>0</v>
      </c>
      <c r="J109" s="179">
        <v>0</v>
      </c>
      <c r="K109" s="179">
        <v>0</v>
      </c>
      <c r="L109" s="179">
        <v>0</v>
      </c>
      <c r="M109" s="179">
        <v>0</v>
      </c>
      <c r="N109" s="179">
        <v>0</v>
      </c>
      <c r="O109" s="179">
        <v>0</v>
      </c>
      <c r="P109" s="175" t="s">
        <v>20</v>
      </c>
      <c r="Q109" s="175" t="s">
        <v>20</v>
      </c>
      <c r="R109" s="175" t="s">
        <v>20</v>
      </c>
      <c r="S109" s="179">
        <v>0</v>
      </c>
      <c r="T109" s="175" t="s">
        <v>20</v>
      </c>
      <c r="U109" s="175" t="s">
        <v>20</v>
      </c>
      <c r="V109" s="175" t="s">
        <v>20</v>
      </c>
      <c r="W109" s="179">
        <v>0</v>
      </c>
      <c r="X109" s="175" t="s">
        <v>20</v>
      </c>
      <c r="Y109" s="175" t="s">
        <v>20</v>
      </c>
      <c r="Z109" s="175" t="s">
        <v>20</v>
      </c>
      <c r="AA109" s="175" t="s">
        <v>20</v>
      </c>
      <c r="AB109" s="179">
        <v>0</v>
      </c>
      <c r="AC109" s="175" t="s">
        <v>20</v>
      </c>
      <c r="AD109" s="175" t="s">
        <v>20</v>
      </c>
      <c r="AE109" s="175" t="s">
        <v>20</v>
      </c>
      <c r="AF109" s="175" t="s">
        <v>20</v>
      </c>
      <c r="AG109" s="179">
        <v>0</v>
      </c>
      <c r="AH109" s="175" t="s">
        <v>20</v>
      </c>
      <c r="AI109" s="175" t="s">
        <v>20</v>
      </c>
      <c r="AJ109" s="175" t="s">
        <v>20</v>
      </c>
      <c r="AK109" s="175" t="s">
        <v>20</v>
      </c>
      <c r="AL109" s="175" t="s">
        <v>20</v>
      </c>
      <c r="AM109" s="175" t="s">
        <v>20</v>
      </c>
      <c r="AN109" s="175" t="s">
        <v>20</v>
      </c>
      <c r="AO109" s="175" t="s">
        <v>20</v>
      </c>
      <c r="AP109" s="175" t="s">
        <v>20</v>
      </c>
      <c r="AQ109" s="175" t="s">
        <v>20</v>
      </c>
      <c r="AR109" s="175" t="s">
        <v>20</v>
      </c>
      <c r="AS109" s="175" t="s">
        <v>20</v>
      </c>
      <c r="AT109" s="175" t="s">
        <v>20</v>
      </c>
      <c r="AU109" s="175" t="s">
        <v>20</v>
      </c>
      <c r="AV109" s="175" t="s">
        <v>20</v>
      </c>
      <c r="AW109" s="179">
        <v>0</v>
      </c>
      <c r="AX109" s="186">
        <v>0</v>
      </c>
      <c r="AY109" s="179">
        <v>0</v>
      </c>
    </row>
    <row r="110" spans="1:51" s="227" customFormat="1" ht="47.25" x14ac:dyDescent="0.25">
      <c r="A110" s="75" t="s">
        <v>159</v>
      </c>
      <c r="B110" s="72" t="s">
        <v>439</v>
      </c>
      <c r="C110" s="80" t="s">
        <v>440</v>
      </c>
      <c r="D110" s="179">
        <v>0</v>
      </c>
      <c r="E110" s="179">
        <v>0</v>
      </c>
      <c r="F110" s="179">
        <v>0</v>
      </c>
      <c r="G110" s="179">
        <v>0</v>
      </c>
      <c r="H110" s="179">
        <v>0</v>
      </c>
      <c r="I110" s="179">
        <v>0</v>
      </c>
      <c r="J110" s="179">
        <v>0</v>
      </c>
      <c r="K110" s="179">
        <v>0</v>
      </c>
      <c r="L110" s="179">
        <v>0</v>
      </c>
      <c r="M110" s="179">
        <v>0</v>
      </c>
      <c r="N110" s="179">
        <v>0</v>
      </c>
      <c r="O110" s="179">
        <v>0</v>
      </c>
      <c r="P110" s="175" t="s">
        <v>20</v>
      </c>
      <c r="Q110" s="175" t="s">
        <v>20</v>
      </c>
      <c r="R110" s="175" t="s">
        <v>20</v>
      </c>
      <c r="S110" s="179">
        <v>0</v>
      </c>
      <c r="T110" s="175" t="s">
        <v>20</v>
      </c>
      <c r="U110" s="175" t="s">
        <v>20</v>
      </c>
      <c r="V110" s="175" t="s">
        <v>20</v>
      </c>
      <c r="W110" s="179">
        <v>0</v>
      </c>
      <c r="X110" s="175" t="s">
        <v>20</v>
      </c>
      <c r="Y110" s="175" t="s">
        <v>20</v>
      </c>
      <c r="Z110" s="175" t="s">
        <v>20</v>
      </c>
      <c r="AA110" s="175" t="s">
        <v>20</v>
      </c>
      <c r="AB110" s="179">
        <v>0</v>
      </c>
      <c r="AC110" s="175" t="s">
        <v>20</v>
      </c>
      <c r="AD110" s="175" t="s">
        <v>20</v>
      </c>
      <c r="AE110" s="175" t="s">
        <v>20</v>
      </c>
      <c r="AF110" s="175" t="s">
        <v>20</v>
      </c>
      <c r="AG110" s="179">
        <v>0</v>
      </c>
      <c r="AH110" s="175" t="s">
        <v>20</v>
      </c>
      <c r="AI110" s="175" t="s">
        <v>20</v>
      </c>
      <c r="AJ110" s="175" t="s">
        <v>20</v>
      </c>
      <c r="AK110" s="175" t="s">
        <v>20</v>
      </c>
      <c r="AL110" s="175" t="s">
        <v>20</v>
      </c>
      <c r="AM110" s="175" t="s">
        <v>20</v>
      </c>
      <c r="AN110" s="175" t="s">
        <v>20</v>
      </c>
      <c r="AO110" s="175" t="s">
        <v>20</v>
      </c>
      <c r="AP110" s="175" t="s">
        <v>20</v>
      </c>
      <c r="AQ110" s="175" t="s">
        <v>20</v>
      </c>
      <c r="AR110" s="175" t="s">
        <v>20</v>
      </c>
      <c r="AS110" s="175" t="s">
        <v>20</v>
      </c>
      <c r="AT110" s="175" t="s">
        <v>20</v>
      </c>
      <c r="AU110" s="175" t="s">
        <v>20</v>
      </c>
      <c r="AV110" s="175" t="s">
        <v>20</v>
      </c>
      <c r="AW110" s="179">
        <v>0</v>
      </c>
      <c r="AX110" s="186">
        <v>0</v>
      </c>
      <c r="AY110" s="179">
        <v>0</v>
      </c>
    </row>
    <row r="111" spans="1:51" s="227" customFormat="1" ht="47.25" x14ac:dyDescent="0.25">
      <c r="A111" s="75" t="s">
        <v>159</v>
      </c>
      <c r="B111" s="72" t="s">
        <v>163</v>
      </c>
      <c r="C111" s="80" t="s">
        <v>164</v>
      </c>
      <c r="D111" s="179">
        <v>0</v>
      </c>
      <c r="E111" s="179">
        <v>0</v>
      </c>
      <c r="F111" s="179">
        <v>0</v>
      </c>
      <c r="G111" s="179">
        <v>0</v>
      </c>
      <c r="H111" s="179">
        <v>0</v>
      </c>
      <c r="I111" s="179">
        <v>0</v>
      </c>
      <c r="J111" s="179">
        <v>0</v>
      </c>
      <c r="K111" s="179">
        <v>0</v>
      </c>
      <c r="L111" s="179">
        <v>0</v>
      </c>
      <c r="M111" s="179">
        <v>0</v>
      </c>
      <c r="N111" s="179">
        <v>0</v>
      </c>
      <c r="O111" s="179">
        <v>0</v>
      </c>
      <c r="P111" s="175" t="s">
        <v>20</v>
      </c>
      <c r="Q111" s="175" t="s">
        <v>20</v>
      </c>
      <c r="R111" s="175" t="s">
        <v>20</v>
      </c>
      <c r="S111" s="179">
        <v>0</v>
      </c>
      <c r="T111" s="175" t="s">
        <v>20</v>
      </c>
      <c r="U111" s="175" t="s">
        <v>20</v>
      </c>
      <c r="V111" s="175" t="s">
        <v>20</v>
      </c>
      <c r="W111" s="179">
        <v>0</v>
      </c>
      <c r="X111" s="175" t="s">
        <v>20</v>
      </c>
      <c r="Y111" s="175" t="s">
        <v>20</v>
      </c>
      <c r="Z111" s="175" t="s">
        <v>20</v>
      </c>
      <c r="AA111" s="175" t="s">
        <v>20</v>
      </c>
      <c r="AB111" s="179">
        <v>0</v>
      </c>
      <c r="AC111" s="175" t="s">
        <v>20</v>
      </c>
      <c r="AD111" s="175" t="s">
        <v>20</v>
      </c>
      <c r="AE111" s="175" t="s">
        <v>20</v>
      </c>
      <c r="AF111" s="175" t="s">
        <v>20</v>
      </c>
      <c r="AG111" s="179">
        <v>0</v>
      </c>
      <c r="AH111" s="175" t="s">
        <v>20</v>
      </c>
      <c r="AI111" s="175" t="s">
        <v>20</v>
      </c>
      <c r="AJ111" s="175" t="s">
        <v>20</v>
      </c>
      <c r="AK111" s="175" t="s">
        <v>20</v>
      </c>
      <c r="AL111" s="175" t="s">
        <v>20</v>
      </c>
      <c r="AM111" s="175" t="s">
        <v>20</v>
      </c>
      <c r="AN111" s="175" t="s">
        <v>20</v>
      </c>
      <c r="AO111" s="175" t="s">
        <v>20</v>
      </c>
      <c r="AP111" s="175" t="s">
        <v>20</v>
      </c>
      <c r="AQ111" s="175" t="s">
        <v>20</v>
      </c>
      <c r="AR111" s="175" t="s">
        <v>20</v>
      </c>
      <c r="AS111" s="175" t="s">
        <v>20</v>
      </c>
      <c r="AT111" s="175" t="s">
        <v>20</v>
      </c>
      <c r="AU111" s="175" t="s">
        <v>20</v>
      </c>
      <c r="AV111" s="175" t="s">
        <v>20</v>
      </c>
      <c r="AW111" s="179">
        <v>0</v>
      </c>
      <c r="AX111" s="186">
        <v>22.17990365</v>
      </c>
      <c r="AY111" s="179">
        <v>0</v>
      </c>
    </row>
    <row r="112" spans="1:51" s="227" customFormat="1" ht="63" x14ac:dyDescent="0.25">
      <c r="A112" s="75" t="s">
        <v>159</v>
      </c>
      <c r="B112" s="72" t="s">
        <v>699</v>
      </c>
      <c r="C112" s="80" t="s">
        <v>441</v>
      </c>
      <c r="D112" s="179">
        <v>0</v>
      </c>
      <c r="E112" s="179">
        <v>0</v>
      </c>
      <c r="F112" s="179">
        <v>0</v>
      </c>
      <c r="G112" s="179">
        <v>0</v>
      </c>
      <c r="H112" s="179">
        <v>0</v>
      </c>
      <c r="I112" s="179">
        <v>0</v>
      </c>
      <c r="J112" s="179">
        <v>0</v>
      </c>
      <c r="K112" s="179">
        <v>0</v>
      </c>
      <c r="L112" s="179">
        <v>0</v>
      </c>
      <c r="M112" s="179">
        <v>0</v>
      </c>
      <c r="N112" s="179">
        <v>0</v>
      </c>
      <c r="O112" s="179">
        <v>0</v>
      </c>
      <c r="P112" s="175" t="s">
        <v>20</v>
      </c>
      <c r="Q112" s="175" t="s">
        <v>20</v>
      </c>
      <c r="R112" s="175" t="s">
        <v>20</v>
      </c>
      <c r="S112" s="179">
        <v>0</v>
      </c>
      <c r="T112" s="175" t="s">
        <v>20</v>
      </c>
      <c r="U112" s="175" t="s">
        <v>20</v>
      </c>
      <c r="V112" s="175" t="s">
        <v>20</v>
      </c>
      <c r="W112" s="179">
        <v>0</v>
      </c>
      <c r="X112" s="175" t="s">
        <v>20</v>
      </c>
      <c r="Y112" s="175" t="s">
        <v>20</v>
      </c>
      <c r="Z112" s="175" t="s">
        <v>20</v>
      </c>
      <c r="AA112" s="175" t="s">
        <v>20</v>
      </c>
      <c r="AB112" s="179">
        <v>0</v>
      </c>
      <c r="AC112" s="175" t="s">
        <v>20</v>
      </c>
      <c r="AD112" s="175" t="s">
        <v>20</v>
      </c>
      <c r="AE112" s="175" t="s">
        <v>20</v>
      </c>
      <c r="AF112" s="175" t="s">
        <v>20</v>
      </c>
      <c r="AG112" s="179">
        <v>0</v>
      </c>
      <c r="AH112" s="175" t="s">
        <v>20</v>
      </c>
      <c r="AI112" s="175" t="s">
        <v>20</v>
      </c>
      <c r="AJ112" s="175" t="s">
        <v>20</v>
      </c>
      <c r="AK112" s="175" t="s">
        <v>20</v>
      </c>
      <c r="AL112" s="175" t="s">
        <v>20</v>
      </c>
      <c r="AM112" s="175" t="s">
        <v>20</v>
      </c>
      <c r="AN112" s="175" t="s">
        <v>20</v>
      </c>
      <c r="AO112" s="175" t="s">
        <v>20</v>
      </c>
      <c r="AP112" s="175" t="s">
        <v>20</v>
      </c>
      <c r="AQ112" s="175" t="s">
        <v>20</v>
      </c>
      <c r="AR112" s="175" t="s">
        <v>20</v>
      </c>
      <c r="AS112" s="175" t="s">
        <v>20</v>
      </c>
      <c r="AT112" s="175" t="s">
        <v>20</v>
      </c>
      <c r="AU112" s="175" t="s">
        <v>20</v>
      </c>
      <c r="AV112" s="175" t="s">
        <v>20</v>
      </c>
      <c r="AW112" s="179">
        <v>0</v>
      </c>
      <c r="AX112" s="186">
        <v>0</v>
      </c>
      <c r="AY112" s="179">
        <v>0</v>
      </c>
    </row>
    <row r="113" spans="1:51" s="227" customFormat="1" ht="31.5" x14ac:dyDescent="0.25">
      <c r="A113" s="75" t="s">
        <v>159</v>
      </c>
      <c r="B113" s="72" t="s">
        <v>165</v>
      </c>
      <c r="C113" s="80" t="s">
        <v>166</v>
      </c>
      <c r="D113" s="179">
        <v>0</v>
      </c>
      <c r="E113" s="179">
        <v>0</v>
      </c>
      <c r="F113" s="179">
        <v>0</v>
      </c>
      <c r="G113" s="179">
        <v>0</v>
      </c>
      <c r="H113" s="179">
        <v>0</v>
      </c>
      <c r="I113" s="179">
        <v>0</v>
      </c>
      <c r="J113" s="179">
        <v>0</v>
      </c>
      <c r="K113" s="179">
        <v>0</v>
      </c>
      <c r="L113" s="179">
        <v>0</v>
      </c>
      <c r="M113" s="179">
        <v>0</v>
      </c>
      <c r="N113" s="179">
        <v>0</v>
      </c>
      <c r="O113" s="179">
        <v>0</v>
      </c>
      <c r="P113" s="175" t="s">
        <v>20</v>
      </c>
      <c r="Q113" s="175" t="s">
        <v>20</v>
      </c>
      <c r="R113" s="175" t="s">
        <v>20</v>
      </c>
      <c r="S113" s="179">
        <v>0</v>
      </c>
      <c r="T113" s="175" t="s">
        <v>20</v>
      </c>
      <c r="U113" s="175" t="s">
        <v>20</v>
      </c>
      <c r="V113" s="175" t="s">
        <v>20</v>
      </c>
      <c r="W113" s="179">
        <v>0</v>
      </c>
      <c r="X113" s="175" t="s">
        <v>20</v>
      </c>
      <c r="Y113" s="175" t="s">
        <v>20</v>
      </c>
      <c r="Z113" s="175" t="s">
        <v>20</v>
      </c>
      <c r="AA113" s="175" t="s">
        <v>20</v>
      </c>
      <c r="AB113" s="179">
        <v>0</v>
      </c>
      <c r="AC113" s="175" t="s">
        <v>20</v>
      </c>
      <c r="AD113" s="175" t="s">
        <v>20</v>
      </c>
      <c r="AE113" s="175" t="s">
        <v>20</v>
      </c>
      <c r="AF113" s="175" t="s">
        <v>20</v>
      </c>
      <c r="AG113" s="179">
        <v>0</v>
      </c>
      <c r="AH113" s="175" t="s">
        <v>20</v>
      </c>
      <c r="AI113" s="175" t="s">
        <v>20</v>
      </c>
      <c r="AJ113" s="175" t="s">
        <v>20</v>
      </c>
      <c r="AK113" s="175" t="s">
        <v>20</v>
      </c>
      <c r="AL113" s="175" t="s">
        <v>20</v>
      </c>
      <c r="AM113" s="175" t="s">
        <v>20</v>
      </c>
      <c r="AN113" s="175" t="s">
        <v>20</v>
      </c>
      <c r="AO113" s="175" t="s">
        <v>20</v>
      </c>
      <c r="AP113" s="175" t="s">
        <v>20</v>
      </c>
      <c r="AQ113" s="175" t="s">
        <v>20</v>
      </c>
      <c r="AR113" s="175" t="s">
        <v>20</v>
      </c>
      <c r="AS113" s="175" t="s">
        <v>20</v>
      </c>
      <c r="AT113" s="175" t="s">
        <v>20</v>
      </c>
      <c r="AU113" s="175" t="s">
        <v>20</v>
      </c>
      <c r="AV113" s="175" t="s">
        <v>20</v>
      </c>
      <c r="AW113" s="179">
        <v>0</v>
      </c>
      <c r="AX113" s="186">
        <v>0</v>
      </c>
      <c r="AY113" s="179">
        <v>0</v>
      </c>
    </row>
    <row r="114" spans="1:51" s="227" customFormat="1" ht="47.25" x14ac:dyDescent="0.25">
      <c r="A114" s="75" t="s">
        <v>159</v>
      </c>
      <c r="B114" s="72" t="s">
        <v>167</v>
      </c>
      <c r="C114" s="80" t="s">
        <v>168</v>
      </c>
      <c r="D114" s="179">
        <f>SUM(D115,D129,D135,D155,D162,D170,D171)</f>
        <v>0</v>
      </c>
      <c r="E114" s="179">
        <f t="shared" ref="E114:O114" si="96">SUM(E115,E129,E135,E155,E162,E170,E171)</f>
        <v>0</v>
      </c>
      <c r="F114" s="179">
        <f t="shared" si="96"/>
        <v>0</v>
      </c>
      <c r="G114" s="179">
        <f t="shared" si="96"/>
        <v>0</v>
      </c>
      <c r="H114" s="179">
        <f t="shared" si="96"/>
        <v>0</v>
      </c>
      <c r="I114" s="179">
        <f t="shared" si="96"/>
        <v>0</v>
      </c>
      <c r="J114" s="179">
        <f t="shared" si="96"/>
        <v>0</v>
      </c>
      <c r="K114" s="179">
        <f t="shared" si="96"/>
        <v>0</v>
      </c>
      <c r="L114" s="179">
        <f t="shared" si="96"/>
        <v>0</v>
      </c>
      <c r="M114" s="179">
        <f t="shared" si="96"/>
        <v>0</v>
      </c>
      <c r="N114" s="179">
        <f t="shared" si="96"/>
        <v>0</v>
      </c>
      <c r="O114" s="179">
        <f t="shared" si="96"/>
        <v>0</v>
      </c>
      <c r="P114" s="175" t="s">
        <v>20</v>
      </c>
      <c r="Q114" s="175" t="s">
        <v>20</v>
      </c>
      <c r="R114" s="175" t="s">
        <v>20</v>
      </c>
      <c r="S114" s="179">
        <f>SUM(S115,S129,S135,S155,S162,S170,S171)</f>
        <v>0</v>
      </c>
      <c r="T114" s="175" t="s">
        <v>20</v>
      </c>
      <c r="U114" s="175" t="s">
        <v>20</v>
      </c>
      <c r="V114" s="175" t="s">
        <v>20</v>
      </c>
      <c r="W114" s="179">
        <f>SUM(W115,W129,W135,W155,W162,W170,W171)</f>
        <v>0</v>
      </c>
      <c r="X114" s="175" t="s">
        <v>20</v>
      </c>
      <c r="Y114" s="175" t="s">
        <v>20</v>
      </c>
      <c r="Z114" s="175" t="s">
        <v>20</v>
      </c>
      <c r="AA114" s="175" t="s">
        <v>20</v>
      </c>
      <c r="AB114" s="179">
        <f>SUM(AB115,AB129,AB135,AB155,AB162,AB170,AB171)</f>
        <v>0</v>
      </c>
      <c r="AC114" s="175" t="s">
        <v>20</v>
      </c>
      <c r="AD114" s="175" t="s">
        <v>20</v>
      </c>
      <c r="AE114" s="175" t="s">
        <v>20</v>
      </c>
      <c r="AF114" s="175" t="s">
        <v>20</v>
      </c>
      <c r="AG114" s="179">
        <f>SUM(AG115,AG129,AG135,AG155,AG162,AG170,AG171)</f>
        <v>0</v>
      </c>
      <c r="AH114" s="175" t="s">
        <v>20</v>
      </c>
      <c r="AI114" s="175" t="s">
        <v>20</v>
      </c>
      <c r="AJ114" s="175" t="s">
        <v>20</v>
      </c>
      <c r="AK114" s="175" t="s">
        <v>20</v>
      </c>
      <c r="AL114" s="175" t="s">
        <v>20</v>
      </c>
      <c r="AM114" s="175" t="s">
        <v>20</v>
      </c>
      <c r="AN114" s="175" t="s">
        <v>20</v>
      </c>
      <c r="AO114" s="175" t="s">
        <v>20</v>
      </c>
      <c r="AP114" s="175" t="s">
        <v>20</v>
      </c>
      <c r="AQ114" s="175" t="s">
        <v>20</v>
      </c>
      <c r="AR114" s="175" t="s">
        <v>20</v>
      </c>
      <c r="AS114" s="175" t="s">
        <v>20</v>
      </c>
      <c r="AT114" s="175" t="s">
        <v>20</v>
      </c>
      <c r="AU114" s="175" t="s">
        <v>20</v>
      </c>
      <c r="AV114" s="175" t="s">
        <v>20</v>
      </c>
      <c r="AW114" s="179">
        <f>SUM(AW115,AW129,AW135,AW155,AW162,AW170,AW171)</f>
        <v>0</v>
      </c>
      <c r="AX114" s="186">
        <v>0</v>
      </c>
      <c r="AY114" s="179">
        <v>0</v>
      </c>
    </row>
    <row r="115" spans="1:51" s="227" customFormat="1" ht="47.25" x14ac:dyDescent="0.25">
      <c r="A115" s="75" t="s">
        <v>159</v>
      </c>
      <c r="B115" s="72" t="s">
        <v>169</v>
      </c>
      <c r="C115" s="80" t="s">
        <v>170</v>
      </c>
      <c r="D115" s="179">
        <f>SUM(D116,D119,D122,D128)</f>
        <v>0</v>
      </c>
      <c r="E115" s="179">
        <f t="shared" ref="E115:O115" si="97">SUM(E116,E119,E122,E128)</f>
        <v>0</v>
      </c>
      <c r="F115" s="179">
        <f t="shared" si="97"/>
        <v>0</v>
      </c>
      <c r="G115" s="179">
        <f t="shared" si="97"/>
        <v>0</v>
      </c>
      <c r="H115" s="179">
        <f t="shared" si="97"/>
        <v>0</v>
      </c>
      <c r="I115" s="179">
        <f t="shared" si="97"/>
        <v>0</v>
      </c>
      <c r="J115" s="179">
        <f t="shared" si="97"/>
        <v>0</v>
      </c>
      <c r="K115" s="179">
        <f t="shared" si="97"/>
        <v>0</v>
      </c>
      <c r="L115" s="179">
        <f t="shared" si="97"/>
        <v>0</v>
      </c>
      <c r="M115" s="179">
        <f t="shared" si="97"/>
        <v>0</v>
      </c>
      <c r="N115" s="179">
        <f t="shared" si="97"/>
        <v>0</v>
      </c>
      <c r="O115" s="179">
        <f t="shared" si="97"/>
        <v>0</v>
      </c>
      <c r="P115" s="175" t="s">
        <v>20</v>
      </c>
      <c r="Q115" s="175" t="s">
        <v>20</v>
      </c>
      <c r="R115" s="175" t="s">
        <v>20</v>
      </c>
      <c r="S115" s="179">
        <f>SUM(S116,S119,S122,S128)</f>
        <v>0</v>
      </c>
      <c r="T115" s="175" t="s">
        <v>20</v>
      </c>
      <c r="U115" s="175" t="s">
        <v>20</v>
      </c>
      <c r="V115" s="175" t="s">
        <v>20</v>
      </c>
      <c r="W115" s="179">
        <f>SUM(W116,W119,W122,W128)</f>
        <v>0</v>
      </c>
      <c r="X115" s="175" t="s">
        <v>20</v>
      </c>
      <c r="Y115" s="175" t="s">
        <v>20</v>
      </c>
      <c r="Z115" s="175" t="s">
        <v>20</v>
      </c>
      <c r="AA115" s="175" t="s">
        <v>20</v>
      </c>
      <c r="AB115" s="179">
        <f>SUM(AB116,AB119,AB122,AB128)</f>
        <v>0</v>
      </c>
      <c r="AC115" s="175" t="s">
        <v>20</v>
      </c>
      <c r="AD115" s="175" t="s">
        <v>20</v>
      </c>
      <c r="AE115" s="175" t="s">
        <v>20</v>
      </c>
      <c r="AF115" s="175" t="s">
        <v>20</v>
      </c>
      <c r="AG115" s="179">
        <f>SUM(AG116,AG119,AG122,AG128)</f>
        <v>0</v>
      </c>
      <c r="AH115" s="175" t="s">
        <v>20</v>
      </c>
      <c r="AI115" s="175" t="s">
        <v>20</v>
      </c>
      <c r="AJ115" s="175" t="s">
        <v>20</v>
      </c>
      <c r="AK115" s="175" t="s">
        <v>20</v>
      </c>
      <c r="AL115" s="175" t="s">
        <v>20</v>
      </c>
      <c r="AM115" s="175" t="s">
        <v>20</v>
      </c>
      <c r="AN115" s="175" t="s">
        <v>20</v>
      </c>
      <c r="AO115" s="175" t="s">
        <v>20</v>
      </c>
      <c r="AP115" s="175" t="s">
        <v>20</v>
      </c>
      <c r="AQ115" s="175" t="s">
        <v>20</v>
      </c>
      <c r="AR115" s="175" t="s">
        <v>20</v>
      </c>
      <c r="AS115" s="175" t="s">
        <v>20</v>
      </c>
      <c r="AT115" s="175" t="s">
        <v>20</v>
      </c>
      <c r="AU115" s="175" t="s">
        <v>20</v>
      </c>
      <c r="AV115" s="175" t="s">
        <v>20</v>
      </c>
      <c r="AW115" s="179">
        <f>SUM(AW116,AW119,AW122,AW128)</f>
        <v>0</v>
      </c>
      <c r="AX115" s="186">
        <v>0</v>
      </c>
      <c r="AY115" s="179">
        <v>0</v>
      </c>
    </row>
    <row r="116" spans="1:51" s="227" customFormat="1" ht="47.25" x14ac:dyDescent="0.25">
      <c r="A116" s="75" t="s">
        <v>159</v>
      </c>
      <c r="B116" s="72" t="s">
        <v>171</v>
      </c>
      <c r="C116" s="80" t="s">
        <v>172</v>
      </c>
      <c r="D116" s="179">
        <v>0</v>
      </c>
      <c r="E116" s="179">
        <v>0</v>
      </c>
      <c r="F116" s="179">
        <v>0</v>
      </c>
      <c r="G116" s="179">
        <v>0</v>
      </c>
      <c r="H116" s="179">
        <v>0</v>
      </c>
      <c r="I116" s="179">
        <v>0</v>
      </c>
      <c r="J116" s="179">
        <v>0</v>
      </c>
      <c r="K116" s="179">
        <v>0</v>
      </c>
      <c r="L116" s="179">
        <v>0</v>
      </c>
      <c r="M116" s="179">
        <v>0</v>
      </c>
      <c r="N116" s="179">
        <v>0</v>
      </c>
      <c r="O116" s="179">
        <v>0</v>
      </c>
      <c r="P116" s="175" t="s">
        <v>20</v>
      </c>
      <c r="Q116" s="175" t="s">
        <v>20</v>
      </c>
      <c r="R116" s="175" t="s">
        <v>20</v>
      </c>
      <c r="S116" s="179">
        <v>0</v>
      </c>
      <c r="T116" s="175" t="s">
        <v>20</v>
      </c>
      <c r="U116" s="175" t="s">
        <v>20</v>
      </c>
      <c r="V116" s="175" t="s">
        <v>20</v>
      </c>
      <c r="W116" s="179">
        <v>0</v>
      </c>
      <c r="X116" s="175" t="s">
        <v>20</v>
      </c>
      <c r="Y116" s="175" t="s">
        <v>20</v>
      </c>
      <c r="Z116" s="175" t="s">
        <v>20</v>
      </c>
      <c r="AA116" s="175" t="s">
        <v>20</v>
      </c>
      <c r="AB116" s="179">
        <v>0</v>
      </c>
      <c r="AC116" s="175" t="s">
        <v>20</v>
      </c>
      <c r="AD116" s="175" t="s">
        <v>20</v>
      </c>
      <c r="AE116" s="175" t="s">
        <v>20</v>
      </c>
      <c r="AF116" s="175" t="s">
        <v>20</v>
      </c>
      <c r="AG116" s="179">
        <v>0</v>
      </c>
      <c r="AH116" s="175" t="s">
        <v>20</v>
      </c>
      <c r="AI116" s="175" t="s">
        <v>20</v>
      </c>
      <c r="AJ116" s="175" t="s">
        <v>20</v>
      </c>
      <c r="AK116" s="175" t="s">
        <v>20</v>
      </c>
      <c r="AL116" s="175" t="s">
        <v>20</v>
      </c>
      <c r="AM116" s="175" t="s">
        <v>20</v>
      </c>
      <c r="AN116" s="175" t="s">
        <v>20</v>
      </c>
      <c r="AO116" s="175" t="s">
        <v>20</v>
      </c>
      <c r="AP116" s="175" t="s">
        <v>20</v>
      </c>
      <c r="AQ116" s="175" t="s">
        <v>20</v>
      </c>
      <c r="AR116" s="175" t="s">
        <v>20</v>
      </c>
      <c r="AS116" s="175" t="s">
        <v>20</v>
      </c>
      <c r="AT116" s="175" t="s">
        <v>20</v>
      </c>
      <c r="AU116" s="175" t="s">
        <v>20</v>
      </c>
      <c r="AV116" s="175" t="s">
        <v>20</v>
      </c>
      <c r="AW116" s="179">
        <v>0</v>
      </c>
      <c r="AX116" s="186">
        <v>0</v>
      </c>
      <c r="AY116" s="179">
        <v>0</v>
      </c>
    </row>
    <row r="117" spans="1:51" ht="47.25" x14ac:dyDescent="0.2">
      <c r="A117" s="75" t="s">
        <v>159</v>
      </c>
      <c r="B117" s="72" t="s">
        <v>173</v>
      </c>
      <c r="C117" s="80" t="s">
        <v>174</v>
      </c>
      <c r="D117" s="179">
        <v>0</v>
      </c>
      <c r="E117" s="179">
        <v>0</v>
      </c>
      <c r="F117" s="179">
        <v>0</v>
      </c>
      <c r="G117" s="179">
        <v>0</v>
      </c>
      <c r="H117" s="179">
        <v>0</v>
      </c>
      <c r="I117" s="179">
        <v>0</v>
      </c>
      <c r="J117" s="179">
        <v>0</v>
      </c>
      <c r="K117" s="179">
        <v>0</v>
      </c>
      <c r="L117" s="179">
        <v>0</v>
      </c>
      <c r="M117" s="179">
        <v>0</v>
      </c>
      <c r="N117" s="179">
        <v>0</v>
      </c>
      <c r="O117" s="179">
        <v>0</v>
      </c>
      <c r="P117" s="175" t="s">
        <v>20</v>
      </c>
      <c r="Q117" s="175" t="s">
        <v>20</v>
      </c>
      <c r="R117" s="175" t="s">
        <v>20</v>
      </c>
      <c r="S117" s="179">
        <v>0</v>
      </c>
      <c r="T117" s="175" t="s">
        <v>20</v>
      </c>
      <c r="U117" s="175" t="s">
        <v>20</v>
      </c>
      <c r="V117" s="175" t="s">
        <v>20</v>
      </c>
      <c r="W117" s="179">
        <v>0</v>
      </c>
      <c r="X117" s="175" t="s">
        <v>20</v>
      </c>
      <c r="Y117" s="175" t="s">
        <v>20</v>
      </c>
      <c r="Z117" s="175" t="s">
        <v>20</v>
      </c>
      <c r="AA117" s="175" t="s">
        <v>20</v>
      </c>
      <c r="AB117" s="179">
        <v>0</v>
      </c>
      <c r="AC117" s="175" t="s">
        <v>20</v>
      </c>
      <c r="AD117" s="175" t="s">
        <v>20</v>
      </c>
      <c r="AE117" s="175" t="s">
        <v>20</v>
      </c>
      <c r="AF117" s="175" t="s">
        <v>20</v>
      </c>
      <c r="AG117" s="179">
        <v>0</v>
      </c>
      <c r="AH117" s="175" t="s">
        <v>20</v>
      </c>
      <c r="AI117" s="175" t="s">
        <v>20</v>
      </c>
      <c r="AJ117" s="175" t="s">
        <v>20</v>
      </c>
      <c r="AK117" s="175" t="s">
        <v>20</v>
      </c>
      <c r="AL117" s="175" t="s">
        <v>20</v>
      </c>
      <c r="AM117" s="175" t="s">
        <v>20</v>
      </c>
      <c r="AN117" s="175" t="s">
        <v>20</v>
      </c>
      <c r="AO117" s="175" t="s">
        <v>20</v>
      </c>
      <c r="AP117" s="175" t="s">
        <v>20</v>
      </c>
      <c r="AQ117" s="175" t="s">
        <v>20</v>
      </c>
      <c r="AR117" s="175" t="s">
        <v>20</v>
      </c>
      <c r="AS117" s="175" t="s">
        <v>20</v>
      </c>
      <c r="AT117" s="175" t="s">
        <v>20</v>
      </c>
      <c r="AU117" s="175" t="s">
        <v>20</v>
      </c>
      <c r="AV117" s="175" t="s">
        <v>20</v>
      </c>
      <c r="AW117" s="179">
        <v>0</v>
      </c>
      <c r="AX117" s="186">
        <v>0</v>
      </c>
      <c r="AY117" s="179">
        <v>0</v>
      </c>
    </row>
    <row r="118" spans="1:51" ht="47.25" x14ac:dyDescent="0.2">
      <c r="A118" s="75" t="s">
        <v>159</v>
      </c>
      <c r="B118" s="72" t="s">
        <v>175</v>
      </c>
      <c r="C118" s="80" t="s">
        <v>176</v>
      </c>
      <c r="D118" s="179">
        <v>0</v>
      </c>
      <c r="E118" s="179">
        <v>0</v>
      </c>
      <c r="F118" s="179">
        <v>0</v>
      </c>
      <c r="G118" s="179">
        <v>0</v>
      </c>
      <c r="H118" s="179">
        <v>0</v>
      </c>
      <c r="I118" s="179">
        <v>0</v>
      </c>
      <c r="J118" s="179">
        <v>0</v>
      </c>
      <c r="K118" s="179">
        <v>0</v>
      </c>
      <c r="L118" s="179">
        <v>0</v>
      </c>
      <c r="M118" s="179">
        <v>0</v>
      </c>
      <c r="N118" s="179">
        <v>0</v>
      </c>
      <c r="O118" s="179">
        <v>0</v>
      </c>
      <c r="P118" s="175" t="s">
        <v>20</v>
      </c>
      <c r="Q118" s="175" t="s">
        <v>20</v>
      </c>
      <c r="R118" s="175" t="s">
        <v>20</v>
      </c>
      <c r="S118" s="179">
        <v>0</v>
      </c>
      <c r="T118" s="175" t="s">
        <v>20</v>
      </c>
      <c r="U118" s="175" t="s">
        <v>20</v>
      </c>
      <c r="V118" s="175" t="s">
        <v>20</v>
      </c>
      <c r="W118" s="179">
        <v>0</v>
      </c>
      <c r="X118" s="175" t="s">
        <v>20</v>
      </c>
      <c r="Y118" s="175" t="s">
        <v>20</v>
      </c>
      <c r="Z118" s="175" t="s">
        <v>20</v>
      </c>
      <c r="AA118" s="175" t="s">
        <v>20</v>
      </c>
      <c r="AB118" s="179">
        <v>0</v>
      </c>
      <c r="AC118" s="175" t="s">
        <v>20</v>
      </c>
      <c r="AD118" s="175" t="s">
        <v>20</v>
      </c>
      <c r="AE118" s="175" t="s">
        <v>20</v>
      </c>
      <c r="AF118" s="175" t="s">
        <v>20</v>
      </c>
      <c r="AG118" s="179">
        <v>0</v>
      </c>
      <c r="AH118" s="175" t="s">
        <v>20</v>
      </c>
      <c r="AI118" s="175" t="s">
        <v>20</v>
      </c>
      <c r="AJ118" s="175" t="s">
        <v>20</v>
      </c>
      <c r="AK118" s="175" t="s">
        <v>20</v>
      </c>
      <c r="AL118" s="175" t="s">
        <v>20</v>
      </c>
      <c r="AM118" s="175" t="s">
        <v>20</v>
      </c>
      <c r="AN118" s="175" t="s">
        <v>20</v>
      </c>
      <c r="AO118" s="175" t="s">
        <v>20</v>
      </c>
      <c r="AP118" s="175" t="s">
        <v>20</v>
      </c>
      <c r="AQ118" s="175" t="s">
        <v>20</v>
      </c>
      <c r="AR118" s="175" t="s">
        <v>20</v>
      </c>
      <c r="AS118" s="175" t="s">
        <v>20</v>
      </c>
      <c r="AT118" s="175" t="s">
        <v>20</v>
      </c>
      <c r="AU118" s="175" t="s">
        <v>20</v>
      </c>
      <c r="AV118" s="175" t="s">
        <v>20</v>
      </c>
      <c r="AW118" s="179">
        <v>0</v>
      </c>
      <c r="AX118" s="186">
        <v>2.1700549200000001</v>
      </c>
      <c r="AY118" s="179">
        <v>0</v>
      </c>
    </row>
    <row r="119" spans="1:51" ht="31.5" x14ac:dyDescent="0.2">
      <c r="A119" s="75" t="s">
        <v>159</v>
      </c>
      <c r="B119" s="83" t="s">
        <v>177</v>
      </c>
      <c r="C119" s="69" t="s">
        <v>178</v>
      </c>
      <c r="D119" s="179">
        <v>0</v>
      </c>
      <c r="E119" s="179">
        <v>0</v>
      </c>
      <c r="F119" s="179">
        <v>0</v>
      </c>
      <c r="G119" s="179">
        <v>0</v>
      </c>
      <c r="H119" s="179">
        <v>0</v>
      </c>
      <c r="I119" s="179">
        <v>0</v>
      </c>
      <c r="J119" s="179">
        <v>0</v>
      </c>
      <c r="K119" s="179">
        <v>0</v>
      </c>
      <c r="L119" s="179">
        <v>0</v>
      </c>
      <c r="M119" s="179">
        <v>0</v>
      </c>
      <c r="N119" s="179">
        <v>0</v>
      </c>
      <c r="O119" s="179">
        <v>0</v>
      </c>
      <c r="P119" s="175" t="s">
        <v>20</v>
      </c>
      <c r="Q119" s="175" t="s">
        <v>20</v>
      </c>
      <c r="R119" s="175" t="s">
        <v>20</v>
      </c>
      <c r="S119" s="179">
        <v>0</v>
      </c>
      <c r="T119" s="175" t="s">
        <v>20</v>
      </c>
      <c r="U119" s="175" t="s">
        <v>20</v>
      </c>
      <c r="V119" s="175" t="s">
        <v>20</v>
      </c>
      <c r="W119" s="179">
        <v>0</v>
      </c>
      <c r="X119" s="175" t="s">
        <v>20</v>
      </c>
      <c r="Y119" s="175" t="s">
        <v>20</v>
      </c>
      <c r="Z119" s="175" t="s">
        <v>20</v>
      </c>
      <c r="AA119" s="175" t="s">
        <v>20</v>
      </c>
      <c r="AB119" s="179">
        <v>0</v>
      </c>
      <c r="AC119" s="175" t="s">
        <v>20</v>
      </c>
      <c r="AD119" s="175" t="s">
        <v>20</v>
      </c>
      <c r="AE119" s="175" t="s">
        <v>20</v>
      </c>
      <c r="AF119" s="175" t="s">
        <v>20</v>
      </c>
      <c r="AG119" s="179">
        <v>0</v>
      </c>
      <c r="AH119" s="175" t="s">
        <v>20</v>
      </c>
      <c r="AI119" s="175" t="s">
        <v>20</v>
      </c>
      <c r="AJ119" s="175" t="s">
        <v>20</v>
      </c>
      <c r="AK119" s="175" t="s">
        <v>20</v>
      </c>
      <c r="AL119" s="175" t="s">
        <v>20</v>
      </c>
      <c r="AM119" s="175" t="s">
        <v>20</v>
      </c>
      <c r="AN119" s="175" t="s">
        <v>20</v>
      </c>
      <c r="AO119" s="175" t="s">
        <v>20</v>
      </c>
      <c r="AP119" s="175" t="s">
        <v>20</v>
      </c>
      <c r="AQ119" s="175" t="s">
        <v>20</v>
      </c>
      <c r="AR119" s="175" t="s">
        <v>20</v>
      </c>
      <c r="AS119" s="175" t="s">
        <v>20</v>
      </c>
      <c r="AT119" s="175" t="s">
        <v>20</v>
      </c>
      <c r="AU119" s="175" t="s">
        <v>20</v>
      </c>
      <c r="AV119" s="175" t="s">
        <v>20</v>
      </c>
      <c r="AW119" s="179">
        <v>0</v>
      </c>
      <c r="AX119" s="186">
        <v>14.176274319999999</v>
      </c>
      <c r="AY119" s="179">
        <v>0</v>
      </c>
    </row>
    <row r="120" spans="1:51" ht="47.25" x14ac:dyDescent="0.2">
      <c r="A120" s="75" t="s">
        <v>159</v>
      </c>
      <c r="B120" s="76" t="s">
        <v>459</v>
      </c>
      <c r="C120" s="88" t="s">
        <v>547</v>
      </c>
      <c r="D120" s="179">
        <v>0</v>
      </c>
      <c r="E120" s="179">
        <v>0</v>
      </c>
      <c r="F120" s="179">
        <v>0</v>
      </c>
      <c r="G120" s="179">
        <v>0</v>
      </c>
      <c r="H120" s="179">
        <v>0</v>
      </c>
      <c r="I120" s="179">
        <v>0</v>
      </c>
      <c r="J120" s="179">
        <v>0</v>
      </c>
      <c r="K120" s="179">
        <v>0</v>
      </c>
      <c r="L120" s="179">
        <v>0</v>
      </c>
      <c r="M120" s="179">
        <v>0</v>
      </c>
      <c r="N120" s="179">
        <v>0</v>
      </c>
      <c r="O120" s="179">
        <v>0</v>
      </c>
      <c r="P120" s="175" t="s">
        <v>20</v>
      </c>
      <c r="Q120" s="175" t="s">
        <v>20</v>
      </c>
      <c r="R120" s="175" t="s">
        <v>20</v>
      </c>
      <c r="S120" s="179">
        <v>0</v>
      </c>
      <c r="T120" s="175" t="s">
        <v>20</v>
      </c>
      <c r="U120" s="175" t="s">
        <v>20</v>
      </c>
      <c r="V120" s="175" t="s">
        <v>20</v>
      </c>
      <c r="W120" s="179">
        <v>0</v>
      </c>
      <c r="X120" s="175" t="s">
        <v>20</v>
      </c>
      <c r="Y120" s="175" t="s">
        <v>20</v>
      </c>
      <c r="Z120" s="175" t="s">
        <v>20</v>
      </c>
      <c r="AA120" s="175" t="s">
        <v>20</v>
      </c>
      <c r="AB120" s="179">
        <v>0</v>
      </c>
      <c r="AC120" s="175" t="s">
        <v>20</v>
      </c>
      <c r="AD120" s="175" t="s">
        <v>20</v>
      </c>
      <c r="AE120" s="175" t="s">
        <v>20</v>
      </c>
      <c r="AF120" s="175" t="s">
        <v>20</v>
      </c>
      <c r="AG120" s="179">
        <v>0</v>
      </c>
      <c r="AH120" s="175" t="s">
        <v>20</v>
      </c>
      <c r="AI120" s="175" t="s">
        <v>20</v>
      </c>
      <c r="AJ120" s="175" t="s">
        <v>20</v>
      </c>
      <c r="AK120" s="175" t="s">
        <v>20</v>
      </c>
      <c r="AL120" s="175" t="s">
        <v>20</v>
      </c>
      <c r="AM120" s="175" t="s">
        <v>20</v>
      </c>
      <c r="AN120" s="175" t="s">
        <v>20</v>
      </c>
      <c r="AO120" s="175" t="s">
        <v>20</v>
      </c>
      <c r="AP120" s="175" t="s">
        <v>20</v>
      </c>
      <c r="AQ120" s="175" t="s">
        <v>20</v>
      </c>
      <c r="AR120" s="175" t="s">
        <v>20</v>
      </c>
      <c r="AS120" s="175" t="s">
        <v>20</v>
      </c>
      <c r="AT120" s="175" t="s">
        <v>20</v>
      </c>
      <c r="AU120" s="175" t="s">
        <v>20</v>
      </c>
      <c r="AV120" s="175" t="s">
        <v>20</v>
      </c>
      <c r="AW120" s="179">
        <v>0</v>
      </c>
      <c r="AX120" s="186">
        <v>0</v>
      </c>
      <c r="AY120" s="179">
        <v>0</v>
      </c>
    </row>
    <row r="121" spans="1:51" ht="47.25" x14ac:dyDescent="0.2">
      <c r="A121" s="75" t="s">
        <v>159</v>
      </c>
      <c r="B121" s="76" t="s">
        <v>548</v>
      </c>
      <c r="C121" s="88" t="s">
        <v>549</v>
      </c>
      <c r="D121" s="179">
        <v>0</v>
      </c>
      <c r="E121" s="179">
        <v>0</v>
      </c>
      <c r="F121" s="179">
        <v>0</v>
      </c>
      <c r="G121" s="179">
        <v>0</v>
      </c>
      <c r="H121" s="179">
        <v>0</v>
      </c>
      <c r="I121" s="179">
        <v>0</v>
      </c>
      <c r="J121" s="179">
        <v>0</v>
      </c>
      <c r="K121" s="179">
        <v>0</v>
      </c>
      <c r="L121" s="179">
        <v>0</v>
      </c>
      <c r="M121" s="179">
        <v>0</v>
      </c>
      <c r="N121" s="179">
        <v>0</v>
      </c>
      <c r="O121" s="179">
        <v>0</v>
      </c>
      <c r="P121" s="175" t="s">
        <v>20</v>
      </c>
      <c r="Q121" s="175" t="s">
        <v>20</v>
      </c>
      <c r="R121" s="175" t="s">
        <v>20</v>
      </c>
      <c r="S121" s="179">
        <v>0</v>
      </c>
      <c r="T121" s="175" t="s">
        <v>20</v>
      </c>
      <c r="U121" s="175" t="s">
        <v>20</v>
      </c>
      <c r="V121" s="175" t="s">
        <v>20</v>
      </c>
      <c r="W121" s="179">
        <v>0</v>
      </c>
      <c r="X121" s="175" t="s">
        <v>20</v>
      </c>
      <c r="Y121" s="175" t="s">
        <v>20</v>
      </c>
      <c r="Z121" s="175" t="s">
        <v>20</v>
      </c>
      <c r="AA121" s="175" t="s">
        <v>20</v>
      </c>
      <c r="AB121" s="179">
        <v>0</v>
      </c>
      <c r="AC121" s="175" t="s">
        <v>20</v>
      </c>
      <c r="AD121" s="175" t="s">
        <v>20</v>
      </c>
      <c r="AE121" s="175" t="s">
        <v>20</v>
      </c>
      <c r="AF121" s="175" t="s">
        <v>20</v>
      </c>
      <c r="AG121" s="179">
        <v>0</v>
      </c>
      <c r="AH121" s="175" t="s">
        <v>20</v>
      </c>
      <c r="AI121" s="175" t="s">
        <v>20</v>
      </c>
      <c r="AJ121" s="175" t="s">
        <v>20</v>
      </c>
      <c r="AK121" s="175" t="s">
        <v>20</v>
      </c>
      <c r="AL121" s="175" t="s">
        <v>20</v>
      </c>
      <c r="AM121" s="175" t="s">
        <v>20</v>
      </c>
      <c r="AN121" s="175" t="s">
        <v>20</v>
      </c>
      <c r="AO121" s="175" t="s">
        <v>20</v>
      </c>
      <c r="AP121" s="175" t="s">
        <v>20</v>
      </c>
      <c r="AQ121" s="175" t="s">
        <v>20</v>
      </c>
      <c r="AR121" s="175" t="s">
        <v>20</v>
      </c>
      <c r="AS121" s="175" t="s">
        <v>20</v>
      </c>
      <c r="AT121" s="175" t="s">
        <v>20</v>
      </c>
      <c r="AU121" s="175" t="s">
        <v>20</v>
      </c>
      <c r="AV121" s="175" t="s">
        <v>20</v>
      </c>
      <c r="AW121" s="179">
        <v>0</v>
      </c>
      <c r="AX121" s="186">
        <v>0</v>
      </c>
      <c r="AY121" s="179">
        <v>0</v>
      </c>
    </row>
    <row r="122" spans="1:51" ht="47.25" x14ac:dyDescent="0.2">
      <c r="A122" s="75" t="s">
        <v>159</v>
      </c>
      <c r="B122" s="76" t="s">
        <v>550</v>
      </c>
      <c r="C122" s="79" t="s">
        <v>551</v>
      </c>
      <c r="D122" s="179">
        <v>0</v>
      </c>
      <c r="E122" s="179">
        <v>0</v>
      </c>
      <c r="F122" s="179">
        <v>0</v>
      </c>
      <c r="G122" s="179">
        <v>0</v>
      </c>
      <c r="H122" s="179">
        <v>0</v>
      </c>
      <c r="I122" s="179">
        <v>0</v>
      </c>
      <c r="J122" s="179">
        <v>0</v>
      </c>
      <c r="K122" s="179">
        <v>0</v>
      </c>
      <c r="L122" s="179">
        <v>0</v>
      </c>
      <c r="M122" s="179">
        <v>0</v>
      </c>
      <c r="N122" s="179">
        <v>0</v>
      </c>
      <c r="O122" s="179">
        <v>0</v>
      </c>
      <c r="P122" s="175" t="s">
        <v>20</v>
      </c>
      <c r="Q122" s="175" t="s">
        <v>20</v>
      </c>
      <c r="R122" s="175" t="s">
        <v>20</v>
      </c>
      <c r="S122" s="179">
        <v>0</v>
      </c>
      <c r="T122" s="175" t="s">
        <v>20</v>
      </c>
      <c r="U122" s="175" t="s">
        <v>20</v>
      </c>
      <c r="V122" s="175" t="s">
        <v>20</v>
      </c>
      <c r="W122" s="179">
        <v>0</v>
      </c>
      <c r="X122" s="175" t="s">
        <v>20</v>
      </c>
      <c r="Y122" s="175" t="s">
        <v>20</v>
      </c>
      <c r="Z122" s="175" t="s">
        <v>20</v>
      </c>
      <c r="AA122" s="175" t="s">
        <v>20</v>
      </c>
      <c r="AB122" s="179">
        <v>0</v>
      </c>
      <c r="AC122" s="175" t="s">
        <v>20</v>
      </c>
      <c r="AD122" s="175" t="s">
        <v>20</v>
      </c>
      <c r="AE122" s="175" t="s">
        <v>20</v>
      </c>
      <c r="AF122" s="175" t="s">
        <v>20</v>
      </c>
      <c r="AG122" s="179">
        <v>0</v>
      </c>
      <c r="AH122" s="175" t="s">
        <v>20</v>
      </c>
      <c r="AI122" s="175" t="s">
        <v>20</v>
      </c>
      <c r="AJ122" s="175" t="s">
        <v>20</v>
      </c>
      <c r="AK122" s="175" t="s">
        <v>20</v>
      </c>
      <c r="AL122" s="175" t="s">
        <v>20</v>
      </c>
      <c r="AM122" s="175" t="s">
        <v>20</v>
      </c>
      <c r="AN122" s="175" t="s">
        <v>20</v>
      </c>
      <c r="AO122" s="175" t="s">
        <v>20</v>
      </c>
      <c r="AP122" s="175" t="s">
        <v>20</v>
      </c>
      <c r="AQ122" s="175" t="s">
        <v>20</v>
      </c>
      <c r="AR122" s="175" t="s">
        <v>20</v>
      </c>
      <c r="AS122" s="175" t="s">
        <v>20</v>
      </c>
      <c r="AT122" s="175" t="s">
        <v>20</v>
      </c>
      <c r="AU122" s="175" t="s">
        <v>20</v>
      </c>
      <c r="AV122" s="175" t="s">
        <v>20</v>
      </c>
      <c r="AW122" s="179">
        <v>0</v>
      </c>
      <c r="AX122" s="186">
        <v>0</v>
      </c>
      <c r="AY122" s="179">
        <v>0</v>
      </c>
    </row>
    <row r="123" spans="1:51" ht="63" x14ac:dyDescent="0.2">
      <c r="A123" s="75" t="s">
        <v>159</v>
      </c>
      <c r="B123" s="76" t="s">
        <v>552</v>
      </c>
      <c r="C123" s="88" t="s">
        <v>553</v>
      </c>
      <c r="D123" s="179">
        <v>0</v>
      </c>
      <c r="E123" s="179">
        <v>0</v>
      </c>
      <c r="F123" s="179">
        <v>0</v>
      </c>
      <c r="G123" s="179">
        <v>0</v>
      </c>
      <c r="H123" s="179">
        <v>0</v>
      </c>
      <c r="I123" s="179">
        <v>0</v>
      </c>
      <c r="J123" s="179">
        <v>0</v>
      </c>
      <c r="K123" s="179">
        <v>0</v>
      </c>
      <c r="L123" s="179">
        <v>0</v>
      </c>
      <c r="M123" s="179">
        <v>0</v>
      </c>
      <c r="N123" s="179">
        <v>0</v>
      </c>
      <c r="O123" s="179">
        <v>0</v>
      </c>
      <c r="P123" s="175" t="s">
        <v>20</v>
      </c>
      <c r="Q123" s="175" t="s">
        <v>20</v>
      </c>
      <c r="R123" s="175" t="s">
        <v>20</v>
      </c>
      <c r="S123" s="179">
        <v>0</v>
      </c>
      <c r="T123" s="175" t="s">
        <v>20</v>
      </c>
      <c r="U123" s="175" t="s">
        <v>20</v>
      </c>
      <c r="V123" s="175" t="s">
        <v>20</v>
      </c>
      <c r="W123" s="179">
        <v>0</v>
      </c>
      <c r="X123" s="175" t="s">
        <v>20</v>
      </c>
      <c r="Y123" s="175" t="s">
        <v>20</v>
      </c>
      <c r="Z123" s="175" t="s">
        <v>20</v>
      </c>
      <c r="AA123" s="175" t="s">
        <v>20</v>
      </c>
      <c r="AB123" s="179">
        <v>0</v>
      </c>
      <c r="AC123" s="175" t="s">
        <v>20</v>
      </c>
      <c r="AD123" s="175" t="s">
        <v>20</v>
      </c>
      <c r="AE123" s="175" t="s">
        <v>20</v>
      </c>
      <c r="AF123" s="175" t="s">
        <v>20</v>
      </c>
      <c r="AG123" s="179">
        <v>0</v>
      </c>
      <c r="AH123" s="175" t="s">
        <v>20</v>
      </c>
      <c r="AI123" s="175" t="s">
        <v>20</v>
      </c>
      <c r="AJ123" s="175" t="s">
        <v>20</v>
      </c>
      <c r="AK123" s="175" t="s">
        <v>20</v>
      </c>
      <c r="AL123" s="175" t="s">
        <v>20</v>
      </c>
      <c r="AM123" s="175" t="s">
        <v>20</v>
      </c>
      <c r="AN123" s="175" t="s">
        <v>20</v>
      </c>
      <c r="AO123" s="175" t="s">
        <v>20</v>
      </c>
      <c r="AP123" s="175" t="s">
        <v>20</v>
      </c>
      <c r="AQ123" s="175" t="s">
        <v>20</v>
      </c>
      <c r="AR123" s="175" t="s">
        <v>20</v>
      </c>
      <c r="AS123" s="175" t="s">
        <v>20</v>
      </c>
      <c r="AT123" s="175" t="s">
        <v>20</v>
      </c>
      <c r="AU123" s="175" t="s">
        <v>20</v>
      </c>
      <c r="AV123" s="175" t="s">
        <v>20</v>
      </c>
      <c r="AW123" s="179">
        <v>0</v>
      </c>
      <c r="AX123" s="186">
        <v>0</v>
      </c>
      <c r="AY123" s="179">
        <v>0</v>
      </c>
    </row>
    <row r="124" spans="1:51" ht="47.25" x14ac:dyDescent="0.2">
      <c r="A124" s="75" t="s">
        <v>159</v>
      </c>
      <c r="B124" s="76" t="s">
        <v>554</v>
      </c>
      <c r="C124" s="88" t="s">
        <v>555</v>
      </c>
      <c r="D124" s="179">
        <v>0</v>
      </c>
      <c r="E124" s="179">
        <v>0</v>
      </c>
      <c r="F124" s="179">
        <v>0</v>
      </c>
      <c r="G124" s="179">
        <v>0</v>
      </c>
      <c r="H124" s="179">
        <v>0</v>
      </c>
      <c r="I124" s="179">
        <v>0</v>
      </c>
      <c r="J124" s="179">
        <v>0</v>
      </c>
      <c r="K124" s="179">
        <v>0</v>
      </c>
      <c r="L124" s="179">
        <v>0</v>
      </c>
      <c r="M124" s="179">
        <v>0</v>
      </c>
      <c r="N124" s="179">
        <v>0</v>
      </c>
      <c r="O124" s="179">
        <v>0</v>
      </c>
      <c r="P124" s="175" t="s">
        <v>20</v>
      </c>
      <c r="Q124" s="175" t="s">
        <v>20</v>
      </c>
      <c r="R124" s="175" t="s">
        <v>20</v>
      </c>
      <c r="S124" s="179">
        <v>0</v>
      </c>
      <c r="T124" s="175" t="s">
        <v>20</v>
      </c>
      <c r="U124" s="175" t="s">
        <v>20</v>
      </c>
      <c r="V124" s="175" t="s">
        <v>20</v>
      </c>
      <c r="W124" s="179">
        <v>0</v>
      </c>
      <c r="X124" s="175" t="s">
        <v>20</v>
      </c>
      <c r="Y124" s="175" t="s">
        <v>20</v>
      </c>
      <c r="Z124" s="175" t="s">
        <v>20</v>
      </c>
      <c r="AA124" s="175" t="s">
        <v>20</v>
      </c>
      <c r="AB124" s="179">
        <v>0</v>
      </c>
      <c r="AC124" s="175" t="s">
        <v>20</v>
      </c>
      <c r="AD124" s="175" t="s">
        <v>20</v>
      </c>
      <c r="AE124" s="175" t="s">
        <v>20</v>
      </c>
      <c r="AF124" s="175" t="s">
        <v>20</v>
      </c>
      <c r="AG124" s="179">
        <v>0</v>
      </c>
      <c r="AH124" s="175" t="s">
        <v>20</v>
      </c>
      <c r="AI124" s="175" t="s">
        <v>20</v>
      </c>
      <c r="AJ124" s="175" t="s">
        <v>20</v>
      </c>
      <c r="AK124" s="175" t="s">
        <v>20</v>
      </c>
      <c r="AL124" s="175" t="s">
        <v>20</v>
      </c>
      <c r="AM124" s="175" t="s">
        <v>20</v>
      </c>
      <c r="AN124" s="175" t="s">
        <v>20</v>
      </c>
      <c r="AO124" s="175" t="s">
        <v>20</v>
      </c>
      <c r="AP124" s="175" t="s">
        <v>20</v>
      </c>
      <c r="AQ124" s="175" t="s">
        <v>20</v>
      </c>
      <c r="AR124" s="175" t="s">
        <v>20</v>
      </c>
      <c r="AS124" s="175" t="s">
        <v>20</v>
      </c>
      <c r="AT124" s="175" t="s">
        <v>20</v>
      </c>
      <c r="AU124" s="175" t="s">
        <v>20</v>
      </c>
      <c r="AV124" s="175" t="s">
        <v>20</v>
      </c>
      <c r="AW124" s="179">
        <v>0</v>
      </c>
      <c r="AX124" s="186">
        <v>0</v>
      </c>
      <c r="AY124" s="179">
        <v>0</v>
      </c>
    </row>
    <row r="125" spans="1:51" ht="47.25" x14ac:dyDescent="0.2">
      <c r="A125" s="75" t="s">
        <v>159</v>
      </c>
      <c r="B125" s="76" t="s">
        <v>556</v>
      </c>
      <c r="C125" s="79" t="s">
        <v>557</v>
      </c>
      <c r="D125" s="179">
        <v>0</v>
      </c>
      <c r="E125" s="179">
        <v>0</v>
      </c>
      <c r="F125" s="179">
        <v>0</v>
      </c>
      <c r="G125" s="179">
        <v>0</v>
      </c>
      <c r="H125" s="179">
        <v>0</v>
      </c>
      <c r="I125" s="179">
        <v>0</v>
      </c>
      <c r="J125" s="179">
        <v>0</v>
      </c>
      <c r="K125" s="179">
        <v>0</v>
      </c>
      <c r="L125" s="179">
        <v>0</v>
      </c>
      <c r="M125" s="179">
        <v>0</v>
      </c>
      <c r="N125" s="179">
        <v>0</v>
      </c>
      <c r="O125" s="179">
        <v>0</v>
      </c>
      <c r="P125" s="175" t="s">
        <v>20</v>
      </c>
      <c r="Q125" s="175" t="s">
        <v>20</v>
      </c>
      <c r="R125" s="175" t="s">
        <v>20</v>
      </c>
      <c r="S125" s="179">
        <v>0</v>
      </c>
      <c r="T125" s="175" t="s">
        <v>20</v>
      </c>
      <c r="U125" s="175" t="s">
        <v>20</v>
      </c>
      <c r="V125" s="175" t="s">
        <v>20</v>
      </c>
      <c r="W125" s="179">
        <v>0</v>
      </c>
      <c r="X125" s="175" t="s">
        <v>20</v>
      </c>
      <c r="Y125" s="175" t="s">
        <v>20</v>
      </c>
      <c r="Z125" s="175" t="s">
        <v>20</v>
      </c>
      <c r="AA125" s="175" t="s">
        <v>20</v>
      </c>
      <c r="AB125" s="179">
        <v>0</v>
      </c>
      <c r="AC125" s="175" t="s">
        <v>20</v>
      </c>
      <c r="AD125" s="175" t="s">
        <v>20</v>
      </c>
      <c r="AE125" s="175" t="s">
        <v>20</v>
      </c>
      <c r="AF125" s="175" t="s">
        <v>20</v>
      </c>
      <c r="AG125" s="179">
        <v>0</v>
      </c>
      <c r="AH125" s="175" t="s">
        <v>20</v>
      </c>
      <c r="AI125" s="175" t="s">
        <v>20</v>
      </c>
      <c r="AJ125" s="175" t="s">
        <v>20</v>
      </c>
      <c r="AK125" s="175" t="s">
        <v>20</v>
      </c>
      <c r="AL125" s="175" t="s">
        <v>20</v>
      </c>
      <c r="AM125" s="175" t="s">
        <v>20</v>
      </c>
      <c r="AN125" s="175" t="s">
        <v>20</v>
      </c>
      <c r="AO125" s="175" t="s">
        <v>20</v>
      </c>
      <c r="AP125" s="175" t="s">
        <v>20</v>
      </c>
      <c r="AQ125" s="175" t="s">
        <v>20</v>
      </c>
      <c r="AR125" s="175" t="s">
        <v>20</v>
      </c>
      <c r="AS125" s="175" t="s">
        <v>20</v>
      </c>
      <c r="AT125" s="175" t="s">
        <v>20</v>
      </c>
      <c r="AU125" s="175" t="s">
        <v>20</v>
      </c>
      <c r="AV125" s="175" t="s">
        <v>20</v>
      </c>
      <c r="AW125" s="179">
        <v>0</v>
      </c>
      <c r="AX125" s="186">
        <v>0</v>
      </c>
      <c r="AY125" s="179">
        <v>0</v>
      </c>
    </row>
    <row r="126" spans="1:51" ht="31.5" x14ac:dyDescent="0.2">
      <c r="A126" s="75" t="s">
        <v>159</v>
      </c>
      <c r="B126" s="83" t="s">
        <v>179</v>
      </c>
      <c r="C126" s="69" t="s">
        <v>180</v>
      </c>
      <c r="D126" s="179">
        <v>0</v>
      </c>
      <c r="E126" s="179">
        <v>0</v>
      </c>
      <c r="F126" s="179">
        <v>0</v>
      </c>
      <c r="G126" s="179">
        <v>0</v>
      </c>
      <c r="H126" s="179">
        <v>0</v>
      </c>
      <c r="I126" s="179">
        <v>0</v>
      </c>
      <c r="J126" s="179">
        <v>0</v>
      </c>
      <c r="K126" s="179">
        <v>0</v>
      </c>
      <c r="L126" s="179">
        <v>0</v>
      </c>
      <c r="M126" s="179">
        <v>0</v>
      </c>
      <c r="N126" s="179">
        <v>0</v>
      </c>
      <c r="O126" s="179">
        <v>0</v>
      </c>
      <c r="P126" s="175" t="s">
        <v>20</v>
      </c>
      <c r="Q126" s="175" t="s">
        <v>20</v>
      </c>
      <c r="R126" s="175" t="s">
        <v>20</v>
      </c>
      <c r="S126" s="179">
        <v>0</v>
      </c>
      <c r="T126" s="175" t="s">
        <v>20</v>
      </c>
      <c r="U126" s="175" t="s">
        <v>20</v>
      </c>
      <c r="V126" s="175" t="s">
        <v>20</v>
      </c>
      <c r="W126" s="179">
        <v>0</v>
      </c>
      <c r="X126" s="175" t="s">
        <v>20</v>
      </c>
      <c r="Y126" s="175" t="s">
        <v>20</v>
      </c>
      <c r="Z126" s="175" t="s">
        <v>20</v>
      </c>
      <c r="AA126" s="175" t="s">
        <v>20</v>
      </c>
      <c r="AB126" s="179">
        <v>0</v>
      </c>
      <c r="AC126" s="175" t="s">
        <v>20</v>
      </c>
      <c r="AD126" s="175" t="s">
        <v>20</v>
      </c>
      <c r="AE126" s="175" t="s">
        <v>20</v>
      </c>
      <c r="AF126" s="175" t="s">
        <v>20</v>
      </c>
      <c r="AG126" s="179">
        <v>0</v>
      </c>
      <c r="AH126" s="175" t="s">
        <v>20</v>
      </c>
      <c r="AI126" s="175" t="s">
        <v>20</v>
      </c>
      <c r="AJ126" s="175" t="s">
        <v>20</v>
      </c>
      <c r="AK126" s="175" t="s">
        <v>20</v>
      </c>
      <c r="AL126" s="175" t="s">
        <v>20</v>
      </c>
      <c r="AM126" s="175" t="s">
        <v>20</v>
      </c>
      <c r="AN126" s="175" t="s">
        <v>20</v>
      </c>
      <c r="AO126" s="175" t="s">
        <v>20</v>
      </c>
      <c r="AP126" s="175" t="s">
        <v>20</v>
      </c>
      <c r="AQ126" s="175" t="s">
        <v>20</v>
      </c>
      <c r="AR126" s="175" t="s">
        <v>20</v>
      </c>
      <c r="AS126" s="175" t="s">
        <v>20</v>
      </c>
      <c r="AT126" s="175" t="s">
        <v>20</v>
      </c>
      <c r="AU126" s="175" t="s">
        <v>20</v>
      </c>
      <c r="AV126" s="175" t="s">
        <v>20</v>
      </c>
      <c r="AW126" s="179">
        <v>0</v>
      </c>
      <c r="AX126" s="186">
        <v>19.817294</v>
      </c>
      <c r="AY126" s="179">
        <v>0</v>
      </c>
    </row>
    <row r="127" spans="1:51" ht="54" customHeight="1" x14ac:dyDescent="0.2">
      <c r="A127" s="75" t="s">
        <v>159</v>
      </c>
      <c r="B127" s="83" t="s">
        <v>181</v>
      </c>
      <c r="C127" s="69" t="s">
        <v>182</v>
      </c>
      <c r="D127" s="179">
        <v>0</v>
      </c>
      <c r="E127" s="179">
        <v>0</v>
      </c>
      <c r="F127" s="179">
        <v>0</v>
      </c>
      <c r="G127" s="179">
        <v>0</v>
      </c>
      <c r="H127" s="179">
        <v>0</v>
      </c>
      <c r="I127" s="179">
        <v>0</v>
      </c>
      <c r="J127" s="179">
        <v>0</v>
      </c>
      <c r="K127" s="179">
        <v>0</v>
      </c>
      <c r="L127" s="179">
        <v>0</v>
      </c>
      <c r="M127" s="179">
        <v>0</v>
      </c>
      <c r="N127" s="179">
        <v>0</v>
      </c>
      <c r="O127" s="179">
        <v>0</v>
      </c>
      <c r="P127" s="175" t="s">
        <v>20</v>
      </c>
      <c r="Q127" s="175" t="s">
        <v>20</v>
      </c>
      <c r="R127" s="175" t="s">
        <v>20</v>
      </c>
      <c r="S127" s="179">
        <v>0</v>
      </c>
      <c r="T127" s="175" t="s">
        <v>20</v>
      </c>
      <c r="U127" s="175" t="s">
        <v>20</v>
      </c>
      <c r="V127" s="175" t="s">
        <v>20</v>
      </c>
      <c r="W127" s="179">
        <v>0</v>
      </c>
      <c r="X127" s="175" t="s">
        <v>20</v>
      </c>
      <c r="Y127" s="175" t="s">
        <v>20</v>
      </c>
      <c r="Z127" s="175" t="s">
        <v>20</v>
      </c>
      <c r="AA127" s="175" t="s">
        <v>20</v>
      </c>
      <c r="AB127" s="179">
        <v>0</v>
      </c>
      <c r="AC127" s="175" t="s">
        <v>20</v>
      </c>
      <c r="AD127" s="175" t="s">
        <v>20</v>
      </c>
      <c r="AE127" s="175" t="s">
        <v>20</v>
      </c>
      <c r="AF127" s="175" t="s">
        <v>20</v>
      </c>
      <c r="AG127" s="179">
        <v>0</v>
      </c>
      <c r="AH127" s="175" t="s">
        <v>20</v>
      </c>
      <c r="AI127" s="175" t="s">
        <v>20</v>
      </c>
      <c r="AJ127" s="175" t="s">
        <v>20</v>
      </c>
      <c r="AK127" s="175" t="s">
        <v>20</v>
      </c>
      <c r="AL127" s="175" t="s">
        <v>20</v>
      </c>
      <c r="AM127" s="175" t="s">
        <v>20</v>
      </c>
      <c r="AN127" s="175" t="s">
        <v>20</v>
      </c>
      <c r="AO127" s="175" t="s">
        <v>20</v>
      </c>
      <c r="AP127" s="175" t="s">
        <v>20</v>
      </c>
      <c r="AQ127" s="175" t="s">
        <v>20</v>
      </c>
      <c r="AR127" s="175" t="s">
        <v>20</v>
      </c>
      <c r="AS127" s="175" t="s">
        <v>20</v>
      </c>
      <c r="AT127" s="175" t="s">
        <v>20</v>
      </c>
      <c r="AU127" s="175" t="s">
        <v>20</v>
      </c>
      <c r="AV127" s="175" t="s">
        <v>20</v>
      </c>
      <c r="AW127" s="179">
        <v>0</v>
      </c>
      <c r="AX127" s="186">
        <v>9.5074080999999993</v>
      </c>
      <c r="AY127" s="179">
        <v>0</v>
      </c>
    </row>
    <row r="128" spans="1:51" ht="31.5" x14ac:dyDescent="0.2">
      <c r="A128" s="75" t="s">
        <v>159</v>
      </c>
      <c r="B128" s="83" t="s">
        <v>183</v>
      </c>
      <c r="C128" s="69" t="s">
        <v>184</v>
      </c>
      <c r="D128" s="179">
        <v>0</v>
      </c>
      <c r="E128" s="179">
        <v>0</v>
      </c>
      <c r="F128" s="179">
        <v>0</v>
      </c>
      <c r="G128" s="179">
        <v>0</v>
      </c>
      <c r="H128" s="179">
        <v>0</v>
      </c>
      <c r="I128" s="179">
        <v>0</v>
      </c>
      <c r="J128" s="179">
        <v>0</v>
      </c>
      <c r="K128" s="179">
        <v>0</v>
      </c>
      <c r="L128" s="179">
        <v>0</v>
      </c>
      <c r="M128" s="179">
        <v>0</v>
      </c>
      <c r="N128" s="179">
        <v>0</v>
      </c>
      <c r="O128" s="179">
        <v>0</v>
      </c>
      <c r="P128" s="175" t="s">
        <v>20</v>
      </c>
      <c r="Q128" s="175" t="s">
        <v>20</v>
      </c>
      <c r="R128" s="175" t="s">
        <v>20</v>
      </c>
      <c r="S128" s="179">
        <v>0</v>
      </c>
      <c r="T128" s="175" t="s">
        <v>20</v>
      </c>
      <c r="U128" s="175" t="s">
        <v>20</v>
      </c>
      <c r="V128" s="175" t="s">
        <v>20</v>
      </c>
      <c r="W128" s="179">
        <v>0</v>
      </c>
      <c r="X128" s="175" t="s">
        <v>20</v>
      </c>
      <c r="Y128" s="175" t="s">
        <v>20</v>
      </c>
      <c r="Z128" s="175" t="s">
        <v>20</v>
      </c>
      <c r="AA128" s="175" t="s">
        <v>20</v>
      </c>
      <c r="AB128" s="179">
        <v>0</v>
      </c>
      <c r="AC128" s="175" t="s">
        <v>20</v>
      </c>
      <c r="AD128" s="175" t="s">
        <v>20</v>
      </c>
      <c r="AE128" s="175" t="s">
        <v>20</v>
      </c>
      <c r="AF128" s="175" t="s">
        <v>20</v>
      </c>
      <c r="AG128" s="179">
        <v>0</v>
      </c>
      <c r="AH128" s="175" t="s">
        <v>20</v>
      </c>
      <c r="AI128" s="175" t="s">
        <v>20</v>
      </c>
      <c r="AJ128" s="175" t="s">
        <v>20</v>
      </c>
      <c r="AK128" s="175" t="s">
        <v>20</v>
      </c>
      <c r="AL128" s="175" t="s">
        <v>20</v>
      </c>
      <c r="AM128" s="175" t="s">
        <v>20</v>
      </c>
      <c r="AN128" s="175" t="s">
        <v>20</v>
      </c>
      <c r="AO128" s="175" t="s">
        <v>20</v>
      </c>
      <c r="AP128" s="175" t="s">
        <v>20</v>
      </c>
      <c r="AQ128" s="175" t="s">
        <v>20</v>
      </c>
      <c r="AR128" s="175" t="s">
        <v>20</v>
      </c>
      <c r="AS128" s="175" t="s">
        <v>20</v>
      </c>
      <c r="AT128" s="175" t="s">
        <v>20</v>
      </c>
      <c r="AU128" s="175" t="s">
        <v>20</v>
      </c>
      <c r="AV128" s="175" t="s">
        <v>20</v>
      </c>
      <c r="AW128" s="179">
        <v>0</v>
      </c>
      <c r="AX128" s="186">
        <v>2.7159186000000002</v>
      </c>
      <c r="AY128" s="179">
        <v>0</v>
      </c>
    </row>
    <row r="129" spans="1:51" ht="31.5" x14ac:dyDescent="0.2">
      <c r="A129" s="75" t="s">
        <v>159</v>
      </c>
      <c r="B129" s="83" t="s">
        <v>185</v>
      </c>
      <c r="C129" s="69" t="s">
        <v>186</v>
      </c>
      <c r="D129" s="179">
        <f>SUM(D130,D131,D132,D133)</f>
        <v>0</v>
      </c>
      <c r="E129" s="179">
        <f t="shared" ref="E129:O129" si="98">SUM(E130,E131,E132,E133)</f>
        <v>0</v>
      </c>
      <c r="F129" s="179">
        <f t="shared" si="98"/>
        <v>0</v>
      </c>
      <c r="G129" s="179">
        <f t="shared" si="98"/>
        <v>0</v>
      </c>
      <c r="H129" s="179">
        <f t="shared" si="98"/>
        <v>0</v>
      </c>
      <c r="I129" s="179">
        <f t="shared" si="98"/>
        <v>0</v>
      </c>
      <c r="J129" s="179">
        <f t="shared" si="98"/>
        <v>0</v>
      </c>
      <c r="K129" s="179">
        <f t="shared" si="98"/>
        <v>0</v>
      </c>
      <c r="L129" s="179">
        <f t="shared" si="98"/>
        <v>0</v>
      </c>
      <c r="M129" s="179">
        <f t="shared" si="98"/>
        <v>0</v>
      </c>
      <c r="N129" s="179">
        <f t="shared" si="98"/>
        <v>0</v>
      </c>
      <c r="O129" s="179">
        <f t="shared" si="98"/>
        <v>0</v>
      </c>
      <c r="P129" s="175" t="s">
        <v>20</v>
      </c>
      <c r="Q129" s="175" t="s">
        <v>20</v>
      </c>
      <c r="R129" s="175" t="s">
        <v>20</v>
      </c>
      <c r="S129" s="179">
        <f>SUM(S130,S131,S132,S133)</f>
        <v>0</v>
      </c>
      <c r="T129" s="175" t="s">
        <v>20</v>
      </c>
      <c r="U129" s="175" t="s">
        <v>20</v>
      </c>
      <c r="V129" s="175" t="s">
        <v>20</v>
      </c>
      <c r="W129" s="179">
        <f>SUM(W130,W131,W132,W133)</f>
        <v>0</v>
      </c>
      <c r="X129" s="175" t="s">
        <v>20</v>
      </c>
      <c r="Y129" s="175" t="s">
        <v>20</v>
      </c>
      <c r="Z129" s="175" t="s">
        <v>20</v>
      </c>
      <c r="AA129" s="175" t="s">
        <v>20</v>
      </c>
      <c r="AB129" s="179">
        <f>SUM(AB130,AB131,AB132,AB133)</f>
        <v>0</v>
      </c>
      <c r="AC129" s="175" t="s">
        <v>20</v>
      </c>
      <c r="AD129" s="175" t="s">
        <v>20</v>
      </c>
      <c r="AE129" s="175" t="s">
        <v>20</v>
      </c>
      <c r="AF129" s="175" t="s">
        <v>20</v>
      </c>
      <c r="AG129" s="179">
        <f>SUM(AG130,AG131,AG132,AG133)</f>
        <v>0</v>
      </c>
      <c r="AH129" s="175" t="s">
        <v>20</v>
      </c>
      <c r="AI129" s="175" t="s">
        <v>20</v>
      </c>
      <c r="AJ129" s="175" t="s">
        <v>20</v>
      </c>
      <c r="AK129" s="175" t="s">
        <v>20</v>
      </c>
      <c r="AL129" s="175" t="s">
        <v>20</v>
      </c>
      <c r="AM129" s="175" t="s">
        <v>20</v>
      </c>
      <c r="AN129" s="175" t="s">
        <v>20</v>
      </c>
      <c r="AO129" s="175" t="s">
        <v>20</v>
      </c>
      <c r="AP129" s="175" t="s">
        <v>20</v>
      </c>
      <c r="AQ129" s="175" t="s">
        <v>20</v>
      </c>
      <c r="AR129" s="175" t="s">
        <v>20</v>
      </c>
      <c r="AS129" s="175" t="s">
        <v>20</v>
      </c>
      <c r="AT129" s="175" t="s">
        <v>20</v>
      </c>
      <c r="AU129" s="175" t="s">
        <v>20</v>
      </c>
      <c r="AV129" s="175" t="s">
        <v>20</v>
      </c>
      <c r="AW129" s="179">
        <f>SUM(AW130,AW131,AW132,AW133)</f>
        <v>0</v>
      </c>
      <c r="AX129" s="186">
        <v>0</v>
      </c>
      <c r="AY129" s="179">
        <v>0</v>
      </c>
    </row>
    <row r="130" spans="1:51" ht="63" customHeight="1" x14ac:dyDescent="0.2">
      <c r="A130" s="75" t="s">
        <v>159</v>
      </c>
      <c r="B130" s="83" t="s">
        <v>187</v>
      </c>
      <c r="C130" s="69" t="s">
        <v>188</v>
      </c>
      <c r="D130" s="255">
        <v>0</v>
      </c>
      <c r="E130" s="255">
        <v>0</v>
      </c>
      <c r="F130" s="255">
        <v>0</v>
      </c>
      <c r="G130" s="255">
        <v>0</v>
      </c>
      <c r="H130" s="255">
        <v>0</v>
      </c>
      <c r="I130" s="255">
        <v>0</v>
      </c>
      <c r="J130" s="255">
        <v>0</v>
      </c>
      <c r="K130" s="255">
        <v>0</v>
      </c>
      <c r="L130" s="255">
        <v>0</v>
      </c>
      <c r="M130" s="255">
        <v>0</v>
      </c>
      <c r="N130" s="255">
        <v>0</v>
      </c>
      <c r="O130" s="255">
        <v>0</v>
      </c>
      <c r="P130" s="175" t="s">
        <v>20</v>
      </c>
      <c r="Q130" s="175" t="s">
        <v>20</v>
      </c>
      <c r="R130" s="175" t="s">
        <v>20</v>
      </c>
      <c r="S130" s="255">
        <v>0</v>
      </c>
      <c r="T130" s="175" t="s">
        <v>20</v>
      </c>
      <c r="U130" s="175" t="s">
        <v>20</v>
      </c>
      <c r="V130" s="175" t="s">
        <v>20</v>
      </c>
      <c r="W130" s="255">
        <v>0</v>
      </c>
      <c r="X130" s="175" t="s">
        <v>20</v>
      </c>
      <c r="Y130" s="175" t="s">
        <v>20</v>
      </c>
      <c r="Z130" s="175" t="s">
        <v>20</v>
      </c>
      <c r="AA130" s="175" t="s">
        <v>20</v>
      </c>
      <c r="AB130" s="255">
        <v>0</v>
      </c>
      <c r="AC130" s="175" t="s">
        <v>20</v>
      </c>
      <c r="AD130" s="175" t="s">
        <v>20</v>
      </c>
      <c r="AE130" s="175" t="s">
        <v>20</v>
      </c>
      <c r="AF130" s="175" t="s">
        <v>20</v>
      </c>
      <c r="AG130" s="255">
        <v>0</v>
      </c>
      <c r="AH130" s="175" t="s">
        <v>20</v>
      </c>
      <c r="AI130" s="175" t="s">
        <v>20</v>
      </c>
      <c r="AJ130" s="175" t="s">
        <v>20</v>
      </c>
      <c r="AK130" s="175" t="s">
        <v>20</v>
      </c>
      <c r="AL130" s="175" t="s">
        <v>20</v>
      </c>
      <c r="AM130" s="175" t="s">
        <v>20</v>
      </c>
      <c r="AN130" s="175" t="s">
        <v>20</v>
      </c>
      <c r="AO130" s="175" t="s">
        <v>20</v>
      </c>
      <c r="AP130" s="175" t="s">
        <v>20</v>
      </c>
      <c r="AQ130" s="175" t="s">
        <v>20</v>
      </c>
      <c r="AR130" s="175" t="s">
        <v>20</v>
      </c>
      <c r="AS130" s="175" t="s">
        <v>20</v>
      </c>
      <c r="AT130" s="175" t="s">
        <v>20</v>
      </c>
      <c r="AU130" s="175" t="s">
        <v>20</v>
      </c>
      <c r="AV130" s="175" t="s">
        <v>20</v>
      </c>
      <c r="AW130" s="179">
        <v>0</v>
      </c>
      <c r="AX130" s="186">
        <v>0</v>
      </c>
      <c r="AY130" s="179">
        <v>0</v>
      </c>
    </row>
    <row r="131" spans="1:51" ht="47.25" x14ac:dyDescent="0.2">
      <c r="A131" s="69" t="s">
        <v>159</v>
      </c>
      <c r="B131" s="72" t="s">
        <v>189</v>
      </c>
      <c r="C131" s="69" t="s">
        <v>190</v>
      </c>
      <c r="D131" s="255">
        <v>0</v>
      </c>
      <c r="E131" s="255">
        <v>0</v>
      </c>
      <c r="F131" s="255">
        <v>0</v>
      </c>
      <c r="G131" s="255">
        <v>0</v>
      </c>
      <c r="H131" s="255">
        <v>0</v>
      </c>
      <c r="I131" s="255">
        <v>0</v>
      </c>
      <c r="J131" s="255">
        <v>0</v>
      </c>
      <c r="K131" s="255">
        <v>0</v>
      </c>
      <c r="L131" s="255">
        <v>0</v>
      </c>
      <c r="M131" s="255">
        <v>0</v>
      </c>
      <c r="N131" s="255">
        <v>0</v>
      </c>
      <c r="O131" s="255">
        <v>0</v>
      </c>
      <c r="P131" s="175" t="s">
        <v>20</v>
      </c>
      <c r="Q131" s="175" t="s">
        <v>20</v>
      </c>
      <c r="R131" s="175" t="s">
        <v>20</v>
      </c>
      <c r="S131" s="255">
        <v>0</v>
      </c>
      <c r="T131" s="175" t="s">
        <v>20</v>
      </c>
      <c r="U131" s="175" t="s">
        <v>20</v>
      </c>
      <c r="V131" s="175" t="s">
        <v>20</v>
      </c>
      <c r="W131" s="255">
        <v>0</v>
      </c>
      <c r="X131" s="175" t="s">
        <v>20</v>
      </c>
      <c r="Y131" s="175" t="s">
        <v>20</v>
      </c>
      <c r="Z131" s="175" t="s">
        <v>20</v>
      </c>
      <c r="AA131" s="175" t="s">
        <v>20</v>
      </c>
      <c r="AB131" s="255">
        <v>0</v>
      </c>
      <c r="AC131" s="175" t="s">
        <v>20</v>
      </c>
      <c r="AD131" s="175" t="s">
        <v>20</v>
      </c>
      <c r="AE131" s="175" t="s">
        <v>20</v>
      </c>
      <c r="AF131" s="175" t="s">
        <v>20</v>
      </c>
      <c r="AG131" s="255">
        <v>0</v>
      </c>
      <c r="AH131" s="175" t="s">
        <v>20</v>
      </c>
      <c r="AI131" s="175" t="s">
        <v>20</v>
      </c>
      <c r="AJ131" s="175" t="s">
        <v>20</v>
      </c>
      <c r="AK131" s="175" t="s">
        <v>20</v>
      </c>
      <c r="AL131" s="175" t="s">
        <v>20</v>
      </c>
      <c r="AM131" s="175" t="s">
        <v>20</v>
      </c>
      <c r="AN131" s="175" t="s">
        <v>20</v>
      </c>
      <c r="AO131" s="175" t="s">
        <v>20</v>
      </c>
      <c r="AP131" s="175" t="s">
        <v>20</v>
      </c>
      <c r="AQ131" s="175" t="s">
        <v>20</v>
      </c>
      <c r="AR131" s="175" t="s">
        <v>20</v>
      </c>
      <c r="AS131" s="175" t="s">
        <v>20</v>
      </c>
      <c r="AT131" s="175" t="s">
        <v>20</v>
      </c>
      <c r="AU131" s="175" t="s">
        <v>20</v>
      </c>
      <c r="AV131" s="175" t="s">
        <v>20</v>
      </c>
      <c r="AW131" s="179">
        <v>0</v>
      </c>
      <c r="AX131" s="186">
        <v>0</v>
      </c>
      <c r="AY131" s="179">
        <v>0</v>
      </c>
    </row>
    <row r="132" spans="1:51" ht="63" x14ac:dyDescent="0.2">
      <c r="A132" s="69" t="s">
        <v>159</v>
      </c>
      <c r="B132" s="83" t="s">
        <v>191</v>
      </c>
      <c r="C132" s="69" t="s">
        <v>192</v>
      </c>
      <c r="D132" s="179">
        <v>0</v>
      </c>
      <c r="E132" s="179">
        <v>0</v>
      </c>
      <c r="F132" s="179">
        <v>0</v>
      </c>
      <c r="G132" s="179">
        <v>0</v>
      </c>
      <c r="H132" s="179">
        <v>0</v>
      </c>
      <c r="I132" s="179">
        <v>0</v>
      </c>
      <c r="J132" s="179">
        <v>0</v>
      </c>
      <c r="K132" s="179">
        <v>0</v>
      </c>
      <c r="L132" s="179">
        <v>0</v>
      </c>
      <c r="M132" s="179">
        <v>0</v>
      </c>
      <c r="N132" s="179">
        <v>0</v>
      </c>
      <c r="O132" s="179">
        <v>0</v>
      </c>
      <c r="P132" s="175" t="s">
        <v>20</v>
      </c>
      <c r="Q132" s="175" t="s">
        <v>20</v>
      </c>
      <c r="R132" s="175" t="s">
        <v>20</v>
      </c>
      <c r="S132" s="179">
        <v>0</v>
      </c>
      <c r="T132" s="175" t="s">
        <v>20</v>
      </c>
      <c r="U132" s="175" t="s">
        <v>20</v>
      </c>
      <c r="V132" s="175" t="s">
        <v>20</v>
      </c>
      <c r="W132" s="179">
        <v>0</v>
      </c>
      <c r="X132" s="175" t="s">
        <v>20</v>
      </c>
      <c r="Y132" s="175" t="s">
        <v>20</v>
      </c>
      <c r="Z132" s="175" t="s">
        <v>20</v>
      </c>
      <c r="AA132" s="175" t="s">
        <v>20</v>
      </c>
      <c r="AB132" s="179">
        <v>0</v>
      </c>
      <c r="AC132" s="175" t="s">
        <v>20</v>
      </c>
      <c r="AD132" s="175" t="s">
        <v>20</v>
      </c>
      <c r="AE132" s="175" t="s">
        <v>20</v>
      </c>
      <c r="AF132" s="175" t="s">
        <v>20</v>
      </c>
      <c r="AG132" s="179">
        <v>0</v>
      </c>
      <c r="AH132" s="175" t="s">
        <v>20</v>
      </c>
      <c r="AI132" s="175" t="s">
        <v>20</v>
      </c>
      <c r="AJ132" s="175" t="s">
        <v>20</v>
      </c>
      <c r="AK132" s="175" t="s">
        <v>20</v>
      </c>
      <c r="AL132" s="175" t="s">
        <v>20</v>
      </c>
      <c r="AM132" s="175" t="s">
        <v>20</v>
      </c>
      <c r="AN132" s="175" t="s">
        <v>20</v>
      </c>
      <c r="AO132" s="175" t="s">
        <v>20</v>
      </c>
      <c r="AP132" s="175" t="s">
        <v>20</v>
      </c>
      <c r="AQ132" s="175" t="s">
        <v>20</v>
      </c>
      <c r="AR132" s="175" t="s">
        <v>20</v>
      </c>
      <c r="AS132" s="175" t="s">
        <v>20</v>
      </c>
      <c r="AT132" s="175" t="s">
        <v>20</v>
      </c>
      <c r="AU132" s="175" t="s">
        <v>20</v>
      </c>
      <c r="AV132" s="175" t="s">
        <v>20</v>
      </c>
      <c r="AW132" s="179">
        <v>0</v>
      </c>
      <c r="AX132" s="186">
        <v>0</v>
      </c>
      <c r="AY132" s="179">
        <v>0</v>
      </c>
    </row>
    <row r="133" spans="1:51" ht="63" x14ac:dyDescent="0.2">
      <c r="A133" s="75" t="s">
        <v>159</v>
      </c>
      <c r="B133" s="72" t="s">
        <v>442</v>
      </c>
      <c r="C133" s="69" t="s">
        <v>443</v>
      </c>
      <c r="D133" s="179">
        <f>SUM(D134:D134)</f>
        <v>0</v>
      </c>
      <c r="E133" s="179">
        <f t="shared" ref="E133:O133" si="99">SUM(E134:E134)</f>
        <v>0</v>
      </c>
      <c r="F133" s="179">
        <f t="shared" si="99"/>
        <v>0</v>
      </c>
      <c r="G133" s="179">
        <f t="shared" si="99"/>
        <v>0</v>
      </c>
      <c r="H133" s="179">
        <f t="shared" si="99"/>
        <v>0</v>
      </c>
      <c r="I133" s="179">
        <f t="shared" si="99"/>
        <v>0</v>
      </c>
      <c r="J133" s="179">
        <f t="shared" si="99"/>
        <v>0</v>
      </c>
      <c r="K133" s="179">
        <f t="shared" si="99"/>
        <v>0</v>
      </c>
      <c r="L133" s="179">
        <f t="shared" si="99"/>
        <v>0</v>
      </c>
      <c r="M133" s="179">
        <f t="shared" si="99"/>
        <v>0</v>
      </c>
      <c r="N133" s="179">
        <f t="shared" si="99"/>
        <v>0</v>
      </c>
      <c r="O133" s="179">
        <f t="shared" si="99"/>
        <v>0</v>
      </c>
      <c r="P133" s="175" t="s">
        <v>20</v>
      </c>
      <c r="Q133" s="175" t="s">
        <v>20</v>
      </c>
      <c r="R133" s="175" t="s">
        <v>20</v>
      </c>
      <c r="S133" s="179">
        <f>SUM(S134:S134)</f>
        <v>0</v>
      </c>
      <c r="T133" s="175" t="s">
        <v>20</v>
      </c>
      <c r="U133" s="175" t="s">
        <v>20</v>
      </c>
      <c r="V133" s="175" t="s">
        <v>20</v>
      </c>
      <c r="W133" s="179">
        <f>SUM(W134:W134)</f>
        <v>0</v>
      </c>
      <c r="X133" s="175" t="s">
        <v>20</v>
      </c>
      <c r="Y133" s="175" t="s">
        <v>20</v>
      </c>
      <c r="Z133" s="175" t="s">
        <v>20</v>
      </c>
      <c r="AA133" s="175" t="s">
        <v>20</v>
      </c>
      <c r="AB133" s="179">
        <f>SUM(AB134:AB134)</f>
        <v>0</v>
      </c>
      <c r="AC133" s="175" t="s">
        <v>20</v>
      </c>
      <c r="AD133" s="175" t="s">
        <v>20</v>
      </c>
      <c r="AE133" s="175" t="s">
        <v>20</v>
      </c>
      <c r="AF133" s="175" t="s">
        <v>20</v>
      </c>
      <c r="AG133" s="179">
        <f>SUM(AG134:AG134)</f>
        <v>0</v>
      </c>
      <c r="AH133" s="175" t="s">
        <v>20</v>
      </c>
      <c r="AI133" s="175" t="s">
        <v>20</v>
      </c>
      <c r="AJ133" s="175" t="s">
        <v>20</v>
      </c>
      <c r="AK133" s="175" t="s">
        <v>20</v>
      </c>
      <c r="AL133" s="175" t="s">
        <v>20</v>
      </c>
      <c r="AM133" s="175" t="s">
        <v>20</v>
      </c>
      <c r="AN133" s="175" t="s">
        <v>20</v>
      </c>
      <c r="AO133" s="175" t="s">
        <v>20</v>
      </c>
      <c r="AP133" s="175" t="s">
        <v>20</v>
      </c>
      <c r="AQ133" s="175" t="s">
        <v>20</v>
      </c>
      <c r="AR133" s="175" t="s">
        <v>20</v>
      </c>
      <c r="AS133" s="175" t="s">
        <v>20</v>
      </c>
      <c r="AT133" s="175" t="s">
        <v>20</v>
      </c>
      <c r="AU133" s="175" t="s">
        <v>20</v>
      </c>
      <c r="AV133" s="175" t="s">
        <v>20</v>
      </c>
      <c r="AW133" s="179">
        <f>SUM(AW134:AW134)</f>
        <v>0</v>
      </c>
      <c r="AX133" s="186">
        <v>0</v>
      </c>
      <c r="AY133" s="179">
        <v>0</v>
      </c>
    </row>
    <row r="134" spans="1:51" ht="63" x14ac:dyDescent="0.2">
      <c r="A134" s="75" t="s">
        <v>159</v>
      </c>
      <c r="B134" s="72" t="s">
        <v>444</v>
      </c>
      <c r="C134" s="69" t="s">
        <v>445</v>
      </c>
      <c r="D134" s="179">
        <v>0</v>
      </c>
      <c r="E134" s="179">
        <v>0</v>
      </c>
      <c r="F134" s="179">
        <v>0</v>
      </c>
      <c r="G134" s="179">
        <v>0</v>
      </c>
      <c r="H134" s="179">
        <v>0</v>
      </c>
      <c r="I134" s="179">
        <v>0</v>
      </c>
      <c r="J134" s="179">
        <v>0</v>
      </c>
      <c r="K134" s="179">
        <v>0</v>
      </c>
      <c r="L134" s="179">
        <v>0</v>
      </c>
      <c r="M134" s="179">
        <v>0</v>
      </c>
      <c r="N134" s="179">
        <v>0</v>
      </c>
      <c r="O134" s="179">
        <v>0</v>
      </c>
      <c r="P134" s="175" t="s">
        <v>20</v>
      </c>
      <c r="Q134" s="175" t="s">
        <v>20</v>
      </c>
      <c r="R134" s="175" t="s">
        <v>20</v>
      </c>
      <c r="S134" s="179">
        <v>0</v>
      </c>
      <c r="T134" s="175" t="s">
        <v>20</v>
      </c>
      <c r="U134" s="175" t="s">
        <v>20</v>
      </c>
      <c r="V134" s="175" t="s">
        <v>20</v>
      </c>
      <c r="W134" s="179">
        <v>0</v>
      </c>
      <c r="X134" s="175" t="s">
        <v>20</v>
      </c>
      <c r="Y134" s="175" t="s">
        <v>20</v>
      </c>
      <c r="Z134" s="175" t="s">
        <v>20</v>
      </c>
      <c r="AA134" s="175" t="s">
        <v>20</v>
      </c>
      <c r="AB134" s="179">
        <v>0</v>
      </c>
      <c r="AC134" s="175" t="s">
        <v>20</v>
      </c>
      <c r="AD134" s="175" t="s">
        <v>20</v>
      </c>
      <c r="AE134" s="175" t="s">
        <v>20</v>
      </c>
      <c r="AF134" s="175" t="s">
        <v>20</v>
      </c>
      <c r="AG134" s="179">
        <v>0</v>
      </c>
      <c r="AH134" s="175" t="s">
        <v>20</v>
      </c>
      <c r="AI134" s="175" t="s">
        <v>20</v>
      </c>
      <c r="AJ134" s="175" t="s">
        <v>20</v>
      </c>
      <c r="AK134" s="175" t="s">
        <v>20</v>
      </c>
      <c r="AL134" s="175" t="s">
        <v>20</v>
      </c>
      <c r="AM134" s="175" t="s">
        <v>20</v>
      </c>
      <c r="AN134" s="175" t="s">
        <v>20</v>
      </c>
      <c r="AO134" s="175" t="s">
        <v>20</v>
      </c>
      <c r="AP134" s="175" t="s">
        <v>20</v>
      </c>
      <c r="AQ134" s="175" t="s">
        <v>20</v>
      </c>
      <c r="AR134" s="175" t="s">
        <v>20</v>
      </c>
      <c r="AS134" s="175" t="s">
        <v>20</v>
      </c>
      <c r="AT134" s="175" t="s">
        <v>20</v>
      </c>
      <c r="AU134" s="175" t="s">
        <v>20</v>
      </c>
      <c r="AV134" s="175" t="s">
        <v>20</v>
      </c>
      <c r="AW134" s="179">
        <v>0</v>
      </c>
      <c r="AX134" s="186">
        <v>0</v>
      </c>
      <c r="AY134" s="179">
        <v>0</v>
      </c>
    </row>
    <row r="135" spans="1:51" ht="63" x14ac:dyDescent="0.2">
      <c r="A135" s="75" t="s">
        <v>159</v>
      </c>
      <c r="B135" s="72" t="s">
        <v>446</v>
      </c>
      <c r="C135" s="69" t="s">
        <v>695</v>
      </c>
      <c r="D135" s="179">
        <f>SUM(D136,D142,D143,D144)</f>
        <v>0</v>
      </c>
      <c r="E135" s="179">
        <f t="shared" ref="E135:O135" si="100">SUM(E136,E142,E143,E144)</f>
        <v>0</v>
      </c>
      <c r="F135" s="179">
        <f t="shared" si="100"/>
        <v>0</v>
      </c>
      <c r="G135" s="179">
        <f t="shared" si="100"/>
        <v>0</v>
      </c>
      <c r="H135" s="179">
        <f t="shared" si="100"/>
        <v>0</v>
      </c>
      <c r="I135" s="179">
        <f t="shared" si="100"/>
        <v>0</v>
      </c>
      <c r="J135" s="179">
        <f t="shared" si="100"/>
        <v>0</v>
      </c>
      <c r="K135" s="179">
        <f t="shared" si="100"/>
        <v>0</v>
      </c>
      <c r="L135" s="179">
        <f t="shared" si="100"/>
        <v>0</v>
      </c>
      <c r="M135" s="179">
        <f t="shared" si="100"/>
        <v>0</v>
      </c>
      <c r="N135" s="179">
        <f t="shared" si="100"/>
        <v>0</v>
      </c>
      <c r="O135" s="179">
        <f t="shared" si="100"/>
        <v>0</v>
      </c>
      <c r="P135" s="175" t="s">
        <v>20</v>
      </c>
      <c r="Q135" s="175" t="s">
        <v>20</v>
      </c>
      <c r="R135" s="175" t="s">
        <v>20</v>
      </c>
      <c r="S135" s="179">
        <f>SUM(S136,S142,S143,S144)</f>
        <v>0</v>
      </c>
      <c r="T135" s="175" t="s">
        <v>20</v>
      </c>
      <c r="U135" s="175" t="s">
        <v>20</v>
      </c>
      <c r="V135" s="175" t="s">
        <v>20</v>
      </c>
      <c r="W135" s="179">
        <f>SUM(W136,W142,W143,W144)</f>
        <v>0</v>
      </c>
      <c r="X135" s="175" t="s">
        <v>20</v>
      </c>
      <c r="Y135" s="175" t="s">
        <v>20</v>
      </c>
      <c r="Z135" s="175" t="s">
        <v>20</v>
      </c>
      <c r="AA135" s="175" t="s">
        <v>20</v>
      </c>
      <c r="AB135" s="179">
        <f>SUM(AB136,AB142,AB143,AB144)</f>
        <v>0</v>
      </c>
      <c r="AC135" s="175" t="s">
        <v>20</v>
      </c>
      <c r="AD135" s="175" t="s">
        <v>20</v>
      </c>
      <c r="AE135" s="175" t="s">
        <v>20</v>
      </c>
      <c r="AF135" s="175" t="s">
        <v>20</v>
      </c>
      <c r="AG135" s="179">
        <f>SUM(AG136,AG142,AG143,AG144)</f>
        <v>0</v>
      </c>
      <c r="AH135" s="175" t="s">
        <v>20</v>
      </c>
      <c r="AI135" s="175" t="s">
        <v>20</v>
      </c>
      <c r="AJ135" s="175" t="s">
        <v>20</v>
      </c>
      <c r="AK135" s="175" t="s">
        <v>20</v>
      </c>
      <c r="AL135" s="175" t="s">
        <v>20</v>
      </c>
      <c r="AM135" s="175" t="s">
        <v>20</v>
      </c>
      <c r="AN135" s="175" t="s">
        <v>20</v>
      </c>
      <c r="AO135" s="175" t="s">
        <v>20</v>
      </c>
      <c r="AP135" s="175" t="s">
        <v>20</v>
      </c>
      <c r="AQ135" s="175" t="s">
        <v>20</v>
      </c>
      <c r="AR135" s="175" t="s">
        <v>20</v>
      </c>
      <c r="AS135" s="175" t="s">
        <v>20</v>
      </c>
      <c r="AT135" s="175" t="s">
        <v>20</v>
      </c>
      <c r="AU135" s="175" t="s">
        <v>20</v>
      </c>
      <c r="AV135" s="175" t="s">
        <v>20</v>
      </c>
      <c r="AW135" s="179">
        <f>SUM(AW136,AW142,AW143,AW144)</f>
        <v>0</v>
      </c>
      <c r="AX135" s="186">
        <v>0</v>
      </c>
      <c r="AY135" s="179">
        <v>0</v>
      </c>
    </row>
    <row r="136" spans="1:51" ht="47.25" x14ac:dyDescent="0.2">
      <c r="A136" s="75" t="s">
        <v>159</v>
      </c>
      <c r="B136" s="72" t="s">
        <v>447</v>
      </c>
      <c r="C136" s="69" t="s">
        <v>448</v>
      </c>
      <c r="D136" s="179">
        <f>SUM(D137:D141)</f>
        <v>0</v>
      </c>
      <c r="E136" s="179">
        <f t="shared" ref="E136:O136" si="101">SUM(E137:E141)</f>
        <v>0</v>
      </c>
      <c r="F136" s="179">
        <f t="shared" si="101"/>
        <v>0</v>
      </c>
      <c r="G136" s="179">
        <f t="shared" si="101"/>
        <v>0</v>
      </c>
      <c r="H136" s="179">
        <f t="shared" si="101"/>
        <v>0</v>
      </c>
      <c r="I136" s="179">
        <f t="shared" si="101"/>
        <v>0</v>
      </c>
      <c r="J136" s="179">
        <f t="shared" si="101"/>
        <v>0</v>
      </c>
      <c r="K136" s="179">
        <f t="shared" si="101"/>
        <v>0</v>
      </c>
      <c r="L136" s="179">
        <f t="shared" si="101"/>
        <v>0</v>
      </c>
      <c r="M136" s="179">
        <f t="shared" si="101"/>
        <v>0</v>
      </c>
      <c r="N136" s="179">
        <f t="shared" si="101"/>
        <v>0</v>
      </c>
      <c r="O136" s="179">
        <f t="shared" si="101"/>
        <v>0</v>
      </c>
      <c r="P136" s="175" t="s">
        <v>20</v>
      </c>
      <c r="Q136" s="175" t="s">
        <v>20</v>
      </c>
      <c r="R136" s="175" t="s">
        <v>20</v>
      </c>
      <c r="S136" s="179">
        <f>SUM(S137:S141)</f>
        <v>0</v>
      </c>
      <c r="T136" s="175" t="s">
        <v>20</v>
      </c>
      <c r="U136" s="175" t="s">
        <v>20</v>
      </c>
      <c r="V136" s="175" t="s">
        <v>20</v>
      </c>
      <c r="W136" s="179">
        <f>SUM(W137:W141)</f>
        <v>0</v>
      </c>
      <c r="X136" s="175" t="s">
        <v>20</v>
      </c>
      <c r="Y136" s="175" t="s">
        <v>20</v>
      </c>
      <c r="Z136" s="175" t="s">
        <v>20</v>
      </c>
      <c r="AA136" s="175" t="s">
        <v>20</v>
      </c>
      <c r="AB136" s="179">
        <f>SUM(AB137:AB141)</f>
        <v>0</v>
      </c>
      <c r="AC136" s="175" t="s">
        <v>20</v>
      </c>
      <c r="AD136" s="175" t="s">
        <v>20</v>
      </c>
      <c r="AE136" s="175" t="s">
        <v>20</v>
      </c>
      <c r="AF136" s="175" t="s">
        <v>20</v>
      </c>
      <c r="AG136" s="179">
        <f>SUM(AG137:AG141)</f>
        <v>0</v>
      </c>
      <c r="AH136" s="175" t="s">
        <v>20</v>
      </c>
      <c r="AI136" s="175" t="s">
        <v>20</v>
      </c>
      <c r="AJ136" s="175" t="s">
        <v>20</v>
      </c>
      <c r="AK136" s="175" t="s">
        <v>20</v>
      </c>
      <c r="AL136" s="175" t="s">
        <v>20</v>
      </c>
      <c r="AM136" s="175" t="s">
        <v>20</v>
      </c>
      <c r="AN136" s="175" t="s">
        <v>20</v>
      </c>
      <c r="AO136" s="175" t="s">
        <v>20</v>
      </c>
      <c r="AP136" s="175" t="s">
        <v>20</v>
      </c>
      <c r="AQ136" s="175" t="s">
        <v>20</v>
      </c>
      <c r="AR136" s="175" t="s">
        <v>20</v>
      </c>
      <c r="AS136" s="175" t="s">
        <v>20</v>
      </c>
      <c r="AT136" s="175" t="s">
        <v>20</v>
      </c>
      <c r="AU136" s="175" t="s">
        <v>20</v>
      </c>
      <c r="AV136" s="175" t="s">
        <v>20</v>
      </c>
      <c r="AW136" s="179">
        <f>SUM(AW137:AW141)</f>
        <v>0</v>
      </c>
      <c r="AX136" s="186">
        <v>0</v>
      </c>
      <c r="AY136" s="179">
        <v>0</v>
      </c>
    </row>
    <row r="137" spans="1:51" ht="47.25" x14ac:dyDescent="0.2">
      <c r="A137" s="75" t="s">
        <v>159</v>
      </c>
      <c r="B137" s="83" t="s">
        <v>449</v>
      </c>
      <c r="C137" s="69" t="s">
        <v>450</v>
      </c>
      <c r="D137" s="179">
        <v>0</v>
      </c>
      <c r="E137" s="179">
        <v>0</v>
      </c>
      <c r="F137" s="179">
        <v>0</v>
      </c>
      <c r="G137" s="179">
        <v>0</v>
      </c>
      <c r="H137" s="179">
        <v>0</v>
      </c>
      <c r="I137" s="179">
        <v>0</v>
      </c>
      <c r="J137" s="179">
        <v>0</v>
      </c>
      <c r="K137" s="179">
        <v>0</v>
      </c>
      <c r="L137" s="179">
        <v>0</v>
      </c>
      <c r="M137" s="179">
        <v>0</v>
      </c>
      <c r="N137" s="179">
        <v>0</v>
      </c>
      <c r="O137" s="179">
        <v>0</v>
      </c>
      <c r="P137" s="175" t="s">
        <v>20</v>
      </c>
      <c r="Q137" s="175" t="s">
        <v>20</v>
      </c>
      <c r="R137" s="175" t="s">
        <v>20</v>
      </c>
      <c r="S137" s="179">
        <v>0</v>
      </c>
      <c r="T137" s="175" t="s">
        <v>20</v>
      </c>
      <c r="U137" s="175" t="s">
        <v>20</v>
      </c>
      <c r="V137" s="175" t="s">
        <v>20</v>
      </c>
      <c r="W137" s="179">
        <v>0</v>
      </c>
      <c r="X137" s="175" t="s">
        <v>20</v>
      </c>
      <c r="Y137" s="175" t="s">
        <v>20</v>
      </c>
      <c r="Z137" s="175" t="s">
        <v>20</v>
      </c>
      <c r="AA137" s="175" t="s">
        <v>20</v>
      </c>
      <c r="AB137" s="179">
        <v>0</v>
      </c>
      <c r="AC137" s="175" t="s">
        <v>20</v>
      </c>
      <c r="AD137" s="175" t="s">
        <v>20</v>
      </c>
      <c r="AE137" s="175" t="s">
        <v>20</v>
      </c>
      <c r="AF137" s="175" t="s">
        <v>20</v>
      </c>
      <c r="AG137" s="179">
        <v>0</v>
      </c>
      <c r="AH137" s="175" t="s">
        <v>20</v>
      </c>
      <c r="AI137" s="175" t="s">
        <v>20</v>
      </c>
      <c r="AJ137" s="175" t="s">
        <v>20</v>
      </c>
      <c r="AK137" s="175" t="s">
        <v>20</v>
      </c>
      <c r="AL137" s="175" t="s">
        <v>20</v>
      </c>
      <c r="AM137" s="175" t="s">
        <v>20</v>
      </c>
      <c r="AN137" s="175" t="s">
        <v>20</v>
      </c>
      <c r="AO137" s="175" t="s">
        <v>20</v>
      </c>
      <c r="AP137" s="175" t="s">
        <v>20</v>
      </c>
      <c r="AQ137" s="175" t="s">
        <v>20</v>
      </c>
      <c r="AR137" s="175" t="s">
        <v>20</v>
      </c>
      <c r="AS137" s="175" t="s">
        <v>20</v>
      </c>
      <c r="AT137" s="175" t="s">
        <v>20</v>
      </c>
      <c r="AU137" s="175" t="s">
        <v>20</v>
      </c>
      <c r="AV137" s="175" t="s">
        <v>20</v>
      </c>
      <c r="AW137" s="179">
        <v>0</v>
      </c>
      <c r="AX137" s="186">
        <v>0</v>
      </c>
      <c r="AY137" s="179">
        <v>0</v>
      </c>
    </row>
    <row r="138" spans="1:51" ht="105" customHeight="1" x14ac:dyDescent="0.2">
      <c r="A138" s="75" t="s">
        <v>159</v>
      </c>
      <c r="B138" s="83" t="s">
        <v>451</v>
      </c>
      <c r="C138" s="69" t="s">
        <v>452</v>
      </c>
      <c r="D138" s="179">
        <v>0</v>
      </c>
      <c r="E138" s="179">
        <v>0</v>
      </c>
      <c r="F138" s="179">
        <v>0</v>
      </c>
      <c r="G138" s="179">
        <v>0</v>
      </c>
      <c r="H138" s="179">
        <v>0</v>
      </c>
      <c r="I138" s="179">
        <v>0</v>
      </c>
      <c r="J138" s="179">
        <v>0</v>
      </c>
      <c r="K138" s="179">
        <v>0</v>
      </c>
      <c r="L138" s="179">
        <v>0</v>
      </c>
      <c r="M138" s="179">
        <v>0</v>
      </c>
      <c r="N138" s="179">
        <v>0</v>
      </c>
      <c r="O138" s="179">
        <v>0</v>
      </c>
      <c r="P138" s="175" t="s">
        <v>20</v>
      </c>
      <c r="Q138" s="175" t="s">
        <v>20</v>
      </c>
      <c r="R138" s="175" t="s">
        <v>20</v>
      </c>
      <c r="S138" s="179">
        <v>0</v>
      </c>
      <c r="T138" s="175" t="s">
        <v>20</v>
      </c>
      <c r="U138" s="175" t="s">
        <v>20</v>
      </c>
      <c r="V138" s="175" t="s">
        <v>20</v>
      </c>
      <c r="W138" s="179">
        <v>0</v>
      </c>
      <c r="X138" s="175" t="s">
        <v>20</v>
      </c>
      <c r="Y138" s="175" t="s">
        <v>20</v>
      </c>
      <c r="Z138" s="175" t="s">
        <v>20</v>
      </c>
      <c r="AA138" s="175" t="s">
        <v>20</v>
      </c>
      <c r="AB138" s="179">
        <v>0</v>
      </c>
      <c r="AC138" s="175" t="s">
        <v>20</v>
      </c>
      <c r="AD138" s="175" t="s">
        <v>20</v>
      </c>
      <c r="AE138" s="175" t="s">
        <v>20</v>
      </c>
      <c r="AF138" s="175" t="s">
        <v>20</v>
      </c>
      <c r="AG138" s="179">
        <v>0</v>
      </c>
      <c r="AH138" s="175" t="s">
        <v>20</v>
      </c>
      <c r="AI138" s="175" t="s">
        <v>20</v>
      </c>
      <c r="AJ138" s="175" t="s">
        <v>20</v>
      </c>
      <c r="AK138" s="175" t="s">
        <v>20</v>
      </c>
      <c r="AL138" s="175" t="s">
        <v>20</v>
      </c>
      <c r="AM138" s="175" t="s">
        <v>20</v>
      </c>
      <c r="AN138" s="175" t="s">
        <v>20</v>
      </c>
      <c r="AO138" s="175" t="s">
        <v>20</v>
      </c>
      <c r="AP138" s="175" t="s">
        <v>20</v>
      </c>
      <c r="AQ138" s="175" t="s">
        <v>20</v>
      </c>
      <c r="AR138" s="175" t="s">
        <v>20</v>
      </c>
      <c r="AS138" s="175" t="s">
        <v>20</v>
      </c>
      <c r="AT138" s="175" t="s">
        <v>20</v>
      </c>
      <c r="AU138" s="175" t="s">
        <v>20</v>
      </c>
      <c r="AV138" s="175" t="s">
        <v>20</v>
      </c>
      <c r="AW138" s="179">
        <v>0</v>
      </c>
      <c r="AX138" s="186">
        <v>0</v>
      </c>
      <c r="AY138" s="179">
        <v>0</v>
      </c>
    </row>
    <row r="139" spans="1:51" ht="68.25" customHeight="1" x14ac:dyDescent="0.2">
      <c r="A139" s="75" t="s">
        <v>159</v>
      </c>
      <c r="B139" s="83" t="s">
        <v>700</v>
      </c>
      <c r="C139" s="69" t="s">
        <v>453</v>
      </c>
      <c r="D139" s="179">
        <v>0</v>
      </c>
      <c r="E139" s="179">
        <v>0</v>
      </c>
      <c r="F139" s="179">
        <v>0</v>
      </c>
      <c r="G139" s="179">
        <v>0</v>
      </c>
      <c r="H139" s="179">
        <v>0</v>
      </c>
      <c r="I139" s="179">
        <v>0</v>
      </c>
      <c r="J139" s="179">
        <v>0</v>
      </c>
      <c r="K139" s="179">
        <v>0</v>
      </c>
      <c r="L139" s="179">
        <v>0</v>
      </c>
      <c r="M139" s="179">
        <v>0</v>
      </c>
      <c r="N139" s="179">
        <v>0</v>
      </c>
      <c r="O139" s="179">
        <v>0</v>
      </c>
      <c r="P139" s="175" t="s">
        <v>20</v>
      </c>
      <c r="Q139" s="175" t="s">
        <v>20</v>
      </c>
      <c r="R139" s="175" t="s">
        <v>20</v>
      </c>
      <c r="S139" s="179">
        <v>0</v>
      </c>
      <c r="T139" s="175" t="s">
        <v>20</v>
      </c>
      <c r="U139" s="175" t="s">
        <v>20</v>
      </c>
      <c r="V139" s="175" t="s">
        <v>20</v>
      </c>
      <c r="W139" s="179">
        <v>0</v>
      </c>
      <c r="X139" s="175" t="s">
        <v>20</v>
      </c>
      <c r="Y139" s="175" t="s">
        <v>20</v>
      </c>
      <c r="Z139" s="175" t="s">
        <v>20</v>
      </c>
      <c r="AA139" s="175" t="s">
        <v>20</v>
      </c>
      <c r="AB139" s="179">
        <v>0</v>
      </c>
      <c r="AC139" s="175" t="s">
        <v>20</v>
      </c>
      <c r="AD139" s="175" t="s">
        <v>20</v>
      </c>
      <c r="AE139" s="175" t="s">
        <v>20</v>
      </c>
      <c r="AF139" s="175" t="s">
        <v>20</v>
      </c>
      <c r="AG139" s="179">
        <v>0</v>
      </c>
      <c r="AH139" s="175" t="s">
        <v>20</v>
      </c>
      <c r="AI139" s="175" t="s">
        <v>20</v>
      </c>
      <c r="AJ139" s="175" t="s">
        <v>20</v>
      </c>
      <c r="AK139" s="175" t="s">
        <v>20</v>
      </c>
      <c r="AL139" s="175" t="s">
        <v>20</v>
      </c>
      <c r="AM139" s="175" t="s">
        <v>20</v>
      </c>
      <c r="AN139" s="175" t="s">
        <v>20</v>
      </c>
      <c r="AO139" s="175" t="s">
        <v>20</v>
      </c>
      <c r="AP139" s="175" t="s">
        <v>20</v>
      </c>
      <c r="AQ139" s="175" t="s">
        <v>20</v>
      </c>
      <c r="AR139" s="175" t="s">
        <v>20</v>
      </c>
      <c r="AS139" s="175" t="s">
        <v>20</v>
      </c>
      <c r="AT139" s="175" t="s">
        <v>20</v>
      </c>
      <c r="AU139" s="175" t="s">
        <v>20</v>
      </c>
      <c r="AV139" s="175" t="s">
        <v>20</v>
      </c>
      <c r="AW139" s="179">
        <v>0</v>
      </c>
      <c r="AX139" s="186">
        <v>0</v>
      </c>
      <c r="AY139" s="179">
        <v>0</v>
      </c>
    </row>
    <row r="140" spans="1:51" ht="47.25" x14ac:dyDescent="0.2">
      <c r="A140" s="75" t="s">
        <v>159</v>
      </c>
      <c r="B140" s="83" t="s">
        <v>436</v>
      </c>
      <c r="C140" s="69" t="s">
        <v>454</v>
      </c>
      <c r="D140" s="179">
        <v>0</v>
      </c>
      <c r="E140" s="179">
        <v>0</v>
      </c>
      <c r="F140" s="179">
        <v>0</v>
      </c>
      <c r="G140" s="179">
        <v>0</v>
      </c>
      <c r="H140" s="179">
        <v>0</v>
      </c>
      <c r="I140" s="179">
        <v>0</v>
      </c>
      <c r="J140" s="179">
        <v>0</v>
      </c>
      <c r="K140" s="179">
        <v>0</v>
      </c>
      <c r="L140" s="179">
        <v>0</v>
      </c>
      <c r="M140" s="179">
        <v>0</v>
      </c>
      <c r="N140" s="179">
        <v>0</v>
      </c>
      <c r="O140" s="179">
        <v>0</v>
      </c>
      <c r="P140" s="175" t="s">
        <v>20</v>
      </c>
      <c r="Q140" s="175" t="s">
        <v>20</v>
      </c>
      <c r="R140" s="175" t="s">
        <v>20</v>
      </c>
      <c r="S140" s="179">
        <v>0</v>
      </c>
      <c r="T140" s="175" t="s">
        <v>20</v>
      </c>
      <c r="U140" s="175" t="s">
        <v>20</v>
      </c>
      <c r="V140" s="175" t="s">
        <v>20</v>
      </c>
      <c r="W140" s="179">
        <v>0</v>
      </c>
      <c r="X140" s="175" t="s">
        <v>20</v>
      </c>
      <c r="Y140" s="175" t="s">
        <v>20</v>
      </c>
      <c r="Z140" s="175" t="s">
        <v>20</v>
      </c>
      <c r="AA140" s="175" t="s">
        <v>20</v>
      </c>
      <c r="AB140" s="179">
        <v>0</v>
      </c>
      <c r="AC140" s="175" t="s">
        <v>20</v>
      </c>
      <c r="AD140" s="175" t="s">
        <v>20</v>
      </c>
      <c r="AE140" s="175" t="s">
        <v>20</v>
      </c>
      <c r="AF140" s="175" t="s">
        <v>20</v>
      </c>
      <c r="AG140" s="179">
        <v>0</v>
      </c>
      <c r="AH140" s="175" t="s">
        <v>20</v>
      </c>
      <c r="AI140" s="175" t="s">
        <v>20</v>
      </c>
      <c r="AJ140" s="175" t="s">
        <v>20</v>
      </c>
      <c r="AK140" s="175" t="s">
        <v>20</v>
      </c>
      <c r="AL140" s="175" t="s">
        <v>20</v>
      </c>
      <c r="AM140" s="175" t="s">
        <v>20</v>
      </c>
      <c r="AN140" s="175" t="s">
        <v>20</v>
      </c>
      <c r="AO140" s="175" t="s">
        <v>20</v>
      </c>
      <c r="AP140" s="175" t="s">
        <v>20</v>
      </c>
      <c r="AQ140" s="175" t="s">
        <v>20</v>
      </c>
      <c r="AR140" s="175" t="s">
        <v>20</v>
      </c>
      <c r="AS140" s="175" t="s">
        <v>20</v>
      </c>
      <c r="AT140" s="175" t="s">
        <v>20</v>
      </c>
      <c r="AU140" s="175" t="s">
        <v>20</v>
      </c>
      <c r="AV140" s="175" t="s">
        <v>20</v>
      </c>
      <c r="AW140" s="179">
        <v>0</v>
      </c>
      <c r="AX140" s="186">
        <v>0</v>
      </c>
      <c r="AY140" s="179">
        <v>0</v>
      </c>
    </row>
    <row r="141" spans="1:51" ht="47.25" x14ac:dyDescent="0.2">
      <c r="A141" s="75" t="s">
        <v>159</v>
      </c>
      <c r="B141" s="83" t="s">
        <v>455</v>
      </c>
      <c r="C141" s="69" t="s">
        <v>456</v>
      </c>
      <c r="D141" s="179">
        <v>0</v>
      </c>
      <c r="E141" s="179">
        <v>0</v>
      </c>
      <c r="F141" s="179">
        <v>0</v>
      </c>
      <c r="G141" s="179">
        <v>0</v>
      </c>
      <c r="H141" s="179">
        <v>0</v>
      </c>
      <c r="I141" s="179">
        <v>0</v>
      </c>
      <c r="J141" s="179">
        <v>0</v>
      </c>
      <c r="K141" s="179">
        <v>0</v>
      </c>
      <c r="L141" s="179">
        <v>0</v>
      </c>
      <c r="M141" s="179">
        <v>0</v>
      </c>
      <c r="N141" s="179">
        <v>0</v>
      </c>
      <c r="O141" s="179">
        <v>0</v>
      </c>
      <c r="P141" s="175" t="s">
        <v>20</v>
      </c>
      <c r="Q141" s="175" t="s">
        <v>20</v>
      </c>
      <c r="R141" s="175" t="s">
        <v>20</v>
      </c>
      <c r="S141" s="179">
        <v>0</v>
      </c>
      <c r="T141" s="175" t="s">
        <v>20</v>
      </c>
      <c r="U141" s="175" t="s">
        <v>20</v>
      </c>
      <c r="V141" s="175" t="s">
        <v>20</v>
      </c>
      <c r="W141" s="179">
        <v>0</v>
      </c>
      <c r="X141" s="175" t="s">
        <v>20</v>
      </c>
      <c r="Y141" s="175" t="s">
        <v>20</v>
      </c>
      <c r="Z141" s="175" t="s">
        <v>20</v>
      </c>
      <c r="AA141" s="175" t="s">
        <v>20</v>
      </c>
      <c r="AB141" s="179">
        <v>0</v>
      </c>
      <c r="AC141" s="175" t="s">
        <v>20</v>
      </c>
      <c r="AD141" s="175" t="s">
        <v>20</v>
      </c>
      <c r="AE141" s="175" t="s">
        <v>20</v>
      </c>
      <c r="AF141" s="175" t="s">
        <v>20</v>
      </c>
      <c r="AG141" s="179">
        <v>0</v>
      </c>
      <c r="AH141" s="175" t="s">
        <v>20</v>
      </c>
      <c r="AI141" s="175" t="s">
        <v>20</v>
      </c>
      <c r="AJ141" s="175" t="s">
        <v>20</v>
      </c>
      <c r="AK141" s="175" t="s">
        <v>20</v>
      </c>
      <c r="AL141" s="175" t="s">
        <v>20</v>
      </c>
      <c r="AM141" s="175" t="s">
        <v>20</v>
      </c>
      <c r="AN141" s="175" t="s">
        <v>20</v>
      </c>
      <c r="AO141" s="175" t="s">
        <v>20</v>
      </c>
      <c r="AP141" s="175" t="s">
        <v>20</v>
      </c>
      <c r="AQ141" s="175" t="s">
        <v>20</v>
      </c>
      <c r="AR141" s="175" t="s">
        <v>20</v>
      </c>
      <c r="AS141" s="175" t="s">
        <v>20</v>
      </c>
      <c r="AT141" s="175" t="s">
        <v>20</v>
      </c>
      <c r="AU141" s="175" t="s">
        <v>20</v>
      </c>
      <c r="AV141" s="175" t="s">
        <v>20</v>
      </c>
      <c r="AW141" s="179">
        <v>0</v>
      </c>
      <c r="AX141" s="186">
        <v>0</v>
      </c>
      <c r="AY141" s="179">
        <v>0</v>
      </c>
    </row>
    <row r="142" spans="1:51" ht="47.25" x14ac:dyDescent="0.2">
      <c r="A142" s="75" t="s">
        <v>159</v>
      </c>
      <c r="B142" s="83" t="s">
        <v>193</v>
      </c>
      <c r="C142" s="69" t="s">
        <v>194</v>
      </c>
      <c r="D142" s="179">
        <v>0</v>
      </c>
      <c r="E142" s="179">
        <v>0</v>
      </c>
      <c r="F142" s="179">
        <v>0</v>
      </c>
      <c r="G142" s="179">
        <v>0</v>
      </c>
      <c r="H142" s="179">
        <v>0</v>
      </c>
      <c r="I142" s="179">
        <v>0</v>
      </c>
      <c r="J142" s="179">
        <v>0</v>
      </c>
      <c r="K142" s="179">
        <v>0</v>
      </c>
      <c r="L142" s="179">
        <v>0</v>
      </c>
      <c r="M142" s="179">
        <v>0</v>
      </c>
      <c r="N142" s="179">
        <v>0</v>
      </c>
      <c r="O142" s="179">
        <v>0</v>
      </c>
      <c r="P142" s="175" t="s">
        <v>20</v>
      </c>
      <c r="Q142" s="175" t="s">
        <v>20</v>
      </c>
      <c r="R142" s="175" t="s">
        <v>20</v>
      </c>
      <c r="S142" s="179">
        <v>0</v>
      </c>
      <c r="T142" s="175" t="s">
        <v>20</v>
      </c>
      <c r="U142" s="175" t="s">
        <v>20</v>
      </c>
      <c r="V142" s="175" t="s">
        <v>20</v>
      </c>
      <c r="W142" s="179">
        <v>0</v>
      </c>
      <c r="X142" s="175" t="s">
        <v>20</v>
      </c>
      <c r="Y142" s="175" t="s">
        <v>20</v>
      </c>
      <c r="Z142" s="175" t="s">
        <v>20</v>
      </c>
      <c r="AA142" s="175" t="s">
        <v>20</v>
      </c>
      <c r="AB142" s="179">
        <v>0</v>
      </c>
      <c r="AC142" s="175" t="s">
        <v>20</v>
      </c>
      <c r="AD142" s="175" t="s">
        <v>20</v>
      </c>
      <c r="AE142" s="175" t="s">
        <v>20</v>
      </c>
      <c r="AF142" s="175" t="s">
        <v>20</v>
      </c>
      <c r="AG142" s="179">
        <v>0</v>
      </c>
      <c r="AH142" s="175" t="s">
        <v>20</v>
      </c>
      <c r="AI142" s="175" t="s">
        <v>20</v>
      </c>
      <c r="AJ142" s="175" t="s">
        <v>20</v>
      </c>
      <c r="AK142" s="175" t="s">
        <v>20</v>
      </c>
      <c r="AL142" s="175" t="s">
        <v>20</v>
      </c>
      <c r="AM142" s="175" t="s">
        <v>20</v>
      </c>
      <c r="AN142" s="175" t="s">
        <v>20</v>
      </c>
      <c r="AO142" s="175" t="s">
        <v>20</v>
      </c>
      <c r="AP142" s="175" t="s">
        <v>20</v>
      </c>
      <c r="AQ142" s="175" t="s">
        <v>20</v>
      </c>
      <c r="AR142" s="175" t="s">
        <v>20</v>
      </c>
      <c r="AS142" s="175" t="s">
        <v>20</v>
      </c>
      <c r="AT142" s="175" t="s">
        <v>20</v>
      </c>
      <c r="AU142" s="175" t="s">
        <v>20</v>
      </c>
      <c r="AV142" s="175" t="s">
        <v>20</v>
      </c>
      <c r="AW142" s="179">
        <v>0</v>
      </c>
      <c r="AX142" s="186">
        <v>0</v>
      </c>
      <c r="AY142" s="179">
        <v>0</v>
      </c>
    </row>
    <row r="143" spans="1:51" ht="47.25" x14ac:dyDescent="0.2">
      <c r="A143" s="75" t="s">
        <v>159</v>
      </c>
      <c r="B143" s="83" t="s">
        <v>457</v>
      </c>
      <c r="C143" s="69" t="s">
        <v>458</v>
      </c>
      <c r="D143" s="179">
        <v>0</v>
      </c>
      <c r="E143" s="179">
        <v>0</v>
      </c>
      <c r="F143" s="179">
        <v>0</v>
      </c>
      <c r="G143" s="179">
        <v>0</v>
      </c>
      <c r="H143" s="179">
        <v>0</v>
      </c>
      <c r="I143" s="179">
        <v>0</v>
      </c>
      <c r="J143" s="179">
        <v>0</v>
      </c>
      <c r="K143" s="179">
        <v>0</v>
      </c>
      <c r="L143" s="179">
        <v>0</v>
      </c>
      <c r="M143" s="179">
        <v>0</v>
      </c>
      <c r="N143" s="179">
        <v>0</v>
      </c>
      <c r="O143" s="179">
        <v>0</v>
      </c>
      <c r="P143" s="175" t="s">
        <v>20</v>
      </c>
      <c r="Q143" s="175" t="s">
        <v>20</v>
      </c>
      <c r="R143" s="175" t="s">
        <v>20</v>
      </c>
      <c r="S143" s="179">
        <v>0</v>
      </c>
      <c r="T143" s="175" t="s">
        <v>20</v>
      </c>
      <c r="U143" s="175" t="s">
        <v>20</v>
      </c>
      <c r="V143" s="175" t="s">
        <v>20</v>
      </c>
      <c r="W143" s="179">
        <v>0</v>
      </c>
      <c r="X143" s="175" t="s">
        <v>20</v>
      </c>
      <c r="Y143" s="175" t="s">
        <v>20</v>
      </c>
      <c r="Z143" s="175" t="s">
        <v>20</v>
      </c>
      <c r="AA143" s="175" t="s">
        <v>20</v>
      </c>
      <c r="AB143" s="179">
        <v>0</v>
      </c>
      <c r="AC143" s="175" t="s">
        <v>20</v>
      </c>
      <c r="AD143" s="175" t="s">
        <v>20</v>
      </c>
      <c r="AE143" s="175" t="s">
        <v>20</v>
      </c>
      <c r="AF143" s="175" t="s">
        <v>20</v>
      </c>
      <c r="AG143" s="179">
        <v>0</v>
      </c>
      <c r="AH143" s="175" t="s">
        <v>20</v>
      </c>
      <c r="AI143" s="175" t="s">
        <v>20</v>
      </c>
      <c r="AJ143" s="175" t="s">
        <v>20</v>
      </c>
      <c r="AK143" s="175" t="s">
        <v>20</v>
      </c>
      <c r="AL143" s="175" t="s">
        <v>20</v>
      </c>
      <c r="AM143" s="175" t="s">
        <v>20</v>
      </c>
      <c r="AN143" s="175" t="s">
        <v>20</v>
      </c>
      <c r="AO143" s="175" t="s">
        <v>20</v>
      </c>
      <c r="AP143" s="175" t="s">
        <v>20</v>
      </c>
      <c r="AQ143" s="175" t="s">
        <v>20</v>
      </c>
      <c r="AR143" s="175" t="s">
        <v>20</v>
      </c>
      <c r="AS143" s="175" t="s">
        <v>20</v>
      </c>
      <c r="AT143" s="175" t="s">
        <v>20</v>
      </c>
      <c r="AU143" s="175" t="s">
        <v>20</v>
      </c>
      <c r="AV143" s="175" t="s">
        <v>20</v>
      </c>
      <c r="AW143" s="179">
        <v>0</v>
      </c>
      <c r="AX143" s="186">
        <v>0</v>
      </c>
      <c r="AY143" s="179">
        <v>0</v>
      </c>
    </row>
    <row r="144" spans="1:51" ht="47.25" x14ac:dyDescent="0.2">
      <c r="A144" s="75" t="s">
        <v>159</v>
      </c>
      <c r="B144" s="83" t="s">
        <v>459</v>
      </c>
      <c r="C144" s="69" t="s">
        <v>460</v>
      </c>
      <c r="D144" s="179">
        <f>SUM(D145:D154)</f>
        <v>0</v>
      </c>
      <c r="E144" s="179">
        <f t="shared" ref="E144:O144" si="102">SUM(E145:E154)</f>
        <v>0</v>
      </c>
      <c r="F144" s="179">
        <f t="shared" si="102"/>
        <v>0</v>
      </c>
      <c r="G144" s="179">
        <f t="shared" si="102"/>
        <v>0</v>
      </c>
      <c r="H144" s="179">
        <f t="shared" si="102"/>
        <v>0</v>
      </c>
      <c r="I144" s="179">
        <f t="shared" si="102"/>
        <v>0</v>
      </c>
      <c r="J144" s="179">
        <f t="shared" si="102"/>
        <v>0</v>
      </c>
      <c r="K144" s="179">
        <f t="shared" si="102"/>
        <v>0</v>
      </c>
      <c r="L144" s="179">
        <f t="shared" si="102"/>
        <v>0</v>
      </c>
      <c r="M144" s="179">
        <f t="shared" si="102"/>
        <v>0</v>
      </c>
      <c r="N144" s="179">
        <f t="shared" si="102"/>
        <v>0</v>
      </c>
      <c r="O144" s="179">
        <f t="shared" si="102"/>
        <v>0</v>
      </c>
      <c r="P144" s="175" t="s">
        <v>20</v>
      </c>
      <c r="Q144" s="175" t="s">
        <v>20</v>
      </c>
      <c r="R144" s="175" t="s">
        <v>20</v>
      </c>
      <c r="S144" s="179">
        <f>SUM(S145:S154)</f>
        <v>0</v>
      </c>
      <c r="T144" s="175" t="s">
        <v>20</v>
      </c>
      <c r="U144" s="175" t="s">
        <v>20</v>
      </c>
      <c r="V144" s="175" t="s">
        <v>20</v>
      </c>
      <c r="W144" s="179">
        <f>SUM(W145:W154)</f>
        <v>0</v>
      </c>
      <c r="X144" s="175" t="s">
        <v>20</v>
      </c>
      <c r="Y144" s="175" t="s">
        <v>20</v>
      </c>
      <c r="Z144" s="175" t="s">
        <v>20</v>
      </c>
      <c r="AA144" s="175" t="s">
        <v>20</v>
      </c>
      <c r="AB144" s="179">
        <f>SUM(AB145:AB154)</f>
        <v>0</v>
      </c>
      <c r="AC144" s="175" t="s">
        <v>20</v>
      </c>
      <c r="AD144" s="175" t="s">
        <v>20</v>
      </c>
      <c r="AE144" s="175" t="s">
        <v>20</v>
      </c>
      <c r="AF144" s="175" t="s">
        <v>20</v>
      </c>
      <c r="AG144" s="179">
        <f>SUM(AG145:AG154)</f>
        <v>0</v>
      </c>
      <c r="AH144" s="175" t="s">
        <v>20</v>
      </c>
      <c r="AI144" s="175" t="s">
        <v>20</v>
      </c>
      <c r="AJ144" s="175" t="s">
        <v>20</v>
      </c>
      <c r="AK144" s="175" t="s">
        <v>20</v>
      </c>
      <c r="AL144" s="175" t="s">
        <v>20</v>
      </c>
      <c r="AM144" s="175" t="s">
        <v>20</v>
      </c>
      <c r="AN144" s="175" t="s">
        <v>20</v>
      </c>
      <c r="AO144" s="175" t="s">
        <v>20</v>
      </c>
      <c r="AP144" s="175" t="s">
        <v>20</v>
      </c>
      <c r="AQ144" s="175" t="s">
        <v>20</v>
      </c>
      <c r="AR144" s="175" t="s">
        <v>20</v>
      </c>
      <c r="AS144" s="175" t="s">
        <v>20</v>
      </c>
      <c r="AT144" s="175" t="s">
        <v>20</v>
      </c>
      <c r="AU144" s="175" t="s">
        <v>20</v>
      </c>
      <c r="AV144" s="175" t="s">
        <v>20</v>
      </c>
      <c r="AW144" s="179">
        <f>SUM(AW145:AW154)</f>
        <v>0</v>
      </c>
      <c r="AX144" s="186">
        <v>0</v>
      </c>
      <c r="AY144" s="179">
        <v>0</v>
      </c>
    </row>
    <row r="145" spans="1:51" ht="47.25" x14ac:dyDescent="0.2">
      <c r="A145" s="75" t="s">
        <v>159</v>
      </c>
      <c r="B145" s="83" t="s">
        <v>461</v>
      </c>
      <c r="C145" s="69" t="s">
        <v>462</v>
      </c>
      <c r="D145" s="179">
        <v>0</v>
      </c>
      <c r="E145" s="179">
        <v>0</v>
      </c>
      <c r="F145" s="179">
        <v>0</v>
      </c>
      <c r="G145" s="179">
        <v>0</v>
      </c>
      <c r="H145" s="179">
        <v>0</v>
      </c>
      <c r="I145" s="179">
        <v>0</v>
      </c>
      <c r="J145" s="179">
        <v>0</v>
      </c>
      <c r="K145" s="179">
        <v>0</v>
      </c>
      <c r="L145" s="179">
        <v>0</v>
      </c>
      <c r="M145" s="179">
        <v>0</v>
      </c>
      <c r="N145" s="179">
        <v>0</v>
      </c>
      <c r="O145" s="179">
        <v>0</v>
      </c>
      <c r="P145" s="175" t="s">
        <v>20</v>
      </c>
      <c r="Q145" s="175" t="s">
        <v>20</v>
      </c>
      <c r="R145" s="175" t="s">
        <v>20</v>
      </c>
      <c r="S145" s="179">
        <v>0</v>
      </c>
      <c r="T145" s="175" t="s">
        <v>20</v>
      </c>
      <c r="U145" s="175" t="s">
        <v>20</v>
      </c>
      <c r="V145" s="175" t="s">
        <v>20</v>
      </c>
      <c r="W145" s="179">
        <v>0</v>
      </c>
      <c r="X145" s="175" t="s">
        <v>20</v>
      </c>
      <c r="Y145" s="175" t="s">
        <v>20</v>
      </c>
      <c r="Z145" s="175" t="s">
        <v>20</v>
      </c>
      <c r="AA145" s="175" t="s">
        <v>20</v>
      </c>
      <c r="AB145" s="179">
        <v>0</v>
      </c>
      <c r="AC145" s="175" t="s">
        <v>20</v>
      </c>
      <c r="AD145" s="175" t="s">
        <v>20</v>
      </c>
      <c r="AE145" s="175" t="s">
        <v>20</v>
      </c>
      <c r="AF145" s="175" t="s">
        <v>20</v>
      </c>
      <c r="AG145" s="179">
        <v>0</v>
      </c>
      <c r="AH145" s="175" t="s">
        <v>20</v>
      </c>
      <c r="AI145" s="175" t="s">
        <v>20</v>
      </c>
      <c r="AJ145" s="175" t="s">
        <v>20</v>
      </c>
      <c r="AK145" s="175" t="s">
        <v>20</v>
      </c>
      <c r="AL145" s="175" t="s">
        <v>20</v>
      </c>
      <c r="AM145" s="175" t="s">
        <v>20</v>
      </c>
      <c r="AN145" s="175" t="s">
        <v>20</v>
      </c>
      <c r="AO145" s="175" t="s">
        <v>20</v>
      </c>
      <c r="AP145" s="175" t="s">
        <v>20</v>
      </c>
      <c r="AQ145" s="175" t="s">
        <v>20</v>
      </c>
      <c r="AR145" s="175" t="s">
        <v>20</v>
      </c>
      <c r="AS145" s="175" t="s">
        <v>20</v>
      </c>
      <c r="AT145" s="175" t="s">
        <v>20</v>
      </c>
      <c r="AU145" s="175" t="s">
        <v>20</v>
      </c>
      <c r="AV145" s="175" t="s">
        <v>20</v>
      </c>
      <c r="AW145" s="179">
        <v>0</v>
      </c>
      <c r="AX145" s="186">
        <v>0</v>
      </c>
      <c r="AY145" s="179">
        <v>0</v>
      </c>
    </row>
    <row r="146" spans="1:51" ht="47.25" x14ac:dyDescent="0.2">
      <c r="A146" s="75" t="s">
        <v>159</v>
      </c>
      <c r="B146" s="83" t="s">
        <v>463</v>
      </c>
      <c r="C146" s="69" t="s">
        <v>464</v>
      </c>
      <c r="D146" s="179">
        <v>0</v>
      </c>
      <c r="E146" s="179">
        <v>0</v>
      </c>
      <c r="F146" s="179">
        <v>0</v>
      </c>
      <c r="G146" s="179">
        <v>0</v>
      </c>
      <c r="H146" s="179">
        <v>0</v>
      </c>
      <c r="I146" s="179">
        <v>0</v>
      </c>
      <c r="J146" s="179">
        <v>0</v>
      </c>
      <c r="K146" s="179">
        <v>0</v>
      </c>
      <c r="L146" s="179">
        <v>0</v>
      </c>
      <c r="M146" s="179">
        <v>0</v>
      </c>
      <c r="N146" s="179">
        <v>0</v>
      </c>
      <c r="O146" s="179">
        <v>0</v>
      </c>
      <c r="P146" s="175" t="s">
        <v>20</v>
      </c>
      <c r="Q146" s="175" t="s">
        <v>20</v>
      </c>
      <c r="R146" s="175" t="s">
        <v>20</v>
      </c>
      <c r="S146" s="179">
        <v>0</v>
      </c>
      <c r="T146" s="175" t="s">
        <v>20</v>
      </c>
      <c r="U146" s="175" t="s">
        <v>20</v>
      </c>
      <c r="V146" s="175" t="s">
        <v>20</v>
      </c>
      <c r="W146" s="179">
        <v>0</v>
      </c>
      <c r="X146" s="175" t="s">
        <v>20</v>
      </c>
      <c r="Y146" s="175" t="s">
        <v>20</v>
      </c>
      <c r="Z146" s="175" t="s">
        <v>20</v>
      </c>
      <c r="AA146" s="175" t="s">
        <v>20</v>
      </c>
      <c r="AB146" s="179">
        <v>0</v>
      </c>
      <c r="AC146" s="175" t="s">
        <v>20</v>
      </c>
      <c r="AD146" s="175" t="s">
        <v>20</v>
      </c>
      <c r="AE146" s="175" t="s">
        <v>20</v>
      </c>
      <c r="AF146" s="175" t="s">
        <v>20</v>
      </c>
      <c r="AG146" s="179">
        <v>0</v>
      </c>
      <c r="AH146" s="175" t="s">
        <v>20</v>
      </c>
      <c r="AI146" s="175" t="s">
        <v>20</v>
      </c>
      <c r="AJ146" s="175" t="s">
        <v>20</v>
      </c>
      <c r="AK146" s="175" t="s">
        <v>20</v>
      </c>
      <c r="AL146" s="175" t="s">
        <v>20</v>
      </c>
      <c r="AM146" s="175" t="s">
        <v>20</v>
      </c>
      <c r="AN146" s="175" t="s">
        <v>20</v>
      </c>
      <c r="AO146" s="175" t="s">
        <v>20</v>
      </c>
      <c r="AP146" s="175" t="s">
        <v>20</v>
      </c>
      <c r="AQ146" s="175" t="s">
        <v>20</v>
      </c>
      <c r="AR146" s="175" t="s">
        <v>20</v>
      </c>
      <c r="AS146" s="175" t="s">
        <v>20</v>
      </c>
      <c r="AT146" s="175" t="s">
        <v>20</v>
      </c>
      <c r="AU146" s="175" t="s">
        <v>20</v>
      </c>
      <c r="AV146" s="175" t="s">
        <v>20</v>
      </c>
      <c r="AW146" s="179">
        <v>0</v>
      </c>
      <c r="AX146" s="186">
        <v>0</v>
      </c>
      <c r="AY146" s="179">
        <v>0</v>
      </c>
    </row>
    <row r="147" spans="1:51" ht="63" x14ac:dyDescent="0.2">
      <c r="A147" s="75" t="s">
        <v>159</v>
      </c>
      <c r="B147" s="83" t="s">
        <v>195</v>
      </c>
      <c r="C147" s="69" t="s">
        <v>196</v>
      </c>
      <c r="D147" s="179">
        <v>0</v>
      </c>
      <c r="E147" s="179">
        <v>0</v>
      </c>
      <c r="F147" s="179">
        <v>0</v>
      </c>
      <c r="G147" s="179">
        <v>0</v>
      </c>
      <c r="H147" s="179">
        <v>0</v>
      </c>
      <c r="I147" s="179">
        <v>0</v>
      </c>
      <c r="J147" s="179">
        <v>0</v>
      </c>
      <c r="K147" s="179">
        <v>0</v>
      </c>
      <c r="L147" s="179">
        <v>0</v>
      </c>
      <c r="M147" s="179">
        <v>0</v>
      </c>
      <c r="N147" s="179">
        <v>0</v>
      </c>
      <c r="O147" s="179">
        <v>0</v>
      </c>
      <c r="P147" s="175" t="s">
        <v>20</v>
      </c>
      <c r="Q147" s="175" t="s">
        <v>20</v>
      </c>
      <c r="R147" s="175" t="s">
        <v>20</v>
      </c>
      <c r="S147" s="179">
        <v>0</v>
      </c>
      <c r="T147" s="175" t="s">
        <v>20</v>
      </c>
      <c r="U147" s="175" t="s">
        <v>20</v>
      </c>
      <c r="V147" s="175" t="s">
        <v>20</v>
      </c>
      <c r="W147" s="179">
        <v>0</v>
      </c>
      <c r="X147" s="175" t="s">
        <v>20</v>
      </c>
      <c r="Y147" s="175" t="s">
        <v>20</v>
      </c>
      <c r="Z147" s="175" t="s">
        <v>20</v>
      </c>
      <c r="AA147" s="175" t="s">
        <v>20</v>
      </c>
      <c r="AB147" s="179">
        <v>0</v>
      </c>
      <c r="AC147" s="175" t="s">
        <v>20</v>
      </c>
      <c r="AD147" s="175" t="s">
        <v>20</v>
      </c>
      <c r="AE147" s="175" t="s">
        <v>20</v>
      </c>
      <c r="AF147" s="175" t="s">
        <v>20</v>
      </c>
      <c r="AG147" s="179">
        <v>0</v>
      </c>
      <c r="AH147" s="175" t="s">
        <v>20</v>
      </c>
      <c r="AI147" s="175" t="s">
        <v>20</v>
      </c>
      <c r="AJ147" s="175" t="s">
        <v>20</v>
      </c>
      <c r="AK147" s="175" t="s">
        <v>20</v>
      </c>
      <c r="AL147" s="175" t="s">
        <v>20</v>
      </c>
      <c r="AM147" s="175" t="s">
        <v>20</v>
      </c>
      <c r="AN147" s="175" t="s">
        <v>20</v>
      </c>
      <c r="AO147" s="175" t="s">
        <v>20</v>
      </c>
      <c r="AP147" s="175" t="s">
        <v>20</v>
      </c>
      <c r="AQ147" s="175" t="s">
        <v>20</v>
      </c>
      <c r="AR147" s="175" t="s">
        <v>20</v>
      </c>
      <c r="AS147" s="175" t="s">
        <v>20</v>
      </c>
      <c r="AT147" s="175" t="s">
        <v>20</v>
      </c>
      <c r="AU147" s="175" t="s">
        <v>20</v>
      </c>
      <c r="AV147" s="175" t="s">
        <v>20</v>
      </c>
      <c r="AW147" s="179">
        <v>0</v>
      </c>
      <c r="AX147" s="186">
        <v>0</v>
      </c>
      <c r="AY147" s="179">
        <v>0</v>
      </c>
    </row>
    <row r="148" spans="1:51" ht="47.25" x14ac:dyDescent="0.2">
      <c r="A148" s="75" t="s">
        <v>159</v>
      </c>
      <c r="B148" s="83" t="s">
        <v>465</v>
      </c>
      <c r="C148" s="69" t="s">
        <v>466</v>
      </c>
      <c r="D148" s="179">
        <v>0</v>
      </c>
      <c r="E148" s="179">
        <v>0</v>
      </c>
      <c r="F148" s="179">
        <v>0</v>
      </c>
      <c r="G148" s="179">
        <v>0</v>
      </c>
      <c r="H148" s="179">
        <v>0</v>
      </c>
      <c r="I148" s="179">
        <v>0</v>
      </c>
      <c r="J148" s="179">
        <v>0</v>
      </c>
      <c r="K148" s="179">
        <v>0</v>
      </c>
      <c r="L148" s="179">
        <v>0</v>
      </c>
      <c r="M148" s="179">
        <v>0</v>
      </c>
      <c r="N148" s="179">
        <v>0</v>
      </c>
      <c r="O148" s="179">
        <v>0</v>
      </c>
      <c r="P148" s="175" t="s">
        <v>20</v>
      </c>
      <c r="Q148" s="175" t="s">
        <v>20</v>
      </c>
      <c r="R148" s="175" t="s">
        <v>20</v>
      </c>
      <c r="S148" s="179">
        <v>0</v>
      </c>
      <c r="T148" s="175" t="s">
        <v>20</v>
      </c>
      <c r="U148" s="175" t="s">
        <v>20</v>
      </c>
      <c r="V148" s="175" t="s">
        <v>20</v>
      </c>
      <c r="W148" s="179">
        <v>0</v>
      </c>
      <c r="X148" s="175" t="s">
        <v>20</v>
      </c>
      <c r="Y148" s="175" t="s">
        <v>20</v>
      </c>
      <c r="Z148" s="175" t="s">
        <v>20</v>
      </c>
      <c r="AA148" s="175" t="s">
        <v>20</v>
      </c>
      <c r="AB148" s="179">
        <v>0</v>
      </c>
      <c r="AC148" s="175" t="s">
        <v>20</v>
      </c>
      <c r="AD148" s="175" t="s">
        <v>20</v>
      </c>
      <c r="AE148" s="175" t="s">
        <v>20</v>
      </c>
      <c r="AF148" s="175" t="s">
        <v>20</v>
      </c>
      <c r="AG148" s="179">
        <v>0</v>
      </c>
      <c r="AH148" s="175" t="s">
        <v>20</v>
      </c>
      <c r="AI148" s="175" t="s">
        <v>20</v>
      </c>
      <c r="AJ148" s="175" t="s">
        <v>20</v>
      </c>
      <c r="AK148" s="175" t="s">
        <v>20</v>
      </c>
      <c r="AL148" s="175" t="s">
        <v>20</v>
      </c>
      <c r="AM148" s="175" t="s">
        <v>20</v>
      </c>
      <c r="AN148" s="175" t="s">
        <v>20</v>
      </c>
      <c r="AO148" s="175" t="s">
        <v>20</v>
      </c>
      <c r="AP148" s="175" t="s">
        <v>20</v>
      </c>
      <c r="AQ148" s="175" t="s">
        <v>20</v>
      </c>
      <c r="AR148" s="175" t="s">
        <v>20</v>
      </c>
      <c r="AS148" s="175" t="s">
        <v>20</v>
      </c>
      <c r="AT148" s="175" t="s">
        <v>20</v>
      </c>
      <c r="AU148" s="175" t="s">
        <v>20</v>
      </c>
      <c r="AV148" s="175" t="s">
        <v>20</v>
      </c>
      <c r="AW148" s="179">
        <v>0</v>
      </c>
      <c r="AX148" s="186">
        <v>0</v>
      </c>
      <c r="AY148" s="179">
        <v>0</v>
      </c>
    </row>
    <row r="149" spans="1:51" ht="47.25" x14ac:dyDescent="0.2">
      <c r="A149" s="75" t="s">
        <v>159</v>
      </c>
      <c r="B149" s="83" t="s">
        <v>467</v>
      </c>
      <c r="C149" s="69" t="s">
        <v>468</v>
      </c>
      <c r="D149" s="179">
        <v>0</v>
      </c>
      <c r="E149" s="179">
        <v>0</v>
      </c>
      <c r="F149" s="179">
        <v>0</v>
      </c>
      <c r="G149" s="179">
        <v>0</v>
      </c>
      <c r="H149" s="179">
        <v>0</v>
      </c>
      <c r="I149" s="179">
        <v>0</v>
      </c>
      <c r="J149" s="179">
        <v>0</v>
      </c>
      <c r="K149" s="179">
        <v>0</v>
      </c>
      <c r="L149" s="179">
        <v>0</v>
      </c>
      <c r="M149" s="179">
        <v>0</v>
      </c>
      <c r="N149" s="179">
        <v>0</v>
      </c>
      <c r="O149" s="179">
        <v>0</v>
      </c>
      <c r="P149" s="175" t="s">
        <v>20</v>
      </c>
      <c r="Q149" s="175" t="s">
        <v>20</v>
      </c>
      <c r="R149" s="175" t="s">
        <v>20</v>
      </c>
      <c r="S149" s="179">
        <v>0</v>
      </c>
      <c r="T149" s="175" t="s">
        <v>20</v>
      </c>
      <c r="U149" s="175" t="s">
        <v>20</v>
      </c>
      <c r="V149" s="175" t="s">
        <v>20</v>
      </c>
      <c r="W149" s="179">
        <v>0</v>
      </c>
      <c r="X149" s="175" t="s">
        <v>20</v>
      </c>
      <c r="Y149" s="175" t="s">
        <v>20</v>
      </c>
      <c r="Z149" s="175" t="s">
        <v>20</v>
      </c>
      <c r="AA149" s="175" t="s">
        <v>20</v>
      </c>
      <c r="AB149" s="179">
        <v>0</v>
      </c>
      <c r="AC149" s="175" t="s">
        <v>20</v>
      </c>
      <c r="AD149" s="175" t="s">
        <v>20</v>
      </c>
      <c r="AE149" s="175" t="s">
        <v>20</v>
      </c>
      <c r="AF149" s="175" t="s">
        <v>20</v>
      </c>
      <c r="AG149" s="179">
        <v>0</v>
      </c>
      <c r="AH149" s="175" t="s">
        <v>20</v>
      </c>
      <c r="AI149" s="175" t="s">
        <v>20</v>
      </c>
      <c r="AJ149" s="175" t="s">
        <v>20</v>
      </c>
      <c r="AK149" s="175" t="s">
        <v>20</v>
      </c>
      <c r="AL149" s="175" t="s">
        <v>20</v>
      </c>
      <c r="AM149" s="175" t="s">
        <v>20</v>
      </c>
      <c r="AN149" s="175" t="s">
        <v>20</v>
      </c>
      <c r="AO149" s="175" t="s">
        <v>20</v>
      </c>
      <c r="AP149" s="175" t="s">
        <v>20</v>
      </c>
      <c r="AQ149" s="175" t="s">
        <v>20</v>
      </c>
      <c r="AR149" s="175" t="s">
        <v>20</v>
      </c>
      <c r="AS149" s="175" t="s">
        <v>20</v>
      </c>
      <c r="AT149" s="175" t="s">
        <v>20</v>
      </c>
      <c r="AU149" s="175" t="s">
        <v>20</v>
      </c>
      <c r="AV149" s="175" t="s">
        <v>20</v>
      </c>
      <c r="AW149" s="179">
        <v>0</v>
      </c>
      <c r="AX149" s="186">
        <v>0</v>
      </c>
      <c r="AY149" s="179">
        <v>0</v>
      </c>
    </row>
    <row r="150" spans="1:51" ht="78.75" x14ac:dyDescent="0.2">
      <c r="A150" s="75" t="s">
        <v>159</v>
      </c>
      <c r="B150" s="191" t="s">
        <v>710</v>
      </c>
      <c r="C150" s="69" t="s">
        <v>197</v>
      </c>
      <c r="D150" s="179">
        <v>0</v>
      </c>
      <c r="E150" s="179">
        <v>0</v>
      </c>
      <c r="F150" s="179">
        <v>0</v>
      </c>
      <c r="G150" s="179">
        <v>0</v>
      </c>
      <c r="H150" s="179">
        <v>0</v>
      </c>
      <c r="I150" s="179">
        <v>0</v>
      </c>
      <c r="J150" s="179">
        <v>0</v>
      </c>
      <c r="K150" s="179">
        <v>0</v>
      </c>
      <c r="L150" s="179">
        <v>0</v>
      </c>
      <c r="M150" s="179">
        <v>0</v>
      </c>
      <c r="N150" s="179">
        <v>0</v>
      </c>
      <c r="O150" s="179">
        <v>0</v>
      </c>
      <c r="P150" s="175" t="s">
        <v>20</v>
      </c>
      <c r="Q150" s="175" t="s">
        <v>20</v>
      </c>
      <c r="R150" s="175" t="s">
        <v>20</v>
      </c>
      <c r="S150" s="179">
        <v>0</v>
      </c>
      <c r="T150" s="175" t="s">
        <v>20</v>
      </c>
      <c r="U150" s="175" t="s">
        <v>20</v>
      </c>
      <c r="V150" s="175" t="s">
        <v>20</v>
      </c>
      <c r="W150" s="179">
        <v>0</v>
      </c>
      <c r="X150" s="175" t="s">
        <v>20</v>
      </c>
      <c r="Y150" s="175" t="s">
        <v>20</v>
      </c>
      <c r="Z150" s="175" t="s">
        <v>20</v>
      </c>
      <c r="AA150" s="175" t="s">
        <v>20</v>
      </c>
      <c r="AB150" s="179">
        <v>0</v>
      </c>
      <c r="AC150" s="175" t="s">
        <v>20</v>
      </c>
      <c r="AD150" s="175" t="s">
        <v>20</v>
      </c>
      <c r="AE150" s="175" t="s">
        <v>20</v>
      </c>
      <c r="AF150" s="175" t="s">
        <v>20</v>
      </c>
      <c r="AG150" s="179">
        <v>0</v>
      </c>
      <c r="AH150" s="175" t="s">
        <v>20</v>
      </c>
      <c r="AI150" s="175" t="s">
        <v>20</v>
      </c>
      <c r="AJ150" s="175" t="s">
        <v>20</v>
      </c>
      <c r="AK150" s="175" t="s">
        <v>20</v>
      </c>
      <c r="AL150" s="175" t="s">
        <v>20</v>
      </c>
      <c r="AM150" s="175" t="s">
        <v>20</v>
      </c>
      <c r="AN150" s="175" t="s">
        <v>20</v>
      </c>
      <c r="AO150" s="175" t="s">
        <v>20</v>
      </c>
      <c r="AP150" s="175" t="s">
        <v>20</v>
      </c>
      <c r="AQ150" s="175" t="s">
        <v>20</v>
      </c>
      <c r="AR150" s="175" t="s">
        <v>20</v>
      </c>
      <c r="AS150" s="175" t="s">
        <v>20</v>
      </c>
      <c r="AT150" s="175" t="s">
        <v>20</v>
      </c>
      <c r="AU150" s="175" t="s">
        <v>20</v>
      </c>
      <c r="AV150" s="175" t="s">
        <v>20</v>
      </c>
      <c r="AW150" s="179">
        <v>0</v>
      </c>
      <c r="AX150" s="186">
        <v>55.35427541</v>
      </c>
      <c r="AY150" s="179">
        <v>0</v>
      </c>
    </row>
    <row r="151" spans="1:51" s="231" customFormat="1" ht="47.25" x14ac:dyDescent="0.25">
      <c r="A151" s="162" t="s">
        <v>198</v>
      </c>
      <c r="B151" s="168" t="s">
        <v>199</v>
      </c>
      <c r="C151" s="164" t="s">
        <v>19</v>
      </c>
      <c r="D151" s="183">
        <v>0</v>
      </c>
      <c r="E151" s="183">
        <v>0</v>
      </c>
      <c r="F151" s="183">
        <v>0</v>
      </c>
      <c r="G151" s="183">
        <v>0</v>
      </c>
      <c r="H151" s="183">
        <v>0</v>
      </c>
      <c r="I151" s="183">
        <v>0</v>
      </c>
      <c r="J151" s="183">
        <v>0</v>
      </c>
      <c r="K151" s="183">
        <v>0</v>
      </c>
      <c r="L151" s="183">
        <v>0</v>
      </c>
      <c r="M151" s="183">
        <v>0</v>
      </c>
      <c r="N151" s="183">
        <v>0</v>
      </c>
      <c r="O151" s="183">
        <v>0</v>
      </c>
      <c r="P151" s="167" t="s">
        <v>20</v>
      </c>
      <c r="Q151" s="167" t="s">
        <v>20</v>
      </c>
      <c r="R151" s="167" t="s">
        <v>20</v>
      </c>
      <c r="S151" s="183">
        <v>0</v>
      </c>
      <c r="T151" s="167" t="s">
        <v>20</v>
      </c>
      <c r="U151" s="167" t="s">
        <v>20</v>
      </c>
      <c r="V151" s="167" t="s">
        <v>20</v>
      </c>
      <c r="W151" s="183">
        <v>0</v>
      </c>
      <c r="X151" s="167" t="s">
        <v>20</v>
      </c>
      <c r="Y151" s="167" t="s">
        <v>20</v>
      </c>
      <c r="Z151" s="167" t="s">
        <v>20</v>
      </c>
      <c r="AA151" s="167" t="s">
        <v>20</v>
      </c>
      <c r="AB151" s="183">
        <v>0</v>
      </c>
      <c r="AC151" s="167" t="s">
        <v>20</v>
      </c>
      <c r="AD151" s="167" t="s">
        <v>20</v>
      </c>
      <c r="AE151" s="167" t="s">
        <v>20</v>
      </c>
      <c r="AF151" s="167" t="s">
        <v>20</v>
      </c>
      <c r="AG151" s="183">
        <v>0</v>
      </c>
      <c r="AH151" s="167" t="s">
        <v>20</v>
      </c>
      <c r="AI151" s="167" t="s">
        <v>20</v>
      </c>
      <c r="AJ151" s="167" t="s">
        <v>20</v>
      </c>
      <c r="AK151" s="167" t="s">
        <v>20</v>
      </c>
      <c r="AL151" s="167" t="s">
        <v>20</v>
      </c>
      <c r="AM151" s="167" t="s">
        <v>20</v>
      </c>
      <c r="AN151" s="167" t="s">
        <v>20</v>
      </c>
      <c r="AO151" s="167" t="s">
        <v>20</v>
      </c>
      <c r="AP151" s="167" t="s">
        <v>20</v>
      </c>
      <c r="AQ151" s="167" t="s">
        <v>20</v>
      </c>
      <c r="AR151" s="167" t="s">
        <v>20</v>
      </c>
      <c r="AS151" s="167" t="s">
        <v>20</v>
      </c>
      <c r="AT151" s="167" t="s">
        <v>20</v>
      </c>
      <c r="AU151" s="167" t="s">
        <v>20</v>
      </c>
      <c r="AV151" s="167" t="s">
        <v>20</v>
      </c>
      <c r="AW151" s="183">
        <v>0</v>
      </c>
      <c r="AX151" s="228">
        <f>SUM(AX152,AX166,AX175,AX197,AX204,AX212,AX213)</f>
        <v>605.26329199999998</v>
      </c>
      <c r="AY151" s="183">
        <v>0</v>
      </c>
    </row>
    <row r="152" spans="1:51" s="231" customFormat="1" ht="31.5" x14ac:dyDescent="0.2">
      <c r="A152" s="162" t="s">
        <v>200</v>
      </c>
      <c r="B152" s="163" t="s">
        <v>201</v>
      </c>
      <c r="C152" s="164" t="s">
        <v>19</v>
      </c>
      <c r="D152" s="183">
        <v>0</v>
      </c>
      <c r="E152" s="183">
        <v>0</v>
      </c>
      <c r="F152" s="183">
        <v>0</v>
      </c>
      <c r="G152" s="183">
        <v>0</v>
      </c>
      <c r="H152" s="183">
        <v>0</v>
      </c>
      <c r="I152" s="183">
        <v>0</v>
      </c>
      <c r="J152" s="183">
        <v>0</v>
      </c>
      <c r="K152" s="183">
        <v>0</v>
      </c>
      <c r="L152" s="183">
        <v>0</v>
      </c>
      <c r="M152" s="183">
        <v>0</v>
      </c>
      <c r="N152" s="183">
        <v>0</v>
      </c>
      <c r="O152" s="183">
        <v>0</v>
      </c>
      <c r="P152" s="167" t="s">
        <v>20</v>
      </c>
      <c r="Q152" s="167" t="s">
        <v>20</v>
      </c>
      <c r="R152" s="167" t="s">
        <v>20</v>
      </c>
      <c r="S152" s="183">
        <v>0</v>
      </c>
      <c r="T152" s="167" t="s">
        <v>20</v>
      </c>
      <c r="U152" s="167" t="s">
        <v>20</v>
      </c>
      <c r="V152" s="167" t="s">
        <v>20</v>
      </c>
      <c r="W152" s="183">
        <v>0</v>
      </c>
      <c r="X152" s="167" t="s">
        <v>20</v>
      </c>
      <c r="Y152" s="167" t="s">
        <v>20</v>
      </c>
      <c r="Z152" s="167" t="s">
        <v>20</v>
      </c>
      <c r="AA152" s="167" t="s">
        <v>20</v>
      </c>
      <c r="AB152" s="183">
        <v>0</v>
      </c>
      <c r="AC152" s="167" t="s">
        <v>20</v>
      </c>
      <c r="AD152" s="167" t="s">
        <v>20</v>
      </c>
      <c r="AE152" s="167" t="s">
        <v>20</v>
      </c>
      <c r="AF152" s="167" t="s">
        <v>20</v>
      </c>
      <c r="AG152" s="183">
        <v>0</v>
      </c>
      <c r="AH152" s="167" t="s">
        <v>20</v>
      </c>
      <c r="AI152" s="167" t="s">
        <v>20</v>
      </c>
      <c r="AJ152" s="167" t="s">
        <v>20</v>
      </c>
      <c r="AK152" s="167" t="s">
        <v>20</v>
      </c>
      <c r="AL152" s="167" t="s">
        <v>20</v>
      </c>
      <c r="AM152" s="167" t="s">
        <v>20</v>
      </c>
      <c r="AN152" s="167" t="s">
        <v>20</v>
      </c>
      <c r="AO152" s="167" t="s">
        <v>20</v>
      </c>
      <c r="AP152" s="167" t="s">
        <v>20</v>
      </c>
      <c r="AQ152" s="167" t="s">
        <v>20</v>
      </c>
      <c r="AR152" s="167" t="s">
        <v>20</v>
      </c>
      <c r="AS152" s="167" t="s">
        <v>20</v>
      </c>
      <c r="AT152" s="167" t="s">
        <v>20</v>
      </c>
      <c r="AU152" s="167" t="s">
        <v>20</v>
      </c>
      <c r="AV152" s="167" t="s">
        <v>20</v>
      </c>
      <c r="AW152" s="183">
        <v>0</v>
      </c>
      <c r="AX152" s="228">
        <f>SUM(AX153,AX156,AX159,AX165)</f>
        <v>0</v>
      </c>
      <c r="AY152" s="183">
        <v>0</v>
      </c>
    </row>
    <row r="153" spans="1:51" s="231" customFormat="1" ht="110.25" x14ac:dyDescent="0.2">
      <c r="A153" s="162" t="s">
        <v>202</v>
      </c>
      <c r="B153" s="163" t="s">
        <v>203</v>
      </c>
      <c r="C153" s="164" t="s">
        <v>19</v>
      </c>
      <c r="D153" s="183">
        <v>0</v>
      </c>
      <c r="E153" s="183">
        <v>0</v>
      </c>
      <c r="F153" s="183">
        <v>0</v>
      </c>
      <c r="G153" s="183">
        <v>0</v>
      </c>
      <c r="H153" s="183">
        <v>0</v>
      </c>
      <c r="I153" s="183">
        <v>0</v>
      </c>
      <c r="J153" s="183">
        <v>0</v>
      </c>
      <c r="K153" s="183">
        <v>0</v>
      </c>
      <c r="L153" s="183">
        <v>0</v>
      </c>
      <c r="M153" s="183">
        <v>0</v>
      </c>
      <c r="N153" s="183">
        <v>0</v>
      </c>
      <c r="O153" s="183">
        <v>0</v>
      </c>
      <c r="P153" s="167" t="s">
        <v>20</v>
      </c>
      <c r="Q153" s="167" t="s">
        <v>20</v>
      </c>
      <c r="R153" s="167" t="s">
        <v>20</v>
      </c>
      <c r="S153" s="183">
        <v>0</v>
      </c>
      <c r="T153" s="167" t="s">
        <v>20</v>
      </c>
      <c r="U153" s="167" t="s">
        <v>20</v>
      </c>
      <c r="V153" s="167" t="s">
        <v>20</v>
      </c>
      <c r="W153" s="183">
        <v>0</v>
      </c>
      <c r="X153" s="167" t="s">
        <v>20</v>
      </c>
      <c r="Y153" s="167" t="s">
        <v>20</v>
      </c>
      <c r="Z153" s="167" t="s">
        <v>20</v>
      </c>
      <c r="AA153" s="167" t="s">
        <v>20</v>
      </c>
      <c r="AB153" s="183">
        <v>0</v>
      </c>
      <c r="AC153" s="167" t="s">
        <v>20</v>
      </c>
      <c r="AD153" s="167" t="s">
        <v>20</v>
      </c>
      <c r="AE153" s="167" t="s">
        <v>20</v>
      </c>
      <c r="AF153" s="167" t="s">
        <v>20</v>
      </c>
      <c r="AG153" s="183">
        <v>0</v>
      </c>
      <c r="AH153" s="167" t="s">
        <v>20</v>
      </c>
      <c r="AI153" s="167" t="s">
        <v>20</v>
      </c>
      <c r="AJ153" s="167" t="s">
        <v>20</v>
      </c>
      <c r="AK153" s="167" t="s">
        <v>20</v>
      </c>
      <c r="AL153" s="167" t="s">
        <v>20</v>
      </c>
      <c r="AM153" s="167" t="s">
        <v>20</v>
      </c>
      <c r="AN153" s="167" t="s">
        <v>20</v>
      </c>
      <c r="AO153" s="167" t="s">
        <v>20</v>
      </c>
      <c r="AP153" s="167" t="s">
        <v>20</v>
      </c>
      <c r="AQ153" s="167" t="s">
        <v>20</v>
      </c>
      <c r="AR153" s="167" t="s">
        <v>20</v>
      </c>
      <c r="AS153" s="167" t="s">
        <v>20</v>
      </c>
      <c r="AT153" s="167" t="s">
        <v>20</v>
      </c>
      <c r="AU153" s="167" t="s">
        <v>20</v>
      </c>
      <c r="AV153" s="167" t="s">
        <v>20</v>
      </c>
      <c r="AW153" s="183">
        <v>0</v>
      </c>
      <c r="AX153" s="228">
        <v>0</v>
      </c>
      <c r="AY153" s="183">
        <v>0</v>
      </c>
    </row>
    <row r="154" spans="1:51" s="231" customFormat="1" ht="47.25" x14ac:dyDescent="0.2">
      <c r="A154" s="162" t="s">
        <v>204</v>
      </c>
      <c r="B154" s="169" t="s">
        <v>205</v>
      </c>
      <c r="C154" s="164" t="s">
        <v>19</v>
      </c>
      <c r="D154" s="183">
        <v>0</v>
      </c>
      <c r="E154" s="183">
        <v>0</v>
      </c>
      <c r="F154" s="183">
        <v>0</v>
      </c>
      <c r="G154" s="183">
        <v>0</v>
      </c>
      <c r="H154" s="183">
        <v>0</v>
      </c>
      <c r="I154" s="183">
        <v>0</v>
      </c>
      <c r="J154" s="183">
        <v>0</v>
      </c>
      <c r="K154" s="183">
        <v>0</v>
      </c>
      <c r="L154" s="183">
        <v>0</v>
      </c>
      <c r="M154" s="183">
        <v>0</v>
      </c>
      <c r="N154" s="183">
        <v>0</v>
      </c>
      <c r="O154" s="183">
        <v>0</v>
      </c>
      <c r="P154" s="167" t="s">
        <v>20</v>
      </c>
      <c r="Q154" s="167" t="s">
        <v>20</v>
      </c>
      <c r="R154" s="167" t="s">
        <v>20</v>
      </c>
      <c r="S154" s="183">
        <v>0</v>
      </c>
      <c r="T154" s="167" t="s">
        <v>20</v>
      </c>
      <c r="U154" s="167" t="s">
        <v>20</v>
      </c>
      <c r="V154" s="167" t="s">
        <v>20</v>
      </c>
      <c r="W154" s="183">
        <v>0</v>
      </c>
      <c r="X154" s="167" t="s">
        <v>20</v>
      </c>
      <c r="Y154" s="167" t="s">
        <v>20</v>
      </c>
      <c r="Z154" s="167" t="s">
        <v>20</v>
      </c>
      <c r="AA154" s="167" t="s">
        <v>20</v>
      </c>
      <c r="AB154" s="183">
        <v>0</v>
      </c>
      <c r="AC154" s="167" t="s">
        <v>20</v>
      </c>
      <c r="AD154" s="167" t="s">
        <v>20</v>
      </c>
      <c r="AE154" s="167" t="s">
        <v>20</v>
      </c>
      <c r="AF154" s="167" t="s">
        <v>20</v>
      </c>
      <c r="AG154" s="183">
        <v>0</v>
      </c>
      <c r="AH154" s="167" t="s">
        <v>20</v>
      </c>
      <c r="AI154" s="167" t="s">
        <v>20</v>
      </c>
      <c r="AJ154" s="167" t="s">
        <v>20</v>
      </c>
      <c r="AK154" s="167" t="s">
        <v>20</v>
      </c>
      <c r="AL154" s="167" t="s">
        <v>20</v>
      </c>
      <c r="AM154" s="167" t="s">
        <v>20</v>
      </c>
      <c r="AN154" s="167" t="s">
        <v>20</v>
      </c>
      <c r="AO154" s="167" t="s">
        <v>20</v>
      </c>
      <c r="AP154" s="167" t="s">
        <v>20</v>
      </c>
      <c r="AQ154" s="167" t="s">
        <v>20</v>
      </c>
      <c r="AR154" s="167" t="s">
        <v>20</v>
      </c>
      <c r="AS154" s="167" t="s">
        <v>20</v>
      </c>
      <c r="AT154" s="167" t="s">
        <v>20</v>
      </c>
      <c r="AU154" s="167" t="s">
        <v>20</v>
      </c>
      <c r="AV154" s="167" t="s">
        <v>20</v>
      </c>
      <c r="AW154" s="183">
        <v>0</v>
      </c>
      <c r="AX154" s="228">
        <v>0</v>
      </c>
      <c r="AY154" s="183">
        <v>0</v>
      </c>
    </row>
    <row r="155" spans="1:51" s="231" customFormat="1" ht="47.25" x14ac:dyDescent="0.2">
      <c r="A155" s="162" t="s">
        <v>206</v>
      </c>
      <c r="B155" s="169" t="s">
        <v>205</v>
      </c>
      <c r="C155" s="164" t="s">
        <v>19</v>
      </c>
      <c r="D155" s="183">
        <f>SUM(D156,D159)</f>
        <v>0</v>
      </c>
      <c r="E155" s="183">
        <f t="shared" ref="E155:O155" si="103">SUM(E156,E159)</f>
        <v>0</v>
      </c>
      <c r="F155" s="183">
        <f t="shared" si="103"/>
        <v>0</v>
      </c>
      <c r="G155" s="183">
        <f t="shared" si="103"/>
        <v>0</v>
      </c>
      <c r="H155" s="183">
        <f t="shared" si="103"/>
        <v>0</v>
      </c>
      <c r="I155" s="183">
        <f t="shared" si="103"/>
        <v>0</v>
      </c>
      <c r="J155" s="183">
        <f t="shared" si="103"/>
        <v>0</v>
      </c>
      <c r="K155" s="183">
        <f t="shared" si="103"/>
        <v>0</v>
      </c>
      <c r="L155" s="183">
        <f t="shared" si="103"/>
        <v>0</v>
      </c>
      <c r="M155" s="183">
        <f t="shared" si="103"/>
        <v>0</v>
      </c>
      <c r="N155" s="183">
        <f t="shared" si="103"/>
        <v>0</v>
      </c>
      <c r="O155" s="183">
        <f t="shared" si="103"/>
        <v>0</v>
      </c>
      <c r="P155" s="167" t="s">
        <v>20</v>
      </c>
      <c r="Q155" s="167" t="s">
        <v>20</v>
      </c>
      <c r="R155" s="167" t="s">
        <v>20</v>
      </c>
      <c r="S155" s="183">
        <f>SUM(S156,S159)</f>
        <v>0</v>
      </c>
      <c r="T155" s="167" t="s">
        <v>20</v>
      </c>
      <c r="U155" s="167" t="s">
        <v>20</v>
      </c>
      <c r="V155" s="167" t="s">
        <v>20</v>
      </c>
      <c r="W155" s="183">
        <f>SUM(W156,W159)</f>
        <v>0</v>
      </c>
      <c r="X155" s="167" t="s">
        <v>20</v>
      </c>
      <c r="Y155" s="167" t="s">
        <v>20</v>
      </c>
      <c r="Z155" s="167" t="s">
        <v>20</v>
      </c>
      <c r="AA155" s="167" t="s">
        <v>20</v>
      </c>
      <c r="AB155" s="183">
        <f>SUM(AB156,AB159)</f>
        <v>0</v>
      </c>
      <c r="AC155" s="167" t="s">
        <v>20</v>
      </c>
      <c r="AD155" s="167" t="s">
        <v>20</v>
      </c>
      <c r="AE155" s="167" t="s">
        <v>20</v>
      </c>
      <c r="AF155" s="167" t="s">
        <v>20</v>
      </c>
      <c r="AG155" s="183">
        <f>SUM(AG156,AG159)</f>
        <v>0</v>
      </c>
      <c r="AH155" s="167" t="s">
        <v>20</v>
      </c>
      <c r="AI155" s="167" t="s">
        <v>20</v>
      </c>
      <c r="AJ155" s="167" t="s">
        <v>20</v>
      </c>
      <c r="AK155" s="167" t="s">
        <v>20</v>
      </c>
      <c r="AL155" s="167" t="s">
        <v>20</v>
      </c>
      <c r="AM155" s="167" t="s">
        <v>20</v>
      </c>
      <c r="AN155" s="167" t="s">
        <v>20</v>
      </c>
      <c r="AO155" s="167" t="s">
        <v>20</v>
      </c>
      <c r="AP155" s="167" t="s">
        <v>20</v>
      </c>
      <c r="AQ155" s="167" t="s">
        <v>20</v>
      </c>
      <c r="AR155" s="167" t="s">
        <v>20</v>
      </c>
      <c r="AS155" s="167" t="s">
        <v>20</v>
      </c>
      <c r="AT155" s="167" t="s">
        <v>20</v>
      </c>
      <c r="AU155" s="167" t="s">
        <v>20</v>
      </c>
      <c r="AV155" s="167" t="s">
        <v>20</v>
      </c>
      <c r="AW155" s="183">
        <f>SUM(AW156,AW159)</f>
        <v>0</v>
      </c>
      <c r="AX155" s="228">
        <v>0</v>
      </c>
      <c r="AY155" s="183">
        <v>0</v>
      </c>
    </row>
    <row r="156" spans="1:51" s="231" customFormat="1" ht="63" x14ac:dyDescent="0.2">
      <c r="A156" s="162" t="s">
        <v>207</v>
      </c>
      <c r="B156" s="163" t="s">
        <v>208</v>
      </c>
      <c r="C156" s="164" t="s">
        <v>19</v>
      </c>
      <c r="D156" s="183">
        <v>0</v>
      </c>
      <c r="E156" s="183">
        <v>0</v>
      </c>
      <c r="F156" s="183">
        <v>0</v>
      </c>
      <c r="G156" s="183">
        <v>0</v>
      </c>
      <c r="H156" s="183">
        <v>0</v>
      </c>
      <c r="I156" s="183">
        <v>0</v>
      </c>
      <c r="J156" s="183">
        <v>0</v>
      </c>
      <c r="K156" s="183">
        <v>0</v>
      </c>
      <c r="L156" s="183">
        <v>0</v>
      </c>
      <c r="M156" s="183">
        <v>0</v>
      </c>
      <c r="N156" s="183">
        <v>0</v>
      </c>
      <c r="O156" s="183">
        <v>0</v>
      </c>
      <c r="P156" s="167" t="s">
        <v>20</v>
      </c>
      <c r="Q156" s="167" t="s">
        <v>20</v>
      </c>
      <c r="R156" s="167" t="s">
        <v>20</v>
      </c>
      <c r="S156" s="183">
        <v>0</v>
      </c>
      <c r="T156" s="167" t="s">
        <v>20</v>
      </c>
      <c r="U156" s="167" t="s">
        <v>20</v>
      </c>
      <c r="V156" s="167" t="s">
        <v>20</v>
      </c>
      <c r="W156" s="183">
        <v>0</v>
      </c>
      <c r="X156" s="167" t="s">
        <v>20</v>
      </c>
      <c r="Y156" s="167" t="s">
        <v>20</v>
      </c>
      <c r="Z156" s="167" t="s">
        <v>20</v>
      </c>
      <c r="AA156" s="167" t="s">
        <v>20</v>
      </c>
      <c r="AB156" s="183">
        <v>0</v>
      </c>
      <c r="AC156" s="167" t="s">
        <v>20</v>
      </c>
      <c r="AD156" s="167" t="s">
        <v>20</v>
      </c>
      <c r="AE156" s="167" t="s">
        <v>20</v>
      </c>
      <c r="AF156" s="167" t="s">
        <v>20</v>
      </c>
      <c r="AG156" s="183">
        <v>0</v>
      </c>
      <c r="AH156" s="167" t="s">
        <v>20</v>
      </c>
      <c r="AI156" s="167" t="s">
        <v>20</v>
      </c>
      <c r="AJ156" s="167" t="s">
        <v>20</v>
      </c>
      <c r="AK156" s="167" t="s">
        <v>20</v>
      </c>
      <c r="AL156" s="167" t="s">
        <v>20</v>
      </c>
      <c r="AM156" s="167" t="s">
        <v>20</v>
      </c>
      <c r="AN156" s="167" t="s">
        <v>20</v>
      </c>
      <c r="AO156" s="167" t="s">
        <v>20</v>
      </c>
      <c r="AP156" s="167" t="s">
        <v>20</v>
      </c>
      <c r="AQ156" s="167" t="s">
        <v>20</v>
      </c>
      <c r="AR156" s="167" t="s">
        <v>20</v>
      </c>
      <c r="AS156" s="167" t="s">
        <v>20</v>
      </c>
      <c r="AT156" s="167" t="s">
        <v>20</v>
      </c>
      <c r="AU156" s="167" t="s">
        <v>20</v>
      </c>
      <c r="AV156" s="167" t="s">
        <v>20</v>
      </c>
      <c r="AW156" s="183">
        <v>0</v>
      </c>
      <c r="AX156" s="228">
        <v>0</v>
      </c>
      <c r="AY156" s="183">
        <v>0</v>
      </c>
    </row>
    <row r="157" spans="1:51" s="230" customFormat="1" ht="127.5" customHeight="1" x14ac:dyDescent="0.25">
      <c r="A157" s="162" t="s">
        <v>209</v>
      </c>
      <c r="B157" s="169" t="s">
        <v>210</v>
      </c>
      <c r="C157" s="164" t="s">
        <v>19</v>
      </c>
      <c r="D157" s="183">
        <v>0</v>
      </c>
      <c r="E157" s="183">
        <v>0</v>
      </c>
      <c r="F157" s="183">
        <v>0</v>
      </c>
      <c r="G157" s="183">
        <v>0</v>
      </c>
      <c r="H157" s="183">
        <v>0</v>
      </c>
      <c r="I157" s="183">
        <v>0</v>
      </c>
      <c r="J157" s="183">
        <v>0</v>
      </c>
      <c r="K157" s="183">
        <v>0</v>
      </c>
      <c r="L157" s="183">
        <v>0</v>
      </c>
      <c r="M157" s="183">
        <v>0</v>
      </c>
      <c r="N157" s="183">
        <v>0</v>
      </c>
      <c r="O157" s="183">
        <v>0</v>
      </c>
      <c r="P157" s="167" t="s">
        <v>20</v>
      </c>
      <c r="Q157" s="167" t="s">
        <v>20</v>
      </c>
      <c r="R157" s="167" t="s">
        <v>20</v>
      </c>
      <c r="S157" s="183">
        <v>0</v>
      </c>
      <c r="T157" s="167" t="s">
        <v>20</v>
      </c>
      <c r="U157" s="167" t="s">
        <v>20</v>
      </c>
      <c r="V157" s="167" t="s">
        <v>20</v>
      </c>
      <c r="W157" s="183">
        <v>0</v>
      </c>
      <c r="X157" s="167" t="s">
        <v>20</v>
      </c>
      <c r="Y157" s="167" t="s">
        <v>20</v>
      </c>
      <c r="Z157" s="167" t="s">
        <v>20</v>
      </c>
      <c r="AA157" s="167" t="s">
        <v>20</v>
      </c>
      <c r="AB157" s="183">
        <v>0</v>
      </c>
      <c r="AC157" s="167" t="s">
        <v>20</v>
      </c>
      <c r="AD157" s="167" t="s">
        <v>20</v>
      </c>
      <c r="AE157" s="167" t="s">
        <v>20</v>
      </c>
      <c r="AF157" s="167" t="s">
        <v>20</v>
      </c>
      <c r="AG157" s="183">
        <v>0</v>
      </c>
      <c r="AH157" s="167" t="s">
        <v>20</v>
      </c>
      <c r="AI157" s="167" t="s">
        <v>20</v>
      </c>
      <c r="AJ157" s="167" t="s">
        <v>20</v>
      </c>
      <c r="AK157" s="167" t="s">
        <v>20</v>
      </c>
      <c r="AL157" s="167" t="s">
        <v>20</v>
      </c>
      <c r="AM157" s="167" t="s">
        <v>20</v>
      </c>
      <c r="AN157" s="167" t="s">
        <v>20</v>
      </c>
      <c r="AO157" s="167" t="s">
        <v>20</v>
      </c>
      <c r="AP157" s="167" t="s">
        <v>20</v>
      </c>
      <c r="AQ157" s="167" t="s">
        <v>20</v>
      </c>
      <c r="AR157" s="167" t="s">
        <v>20</v>
      </c>
      <c r="AS157" s="167" t="s">
        <v>20</v>
      </c>
      <c r="AT157" s="167" t="s">
        <v>20</v>
      </c>
      <c r="AU157" s="167" t="s">
        <v>20</v>
      </c>
      <c r="AV157" s="167" t="s">
        <v>20</v>
      </c>
      <c r="AW157" s="183">
        <v>0</v>
      </c>
      <c r="AX157" s="228">
        <v>0</v>
      </c>
      <c r="AY157" s="183">
        <v>0</v>
      </c>
    </row>
    <row r="158" spans="1:51" s="230" customFormat="1" ht="47.25" x14ac:dyDescent="0.25">
      <c r="A158" s="162" t="s">
        <v>211</v>
      </c>
      <c r="B158" s="169" t="s">
        <v>205</v>
      </c>
      <c r="C158" s="164" t="s">
        <v>19</v>
      </c>
      <c r="D158" s="183">
        <v>0</v>
      </c>
      <c r="E158" s="183">
        <v>0</v>
      </c>
      <c r="F158" s="183">
        <v>0</v>
      </c>
      <c r="G158" s="183">
        <v>0</v>
      </c>
      <c r="H158" s="183">
        <v>0</v>
      </c>
      <c r="I158" s="183">
        <v>0</v>
      </c>
      <c r="J158" s="183">
        <v>0</v>
      </c>
      <c r="K158" s="183">
        <v>0</v>
      </c>
      <c r="L158" s="183">
        <v>0</v>
      </c>
      <c r="M158" s="183">
        <v>0</v>
      </c>
      <c r="N158" s="183">
        <v>0</v>
      </c>
      <c r="O158" s="183">
        <v>0</v>
      </c>
      <c r="P158" s="167" t="s">
        <v>20</v>
      </c>
      <c r="Q158" s="167" t="s">
        <v>20</v>
      </c>
      <c r="R158" s="167" t="s">
        <v>20</v>
      </c>
      <c r="S158" s="183">
        <v>0</v>
      </c>
      <c r="T158" s="167" t="s">
        <v>20</v>
      </c>
      <c r="U158" s="167" t="s">
        <v>20</v>
      </c>
      <c r="V158" s="167" t="s">
        <v>20</v>
      </c>
      <c r="W158" s="183">
        <v>0</v>
      </c>
      <c r="X158" s="167" t="s">
        <v>20</v>
      </c>
      <c r="Y158" s="167" t="s">
        <v>20</v>
      </c>
      <c r="Z158" s="167" t="s">
        <v>20</v>
      </c>
      <c r="AA158" s="167" t="s">
        <v>20</v>
      </c>
      <c r="AB158" s="183">
        <v>0</v>
      </c>
      <c r="AC158" s="167" t="s">
        <v>20</v>
      </c>
      <c r="AD158" s="167" t="s">
        <v>20</v>
      </c>
      <c r="AE158" s="167" t="s">
        <v>20</v>
      </c>
      <c r="AF158" s="167" t="s">
        <v>20</v>
      </c>
      <c r="AG158" s="183">
        <v>0</v>
      </c>
      <c r="AH158" s="167" t="s">
        <v>20</v>
      </c>
      <c r="AI158" s="167" t="s">
        <v>20</v>
      </c>
      <c r="AJ158" s="167" t="s">
        <v>20</v>
      </c>
      <c r="AK158" s="167" t="s">
        <v>20</v>
      </c>
      <c r="AL158" s="167" t="s">
        <v>20</v>
      </c>
      <c r="AM158" s="167" t="s">
        <v>20</v>
      </c>
      <c r="AN158" s="167" t="s">
        <v>20</v>
      </c>
      <c r="AO158" s="167" t="s">
        <v>20</v>
      </c>
      <c r="AP158" s="167" t="s">
        <v>20</v>
      </c>
      <c r="AQ158" s="167" t="s">
        <v>20</v>
      </c>
      <c r="AR158" s="167" t="s">
        <v>20</v>
      </c>
      <c r="AS158" s="167" t="s">
        <v>20</v>
      </c>
      <c r="AT158" s="167" t="s">
        <v>20</v>
      </c>
      <c r="AU158" s="167" t="s">
        <v>20</v>
      </c>
      <c r="AV158" s="167" t="s">
        <v>20</v>
      </c>
      <c r="AW158" s="183">
        <v>0</v>
      </c>
      <c r="AX158" s="228">
        <v>0</v>
      </c>
      <c r="AY158" s="183">
        <v>0</v>
      </c>
    </row>
    <row r="159" spans="1:51" s="230" customFormat="1" ht="63" x14ac:dyDescent="0.25">
      <c r="A159" s="162" t="s">
        <v>212</v>
      </c>
      <c r="B159" s="163" t="s">
        <v>213</v>
      </c>
      <c r="C159" s="164" t="s">
        <v>19</v>
      </c>
      <c r="D159" s="183">
        <v>0</v>
      </c>
      <c r="E159" s="183">
        <v>0</v>
      </c>
      <c r="F159" s="183">
        <v>0</v>
      </c>
      <c r="G159" s="183">
        <v>0</v>
      </c>
      <c r="H159" s="183">
        <v>0</v>
      </c>
      <c r="I159" s="183">
        <v>0</v>
      </c>
      <c r="J159" s="183">
        <v>0</v>
      </c>
      <c r="K159" s="183">
        <v>0</v>
      </c>
      <c r="L159" s="183">
        <v>0</v>
      </c>
      <c r="M159" s="183">
        <v>0</v>
      </c>
      <c r="N159" s="183">
        <v>0</v>
      </c>
      <c r="O159" s="183">
        <v>0</v>
      </c>
      <c r="P159" s="167" t="s">
        <v>20</v>
      </c>
      <c r="Q159" s="167" t="s">
        <v>20</v>
      </c>
      <c r="R159" s="167" t="s">
        <v>20</v>
      </c>
      <c r="S159" s="183">
        <v>0</v>
      </c>
      <c r="T159" s="167" t="s">
        <v>20</v>
      </c>
      <c r="U159" s="167" t="s">
        <v>20</v>
      </c>
      <c r="V159" s="167" t="s">
        <v>20</v>
      </c>
      <c r="W159" s="183">
        <v>0</v>
      </c>
      <c r="X159" s="167" t="s">
        <v>20</v>
      </c>
      <c r="Y159" s="167" t="s">
        <v>20</v>
      </c>
      <c r="Z159" s="167" t="s">
        <v>20</v>
      </c>
      <c r="AA159" s="167" t="s">
        <v>20</v>
      </c>
      <c r="AB159" s="183">
        <v>0</v>
      </c>
      <c r="AC159" s="167" t="s">
        <v>20</v>
      </c>
      <c r="AD159" s="167" t="s">
        <v>20</v>
      </c>
      <c r="AE159" s="167" t="s">
        <v>20</v>
      </c>
      <c r="AF159" s="167" t="s">
        <v>20</v>
      </c>
      <c r="AG159" s="183">
        <v>0</v>
      </c>
      <c r="AH159" s="167" t="s">
        <v>20</v>
      </c>
      <c r="AI159" s="167" t="s">
        <v>20</v>
      </c>
      <c r="AJ159" s="167" t="s">
        <v>20</v>
      </c>
      <c r="AK159" s="167" t="s">
        <v>20</v>
      </c>
      <c r="AL159" s="167" t="s">
        <v>20</v>
      </c>
      <c r="AM159" s="167" t="s">
        <v>20</v>
      </c>
      <c r="AN159" s="167" t="s">
        <v>20</v>
      </c>
      <c r="AO159" s="167" t="s">
        <v>20</v>
      </c>
      <c r="AP159" s="167" t="s">
        <v>20</v>
      </c>
      <c r="AQ159" s="167" t="s">
        <v>20</v>
      </c>
      <c r="AR159" s="167" t="s">
        <v>20</v>
      </c>
      <c r="AS159" s="167" t="s">
        <v>20</v>
      </c>
      <c r="AT159" s="167" t="s">
        <v>20</v>
      </c>
      <c r="AU159" s="167" t="s">
        <v>20</v>
      </c>
      <c r="AV159" s="167" t="s">
        <v>20</v>
      </c>
      <c r="AW159" s="183">
        <v>0</v>
      </c>
      <c r="AX159" s="228">
        <v>0</v>
      </c>
      <c r="AY159" s="183">
        <v>0</v>
      </c>
    </row>
    <row r="160" spans="1:51" s="230" customFormat="1" ht="94.5" x14ac:dyDescent="0.25">
      <c r="A160" s="162" t="s">
        <v>214</v>
      </c>
      <c r="B160" s="163" t="s">
        <v>215</v>
      </c>
      <c r="C160" s="164" t="s">
        <v>19</v>
      </c>
      <c r="D160" s="183">
        <v>0</v>
      </c>
      <c r="E160" s="183">
        <v>0</v>
      </c>
      <c r="F160" s="183">
        <v>0</v>
      </c>
      <c r="G160" s="183">
        <v>0</v>
      </c>
      <c r="H160" s="183">
        <v>0</v>
      </c>
      <c r="I160" s="183">
        <v>0</v>
      </c>
      <c r="J160" s="183">
        <v>0</v>
      </c>
      <c r="K160" s="183">
        <v>0</v>
      </c>
      <c r="L160" s="183">
        <v>0</v>
      </c>
      <c r="M160" s="183">
        <v>0</v>
      </c>
      <c r="N160" s="183">
        <v>0</v>
      </c>
      <c r="O160" s="183">
        <v>0</v>
      </c>
      <c r="P160" s="167" t="s">
        <v>20</v>
      </c>
      <c r="Q160" s="167" t="s">
        <v>20</v>
      </c>
      <c r="R160" s="167" t="s">
        <v>20</v>
      </c>
      <c r="S160" s="183">
        <v>0</v>
      </c>
      <c r="T160" s="167" t="s">
        <v>20</v>
      </c>
      <c r="U160" s="167" t="s">
        <v>20</v>
      </c>
      <c r="V160" s="167" t="s">
        <v>20</v>
      </c>
      <c r="W160" s="183">
        <v>0</v>
      </c>
      <c r="X160" s="167" t="s">
        <v>20</v>
      </c>
      <c r="Y160" s="167" t="s">
        <v>20</v>
      </c>
      <c r="Z160" s="167" t="s">
        <v>20</v>
      </c>
      <c r="AA160" s="167" t="s">
        <v>20</v>
      </c>
      <c r="AB160" s="183">
        <v>0</v>
      </c>
      <c r="AC160" s="167" t="s">
        <v>20</v>
      </c>
      <c r="AD160" s="167" t="s">
        <v>20</v>
      </c>
      <c r="AE160" s="167" t="s">
        <v>20</v>
      </c>
      <c r="AF160" s="167" t="s">
        <v>20</v>
      </c>
      <c r="AG160" s="183">
        <v>0</v>
      </c>
      <c r="AH160" s="167" t="s">
        <v>20</v>
      </c>
      <c r="AI160" s="167" t="s">
        <v>20</v>
      </c>
      <c r="AJ160" s="167" t="s">
        <v>20</v>
      </c>
      <c r="AK160" s="167" t="s">
        <v>20</v>
      </c>
      <c r="AL160" s="167" t="s">
        <v>20</v>
      </c>
      <c r="AM160" s="167" t="s">
        <v>20</v>
      </c>
      <c r="AN160" s="167" t="s">
        <v>20</v>
      </c>
      <c r="AO160" s="167" t="s">
        <v>20</v>
      </c>
      <c r="AP160" s="167" t="s">
        <v>20</v>
      </c>
      <c r="AQ160" s="167" t="s">
        <v>20</v>
      </c>
      <c r="AR160" s="167" t="s">
        <v>20</v>
      </c>
      <c r="AS160" s="167" t="s">
        <v>20</v>
      </c>
      <c r="AT160" s="167" t="s">
        <v>20</v>
      </c>
      <c r="AU160" s="167" t="s">
        <v>20</v>
      </c>
      <c r="AV160" s="167" t="s">
        <v>20</v>
      </c>
      <c r="AW160" s="183">
        <v>0</v>
      </c>
      <c r="AX160" s="228">
        <v>0</v>
      </c>
      <c r="AY160" s="183">
        <v>0</v>
      </c>
    </row>
    <row r="161" spans="1:51" s="230" customFormat="1" ht="94.5" x14ac:dyDescent="0.25">
      <c r="A161" s="162" t="s">
        <v>216</v>
      </c>
      <c r="B161" s="163" t="s">
        <v>217</v>
      </c>
      <c r="C161" s="164" t="s">
        <v>19</v>
      </c>
      <c r="D161" s="183">
        <v>0</v>
      </c>
      <c r="E161" s="183">
        <v>0</v>
      </c>
      <c r="F161" s="183">
        <v>0</v>
      </c>
      <c r="G161" s="183">
        <v>0</v>
      </c>
      <c r="H161" s="183">
        <v>0</v>
      </c>
      <c r="I161" s="183">
        <v>0</v>
      </c>
      <c r="J161" s="183">
        <v>0</v>
      </c>
      <c r="K161" s="183">
        <v>0</v>
      </c>
      <c r="L161" s="183">
        <v>0</v>
      </c>
      <c r="M161" s="183">
        <v>0</v>
      </c>
      <c r="N161" s="183">
        <v>0</v>
      </c>
      <c r="O161" s="183">
        <v>0</v>
      </c>
      <c r="P161" s="167" t="s">
        <v>20</v>
      </c>
      <c r="Q161" s="167" t="s">
        <v>20</v>
      </c>
      <c r="R161" s="167" t="s">
        <v>20</v>
      </c>
      <c r="S161" s="183">
        <v>0</v>
      </c>
      <c r="T161" s="167" t="s">
        <v>20</v>
      </c>
      <c r="U161" s="167" t="s">
        <v>20</v>
      </c>
      <c r="V161" s="167" t="s">
        <v>20</v>
      </c>
      <c r="W161" s="183">
        <v>0</v>
      </c>
      <c r="X161" s="167" t="s">
        <v>20</v>
      </c>
      <c r="Y161" s="167" t="s">
        <v>20</v>
      </c>
      <c r="Z161" s="167" t="s">
        <v>20</v>
      </c>
      <c r="AA161" s="167" t="s">
        <v>20</v>
      </c>
      <c r="AB161" s="183">
        <v>0</v>
      </c>
      <c r="AC161" s="167" t="s">
        <v>20</v>
      </c>
      <c r="AD161" s="167" t="s">
        <v>20</v>
      </c>
      <c r="AE161" s="167" t="s">
        <v>20</v>
      </c>
      <c r="AF161" s="167" t="s">
        <v>20</v>
      </c>
      <c r="AG161" s="183">
        <v>0</v>
      </c>
      <c r="AH161" s="167" t="s">
        <v>20</v>
      </c>
      <c r="AI161" s="167" t="s">
        <v>20</v>
      </c>
      <c r="AJ161" s="167" t="s">
        <v>20</v>
      </c>
      <c r="AK161" s="167" t="s">
        <v>20</v>
      </c>
      <c r="AL161" s="167" t="s">
        <v>20</v>
      </c>
      <c r="AM161" s="167" t="s">
        <v>20</v>
      </c>
      <c r="AN161" s="167" t="s">
        <v>20</v>
      </c>
      <c r="AO161" s="167" t="s">
        <v>20</v>
      </c>
      <c r="AP161" s="167" t="s">
        <v>20</v>
      </c>
      <c r="AQ161" s="167" t="s">
        <v>20</v>
      </c>
      <c r="AR161" s="167" t="s">
        <v>20</v>
      </c>
      <c r="AS161" s="167" t="s">
        <v>20</v>
      </c>
      <c r="AT161" s="167" t="s">
        <v>20</v>
      </c>
      <c r="AU161" s="167" t="s">
        <v>20</v>
      </c>
      <c r="AV161" s="167" t="s">
        <v>20</v>
      </c>
      <c r="AW161" s="183">
        <v>0</v>
      </c>
      <c r="AX161" s="228">
        <v>0</v>
      </c>
      <c r="AY161" s="183">
        <v>0</v>
      </c>
    </row>
    <row r="162" spans="1:51" s="230" customFormat="1" ht="94.5" x14ac:dyDescent="0.25">
      <c r="A162" s="162" t="s">
        <v>218</v>
      </c>
      <c r="B162" s="163" t="s">
        <v>219</v>
      </c>
      <c r="C162" s="164" t="s">
        <v>19</v>
      </c>
      <c r="D162" s="183">
        <f>SUM(D163,D164:D166)</f>
        <v>0</v>
      </c>
      <c r="E162" s="183">
        <f t="shared" ref="E162:O162" si="104">SUM(E163,E164:E166)</f>
        <v>0</v>
      </c>
      <c r="F162" s="183">
        <f t="shared" si="104"/>
        <v>0</v>
      </c>
      <c r="G162" s="183">
        <f t="shared" si="104"/>
        <v>0</v>
      </c>
      <c r="H162" s="183">
        <f t="shared" si="104"/>
        <v>0</v>
      </c>
      <c r="I162" s="183">
        <f t="shared" si="104"/>
        <v>0</v>
      </c>
      <c r="J162" s="183">
        <f t="shared" si="104"/>
        <v>0</v>
      </c>
      <c r="K162" s="183">
        <f t="shared" si="104"/>
        <v>0</v>
      </c>
      <c r="L162" s="183">
        <f t="shared" si="104"/>
        <v>0</v>
      </c>
      <c r="M162" s="183">
        <f t="shared" si="104"/>
        <v>0</v>
      </c>
      <c r="N162" s="183">
        <f t="shared" si="104"/>
        <v>0</v>
      </c>
      <c r="O162" s="183">
        <f t="shared" si="104"/>
        <v>0</v>
      </c>
      <c r="P162" s="167" t="s">
        <v>20</v>
      </c>
      <c r="Q162" s="167" t="s">
        <v>20</v>
      </c>
      <c r="R162" s="167" t="s">
        <v>20</v>
      </c>
      <c r="S162" s="183">
        <f>SUM(S163,S164:S166)</f>
        <v>0</v>
      </c>
      <c r="T162" s="167" t="s">
        <v>20</v>
      </c>
      <c r="U162" s="167" t="s">
        <v>20</v>
      </c>
      <c r="V162" s="167" t="s">
        <v>20</v>
      </c>
      <c r="W162" s="183">
        <f>SUM(W163,W164:W166)</f>
        <v>0</v>
      </c>
      <c r="X162" s="167" t="s">
        <v>20</v>
      </c>
      <c r="Y162" s="167" t="s">
        <v>20</v>
      </c>
      <c r="Z162" s="167" t="s">
        <v>20</v>
      </c>
      <c r="AA162" s="167" t="s">
        <v>20</v>
      </c>
      <c r="AB162" s="183">
        <f>SUM(AB163,AB164:AB166)</f>
        <v>0</v>
      </c>
      <c r="AC162" s="167" t="s">
        <v>20</v>
      </c>
      <c r="AD162" s="167" t="s">
        <v>20</v>
      </c>
      <c r="AE162" s="167" t="s">
        <v>20</v>
      </c>
      <c r="AF162" s="167" t="s">
        <v>20</v>
      </c>
      <c r="AG162" s="183">
        <f>SUM(AG163,AG164:AG166)</f>
        <v>0</v>
      </c>
      <c r="AH162" s="167" t="s">
        <v>20</v>
      </c>
      <c r="AI162" s="167" t="s">
        <v>20</v>
      </c>
      <c r="AJ162" s="167" t="s">
        <v>20</v>
      </c>
      <c r="AK162" s="167" t="s">
        <v>20</v>
      </c>
      <c r="AL162" s="167" t="s">
        <v>20</v>
      </c>
      <c r="AM162" s="167" t="s">
        <v>20</v>
      </c>
      <c r="AN162" s="167" t="s">
        <v>20</v>
      </c>
      <c r="AO162" s="167" t="s">
        <v>20</v>
      </c>
      <c r="AP162" s="167" t="s">
        <v>20</v>
      </c>
      <c r="AQ162" s="167" t="s">
        <v>20</v>
      </c>
      <c r="AR162" s="167" t="s">
        <v>20</v>
      </c>
      <c r="AS162" s="167" t="s">
        <v>20</v>
      </c>
      <c r="AT162" s="167" t="s">
        <v>20</v>
      </c>
      <c r="AU162" s="167" t="s">
        <v>20</v>
      </c>
      <c r="AV162" s="167" t="s">
        <v>20</v>
      </c>
      <c r="AW162" s="183">
        <f>SUM(AW163,AW164:AW166)</f>
        <v>0</v>
      </c>
      <c r="AX162" s="228">
        <v>0</v>
      </c>
      <c r="AY162" s="183">
        <v>0</v>
      </c>
    </row>
    <row r="163" spans="1:51" s="230" customFormat="1" ht="126" x14ac:dyDescent="0.25">
      <c r="A163" s="162" t="s">
        <v>220</v>
      </c>
      <c r="B163" s="163" t="s">
        <v>221</v>
      </c>
      <c r="C163" s="164" t="s">
        <v>19</v>
      </c>
      <c r="D163" s="183">
        <v>0</v>
      </c>
      <c r="E163" s="183">
        <v>0</v>
      </c>
      <c r="F163" s="183">
        <v>0</v>
      </c>
      <c r="G163" s="183">
        <v>0</v>
      </c>
      <c r="H163" s="183">
        <v>0</v>
      </c>
      <c r="I163" s="183">
        <v>0</v>
      </c>
      <c r="J163" s="183">
        <v>0</v>
      </c>
      <c r="K163" s="183">
        <v>0</v>
      </c>
      <c r="L163" s="183">
        <v>0</v>
      </c>
      <c r="M163" s="183">
        <v>0</v>
      </c>
      <c r="N163" s="183">
        <v>0</v>
      </c>
      <c r="O163" s="183">
        <v>0</v>
      </c>
      <c r="P163" s="167" t="s">
        <v>20</v>
      </c>
      <c r="Q163" s="167" t="s">
        <v>20</v>
      </c>
      <c r="R163" s="167" t="s">
        <v>20</v>
      </c>
      <c r="S163" s="183">
        <v>0</v>
      </c>
      <c r="T163" s="167" t="s">
        <v>20</v>
      </c>
      <c r="U163" s="167" t="s">
        <v>20</v>
      </c>
      <c r="V163" s="167" t="s">
        <v>20</v>
      </c>
      <c r="W163" s="183">
        <v>0</v>
      </c>
      <c r="X163" s="167" t="s">
        <v>20</v>
      </c>
      <c r="Y163" s="167" t="s">
        <v>20</v>
      </c>
      <c r="Z163" s="167" t="s">
        <v>20</v>
      </c>
      <c r="AA163" s="167" t="s">
        <v>20</v>
      </c>
      <c r="AB163" s="183">
        <v>0</v>
      </c>
      <c r="AC163" s="167" t="s">
        <v>20</v>
      </c>
      <c r="AD163" s="167" t="s">
        <v>20</v>
      </c>
      <c r="AE163" s="167" t="s">
        <v>20</v>
      </c>
      <c r="AF163" s="167" t="s">
        <v>20</v>
      </c>
      <c r="AG163" s="183">
        <v>0</v>
      </c>
      <c r="AH163" s="167" t="s">
        <v>20</v>
      </c>
      <c r="AI163" s="167" t="s">
        <v>20</v>
      </c>
      <c r="AJ163" s="167" t="s">
        <v>20</v>
      </c>
      <c r="AK163" s="167" t="s">
        <v>20</v>
      </c>
      <c r="AL163" s="167" t="s">
        <v>20</v>
      </c>
      <c r="AM163" s="167" t="s">
        <v>20</v>
      </c>
      <c r="AN163" s="167" t="s">
        <v>20</v>
      </c>
      <c r="AO163" s="167" t="s">
        <v>20</v>
      </c>
      <c r="AP163" s="167" t="s">
        <v>20</v>
      </c>
      <c r="AQ163" s="167" t="s">
        <v>20</v>
      </c>
      <c r="AR163" s="167" t="s">
        <v>20</v>
      </c>
      <c r="AS163" s="167" t="s">
        <v>20</v>
      </c>
      <c r="AT163" s="167" t="s">
        <v>20</v>
      </c>
      <c r="AU163" s="167" t="s">
        <v>20</v>
      </c>
      <c r="AV163" s="167" t="s">
        <v>20</v>
      </c>
      <c r="AW163" s="183">
        <v>0</v>
      </c>
      <c r="AX163" s="228">
        <v>0</v>
      </c>
      <c r="AY163" s="183">
        <v>0</v>
      </c>
    </row>
    <row r="164" spans="1:51" s="230" customFormat="1" ht="110.25" x14ac:dyDescent="0.25">
      <c r="A164" s="162" t="s">
        <v>222</v>
      </c>
      <c r="B164" s="163" t="s">
        <v>223</v>
      </c>
      <c r="C164" s="164" t="s">
        <v>19</v>
      </c>
      <c r="D164" s="183">
        <v>0</v>
      </c>
      <c r="E164" s="183">
        <v>0</v>
      </c>
      <c r="F164" s="183">
        <v>0</v>
      </c>
      <c r="G164" s="183">
        <v>0</v>
      </c>
      <c r="H164" s="183">
        <v>0</v>
      </c>
      <c r="I164" s="183">
        <v>0</v>
      </c>
      <c r="J164" s="183">
        <v>0</v>
      </c>
      <c r="K164" s="183">
        <v>0</v>
      </c>
      <c r="L164" s="183">
        <v>0</v>
      </c>
      <c r="M164" s="183">
        <v>0</v>
      </c>
      <c r="N164" s="183">
        <v>0</v>
      </c>
      <c r="O164" s="183">
        <v>0</v>
      </c>
      <c r="P164" s="167" t="s">
        <v>20</v>
      </c>
      <c r="Q164" s="167" t="s">
        <v>20</v>
      </c>
      <c r="R164" s="167" t="s">
        <v>20</v>
      </c>
      <c r="S164" s="183">
        <v>0</v>
      </c>
      <c r="T164" s="167" t="s">
        <v>20</v>
      </c>
      <c r="U164" s="167" t="s">
        <v>20</v>
      </c>
      <c r="V164" s="167" t="s">
        <v>20</v>
      </c>
      <c r="W164" s="183">
        <v>0</v>
      </c>
      <c r="X164" s="167" t="s">
        <v>20</v>
      </c>
      <c r="Y164" s="167" t="s">
        <v>20</v>
      </c>
      <c r="Z164" s="167" t="s">
        <v>20</v>
      </c>
      <c r="AA164" s="167" t="s">
        <v>20</v>
      </c>
      <c r="AB164" s="183">
        <v>0</v>
      </c>
      <c r="AC164" s="167" t="s">
        <v>20</v>
      </c>
      <c r="AD164" s="167" t="s">
        <v>20</v>
      </c>
      <c r="AE164" s="167" t="s">
        <v>20</v>
      </c>
      <c r="AF164" s="167" t="s">
        <v>20</v>
      </c>
      <c r="AG164" s="183">
        <v>0</v>
      </c>
      <c r="AH164" s="167" t="s">
        <v>20</v>
      </c>
      <c r="AI164" s="167" t="s">
        <v>20</v>
      </c>
      <c r="AJ164" s="167" t="s">
        <v>20</v>
      </c>
      <c r="AK164" s="167" t="s">
        <v>20</v>
      </c>
      <c r="AL164" s="167" t="s">
        <v>20</v>
      </c>
      <c r="AM164" s="167" t="s">
        <v>20</v>
      </c>
      <c r="AN164" s="167" t="s">
        <v>20</v>
      </c>
      <c r="AO164" s="167" t="s">
        <v>20</v>
      </c>
      <c r="AP164" s="167" t="s">
        <v>20</v>
      </c>
      <c r="AQ164" s="167" t="s">
        <v>20</v>
      </c>
      <c r="AR164" s="167" t="s">
        <v>20</v>
      </c>
      <c r="AS164" s="167" t="s">
        <v>20</v>
      </c>
      <c r="AT164" s="167" t="s">
        <v>20</v>
      </c>
      <c r="AU164" s="167" t="s">
        <v>20</v>
      </c>
      <c r="AV164" s="167" t="s">
        <v>20</v>
      </c>
      <c r="AW164" s="183">
        <v>0</v>
      </c>
      <c r="AX164" s="228">
        <v>0</v>
      </c>
      <c r="AY164" s="183">
        <v>0</v>
      </c>
    </row>
    <row r="165" spans="1:51" s="230" customFormat="1" ht="47.25" x14ac:dyDescent="0.25">
      <c r="A165" s="162" t="s">
        <v>224</v>
      </c>
      <c r="B165" s="163" t="s">
        <v>225</v>
      </c>
      <c r="C165" s="164" t="s">
        <v>19</v>
      </c>
      <c r="D165" s="183">
        <v>0</v>
      </c>
      <c r="E165" s="183">
        <v>0</v>
      </c>
      <c r="F165" s="183">
        <v>0</v>
      </c>
      <c r="G165" s="183">
        <v>0</v>
      </c>
      <c r="H165" s="183">
        <v>0</v>
      </c>
      <c r="I165" s="183">
        <v>0</v>
      </c>
      <c r="J165" s="183">
        <v>0</v>
      </c>
      <c r="K165" s="183">
        <v>0</v>
      </c>
      <c r="L165" s="183">
        <v>0</v>
      </c>
      <c r="M165" s="183">
        <v>0</v>
      </c>
      <c r="N165" s="183">
        <v>0</v>
      </c>
      <c r="O165" s="183">
        <v>0</v>
      </c>
      <c r="P165" s="167" t="s">
        <v>20</v>
      </c>
      <c r="Q165" s="167" t="s">
        <v>20</v>
      </c>
      <c r="R165" s="167" t="s">
        <v>20</v>
      </c>
      <c r="S165" s="183">
        <v>0</v>
      </c>
      <c r="T165" s="167" t="s">
        <v>20</v>
      </c>
      <c r="U165" s="167" t="s">
        <v>20</v>
      </c>
      <c r="V165" s="167" t="s">
        <v>20</v>
      </c>
      <c r="W165" s="183">
        <v>0</v>
      </c>
      <c r="X165" s="167" t="s">
        <v>20</v>
      </c>
      <c r="Y165" s="167" t="s">
        <v>20</v>
      </c>
      <c r="Z165" s="167" t="s">
        <v>20</v>
      </c>
      <c r="AA165" s="167" t="s">
        <v>20</v>
      </c>
      <c r="AB165" s="183">
        <v>0</v>
      </c>
      <c r="AC165" s="167" t="s">
        <v>20</v>
      </c>
      <c r="AD165" s="167" t="s">
        <v>20</v>
      </c>
      <c r="AE165" s="167" t="s">
        <v>20</v>
      </c>
      <c r="AF165" s="167" t="s">
        <v>20</v>
      </c>
      <c r="AG165" s="183">
        <v>0</v>
      </c>
      <c r="AH165" s="167" t="s">
        <v>20</v>
      </c>
      <c r="AI165" s="167" t="s">
        <v>20</v>
      </c>
      <c r="AJ165" s="167" t="s">
        <v>20</v>
      </c>
      <c r="AK165" s="167" t="s">
        <v>20</v>
      </c>
      <c r="AL165" s="167" t="s">
        <v>20</v>
      </c>
      <c r="AM165" s="167" t="s">
        <v>20</v>
      </c>
      <c r="AN165" s="167" t="s">
        <v>20</v>
      </c>
      <c r="AO165" s="167" t="s">
        <v>20</v>
      </c>
      <c r="AP165" s="167" t="s">
        <v>20</v>
      </c>
      <c r="AQ165" s="167" t="s">
        <v>20</v>
      </c>
      <c r="AR165" s="167" t="s">
        <v>20</v>
      </c>
      <c r="AS165" s="167" t="s">
        <v>20</v>
      </c>
      <c r="AT165" s="167" t="s">
        <v>20</v>
      </c>
      <c r="AU165" s="167" t="s">
        <v>20</v>
      </c>
      <c r="AV165" s="167" t="s">
        <v>20</v>
      </c>
      <c r="AW165" s="183">
        <v>0</v>
      </c>
      <c r="AX165" s="228">
        <v>0</v>
      </c>
      <c r="AY165" s="183">
        <v>0</v>
      </c>
    </row>
    <row r="166" spans="1:51" s="230" customFormat="1" ht="63" x14ac:dyDescent="0.25">
      <c r="A166" s="162" t="s">
        <v>226</v>
      </c>
      <c r="B166" s="163" t="s">
        <v>227</v>
      </c>
      <c r="C166" s="164" t="s">
        <v>19</v>
      </c>
      <c r="D166" s="183">
        <f>SUM(D167:D169)</f>
        <v>0</v>
      </c>
      <c r="E166" s="183">
        <f t="shared" ref="E166:O166" si="105">SUM(E167:E169)</f>
        <v>0</v>
      </c>
      <c r="F166" s="183">
        <f t="shared" si="105"/>
        <v>0</v>
      </c>
      <c r="G166" s="183">
        <f t="shared" si="105"/>
        <v>0</v>
      </c>
      <c r="H166" s="183">
        <f t="shared" si="105"/>
        <v>0</v>
      </c>
      <c r="I166" s="183">
        <f t="shared" si="105"/>
        <v>0</v>
      </c>
      <c r="J166" s="183">
        <f t="shared" si="105"/>
        <v>0</v>
      </c>
      <c r="K166" s="183">
        <f t="shared" si="105"/>
        <v>0</v>
      </c>
      <c r="L166" s="183">
        <f t="shared" si="105"/>
        <v>0</v>
      </c>
      <c r="M166" s="183">
        <f t="shared" si="105"/>
        <v>0</v>
      </c>
      <c r="N166" s="183">
        <f t="shared" si="105"/>
        <v>0</v>
      </c>
      <c r="O166" s="183">
        <f t="shared" si="105"/>
        <v>0</v>
      </c>
      <c r="P166" s="167" t="s">
        <v>20</v>
      </c>
      <c r="Q166" s="167" t="s">
        <v>20</v>
      </c>
      <c r="R166" s="167" t="s">
        <v>20</v>
      </c>
      <c r="S166" s="183">
        <f>SUM(S167:S169)</f>
        <v>0</v>
      </c>
      <c r="T166" s="167" t="s">
        <v>20</v>
      </c>
      <c r="U166" s="167" t="s">
        <v>20</v>
      </c>
      <c r="V166" s="167" t="s">
        <v>20</v>
      </c>
      <c r="W166" s="183">
        <f>SUM(W167:W169)</f>
        <v>0</v>
      </c>
      <c r="X166" s="167" t="s">
        <v>20</v>
      </c>
      <c r="Y166" s="167" t="s">
        <v>20</v>
      </c>
      <c r="Z166" s="167" t="s">
        <v>20</v>
      </c>
      <c r="AA166" s="167" t="s">
        <v>20</v>
      </c>
      <c r="AB166" s="183">
        <f>SUM(AB167:AB169)</f>
        <v>0</v>
      </c>
      <c r="AC166" s="167" t="s">
        <v>20</v>
      </c>
      <c r="AD166" s="167" t="s">
        <v>20</v>
      </c>
      <c r="AE166" s="167" t="s">
        <v>20</v>
      </c>
      <c r="AF166" s="167" t="s">
        <v>20</v>
      </c>
      <c r="AG166" s="183">
        <f>SUM(AG167:AG169)</f>
        <v>0</v>
      </c>
      <c r="AH166" s="167" t="s">
        <v>20</v>
      </c>
      <c r="AI166" s="167" t="s">
        <v>20</v>
      </c>
      <c r="AJ166" s="167" t="s">
        <v>20</v>
      </c>
      <c r="AK166" s="167" t="s">
        <v>20</v>
      </c>
      <c r="AL166" s="167" t="s">
        <v>20</v>
      </c>
      <c r="AM166" s="167" t="s">
        <v>20</v>
      </c>
      <c r="AN166" s="167" t="s">
        <v>20</v>
      </c>
      <c r="AO166" s="167" t="s">
        <v>20</v>
      </c>
      <c r="AP166" s="167" t="s">
        <v>20</v>
      </c>
      <c r="AQ166" s="167" t="s">
        <v>20</v>
      </c>
      <c r="AR166" s="167" t="s">
        <v>20</v>
      </c>
      <c r="AS166" s="167" t="s">
        <v>20</v>
      </c>
      <c r="AT166" s="167" t="s">
        <v>20</v>
      </c>
      <c r="AU166" s="167" t="s">
        <v>20</v>
      </c>
      <c r="AV166" s="167" t="s">
        <v>20</v>
      </c>
      <c r="AW166" s="183">
        <f>SUM(AW167:AW169)</f>
        <v>0</v>
      </c>
      <c r="AX166" s="228">
        <f>SUM(AX167,AX170,AX172,AX173)</f>
        <v>36.594556399999995</v>
      </c>
      <c r="AY166" s="183">
        <v>0</v>
      </c>
    </row>
    <row r="167" spans="1:51" s="230" customFormat="1" ht="47.25" x14ac:dyDescent="0.25">
      <c r="A167" s="162" t="s">
        <v>228</v>
      </c>
      <c r="B167" s="163" t="s">
        <v>229</v>
      </c>
      <c r="C167" s="164" t="s">
        <v>19</v>
      </c>
      <c r="D167" s="183">
        <v>0</v>
      </c>
      <c r="E167" s="183">
        <v>0</v>
      </c>
      <c r="F167" s="183">
        <v>0</v>
      </c>
      <c r="G167" s="183">
        <v>0</v>
      </c>
      <c r="H167" s="183">
        <v>0</v>
      </c>
      <c r="I167" s="183">
        <v>0</v>
      </c>
      <c r="J167" s="183">
        <v>0</v>
      </c>
      <c r="K167" s="183">
        <v>0</v>
      </c>
      <c r="L167" s="183">
        <v>0</v>
      </c>
      <c r="M167" s="183">
        <v>0</v>
      </c>
      <c r="N167" s="183">
        <v>0</v>
      </c>
      <c r="O167" s="183">
        <v>0</v>
      </c>
      <c r="P167" s="167" t="s">
        <v>20</v>
      </c>
      <c r="Q167" s="167" t="s">
        <v>20</v>
      </c>
      <c r="R167" s="167" t="s">
        <v>20</v>
      </c>
      <c r="S167" s="183">
        <v>0</v>
      </c>
      <c r="T167" s="167" t="s">
        <v>20</v>
      </c>
      <c r="U167" s="167" t="s">
        <v>20</v>
      </c>
      <c r="V167" s="167" t="s">
        <v>20</v>
      </c>
      <c r="W167" s="183">
        <v>0</v>
      </c>
      <c r="X167" s="167" t="s">
        <v>20</v>
      </c>
      <c r="Y167" s="167" t="s">
        <v>20</v>
      </c>
      <c r="Z167" s="167" t="s">
        <v>20</v>
      </c>
      <c r="AA167" s="167" t="s">
        <v>20</v>
      </c>
      <c r="AB167" s="183">
        <v>0</v>
      </c>
      <c r="AC167" s="167" t="s">
        <v>20</v>
      </c>
      <c r="AD167" s="167" t="s">
        <v>20</v>
      </c>
      <c r="AE167" s="167" t="s">
        <v>20</v>
      </c>
      <c r="AF167" s="167" t="s">
        <v>20</v>
      </c>
      <c r="AG167" s="183">
        <v>0</v>
      </c>
      <c r="AH167" s="167" t="s">
        <v>20</v>
      </c>
      <c r="AI167" s="167" t="s">
        <v>20</v>
      </c>
      <c r="AJ167" s="167" t="s">
        <v>20</v>
      </c>
      <c r="AK167" s="167" t="s">
        <v>20</v>
      </c>
      <c r="AL167" s="167" t="s">
        <v>20</v>
      </c>
      <c r="AM167" s="167" t="s">
        <v>20</v>
      </c>
      <c r="AN167" s="167" t="s">
        <v>20</v>
      </c>
      <c r="AO167" s="167" t="s">
        <v>20</v>
      </c>
      <c r="AP167" s="167" t="s">
        <v>20</v>
      </c>
      <c r="AQ167" s="167" t="s">
        <v>20</v>
      </c>
      <c r="AR167" s="167" t="s">
        <v>20</v>
      </c>
      <c r="AS167" s="167" t="s">
        <v>20</v>
      </c>
      <c r="AT167" s="167" t="s">
        <v>20</v>
      </c>
      <c r="AU167" s="167" t="s">
        <v>20</v>
      </c>
      <c r="AV167" s="167" t="s">
        <v>20</v>
      </c>
      <c r="AW167" s="183">
        <v>0</v>
      </c>
      <c r="AX167" s="228">
        <f t="shared" ref="AX167" si="106">SUM(AX168:AX169)</f>
        <v>0</v>
      </c>
      <c r="AY167" s="183">
        <v>0</v>
      </c>
    </row>
    <row r="168" spans="1:51" s="227" customFormat="1" ht="15.75" x14ac:dyDescent="0.25">
      <c r="A168" s="75" t="s">
        <v>228</v>
      </c>
      <c r="B168" s="76" t="s">
        <v>524</v>
      </c>
      <c r="C168" s="79" t="s">
        <v>525</v>
      </c>
      <c r="D168" s="179">
        <v>0</v>
      </c>
      <c r="E168" s="179">
        <v>0</v>
      </c>
      <c r="F168" s="179">
        <v>0</v>
      </c>
      <c r="G168" s="179">
        <v>0</v>
      </c>
      <c r="H168" s="179">
        <v>0</v>
      </c>
      <c r="I168" s="179">
        <v>0</v>
      </c>
      <c r="J168" s="179">
        <v>0</v>
      </c>
      <c r="K168" s="179">
        <v>0</v>
      </c>
      <c r="L168" s="179">
        <v>0</v>
      </c>
      <c r="M168" s="179">
        <v>0</v>
      </c>
      <c r="N168" s="179">
        <v>0</v>
      </c>
      <c r="O168" s="179">
        <v>0</v>
      </c>
      <c r="P168" s="175" t="s">
        <v>20</v>
      </c>
      <c r="Q168" s="175" t="s">
        <v>20</v>
      </c>
      <c r="R168" s="175" t="s">
        <v>20</v>
      </c>
      <c r="S168" s="179">
        <v>0</v>
      </c>
      <c r="T168" s="175" t="s">
        <v>20</v>
      </c>
      <c r="U168" s="175" t="s">
        <v>20</v>
      </c>
      <c r="V168" s="175" t="s">
        <v>20</v>
      </c>
      <c r="W168" s="179">
        <v>0</v>
      </c>
      <c r="X168" s="175" t="s">
        <v>20</v>
      </c>
      <c r="Y168" s="175" t="s">
        <v>20</v>
      </c>
      <c r="Z168" s="175" t="s">
        <v>20</v>
      </c>
      <c r="AA168" s="175" t="s">
        <v>20</v>
      </c>
      <c r="AB168" s="179">
        <v>0</v>
      </c>
      <c r="AC168" s="175" t="s">
        <v>20</v>
      </c>
      <c r="AD168" s="175" t="s">
        <v>20</v>
      </c>
      <c r="AE168" s="175" t="s">
        <v>20</v>
      </c>
      <c r="AF168" s="175" t="s">
        <v>20</v>
      </c>
      <c r="AG168" s="179">
        <v>0</v>
      </c>
      <c r="AH168" s="175" t="s">
        <v>20</v>
      </c>
      <c r="AI168" s="175" t="s">
        <v>20</v>
      </c>
      <c r="AJ168" s="175" t="s">
        <v>20</v>
      </c>
      <c r="AK168" s="175" t="s">
        <v>20</v>
      </c>
      <c r="AL168" s="175" t="s">
        <v>20</v>
      </c>
      <c r="AM168" s="175" t="s">
        <v>20</v>
      </c>
      <c r="AN168" s="175" t="s">
        <v>20</v>
      </c>
      <c r="AO168" s="175" t="s">
        <v>20</v>
      </c>
      <c r="AP168" s="175" t="s">
        <v>20</v>
      </c>
      <c r="AQ168" s="175" t="s">
        <v>20</v>
      </c>
      <c r="AR168" s="175" t="s">
        <v>20</v>
      </c>
      <c r="AS168" s="175" t="s">
        <v>20</v>
      </c>
      <c r="AT168" s="175" t="s">
        <v>20</v>
      </c>
      <c r="AU168" s="175" t="s">
        <v>20</v>
      </c>
      <c r="AV168" s="175" t="s">
        <v>20</v>
      </c>
      <c r="AW168" s="179">
        <v>0</v>
      </c>
      <c r="AX168" s="186">
        <v>0</v>
      </c>
      <c r="AY168" s="179">
        <v>0</v>
      </c>
    </row>
    <row r="169" spans="1:51" s="227" customFormat="1" ht="47.25" x14ac:dyDescent="0.25">
      <c r="A169" s="75" t="s">
        <v>228</v>
      </c>
      <c r="B169" s="76" t="s">
        <v>526</v>
      </c>
      <c r="C169" s="79" t="s">
        <v>527</v>
      </c>
      <c r="D169" s="179">
        <v>0</v>
      </c>
      <c r="E169" s="179">
        <v>0</v>
      </c>
      <c r="F169" s="179">
        <v>0</v>
      </c>
      <c r="G169" s="179">
        <v>0</v>
      </c>
      <c r="H169" s="179">
        <v>0</v>
      </c>
      <c r="I169" s="179">
        <v>0</v>
      </c>
      <c r="J169" s="179">
        <v>0</v>
      </c>
      <c r="K169" s="179">
        <v>0</v>
      </c>
      <c r="L169" s="179">
        <v>0</v>
      </c>
      <c r="M169" s="179">
        <v>0</v>
      </c>
      <c r="N169" s="179">
        <v>0</v>
      </c>
      <c r="O169" s="179">
        <v>0</v>
      </c>
      <c r="P169" s="175" t="s">
        <v>20</v>
      </c>
      <c r="Q169" s="175" t="s">
        <v>20</v>
      </c>
      <c r="R169" s="175" t="s">
        <v>20</v>
      </c>
      <c r="S169" s="179">
        <v>0</v>
      </c>
      <c r="T169" s="175" t="s">
        <v>20</v>
      </c>
      <c r="U169" s="175" t="s">
        <v>20</v>
      </c>
      <c r="V169" s="175" t="s">
        <v>20</v>
      </c>
      <c r="W169" s="179">
        <v>0</v>
      </c>
      <c r="X169" s="175" t="s">
        <v>20</v>
      </c>
      <c r="Y169" s="175" t="s">
        <v>20</v>
      </c>
      <c r="Z169" s="175" t="s">
        <v>20</v>
      </c>
      <c r="AA169" s="175" t="s">
        <v>20</v>
      </c>
      <c r="AB169" s="179">
        <v>0</v>
      </c>
      <c r="AC169" s="175" t="s">
        <v>20</v>
      </c>
      <c r="AD169" s="175" t="s">
        <v>20</v>
      </c>
      <c r="AE169" s="175" t="s">
        <v>20</v>
      </c>
      <c r="AF169" s="175" t="s">
        <v>20</v>
      </c>
      <c r="AG169" s="179">
        <v>0</v>
      </c>
      <c r="AH169" s="175" t="s">
        <v>20</v>
      </c>
      <c r="AI169" s="175" t="s">
        <v>20</v>
      </c>
      <c r="AJ169" s="175" t="s">
        <v>20</v>
      </c>
      <c r="AK169" s="175" t="s">
        <v>20</v>
      </c>
      <c r="AL169" s="175" t="s">
        <v>20</v>
      </c>
      <c r="AM169" s="175" t="s">
        <v>20</v>
      </c>
      <c r="AN169" s="175" t="s">
        <v>20</v>
      </c>
      <c r="AO169" s="175" t="s">
        <v>20</v>
      </c>
      <c r="AP169" s="175" t="s">
        <v>20</v>
      </c>
      <c r="AQ169" s="175" t="s">
        <v>20</v>
      </c>
      <c r="AR169" s="175" t="s">
        <v>20</v>
      </c>
      <c r="AS169" s="175" t="s">
        <v>20</v>
      </c>
      <c r="AT169" s="175" t="s">
        <v>20</v>
      </c>
      <c r="AU169" s="175" t="s">
        <v>20</v>
      </c>
      <c r="AV169" s="175" t="s">
        <v>20</v>
      </c>
      <c r="AW169" s="179">
        <v>0</v>
      </c>
      <c r="AX169" s="186">
        <v>0</v>
      </c>
      <c r="AY169" s="179">
        <v>0</v>
      </c>
    </row>
    <row r="170" spans="1:51" s="230" customFormat="1" ht="31.5" x14ac:dyDescent="0.25">
      <c r="A170" s="162" t="s">
        <v>230</v>
      </c>
      <c r="B170" s="163" t="s">
        <v>231</v>
      </c>
      <c r="C170" s="164" t="s">
        <v>19</v>
      </c>
      <c r="D170" s="183">
        <v>0</v>
      </c>
      <c r="E170" s="183">
        <v>0</v>
      </c>
      <c r="F170" s="183">
        <v>0</v>
      </c>
      <c r="G170" s="183">
        <v>0</v>
      </c>
      <c r="H170" s="183">
        <v>0</v>
      </c>
      <c r="I170" s="183">
        <v>0</v>
      </c>
      <c r="J170" s="183">
        <v>0</v>
      </c>
      <c r="K170" s="183">
        <v>0</v>
      </c>
      <c r="L170" s="183">
        <v>0</v>
      </c>
      <c r="M170" s="183">
        <v>0</v>
      </c>
      <c r="N170" s="183">
        <v>0</v>
      </c>
      <c r="O170" s="183">
        <v>0</v>
      </c>
      <c r="P170" s="167" t="s">
        <v>20</v>
      </c>
      <c r="Q170" s="167" t="s">
        <v>20</v>
      </c>
      <c r="R170" s="167" t="s">
        <v>20</v>
      </c>
      <c r="S170" s="183">
        <v>0</v>
      </c>
      <c r="T170" s="167" t="s">
        <v>20</v>
      </c>
      <c r="U170" s="167" t="s">
        <v>20</v>
      </c>
      <c r="V170" s="167" t="s">
        <v>20</v>
      </c>
      <c r="W170" s="183">
        <v>0</v>
      </c>
      <c r="X170" s="167" t="s">
        <v>20</v>
      </c>
      <c r="Y170" s="167" t="s">
        <v>20</v>
      </c>
      <c r="Z170" s="167" t="s">
        <v>20</v>
      </c>
      <c r="AA170" s="167" t="s">
        <v>20</v>
      </c>
      <c r="AB170" s="183">
        <v>0</v>
      </c>
      <c r="AC170" s="167" t="s">
        <v>20</v>
      </c>
      <c r="AD170" s="167" t="s">
        <v>20</v>
      </c>
      <c r="AE170" s="167" t="s">
        <v>20</v>
      </c>
      <c r="AF170" s="167" t="s">
        <v>20</v>
      </c>
      <c r="AG170" s="183">
        <v>0</v>
      </c>
      <c r="AH170" s="167" t="s">
        <v>20</v>
      </c>
      <c r="AI170" s="167" t="s">
        <v>20</v>
      </c>
      <c r="AJ170" s="167" t="s">
        <v>20</v>
      </c>
      <c r="AK170" s="167" t="s">
        <v>20</v>
      </c>
      <c r="AL170" s="167" t="s">
        <v>20</v>
      </c>
      <c r="AM170" s="167" t="s">
        <v>20</v>
      </c>
      <c r="AN170" s="167" t="s">
        <v>20</v>
      </c>
      <c r="AO170" s="167" t="s">
        <v>20</v>
      </c>
      <c r="AP170" s="167" t="s">
        <v>20</v>
      </c>
      <c r="AQ170" s="167" t="s">
        <v>20</v>
      </c>
      <c r="AR170" s="167" t="s">
        <v>20</v>
      </c>
      <c r="AS170" s="167" t="s">
        <v>20</v>
      </c>
      <c r="AT170" s="167" t="s">
        <v>20</v>
      </c>
      <c r="AU170" s="167" t="s">
        <v>20</v>
      </c>
      <c r="AV170" s="167" t="s">
        <v>20</v>
      </c>
      <c r="AW170" s="183">
        <v>0</v>
      </c>
      <c r="AX170" s="228">
        <f>AX171</f>
        <v>0</v>
      </c>
      <c r="AY170" s="183">
        <v>0</v>
      </c>
    </row>
    <row r="171" spans="1:51" s="227" customFormat="1" ht="31.5" x14ac:dyDescent="0.25">
      <c r="A171" s="79" t="s">
        <v>230</v>
      </c>
      <c r="B171" s="76" t="s">
        <v>528</v>
      </c>
      <c r="C171" s="79" t="s">
        <v>529</v>
      </c>
      <c r="D171" s="179">
        <f>SUM(D172:D211)</f>
        <v>0</v>
      </c>
      <c r="E171" s="179">
        <f t="shared" ref="E171:O171" si="107">SUM(E172:E211)</f>
        <v>0</v>
      </c>
      <c r="F171" s="179">
        <f t="shared" si="107"/>
        <v>0</v>
      </c>
      <c r="G171" s="179">
        <f t="shared" si="107"/>
        <v>0</v>
      </c>
      <c r="H171" s="179">
        <f t="shared" si="107"/>
        <v>0</v>
      </c>
      <c r="I171" s="179">
        <f t="shared" si="107"/>
        <v>0</v>
      </c>
      <c r="J171" s="179">
        <f t="shared" si="107"/>
        <v>0</v>
      </c>
      <c r="K171" s="179">
        <f t="shared" si="107"/>
        <v>0</v>
      </c>
      <c r="L171" s="179">
        <f t="shared" si="107"/>
        <v>0</v>
      </c>
      <c r="M171" s="179">
        <f t="shared" si="107"/>
        <v>0</v>
      </c>
      <c r="N171" s="179">
        <f t="shared" si="107"/>
        <v>0</v>
      </c>
      <c r="O171" s="179">
        <f t="shared" si="107"/>
        <v>0</v>
      </c>
      <c r="P171" s="175" t="s">
        <v>20</v>
      </c>
      <c r="Q171" s="175" t="s">
        <v>20</v>
      </c>
      <c r="R171" s="175" t="s">
        <v>20</v>
      </c>
      <c r="S171" s="179">
        <f>SUM(S172:S211)</f>
        <v>0</v>
      </c>
      <c r="T171" s="175" t="s">
        <v>20</v>
      </c>
      <c r="U171" s="175" t="s">
        <v>20</v>
      </c>
      <c r="V171" s="175" t="s">
        <v>20</v>
      </c>
      <c r="W171" s="179">
        <f>SUM(W172:W211)</f>
        <v>0</v>
      </c>
      <c r="X171" s="175" t="s">
        <v>20</v>
      </c>
      <c r="Y171" s="175" t="s">
        <v>20</v>
      </c>
      <c r="Z171" s="175" t="s">
        <v>20</v>
      </c>
      <c r="AA171" s="175" t="s">
        <v>20</v>
      </c>
      <c r="AB171" s="179">
        <f>SUM(AB172:AB211)</f>
        <v>0</v>
      </c>
      <c r="AC171" s="175" t="s">
        <v>20</v>
      </c>
      <c r="AD171" s="175" t="s">
        <v>20</v>
      </c>
      <c r="AE171" s="175" t="s">
        <v>20</v>
      </c>
      <c r="AF171" s="175" t="s">
        <v>20</v>
      </c>
      <c r="AG171" s="179">
        <f>SUM(AG172:AG211)</f>
        <v>0</v>
      </c>
      <c r="AH171" s="175" t="s">
        <v>20</v>
      </c>
      <c r="AI171" s="175" t="s">
        <v>20</v>
      </c>
      <c r="AJ171" s="175" t="s">
        <v>20</v>
      </c>
      <c r="AK171" s="175" t="s">
        <v>20</v>
      </c>
      <c r="AL171" s="175" t="s">
        <v>20</v>
      </c>
      <c r="AM171" s="175" t="s">
        <v>20</v>
      </c>
      <c r="AN171" s="175" t="s">
        <v>20</v>
      </c>
      <c r="AO171" s="175" t="s">
        <v>20</v>
      </c>
      <c r="AP171" s="175" t="s">
        <v>20</v>
      </c>
      <c r="AQ171" s="175" t="s">
        <v>20</v>
      </c>
      <c r="AR171" s="175" t="s">
        <v>20</v>
      </c>
      <c r="AS171" s="175" t="s">
        <v>20</v>
      </c>
      <c r="AT171" s="175" t="s">
        <v>20</v>
      </c>
      <c r="AU171" s="175" t="s">
        <v>20</v>
      </c>
      <c r="AV171" s="175" t="s">
        <v>20</v>
      </c>
      <c r="AW171" s="179">
        <f>SUM(AW172:AW211)</f>
        <v>0</v>
      </c>
      <c r="AX171" s="186">
        <v>0</v>
      </c>
      <c r="AY171" s="179">
        <v>0</v>
      </c>
    </row>
    <row r="172" spans="1:51" s="230" customFormat="1" ht="31.5" x14ac:dyDescent="0.25">
      <c r="A172" s="162" t="s">
        <v>232</v>
      </c>
      <c r="B172" s="163" t="s">
        <v>233</v>
      </c>
      <c r="C172" s="164" t="s">
        <v>19</v>
      </c>
      <c r="D172" s="183">
        <v>0</v>
      </c>
      <c r="E172" s="183">
        <v>0</v>
      </c>
      <c r="F172" s="183">
        <v>0</v>
      </c>
      <c r="G172" s="183">
        <v>0</v>
      </c>
      <c r="H172" s="183">
        <v>0</v>
      </c>
      <c r="I172" s="183">
        <v>0</v>
      </c>
      <c r="J172" s="183">
        <v>0</v>
      </c>
      <c r="K172" s="183">
        <v>0</v>
      </c>
      <c r="L172" s="183">
        <v>0</v>
      </c>
      <c r="M172" s="183">
        <v>0</v>
      </c>
      <c r="N172" s="183">
        <v>0</v>
      </c>
      <c r="O172" s="183">
        <v>0</v>
      </c>
      <c r="P172" s="167" t="s">
        <v>20</v>
      </c>
      <c r="Q172" s="167" t="s">
        <v>20</v>
      </c>
      <c r="R172" s="167" t="s">
        <v>20</v>
      </c>
      <c r="S172" s="183">
        <v>0</v>
      </c>
      <c r="T172" s="167" t="s">
        <v>20</v>
      </c>
      <c r="U172" s="167" t="s">
        <v>20</v>
      </c>
      <c r="V172" s="167" t="s">
        <v>20</v>
      </c>
      <c r="W172" s="183">
        <v>0</v>
      </c>
      <c r="X172" s="167" t="s">
        <v>20</v>
      </c>
      <c r="Y172" s="167" t="s">
        <v>20</v>
      </c>
      <c r="Z172" s="167" t="s">
        <v>20</v>
      </c>
      <c r="AA172" s="167" t="s">
        <v>20</v>
      </c>
      <c r="AB172" s="183">
        <v>0</v>
      </c>
      <c r="AC172" s="167" t="s">
        <v>20</v>
      </c>
      <c r="AD172" s="167" t="s">
        <v>20</v>
      </c>
      <c r="AE172" s="167" t="s">
        <v>20</v>
      </c>
      <c r="AF172" s="167" t="s">
        <v>20</v>
      </c>
      <c r="AG172" s="183">
        <v>0</v>
      </c>
      <c r="AH172" s="167" t="s">
        <v>20</v>
      </c>
      <c r="AI172" s="167" t="s">
        <v>20</v>
      </c>
      <c r="AJ172" s="167" t="s">
        <v>20</v>
      </c>
      <c r="AK172" s="167" t="s">
        <v>20</v>
      </c>
      <c r="AL172" s="167" t="s">
        <v>20</v>
      </c>
      <c r="AM172" s="167" t="s">
        <v>20</v>
      </c>
      <c r="AN172" s="167" t="s">
        <v>20</v>
      </c>
      <c r="AO172" s="167" t="s">
        <v>20</v>
      </c>
      <c r="AP172" s="167" t="s">
        <v>20</v>
      </c>
      <c r="AQ172" s="167" t="s">
        <v>20</v>
      </c>
      <c r="AR172" s="167" t="s">
        <v>20</v>
      </c>
      <c r="AS172" s="167" t="s">
        <v>20</v>
      </c>
      <c r="AT172" s="167" t="s">
        <v>20</v>
      </c>
      <c r="AU172" s="167" t="s">
        <v>20</v>
      </c>
      <c r="AV172" s="167" t="s">
        <v>20</v>
      </c>
      <c r="AW172" s="183">
        <v>0</v>
      </c>
      <c r="AX172" s="228">
        <v>0</v>
      </c>
      <c r="AY172" s="183">
        <v>0</v>
      </c>
    </row>
    <row r="173" spans="1:51" s="231" customFormat="1" ht="31.5" x14ac:dyDescent="0.2">
      <c r="A173" s="162" t="s">
        <v>234</v>
      </c>
      <c r="B173" s="163" t="s">
        <v>136</v>
      </c>
      <c r="C173" s="164" t="s">
        <v>19</v>
      </c>
      <c r="D173" s="183">
        <v>0</v>
      </c>
      <c r="E173" s="183">
        <v>0</v>
      </c>
      <c r="F173" s="183">
        <v>0</v>
      </c>
      <c r="G173" s="183">
        <v>0</v>
      </c>
      <c r="H173" s="183">
        <v>0</v>
      </c>
      <c r="I173" s="183">
        <v>0</v>
      </c>
      <c r="J173" s="183">
        <v>0</v>
      </c>
      <c r="K173" s="183">
        <v>0</v>
      </c>
      <c r="L173" s="183">
        <v>0</v>
      </c>
      <c r="M173" s="183">
        <v>0</v>
      </c>
      <c r="N173" s="183">
        <v>0</v>
      </c>
      <c r="O173" s="183">
        <v>0</v>
      </c>
      <c r="P173" s="167" t="s">
        <v>20</v>
      </c>
      <c r="Q173" s="167" t="s">
        <v>20</v>
      </c>
      <c r="R173" s="167" t="s">
        <v>20</v>
      </c>
      <c r="S173" s="183">
        <v>0</v>
      </c>
      <c r="T173" s="167" t="s">
        <v>20</v>
      </c>
      <c r="U173" s="167" t="s">
        <v>20</v>
      </c>
      <c r="V173" s="167" t="s">
        <v>20</v>
      </c>
      <c r="W173" s="183">
        <v>0</v>
      </c>
      <c r="X173" s="167" t="s">
        <v>20</v>
      </c>
      <c r="Y173" s="167" t="s">
        <v>20</v>
      </c>
      <c r="Z173" s="167" t="s">
        <v>20</v>
      </c>
      <c r="AA173" s="167" t="s">
        <v>20</v>
      </c>
      <c r="AB173" s="183">
        <v>0</v>
      </c>
      <c r="AC173" s="167" t="s">
        <v>20</v>
      </c>
      <c r="AD173" s="167" t="s">
        <v>20</v>
      </c>
      <c r="AE173" s="167" t="s">
        <v>20</v>
      </c>
      <c r="AF173" s="167" t="s">
        <v>20</v>
      </c>
      <c r="AG173" s="183">
        <v>0</v>
      </c>
      <c r="AH173" s="167" t="s">
        <v>20</v>
      </c>
      <c r="AI173" s="167" t="s">
        <v>20</v>
      </c>
      <c r="AJ173" s="167" t="s">
        <v>20</v>
      </c>
      <c r="AK173" s="167" t="s">
        <v>20</v>
      </c>
      <c r="AL173" s="167" t="s">
        <v>20</v>
      </c>
      <c r="AM173" s="167" t="s">
        <v>20</v>
      </c>
      <c r="AN173" s="167" t="s">
        <v>20</v>
      </c>
      <c r="AO173" s="167" t="s">
        <v>20</v>
      </c>
      <c r="AP173" s="167" t="s">
        <v>20</v>
      </c>
      <c r="AQ173" s="167" t="s">
        <v>20</v>
      </c>
      <c r="AR173" s="167" t="s">
        <v>20</v>
      </c>
      <c r="AS173" s="167" t="s">
        <v>20</v>
      </c>
      <c r="AT173" s="167" t="s">
        <v>20</v>
      </c>
      <c r="AU173" s="167" t="s">
        <v>20</v>
      </c>
      <c r="AV173" s="167" t="s">
        <v>20</v>
      </c>
      <c r="AW173" s="183">
        <v>0</v>
      </c>
      <c r="AX173" s="228">
        <f t="shared" ref="AX173" si="108">SUM(AX174:AX174)</f>
        <v>36.594556399999995</v>
      </c>
      <c r="AY173" s="183">
        <v>0</v>
      </c>
    </row>
    <row r="174" spans="1:51" ht="31.5" x14ac:dyDescent="0.2">
      <c r="A174" s="75" t="s">
        <v>234</v>
      </c>
      <c r="B174" s="72" t="s">
        <v>235</v>
      </c>
      <c r="C174" s="80" t="s">
        <v>236</v>
      </c>
      <c r="D174" s="179">
        <v>0</v>
      </c>
      <c r="E174" s="179">
        <v>0</v>
      </c>
      <c r="F174" s="179">
        <v>0</v>
      </c>
      <c r="G174" s="179">
        <v>0</v>
      </c>
      <c r="H174" s="179">
        <v>0</v>
      </c>
      <c r="I174" s="179">
        <v>0</v>
      </c>
      <c r="J174" s="179">
        <v>0</v>
      </c>
      <c r="K174" s="179">
        <v>0</v>
      </c>
      <c r="L174" s="179">
        <v>0</v>
      </c>
      <c r="M174" s="179">
        <v>0</v>
      </c>
      <c r="N174" s="179">
        <v>0</v>
      </c>
      <c r="O174" s="179">
        <v>0</v>
      </c>
      <c r="P174" s="175" t="s">
        <v>20</v>
      </c>
      <c r="Q174" s="175" t="s">
        <v>20</v>
      </c>
      <c r="R174" s="175" t="s">
        <v>20</v>
      </c>
      <c r="S174" s="179">
        <v>0</v>
      </c>
      <c r="T174" s="175" t="s">
        <v>20</v>
      </c>
      <c r="U174" s="175" t="s">
        <v>20</v>
      </c>
      <c r="V174" s="175" t="s">
        <v>20</v>
      </c>
      <c r="W174" s="179">
        <v>0</v>
      </c>
      <c r="X174" s="175" t="s">
        <v>20</v>
      </c>
      <c r="Y174" s="175" t="s">
        <v>20</v>
      </c>
      <c r="Z174" s="175" t="s">
        <v>20</v>
      </c>
      <c r="AA174" s="175" t="s">
        <v>20</v>
      </c>
      <c r="AB174" s="179">
        <v>0</v>
      </c>
      <c r="AC174" s="175" t="s">
        <v>20</v>
      </c>
      <c r="AD174" s="175" t="s">
        <v>20</v>
      </c>
      <c r="AE174" s="175" t="s">
        <v>20</v>
      </c>
      <c r="AF174" s="175" t="s">
        <v>20</v>
      </c>
      <c r="AG174" s="179">
        <v>0</v>
      </c>
      <c r="AH174" s="175" t="s">
        <v>20</v>
      </c>
      <c r="AI174" s="175" t="s">
        <v>20</v>
      </c>
      <c r="AJ174" s="175" t="s">
        <v>20</v>
      </c>
      <c r="AK174" s="175" t="s">
        <v>20</v>
      </c>
      <c r="AL174" s="175" t="s">
        <v>20</v>
      </c>
      <c r="AM174" s="175" t="s">
        <v>20</v>
      </c>
      <c r="AN174" s="175" t="s">
        <v>20</v>
      </c>
      <c r="AO174" s="175" t="s">
        <v>20</v>
      </c>
      <c r="AP174" s="175" t="s">
        <v>20</v>
      </c>
      <c r="AQ174" s="175" t="s">
        <v>20</v>
      </c>
      <c r="AR174" s="175" t="s">
        <v>20</v>
      </c>
      <c r="AS174" s="175" t="s">
        <v>20</v>
      </c>
      <c r="AT174" s="175" t="s">
        <v>20</v>
      </c>
      <c r="AU174" s="175" t="s">
        <v>20</v>
      </c>
      <c r="AV174" s="175" t="s">
        <v>20</v>
      </c>
      <c r="AW174" s="179">
        <v>0</v>
      </c>
      <c r="AX174" s="186">
        <v>36.594556399999995</v>
      </c>
      <c r="AY174" s="179">
        <v>0</v>
      </c>
    </row>
    <row r="175" spans="1:51" s="231" customFormat="1" ht="31.5" x14ac:dyDescent="0.2">
      <c r="A175" s="162" t="s">
        <v>237</v>
      </c>
      <c r="B175" s="163" t="s">
        <v>238</v>
      </c>
      <c r="C175" s="164" t="s">
        <v>19</v>
      </c>
      <c r="D175" s="183">
        <v>0</v>
      </c>
      <c r="E175" s="183">
        <v>0</v>
      </c>
      <c r="F175" s="183">
        <v>0</v>
      </c>
      <c r="G175" s="183">
        <v>0</v>
      </c>
      <c r="H175" s="183">
        <v>0</v>
      </c>
      <c r="I175" s="183">
        <v>0</v>
      </c>
      <c r="J175" s="183">
        <v>0</v>
      </c>
      <c r="K175" s="183">
        <v>0</v>
      </c>
      <c r="L175" s="183">
        <v>0</v>
      </c>
      <c r="M175" s="183">
        <v>0</v>
      </c>
      <c r="N175" s="183">
        <v>0</v>
      </c>
      <c r="O175" s="183">
        <v>0</v>
      </c>
      <c r="P175" s="167" t="s">
        <v>20</v>
      </c>
      <c r="Q175" s="167" t="s">
        <v>20</v>
      </c>
      <c r="R175" s="167" t="s">
        <v>20</v>
      </c>
      <c r="S175" s="183">
        <v>0</v>
      </c>
      <c r="T175" s="167" t="s">
        <v>20</v>
      </c>
      <c r="U175" s="167" t="s">
        <v>20</v>
      </c>
      <c r="V175" s="167" t="s">
        <v>20</v>
      </c>
      <c r="W175" s="183">
        <v>0</v>
      </c>
      <c r="X175" s="167" t="s">
        <v>20</v>
      </c>
      <c r="Y175" s="167" t="s">
        <v>20</v>
      </c>
      <c r="Z175" s="167" t="s">
        <v>20</v>
      </c>
      <c r="AA175" s="167" t="s">
        <v>20</v>
      </c>
      <c r="AB175" s="183">
        <v>0</v>
      </c>
      <c r="AC175" s="167" t="s">
        <v>20</v>
      </c>
      <c r="AD175" s="167" t="s">
        <v>20</v>
      </c>
      <c r="AE175" s="167" t="s">
        <v>20</v>
      </c>
      <c r="AF175" s="167" t="s">
        <v>20</v>
      </c>
      <c r="AG175" s="183">
        <v>0</v>
      </c>
      <c r="AH175" s="167" t="s">
        <v>20</v>
      </c>
      <c r="AI175" s="167" t="s">
        <v>20</v>
      </c>
      <c r="AJ175" s="167" t="s">
        <v>20</v>
      </c>
      <c r="AK175" s="167" t="s">
        <v>20</v>
      </c>
      <c r="AL175" s="167" t="s">
        <v>20</v>
      </c>
      <c r="AM175" s="167" t="s">
        <v>20</v>
      </c>
      <c r="AN175" s="167" t="s">
        <v>20</v>
      </c>
      <c r="AO175" s="167" t="s">
        <v>20</v>
      </c>
      <c r="AP175" s="167" t="s">
        <v>20</v>
      </c>
      <c r="AQ175" s="167" t="s">
        <v>20</v>
      </c>
      <c r="AR175" s="167" t="s">
        <v>20</v>
      </c>
      <c r="AS175" s="167" t="s">
        <v>20</v>
      </c>
      <c r="AT175" s="167" t="s">
        <v>20</v>
      </c>
      <c r="AU175" s="167" t="s">
        <v>20</v>
      </c>
      <c r="AV175" s="167" t="s">
        <v>20</v>
      </c>
      <c r="AW175" s="183">
        <v>0</v>
      </c>
      <c r="AX175" s="228">
        <f>SUM(AX176,AX185,AX186,AX188)</f>
        <v>133.8728284</v>
      </c>
      <c r="AY175" s="183">
        <v>0</v>
      </c>
    </row>
    <row r="176" spans="1:51" s="231" customFormat="1" ht="63" x14ac:dyDescent="0.2">
      <c r="A176" s="162" t="s">
        <v>239</v>
      </c>
      <c r="B176" s="163" t="s">
        <v>240</v>
      </c>
      <c r="C176" s="164" t="s">
        <v>19</v>
      </c>
      <c r="D176" s="183">
        <v>0</v>
      </c>
      <c r="E176" s="183">
        <v>0</v>
      </c>
      <c r="F176" s="183">
        <v>0</v>
      </c>
      <c r="G176" s="183">
        <v>0</v>
      </c>
      <c r="H176" s="183">
        <v>0</v>
      </c>
      <c r="I176" s="183">
        <v>0</v>
      </c>
      <c r="J176" s="183">
        <v>0</v>
      </c>
      <c r="K176" s="183">
        <v>0</v>
      </c>
      <c r="L176" s="183">
        <v>0</v>
      </c>
      <c r="M176" s="183">
        <v>0</v>
      </c>
      <c r="N176" s="183">
        <v>0</v>
      </c>
      <c r="O176" s="183">
        <v>0</v>
      </c>
      <c r="P176" s="167" t="s">
        <v>20</v>
      </c>
      <c r="Q176" s="167" t="s">
        <v>20</v>
      </c>
      <c r="R176" s="167" t="s">
        <v>20</v>
      </c>
      <c r="S176" s="183">
        <v>0</v>
      </c>
      <c r="T176" s="167" t="s">
        <v>20</v>
      </c>
      <c r="U176" s="167" t="s">
        <v>20</v>
      </c>
      <c r="V176" s="167" t="s">
        <v>20</v>
      </c>
      <c r="W176" s="183">
        <v>0</v>
      </c>
      <c r="X176" s="167" t="s">
        <v>20</v>
      </c>
      <c r="Y176" s="167" t="s">
        <v>20</v>
      </c>
      <c r="Z176" s="167" t="s">
        <v>20</v>
      </c>
      <c r="AA176" s="167" t="s">
        <v>20</v>
      </c>
      <c r="AB176" s="183">
        <v>0</v>
      </c>
      <c r="AC176" s="167" t="s">
        <v>20</v>
      </c>
      <c r="AD176" s="167" t="s">
        <v>20</v>
      </c>
      <c r="AE176" s="167" t="s">
        <v>20</v>
      </c>
      <c r="AF176" s="167" t="s">
        <v>20</v>
      </c>
      <c r="AG176" s="183">
        <v>0</v>
      </c>
      <c r="AH176" s="167" t="s">
        <v>20</v>
      </c>
      <c r="AI176" s="167" t="s">
        <v>20</v>
      </c>
      <c r="AJ176" s="167" t="s">
        <v>20</v>
      </c>
      <c r="AK176" s="167" t="s">
        <v>20</v>
      </c>
      <c r="AL176" s="167" t="s">
        <v>20</v>
      </c>
      <c r="AM176" s="167" t="s">
        <v>20</v>
      </c>
      <c r="AN176" s="167" t="s">
        <v>20</v>
      </c>
      <c r="AO176" s="167" t="s">
        <v>20</v>
      </c>
      <c r="AP176" s="167" t="s">
        <v>20</v>
      </c>
      <c r="AQ176" s="167" t="s">
        <v>20</v>
      </c>
      <c r="AR176" s="167" t="s">
        <v>20</v>
      </c>
      <c r="AS176" s="167" t="s">
        <v>20</v>
      </c>
      <c r="AT176" s="167" t="s">
        <v>20</v>
      </c>
      <c r="AU176" s="167" t="s">
        <v>20</v>
      </c>
      <c r="AV176" s="167" t="s">
        <v>20</v>
      </c>
      <c r="AW176" s="183">
        <v>0</v>
      </c>
      <c r="AX176" s="228">
        <f>SUM(AX177:AX184)</f>
        <v>0</v>
      </c>
      <c r="AY176" s="183">
        <v>0</v>
      </c>
    </row>
    <row r="177" spans="1:51" ht="63" x14ac:dyDescent="0.2">
      <c r="A177" s="75" t="s">
        <v>239</v>
      </c>
      <c r="B177" s="76" t="s">
        <v>530</v>
      </c>
      <c r="C177" s="79" t="s">
        <v>531</v>
      </c>
      <c r="D177" s="179">
        <v>0</v>
      </c>
      <c r="E177" s="179">
        <v>0</v>
      </c>
      <c r="F177" s="179">
        <v>0</v>
      </c>
      <c r="G177" s="179">
        <v>0</v>
      </c>
      <c r="H177" s="179">
        <v>0</v>
      </c>
      <c r="I177" s="179">
        <v>0</v>
      </c>
      <c r="J177" s="179">
        <v>0</v>
      </c>
      <c r="K177" s="179">
        <v>0</v>
      </c>
      <c r="L177" s="179">
        <v>0</v>
      </c>
      <c r="M177" s="179">
        <v>0</v>
      </c>
      <c r="N177" s="179">
        <v>0</v>
      </c>
      <c r="O177" s="179">
        <v>0</v>
      </c>
      <c r="P177" s="175" t="s">
        <v>20</v>
      </c>
      <c r="Q177" s="175" t="s">
        <v>20</v>
      </c>
      <c r="R177" s="175" t="s">
        <v>20</v>
      </c>
      <c r="S177" s="179">
        <v>0</v>
      </c>
      <c r="T177" s="175" t="s">
        <v>20</v>
      </c>
      <c r="U177" s="175" t="s">
        <v>20</v>
      </c>
      <c r="V177" s="175" t="s">
        <v>20</v>
      </c>
      <c r="W177" s="179">
        <v>0</v>
      </c>
      <c r="X177" s="175" t="s">
        <v>20</v>
      </c>
      <c r="Y177" s="175" t="s">
        <v>20</v>
      </c>
      <c r="Z177" s="175" t="s">
        <v>20</v>
      </c>
      <c r="AA177" s="175" t="s">
        <v>20</v>
      </c>
      <c r="AB177" s="179">
        <v>0</v>
      </c>
      <c r="AC177" s="175" t="s">
        <v>20</v>
      </c>
      <c r="AD177" s="175" t="s">
        <v>20</v>
      </c>
      <c r="AE177" s="175" t="s">
        <v>20</v>
      </c>
      <c r="AF177" s="175" t="s">
        <v>20</v>
      </c>
      <c r="AG177" s="179">
        <v>0</v>
      </c>
      <c r="AH177" s="175" t="s">
        <v>20</v>
      </c>
      <c r="AI177" s="175" t="s">
        <v>20</v>
      </c>
      <c r="AJ177" s="175" t="s">
        <v>20</v>
      </c>
      <c r="AK177" s="175" t="s">
        <v>20</v>
      </c>
      <c r="AL177" s="175" t="s">
        <v>20</v>
      </c>
      <c r="AM177" s="175" t="s">
        <v>20</v>
      </c>
      <c r="AN177" s="175" t="s">
        <v>20</v>
      </c>
      <c r="AO177" s="175" t="s">
        <v>20</v>
      </c>
      <c r="AP177" s="175" t="s">
        <v>20</v>
      </c>
      <c r="AQ177" s="175" t="s">
        <v>20</v>
      </c>
      <c r="AR177" s="175" t="s">
        <v>20</v>
      </c>
      <c r="AS177" s="175" t="s">
        <v>20</v>
      </c>
      <c r="AT177" s="175" t="s">
        <v>20</v>
      </c>
      <c r="AU177" s="175" t="s">
        <v>20</v>
      </c>
      <c r="AV177" s="175" t="s">
        <v>20</v>
      </c>
      <c r="AW177" s="179">
        <v>0</v>
      </c>
      <c r="AX177" s="186">
        <v>0</v>
      </c>
      <c r="AY177" s="179">
        <v>0</v>
      </c>
    </row>
    <row r="178" spans="1:51" ht="47.25" x14ac:dyDescent="0.2">
      <c r="A178" s="75" t="s">
        <v>239</v>
      </c>
      <c r="B178" s="72" t="s">
        <v>243</v>
      </c>
      <c r="C178" s="80" t="s">
        <v>244</v>
      </c>
      <c r="D178" s="179">
        <v>0</v>
      </c>
      <c r="E178" s="179">
        <v>0</v>
      </c>
      <c r="F178" s="179">
        <v>0</v>
      </c>
      <c r="G178" s="179">
        <v>0</v>
      </c>
      <c r="H178" s="179">
        <v>0</v>
      </c>
      <c r="I178" s="179">
        <v>0</v>
      </c>
      <c r="J178" s="179">
        <v>0</v>
      </c>
      <c r="K178" s="179">
        <v>0</v>
      </c>
      <c r="L178" s="179">
        <v>0</v>
      </c>
      <c r="M178" s="179">
        <v>0</v>
      </c>
      <c r="N178" s="179">
        <v>0</v>
      </c>
      <c r="O178" s="179">
        <v>0</v>
      </c>
      <c r="P178" s="175" t="s">
        <v>20</v>
      </c>
      <c r="Q178" s="175" t="s">
        <v>20</v>
      </c>
      <c r="R178" s="175" t="s">
        <v>20</v>
      </c>
      <c r="S178" s="179">
        <v>0</v>
      </c>
      <c r="T178" s="175" t="s">
        <v>20</v>
      </c>
      <c r="U178" s="175" t="s">
        <v>20</v>
      </c>
      <c r="V178" s="175" t="s">
        <v>20</v>
      </c>
      <c r="W178" s="179">
        <v>0</v>
      </c>
      <c r="X178" s="175" t="s">
        <v>20</v>
      </c>
      <c r="Y178" s="175" t="s">
        <v>20</v>
      </c>
      <c r="Z178" s="175" t="s">
        <v>20</v>
      </c>
      <c r="AA178" s="175" t="s">
        <v>20</v>
      </c>
      <c r="AB178" s="179">
        <v>0</v>
      </c>
      <c r="AC178" s="175" t="s">
        <v>20</v>
      </c>
      <c r="AD178" s="175" t="s">
        <v>20</v>
      </c>
      <c r="AE178" s="175" t="s">
        <v>20</v>
      </c>
      <c r="AF178" s="175" t="s">
        <v>20</v>
      </c>
      <c r="AG178" s="179">
        <v>0</v>
      </c>
      <c r="AH178" s="175" t="s">
        <v>20</v>
      </c>
      <c r="AI178" s="175" t="s">
        <v>20</v>
      </c>
      <c r="AJ178" s="175" t="s">
        <v>20</v>
      </c>
      <c r="AK178" s="175" t="s">
        <v>20</v>
      </c>
      <c r="AL178" s="175" t="s">
        <v>20</v>
      </c>
      <c r="AM178" s="175" t="s">
        <v>20</v>
      </c>
      <c r="AN178" s="175" t="s">
        <v>20</v>
      </c>
      <c r="AO178" s="175" t="s">
        <v>20</v>
      </c>
      <c r="AP178" s="175" t="s">
        <v>20</v>
      </c>
      <c r="AQ178" s="175" t="s">
        <v>20</v>
      </c>
      <c r="AR178" s="175" t="s">
        <v>20</v>
      </c>
      <c r="AS178" s="175" t="s">
        <v>20</v>
      </c>
      <c r="AT178" s="175" t="s">
        <v>20</v>
      </c>
      <c r="AU178" s="175" t="s">
        <v>20</v>
      </c>
      <c r="AV178" s="175" t="s">
        <v>20</v>
      </c>
      <c r="AW178" s="179">
        <v>0</v>
      </c>
      <c r="AX178" s="186">
        <v>0</v>
      </c>
      <c r="AY178" s="179">
        <v>0</v>
      </c>
    </row>
    <row r="179" spans="1:51" ht="78.75" x14ac:dyDescent="0.2">
      <c r="A179" s="69" t="s">
        <v>239</v>
      </c>
      <c r="B179" s="83" t="s">
        <v>241</v>
      </c>
      <c r="C179" s="69" t="s">
        <v>242</v>
      </c>
      <c r="D179" s="179">
        <v>0</v>
      </c>
      <c r="E179" s="179">
        <v>0</v>
      </c>
      <c r="F179" s="179">
        <v>0</v>
      </c>
      <c r="G179" s="179">
        <v>0</v>
      </c>
      <c r="H179" s="179">
        <v>0</v>
      </c>
      <c r="I179" s="179">
        <v>0</v>
      </c>
      <c r="J179" s="179">
        <v>0</v>
      </c>
      <c r="K179" s="179">
        <v>0</v>
      </c>
      <c r="L179" s="179">
        <v>0</v>
      </c>
      <c r="M179" s="179">
        <v>0</v>
      </c>
      <c r="N179" s="179">
        <v>0</v>
      </c>
      <c r="O179" s="179">
        <v>0</v>
      </c>
      <c r="P179" s="175" t="s">
        <v>20</v>
      </c>
      <c r="Q179" s="175" t="s">
        <v>20</v>
      </c>
      <c r="R179" s="175" t="s">
        <v>20</v>
      </c>
      <c r="S179" s="179">
        <v>0</v>
      </c>
      <c r="T179" s="175" t="s">
        <v>20</v>
      </c>
      <c r="U179" s="175" t="s">
        <v>20</v>
      </c>
      <c r="V179" s="175" t="s">
        <v>20</v>
      </c>
      <c r="W179" s="179">
        <v>0</v>
      </c>
      <c r="X179" s="175" t="s">
        <v>20</v>
      </c>
      <c r="Y179" s="175" t="s">
        <v>20</v>
      </c>
      <c r="Z179" s="175" t="s">
        <v>20</v>
      </c>
      <c r="AA179" s="175" t="s">
        <v>20</v>
      </c>
      <c r="AB179" s="179">
        <v>0</v>
      </c>
      <c r="AC179" s="175" t="s">
        <v>20</v>
      </c>
      <c r="AD179" s="175" t="s">
        <v>20</v>
      </c>
      <c r="AE179" s="175" t="s">
        <v>20</v>
      </c>
      <c r="AF179" s="175" t="s">
        <v>20</v>
      </c>
      <c r="AG179" s="179">
        <v>0</v>
      </c>
      <c r="AH179" s="175" t="s">
        <v>20</v>
      </c>
      <c r="AI179" s="175" t="s">
        <v>20</v>
      </c>
      <c r="AJ179" s="175" t="s">
        <v>20</v>
      </c>
      <c r="AK179" s="175" t="s">
        <v>20</v>
      </c>
      <c r="AL179" s="175" t="s">
        <v>20</v>
      </c>
      <c r="AM179" s="175" t="s">
        <v>20</v>
      </c>
      <c r="AN179" s="175" t="s">
        <v>20</v>
      </c>
      <c r="AO179" s="175" t="s">
        <v>20</v>
      </c>
      <c r="AP179" s="175" t="s">
        <v>20</v>
      </c>
      <c r="AQ179" s="175" t="s">
        <v>20</v>
      </c>
      <c r="AR179" s="175" t="s">
        <v>20</v>
      </c>
      <c r="AS179" s="175" t="s">
        <v>20</v>
      </c>
      <c r="AT179" s="175" t="s">
        <v>20</v>
      </c>
      <c r="AU179" s="175" t="s">
        <v>20</v>
      </c>
      <c r="AV179" s="175" t="s">
        <v>20</v>
      </c>
      <c r="AW179" s="179">
        <v>0</v>
      </c>
      <c r="AX179" s="186">
        <v>0</v>
      </c>
      <c r="AY179" s="179">
        <v>0</v>
      </c>
    </row>
    <row r="180" spans="1:51" ht="78.75" x14ac:dyDescent="0.2">
      <c r="A180" s="75" t="s">
        <v>239</v>
      </c>
      <c r="B180" s="193" t="s">
        <v>245</v>
      </c>
      <c r="C180" s="177" t="s">
        <v>246</v>
      </c>
      <c r="D180" s="179">
        <v>0</v>
      </c>
      <c r="E180" s="179">
        <v>0</v>
      </c>
      <c r="F180" s="179">
        <v>0</v>
      </c>
      <c r="G180" s="179">
        <v>0</v>
      </c>
      <c r="H180" s="179">
        <v>0</v>
      </c>
      <c r="I180" s="179">
        <v>0</v>
      </c>
      <c r="J180" s="179">
        <v>0</v>
      </c>
      <c r="K180" s="179">
        <v>0</v>
      </c>
      <c r="L180" s="179">
        <v>0</v>
      </c>
      <c r="M180" s="179">
        <v>0</v>
      </c>
      <c r="N180" s="179">
        <v>0</v>
      </c>
      <c r="O180" s="179">
        <v>0</v>
      </c>
      <c r="P180" s="175" t="s">
        <v>20</v>
      </c>
      <c r="Q180" s="175" t="s">
        <v>20</v>
      </c>
      <c r="R180" s="175" t="s">
        <v>20</v>
      </c>
      <c r="S180" s="179">
        <v>0</v>
      </c>
      <c r="T180" s="175" t="s">
        <v>20</v>
      </c>
      <c r="U180" s="175" t="s">
        <v>20</v>
      </c>
      <c r="V180" s="175" t="s">
        <v>20</v>
      </c>
      <c r="W180" s="179">
        <v>0</v>
      </c>
      <c r="X180" s="175" t="s">
        <v>20</v>
      </c>
      <c r="Y180" s="175" t="s">
        <v>20</v>
      </c>
      <c r="Z180" s="175" t="s">
        <v>20</v>
      </c>
      <c r="AA180" s="175" t="s">
        <v>20</v>
      </c>
      <c r="AB180" s="179">
        <v>0</v>
      </c>
      <c r="AC180" s="175" t="s">
        <v>20</v>
      </c>
      <c r="AD180" s="175" t="s">
        <v>20</v>
      </c>
      <c r="AE180" s="175" t="s">
        <v>20</v>
      </c>
      <c r="AF180" s="175" t="s">
        <v>20</v>
      </c>
      <c r="AG180" s="179">
        <v>0</v>
      </c>
      <c r="AH180" s="175" t="s">
        <v>20</v>
      </c>
      <c r="AI180" s="175" t="s">
        <v>20</v>
      </c>
      <c r="AJ180" s="175" t="s">
        <v>20</v>
      </c>
      <c r="AK180" s="175" t="s">
        <v>20</v>
      </c>
      <c r="AL180" s="175" t="s">
        <v>20</v>
      </c>
      <c r="AM180" s="175" t="s">
        <v>20</v>
      </c>
      <c r="AN180" s="175" t="s">
        <v>20</v>
      </c>
      <c r="AO180" s="175" t="s">
        <v>20</v>
      </c>
      <c r="AP180" s="175" t="s">
        <v>20</v>
      </c>
      <c r="AQ180" s="175" t="s">
        <v>20</v>
      </c>
      <c r="AR180" s="175" t="s">
        <v>20</v>
      </c>
      <c r="AS180" s="175" t="s">
        <v>20</v>
      </c>
      <c r="AT180" s="175" t="s">
        <v>20</v>
      </c>
      <c r="AU180" s="175" t="s">
        <v>20</v>
      </c>
      <c r="AV180" s="175" t="s">
        <v>20</v>
      </c>
      <c r="AW180" s="179">
        <v>0</v>
      </c>
      <c r="AX180" s="186">
        <v>0</v>
      </c>
      <c r="AY180" s="179">
        <v>0</v>
      </c>
    </row>
    <row r="181" spans="1:51" ht="63" x14ac:dyDescent="0.2">
      <c r="A181" s="75" t="s">
        <v>239</v>
      </c>
      <c r="B181" s="72" t="s">
        <v>247</v>
      </c>
      <c r="C181" s="80" t="s">
        <v>248</v>
      </c>
      <c r="D181" s="179">
        <v>0</v>
      </c>
      <c r="E181" s="179">
        <v>0</v>
      </c>
      <c r="F181" s="179">
        <v>0</v>
      </c>
      <c r="G181" s="179">
        <v>0</v>
      </c>
      <c r="H181" s="179">
        <v>0</v>
      </c>
      <c r="I181" s="179">
        <v>0</v>
      </c>
      <c r="J181" s="179">
        <v>0</v>
      </c>
      <c r="K181" s="179">
        <v>0</v>
      </c>
      <c r="L181" s="179">
        <v>0</v>
      </c>
      <c r="M181" s="179">
        <v>0</v>
      </c>
      <c r="N181" s="179">
        <v>0</v>
      </c>
      <c r="O181" s="179">
        <v>0</v>
      </c>
      <c r="P181" s="175" t="s">
        <v>20</v>
      </c>
      <c r="Q181" s="175" t="s">
        <v>20</v>
      </c>
      <c r="R181" s="175" t="s">
        <v>20</v>
      </c>
      <c r="S181" s="179">
        <v>0</v>
      </c>
      <c r="T181" s="175" t="s">
        <v>20</v>
      </c>
      <c r="U181" s="175" t="s">
        <v>20</v>
      </c>
      <c r="V181" s="175" t="s">
        <v>20</v>
      </c>
      <c r="W181" s="179">
        <v>0</v>
      </c>
      <c r="X181" s="175" t="s">
        <v>20</v>
      </c>
      <c r="Y181" s="175" t="s">
        <v>20</v>
      </c>
      <c r="Z181" s="175" t="s">
        <v>20</v>
      </c>
      <c r="AA181" s="175" t="s">
        <v>20</v>
      </c>
      <c r="AB181" s="179">
        <v>0</v>
      </c>
      <c r="AC181" s="175" t="s">
        <v>20</v>
      </c>
      <c r="AD181" s="175" t="s">
        <v>20</v>
      </c>
      <c r="AE181" s="175" t="s">
        <v>20</v>
      </c>
      <c r="AF181" s="175" t="s">
        <v>20</v>
      </c>
      <c r="AG181" s="179">
        <v>0</v>
      </c>
      <c r="AH181" s="175" t="s">
        <v>20</v>
      </c>
      <c r="AI181" s="175" t="s">
        <v>20</v>
      </c>
      <c r="AJ181" s="175" t="s">
        <v>20</v>
      </c>
      <c r="AK181" s="175" t="s">
        <v>20</v>
      </c>
      <c r="AL181" s="175" t="s">
        <v>20</v>
      </c>
      <c r="AM181" s="175" t="s">
        <v>20</v>
      </c>
      <c r="AN181" s="175" t="s">
        <v>20</v>
      </c>
      <c r="AO181" s="175" t="s">
        <v>20</v>
      </c>
      <c r="AP181" s="175" t="s">
        <v>20</v>
      </c>
      <c r="AQ181" s="175" t="s">
        <v>20</v>
      </c>
      <c r="AR181" s="175" t="s">
        <v>20</v>
      </c>
      <c r="AS181" s="175" t="s">
        <v>20</v>
      </c>
      <c r="AT181" s="175" t="s">
        <v>20</v>
      </c>
      <c r="AU181" s="175" t="s">
        <v>20</v>
      </c>
      <c r="AV181" s="175" t="s">
        <v>20</v>
      </c>
      <c r="AW181" s="179">
        <v>0</v>
      </c>
      <c r="AX181" s="186">
        <v>0</v>
      </c>
      <c r="AY181" s="179">
        <v>0</v>
      </c>
    </row>
    <row r="182" spans="1:51" ht="63" x14ac:dyDescent="0.2">
      <c r="A182" s="75" t="s">
        <v>239</v>
      </c>
      <c r="B182" s="87" t="s">
        <v>532</v>
      </c>
      <c r="C182" s="79" t="s">
        <v>533</v>
      </c>
      <c r="D182" s="179">
        <v>0</v>
      </c>
      <c r="E182" s="179">
        <v>0</v>
      </c>
      <c r="F182" s="179">
        <v>0</v>
      </c>
      <c r="G182" s="179">
        <v>0</v>
      </c>
      <c r="H182" s="179">
        <v>0</v>
      </c>
      <c r="I182" s="179">
        <v>0</v>
      </c>
      <c r="J182" s="179">
        <v>0</v>
      </c>
      <c r="K182" s="179">
        <v>0</v>
      </c>
      <c r="L182" s="179">
        <v>0</v>
      </c>
      <c r="M182" s="179">
        <v>0</v>
      </c>
      <c r="N182" s="179">
        <v>0</v>
      </c>
      <c r="O182" s="179">
        <v>0</v>
      </c>
      <c r="P182" s="175" t="s">
        <v>20</v>
      </c>
      <c r="Q182" s="175" t="s">
        <v>20</v>
      </c>
      <c r="R182" s="175" t="s">
        <v>20</v>
      </c>
      <c r="S182" s="179">
        <v>0</v>
      </c>
      <c r="T182" s="175" t="s">
        <v>20</v>
      </c>
      <c r="U182" s="175" t="s">
        <v>20</v>
      </c>
      <c r="V182" s="175" t="s">
        <v>20</v>
      </c>
      <c r="W182" s="179">
        <v>0</v>
      </c>
      <c r="X182" s="175" t="s">
        <v>20</v>
      </c>
      <c r="Y182" s="175" t="s">
        <v>20</v>
      </c>
      <c r="Z182" s="175" t="s">
        <v>20</v>
      </c>
      <c r="AA182" s="175" t="s">
        <v>20</v>
      </c>
      <c r="AB182" s="179">
        <v>0</v>
      </c>
      <c r="AC182" s="175" t="s">
        <v>20</v>
      </c>
      <c r="AD182" s="175" t="s">
        <v>20</v>
      </c>
      <c r="AE182" s="175" t="s">
        <v>20</v>
      </c>
      <c r="AF182" s="175" t="s">
        <v>20</v>
      </c>
      <c r="AG182" s="179">
        <v>0</v>
      </c>
      <c r="AH182" s="175" t="s">
        <v>20</v>
      </c>
      <c r="AI182" s="175" t="s">
        <v>20</v>
      </c>
      <c r="AJ182" s="175" t="s">
        <v>20</v>
      </c>
      <c r="AK182" s="175" t="s">
        <v>20</v>
      </c>
      <c r="AL182" s="175" t="s">
        <v>20</v>
      </c>
      <c r="AM182" s="175" t="s">
        <v>20</v>
      </c>
      <c r="AN182" s="175" t="s">
        <v>20</v>
      </c>
      <c r="AO182" s="175" t="s">
        <v>20</v>
      </c>
      <c r="AP182" s="175" t="s">
        <v>20</v>
      </c>
      <c r="AQ182" s="175" t="s">
        <v>20</v>
      </c>
      <c r="AR182" s="175" t="s">
        <v>20</v>
      </c>
      <c r="AS182" s="175" t="s">
        <v>20</v>
      </c>
      <c r="AT182" s="175" t="s">
        <v>20</v>
      </c>
      <c r="AU182" s="175" t="s">
        <v>20</v>
      </c>
      <c r="AV182" s="175" t="s">
        <v>20</v>
      </c>
      <c r="AW182" s="179">
        <v>0</v>
      </c>
      <c r="AX182" s="186">
        <v>0</v>
      </c>
      <c r="AY182" s="179">
        <v>0</v>
      </c>
    </row>
    <row r="183" spans="1:51" ht="63" x14ac:dyDescent="0.2">
      <c r="A183" s="75" t="s">
        <v>239</v>
      </c>
      <c r="B183" s="87" t="s">
        <v>534</v>
      </c>
      <c r="C183" s="79" t="s">
        <v>535</v>
      </c>
      <c r="D183" s="179">
        <v>0</v>
      </c>
      <c r="E183" s="179">
        <v>0</v>
      </c>
      <c r="F183" s="179">
        <v>0</v>
      </c>
      <c r="G183" s="179">
        <v>0</v>
      </c>
      <c r="H183" s="179">
        <v>0</v>
      </c>
      <c r="I183" s="179">
        <v>0</v>
      </c>
      <c r="J183" s="179">
        <v>0</v>
      </c>
      <c r="K183" s="179">
        <v>0</v>
      </c>
      <c r="L183" s="179">
        <v>0</v>
      </c>
      <c r="M183" s="179">
        <v>0</v>
      </c>
      <c r="N183" s="179">
        <v>0</v>
      </c>
      <c r="O183" s="179">
        <v>0</v>
      </c>
      <c r="P183" s="175" t="s">
        <v>20</v>
      </c>
      <c r="Q183" s="175" t="s">
        <v>20</v>
      </c>
      <c r="R183" s="175" t="s">
        <v>20</v>
      </c>
      <c r="S183" s="179">
        <v>0</v>
      </c>
      <c r="T183" s="175" t="s">
        <v>20</v>
      </c>
      <c r="U183" s="175" t="s">
        <v>20</v>
      </c>
      <c r="V183" s="175" t="s">
        <v>20</v>
      </c>
      <c r="W183" s="179">
        <v>0</v>
      </c>
      <c r="X183" s="175" t="s">
        <v>20</v>
      </c>
      <c r="Y183" s="175" t="s">
        <v>20</v>
      </c>
      <c r="Z183" s="175" t="s">
        <v>20</v>
      </c>
      <c r="AA183" s="175" t="s">
        <v>20</v>
      </c>
      <c r="AB183" s="179">
        <v>0</v>
      </c>
      <c r="AC183" s="175" t="s">
        <v>20</v>
      </c>
      <c r="AD183" s="175" t="s">
        <v>20</v>
      </c>
      <c r="AE183" s="175" t="s">
        <v>20</v>
      </c>
      <c r="AF183" s="175" t="s">
        <v>20</v>
      </c>
      <c r="AG183" s="179">
        <v>0</v>
      </c>
      <c r="AH183" s="175" t="s">
        <v>20</v>
      </c>
      <c r="AI183" s="175" t="s">
        <v>20</v>
      </c>
      <c r="AJ183" s="175" t="s">
        <v>20</v>
      </c>
      <c r="AK183" s="175" t="s">
        <v>20</v>
      </c>
      <c r="AL183" s="175" t="s">
        <v>20</v>
      </c>
      <c r="AM183" s="175" t="s">
        <v>20</v>
      </c>
      <c r="AN183" s="175" t="s">
        <v>20</v>
      </c>
      <c r="AO183" s="175" t="s">
        <v>20</v>
      </c>
      <c r="AP183" s="175" t="s">
        <v>20</v>
      </c>
      <c r="AQ183" s="175" t="s">
        <v>20</v>
      </c>
      <c r="AR183" s="175" t="s">
        <v>20</v>
      </c>
      <c r="AS183" s="175" t="s">
        <v>20</v>
      </c>
      <c r="AT183" s="175" t="s">
        <v>20</v>
      </c>
      <c r="AU183" s="175" t="s">
        <v>20</v>
      </c>
      <c r="AV183" s="175" t="s">
        <v>20</v>
      </c>
      <c r="AW183" s="179">
        <v>0</v>
      </c>
      <c r="AX183" s="186">
        <v>0</v>
      </c>
      <c r="AY183" s="179">
        <v>0</v>
      </c>
    </row>
    <row r="184" spans="1:51" ht="110.25" x14ac:dyDescent="0.2">
      <c r="A184" s="75" t="s">
        <v>239</v>
      </c>
      <c r="B184" s="91" t="s">
        <v>536</v>
      </c>
      <c r="C184" s="79" t="s">
        <v>537</v>
      </c>
      <c r="D184" s="179">
        <v>0</v>
      </c>
      <c r="E184" s="179">
        <v>0</v>
      </c>
      <c r="F184" s="179">
        <v>0</v>
      </c>
      <c r="G184" s="179">
        <v>0</v>
      </c>
      <c r="H184" s="179">
        <v>0</v>
      </c>
      <c r="I184" s="179">
        <v>0</v>
      </c>
      <c r="J184" s="179">
        <v>0</v>
      </c>
      <c r="K184" s="179">
        <v>0</v>
      </c>
      <c r="L184" s="179">
        <v>0</v>
      </c>
      <c r="M184" s="179">
        <v>0</v>
      </c>
      <c r="N184" s="179">
        <v>0</v>
      </c>
      <c r="O184" s="179">
        <v>0</v>
      </c>
      <c r="P184" s="175" t="s">
        <v>20</v>
      </c>
      <c r="Q184" s="175" t="s">
        <v>20</v>
      </c>
      <c r="R184" s="175" t="s">
        <v>20</v>
      </c>
      <c r="S184" s="179">
        <v>0</v>
      </c>
      <c r="T184" s="175" t="s">
        <v>20</v>
      </c>
      <c r="U184" s="175" t="s">
        <v>20</v>
      </c>
      <c r="V184" s="175" t="s">
        <v>20</v>
      </c>
      <c r="W184" s="179">
        <v>0</v>
      </c>
      <c r="X184" s="175" t="s">
        <v>20</v>
      </c>
      <c r="Y184" s="175" t="s">
        <v>20</v>
      </c>
      <c r="Z184" s="175" t="s">
        <v>20</v>
      </c>
      <c r="AA184" s="175" t="s">
        <v>20</v>
      </c>
      <c r="AB184" s="179">
        <v>0</v>
      </c>
      <c r="AC184" s="175" t="s">
        <v>20</v>
      </c>
      <c r="AD184" s="175" t="s">
        <v>20</v>
      </c>
      <c r="AE184" s="175" t="s">
        <v>20</v>
      </c>
      <c r="AF184" s="175" t="s">
        <v>20</v>
      </c>
      <c r="AG184" s="179">
        <v>0</v>
      </c>
      <c r="AH184" s="175" t="s">
        <v>20</v>
      </c>
      <c r="AI184" s="175" t="s">
        <v>20</v>
      </c>
      <c r="AJ184" s="175" t="s">
        <v>20</v>
      </c>
      <c r="AK184" s="175" t="s">
        <v>20</v>
      </c>
      <c r="AL184" s="175" t="s">
        <v>20</v>
      </c>
      <c r="AM184" s="175" t="s">
        <v>20</v>
      </c>
      <c r="AN184" s="175" t="s">
        <v>20</v>
      </c>
      <c r="AO184" s="175" t="s">
        <v>20</v>
      </c>
      <c r="AP184" s="175" t="s">
        <v>20</v>
      </c>
      <c r="AQ184" s="175" t="s">
        <v>20</v>
      </c>
      <c r="AR184" s="175" t="s">
        <v>20</v>
      </c>
      <c r="AS184" s="175" t="s">
        <v>20</v>
      </c>
      <c r="AT184" s="175" t="s">
        <v>20</v>
      </c>
      <c r="AU184" s="175" t="s">
        <v>20</v>
      </c>
      <c r="AV184" s="175" t="s">
        <v>20</v>
      </c>
      <c r="AW184" s="179">
        <v>0</v>
      </c>
      <c r="AX184" s="186">
        <v>0</v>
      </c>
      <c r="AY184" s="179">
        <v>0</v>
      </c>
    </row>
    <row r="185" spans="1:51" s="231" customFormat="1" ht="47.25" x14ac:dyDescent="0.2">
      <c r="A185" s="162" t="s">
        <v>249</v>
      </c>
      <c r="B185" s="163" t="s">
        <v>250</v>
      </c>
      <c r="C185" s="164" t="s">
        <v>19</v>
      </c>
      <c r="D185" s="183">
        <v>0</v>
      </c>
      <c r="E185" s="183">
        <v>0</v>
      </c>
      <c r="F185" s="183">
        <v>0</v>
      </c>
      <c r="G185" s="183">
        <v>0</v>
      </c>
      <c r="H185" s="183">
        <v>0</v>
      </c>
      <c r="I185" s="183">
        <v>0</v>
      </c>
      <c r="J185" s="183">
        <v>0</v>
      </c>
      <c r="K185" s="183">
        <v>0</v>
      </c>
      <c r="L185" s="183">
        <v>0</v>
      </c>
      <c r="M185" s="183">
        <v>0</v>
      </c>
      <c r="N185" s="183">
        <v>0</v>
      </c>
      <c r="O185" s="183">
        <v>0</v>
      </c>
      <c r="P185" s="167" t="s">
        <v>20</v>
      </c>
      <c r="Q185" s="167" t="s">
        <v>20</v>
      </c>
      <c r="R185" s="167" t="s">
        <v>20</v>
      </c>
      <c r="S185" s="183">
        <v>0</v>
      </c>
      <c r="T185" s="167" t="s">
        <v>20</v>
      </c>
      <c r="U185" s="167" t="s">
        <v>20</v>
      </c>
      <c r="V185" s="167" t="s">
        <v>20</v>
      </c>
      <c r="W185" s="183">
        <v>0</v>
      </c>
      <c r="X185" s="167" t="s">
        <v>20</v>
      </c>
      <c r="Y185" s="167" t="s">
        <v>20</v>
      </c>
      <c r="Z185" s="167" t="s">
        <v>20</v>
      </c>
      <c r="AA185" s="167" t="s">
        <v>20</v>
      </c>
      <c r="AB185" s="183">
        <v>0</v>
      </c>
      <c r="AC185" s="167" t="s">
        <v>20</v>
      </c>
      <c r="AD185" s="167" t="s">
        <v>20</v>
      </c>
      <c r="AE185" s="167" t="s">
        <v>20</v>
      </c>
      <c r="AF185" s="167" t="s">
        <v>20</v>
      </c>
      <c r="AG185" s="183">
        <v>0</v>
      </c>
      <c r="AH185" s="167" t="s">
        <v>20</v>
      </c>
      <c r="AI185" s="167" t="s">
        <v>20</v>
      </c>
      <c r="AJ185" s="167" t="s">
        <v>20</v>
      </c>
      <c r="AK185" s="167" t="s">
        <v>20</v>
      </c>
      <c r="AL185" s="167" t="s">
        <v>20</v>
      </c>
      <c r="AM185" s="167" t="s">
        <v>20</v>
      </c>
      <c r="AN185" s="167" t="s">
        <v>20</v>
      </c>
      <c r="AO185" s="167" t="s">
        <v>20</v>
      </c>
      <c r="AP185" s="167" t="s">
        <v>20</v>
      </c>
      <c r="AQ185" s="167" t="s">
        <v>20</v>
      </c>
      <c r="AR185" s="167" t="s">
        <v>20</v>
      </c>
      <c r="AS185" s="167" t="s">
        <v>20</v>
      </c>
      <c r="AT185" s="167" t="s">
        <v>20</v>
      </c>
      <c r="AU185" s="167" t="s">
        <v>20</v>
      </c>
      <c r="AV185" s="167" t="s">
        <v>20</v>
      </c>
      <c r="AW185" s="183">
        <v>0</v>
      </c>
      <c r="AX185" s="228">
        <v>0</v>
      </c>
      <c r="AY185" s="183">
        <v>0</v>
      </c>
    </row>
    <row r="186" spans="1:51" s="231" customFormat="1" ht="47.25" x14ac:dyDescent="0.2">
      <c r="A186" s="162" t="s">
        <v>251</v>
      </c>
      <c r="B186" s="163" t="s">
        <v>252</v>
      </c>
      <c r="C186" s="164" t="s">
        <v>19</v>
      </c>
      <c r="D186" s="183">
        <v>0</v>
      </c>
      <c r="E186" s="183">
        <v>0</v>
      </c>
      <c r="F186" s="183">
        <v>0</v>
      </c>
      <c r="G186" s="183">
        <v>0</v>
      </c>
      <c r="H186" s="183">
        <v>0</v>
      </c>
      <c r="I186" s="183">
        <v>0</v>
      </c>
      <c r="J186" s="183">
        <v>0</v>
      </c>
      <c r="K186" s="183">
        <v>0</v>
      </c>
      <c r="L186" s="183">
        <v>0</v>
      </c>
      <c r="M186" s="183">
        <v>0</v>
      </c>
      <c r="N186" s="183">
        <v>0</v>
      </c>
      <c r="O186" s="183">
        <v>0</v>
      </c>
      <c r="P186" s="167" t="s">
        <v>20</v>
      </c>
      <c r="Q186" s="167" t="s">
        <v>20</v>
      </c>
      <c r="R186" s="167" t="s">
        <v>20</v>
      </c>
      <c r="S186" s="183">
        <v>0</v>
      </c>
      <c r="T186" s="167" t="s">
        <v>20</v>
      </c>
      <c r="U186" s="167" t="s">
        <v>20</v>
      </c>
      <c r="V186" s="167" t="s">
        <v>20</v>
      </c>
      <c r="W186" s="183">
        <v>0</v>
      </c>
      <c r="X186" s="167" t="s">
        <v>20</v>
      </c>
      <c r="Y186" s="167" t="s">
        <v>20</v>
      </c>
      <c r="Z186" s="167" t="s">
        <v>20</v>
      </c>
      <c r="AA186" s="167" t="s">
        <v>20</v>
      </c>
      <c r="AB186" s="183">
        <v>0</v>
      </c>
      <c r="AC186" s="167" t="s">
        <v>20</v>
      </c>
      <c r="AD186" s="167" t="s">
        <v>20</v>
      </c>
      <c r="AE186" s="167" t="s">
        <v>20</v>
      </c>
      <c r="AF186" s="167" t="s">
        <v>20</v>
      </c>
      <c r="AG186" s="183">
        <v>0</v>
      </c>
      <c r="AH186" s="167" t="s">
        <v>20</v>
      </c>
      <c r="AI186" s="167" t="s">
        <v>20</v>
      </c>
      <c r="AJ186" s="167" t="s">
        <v>20</v>
      </c>
      <c r="AK186" s="167" t="s">
        <v>20</v>
      </c>
      <c r="AL186" s="167" t="s">
        <v>20</v>
      </c>
      <c r="AM186" s="167" t="s">
        <v>20</v>
      </c>
      <c r="AN186" s="167" t="s">
        <v>20</v>
      </c>
      <c r="AO186" s="167" t="s">
        <v>20</v>
      </c>
      <c r="AP186" s="167" t="s">
        <v>20</v>
      </c>
      <c r="AQ186" s="167" t="s">
        <v>20</v>
      </c>
      <c r="AR186" s="167" t="s">
        <v>20</v>
      </c>
      <c r="AS186" s="167" t="s">
        <v>20</v>
      </c>
      <c r="AT186" s="167" t="s">
        <v>20</v>
      </c>
      <c r="AU186" s="167" t="s">
        <v>20</v>
      </c>
      <c r="AV186" s="167" t="s">
        <v>20</v>
      </c>
      <c r="AW186" s="183">
        <v>0</v>
      </c>
      <c r="AX186" s="228">
        <f t="shared" ref="AX186" si="109">AX187</f>
        <v>0</v>
      </c>
      <c r="AY186" s="183">
        <v>0</v>
      </c>
    </row>
    <row r="187" spans="1:51" ht="39" customHeight="1" x14ac:dyDescent="0.2">
      <c r="A187" s="75" t="s">
        <v>251</v>
      </c>
      <c r="B187" s="84" t="s">
        <v>469</v>
      </c>
      <c r="C187" s="80" t="s">
        <v>470</v>
      </c>
      <c r="D187" s="179">
        <v>0</v>
      </c>
      <c r="E187" s="179">
        <v>0</v>
      </c>
      <c r="F187" s="179">
        <v>0</v>
      </c>
      <c r="G187" s="179">
        <v>0</v>
      </c>
      <c r="H187" s="179">
        <v>0</v>
      </c>
      <c r="I187" s="179">
        <v>0</v>
      </c>
      <c r="J187" s="179">
        <v>0</v>
      </c>
      <c r="K187" s="179">
        <v>0</v>
      </c>
      <c r="L187" s="179">
        <v>0</v>
      </c>
      <c r="M187" s="179">
        <v>0</v>
      </c>
      <c r="N187" s="179">
        <v>0</v>
      </c>
      <c r="O187" s="179">
        <v>0</v>
      </c>
      <c r="P187" s="175" t="s">
        <v>20</v>
      </c>
      <c r="Q187" s="175" t="s">
        <v>20</v>
      </c>
      <c r="R187" s="175" t="s">
        <v>20</v>
      </c>
      <c r="S187" s="179">
        <v>0</v>
      </c>
      <c r="T187" s="175" t="s">
        <v>20</v>
      </c>
      <c r="U187" s="175" t="s">
        <v>20</v>
      </c>
      <c r="V187" s="175" t="s">
        <v>20</v>
      </c>
      <c r="W187" s="179">
        <v>0</v>
      </c>
      <c r="X187" s="175" t="s">
        <v>20</v>
      </c>
      <c r="Y187" s="175" t="s">
        <v>20</v>
      </c>
      <c r="Z187" s="175" t="s">
        <v>20</v>
      </c>
      <c r="AA187" s="175" t="s">
        <v>20</v>
      </c>
      <c r="AB187" s="179">
        <v>0</v>
      </c>
      <c r="AC187" s="175" t="s">
        <v>20</v>
      </c>
      <c r="AD187" s="175" t="s">
        <v>20</v>
      </c>
      <c r="AE187" s="175" t="s">
        <v>20</v>
      </c>
      <c r="AF187" s="175" t="s">
        <v>20</v>
      </c>
      <c r="AG187" s="179">
        <v>0</v>
      </c>
      <c r="AH187" s="175" t="s">
        <v>20</v>
      </c>
      <c r="AI187" s="175" t="s">
        <v>20</v>
      </c>
      <c r="AJ187" s="175" t="s">
        <v>20</v>
      </c>
      <c r="AK187" s="175" t="s">
        <v>20</v>
      </c>
      <c r="AL187" s="175" t="s">
        <v>20</v>
      </c>
      <c r="AM187" s="175" t="s">
        <v>20</v>
      </c>
      <c r="AN187" s="175" t="s">
        <v>20</v>
      </c>
      <c r="AO187" s="175" t="s">
        <v>20</v>
      </c>
      <c r="AP187" s="175" t="s">
        <v>20</v>
      </c>
      <c r="AQ187" s="175" t="s">
        <v>20</v>
      </c>
      <c r="AR187" s="175" t="s">
        <v>20</v>
      </c>
      <c r="AS187" s="175" t="s">
        <v>20</v>
      </c>
      <c r="AT187" s="175" t="s">
        <v>20</v>
      </c>
      <c r="AU187" s="175" t="s">
        <v>20</v>
      </c>
      <c r="AV187" s="175" t="s">
        <v>20</v>
      </c>
      <c r="AW187" s="179">
        <v>0</v>
      </c>
      <c r="AX187" s="186">
        <v>0</v>
      </c>
      <c r="AY187" s="179">
        <v>0</v>
      </c>
    </row>
    <row r="188" spans="1:51" s="231" customFormat="1" ht="47.25" x14ac:dyDescent="0.2">
      <c r="A188" s="162" t="s">
        <v>253</v>
      </c>
      <c r="B188" s="163" t="s">
        <v>138</v>
      </c>
      <c r="C188" s="164" t="s">
        <v>19</v>
      </c>
      <c r="D188" s="183">
        <v>0</v>
      </c>
      <c r="E188" s="183">
        <v>0</v>
      </c>
      <c r="F188" s="183">
        <v>0</v>
      </c>
      <c r="G188" s="183">
        <v>0</v>
      </c>
      <c r="H188" s="183">
        <v>0</v>
      </c>
      <c r="I188" s="183">
        <v>0</v>
      </c>
      <c r="J188" s="183">
        <v>0</v>
      </c>
      <c r="K188" s="183">
        <v>0</v>
      </c>
      <c r="L188" s="183">
        <v>0</v>
      </c>
      <c r="M188" s="183">
        <v>0</v>
      </c>
      <c r="N188" s="183">
        <v>0</v>
      </c>
      <c r="O188" s="183">
        <v>0</v>
      </c>
      <c r="P188" s="167" t="s">
        <v>20</v>
      </c>
      <c r="Q188" s="167" t="s">
        <v>20</v>
      </c>
      <c r="R188" s="167" t="s">
        <v>20</v>
      </c>
      <c r="S188" s="183">
        <v>0</v>
      </c>
      <c r="T188" s="167" t="s">
        <v>20</v>
      </c>
      <c r="U188" s="167" t="s">
        <v>20</v>
      </c>
      <c r="V188" s="167" t="s">
        <v>20</v>
      </c>
      <c r="W188" s="183">
        <v>0</v>
      </c>
      <c r="X188" s="167" t="s">
        <v>20</v>
      </c>
      <c r="Y188" s="167" t="s">
        <v>20</v>
      </c>
      <c r="Z188" s="167" t="s">
        <v>20</v>
      </c>
      <c r="AA188" s="167" t="s">
        <v>20</v>
      </c>
      <c r="AB188" s="183">
        <v>0</v>
      </c>
      <c r="AC188" s="167" t="s">
        <v>20</v>
      </c>
      <c r="AD188" s="167" t="s">
        <v>20</v>
      </c>
      <c r="AE188" s="167" t="s">
        <v>20</v>
      </c>
      <c r="AF188" s="167" t="s">
        <v>20</v>
      </c>
      <c r="AG188" s="183">
        <v>0</v>
      </c>
      <c r="AH188" s="167" t="s">
        <v>20</v>
      </c>
      <c r="AI188" s="167" t="s">
        <v>20</v>
      </c>
      <c r="AJ188" s="167" t="s">
        <v>20</v>
      </c>
      <c r="AK188" s="167" t="s">
        <v>20</v>
      </c>
      <c r="AL188" s="167" t="s">
        <v>20</v>
      </c>
      <c r="AM188" s="167" t="s">
        <v>20</v>
      </c>
      <c r="AN188" s="167" t="s">
        <v>20</v>
      </c>
      <c r="AO188" s="167" t="s">
        <v>20</v>
      </c>
      <c r="AP188" s="167" t="s">
        <v>20</v>
      </c>
      <c r="AQ188" s="167" t="s">
        <v>20</v>
      </c>
      <c r="AR188" s="167" t="s">
        <v>20</v>
      </c>
      <c r="AS188" s="167" t="s">
        <v>20</v>
      </c>
      <c r="AT188" s="167" t="s">
        <v>20</v>
      </c>
      <c r="AU188" s="167" t="s">
        <v>20</v>
      </c>
      <c r="AV188" s="167" t="s">
        <v>20</v>
      </c>
      <c r="AW188" s="183">
        <v>0</v>
      </c>
      <c r="AX188" s="228">
        <f>SUM(AX189:AX196)</f>
        <v>133.8728284</v>
      </c>
      <c r="AY188" s="183">
        <v>0</v>
      </c>
    </row>
    <row r="189" spans="1:51" ht="78.75" x14ac:dyDescent="0.2">
      <c r="A189" s="75" t="s">
        <v>253</v>
      </c>
      <c r="B189" s="72" t="s">
        <v>254</v>
      </c>
      <c r="C189" s="80" t="s">
        <v>255</v>
      </c>
      <c r="D189" s="179">
        <v>0</v>
      </c>
      <c r="E189" s="179">
        <v>0</v>
      </c>
      <c r="F189" s="179">
        <v>0</v>
      </c>
      <c r="G189" s="179">
        <v>0</v>
      </c>
      <c r="H189" s="179">
        <v>0</v>
      </c>
      <c r="I189" s="179">
        <v>0</v>
      </c>
      <c r="J189" s="179">
        <v>0</v>
      </c>
      <c r="K189" s="179">
        <v>0</v>
      </c>
      <c r="L189" s="179">
        <v>0</v>
      </c>
      <c r="M189" s="179">
        <v>0</v>
      </c>
      <c r="N189" s="179">
        <v>0</v>
      </c>
      <c r="O189" s="179">
        <v>0</v>
      </c>
      <c r="P189" s="175" t="s">
        <v>20</v>
      </c>
      <c r="Q189" s="175" t="s">
        <v>20</v>
      </c>
      <c r="R189" s="175" t="s">
        <v>20</v>
      </c>
      <c r="S189" s="179">
        <v>0</v>
      </c>
      <c r="T189" s="175" t="s">
        <v>20</v>
      </c>
      <c r="U189" s="175" t="s">
        <v>20</v>
      </c>
      <c r="V189" s="175" t="s">
        <v>20</v>
      </c>
      <c r="W189" s="179">
        <v>0</v>
      </c>
      <c r="X189" s="175" t="s">
        <v>20</v>
      </c>
      <c r="Y189" s="175" t="s">
        <v>20</v>
      </c>
      <c r="Z189" s="175" t="s">
        <v>20</v>
      </c>
      <c r="AA189" s="175" t="s">
        <v>20</v>
      </c>
      <c r="AB189" s="179">
        <v>0</v>
      </c>
      <c r="AC189" s="175" t="s">
        <v>20</v>
      </c>
      <c r="AD189" s="175" t="s">
        <v>20</v>
      </c>
      <c r="AE189" s="175" t="s">
        <v>20</v>
      </c>
      <c r="AF189" s="175" t="s">
        <v>20</v>
      </c>
      <c r="AG189" s="179">
        <v>0</v>
      </c>
      <c r="AH189" s="175" t="s">
        <v>20</v>
      </c>
      <c r="AI189" s="175" t="s">
        <v>20</v>
      </c>
      <c r="AJ189" s="175" t="s">
        <v>20</v>
      </c>
      <c r="AK189" s="175" t="s">
        <v>20</v>
      </c>
      <c r="AL189" s="175" t="s">
        <v>20</v>
      </c>
      <c r="AM189" s="175" t="s">
        <v>20</v>
      </c>
      <c r="AN189" s="175" t="s">
        <v>20</v>
      </c>
      <c r="AO189" s="175" t="s">
        <v>20</v>
      </c>
      <c r="AP189" s="175" t="s">
        <v>20</v>
      </c>
      <c r="AQ189" s="175" t="s">
        <v>20</v>
      </c>
      <c r="AR189" s="175" t="s">
        <v>20</v>
      </c>
      <c r="AS189" s="175" t="s">
        <v>20</v>
      </c>
      <c r="AT189" s="175" t="s">
        <v>20</v>
      </c>
      <c r="AU189" s="175" t="s">
        <v>20</v>
      </c>
      <c r="AV189" s="175" t="s">
        <v>20</v>
      </c>
      <c r="AW189" s="179">
        <v>0</v>
      </c>
      <c r="AX189" s="186">
        <v>0</v>
      </c>
      <c r="AY189" s="179">
        <v>0</v>
      </c>
    </row>
    <row r="190" spans="1:51" ht="78.75" x14ac:dyDescent="0.2">
      <c r="A190" s="75" t="s">
        <v>253</v>
      </c>
      <c r="B190" s="72" t="s">
        <v>256</v>
      </c>
      <c r="C190" s="80" t="s">
        <v>257</v>
      </c>
      <c r="D190" s="179">
        <v>0</v>
      </c>
      <c r="E190" s="179">
        <v>0</v>
      </c>
      <c r="F190" s="179">
        <v>0</v>
      </c>
      <c r="G190" s="179">
        <v>0</v>
      </c>
      <c r="H190" s="179">
        <v>0</v>
      </c>
      <c r="I190" s="179">
        <v>0</v>
      </c>
      <c r="J190" s="179">
        <v>0</v>
      </c>
      <c r="K190" s="179">
        <v>0</v>
      </c>
      <c r="L190" s="179">
        <v>0</v>
      </c>
      <c r="M190" s="179">
        <v>0</v>
      </c>
      <c r="N190" s="179">
        <v>0</v>
      </c>
      <c r="O190" s="179">
        <v>0</v>
      </c>
      <c r="P190" s="175" t="s">
        <v>20</v>
      </c>
      <c r="Q190" s="175" t="s">
        <v>20</v>
      </c>
      <c r="R190" s="175" t="s">
        <v>20</v>
      </c>
      <c r="S190" s="179">
        <v>0</v>
      </c>
      <c r="T190" s="175" t="s">
        <v>20</v>
      </c>
      <c r="U190" s="175" t="s">
        <v>20</v>
      </c>
      <c r="V190" s="175" t="s">
        <v>20</v>
      </c>
      <c r="W190" s="179">
        <v>0</v>
      </c>
      <c r="X190" s="175" t="s">
        <v>20</v>
      </c>
      <c r="Y190" s="175" t="s">
        <v>20</v>
      </c>
      <c r="Z190" s="175" t="s">
        <v>20</v>
      </c>
      <c r="AA190" s="175" t="s">
        <v>20</v>
      </c>
      <c r="AB190" s="179">
        <v>0</v>
      </c>
      <c r="AC190" s="175" t="s">
        <v>20</v>
      </c>
      <c r="AD190" s="175" t="s">
        <v>20</v>
      </c>
      <c r="AE190" s="175" t="s">
        <v>20</v>
      </c>
      <c r="AF190" s="175" t="s">
        <v>20</v>
      </c>
      <c r="AG190" s="179">
        <v>0</v>
      </c>
      <c r="AH190" s="175" t="s">
        <v>20</v>
      </c>
      <c r="AI190" s="175" t="s">
        <v>20</v>
      </c>
      <c r="AJ190" s="175" t="s">
        <v>20</v>
      </c>
      <c r="AK190" s="175" t="s">
        <v>20</v>
      </c>
      <c r="AL190" s="175" t="s">
        <v>20</v>
      </c>
      <c r="AM190" s="175" t="s">
        <v>20</v>
      </c>
      <c r="AN190" s="175" t="s">
        <v>20</v>
      </c>
      <c r="AO190" s="175" t="s">
        <v>20</v>
      </c>
      <c r="AP190" s="175" t="s">
        <v>20</v>
      </c>
      <c r="AQ190" s="175" t="s">
        <v>20</v>
      </c>
      <c r="AR190" s="175" t="s">
        <v>20</v>
      </c>
      <c r="AS190" s="175" t="s">
        <v>20</v>
      </c>
      <c r="AT190" s="175" t="s">
        <v>20</v>
      </c>
      <c r="AU190" s="175" t="s">
        <v>20</v>
      </c>
      <c r="AV190" s="175" t="s">
        <v>20</v>
      </c>
      <c r="AW190" s="179">
        <v>0</v>
      </c>
      <c r="AX190" s="186">
        <v>133.8728284</v>
      </c>
      <c r="AY190" s="179">
        <v>0</v>
      </c>
    </row>
    <row r="191" spans="1:51" ht="47.25" x14ac:dyDescent="0.2">
      <c r="A191" s="75" t="s">
        <v>253</v>
      </c>
      <c r="B191" s="72" t="s">
        <v>259</v>
      </c>
      <c r="C191" s="80" t="s">
        <v>260</v>
      </c>
      <c r="D191" s="179">
        <v>0</v>
      </c>
      <c r="E191" s="179">
        <v>0</v>
      </c>
      <c r="F191" s="179">
        <v>0</v>
      </c>
      <c r="G191" s="179">
        <v>0</v>
      </c>
      <c r="H191" s="179">
        <v>0</v>
      </c>
      <c r="I191" s="179">
        <v>0</v>
      </c>
      <c r="J191" s="179">
        <v>0</v>
      </c>
      <c r="K191" s="179">
        <v>0</v>
      </c>
      <c r="L191" s="179">
        <v>0</v>
      </c>
      <c r="M191" s="179">
        <v>0</v>
      </c>
      <c r="N191" s="179">
        <v>0</v>
      </c>
      <c r="O191" s="179">
        <v>0</v>
      </c>
      <c r="P191" s="175" t="s">
        <v>20</v>
      </c>
      <c r="Q191" s="175" t="s">
        <v>20</v>
      </c>
      <c r="R191" s="175" t="s">
        <v>20</v>
      </c>
      <c r="S191" s="179">
        <v>0</v>
      </c>
      <c r="T191" s="175" t="s">
        <v>20</v>
      </c>
      <c r="U191" s="175" t="s">
        <v>20</v>
      </c>
      <c r="V191" s="175" t="s">
        <v>20</v>
      </c>
      <c r="W191" s="179">
        <v>0</v>
      </c>
      <c r="X191" s="175" t="s">
        <v>20</v>
      </c>
      <c r="Y191" s="175" t="s">
        <v>20</v>
      </c>
      <c r="Z191" s="175" t="s">
        <v>20</v>
      </c>
      <c r="AA191" s="175" t="s">
        <v>20</v>
      </c>
      <c r="AB191" s="179">
        <v>0</v>
      </c>
      <c r="AC191" s="175" t="s">
        <v>20</v>
      </c>
      <c r="AD191" s="175" t="s">
        <v>20</v>
      </c>
      <c r="AE191" s="175" t="s">
        <v>20</v>
      </c>
      <c r="AF191" s="175" t="s">
        <v>20</v>
      </c>
      <c r="AG191" s="179">
        <v>0</v>
      </c>
      <c r="AH191" s="175" t="s">
        <v>20</v>
      </c>
      <c r="AI191" s="175" t="s">
        <v>20</v>
      </c>
      <c r="AJ191" s="175" t="s">
        <v>20</v>
      </c>
      <c r="AK191" s="175" t="s">
        <v>20</v>
      </c>
      <c r="AL191" s="175" t="s">
        <v>20</v>
      </c>
      <c r="AM191" s="175" t="s">
        <v>20</v>
      </c>
      <c r="AN191" s="175" t="s">
        <v>20</v>
      </c>
      <c r="AO191" s="175" t="s">
        <v>20</v>
      </c>
      <c r="AP191" s="175" t="s">
        <v>20</v>
      </c>
      <c r="AQ191" s="175" t="s">
        <v>20</v>
      </c>
      <c r="AR191" s="175" t="s">
        <v>20</v>
      </c>
      <c r="AS191" s="175" t="s">
        <v>20</v>
      </c>
      <c r="AT191" s="175" t="s">
        <v>20</v>
      </c>
      <c r="AU191" s="175" t="s">
        <v>20</v>
      </c>
      <c r="AV191" s="175" t="s">
        <v>20</v>
      </c>
      <c r="AW191" s="179">
        <v>0</v>
      </c>
      <c r="AX191" s="186">
        <v>0</v>
      </c>
      <c r="AY191" s="179">
        <v>0</v>
      </c>
    </row>
    <row r="192" spans="1:51" ht="31.5" x14ac:dyDescent="0.2">
      <c r="A192" s="75" t="s">
        <v>253</v>
      </c>
      <c r="B192" s="72" t="s">
        <v>261</v>
      </c>
      <c r="C192" s="80" t="s">
        <v>262</v>
      </c>
      <c r="D192" s="179">
        <v>0</v>
      </c>
      <c r="E192" s="179">
        <v>0</v>
      </c>
      <c r="F192" s="179">
        <v>0</v>
      </c>
      <c r="G192" s="179">
        <v>0</v>
      </c>
      <c r="H192" s="179">
        <v>0</v>
      </c>
      <c r="I192" s="179">
        <v>0</v>
      </c>
      <c r="J192" s="179">
        <v>0</v>
      </c>
      <c r="K192" s="179">
        <v>0</v>
      </c>
      <c r="L192" s="179">
        <v>0</v>
      </c>
      <c r="M192" s="179">
        <v>0</v>
      </c>
      <c r="N192" s="179">
        <v>0</v>
      </c>
      <c r="O192" s="179">
        <v>0</v>
      </c>
      <c r="P192" s="175" t="s">
        <v>20</v>
      </c>
      <c r="Q192" s="175" t="s">
        <v>20</v>
      </c>
      <c r="R192" s="175" t="s">
        <v>20</v>
      </c>
      <c r="S192" s="179">
        <v>0</v>
      </c>
      <c r="T192" s="175" t="s">
        <v>20</v>
      </c>
      <c r="U192" s="175" t="s">
        <v>20</v>
      </c>
      <c r="V192" s="175" t="s">
        <v>20</v>
      </c>
      <c r="W192" s="179">
        <v>0</v>
      </c>
      <c r="X192" s="175" t="s">
        <v>20</v>
      </c>
      <c r="Y192" s="175" t="s">
        <v>20</v>
      </c>
      <c r="Z192" s="175" t="s">
        <v>20</v>
      </c>
      <c r="AA192" s="175" t="s">
        <v>20</v>
      </c>
      <c r="AB192" s="179">
        <v>0</v>
      </c>
      <c r="AC192" s="175" t="s">
        <v>20</v>
      </c>
      <c r="AD192" s="175" t="s">
        <v>20</v>
      </c>
      <c r="AE192" s="175" t="s">
        <v>20</v>
      </c>
      <c r="AF192" s="175" t="s">
        <v>20</v>
      </c>
      <c r="AG192" s="179">
        <v>0</v>
      </c>
      <c r="AH192" s="175" t="s">
        <v>20</v>
      </c>
      <c r="AI192" s="175" t="s">
        <v>20</v>
      </c>
      <c r="AJ192" s="175" t="s">
        <v>20</v>
      </c>
      <c r="AK192" s="175" t="s">
        <v>20</v>
      </c>
      <c r="AL192" s="175" t="s">
        <v>20</v>
      </c>
      <c r="AM192" s="175" t="s">
        <v>20</v>
      </c>
      <c r="AN192" s="175" t="s">
        <v>20</v>
      </c>
      <c r="AO192" s="175" t="s">
        <v>20</v>
      </c>
      <c r="AP192" s="175" t="s">
        <v>20</v>
      </c>
      <c r="AQ192" s="175" t="s">
        <v>20</v>
      </c>
      <c r="AR192" s="175" t="s">
        <v>20</v>
      </c>
      <c r="AS192" s="175" t="s">
        <v>20</v>
      </c>
      <c r="AT192" s="175" t="s">
        <v>20</v>
      </c>
      <c r="AU192" s="175" t="s">
        <v>20</v>
      </c>
      <c r="AV192" s="175" t="s">
        <v>20</v>
      </c>
      <c r="AW192" s="179">
        <v>0</v>
      </c>
      <c r="AX192" s="186">
        <v>0</v>
      </c>
      <c r="AY192" s="179">
        <v>0</v>
      </c>
    </row>
    <row r="193" spans="1:51" ht="78.75" x14ac:dyDescent="0.2">
      <c r="A193" s="75" t="s">
        <v>253</v>
      </c>
      <c r="B193" s="72" t="s">
        <v>263</v>
      </c>
      <c r="C193" s="80" t="s">
        <v>264</v>
      </c>
      <c r="D193" s="179">
        <v>0</v>
      </c>
      <c r="E193" s="179">
        <v>0</v>
      </c>
      <c r="F193" s="179">
        <v>0</v>
      </c>
      <c r="G193" s="179">
        <v>0</v>
      </c>
      <c r="H193" s="179">
        <v>0</v>
      </c>
      <c r="I193" s="179">
        <v>0</v>
      </c>
      <c r="J193" s="179">
        <v>0</v>
      </c>
      <c r="K193" s="179">
        <v>0</v>
      </c>
      <c r="L193" s="179">
        <v>0</v>
      </c>
      <c r="M193" s="179">
        <v>0</v>
      </c>
      <c r="N193" s="179">
        <v>0</v>
      </c>
      <c r="O193" s="179">
        <v>0</v>
      </c>
      <c r="P193" s="175" t="s">
        <v>20</v>
      </c>
      <c r="Q193" s="175" t="s">
        <v>20</v>
      </c>
      <c r="R193" s="175" t="s">
        <v>20</v>
      </c>
      <c r="S193" s="179">
        <v>0</v>
      </c>
      <c r="T193" s="175" t="s">
        <v>20</v>
      </c>
      <c r="U193" s="175" t="s">
        <v>20</v>
      </c>
      <c r="V193" s="175" t="s">
        <v>20</v>
      </c>
      <c r="W193" s="179">
        <v>0</v>
      </c>
      <c r="X193" s="175" t="s">
        <v>20</v>
      </c>
      <c r="Y193" s="175" t="s">
        <v>20</v>
      </c>
      <c r="Z193" s="175" t="s">
        <v>20</v>
      </c>
      <c r="AA193" s="175" t="s">
        <v>20</v>
      </c>
      <c r="AB193" s="179">
        <v>0</v>
      </c>
      <c r="AC193" s="175" t="s">
        <v>20</v>
      </c>
      <c r="AD193" s="175" t="s">
        <v>20</v>
      </c>
      <c r="AE193" s="175" t="s">
        <v>20</v>
      </c>
      <c r="AF193" s="175" t="s">
        <v>20</v>
      </c>
      <c r="AG193" s="179">
        <v>0</v>
      </c>
      <c r="AH193" s="175" t="s">
        <v>20</v>
      </c>
      <c r="AI193" s="175" t="s">
        <v>20</v>
      </c>
      <c r="AJ193" s="175" t="s">
        <v>20</v>
      </c>
      <c r="AK193" s="175" t="s">
        <v>20</v>
      </c>
      <c r="AL193" s="175" t="s">
        <v>20</v>
      </c>
      <c r="AM193" s="175" t="s">
        <v>20</v>
      </c>
      <c r="AN193" s="175" t="s">
        <v>20</v>
      </c>
      <c r="AO193" s="175" t="s">
        <v>20</v>
      </c>
      <c r="AP193" s="175" t="s">
        <v>20</v>
      </c>
      <c r="AQ193" s="175" t="s">
        <v>20</v>
      </c>
      <c r="AR193" s="175" t="s">
        <v>20</v>
      </c>
      <c r="AS193" s="175" t="s">
        <v>20</v>
      </c>
      <c r="AT193" s="175" t="s">
        <v>20</v>
      </c>
      <c r="AU193" s="175" t="s">
        <v>20</v>
      </c>
      <c r="AV193" s="175" t="s">
        <v>20</v>
      </c>
      <c r="AW193" s="179">
        <v>0</v>
      </c>
      <c r="AX193" s="186">
        <v>0</v>
      </c>
      <c r="AY193" s="179">
        <v>0</v>
      </c>
    </row>
    <row r="194" spans="1:51" ht="63" x14ac:dyDescent="0.2">
      <c r="A194" s="69" t="s">
        <v>253</v>
      </c>
      <c r="B194" s="83" t="s">
        <v>265</v>
      </c>
      <c r="C194" s="69" t="s">
        <v>266</v>
      </c>
      <c r="D194" s="179">
        <v>0</v>
      </c>
      <c r="E194" s="179">
        <v>0</v>
      </c>
      <c r="F194" s="179">
        <v>0</v>
      </c>
      <c r="G194" s="179">
        <v>0</v>
      </c>
      <c r="H194" s="179">
        <v>0</v>
      </c>
      <c r="I194" s="179">
        <v>0</v>
      </c>
      <c r="J194" s="179">
        <v>0</v>
      </c>
      <c r="K194" s="179">
        <v>0</v>
      </c>
      <c r="L194" s="179">
        <v>0</v>
      </c>
      <c r="M194" s="179">
        <v>0</v>
      </c>
      <c r="N194" s="179">
        <v>0</v>
      </c>
      <c r="O194" s="179">
        <v>0</v>
      </c>
      <c r="P194" s="175" t="s">
        <v>20</v>
      </c>
      <c r="Q194" s="175" t="s">
        <v>20</v>
      </c>
      <c r="R194" s="175" t="s">
        <v>20</v>
      </c>
      <c r="S194" s="179">
        <v>0</v>
      </c>
      <c r="T194" s="175" t="s">
        <v>20</v>
      </c>
      <c r="U194" s="175" t="s">
        <v>20</v>
      </c>
      <c r="V194" s="175" t="s">
        <v>20</v>
      </c>
      <c r="W194" s="179">
        <v>0</v>
      </c>
      <c r="X194" s="175" t="s">
        <v>20</v>
      </c>
      <c r="Y194" s="175" t="s">
        <v>20</v>
      </c>
      <c r="Z194" s="175" t="s">
        <v>20</v>
      </c>
      <c r="AA194" s="175" t="s">
        <v>20</v>
      </c>
      <c r="AB194" s="179">
        <v>0</v>
      </c>
      <c r="AC194" s="175" t="s">
        <v>20</v>
      </c>
      <c r="AD194" s="175" t="s">
        <v>20</v>
      </c>
      <c r="AE194" s="175" t="s">
        <v>20</v>
      </c>
      <c r="AF194" s="175" t="s">
        <v>20</v>
      </c>
      <c r="AG194" s="179">
        <v>0</v>
      </c>
      <c r="AH194" s="175" t="s">
        <v>20</v>
      </c>
      <c r="AI194" s="175" t="s">
        <v>20</v>
      </c>
      <c r="AJ194" s="175" t="s">
        <v>20</v>
      </c>
      <c r="AK194" s="175" t="s">
        <v>20</v>
      </c>
      <c r="AL194" s="175" t="s">
        <v>20</v>
      </c>
      <c r="AM194" s="175" t="s">
        <v>20</v>
      </c>
      <c r="AN194" s="175" t="s">
        <v>20</v>
      </c>
      <c r="AO194" s="175" t="s">
        <v>20</v>
      </c>
      <c r="AP194" s="175" t="s">
        <v>20</v>
      </c>
      <c r="AQ194" s="175" t="s">
        <v>20</v>
      </c>
      <c r="AR194" s="175" t="s">
        <v>20</v>
      </c>
      <c r="AS194" s="175" t="s">
        <v>20</v>
      </c>
      <c r="AT194" s="175" t="s">
        <v>20</v>
      </c>
      <c r="AU194" s="175" t="s">
        <v>20</v>
      </c>
      <c r="AV194" s="175" t="s">
        <v>20</v>
      </c>
      <c r="AW194" s="179">
        <v>0</v>
      </c>
      <c r="AX194" s="186">
        <v>0</v>
      </c>
      <c r="AY194" s="179">
        <v>0</v>
      </c>
    </row>
    <row r="195" spans="1:51" ht="73.900000000000006" customHeight="1" x14ac:dyDescent="0.2">
      <c r="A195" s="75" t="s">
        <v>253</v>
      </c>
      <c r="B195" s="81" t="s">
        <v>538</v>
      </c>
      <c r="C195" s="79" t="s">
        <v>539</v>
      </c>
      <c r="D195" s="179">
        <v>0</v>
      </c>
      <c r="E195" s="179">
        <v>0</v>
      </c>
      <c r="F195" s="179">
        <v>0</v>
      </c>
      <c r="G195" s="179">
        <v>0</v>
      </c>
      <c r="H195" s="179">
        <v>0</v>
      </c>
      <c r="I195" s="179">
        <v>0</v>
      </c>
      <c r="J195" s="179">
        <v>0</v>
      </c>
      <c r="K195" s="179">
        <v>0</v>
      </c>
      <c r="L195" s="179">
        <v>0</v>
      </c>
      <c r="M195" s="179">
        <v>0</v>
      </c>
      <c r="N195" s="179">
        <v>0</v>
      </c>
      <c r="O195" s="179">
        <v>0</v>
      </c>
      <c r="P195" s="175" t="s">
        <v>20</v>
      </c>
      <c r="Q195" s="175" t="s">
        <v>20</v>
      </c>
      <c r="R195" s="175" t="s">
        <v>20</v>
      </c>
      <c r="S195" s="179">
        <v>0</v>
      </c>
      <c r="T195" s="175" t="s">
        <v>20</v>
      </c>
      <c r="U195" s="175" t="s">
        <v>20</v>
      </c>
      <c r="V195" s="175" t="s">
        <v>20</v>
      </c>
      <c r="W195" s="179">
        <v>0</v>
      </c>
      <c r="X195" s="175" t="s">
        <v>20</v>
      </c>
      <c r="Y195" s="175" t="s">
        <v>20</v>
      </c>
      <c r="Z195" s="175" t="s">
        <v>20</v>
      </c>
      <c r="AA195" s="175" t="s">
        <v>20</v>
      </c>
      <c r="AB195" s="179">
        <v>0</v>
      </c>
      <c r="AC195" s="175" t="s">
        <v>20</v>
      </c>
      <c r="AD195" s="175" t="s">
        <v>20</v>
      </c>
      <c r="AE195" s="175" t="s">
        <v>20</v>
      </c>
      <c r="AF195" s="175" t="s">
        <v>20</v>
      </c>
      <c r="AG195" s="179">
        <v>0</v>
      </c>
      <c r="AH195" s="175" t="s">
        <v>20</v>
      </c>
      <c r="AI195" s="175" t="s">
        <v>20</v>
      </c>
      <c r="AJ195" s="175" t="s">
        <v>20</v>
      </c>
      <c r="AK195" s="175" t="s">
        <v>20</v>
      </c>
      <c r="AL195" s="175" t="s">
        <v>20</v>
      </c>
      <c r="AM195" s="175" t="s">
        <v>20</v>
      </c>
      <c r="AN195" s="175" t="s">
        <v>20</v>
      </c>
      <c r="AO195" s="175" t="s">
        <v>20</v>
      </c>
      <c r="AP195" s="175" t="s">
        <v>20</v>
      </c>
      <c r="AQ195" s="175" t="s">
        <v>20</v>
      </c>
      <c r="AR195" s="175" t="s">
        <v>20</v>
      </c>
      <c r="AS195" s="175" t="s">
        <v>20</v>
      </c>
      <c r="AT195" s="175" t="s">
        <v>20</v>
      </c>
      <c r="AU195" s="175" t="s">
        <v>20</v>
      </c>
      <c r="AV195" s="175" t="s">
        <v>20</v>
      </c>
      <c r="AW195" s="179">
        <v>0</v>
      </c>
      <c r="AX195" s="186">
        <v>0</v>
      </c>
      <c r="AY195" s="179">
        <v>0</v>
      </c>
    </row>
    <row r="196" spans="1:51" ht="31.5" x14ac:dyDescent="0.2">
      <c r="A196" s="75" t="s">
        <v>253</v>
      </c>
      <c r="B196" s="76" t="s">
        <v>540</v>
      </c>
      <c r="C196" s="79" t="s">
        <v>541</v>
      </c>
      <c r="D196" s="179">
        <v>0</v>
      </c>
      <c r="E196" s="179">
        <v>0</v>
      </c>
      <c r="F196" s="179">
        <v>0</v>
      </c>
      <c r="G196" s="179">
        <v>0</v>
      </c>
      <c r="H196" s="179">
        <v>0</v>
      </c>
      <c r="I196" s="179">
        <v>0</v>
      </c>
      <c r="J196" s="179">
        <v>0</v>
      </c>
      <c r="K196" s="179">
        <v>0</v>
      </c>
      <c r="L196" s="179">
        <v>0</v>
      </c>
      <c r="M196" s="179">
        <v>0</v>
      </c>
      <c r="N196" s="179">
        <v>0</v>
      </c>
      <c r="O196" s="179">
        <v>0</v>
      </c>
      <c r="P196" s="175" t="s">
        <v>20</v>
      </c>
      <c r="Q196" s="175" t="s">
        <v>20</v>
      </c>
      <c r="R196" s="175" t="s">
        <v>20</v>
      </c>
      <c r="S196" s="179">
        <v>0</v>
      </c>
      <c r="T196" s="175" t="s">
        <v>20</v>
      </c>
      <c r="U196" s="175" t="s">
        <v>20</v>
      </c>
      <c r="V196" s="175" t="s">
        <v>20</v>
      </c>
      <c r="W196" s="179">
        <v>0</v>
      </c>
      <c r="X196" s="175" t="s">
        <v>20</v>
      </c>
      <c r="Y196" s="175" t="s">
        <v>20</v>
      </c>
      <c r="Z196" s="175" t="s">
        <v>20</v>
      </c>
      <c r="AA196" s="175" t="s">
        <v>20</v>
      </c>
      <c r="AB196" s="179">
        <v>0</v>
      </c>
      <c r="AC196" s="175" t="s">
        <v>20</v>
      </c>
      <c r="AD196" s="175" t="s">
        <v>20</v>
      </c>
      <c r="AE196" s="175" t="s">
        <v>20</v>
      </c>
      <c r="AF196" s="175" t="s">
        <v>20</v>
      </c>
      <c r="AG196" s="179">
        <v>0</v>
      </c>
      <c r="AH196" s="175" t="s">
        <v>20</v>
      </c>
      <c r="AI196" s="175" t="s">
        <v>20</v>
      </c>
      <c r="AJ196" s="175" t="s">
        <v>20</v>
      </c>
      <c r="AK196" s="175" t="s">
        <v>20</v>
      </c>
      <c r="AL196" s="175" t="s">
        <v>20</v>
      </c>
      <c r="AM196" s="175" t="s">
        <v>20</v>
      </c>
      <c r="AN196" s="175" t="s">
        <v>20</v>
      </c>
      <c r="AO196" s="175" t="s">
        <v>20</v>
      </c>
      <c r="AP196" s="175" t="s">
        <v>20</v>
      </c>
      <c r="AQ196" s="175" t="s">
        <v>20</v>
      </c>
      <c r="AR196" s="175" t="s">
        <v>20</v>
      </c>
      <c r="AS196" s="175" t="s">
        <v>20</v>
      </c>
      <c r="AT196" s="175" t="s">
        <v>20</v>
      </c>
      <c r="AU196" s="175" t="s">
        <v>20</v>
      </c>
      <c r="AV196" s="175" t="s">
        <v>20</v>
      </c>
      <c r="AW196" s="179">
        <v>0</v>
      </c>
      <c r="AX196" s="186">
        <v>0</v>
      </c>
      <c r="AY196" s="179">
        <v>0</v>
      </c>
    </row>
    <row r="197" spans="1:51" s="231" customFormat="1" ht="47.25" x14ac:dyDescent="0.25">
      <c r="A197" s="162" t="s">
        <v>267</v>
      </c>
      <c r="B197" s="168" t="s">
        <v>268</v>
      </c>
      <c r="C197" s="164" t="s">
        <v>19</v>
      </c>
      <c r="D197" s="183">
        <v>0</v>
      </c>
      <c r="E197" s="183">
        <v>0</v>
      </c>
      <c r="F197" s="183">
        <v>0</v>
      </c>
      <c r="G197" s="183">
        <v>0</v>
      </c>
      <c r="H197" s="183">
        <v>0</v>
      </c>
      <c r="I197" s="183">
        <v>0</v>
      </c>
      <c r="J197" s="183">
        <v>0</v>
      </c>
      <c r="K197" s="183">
        <v>0</v>
      </c>
      <c r="L197" s="183">
        <v>0</v>
      </c>
      <c r="M197" s="183">
        <v>0</v>
      </c>
      <c r="N197" s="183">
        <v>0</v>
      </c>
      <c r="O197" s="183">
        <v>0</v>
      </c>
      <c r="P197" s="167" t="s">
        <v>20</v>
      </c>
      <c r="Q197" s="167" t="s">
        <v>20</v>
      </c>
      <c r="R197" s="167" t="s">
        <v>20</v>
      </c>
      <c r="S197" s="183">
        <v>0</v>
      </c>
      <c r="T197" s="167" t="s">
        <v>20</v>
      </c>
      <c r="U197" s="167" t="s">
        <v>20</v>
      </c>
      <c r="V197" s="167" t="s">
        <v>20</v>
      </c>
      <c r="W197" s="183">
        <v>0</v>
      </c>
      <c r="X197" s="167" t="s">
        <v>20</v>
      </c>
      <c r="Y197" s="167" t="s">
        <v>20</v>
      </c>
      <c r="Z197" s="167" t="s">
        <v>20</v>
      </c>
      <c r="AA197" s="167" t="s">
        <v>20</v>
      </c>
      <c r="AB197" s="183">
        <v>0</v>
      </c>
      <c r="AC197" s="167" t="s">
        <v>20</v>
      </c>
      <c r="AD197" s="167" t="s">
        <v>20</v>
      </c>
      <c r="AE197" s="167" t="s">
        <v>20</v>
      </c>
      <c r="AF197" s="167" t="s">
        <v>20</v>
      </c>
      <c r="AG197" s="183">
        <v>0</v>
      </c>
      <c r="AH197" s="167" t="s">
        <v>20</v>
      </c>
      <c r="AI197" s="167" t="s">
        <v>20</v>
      </c>
      <c r="AJ197" s="167" t="s">
        <v>20</v>
      </c>
      <c r="AK197" s="167" t="s">
        <v>20</v>
      </c>
      <c r="AL197" s="167" t="s">
        <v>20</v>
      </c>
      <c r="AM197" s="167" t="s">
        <v>20</v>
      </c>
      <c r="AN197" s="167" t="s">
        <v>20</v>
      </c>
      <c r="AO197" s="167" t="s">
        <v>20</v>
      </c>
      <c r="AP197" s="167" t="s">
        <v>20</v>
      </c>
      <c r="AQ197" s="167" t="s">
        <v>20</v>
      </c>
      <c r="AR197" s="167" t="s">
        <v>20</v>
      </c>
      <c r="AS197" s="167" t="s">
        <v>20</v>
      </c>
      <c r="AT197" s="167" t="s">
        <v>20</v>
      </c>
      <c r="AU197" s="167" t="s">
        <v>20</v>
      </c>
      <c r="AV197" s="167" t="s">
        <v>20</v>
      </c>
      <c r="AW197" s="183">
        <v>0</v>
      </c>
      <c r="AX197" s="228">
        <f>SUM(AX198,AX201)</f>
        <v>0</v>
      </c>
      <c r="AY197" s="183">
        <v>0</v>
      </c>
    </row>
    <row r="198" spans="1:51" s="231" customFormat="1" ht="31.5" x14ac:dyDescent="0.2">
      <c r="A198" s="194" t="s">
        <v>269</v>
      </c>
      <c r="B198" s="169" t="s">
        <v>270</v>
      </c>
      <c r="C198" s="164" t="s">
        <v>19</v>
      </c>
      <c r="D198" s="183">
        <v>0</v>
      </c>
      <c r="E198" s="183">
        <v>0</v>
      </c>
      <c r="F198" s="183">
        <v>0</v>
      </c>
      <c r="G198" s="183">
        <v>0</v>
      </c>
      <c r="H198" s="183">
        <v>0</v>
      </c>
      <c r="I198" s="183">
        <v>0</v>
      </c>
      <c r="J198" s="183">
        <v>0</v>
      </c>
      <c r="K198" s="183">
        <v>0</v>
      </c>
      <c r="L198" s="183">
        <v>0</v>
      </c>
      <c r="M198" s="183">
        <v>0</v>
      </c>
      <c r="N198" s="183">
        <v>0</v>
      </c>
      <c r="O198" s="183">
        <v>0</v>
      </c>
      <c r="P198" s="167" t="s">
        <v>20</v>
      </c>
      <c r="Q198" s="167" t="s">
        <v>20</v>
      </c>
      <c r="R198" s="167" t="s">
        <v>20</v>
      </c>
      <c r="S198" s="183">
        <v>0</v>
      </c>
      <c r="T198" s="167" t="s">
        <v>20</v>
      </c>
      <c r="U198" s="167" t="s">
        <v>20</v>
      </c>
      <c r="V198" s="167" t="s">
        <v>20</v>
      </c>
      <c r="W198" s="183">
        <v>0</v>
      </c>
      <c r="X198" s="167" t="s">
        <v>20</v>
      </c>
      <c r="Y198" s="167" t="s">
        <v>20</v>
      </c>
      <c r="Z198" s="167" t="s">
        <v>20</v>
      </c>
      <c r="AA198" s="167" t="s">
        <v>20</v>
      </c>
      <c r="AB198" s="183">
        <v>0</v>
      </c>
      <c r="AC198" s="167" t="s">
        <v>20</v>
      </c>
      <c r="AD198" s="167" t="s">
        <v>20</v>
      </c>
      <c r="AE198" s="167" t="s">
        <v>20</v>
      </c>
      <c r="AF198" s="167" t="s">
        <v>20</v>
      </c>
      <c r="AG198" s="183">
        <v>0</v>
      </c>
      <c r="AH198" s="167" t="s">
        <v>20</v>
      </c>
      <c r="AI198" s="167" t="s">
        <v>20</v>
      </c>
      <c r="AJ198" s="167" t="s">
        <v>20</v>
      </c>
      <c r="AK198" s="167" t="s">
        <v>20</v>
      </c>
      <c r="AL198" s="167" t="s">
        <v>20</v>
      </c>
      <c r="AM198" s="167" t="s">
        <v>20</v>
      </c>
      <c r="AN198" s="167" t="s">
        <v>20</v>
      </c>
      <c r="AO198" s="167" t="s">
        <v>20</v>
      </c>
      <c r="AP198" s="167" t="s">
        <v>20</v>
      </c>
      <c r="AQ198" s="167" t="s">
        <v>20</v>
      </c>
      <c r="AR198" s="167" t="s">
        <v>20</v>
      </c>
      <c r="AS198" s="167" t="s">
        <v>20</v>
      </c>
      <c r="AT198" s="167" t="s">
        <v>20</v>
      </c>
      <c r="AU198" s="167" t="s">
        <v>20</v>
      </c>
      <c r="AV198" s="167" t="s">
        <v>20</v>
      </c>
      <c r="AW198" s="183">
        <v>0</v>
      </c>
      <c r="AX198" s="228">
        <v>0</v>
      </c>
      <c r="AY198" s="183">
        <v>0</v>
      </c>
    </row>
    <row r="199" spans="1:51" s="231" customFormat="1" ht="63" x14ac:dyDescent="0.2">
      <c r="A199" s="232" t="s">
        <v>271</v>
      </c>
      <c r="B199" s="163" t="s">
        <v>272</v>
      </c>
      <c r="C199" s="164" t="s">
        <v>19</v>
      </c>
      <c r="D199" s="183">
        <v>0</v>
      </c>
      <c r="E199" s="183">
        <v>0</v>
      </c>
      <c r="F199" s="183">
        <v>0</v>
      </c>
      <c r="G199" s="183">
        <v>0</v>
      </c>
      <c r="H199" s="183">
        <v>0</v>
      </c>
      <c r="I199" s="183">
        <v>0</v>
      </c>
      <c r="J199" s="183">
        <v>0</v>
      </c>
      <c r="K199" s="183">
        <v>0</v>
      </c>
      <c r="L199" s="183">
        <v>0</v>
      </c>
      <c r="M199" s="183">
        <v>0</v>
      </c>
      <c r="N199" s="183">
        <v>0</v>
      </c>
      <c r="O199" s="183">
        <v>0</v>
      </c>
      <c r="P199" s="167" t="s">
        <v>20</v>
      </c>
      <c r="Q199" s="167" t="s">
        <v>20</v>
      </c>
      <c r="R199" s="167" t="s">
        <v>20</v>
      </c>
      <c r="S199" s="183">
        <v>0</v>
      </c>
      <c r="T199" s="167" t="s">
        <v>20</v>
      </c>
      <c r="U199" s="167" t="s">
        <v>20</v>
      </c>
      <c r="V199" s="167" t="s">
        <v>20</v>
      </c>
      <c r="W199" s="183">
        <v>0</v>
      </c>
      <c r="X199" s="167" t="s">
        <v>20</v>
      </c>
      <c r="Y199" s="167" t="s">
        <v>20</v>
      </c>
      <c r="Z199" s="167" t="s">
        <v>20</v>
      </c>
      <c r="AA199" s="167" t="s">
        <v>20</v>
      </c>
      <c r="AB199" s="183">
        <v>0</v>
      </c>
      <c r="AC199" s="167" t="s">
        <v>20</v>
      </c>
      <c r="AD199" s="167" t="s">
        <v>20</v>
      </c>
      <c r="AE199" s="167" t="s">
        <v>20</v>
      </c>
      <c r="AF199" s="167" t="s">
        <v>20</v>
      </c>
      <c r="AG199" s="183">
        <v>0</v>
      </c>
      <c r="AH199" s="167" t="s">
        <v>20</v>
      </c>
      <c r="AI199" s="167" t="s">
        <v>20</v>
      </c>
      <c r="AJ199" s="167" t="s">
        <v>20</v>
      </c>
      <c r="AK199" s="167" t="s">
        <v>20</v>
      </c>
      <c r="AL199" s="167" t="s">
        <v>20</v>
      </c>
      <c r="AM199" s="167" t="s">
        <v>20</v>
      </c>
      <c r="AN199" s="167" t="s">
        <v>20</v>
      </c>
      <c r="AO199" s="167" t="s">
        <v>20</v>
      </c>
      <c r="AP199" s="167" t="s">
        <v>20</v>
      </c>
      <c r="AQ199" s="167" t="s">
        <v>20</v>
      </c>
      <c r="AR199" s="167" t="s">
        <v>20</v>
      </c>
      <c r="AS199" s="167" t="s">
        <v>20</v>
      </c>
      <c r="AT199" s="167" t="s">
        <v>20</v>
      </c>
      <c r="AU199" s="167" t="s">
        <v>20</v>
      </c>
      <c r="AV199" s="167" t="s">
        <v>20</v>
      </c>
      <c r="AW199" s="183">
        <v>0</v>
      </c>
      <c r="AX199" s="228">
        <v>0</v>
      </c>
      <c r="AY199" s="183">
        <v>0</v>
      </c>
    </row>
    <row r="200" spans="1:51" s="231" customFormat="1" ht="63" x14ac:dyDescent="0.2">
      <c r="A200" s="232" t="s">
        <v>273</v>
      </c>
      <c r="B200" s="163" t="s">
        <v>274</v>
      </c>
      <c r="C200" s="164" t="s">
        <v>19</v>
      </c>
      <c r="D200" s="183">
        <v>0</v>
      </c>
      <c r="E200" s="183">
        <v>0</v>
      </c>
      <c r="F200" s="183">
        <v>0</v>
      </c>
      <c r="G200" s="183">
        <v>0</v>
      </c>
      <c r="H200" s="183">
        <v>0</v>
      </c>
      <c r="I200" s="183">
        <v>0</v>
      </c>
      <c r="J200" s="183">
        <v>0</v>
      </c>
      <c r="K200" s="183">
        <v>0</v>
      </c>
      <c r="L200" s="183">
        <v>0</v>
      </c>
      <c r="M200" s="183">
        <v>0</v>
      </c>
      <c r="N200" s="183">
        <v>0</v>
      </c>
      <c r="O200" s="183">
        <v>0</v>
      </c>
      <c r="P200" s="167" t="s">
        <v>20</v>
      </c>
      <c r="Q200" s="167" t="s">
        <v>20</v>
      </c>
      <c r="R200" s="167" t="s">
        <v>20</v>
      </c>
      <c r="S200" s="183">
        <v>0</v>
      </c>
      <c r="T200" s="167" t="s">
        <v>20</v>
      </c>
      <c r="U200" s="167" t="s">
        <v>20</v>
      </c>
      <c r="V200" s="167" t="s">
        <v>20</v>
      </c>
      <c r="W200" s="183">
        <v>0</v>
      </c>
      <c r="X200" s="167" t="s">
        <v>20</v>
      </c>
      <c r="Y200" s="167" t="s">
        <v>20</v>
      </c>
      <c r="Z200" s="167" t="s">
        <v>20</v>
      </c>
      <c r="AA200" s="167" t="s">
        <v>20</v>
      </c>
      <c r="AB200" s="183">
        <v>0</v>
      </c>
      <c r="AC200" s="167" t="s">
        <v>20</v>
      </c>
      <c r="AD200" s="167" t="s">
        <v>20</v>
      </c>
      <c r="AE200" s="167" t="s">
        <v>20</v>
      </c>
      <c r="AF200" s="167" t="s">
        <v>20</v>
      </c>
      <c r="AG200" s="183">
        <v>0</v>
      </c>
      <c r="AH200" s="167" t="s">
        <v>20</v>
      </c>
      <c r="AI200" s="167" t="s">
        <v>20</v>
      </c>
      <c r="AJ200" s="167" t="s">
        <v>20</v>
      </c>
      <c r="AK200" s="167" t="s">
        <v>20</v>
      </c>
      <c r="AL200" s="167" t="s">
        <v>20</v>
      </c>
      <c r="AM200" s="167" t="s">
        <v>20</v>
      </c>
      <c r="AN200" s="167" t="s">
        <v>20</v>
      </c>
      <c r="AO200" s="167" t="s">
        <v>20</v>
      </c>
      <c r="AP200" s="167" t="s">
        <v>20</v>
      </c>
      <c r="AQ200" s="167" t="s">
        <v>20</v>
      </c>
      <c r="AR200" s="167" t="s">
        <v>20</v>
      </c>
      <c r="AS200" s="167" t="s">
        <v>20</v>
      </c>
      <c r="AT200" s="167" t="s">
        <v>20</v>
      </c>
      <c r="AU200" s="167" t="s">
        <v>20</v>
      </c>
      <c r="AV200" s="167" t="s">
        <v>20</v>
      </c>
      <c r="AW200" s="183">
        <v>0</v>
      </c>
      <c r="AX200" s="228">
        <v>0</v>
      </c>
      <c r="AY200" s="183">
        <v>0</v>
      </c>
    </row>
    <row r="201" spans="1:51" s="231" customFormat="1" ht="31.5" x14ac:dyDescent="0.2">
      <c r="A201" s="194" t="s">
        <v>275</v>
      </c>
      <c r="B201" s="169" t="s">
        <v>270</v>
      </c>
      <c r="C201" s="164" t="s">
        <v>19</v>
      </c>
      <c r="D201" s="183">
        <v>0</v>
      </c>
      <c r="E201" s="183">
        <v>0</v>
      </c>
      <c r="F201" s="183">
        <v>0</v>
      </c>
      <c r="G201" s="183">
        <v>0</v>
      </c>
      <c r="H201" s="183">
        <v>0</v>
      </c>
      <c r="I201" s="183">
        <v>0</v>
      </c>
      <c r="J201" s="183">
        <v>0</v>
      </c>
      <c r="K201" s="183">
        <v>0</v>
      </c>
      <c r="L201" s="183">
        <v>0</v>
      </c>
      <c r="M201" s="183">
        <v>0</v>
      </c>
      <c r="N201" s="183">
        <v>0</v>
      </c>
      <c r="O201" s="183">
        <v>0</v>
      </c>
      <c r="P201" s="167" t="s">
        <v>20</v>
      </c>
      <c r="Q201" s="167" t="s">
        <v>20</v>
      </c>
      <c r="R201" s="167" t="s">
        <v>20</v>
      </c>
      <c r="S201" s="183">
        <v>0</v>
      </c>
      <c r="T201" s="167" t="s">
        <v>20</v>
      </c>
      <c r="U201" s="167" t="s">
        <v>20</v>
      </c>
      <c r="V201" s="167" t="s">
        <v>20</v>
      </c>
      <c r="W201" s="183">
        <v>0</v>
      </c>
      <c r="X201" s="167" t="s">
        <v>20</v>
      </c>
      <c r="Y201" s="167" t="s">
        <v>20</v>
      </c>
      <c r="Z201" s="167" t="s">
        <v>20</v>
      </c>
      <c r="AA201" s="167" t="s">
        <v>20</v>
      </c>
      <c r="AB201" s="183">
        <v>0</v>
      </c>
      <c r="AC201" s="167" t="s">
        <v>20</v>
      </c>
      <c r="AD201" s="167" t="s">
        <v>20</v>
      </c>
      <c r="AE201" s="167" t="s">
        <v>20</v>
      </c>
      <c r="AF201" s="167" t="s">
        <v>20</v>
      </c>
      <c r="AG201" s="183">
        <v>0</v>
      </c>
      <c r="AH201" s="167" t="s">
        <v>20</v>
      </c>
      <c r="AI201" s="167" t="s">
        <v>20</v>
      </c>
      <c r="AJ201" s="167" t="s">
        <v>20</v>
      </c>
      <c r="AK201" s="167" t="s">
        <v>20</v>
      </c>
      <c r="AL201" s="167" t="s">
        <v>20</v>
      </c>
      <c r="AM201" s="167" t="s">
        <v>20</v>
      </c>
      <c r="AN201" s="167" t="s">
        <v>20</v>
      </c>
      <c r="AO201" s="167" t="s">
        <v>20</v>
      </c>
      <c r="AP201" s="167" t="s">
        <v>20</v>
      </c>
      <c r="AQ201" s="167" t="s">
        <v>20</v>
      </c>
      <c r="AR201" s="167" t="s">
        <v>20</v>
      </c>
      <c r="AS201" s="167" t="s">
        <v>20</v>
      </c>
      <c r="AT201" s="167" t="s">
        <v>20</v>
      </c>
      <c r="AU201" s="167" t="s">
        <v>20</v>
      </c>
      <c r="AV201" s="167" t="s">
        <v>20</v>
      </c>
      <c r="AW201" s="183">
        <v>0</v>
      </c>
      <c r="AX201" s="228">
        <v>0</v>
      </c>
      <c r="AY201" s="183">
        <v>0</v>
      </c>
    </row>
    <row r="202" spans="1:51" s="231" customFormat="1" ht="63" x14ac:dyDescent="0.2">
      <c r="A202" s="232" t="s">
        <v>276</v>
      </c>
      <c r="B202" s="163" t="s">
        <v>272</v>
      </c>
      <c r="C202" s="164" t="s">
        <v>19</v>
      </c>
      <c r="D202" s="183">
        <v>0</v>
      </c>
      <c r="E202" s="183">
        <v>0</v>
      </c>
      <c r="F202" s="183">
        <v>0</v>
      </c>
      <c r="G202" s="183">
        <v>0</v>
      </c>
      <c r="H202" s="183">
        <v>0</v>
      </c>
      <c r="I202" s="183">
        <v>0</v>
      </c>
      <c r="J202" s="183">
        <v>0</v>
      </c>
      <c r="K202" s="183">
        <v>0</v>
      </c>
      <c r="L202" s="183">
        <v>0</v>
      </c>
      <c r="M202" s="183">
        <v>0</v>
      </c>
      <c r="N202" s="183">
        <v>0</v>
      </c>
      <c r="O202" s="183">
        <v>0</v>
      </c>
      <c r="P202" s="167" t="s">
        <v>20</v>
      </c>
      <c r="Q202" s="167" t="s">
        <v>20</v>
      </c>
      <c r="R202" s="167" t="s">
        <v>20</v>
      </c>
      <c r="S202" s="183">
        <v>0</v>
      </c>
      <c r="T202" s="167" t="s">
        <v>20</v>
      </c>
      <c r="U202" s="167" t="s">
        <v>20</v>
      </c>
      <c r="V202" s="167" t="s">
        <v>20</v>
      </c>
      <c r="W202" s="183">
        <v>0</v>
      </c>
      <c r="X202" s="167" t="s">
        <v>20</v>
      </c>
      <c r="Y202" s="167" t="s">
        <v>20</v>
      </c>
      <c r="Z202" s="167" t="s">
        <v>20</v>
      </c>
      <c r="AA202" s="167" t="s">
        <v>20</v>
      </c>
      <c r="AB202" s="183">
        <v>0</v>
      </c>
      <c r="AC202" s="167" t="s">
        <v>20</v>
      </c>
      <c r="AD202" s="167" t="s">
        <v>20</v>
      </c>
      <c r="AE202" s="167" t="s">
        <v>20</v>
      </c>
      <c r="AF202" s="167" t="s">
        <v>20</v>
      </c>
      <c r="AG202" s="183">
        <v>0</v>
      </c>
      <c r="AH202" s="167" t="s">
        <v>20</v>
      </c>
      <c r="AI202" s="167" t="s">
        <v>20</v>
      </c>
      <c r="AJ202" s="167" t="s">
        <v>20</v>
      </c>
      <c r="AK202" s="167" t="s">
        <v>20</v>
      </c>
      <c r="AL202" s="167" t="s">
        <v>20</v>
      </c>
      <c r="AM202" s="167" t="s">
        <v>20</v>
      </c>
      <c r="AN202" s="167" t="s">
        <v>20</v>
      </c>
      <c r="AO202" s="167" t="s">
        <v>20</v>
      </c>
      <c r="AP202" s="167" t="s">
        <v>20</v>
      </c>
      <c r="AQ202" s="167" t="s">
        <v>20</v>
      </c>
      <c r="AR202" s="167" t="s">
        <v>20</v>
      </c>
      <c r="AS202" s="167" t="s">
        <v>20</v>
      </c>
      <c r="AT202" s="167" t="s">
        <v>20</v>
      </c>
      <c r="AU202" s="167" t="s">
        <v>20</v>
      </c>
      <c r="AV202" s="167" t="s">
        <v>20</v>
      </c>
      <c r="AW202" s="183">
        <v>0</v>
      </c>
      <c r="AX202" s="228">
        <v>0</v>
      </c>
      <c r="AY202" s="183">
        <v>0</v>
      </c>
    </row>
    <row r="203" spans="1:51" s="231" customFormat="1" ht="63" x14ac:dyDescent="0.2">
      <c r="A203" s="232" t="s">
        <v>277</v>
      </c>
      <c r="B203" s="163" t="s">
        <v>274</v>
      </c>
      <c r="C203" s="164" t="s">
        <v>19</v>
      </c>
      <c r="D203" s="183">
        <v>0</v>
      </c>
      <c r="E203" s="183">
        <v>0</v>
      </c>
      <c r="F203" s="183">
        <v>0</v>
      </c>
      <c r="G203" s="183">
        <v>0</v>
      </c>
      <c r="H203" s="183">
        <v>0</v>
      </c>
      <c r="I203" s="183">
        <v>0</v>
      </c>
      <c r="J203" s="183">
        <v>0</v>
      </c>
      <c r="K203" s="183">
        <v>0</v>
      </c>
      <c r="L203" s="183">
        <v>0</v>
      </c>
      <c r="M203" s="183">
        <v>0</v>
      </c>
      <c r="N203" s="183">
        <v>0</v>
      </c>
      <c r="O203" s="183">
        <v>0</v>
      </c>
      <c r="P203" s="167" t="s">
        <v>20</v>
      </c>
      <c r="Q203" s="167" t="s">
        <v>20</v>
      </c>
      <c r="R203" s="167" t="s">
        <v>20</v>
      </c>
      <c r="S203" s="183">
        <v>0</v>
      </c>
      <c r="T203" s="167" t="s">
        <v>20</v>
      </c>
      <c r="U203" s="167" t="s">
        <v>20</v>
      </c>
      <c r="V203" s="167" t="s">
        <v>20</v>
      </c>
      <c r="W203" s="183">
        <v>0</v>
      </c>
      <c r="X203" s="167" t="s">
        <v>20</v>
      </c>
      <c r="Y203" s="167" t="s">
        <v>20</v>
      </c>
      <c r="Z203" s="167" t="s">
        <v>20</v>
      </c>
      <c r="AA203" s="167" t="s">
        <v>20</v>
      </c>
      <c r="AB203" s="183">
        <v>0</v>
      </c>
      <c r="AC203" s="167" t="s">
        <v>20</v>
      </c>
      <c r="AD203" s="167" t="s">
        <v>20</v>
      </c>
      <c r="AE203" s="167" t="s">
        <v>20</v>
      </c>
      <c r="AF203" s="167" t="s">
        <v>20</v>
      </c>
      <c r="AG203" s="183">
        <v>0</v>
      </c>
      <c r="AH203" s="167" t="s">
        <v>20</v>
      </c>
      <c r="AI203" s="167" t="s">
        <v>20</v>
      </c>
      <c r="AJ203" s="167" t="s">
        <v>20</v>
      </c>
      <c r="AK203" s="167" t="s">
        <v>20</v>
      </c>
      <c r="AL203" s="167" t="s">
        <v>20</v>
      </c>
      <c r="AM203" s="167" t="s">
        <v>20</v>
      </c>
      <c r="AN203" s="167" t="s">
        <v>20</v>
      </c>
      <c r="AO203" s="167" t="s">
        <v>20</v>
      </c>
      <c r="AP203" s="167" t="s">
        <v>20</v>
      </c>
      <c r="AQ203" s="167" t="s">
        <v>20</v>
      </c>
      <c r="AR203" s="167" t="s">
        <v>20</v>
      </c>
      <c r="AS203" s="167" t="s">
        <v>20</v>
      </c>
      <c r="AT203" s="167" t="s">
        <v>20</v>
      </c>
      <c r="AU203" s="167" t="s">
        <v>20</v>
      </c>
      <c r="AV203" s="167" t="s">
        <v>20</v>
      </c>
      <c r="AW203" s="183">
        <v>0</v>
      </c>
      <c r="AX203" s="228">
        <v>0</v>
      </c>
      <c r="AY203" s="183">
        <v>0</v>
      </c>
    </row>
    <row r="204" spans="1:51" s="231" customFormat="1" ht="15.75" x14ac:dyDescent="0.2">
      <c r="A204" s="162" t="s">
        <v>278</v>
      </c>
      <c r="B204" s="163" t="s">
        <v>279</v>
      </c>
      <c r="C204" s="164" t="s">
        <v>19</v>
      </c>
      <c r="D204" s="183">
        <v>0</v>
      </c>
      <c r="E204" s="183">
        <v>0</v>
      </c>
      <c r="F204" s="183">
        <v>0</v>
      </c>
      <c r="G204" s="183">
        <v>0</v>
      </c>
      <c r="H204" s="183">
        <v>0</v>
      </c>
      <c r="I204" s="183">
        <v>0</v>
      </c>
      <c r="J204" s="183">
        <v>0</v>
      </c>
      <c r="K204" s="183">
        <v>0</v>
      </c>
      <c r="L204" s="183">
        <v>0</v>
      </c>
      <c r="M204" s="183">
        <v>0</v>
      </c>
      <c r="N204" s="183">
        <v>0</v>
      </c>
      <c r="O204" s="183">
        <v>0</v>
      </c>
      <c r="P204" s="167" t="s">
        <v>20</v>
      </c>
      <c r="Q204" s="167" t="s">
        <v>20</v>
      </c>
      <c r="R204" s="167" t="s">
        <v>20</v>
      </c>
      <c r="S204" s="183">
        <v>0</v>
      </c>
      <c r="T204" s="167" t="s">
        <v>20</v>
      </c>
      <c r="U204" s="167" t="s">
        <v>20</v>
      </c>
      <c r="V204" s="167" t="s">
        <v>20</v>
      </c>
      <c r="W204" s="183">
        <v>0</v>
      </c>
      <c r="X204" s="167" t="s">
        <v>20</v>
      </c>
      <c r="Y204" s="167" t="s">
        <v>20</v>
      </c>
      <c r="Z204" s="167" t="s">
        <v>20</v>
      </c>
      <c r="AA204" s="167" t="s">
        <v>20</v>
      </c>
      <c r="AB204" s="183">
        <v>0</v>
      </c>
      <c r="AC204" s="167" t="s">
        <v>20</v>
      </c>
      <c r="AD204" s="167" t="s">
        <v>20</v>
      </c>
      <c r="AE204" s="167" t="s">
        <v>20</v>
      </c>
      <c r="AF204" s="167" t="s">
        <v>20</v>
      </c>
      <c r="AG204" s="183">
        <v>0</v>
      </c>
      <c r="AH204" s="167" t="s">
        <v>20</v>
      </c>
      <c r="AI204" s="167" t="s">
        <v>20</v>
      </c>
      <c r="AJ204" s="167" t="s">
        <v>20</v>
      </c>
      <c r="AK204" s="167" t="s">
        <v>20</v>
      </c>
      <c r="AL204" s="167" t="s">
        <v>20</v>
      </c>
      <c r="AM204" s="167" t="s">
        <v>20</v>
      </c>
      <c r="AN204" s="167" t="s">
        <v>20</v>
      </c>
      <c r="AO204" s="167" t="s">
        <v>20</v>
      </c>
      <c r="AP204" s="167" t="s">
        <v>20</v>
      </c>
      <c r="AQ204" s="167" t="s">
        <v>20</v>
      </c>
      <c r="AR204" s="167" t="s">
        <v>20</v>
      </c>
      <c r="AS204" s="167" t="s">
        <v>20</v>
      </c>
      <c r="AT204" s="167" t="s">
        <v>20</v>
      </c>
      <c r="AU204" s="167" t="s">
        <v>20</v>
      </c>
      <c r="AV204" s="167" t="s">
        <v>20</v>
      </c>
      <c r="AW204" s="183">
        <v>0</v>
      </c>
      <c r="AX204" s="228">
        <f t="shared" ref="AX204" si="110">SUM(AX205,AX206:AX208)</f>
        <v>156.26377357000001</v>
      </c>
      <c r="AY204" s="183">
        <v>0</v>
      </c>
    </row>
    <row r="205" spans="1:51" s="230" customFormat="1" ht="47.25" x14ac:dyDescent="0.25">
      <c r="A205" s="162" t="s">
        <v>280</v>
      </c>
      <c r="B205" s="163" t="s">
        <v>281</v>
      </c>
      <c r="C205" s="164" t="s">
        <v>19</v>
      </c>
      <c r="D205" s="183">
        <v>0</v>
      </c>
      <c r="E205" s="183">
        <v>0</v>
      </c>
      <c r="F205" s="183">
        <v>0</v>
      </c>
      <c r="G205" s="183">
        <v>0</v>
      </c>
      <c r="H205" s="183">
        <v>0</v>
      </c>
      <c r="I205" s="183">
        <v>0</v>
      </c>
      <c r="J205" s="183">
        <v>0</v>
      </c>
      <c r="K205" s="183">
        <v>0</v>
      </c>
      <c r="L205" s="183">
        <v>0</v>
      </c>
      <c r="M205" s="183">
        <v>0</v>
      </c>
      <c r="N205" s="183">
        <v>0</v>
      </c>
      <c r="O205" s="183">
        <v>0</v>
      </c>
      <c r="P205" s="167" t="s">
        <v>20</v>
      </c>
      <c r="Q205" s="167" t="s">
        <v>20</v>
      </c>
      <c r="R205" s="167" t="s">
        <v>20</v>
      </c>
      <c r="S205" s="183">
        <v>0</v>
      </c>
      <c r="T205" s="167" t="s">
        <v>20</v>
      </c>
      <c r="U205" s="167" t="s">
        <v>20</v>
      </c>
      <c r="V205" s="167" t="s">
        <v>20</v>
      </c>
      <c r="W205" s="183">
        <v>0</v>
      </c>
      <c r="X205" s="167" t="s">
        <v>20</v>
      </c>
      <c r="Y205" s="167" t="s">
        <v>20</v>
      </c>
      <c r="Z205" s="167" t="s">
        <v>20</v>
      </c>
      <c r="AA205" s="167" t="s">
        <v>20</v>
      </c>
      <c r="AB205" s="183">
        <v>0</v>
      </c>
      <c r="AC205" s="167" t="s">
        <v>20</v>
      </c>
      <c r="AD205" s="167" t="s">
        <v>20</v>
      </c>
      <c r="AE205" s="167" t="s">
        <v>20</v>
      </c>
      <c r="AF205" s="167" t="s">
        <v>20</v>
      </c>
      <c r="AG205" s="183">
        <v>0</v>
      </c>
      <c r="AH205" s="167" t="s">
        <v>20</v>
      </c>
      <c r="AI205" s="167" t="s">
        <v>20</v>
      </c>
      <c r="AJ205" s="167" t="s">
        <v>20</v>
      </c>
      <c r="AK205" s="167" t="s">
        <v>20</v>
      </c>
      <c r="AL205" s="167" t="s">
        <v>20</v>
      </c>
      <c r="AM205" s="167" t="s">
        <v>20</v>
      </c>
      <c r="AN205" s="167" t="s">
        <v>20</v>
      </c>
      <c r="AO205" s="167" t="s">
        <v>20</v>
      </c>
      <c r="AP205" s="167" t="s">
        <v>20</v>
      </c>
      <c r="AQ205" s="167" t="s">
        <v>20</v>
      </c>
      <c r="AR205" s="167" t="s">
        <v>20</v>
      </c>
      <c r="AS205" s="167" t="s">
        <v>20</v>
      </c>
      <c r="AT205" s="167" t="s">
        <v>20</v>
      </c>
      <c r="AU205" s="167" t="s">
        <v>20</v>
      </c>
      <c r="AV205" s="167" t="s">
        <v>20</v>
      </c>
      <c r="AW205" s="183">
        <v>0</v>
      </c>
      <c r="AX205" s="228">
        <v>0</v>
      </c>
      <c r="AY205" s="183">
        <v>0</v>
      </c>
    </row>
    <row r="206" spans="1:51" s="230" customFormat="1" ht="31.5" x14ac:dyDescent="0.25">
      <c r="A206" s="162" t="s">
        <v>282</v>
      </c>
      <c r="B206" s="163" t="s">
        <v>283</v>
      </c>
      <c r="C206" s="164" t="s">
        <v>19</v>
      </c>
      <c r="D206" s="183">
        <v>0</v>
      </c>
      <c r="E206" s="183">
        <v>0</v>
      </c>
      <c r="F206" s="183">
        <v>0</v>
      </c>
      <c r="G206" s="183">
        <v>0</v>
      </c>
      <c r="H206" s="183">
        <v>0</v>
      </c>
      <c r="I206" s="183">
        <v>0</v>
      </c>
      <c r="J206" s="183">
        <v>0</v>
      </c>
      <c r="K206" s="183">
        <v>0</v>
      </c>
      <c r="L206" s="183">
        <v>0</v>
      </c>
      <c r="M206" s="183">
        <v>0</v>
      </c>
      <c r="N206" s="183">
        <v>0</v>
      </c>
      <c r="O206" s="183">
        <v>0</v>
      </c>
      <c r="P206" s="167" t="s">
        <v>20</v>
      </c>
      <c r="Q206" s="167" t="s">
        <v>20</v>
      </c>
      <c r="R206" s="167" t="s">
        <v>20</v>
      </c>
      <c r="S206" s="183">
        <v>0</v>
      </c>
      <c r="T206" s="167" t="s">
        <v>20</v>
      </c>
      <c r="U206" s="167" t="s">
        <v>20</v>
      </c>
      <c r="V206" s="167" t="s">
        <v>20</v>
      </c>
      <c r="W206" s="183">
        <v>0</v>
      </c>
      <c r="X206" s="167" t="s">
        <v>20</v>
      </c>
      <c r="Y206" s="167" t="s">
        <v>20</v>
      </c>
      <c r="Z206" s="167" t="s">
        <v>20</v>
      </c>
      <c r="AA206" s="167" t="s">
        <v>20</v>
      </c>
      <c r="AB206" s="183">
        <v>0</v>
      </c>
      <c r="AC206" s="167" t="s">
        <v>20</v>
      </c>
      <c r="AD206" s="167" t="s">
        <v>20</v>
      </c>
      <c r="AE206" s="167" t="s">
        <v>20</v>
      </c>
      <c r="AF206" s="167" t="s">
        <v>20</v>
      </c>
      <c r="AG206" s="183">
        <v>0</v>
      </c>
      <c r="AH206" s="167" t="s">
        <v>20</v>
      </c>
      <c r="AI206" s="167" t="s">
        <v>20</v>
      </c>
      <c r="AJ206" s="167" t="s">
        <v>20</v>
      </c>
      <c r="AK206" s="167" t="s">
        <v>20</v>
      </c>
      <c r="AL206" s="167" t="s">
        <v>20</v>
      </c>
      <c r="AM206" s="167" t="s">
        <v>20</v>
      </c>
      <c r="AN206" s="167" t="s">
        <v>20</v>
      </c>
      <c r="AO206" s="167" t="s">
        <v>20</v>
      </c>
      <c r="AP206" s="167" t="s">
        <v>20</v>
      </c>
      <c r="AQ206" s="167" t="s">
        <v>20</v>
      </c>
      <c r="AR206" s="167" t="s">
        <v>20</v>
      </c>
      <c r="AS206" s="167" t="s">
        <v>20</v>
      </c>
      <c r="AT206" s="167" t="s">
        <v>20</v>
      </c>
      <c r="AU206" s="167" t="s">
        <v>20</v>
      </c>
      <c r="AV206" s="167" t="s">
        <v>20</v>
      </c>
      <c r="AW206" s="183">
        <v>0</v>
      </c>
      <c r="AX206" s="228">
        <v>0</v>
      </c>
      <c r="AY206" s="183">
        <v>0</v>
      </c>
    </row>
    <row r="207" spans="1:51" s="230" customFormat="1" ht="31.5" x14ac:dyDescent="0.25">
      <c r="A207" s="162" t="s">
        <v>284</v>
      </c>
      <c r="B207" s="163" t="s">
        <v>285</v>
      </c>
      <c r="C207" s="164" t="s">
        <v>19</v>
      </c>
      <c r="D207" s="183">
        <v>0</v>
      </c>
      <c r="E207" s="183">
        <v>0</v>
      </c>
      <c r="F207" s="183">
        <v>0</v>
      </c>
      <c r="G207" s="183">
        <v>0</v>
      </c>
      <c r="H207" s="183">
        <v>0</v>
      </c>
      <c r="I207" s="183">
        <v>0</v>
      </c>
      <c r="J207" s="183">
        <v>0</v>
      </c>
      <c r="K207" s="183">
        <v>0</v>
      </c>
      <c r="L207" s="183">
        <v>0</v>
      </c>
      <c r="M207" s="183">
        <v>0</v>
      </c>
      <c r="N207" s="183">
        <v>0</v>
      </c>
      <c r="O207" s="183">
        <v>0</v>
      </c>
      <c r="P207" s="167" t="s">
        <v>20</v>
      </c>
      <c r="Q207" s="167" t="s">
        <v>20</v>
      </c>
      <c r="R207" s="167" t="s">
        <v>20</v>
      </c>
      <c r="S207" s="183">
        <v>0</v>
      </c>
      <c r="T207" s="167" t="s">
        <v>20</v>
      </c>
      <c r="U207" s="167" t="s">
        <v>20</v>
      </c>
      <c r="V207" s="167" t="s">
        <v>20</v>
      </c>
      <c r="W207" s="183">
        <v>0</v>
      </c>
      <c r="X207" s="167" t="s">
        <v>20</v>
      </c>
      <c r="Y207" s="167" t="s">
        <v>20</v>
      </c>
      <c r="Z207" s="167" t="s">
        <v>20</v>
      </c>
      <c r="AA207" s="167" t="s">
        <v>20</v>
      </c>
      <c r="AB207" s="183">
        <v>0</v>
      </c>
      <c r="AC207" s="167" t="s">
        <v>20</v>
      </c>
      <c r="AD207" s="167" t="s">
        <v>20</v>
      </c>
      <c r="AE207" s="167" t="s">
        <v>20</v>
      </c>
      <c r="AF207" s="167" t="s">
        <v>20</v>
      </c>
      <c r="AG207" s="183">
        <v>0</v>
      </c>
      <c r="AH207" s="167" t="s">
        <v>20</v>
      </c>
      <c r="AI207" s="167" t="s">
        <v>20</v>
      </c>
      <c r="AJ207" s="167" t="s">
        <v>20</v>
      </c>
      <c r="AK207" s="167" t="s">
        <v>20</v>
      </c>
      <c r="AL207" s="167" t="s">
        <v>20</v>
      </c>
      <c r="AM207" s="167" t="s">
        <v>20</v>
      </c>
      <c r="AN207" s="167" t="s">
        <v>20</v>
      </c>
      <c r="AO207" s="167" t="s">
        <v>20</v>
      </c>
      <c r="AP207" s="167" t="s">
        <v>20</v>
      </c>
      <c r="AQ207" s="167" t="s">
        <v>20</v>
      </c>
      <c r="AR207" s="167" t="s">
        <v>20</v>
      </c>
      <c r="AS207" s="167" t="s">
        <v>20</v>
      </c>
      <c r="AT207" s="167" t="s">
        <v>20</v>
      </c>
      <c r="AU207" s="167" t="s">
        <v>20</v>
      </c>
      <c r="AV207" s="167" t="s">
        <v>20</v>
      </c>
      <c r="AW207" s="183">
        <v>0</v>
      </c>
      <c r="AX207" s="228">
        <v>0</v>
      </c>
      <c r="AY207" s="183">
        <v>0</v>
      </c>
    </row>
    <row r="208" spans="1:51" s="231" customFormat="1" ht="31.5" x14ac:dyDescent="0.2">
      <c r="A208" s="162" t="s">
        <v>286</v>
      </c>
      <c r="B208" s="163" t="s">
        <v>287</v>
      </c>
      <c r="C208" s="164" t="s">
        <v>19</v>
      </c>
      <c r="D208" s="183">
        <v>0</v>
      </c>
      <c r="E208" s="183">
        <v>0</v>
      </c>
      <c r="F208" s="183">
        <v>0</v>
      </c>
      <c r="G208" s="183">
        <v>0</v>
      </c>
      <c r="H208" s="183">
        <v>0</v>
      </c>
      <c r="I208" s="183">
        <v>0</v>
      </c>
      <c r="J208" s="183">
        <v>0</v>
      </c>
      <c r="K208" s="183">
        <v>0</v>
      </c>
      <c r="L208" s="183">
        <v>0</v>
      </c>
      <c r="M208" s="183">
        <v>0</v>
      </c>
      <c r="N208" s="183">
        <v>0</v>
      </c>
      <c r="O208" s="183">
        <v>0</v>
      </c>
      <c r="P208" s="167" t="s">
        <v>20</v>
      </c>
      <c r="Q208" s="167" t="s">
        <v>20</v>
      </c>
      <c r="R208" s="167" t="s">
        <v>20</v>
      </c>
      <c r="S208" s="183">
        <v>0</v>
      </c>
      <c r="T208" s="167" t="s">
        <v>20</v>
      </c>
      <c r="U208" s="167" t="s">
        <v>20</v>
      </c>
      <c r="V208" s="167" t="s">
        <v>20</v>
      </c>
      <c r="W208" s="183">
        <v>0</v>
      </c>
      <c r="X208" s="167" t="s">
        <v>20</v>
      </c>
      <c r="Y208" s="167" t="s">
        <v>20</v>
      </c>
      <c r="Z208" s="167" t="s">
        <v>20</v>
      </c>
      <c r="AA208" s="167" t="s">
        <v>20</v>
      </c>
      <c r="AB208" s="183">
        <v>0</v>
      </c>
      <c r="AC208" s="167" t="s">
        <v>20</v>
      </c>
      <c r="AD208" s="167" t="s">
        <v>20</v>
      </c>
      <c r="AE208" s="167" t="s">
        <v>20</v>
      </c>
      <c r="AF208" s="167" t="s">
        <v>20</v>
      </c>
      <c r="AG208" s="183">
        <v>0</v>
      </c>
      <c r="AH208" s="167" t="s">
        <v>20</v>
      </c>
      <c r="AI208" s="167" t="s">
        <v>20</v>
      </c>
      <c r="AJ208" s="167" t="s">
        <v>20</v>
      </c>
      <c r="AK208" s="167" t="s">
        <v>20</v>
      </c>
      <c r="AL208" s="167" t="s">
        <v>20</v>
      </c>
      <c r="AM208" s="167" t="s">
        <v>20</v>
      </c>
      <c r="AN208" s="167" t="s">
        <v>20</v>
      </c>
      <c r="AO208" s="167" t="s">
        <v>20</v>
      </c>
      <c r="AP208" s="167" t="s">
        <v>20</v>
      </c>
      <c r="AQ208" s="167" t="s">
        <v>20</v>
      </c>
      <c r="AR208" s="167" t="s">
        <v>20</v>
      </c>
      <c r="AS208" s="167" t="s">
        <v>20</v>
      </c>
      <c r="AT208" s="167" t="s">
        <v>20</v>
      </c>
      <c r="AU208" s="167" t="s">
        <v>20</v>
      </c>
      <c r="AV208" s="167" t="s">
        <v>20</v>
      </c>
      <c r="AW208" s="183">
        <v>0</v>
      </c>
      <c r="AX208" s="228">
        <f t="shared" ref="AX208" si="111">SUM(AX209:AX211)</f>
        <v>156.26377357000001</v>
      </c>
      <c r="AY208" s="183">
        <v>0</v>
      </c>
    </row>
    <row r="209" spans="1:51" ht="31.5" x14ac:dyDescent="0.2">
      <c r="A209" s="75" t="s">
        <v>286</v>
      </c>
      <c r="B209" s="76" t="s">
        <v>288</v>
      </c>
      <c r="C209" s="79" t="s">
        <v>289</v>
      </c>
      <c r="D209" s="179">
        <v>0</v>
      </c>
      <c r="E209" s="179">
        <v>0</v>
      </c>
      <c r="F209" s="179">
        <v>0</v>
      </c>
      <c r="G209" s="179">
        <v>0</v>
      </c>
      <c r="H209" s="179">
        <v>0</v>
      </c>
      <c r="I209" s="179">
        <v>0</v>
      </c>
      <c r="J209" s="179">
        <v>0</v>
      </c>
      <c r="K209" s="179">
        <v>0</v>
      </c>
      <c r="L209" s="179">
        <v>0</v>
      </c>
      <c r="M209" s="179">
        <v>0</v>
      </c>
      <c r="N209" s="179">
        <v>0</v>
      </c>
      <c r="O209" s="179">
        <v>0</v>
      </c>
      <c r="P209" s="175" t="s">
        <v>20</v>
      </c>
      <c r="Q209" s="175" t="s">
        <v>20</v>
      </c>
      <c r="R209" s="175" t="s">
        <v>20</v>
      </c>
      <c r="S209" s="179">
        <v>0</v>
      </c>
      <c r="T209" s="175" t="s">
        <v>20</v>
      </c>
      <c r="U209" s="175" t="s">
        <v>20</v>
      </c>
      <c r="V209" s="175" t="s">
        <v>20</v>
      </c>
      <c r="W209" s="179">
        <v>0</v>
      </c>
      <c r="X209" s="175" t="s">
        <v>20</v>
      </c>
      <c r="Y209" s="175" t="s">
        <v>20</v>
      </c>
      <c r="Z209" s="175" t="s">
        <v>20</v>
      </c>
      <c r="AA209" s="175" t="s">
        <v>20</v>
      </c>
      <c r="AB209" s="179">
        <v>0</v>
      </c>
      <c r="AC209" s="175" t="s">
        <v>20</v>
      </c>
      <c r="AD209" s="175" t="s">
        <v>20</v>
      </c>
      <c r="AE209" s="175" t="s">
        <v>20</v>
      </c>
      <c r="AF209" s="175" t="s">
        <v>20</v>
      </c>
      <c r="AG209" s="179">
        <v>0</v>
      </c>
      <c r="AH209" s="175" t="s">
        <v>20</v>
      </c>
      <c r="AI209" s="175" t="s">
        <v>20</v>
      </c>
      <c r="AJ209" s="175" t="s">
        <v>20</v>
      </c>
      <c r="AK209" s="175" t="s">
        <v>20</v>
      </c>
      <c r="AL209" s="175" t="s">
        <v>20</v>
      </c>
      <c r="AM209" s="175" t="s">
        <v>20</v>
      </c>
      <c r="AN209" s="175" t="s">
        <v>20</v>
      </c>
      <c r="AO209" s="175" t="s">
        <v>20</v>
      </c>
      <c r="AP209" s="175" t="s">
        <v>20</v>
      </c>
      <c r="AQ209" s="175" t="s">
        <v>20</v>
      </c>
      <c r="AR209" s="175" t="s">
        <v>20</v>
      </c>
      <c r="AS209" s="175" t="s">
        <v>20</v>
      </c>
      <c r="AT209" s="175" t="s">
        <v>20</v>
      </c>
      <c r="AU209" s="175" t="s">
        <v>20</v>
      </c>
      <c r="AV209" s="175" t="s">
        <v>20</v>
      </c>
      <c r="AW209" s="179">
        <v>0</v>
      </c>
      <c r="AX209" s="186">
        <v>0</v>
      </c>
      <c r="AY209" s="179">
        <v>0</v>
      </c>
    </row>
    <row r="210" spans="1:51" s="227" customFormat="1" ht="63" x14ac:dyDescent="0.25">
      <c r="A210" s="75" t="s">
        <v>286</v>
      </c>
      <c r="B210" s="196" t="s">
        <v>771</v>
      </c>
      <c r="C210" s="80" t="s">
        <v>290</v>
      </c>
      <c r="D210" s="179">
        <v>0</v>
      </c>
      <c r="E210" s="179">
        <v>0</v>
      </c>
      <c r="F210" s="179">
        <v>0</v>
      </c>
      <c r="G210" s="179">
        <v>0</v>
      </c>
      <c r="H210" s="179">
        <v>0</v>
      </c>
      <c r="I210" s="179">
        <v>0</v>
      </c>
      <c r="J210" s="179">
        <v>0</v>
      </c>
      <c r="K210" s="179">
        <v>0</v>
      </c>
      <c r="L210" s="179">
        <v>0</v>
      </c>
      <c r="M210" s="179">
        <v>0</v>
      </c>
      <c r="N210" s="179">
        <v>0</v>
      </c>
      <c r="O210" s="179">
        <v>0</v>
      </c>
      <c r="P210" s="175" t="s">
        <v>20</v>
      </c>
      <c r="Q210" s="175" t="s">
        <v>20</v>
      </c>
      <c r="R210" s="175" t="s">
        <v>20</v>
      </c>
      <c r="S210" s="179">
        <v>0</v>
      </c>
      <c r="T210" s="175" t="s">
        <v>20</v>
      </c>
      <c r="U210" s="175" t="s">
        <v>20</v>
      </c>
      <c r="V210" s="175" t="s">
        <v>20</v>
      </c>
      <c r="W210" s="179">
        <v>0</v>
      </c>
      <c r="X210" s="175" t="s">
        <v>20</v>
      </c>
      <c r="Y210" s="175" t="s">
        <v>20</v>
      </c>
      <c r="Z210" s="175" t="s">
        <v>20</v>
      </c>
      <c r="AA210" s="175" t="s">
        <v>20</v>
      </c>
      <c r="AB210" s="179">
        <v>0</v>
      </c>
      <c r="AC210" s="175" t="s">
        <v>20</v>
      </c>
      <c r="AD210" s="175" t="s">
        <v>20</v>
      </c>
      <c r="AE210" s="175" t="s">
        <v>20</v>
      </c>
      <c r="AF210" s="175" t="s">
        <v>20</v>
      </c>
      <c r="AG210" s="179">
        <v>0</v>
      </c>
      <c r="AH210" s="175" t="s">
        <v>20</v>
      </c>
      <c r="AI210" s="175" t="s">
        <v>20</v>
      </c>
      <c r="AJ210" s="175" t="s">
        <v>20</v>
      </c>
      <c r="AK210" s="175" t="s">
        <v>20</v>
      </c>
      <c r="AL210" s="175" t="s">
        <v>20</v>
      </c>
      <c r="AM210" s="175" t="s">
        <v>20</v>
      </c>
      <c r="AN210" s="175" t="s">
        <v>20</v>
      </c>
      <c r="AO210" s="175" t="s">
        <v>20</v>
      </c>
      <c r="AP210" s="175" t="s">
        <v>20</v>
      </c>
      <c r="AQ210" s="175" t="s">
        <v>20</v>
      </c>
      <c r="AR210" s="175" t="s">
        <v>20</v>
      </c>
      <c r="AS210" s="175" t="s">
        <v>20</v>
      </c>
      <c r="AT210" s="175" t="s">
        <v>20</v>
      </c>
      <c r="AU210" s="175" t="s">
        <v>20</v>
      </c>
      <c r="AV210" s="175" t="s">
        <v>20</v>
      </c>
      <c r="AW210" s="179">
        <v>0</v>
      </c>
      <c r="AX210" s="186">
        <v>156.26377357000001</v>
      </c>
      <c r="AY210" s="179">
        <v>0</v>
      </c>
    </row>
    <row r="211" spans="1:51" ht="94.5" x14ac:dyDescent="0.2">
      <c r="A211" s="75" t="s">
        <v>286</v>
      </c>
      <c r="B211" s="196" t="s">
        <v>291</v>
      </c>
      <c r="C211" s="80" t="s">
        <v>292</v>
      </c>
      <c r="D211" s="179">
        <v>0</v>
      </c>
      <c r="E211" s="179">
        <v>0</v>
      </c>
      <c r="F211" s="179">
        <v>0</v>
      </c>
      <c r="G211" s="179">
        <v>0</v>
      </c>
      <c r="H211" s="179">
        <v>0</v>
      </c>
      <c r="I211" s="179">
        <v>0</v>
      </c>
      <c r="J211" s="179">
        <v>0</v>
      </c>
      <c r="K211" s="179">
        <v>0</v>
      </c>
      <c r="L211" s="179">
        <v>0</v>
      </c>
      <c r="M211" s="179">
        <v>0</v>
      </c>
      <c r="N211" s="179">
        <v>0</v>
      </c>
      <c r="O211" s="179">
        <v>0</v>
      </c>
      <c r="P211" s="175" t="s">
        <v>20</v>
      </c>
      <c r="Q211" s="175" t="s">
        <v>20</v>
      </c>
      <c r="R211" s="175" t="s">
        <v>20</v>
      </c>
      <c r="S211" s="179">
        <v>0</v>
      </c>
      <c r="T211" s="175" t="s">
        <v>20</v>
      </c>
      <c r="U211" s="175" t="s">
        <v>20</v>
      </c>
      <c r="V211" s="175" t="s">
        <v>20</v>
      </c>
      <c r="W211" s="179">
        <v>0</v>
      </c>
      <c r="X211" s="175" t="s">
        <v>20</v>
      </c>
      <c r="Y211" s="175" t="s">
        <v>20</v>
      </c>
      <c r="Z211" s="175" t="s">
        <v>20</v>
      </c>
      <c r="AA211" s="175" t="s">
        <v>20</v>
      </c>
      <c r="AB211" s="179">
        <v>0</v>
      </c>
      <c r="AC211" s="175" t="s">
        <v>20</v>
      </c>
      <c r="AD211" s="175" t="s">
        <v>20</v>
      </c>
      <c r="AE211" s="175" t="s">
        <v>20</v>
      </c>
      <c r="AF211" s="175" t="s">
        <v>20</v>
      </c>
      <c r="AG211" s="179">
        <v>0</v>
      </c>
      <c r="AH211" s="175" t="s">
        <v>20</v>
      </c>
      <c r="AI211" s="175" t="s">
        <v>20</v>
      </c>
      <c r="AJ211" s="175" t="s">
        <v>20</v>
      </c>
      <c r="AK211" s="175" t="s">
        <v>20</v>
      </c>
      <c r="AL211" s="175" t="s">
        <v>20</v>
      </c>
      <c r="AM211" s="175" t="s">
        <v>20</v>
      </c>
      <c r="AN211" s="175" t="s">
        <v>20</v>
      </c>
      <c r="AO211" s="175" t="s">
        <v>20</v>
      </c>
      <c r="AP211" s="175" t="s">
        <v>20</v>
      </c>
      <c r="AQ211" s="175" t="s">
        <v>20</v>
      </c>
      <c r="AR211" s="175" t="s">
        <v>20</v>
      </c>
      <c r="AS211" s="175" t="s">
        <v>20</v>
      </c>
      <c r="AT211" s="175" t="s">
        <v>20</v>
      </c>
      <c r="AU211" s="175" t="s">
        <v>20</v>
      </c>
      <c r="AV211" s="175" t="s">
        <v>20</v>
      </c>
      <c r="AW211" s="179">
        <v>0</v>
      </c>
      <c r="AX211" s="186">
        <v>0</v>
      </c>
      <c r="AY211" s="179">
        <v>0</v>
      </c>
    </row>
    <row r="212" spans="1:51" s="231" customFormat="1" ht="47.25" x14ac:dyDescent="0.25">
      <c r="A212" s="162" t="s">
        <v>293</v>
      </c>
      <c r="B212" s="168" t="s">
        <v>158</v>
      </c>
      <c r="C212" s="164" t="s">
        <v>19</v>
      </c>
      <c r="D212" s="183">
        <f>SUM(D213,D219,D226,D233,D234)</f>
        <v>0</v>
      </c>
      <c r="E212" s="183">
        <f t="shared" ref="E212:O212" si="112">SUM(E213,E219,E226,E233,E234)</f>
        <v>0</v>
      </c>
      <c r="F212" s="183">
        <f t="shared" si="112"/>
        <v>0</v>
      </c>
      <c r="G212" s="183">
        <f t="shared" si="112"/>
        <v>0</v>
      </c>
      <c r="H212" s="183">
        <f t="shared" si="112"/>
        <v>0</v>
      </c>
      <c r="I212" s="183">
        <f t="shared" si="112"/>
        <v>0</v>
      </c>
      <c r="J212" s="183">
        <f t="shared" si="112"/>
        <v>0</v>
      </c>
      <c r="K212" s="183">
        <f t="shared" si="112"/>
        <v>0</v>
      </c>
      <c r="L212" s="183">
        <f t="shared" si="112"/>
        <v>0</v>
      </c>
      <c r="M212" s="183">
        <f t="shared" si="112"/>
        <v>0</v>
      </c>
      <c r="N212" s="183">
        <f t="shared" si="112"/>
        <v>0</v>
      </c>
      <c r="O212" s="183">
        <f t="shared" si="112"/>
        <v>0</v>
      </c>
      <c r="P212" s="167" t="s">
        <v>20</v>
      </c>
      <c r="Q212" s="167" t="s">
        <v>20</v>
      </c>
      <c r="R212" s="167" t="s">
        <v>20</v>
      </c>
      <c r="S212" s="183">
        <f>SUM(S213,S219,S226,S233,S234)</f>
        <v>0</v>
      </c>
      <c r="T212" s="167" t="s">
        <v>20</v>
      </c>
      <c r="U212" s="167" t="s">
        <v>20</v>
      </c>
      <c r="V212" s="167" t="s">
        <v>20</v>
      </c>
      <c r="W212" s="183">
        <f>SUM(W213,W219,W226,W233,W234)</f>
        <v>0</v>
      </c>
      <c r="X212" s="167" t="s">
        <v>20</v>
      </c>
      <c r="Y212" s="167" t="s">
        <v>20</v>
      </c>
      <c r="Z212" s="167" t="s">
        <v>20</v>
      </c>
      <c r="AA212" s="167" t="s">
        <v>20</v>
      </c>
      <c r="AB212" s="183">
        <f>SUM(AB213,AB219,AB226,AB233,AB234)</f>
        <v>0</v>
      </c>
      <c r="AC212" s="167" t="s">
        <v>20</v>
      </c>
      <c r="AD212" s="167" t="s">
        <v>20</v>
      </c>
      <c r="AE212" s="167" t="s">
        <v>20</v>
      </c>
      <c r="AF212" s="167" t="s">
        <v>20</v>
      </c>
      <c r="AG212" s="183">
        <f>SUM(AG213,AG219,AG226,AG233,AG234)</f>
        <v>0</v>
      </c>
      <c r="AH212" s="167" t="s">
        <v>20</v>
      </c>
      <c r="AI212" s="167" t="s">
        <v>20</v>
      </c>
      <c r="AJ212" s="167" t="s">
        <v>20</v>
      </c>
      <c r="AK212" s="167" t="s">
        <v>20</v>
      </c>
      <c r="AL212" s="167" t="s">
        <v>20</v>
      </c>
      <c r="AM212" s="167" t="s">
        <v>20</v>
      </c>
      <c r="AN212" s="167" t="s">
        <v>20</v>
      </c>
      <c r="AO212" s="167" t="s">
        <v>20</v>
      </c>
      <c r="AP212" s="167" t="s">
        <v>20</v>
      </c>
      <c r="AQ212" s="167" t="s">
        <v>20</v>
      </c>
      <c r="AR212" s="167" t="s">
        <v>20</v>
      </c>
      <c r="AS212" s="167" t="s">
        <v>20</v>
      </c>
      <c r="AT212" s="167" t="s">
        <v>20</v>
      </c>
      <c r="AU212" s="167" t="s">
        <v>20</v>
      </c>
      <c r="AV212" s="167" t="s">
        <v>20</v>
      </c>
      <c r="AW212" s="167" t="s">
        <v>20</v>
      </c>
      <c r="AX212" s="228">
        <v>0</v>
      </c>
      <c r="AY212" s="167" t="s">
        <v>20</v>
      </c>
    </row>
    <row r="213" spans="1:51" s="231" customFormat="1" ht="31.5" x14ac:dyDescent="0.2">
      <c r="A213" s="162" t="s">
        <v>294</v>
      </c>
      <c r="B213" s="163" t="s">
        <v>295</v>
      </c>
      <c r="C213" s="164" t="s">
        <v>19</v>
      </c>
      <c r="D213" s="183">
        <f>SUM(D214,D217,D218)</f>
        <v>0</v>
      </c>
      <c r="E213" s="183">
        <f t="shared" ref="E213:O213" si="113">SUM(E214,E217,E218)</f>
        <v>0</v>
      </c>
      <c r="F213" s="183">
        <f t="shared" si="113"/>
        <v>0</v>
      </c>
      <c r="G213" s="183">
        <f t="shared" si="113"/>
        <v>0</v>
      </c>
      <c r="H213" s="183">
        <f t="shared" si="113"/>
        <v>0</v>
      </c>
      <c r="I213" s="183">
        <f t="shared" si="113"/>
        <v>0</v>
      </c>
      <c r="J213" s="183">
        <f t="shared" si="113"/>
        <v>0</v>
      </c>
      <c r="K213" s="183">
        <f t="shared" si="113"/>
        <v>0</v>
      </c>
      <c r="L213" s="183">
        <f t="shared" si="113"/>
        <v>0</v>
      </c>
      <c r="M213" s="183">
        <f t="shared" si="113"/>
        <v>0</v>
      </c>
      <c r="N213" s="183">
        <f t="shared" si="113"/>
        <v>0</v>
      </c>
      <c r="O213" s="183">
        <f t="shared" si="113"/>
        <v>0</v>
      </c>
      <c r="P213" s="167" t="s">
        <v>20</v>
      </c>
      <c r="Q213" s="167" t="s">
        <v>20</v>
      </c>
      <c r="R213" s="167" t="s">
        <v>20</v>
      </c>
      <c r="S213" s="183">
        <f>SUM(S214,S217,S218)</f>
        <v>0</v>
      </c>
      <c r="T213" s="167" t="s">
        <v>20</v>
      </c>
      <c r="U213" s="167" t="s">
        <v>20</v>
      </c>
      <c r="V213" s="167" t="s">
        <v>20</v>
      </c>
      <c r="W213" s="183">
        <f>SUM(W214,W217,W218)</f>
        <v>0</v>
      </c>
      <c r="X213" s="167" t="s">
        <v>20</v>
      </c>
      <c r="Y213" s="167" t="s">
        <v>20</v>
      </c>
      <c r="Z213" s="167" t="s">
        <v>20</v>
      </c>
      <c r="AA213" s="167" t="s">
        <v>20</v>
      </c>
      <c r="AB213" s="183">
        <f>SUM(AB214,AB217,AB218)</f>
        <v>0</v>
      </c>
      <c r="AC213" s="167" t="s">
        <v>20</v>
      </c>
      <c r="AD213" s="167" t="s">
        <v>20</v>
      </c>
      <c r="AE213" s="167" t="s">
        <v>20</v>
      </c>
      <c r="AF213" s="167" t="s">
        <v>20</v>
      </c>
      <c r="AG213" s="183">
        <f>SUM(AG214,AG217,AG218)</f>
        <v>0</v>
      </c>
      <c r="AH213" s="167" t="s">
        <v>20</v>
      </c>
      <c r="AI213" s="167" t="s">
        <v>20</v>
      </c>
      <c r="AJ213" s="167" t="s">
        <v>20</v>
      </c>
      <c r="AK213" s="167" t="s">
        <v>20</v>
      </c>
      <c r="AL213" s="167" t="s">
        <v>20</v>
      </c>
      <c r="AM213" s="167" t="s">
        <v>20</v>
      </c>
      <c r="AN213" s="167" t="s">
        <v>20</v>
      </c>
      <c r="AO213" s="167" t="s">
        <v>20</v>
      </c>
      <c r="AP213" s="167" t="s">
        <v>20</v>
      </c>
      <c r="AQ213" s="167" t="s">
        <v>20</v>
      </c>
      <c r="AR213" s="167" t="s">
        <v>20</v>
      </c>
      <c r="AS213" s="167" t="s">
        <v>20</v>
      </c>
      <c r="AT213" s="167" t="s">
        <v>20</v>
      </c>
      <c r="AU213" s="183" t="s">
        <v>20</v>
      </c>
      <c r="AV213" s="183" t="s">
        <v>20</v>
      </c>
      <c r="AW213" s="183">
        <f>SUM(AW214,AW217,AW218)</f>
        <v>0</v>
      </c>
      <c r="AX213" s="228">
        <f t="shared" ref="AX213" si="114">SUM(AX214:AX352)</f>
        <v>278.53213362999998</v>
      </c>
      <c r="AY213" s="183">
        <v>0</v>
      </c>
    </row>
    <row r="214" spans="1:51" ht="31.5" x14ac:dyDescent="0.2">
      <c r="A214" s="75" t="s">
        <v>294</v>
      </c>
      <c r="B214" s="93" t="s">
        <v>558</v>
      </c>
      <c r="C214" s="79" t="s">
        <v>559</v>
      </c>
      <c r="D214" s="179">
        <f>SUM(D215,D216)</f>
        <v>0</v>
      </c>
      <c r="E214" s="179">
        <f t="shared" ref="E214:O214" si="115">SUM(E215,E216)</f>
        <v>0</v>
      </c>
      <c r="F214" s="179">
        <f t="shared" si="115"/>
        <v>0</v>
      </c>
      <c r="G214" s="179">
        <f t="shared" si="115"/>
        <v>0</v>
      </c>
      <c r="H214" s="179">
        <f t="shared" si="115"/>
        <v>0</v>
      </c>
      <c r="I214" s="179">
        <f t="shared" si="115"/>
        <v>0</v>
      </c>
      <c r="J214" s="179">
        <f t="shared" si="115"/>
        <v>0</v>
      </c>
      <c r="K214" s="179">
        <f t="shared" si="115"/>
        <v>0</v>
      </c>
      <c r="L214" s="179">
        <f t="shared" si="115"/>
        <v>0</v>
      </c>
      <c r="M214" s="179">
        <f t="shared" si="115"/>
        <v>0</v>
      </c>
      <c r="N214" s="179">
        <f t="shared" si="115"/>
        <v>0</v>
      </c>
      <c r="O214" s="179">
        <f t="shared" si="115"/>
        <v>0</v>
      </c>
      <c r="P214" s="175" t="s">
        <v>20</v>
      </c>
      <c r="Q214" s="175" t="s">
        <v>20</v>
      </c>
      <c r="R214" s="175" t="s">
        <v>20</v>
      </c>
      <c r="S214" s="179">
        <f>SUM(S215,S216)</f>
        <v>0</v>
      </c>
      <c r="T214" s="175" t="s">
        <v>20</v>
      </c>
      <c r="U214" s="175" t="s">
        <v>20</v>
      </c>
      <c r="V214" s="175" t="s">
        <v>20</v>
      </c>
      <c r="W214" s="179">
        <f>SUM(W215,W216)</f>
        <v>0</v>
      </c>
      <c r="X214" s="175" t="s">
        <v>20</v>
      </c>
      <c r="Y214" s="175" t="s">
        <v>20</v>
      </c>
      <c r="Z214" s="175" t="s">
        <v>20</v>
      </c>
      <c r="AA214" s="175" t="s">
        <v>20</v>
      </c>
      <c r="AB214" s="179">
        <f>SUM(AB215,AB216)</f>
        <v>0</v>
      </c>
      <c r="AC214" s="175" t="s">
        <v>20</v>
      </c>
      <c r="AD214" s="175" t="s">
        <v>20</v>
      </c>
      <c r="AE214" s="175" t="s">
        <v>20</v>
      </c>
      <c r="AF214" s="175" t="s">
        <v>20</v>
      </c>
      <c r="AG214" s="179">
        <f>SUM(AG215,AG216)</f>
        <v>0</v>
      </c>
      <c r="AH214" s="175" t="s">
        <v>20</v>
      </c>
      <c r="AI214" s="175" t="s">
        <v>20</v>
      </c>
      <c r="AJ214" s="175" t="s">
        <v>20</v>
      </c>
      <c r="AK214" s="175" t="s">
        <v>20</v>
      </c>
      <c r="AL214" s="175" t="s">
        <v>20</v>
      </c>
      <c r="AM214" s="175" t="s">
        <v>20</v>
      </c>
      <c r="AN214" s="175" t="s">
        <v>20</v>
      </c>
      <c r="AO214" s="175" t="s">
        <v>20</v>
      </c>
      <c r="AP214" s="175" t="s">
        <v>20</v>
      </c>
      <c r="AQ214" s="175" t="s">
        <v>20</v>
      </c>
      <c r="AR214" s="175" t="s">
        <v>20</v>
      </c>
      <c r="AS214" s="175" t="s">
        <v>20</v>
      </c>
      <c r="AT214" s="175" t="s">
        <v>20</v>
      </c>
      <c r="AU214" s="179" t="s">
        <v>20</v>
      </c>
      <c r="AV214" s="179" t="s">
        <v>20</v>
      </c>
      <c r="AW214" s="179">
        <f>SUM(AW215,AW216)</f>
        <v>0</v>
      </c>
      <c r="AX214" s="186">
        <v>0</v>
      </c>
      <c r="AY214" s="179">
        <v>0</v>
      </c>
    </row>
    <row r="215" spans="1:51" ht="47.25" x14ac:dyDescent="0.2">
      <c r="A215" s="75" t="s">
        <v>294</v>
      </c>
      <c r="B215" s="81" t="s">
        <v>560</v>
      </c>
      <c r="C215" s="79" t="s">
        <v>561</v>
      </c>
      <c r="D215" s="179">
        <v>0</v>
      </c>
      <c r="E215" s="179">
        <v>0</v>
      </c>
      <c r="F215" s="179">
        <v>0</v>
      </c>
      <c r="G215" s="179">
        <v>0</v>
      </c>
      <c r="H215" s="179">
        <v>0</v>
      </c>
      <c r="I215" s="179">
        <v>0</v>
      </c>
      <c r="J215" s="179">
        <v>0</v>
      </c>
      <c r="K215" s="179">
        <v>0</v>
      </c>
      <c r="L215" s="179">
        <v>0</v>
      </c>
      <c r="M215" s="179">
        <v>0</v>
      </c>
      <c r="N215" s="179">
        <v>0</v>
      </c>
      <c r="O215" s="179">
        <v>0</v>
      </c>
      <c r="P215" s="175" t="s">
        <v>20</v>
      </c>
      <c r="Q215" s="175" t="s">
        <v>20</v>
      </c>
      <c r="R215" s="175" t="s">
        <v>20</v>
      </c>
      <c r="S215" s="179">
        <v>0</v>
      </c>
      <c r="T215" s="175" t="s">
        <v>20</v>
      </c>
      <c r="U215" s="175" t="s">
        <v>20</v>
      </c>
      <c r="V215" s="175" t="s">
        <v>20</v>
      </c>
      <c r="W215" s="179">
        <v>0</v>
      </c>
      <c r="X215" s="175" t="s">
        <v>20</v>
      </c>
      <c r="Y215" s="175" t="s">
        <v>20</v>
      </c>
      <c r="Z215" s="175" t="s">
        <v>20</v>
      </c>
      <c r="AA215" s="175" t="s">
        <v>20</v>
      </c>
      <c r="AB215" s="179">
        <v>0</v>
      </c>
      <c r="AC215" s="175" t="s">
        <v>20</v>
      </c>
      <c r="AD215" s="175" t="s">
        <v>20</v>
      </c>
      <c r="AE215" s="175" t="s">
        <v>20</v>
      </c>
      <c r="AF215" s="175" t="s">
        <v>20</v>
      </c>
      <c r="AG215" s="179">
        <v>0</v>
      </c>
      <c r="AH215" s="175" t="s">
        <v>20</v>
      </c>
      <c r="AI215" s="175" t="s">
        <v>20</v>
      </c>
      <c r="AJ215" s="175" t="s">
        <v>20</v>
      </c>
      <c r="AK215" s="175" t="s">
        <v>20</v>
      </c>
      <c r="AL215" s="175" t="s">
        <v>20</v>
      </c>
      <c r="AM215" s="175" t="s">
        <v>20</v>
      </c>
      <c r="AN215" s="175" t="s">
        <v>20</v>
      </c>
      <c r="AO215" s="175" t="s">
        <v>20</v>
      </c>
      <c r="AP215" s="175" t="s">
        <v>20</v>
      </c>
      <c r="AQ215" s="175" t="s">
        <v>20</v>
      </c>
      <c r="AR215" s="175" t="s">
        <v>20</v>
      </c>
      <c r="AS215" s="175" t="s">
        <v>20</v>
      </c>
      <c r="AT215" s="175" t="s">
        <v>20</v>
      </c>
      <c r="AU215" s="179" t="s">
        <v>20</v>
      </c>
      <c r="AV215" s="179" t="s">
        <v>20</v>
      </c>
      <c r="AW215" s="179">
        <v>0</v>
      </c>
      <c r="AX215" s="186">
        <v>0</v>
      </c>
      <c r="AY215" s="179">
        <v>0</v>
      </c>
    </row>
    <row r="216" spans="1:51" ht="47.25" x14ac:dyDescent="0.2">
      <c r="A216" s="75" t="s">
        <v>294</v>
      </c>
      <c r="B216" s="81" t="s">
        <v>562</v>
      </c>
      <c r="C216" s="79" t="s">
        <v>563</v>
      </c>
      <c r="D216" s="179">
        <v>0</v>
      </c>
      <c r="E216" s="179">
        <v>0</v>
      </c>
      <c r="F216" s="179">
        <v>0</v>
      </c>
      <c r="G216" s="179">
        <v>0</v>
      </c>
      <c r="H216" s="179">
        <v>0</v>
      </c>
      <c r="I216" s="179">
        <v>0</v>
      </c>
      <c r="J216" s="179">
        <v>0</v>
      </c>
      <c r="K216" s="179">
        <v>0</v>
      </c>
      <c r="L216" s="179">
        <v>0</v>
      </c>
      <c r="M216" s="179">
        <v>0</v>
      </c>
      <c r="N216" s="179">
        <v>0</v>
      </c>
      <c r="O216" s="179">
        <v>0</v>
      </c>
      <c r="P216" s="175" t="s">
        <v>20</v>
      </c>
      <c r="Q216" s="175" t="s">
        <v>20</v>
      </c>
      <c r="R216" s="175" t="s">
        <v>20</v>
      </c>
      <c r="S216" s="179">
        <v>0</v>
      </c>
      <c r="T216" s="175" t="s">
        <v>20</v>
      </c>
      <c r="U216" s="175" t="s">
        <v>20</v>
      </c>
      <c r="V216" s="175" t="s">
        <v>20</v>
      </c>
      <c r="W216" s="179">
        <v>0</v>
      </c>
      <c r="X216" s="175" t="s">
        <v>20</v>
      </c>
      <c r="Y216" s="175" t="s">
        <v>20</v>
      </c>
      <c r="Z216" s="175" t="s">
        <v>20</v>
      </c>
      <c r="AA216" s="175" t="s">
        <v>20</v>
      </c>
      <c r="AB216" s="179">
        <v>0</v>
      </c>
      <c r="AC216" s="175" t="s">
        <v>20</v>
      </c>
      <c r="AD216" s="175" t="s">
        <v>20</v>
      </c>
      <c r="AE216" s="175" t="s">
        <v>20</v>
      </c>
      <c r="AF216" s="175" t="s">
        <v>20</v>
      </c>
      <c r="AG216" s="179">
        <v>0</v>
      </c>
      <c r="AH216" s="175" t="s">
        <v>20</v>
      </c>
      <c r="AI216" s="175" t="s">
        <v>20</v>
      </c>
      <c r="AJ216" s="175" t="s">
        <v>20</v>
      </c>
      <c r="AK216" s="175" t="s">
        <v>20</v>
      </c>
      <c r="AL216" s="175" t="s">
        <v>20</v>
      </c>
      <c r="AM216" s="175" t="s">
        <v>20</v>
      </c>
      <c r="AN216" s="175" t="s">
        <v>20</v>
      </c>
      <c r="AO216" s="175" t="s">
        <v>20</v>
      </c>
      <c r="AP216" s="175" t="s">
        <v>20</v>
      </c>
      <c r="AQ216" s="175" t="s">
        <v>20</v>
      </c>
      <c r="AR216" s="175" t="s">
        <v>20</v>
      </c>
      <c r="AS216" s="175" t="s">
        <v>20</v>
      </c>
      <c r="AT216" s="175" t="s">
        <v>20</v>
      </c>
      <c r="AU216" s="179" t="s">
        <v>20</v>
      </c>
      <c r="AV216" s="179" t="s">
        <v>20</v>
      </c>
      <c r="AW216" s="179">
        <v>0</v>
      </c>
      <c r="AX216" s="186">
        <v>0</v>
      </c>
      <c r="AY216" s="179">
        <v>0</v>
      </c>
    </row>
    <row r="217" spans="1:51" ht="47.25" x14ac:dyDescent="0.2">
      <c r="A217" s="75" t="s">
        <v>294</v>
      </c>
      <c r="B217" s="81" t="s">
        <v>564</v>
      </c>
      <c r="C217" s="79" t="s">
        <v>565</v>
      </c>
      <c r="D217" s="179">
        <v>0</v>
      </c>
      <c r="E217" s="179">
        <v>0</v>
      </c>
      <c r="F217" s="179">
        <v>0</v>
      </c>
      <c r="G217" s="179">
        <v>0</v>
      </c>
      <c r="H217" s="179">
        <v>0</v>
      </c>
      <c r="I217" s="179">
        <v>0</v>
      </c>
      <c r="J217" s="179">
        <v>0</v>
      </c>
      <c r="K217" s="179">
        <v>0</v>
      </c>
      <c r="L217" s="179">
        <v>0</v>
      </c>
      <c r="M217" s="179">
        <v>0</v>
      </c>
      <c r="N217" s="179">
        <v>0</v>
      </c>
      <c r="O217" s="179">
        <v>0</v>
      </c>
      <c r="P217" s="175" t="s">
        <v>20</v>
      </c>
      <c r="Q217" s="175" t="s">
        <v>20</v>
      </c>
      <c r="R217" s="175" t="s">
        <v>20</v>
      </c>
      <c r="S217" s="179">
        <v>0</v>
      </c>
      <c r="T217" s="175" t="s">
        <v>20</v>
      </c>
      <c r="U217" s="175" t="s">
        <v>20</v>
      </c>
      <c r="V217" s="175" t="s">
        <v>20</v>
      </c>
      <c r="W217" s="179">
        <v>0</v>
      </c>
      <c r="X217" s="175" t="s">
        <v>20</v>
      </c>
      <c r="Y217" s="175" t="s">
        <v>20</v>
      </c>
      <c r="Z217" s="175" t="s">
        <v>20</v>
      </c>
      <c r="AA217" s="175" t="s">
        <v>20</v>
      </c>
      <c r="AB217" s="179">
        <v>0</v>
      </c>
      <c r="AC217" s="175" t="s">
        <v>20</v>
      </c>
      <c r="AD217" s="175" t="s">
        <v>20</v>
      </c>
      <c r="AE217" s="175" t="s">
        <v>20</v>
      </c>
      <c r="AF217" s="175" t="s">
        <v>20</v>
      </c>
      <c r="AG217" s="179">
        <v>0</v>
      </c>
      <c r="AH217" s="175" t="s">
        <v>20</v>
      </c>
      <c r="AI217" s="175" t="s">
        <v>20</v>
      </c>
      <c r="AJ217" s="175" t="s">
        <v>20</v>
      </c>
      <c r="AK217" s="175" t="s">
        <v>20</v>
      </c>
      <c r="AL217" s="175" t="s">
        <v>20</v>
      </c>
      <c r="AM217" s="175" t="s">
        <v>20</v>
      </c>
      <c r="AN217" s="175" t="s">
        <v>20</v>
      </c>
      <c r="AO217" s="175" t="s">
        <v>20</v>
      </c>
      <c r="AP217" s="175" t="s">
        <v>20</v>
      </c>
      <c r="AQ217" s="175" t="s">
        <v>20</v>
      </c>
      <c r="AR217" s="175" t="s">
        <v>20</v>
      </c>
      <c r="AS217" s="175" t="s">
        <v>20</v>
      </c>
      <c r="AT217" s="175" t="s">
        <v>20</v>
      </c>
      <c r="AU217" s="179" t="s">
        <v>20</v>
      </c>
      <c r="AV217" s="179" t="s">
        <v>20</v>
      </c>
      <c r="AW217" s="179">
        <v>0</v>
      </c>
      <c r="AX217" s="186">
        <v>0</v>
      </c>
      <c r="AY217" s="179">
        <v>0</v>
      </c>
    </row>
    <row r="218" spans="1:51" ht="47.25" x14ac:dyDescent="0.2">
      <c r="A218" s="75" t="s">
        <v>294</v>
      </c>
      <c r="B218" s="81" t="s">
        <v>693</v>
      </c>
      <c r="C218" s="79" t="s">
        <v>694</v>
      </c>
      <c r="D218" s="179">
        <v>0</v>
      </c>
      <c r="E218" s="179">
        <v>0</v>
      </c>
      <c r="F218" s="179">
        <v>0</v>
      </c>
      <c r="G218" s="179">
        <v>0</v>
      </c>
      <c r="H218" s="179">
        <v>0</v>
      </c>
      <c r="I218" s="179">
        <v>0</v>
      </c>
      <c r="J218" s="179">
        <v>0</v>
      </c>
      <c r="K218" s="179">
        <v>0</v>
      </c>
      <c r="L218" s="179">
        <v>0</v>
      </c>
      <c r="M218" s="179">
        <v>0</v>
      </c>
      <c r="N218" s="179">
        <v>0</v>
      </c>
      <c r="O218" s="179">
        <v>0</v>
      </c>
      <c r="P218" s="175" t="s">
        <v>20</v>
      </c>
      <c r="Q218" s="175" t="s">
        <v>20</v>
      </c>
      <c r="R218" s="175" t="s">
        <v>20</v>
      </c>
      <c r="S218" s="179">
        <v>0</v>
      </c>
      <c r="T218" s="175" t="s">
        <v>20</v>
      </c>
      <c r="U218" s="175" t="s">
        <v>20</v>
      </c>
      <c r="V218" s="175" t="s">
        <v>20</v>
      </c>
      <c r="W218" s="179">
        <v>0</v>
      </c>
      <c r="X218" s="175" t="s">
        <v>20</v>
      </c>
      <c r="Y218" s="175" t="s">
        <v>20</v>
      </c>
      <c r="Z218" s="175" t="s">
        <v>20</v>
      </c>
      <c r="AA218" s="175" t="s">
        <v>20</v>
      </c>
      <c r="AB218" s="179">
        <v>0</v>
      </c>
      <c r="AC218" s="175" t="s">
        <v>20</v>
      </c>
      <c r="AD218" s="175" t="s">
        <v>20</v>
      </c>
      <c r="AE218" s="175" t="s">
        <v>20</v>
      </c>
      <c r="AF218" s="175" t="s">
        <v>20</v>
      </c>
      <c r="AG218" s="179">
        <v>0</v>
      </c>
      <c r="AH218" s="175" t="s">
        <v>20</v>
      </c>
      <c r="AI218" s="175" t="s">
        <v>20</v>
      </c>
      <c r="AJ218" s="175" t="s">
        <v>20</v>
      </c>
      <c r="AK218" s="175" t="s">
        <v>20</v>
      </c>
      <c r="AL218" s="175" t="s">
        <v>20</v>
      </c>
      <c r="AM218" s="175" t="s">
        <v>20</v>
      </c>
      <c r="AN218" s="175" t="s">
        <v>20</v>
      </c>
      <c r="AO218" s="175" t="s">
        <v>20</v>
      </c>
      <c r="AP218" s="175" t="s">
        <v>20</v>
      </c>
      <c r="AQ218" s="175" t="s">
        <v>20</v>
      </c>
      <c r="AR218" s="175" t="s">
        <v>20</v>
      </c>
      <c r="AS218" s="175" t="s">
        <v>20</v>
      </c>
      <c r="AT218" s="175" t="s">
        <v>20</v>
      </c>
      <c r="AU218" s="179" t="s">
        <v>20</v>
      </c>
      <c r="AV218" s="179" t="s">
        <v>20</v>
      </c>
      <c r="AW218" s="179">
        <v>0</v>
      </c>
      <c r="AX218" s="186">
        <v>0</v>
      </c>
      <c r="AY218" s="179">
        <v>0</v>
      </c>
    </row>
    <row r="219" spans="1:51" ht="47.25" x14ac:dyDescent="0.2">
      <c r="A219" s="75" t="s">
        <v>294</v>
      </c>
      <c r="B219" s="81" t="s">
        <v>566</v>
      </c>
      <c r="C219" s="79" t="s">
        <v>567</v>
      </c>
      <c r="D219" s="179">
        <f>SUM(D220,D223,D224,D225)</f>
        <v>0</v>
      </c>
      <c r="E219" s="179">
        <f t="shared" ref="E219:O219" si="116">SUM(E220,E223,E224,E225)</f>
        <v>0</v>
      </c>
      <c r="F219" s="179">
        <f t="shared" si="116"/>
        <v>0</v>
      </c>
      <c r="G219" s="179">
        <f t="shared" si="116"/>
        <v>0</v>
      </c>
      <c r="H219" s="179">
        <f t="shared" si="116"/>
        <v>0</v>
      </c>
      <c r="I219" s="179">
        <f t="shared" si="116"/>
        <v>0</v>
      </c>
      <c r="J219" s="179">
        <f t="shared" si="116"/>
        <v>0</v>
      </c>
      <c r="K219" s="179">
        <f t="shared" si="116"/>
        <v>0</v>
      </c>
      <c r="L219" s="179">
        <f t="shared" si="116"/>
        <v>0</v>
      </c>
      <c r="M219" s="179">
        <f t="shared" si="116"/>
        <v>0</v>
      </c>
      <c r="N219" s="179">
        <f t="shared" si="116"/>
        <v>0</v>
      </c>
      <c r="O219" s="179">
        <f t="shared" si="116"/>
        <v>0</v>
      </c>
      <c r="P219" s="175" t="s">
        <v>20</v>
      </c>
      <c r="Q219" s="175" t="s">
        <v>20</v>
      </c>
      <c r="R219" s="175" t="s">
        <v>20</v>
      </c>
      <c r="S219" s="179">
        <f>SUM(S220,S223,S224,S225)</f>
        <v>0</v>
      </c>
      <c r="T219" s="175" t="s">
        <v>20</v>
      </c>
      <c r="U219" s="175" t="s">
        <v>20</v>
      </c>
      <c r="V219" s="175" t="s">
        <v>20</v>
      </c>
      <c r="W219" s="179">
        <f>SUM(W220,W223,W224,W225)</f>
        <v>0</v>
      </c>
      <c r="X219" s="175" t="s">
        <v>20</v>
      </c>
      <c r="Y219" s="175" t="s">
        <v>20</v>
      </c>
      <c r="Z219" s="175" t="s">
        <v>20</v>
      </c>
      <c r="AA219" s="175" t="s">
        <v>20</v>
      </c>
      <c r="AB219" s="179">
        <f>SUM(AB220,AB223,AB224,AB225)</f>
        <v>0</v>
      </c>
      <c r="AC219" s="175" t="s">
        <v>20</v>
      </c>
      <c r="AD219" s="175" t="s">
        <v>20</v>
      </c>
      <c r="AE219" s="175" t="s">
        <v>20</v>
      </c>
      <c r="AF219" s="175" t="s">
        <v>20</v>
      </c>
      <c r="AG219" s="179">
        <f>SUM(AG220,AG223,AG224,AG225)</f>
        <v>0</v>
      </c>
      <c r="AH219" s="175" t="s">
        <v>20</v>
      </c>
      <c r="AI219" s="175" t="s">
        <v>20</v>
      </c>
      <c r="AJ219" s="175" t="s">
        <v>20</v>
      </c>
      <c r="AK219" s="175" t="s">
        <v>20</v>
      </c>
      <c r="AL219" s="175" t="s">
        <v>20</v>
      </c>
      <c r="AM219" s="175" t="s">
        <v>20</v>
      </c>
      <c r="AN219" s="175" t="s">
        <v>20</v>
      </c>
      <c r="AO219" s="175" t="s">
        <v>20</v>
      </c>
      <c r="AP219" s="175" t="s">
        <v>20</v>
      </c>
      <c r="AQ219" s="175" t="s">
        <v>20</v>
      </c>
      <c r="AR219" s="175" t="s">
        <v>20</v>
      </c>
      <c r="AS219" s="175" t="s">
        <v>20</v>
      </c>
      <c r="AT219" s="175" t="s">
        <v>20</v>
      </c>
      <c r="AU219" s="179" t="s">
        <v>20</v>
      </c>
      <c r="AV219" s="179" t="s">
        <v>20</v>
      </c>
      <c r="AW219" s="179">
        <f>SUM(AW220,AW223,AW224,AW225)</f>
        <v>0</v>
      </c>
      <c r="AX219" s="186">
        <v>0</v>
      </c>
      <c r="AY219" s="179">
        <v>0</v>
      </c>
    </row>
    <row r="220" spans="1:51" ht="47.25" x14ac:dyDescent="0.2">
      <c r="A220" s="75" t="s">
        <v>294</v>
      </c>
      <c r="B220" s="81" t="s">
        <v>568</v>
      </c>
      <c r="C220" s="79" t="s">
        <v>569</v>
      </c>
      <c r="D220" s="179">
        <f>SUM(D221:D222)</f>
        <v>0</v>
      </c>
      <c r="E220" s="179">
        <f t="shared" ref="E220:O220" si="117">SUM(E221:E222)</f>
        <v>0</v>
      </c>
      <c r="F220" s="179">
        <f t="shared" si="117"/>
        <v>0</v>
      </c>
      <c r="G220" s="179">
        <f t="shared" si="117"/>
        <v>0</v>
      </c>
      <c r="H220" s="179">
        <f t="shared" si="117"/>
        <v>0</v>
      </c>
      <c r="I220" s="179">
        <f t="shared" si="117"/>
        <v>0</v>
      </c>
      <c r="J220" s="179">
        <f t="shared" si="117"/>
        <v>0</v>
      </c>
      <c r="K220" s="179">
        <f t="shared" si="117"/>
        <v>0</v>
      </c>
      <c r="L220" s="179">
        <f t="shared" si="117"/>
        <v>0</v>
      </c>
      <c r="M220" s="179">
        <f t="shared" si="117"/>
        <v>0</v>
      </c>
      <c r="N220" s="179">
        <f t="shared" si="117"/>
        <v>0</v>
      </c>
      <c r="O220" s="179">
        <f t="shared" si="117"/>
        <v>0</v>
      </c>
      <c r="P220" s="175" t="s">
        <v>20</v>
      </c>
      <c r="Q220" s="175" t="s">
        <v>20</v>
      </c>
      <c r="R220" s="175" t="s">
        <v>20</v>
      </c>
      <c r="S220" s="179">
        <f>SUM(S221:S222)</f>
        <v>0</v>
      </c>
      <c r="T220" s="175" t="s">
        <v>20</v>
      </c>
      <c r="U220" s="175" t="s">
        <v>20</v>
      </c>
      <c r="V220" s="175" t="s">
        <v>20</v>
      </c>
      <c r="W220" s="179">
        <f>SUM(W221:W222)</f>
        <v>0</v>
      </c>
      <c r="X220" s="175" t="s">
        <v>20</v>
      </c>
      <c r="Y220" s="175" t="s">
        <v>20</v>
      </c>
      <c r="Z220" s="175" t="s">
        <v>20</v>
      </c>
      <c r="AA220" s="175" t="s">
        <v>20</v>
      </c>
      <c r="AB220" s="179">
        <f>SUM(AB221:AB222)</f>
        <v>0</v>
      </c>
      <c r="AC220" s="175" t="s">
        <v>20</v>
      </c>
      <c r="AD220" s="175" t="s">
        <v>20</v>
      </c>
      <c r="AE220" s="175" t="s">
        <v>20</v>
      </c>
      <c r="AF220" s="175" t="s">
        <v>20</v>
      </c>
      <c r="AG220" s="179">
        <f>SUM(AG221:AG222)</f>
        <v>0</v>
      </c>
      <c r="AH220" s="175" t="s">
        <v>20</v>
      </c>
      <c r="AI220" s="175" t="s">
        <v>20</v>
      </c>
      <c r="AJ220" s="175" t="s">
        <v>20</v>
      </c>
      <c r="AK220" s="175" t="s">
        <v>20</v>
      </c>
      <c r="AL220" s="175" t="s">
        <v>20</v>
      </c>
      <c r="AM220" s="175" t="s">
        <v>20</v>
      </c>
      <c r="AN220" s="175" t="s">
        <v>20</v>
      </c>
      <c r="AO220" s="175" t="s">
        <v>20</v>
      </c>
      <c r="AP220" s="175" t="s">
        <v>20</v>
      </c>
      <c r="AQ220" s="175" t="s">
        <v>20</v>
      </c>
      <c r="AR220" s="175" t="s">
        <v>20</v>
      </c>
      <c r="AS220" s="175" t="s">
        <v>20</v>
      </c>
      <c r="AT220" s="175" t="s">
        <v>20</v>
      </c>
      <c r="AU220" s="179" t="s">
        <v>20</v>
      </c>
      <c r="AV220" s="179" t="s">
        <v>20</v>
      </c>
      <c r="AW220" s="179">
        <f>SUM(AW221:AW222)</f>
        <v>0</v>
      </c>
      <c r="AX220" s="186">
        <v>0</v>
      </c>
      <c r="AY220" s="179">
        <v>0</v>
      </c>
    </row>
    <row r="221" spans="1:51" ht="47.25" x14ac:dyDescent="0.2">
      <c r="A221" s="75" t="s">
        <v>294</v>
      </c>
      <c r="B221" s="81" t="s">
        <v>570</v>
      </c>
      <c r="C221" s="79" t="s">
        <v>571</v>
      </c>
      <c r="D221" s="179">
        <v>0</v>
      </c>
      <c r="E221" s="179">
        <v>0</v>
      </c>
      <c r="F221" s="179">
        <v>0</v>
      </c>
      <c r="G221" s="179">
        <v>0</v>
      </c>
      <c r="H221" s="179">
        <v>0</v>
      </c>
      <c r="I221" s="179">
        <v>0</v>
      </c>
      <c r="J221" s="179">
        <v>0</v>
      </c>
      <c r="K221" s="179">
        <v>0</v>
      </c>
      <c r="L221" s="179">
        <v>0</v>
      </c>
      <c r="M221" s="179">
        <v>0</v>
      </c>
      <c r="N221" s="179">
        <v>0</v>
      </c>
      <c r="O221" s="179">
        <v>0</v>
      </c>
      <c r="P221" s="175" t="s">
        <v>20</v>
      </c>
      <c r="Q221" s="175" t="s">
        <v>20</v>
      </c>
      <c r="R221" s="175" t="s">
        <v>20</v>
      </c>
      <c r="S221" s="179">
        <v>0</v>
      </c>
      <c r="T221" s="175" t="s">
        <v>20</v>
      </c>
      <c r="U221" s="175" t="s">
        <v>20</v>
      </c>
      <c r="V221" s="175" t="s">
        <v>20</v>
      </c>
      <c r="W221" s="179">
        <v>0</v>
      </c>
      <c r="X221" s="175" t="s">
        <v>20</v>
      </c>
      <c r="Y221" s="175" t="s">
        <v>20</v>
      </c>
      <c r="Z221" s="175" t="s">
        <v>20</v>
      </c>
      <c r="AA221" s="175" t="s">
        <v>20</v>
      </c>
      <c r="AB221" s="179">
        <v>0</v>
      </c>
      <c r="AC221" s="175" t="s">
        <v>20</v>
      </c>
      <c r="AD221" s="175" t="s">
        <v>20</v>
      </c>
      <c r="AE221" s="175" t="s">
        <v>20</v>
      </c>
      <c r="AF221" s="175" t="s">
        <v>20</v>
      </c>
      <c r="AG221" s="179">
        <v>0</v>
      </c>
      <c r="AH221" s="175" t="s">
        <v>20</v>
      </c>
      <c r="AI221" s="175" t="s">
        <v>20</v>
      </c>
      <c r="AJ221" s="175" t="s">
        <v>20</v>
      </c>
      <c r="AK221" s="175" t="s">
        <v>20</v>
      </c>
      <c r="AL221" s="175" t="s">
        <v>20</v>
      </c>
      <c r="AM221" s="175" t="s">
        <v>20</v>
      </c>
      <c r="AN221" s="175" t="s">
        <v>20</v>
      </c>
      <c r="AO221" s="175" t="s">
        <v>20</v>
      </c>
      <c r="AP221" s="175" t="s">
        <v>20</v>
      </c>
      <c r="AQ221" s="175" t="s">
        <v>20</v>
      </c>
      <c r="AR221" s="175" t="s">
        <v>20</v>
      </c>
      <c r="AS221" s="175" t="s">
        <v>20</v>
      </c>
      <c r="AT221" s="175" t="s">
        <v>20</v>
      </c>
      <c r="AU221" s="179" t="s">
        <v>20</v>
      </c>
      <c r="AV221" s="179" t="s">
        <v>20</v>
      </c>
      <c r="AW221" s="179">
        <v>0</v>
      </c>
      <c r="AX221" s="186">
        <v>0</v>
      </c>
      <c r="AY221" s="179">
        <v>0</v>
      </c>
    </row>
    <row r="222" spans="1:51" ht="31.5" x14ac:dyDescent="0.2">
      <c r="A222" s="75" t="s">
        <v>294</v>
      </c>
      <c r="B222" s="81" t="s">
        <v>572</v>
      </c>
      <c r="C222" s="79" t="s">
        <v>573</v>
      </c>
      <c r="D222" s="179">
        <v>0</v>
      </c>
      <c r="E222" s="179">
        <v>0</v>
      </c>
      <c r="F222" s="179">
        <v>0</v>
      </c>
      <c r="G222" s="179">
        <v>0</v>
      </c>
      <c r="H222" s="179">
        <v>0</v>
      </c>
      <c r="I222" s="179">
        <v>0</v>
      </c>
      <c r="J222" s="179">
        <v>0</v>
      </c>
      <c r="K222" s="179">
        <v>0</v>
      </c>
      <c r="L222" s="179">
        <v>0</v>
      </c>
      <c r="M222" s="179">
        <v>0</v>
      </c>
      <c r="N222" s="179">
        <v>0</v>
      </c>
      <c r="O222" s="179">
        <v>0</v>
      </c>
      <c r="P222" s="175" t="s">
        <v>20</v>
      </c>
      <c r="Q222" s="175" t="s">
        <v>20</v>
      </c>
      <c r="R222" s="175" t="s">
        <v>20</v>
      </c>
      <c r="S222" s="179">
        <v>0</v>
      </c>
      <c r="T222" s="175" t="s">
        <v>20</v>
      </c>
      <c r="U222" s="175" t="s">
        <v>20</v>
      </c>
      <c r="V222" s="175" t="s">
        <v>20</v>
      </c>
      <c r="W222" s="179">
        <v>0</v>
      </c>
      <c r="X222" s="175" t="s">
        <v>20</v>
      </c>
      <c r="Y222" s="175" t="s">
        <v>20</v>
      </c>
      <c r="Z222" s="175" t="s">
        <v>20</v>
      </c>
      <c r="AA222" s="175" t="s">
        <v>20</v>
      </c>
      <c r="AB222" s="179">
        <v>0</v>
      </c>
      <c r="AC222" s="175" t="s">
        <v>20</v>
      </c>
      <c r="AD222" s="175" t="s">
        <v>20</v>
      </c>
      <c r="AE222" s="175" t="s">
        <v>20</v>
      </c>
      <c r="AF222" s="175" t="s">
        <v>20</v>
      </c>
      <c r="AG222" s="179">
        <v>0</v>
      </c>
      <c r="AH222" s="175" t="s">
        <v>20</v>
      </c>
      <c r="AI222" s="175" t="s">
        <v>20</v>
      </c>
      <c r="AJ222" s="175" t="s">
        <v>20</v>
      </c>
      <c r="AK222" s="175" t="s">
        <v>20</v>
      </c>
      <c r="AL222" s="175" t="s">
        <v>20</v>
      </c>
      <c r="AM222" s="175" t="s">
        <v>20</v>
      </c>
      <c r="AN222" s="175" t="s">
        <v>20</v>
      </c>
      <c r="AO222" s="175" t="s">
        <v>20</v>
      </c>
      <c r="AP222" s="175" t="s">
        <v>20</v>
      </c>
      <c r="AQ222" s="175" t="s">
        <v>20</v>
      </c>
      <c r="AR222" s="175" t="s">
        <v>20</v>
      </c>
      <c r="AS222" s="175" t="s">
        <v>20</v>
      </c>
      <c r="AT222" s="175" t="s">
        <v>20</v>
      </c>
      <c r="AU222" s="179" t="s">
        <v>20</v>
      </c>
      <c r="AV222" s="179" t="s">
        <v>20</v>
      </c>
      <c r="AW222" s="179">
        <v>0</v>
      </c>
      <c r="AX222" s="186">
        <v>0</v>
      </c>
      <c r="AY222" s="179">
        <v>0</v>
      </c>
    </row>
    <row r="223" spans="1:51" ht="31.5" x14ac:dyDescent="0.2">
      <c r="A223" s="75" t="s">
        <v>294</v>
      </c>
      <c r="B223" s="81" t="s">
        <v>574</v>
      </c>
      <c r="C223" s="79" t="s">
        <v>575</v>
      </c>
      <c r="D223" s="179">
        <v>0</v>
      </c>
      <c r="E223" s="179">
        <v>0</v>
      </c>
      <c r="F223" s="179">
        <v>0</v>
      </c>
      <c r="G223" s="179">
        <v>0</v>
      </c>
      <c r="H223" s="179">
        <v>0</v>
      </c>
      <c r="I223" s="179">
        <v>0</v>
      </c>
      <c r="J223" s="179">
        <v>0</v>
      </c>
      <c r="K223" s="179">
        <v>0</v>
      </c>
      <c r="L223" s="179">
        <v>0</v>
      </c>
      <c r="M223" s="179">
        <v>0</v>
      </c>
      <c r="N223" s="179">
        <v>0</v>
      </c>
      <c r="O223" s="179">
        <v>0</v>
      </c>
      <c r="P223" s="175" t="s">
        <v>20</v>
      </c>
      <c r="Q223" s="175" t="s">
        <v>20</v>
      </c>
      <c r="R223" s="175" t="s">
        <v>20</v>
      </c>
      <c r="S223" s="179">
        <v>0</v>
      </c>
      <c r="T223" s="175" t="s">
        <v>20</v>
      </c>
      <c r="U223" s="175" t="s">
        <v>20</v>
      </c>
      <c r="V223" s="175" t="s">
        <v>20</v>
      </c>
      <c r="W223" s="179">
        <v>0</v>
      </c>
      <c r="X223" s="175" t="s">
        <v>20</v>
      </c>
      <c r="Y223" s="175" t="s">
        <v>20</v>
      </c>
      <c r="Z223" s="175" t="s">
        <v>20</v>
      </c>
      <c r="AA223" s="175" t="s">
        <v>20</v>
      </c>
      <c r="AB223" s="179">
        <v>0</v>
      </c>
      <c r="AC223" s="175" t="s">
        <v>20</v>
      </c>
      <c r="AD223" s="175" t="s">
        <v>20</v>
      </c>
      <c r="AE223" s="175" t="s">
        <v>20</v>
      </c>
      <c r="AF223" s="175" t="s">
        <v>20</v>
      </c>
      <c r="AG223" s="179">
        <v>0</v>
      </c>
      <c r="AH223" s="175" t="s">
        <v>20</v>
      </c>
      <c r="AI223" s="175" t="s">
        <v>20</v>
      </c>
      <c r="AJ223" s="175" t="s">
        <v>20</v>
      </c>
      <c r="AK223" s="175" t="s">
        <v>20</v>
      </c>
      <c r="AL223" s="175" t="s">
        <v>20</v>
      </c>
      <c r="AM223" s="175" t="s">
        <v>20</v>
      </c>
      <c r="AN223" s="175" t="s">
        <v>20</v>
      </c>
      <c r="AO223" s="175" t="s">
        <v>20</v>
      </c>
      <c r="AP223" s="175" t="s">
        <v>20</v>
      </c>
      <c r="AQ223" s="175" t="s">
        <v>20</v>
      </c>
      <c r="AR223" s="175" t="s">
        <v>20</v>
      </c>
      <c r="AS223" s="175" t="s">
        <v>20</v>
      </c>
      <c r="AT223" s="175" t="s">
        <v>20</v>
      </c>
      <c r="AU223" s="179" t="s">
        <v>20</v>
      </c>
      <c r="AV223" s="179" t="s">
        <v>20</v>
      </c>
      <c r="AW223" s="179">
        <v>0</v>
      </c>
      <c r="AX223" s="186">
        <v>0</v>
      </c>
      <c r="AY223" s="179">
        <v>0</v>
      </c>
    </row>
    <row r="224" spans="1:51" ht="47.25" x14ac:dyDescent="0.2">
      <c r="A224" s="75" t="s">
        <v>294</v>
      </c>
      <c r="B224" s="81" t="s">
        <v>576</v>
      </c>
      <c r="C224" s="79" t="s">
        <v>577</v>
      </c>
      <c r="D224" s="179">
        <v>0</v>
      </c>
      <c r="E224" s="179">
        <v>0</v>
      </c>
      <c r="F224" s="179">
        <v>0</v>
      </c>
      <c r="G224" s="179">
        <v>0</v>
      </c>
      <c r="H224" s="179">
        <v>0</v>
      </c>
      <c r="I224" s="179">
        <v>0</v>
      </c>
      <c r="J224" s="179">
        <v>0</v>
      </c>
      <c r="K224" s="179">
        <v>0</v>
      </c>
      <c r="L224" s="179">
        <v>0</v>
      </c>
      <c r="M224" s="179">
        <v>0</v>
      </c>
      <c r="N224" s="179">
        <v>0</v>
      </c>
      <c r="O224" s="179">
        <v>0</v>
      </c>
      <c r="P224" s="175" t="s">
        <v>20</v>
      </c>
      <c r="Q224" s="175" t="s">
        <v>20</v>
      </c>
      <c r="R224" s="175" t="s">
        <v>20</v>
      </c>
      <c r="S224" s="179">
        <v>0</v>
      </c>
      <c r="T224" s="175" t="s">
        <v>20</v>
      </c>
      <c r="U224" s="175" t="s">
        <v>20</v>
      </c>
      <c r="V224" s="175" t="s">
        <v>20</v>
      </c>
      <c r="W224" s="179">
        <v>0</v>
      </c>
      <c r="X224" s="175" t="s">
        <v>20</v>
      </c>
      <c r="Y224" s="175" t="s">
        <v>20</v>
      </c>
      <c r="Z224" s="175" t="s">
        <v>20</v>
      </c>
      <c r="AA224" s="175" t="s">
        <v>20</v>
      </c>
      <c r="AB224" s="179">
        <v>0</v>
      </c>
      <c r="AC224" s="175" t="s">
        <v>20</v>
      </c>
      <c r="AD224" s="175" t="s">
        <v>20</v>
      </c>
      <c r="AE224" s="175" t="s">
        <v>20</v>
      </c>
      <c r="AF224" s="175" t="s">
        <v>20</v>
      </c>
      <c r="AG224" s="179">
        <v>0</v>
      </c>
      <c r="AH224" s="175" t="s">
        <v>20</v>
      </c>
      <c r="AI224" s="175" t="s">
        <v>20</v>
      </c>
      <c r="AJ224" s="175" t="s">
        <v>20</v>
      </c>
      <c r="AK224" s="175" t="s">
        <v>20</v>
      </c>
      <c r="AL224" s="175" t="s">
        <v>20</v>
      </c>
      <c r="AM224" s="175" t="s">
        <v>20</v>
      </c>
      <c r="AN224" s="175" t="s">
        <v>20</v>
      </c>
      <c r="AO224" s="175" t="s">
        <v>20</v>
      </c>
      <c r="AP224" s="175" t="s">
        <v>20</v>
      </c>
      <c r="AQ224" s="175" t="s">
        <v>20</v>
      </c>
      <c r="AR224" s="175" t="s">
        <v>20</v>
      </c>
      <c r="AS224" s="175" t="s">
        <v>20</v>
      </c>
      <c r="AT224" s="175" t="s">
        <v>20</v>
      </c>
      <c r="AU224" s="179" t="s">
        <v>20</v>
      </c>
      <c r="AV224" s="179" t="s">
        <v>20</v>
      </c>
      <c r="AW224" s="179">
        <v>0</v>
      </c>
      <c r="AX224" s="186">
        <v>0</v>
      </c>
      <c r="AY224" s="179">
        <v>0</v>
      </c>
    </row>
    <row r="225" spans="1:51" ht="31.5" x14ac:dyDescent="0.2">
      <c r="A225" s="75" t="s">
        <v>294</v>
      </c>
      <c r="B225" s="81" t="s">
        <v>578</v>
      </c>
      <c r="C225" s="79" t="s">
        <v>579</v>
      </c>
      <c r="D225" s="179">
        <v>0</v>
      </c>
      <c r="E225" s="179">
        <v>0</v>
      </c>
      <c r="F225" s="179">
        <v>0</v>
      </c>
      <c r="G225" s="179">
        <v>0</v>
      </c>
      <c r="H225" s="179">
        <v>0</v>
      </c>
      <c r="I225" s="179">
        <v>0</v>
      </c>
      <c r="J225" s="179">
        <v>0</v>
      </c>
      <c r="K225" s="179">
        <v>0</v>
      </c>
      <c r="L225" s="179">
        <v>0</v>
      </c>
      <c r="M225" s="179">
        <v>0</v>
      </c>
      <c r="N225" s="179">
        <v>0</v>
      </c>
      <c r="O225" s="179">
        <v>0</v>
      </c>
      <c r="P225" s="175" t="s">
        <v>20</v>
      </c>
      <c r="Q225" s="175" t="s">
        <v>20</v>
      </c>
      <c r="R225" s="175" t="s">
        <v>20</v>
      </c>
      <c r="S225" s="179">
        <v>0</v>
      </c>
      <c r="T225" s="175" t="s">
        <v>20</v>
      </c>
      <c r="U225" s="175" t="s">
        <v>20</v>
      </c>
      <c r="V225" s="175" t="s">
        <v>20</v>
      </c>
      <c r="W225" s="179">
        <v>0</v>
      </c>
      <c r="X225" s="175" t="s">
        <v>20</v>
      </c>
      <c r="Y225" s="175" t="s">
        <v>20</v>
      </c>
      <c r="Z225" s="175" t="s">
        <v>20</v>
      </c>
      <c r="AA225" s="175" t="s">
        <v>20</v>
      </c>
      <c r="AB225" s="179">
        <v>0</v>
      </c>
      <c r="AC225" s="175" t="s">
        <v>20</v>
      </c>
      <c r="AD225" s="175" t="s">
        <v>20</v>
      </c>
      <c r="AE225" s="175" t="s">
        <v>20</v>
      </c>
      <c r="AF225" s="175" t="s">
        <v>20</v>
      </c>
      <c r="AG225" s="179">
        <v>0</v>
      </c>
      <c r="AH225" s="175" t="s">
        <v>20</v>
      </c>
      <c r="AI225" s="175" t="s">
        <v>20</v>
      </c>
      <c r="AJ225" s="175" t="s">
        <v>20</v>
      </c>
      <c r="AK225" s="175" t="s">
        <v>20</v>
      </c>
      <c r="AL225" s="175" t="s">
        <v>20</v>
      </c>
      <c r="AM225" s="175" t="s">
        <v>20</v>
      </c>
      <c r="AN225" s="175" t="s">
        <v>20</v>
      </c>
      <c r="AO225" s="175" t="s">
        <v>20</v>
      </c>
      <c r="AP225" s="175" t="s">
        <v>20</v>
      </c>
      <c r="AQ225" s="175" t="s">
        <v>20</v>
      </c>
      <c r="AR225" s="175" t="s">
        <v>20</v>
      </c>
      <c r="AS225" s="175" t="s">
        <v>20</v>
      </c>
      <c r="AT225" s="175" t="s">
        <v>20</v>
      </c>
      <c r="AU225" s="179" t="s">
        <v>20</v>
      </c>
      <c r="AV225" s="179" t="s">
        <v>20</v>
      </c>
      <c r="AW225" s="179">
        <v>0</v>
      </c>
      <c r="AX225" s="186">
        <v>0</v>
      </c>
      <c r="AY225" s="179">
        <v>0</v>
      </c>
    </row>
    <row r="226" spans="1:51" ht="31.5" x14ac:dyDescent="0.2">
      <c r="A226" s="75" t="s">
        <v>294</v>
      </c>
      <c r="B226" s="81" t="s">
        <v>580</v>
      </c>
      <c r="C226" s="79" t="s">
        <v>581</v>
      </c>
      <c r="D226" s="179">
        <f>SUM(D227,D228,D229,D230)</f>
        <v>0</v>
      </c>
      <c r="E226" s="179">
        <f t="shared" ref="E226:O226" si="118">SUM(E227,E228,E229,E230)</f>
        <v>0</v>
      </c>
      <c r="F226" s="179">
        <f t="shared" si="118"/>
        <v>0</v>
      </c>
      <c r="G226" s="179">
        <f t="shared" si="118"/>
        <v>0</v>
      </c>
      <c r="H226" s="179">
        <f t="shared" si="118"/>
        <v>0</v>
      </c>
      <c r="I226" s="179">
        <f t="shared" si="118"/>
        <v>0</v>
      </c>
      <c r="J226" s="179">
        <f t="shared" si="118"/>
        <v>0</v>
      </c>
      <c r="K226" s="179">
        <f t="shared" si="118"/>
        <v>0</v>
      </c>
      <c r="L226" s="179">
        <f t="shared" si="118"/>
        <v>0</v>
      </c>
      <c r="M226" s="179">
        <f t="shared" si="118"/>
        <v>0</v>
      </c>
      <c r="N226" s="179">
        <f t="shared" si="118"/>
        <v>0</v>
      </c>
      <c r="O226" s="179">
        <f t="shared" si="118"/>
        <v>0</v>
      </c>
      <c r="P226" s="175" t="s">
        <v>20</v>
      </c>
      <c r="Q226" s="175" t="s">
        <v>20</v>
      </c>
      <c r="R226" s="175" t="s">
        <v>20</v>
      </c>
      <c r="S226" s="179">
        <f>SUM(S227,S228,S229,S230)</f>
        <v>0</v>
      </c>
      <c r="T226" s="175" t="s">
        <v>20</v>
      </c>
      <c r="U226" s="175" t="s">
        <v>20</v>
      </c>
      <c r="V226" s="175" t="s">
        <v>20</v>
      </c>
      <c r="W226" s="179">
        <f>SUM(W227,W228,W229,W230)</f>
        <v>0</v>
      </c>
      <c r="X226" s="175" t="s">
        <v>20</v>
      </c>
      <c r="Y226" s="175" t="s">
        <v>20</v>
      </c>
      <c r="Z226" s="175" t="s">
        <v>20</v>
      </c>
      <c r="AA226" s="175" t="s">
        <v>20</v>
      </c>
      <c r="AB226" s="179">
        <f>SUM(AB227,AB228,AB229,AB230)</f>
        <v>0</v>
      </c>
      <c r="AC226" s="175" t="s">
        <v>20</v>
      </c>
      <c r="AD226" s="175" t="s">
        <v>20</v>
      </c>
      <c r="AE226" s="175" t="s">
        <v>20</v>
      </c>
      <c r="AF226" s="175" t="s">
        <v>20</v>
      </c>
      <c r="AG226" s="179">
        <f>SUM(AG227,AG228,AG229,AG230)</f>
        <v>0</v>
      </c>
      <c r="AH226" s="175" t="s">
        <v>20</v>
      </c>
      <c r="AI226" s="175" t="s">
        <v>20</v>
      </c>
      <c r="AJ226" s="175" t="s">
        <v>20</v>
      </c>
      <c r="AK226" s="175" t="s">
        <v>20</v>
      </c>
      <c r="AL226" s="175" t="s">
        <v>20</v>
      </c>
      <c r="AM226" s="175" t="s">
        <v>20</v>
      </c>
      <c r="AN226" s="175" t="s">
        <v>20</v>
      </c>
      <c r="AO226" s="175" t="s">
        <v>20</v>
      </c>
      <c r="AP226" s="175" t="s">
        <v>20</v>
      </c>
      <c r="AQ226" s="175" t="s">
        <v>20</v>
      </c>
      <c r="AR226" s="175" t="s">
        <v>20</v>
      </c>
      <c r="AS226" s="175" t="s">
        <v>20</v>
      </c>
      <c r="AT226" s="175" t="s">
        <v>20</v>
      </c>
      <c r="AU226" s="179" t="s">
        <v>20</v>
      </c>
      <c r="AV226" s="179" t="s">
        <v>20</v>
      </c>
      <c r="AW226" s="179">
        <f>SUM(AW227,AW228,AW229,AW230)</f>
        <v>0</v>
      </c>
      <c r="AX226" s="186">
        <v>0</v>
      </c>
      <c r="AY226" s="179">
        <v>0</v>
      </c>
    </row>
    <row r="227" spans="1:51" ht="47.25" x14ac:dyDescent="0.2">
      <c r="A227" s="75" t="s">
        <v>294</v>
      </c>
      <c r="B227" s="81" t="s">
        <v>691</v>
      </c>
      <c r="C227" s="79" t="s">
        <v>692</v>
      </c>
      <c r="D227" s="179">
        <v>0</v>
      </c>
      <c r="E227" s="179">
        <v>0</v>
      </c>
      <c r="F227" s="179">
        <v>0</v>
      </c>
      <c r="G227" s="179">
        <v>0</v>
      </c>
      <c r="H227" s="179">
        <v>0</v>
      </c>
      <c r="I227" s="179">
        <v>0</v>
      </c>
      <c r="J227" s="179">
        <v>0</v>
      </c>
      <c r="K227" s="179">
        <v>0</v>
      </c>
      <c r="L227" s="179">
        <v>0</v>
      </c>
      <c r="M227" s="179">
        <v>0</v>
      </c>
      <c r="N227" s="179">
        <v>0</v>
      </c>
      <c r="O227" s="179">
        <v>0</v>
      </c>
      <c r="P227" s="175" t="s">
        <v>20</v>
      </c>
      <c r="Q227" s="175" t="s">
        <v>20</v>
      </c>
      <c r="R227" s="175" t="s">
        <v>20</v>
      </c>
      <c r="S227" s="179">
        <v>0</v>
      </c>
      <c r="T227" s="175" t="s">
        <v>20</v>
      </c>
      <c r="U227" s="175" t="s">
        <v>20</v>
      </c>
      <c r="V227" s="175" t="s">
        <v>20</v>
      </c>
      <c r="W227" s="179">
        <v>0</v>
      </c>
      <c r="X227" s="175" t="s">
        <v>20</v>
      </c>
      <c r="Y227" s="175" t="s">
        <v>20</v>
      </c>
      <c r="Z227" s="175" t="s">
        <v>20</v>
      </c>
      <c r="AA227" s="175" t="s">
        <v>20</v>
      </c>
      <c r="AB227" s="179">
        <v>0</v>
      </c>
      <c r="AC227" s="175" t="s">
        <v>20</v>
      </c>
      <c r="AD227" s="175" t="s">
        <v>20</v>
      </c>
      <c r="AE227" s="175" t="s">
        <v>20</v>
      </c>
      <c r="AF227" s="175" t="s">
        <v>20</v>
      </c>
      <c r="AG227" s="179">
        <v>0</v>
      </c>
      <c r="AH227" s="175" t="s">
        <v>20</v>
      </c>
      <c r="AI227" s="175" t="s">
        <v>20</v>
      </c>
      <c r="AJ227" s="175" t="s">
        <v>20</v>
      </c>
      <c r="AK227" s="175" t="s">
        <v>20</v>
      </c>
      <c r="AL227" s="175" t="s">
        <v>20</v>
      </c>
      <c r="AM227" s="175" t="s">
        <v>20</v>
      </c>
      <c r="AN227" s="175" t="s">
        <v>20</v>
      </c>
      <c r="AO227" s="175" t="s">
        <v>20</v>
      </c>
      <c r="AP227" s="175" t="s">
        <v>20</v>
      </c>
      <c r="AQ227" s="175" t="s">
        <v>20</v>
      </c>
      <c r="AR227" s="175" t="s">
        <v>20</v>
      </c>
      <c r="AS227" s="175" t="s">
        <v>20</v>
      </c>
      <c r="AT227" s="175" t="s">
        <v>20</v>
      </c>
      <c r="AU227" s="179" t="s">
        <v>20</v>
      </c>
      <c r="AV227" s="179" t="s">
        <v>20</v>
      </c>
      <c r="AW227" s="179">
        <v>0</v>
      </c>
      <c r="AX227" s="186">
        <v>0</v>
      </c>
      <c r="AY227" s="179">
        <v>0</v>
      </c>
    </row>
    <row r="228" spans="1:51" ht="31.5" x14ac:dyDescent="0.2">
      <c r="A228" s="75" t="s">
        <v>294</v>
      </c>
      <c r="B228" s="81" t="s">
        <v>582</v>
      </c>
      <c r="C228" s="79" t="s">
        <v>583</v>
      </c>
      <c r="D228" s="179">
        <v>0</v>
      </c>
      <c r="E228" s="179">
        <v>0</v>
      </c>
      <c r="F228" s="179">
        <v>0</v>
      </c>
      <c r="G228" s="179">
        <v>0</v>
      </c>
      <c r="H228" s="179">
        <v>0</v>
      </c>
      <c r="I228" s="179">
        <v>0</v>
      </c>
      <c r="J228" s="179">
        <v>0</v>
      </c>
      <c r="K228" s="179">
        <v>0</v>
      </c>
      <c r="L228" s="179">
        <v>0</v>
      </c>
      <c r="M228" s="179">
        <v>0</v>
      </c>
      <c r="N228" s="179">
        <v>0</v>
      </c>
      <c r="O228" s="179">
        <v>0</v>
      </c>
      <c r="P228" s="175" t="s">
        <v>20</v>
      </c>
      <c r="Q228" s="175" t="s">
        <v>20</v>
      </c>
      <c r="R228" s="175" t="s">
        <v>20</v>
      </c>
      <c r="S228" s="179">
        <v>0</v>
      </c>
      <c r="T228" s="175" t="s">
        <v>20</v>
      </c>
      <c r="U228" s="175" t="s">
        <v>20</v>
      </c>
      <c r="V228" s="175" t="s">
        <v>20</v>
      </c>
      <c r="W228" s="179">
        <v>0</v>
      </c>
      <c r="X228" s="175" t="s">
        <v>20</v>
      </c>
      <c r="Y228" s="175" t="s">
        <v>20</v>
      </c>
      <c r="Z228" s="175" t="s">
        <v>20</v>
      </c>
      <c r="AA228" s="175" t="s">
        <v>20</v>
      </c>
      <c r="AB228" s="179">
        <v>0</v>
      </c>
      <c r="AC228" s="175" t="s">
        <v>20</v>
      </c>
      <c r="AD228" s="175" t="s">
        <v>20</v>
      </c>
      <c r="AE228" s="175" t="s">
        <v>20</v>
      </c>
      <c r="AF228" s="175" t="s">
        <v>20</v>
      </c>
      <c r="AG228" s="179">
        <v>0</v>
      </c>
      <c r="AH228" s="175" t="s">
        <v>20</v>
      </c>
      <c r="AI228" s="175" t="s">
        <v>20</v>
      </c>
      <c r="AJ228" s="175" t="s">
        <v>20</v>
      </c>
      <c r="AK228" s="175" t="s">
        <v>20</v>
      </c>
      <c r="AL228" s="175" t="s">
        <v>20</v>
      </c>
      <c r="AM228" s="175" t="s">
        <v>20</v>
      </c>
      <c r="AN228" s="175" t="s">
        <v>20</v>
      </c>
      <c r="AO228" s="175" t="s">
        <v>20</v>
      </c>
      <c r="AP228" s="175" t="s">
        <v>20</v>
      </c>
      <c r="AQ228" s="175" t="s">
        <v>20</v>
      </c>
      <c r="AR228" s="175" t="s">
        <v>20</v>
      </c>
      <c r="AS228" s="175" t="s">
        <v>20</v>
      </c>
      <c r="AT228" s="175" t="s">
        <v>20</v>
      </c>
      <c r="AU228" s="179" t="s">
        <v>20</v>
      </c>
      <c r="AV228" s="179" t="s">
        <v>20</v>
      </c>
      <c r="AW228" s="179">
        <v>0</v>
      </c>
      <c r="AX228" s="186">
        <v>0</v>
      </c>
      <c r="AY228" s="179">
        <v>0</v>
      </c>
    </row>
    <row r="229" spans="1:51" ht="31.5" x14ac:dyDescent="0.2">
      <c r="A229" s="75" t="s">
        <v>294</v>
      </c>
      <c r="B229" s="85" t="s">
        <v>296</v>
      </c>
      <c r="C229" s="80" t="s">
        <v>297</v>
      </c>
      <c r="D229" s="179">
        <v>0</v>
      </c>
      <c r="E229" s="179">
        <v>0</v>
      </c>
      <c r="F229" s="179">
        <v>0</v>
      </c>
      <c r="G229" s="179">
        <v>0</v>
      </c>
      <c r="H229" s="179">
        <v>0</v>
      </c>
      <c r="I229" s="179">
        <v>0</v>
      </c>
      <c r="J229" s="179">
        <v>0</v>
      </c>
      <c r="K229" s="179">
        <v>0</v>
      </c>
      <c r="L229" s="179">
        <v>0</v>
      </c>
      <c r="M229" s="179">
        <v>0</v>
      </c>
      <c r="N229" s="179">
        <v>0</v>
      </c>
      <c r="O229" s="179">
        <v>0</v>
      </c>
      <c r="P229" s="175" t="s">
        <v>20</v>
      </c>
      <c r="Q229" s="175" t="s">
        <v>20</v>
      </c>
      <c r="R229" s="175" t="s">
        <v>20</v>
      </c>
      <c r="S229" s="179">
        <v>0</v>
      </c>
      <c r="T229" s="175" t="s">
        <v>20</v>
      </c>
      <c r="U229" s="175" t="s">
        <v>20</v>
      </c>
      <c r="V229" s="175" t="s">
        <v>20</v>
      </c>
      <c r="W229" s="179">
        <v>0</v>
      </c>
      <c r="X229" s="175" t="s">
        <v>20</v>
      </c>
      <c r="Y229" s="175" t="s">
        <v>20</v>
      </c>
      <c r="Z229" s="175" t="s">
        <v>20</v>
      </c>
      <c r="AA229" s="175" t="s">
        <v>20</v>
      </c>
      <c r="AB229" s="179">
        <v>0</v>
      </c>
      <c r="AC229" s="175" t="s">
        <v>20</v>
      </c>
      <c r="AD229" s="175" t="s">
        <v>20</v>
      </c>
      <c r="AE229" s="175" t="s">
        <v>20</v>
      </c>
      <c r="AF229" s="175" t="s">
        <v>20</v>
      </c>
      <c r="AG229" s="179">
        <v>0</v>
      </c>
      <c r="AH229" s="175" t="s">
        <v>20</v>
      </c>
      <c r="AI229" s="175" t="s">
        <v>20</v>
      </c>
      <c r="AJ229" s="175" t="s">
        <v>20</v>
      </c>
      <c r="AK229" s="175" t="s">
        <v>20</v>
      </c>
      <c r="AL229" s="175" t="s">
        <v>20</v>
      </c>
      <c r="AM229" s="175" t="s">
        <v>20</v>
      </c>
      <c r="AN229" s="175" t="s">
        <v>20</v>
      </c>
      <c r="AO229" s="175" t="s">
        <v>20</v>
      </c>
      <c r="AP229" s="175" t="s">
        <v>20</v>
      </c>
      <c r="AQ229" s="175" t="s">
        <v>20</v>
      </c>
      <c r="AR229" s="175" t="s">
        <v>20</v>
      </c>
      <c r="AS229" s="175" t="s">
        <v>20</v>
      </c>
      <c r="AT229" s="175" t="s">
        <v>20</v>
      </c>
      <c r="AU229" s="179" t="s">
        <v>20</v>
      </c>
      <c r="AV229" s="179" t="s">
        <v>20</v>
      </c>
      <c r="AW229" s="179">
        <v>0</v>
      </c>
      <c r="AX229" s="186">
        <v>0</v>
      </c>
      <c r="AY229" s="179">
        <v>0</v>
      </c>
    </row>
    <row r="230" spans="1:51" ht="31.5" x14ac:dyDescent="0.2">
      <c r="A230" s="75" t="s">
        <v>294</v>
      </c>
      <c r="B230" s="81" t="s">
        <v>584</v>
      </c>
      <c r="C230" s="79" t="s">
        <v>585</v>
      </c>
      <c r="D230" s="179">
        <v>0</v>
      </c>
      <c r="E230" s="179">
        <v>0</v>
      </c>
      <c r="F230" s="179">
        <v>0</v>
      </c>
      <c r="G230" s="179">
        <v>0</v>
      </c>
      <c r="H230" s="179">
        <v>0</v>
      </c>
      <c r="I230" s="179">
        <v>0</v>
      </c>
      <c r="J230" s="179">
        <v>0</v>
      </c>
      <c r="K230" s="179">
        <v>0</v>
      </c>
      <c r="L230" s="179">
        <v>0</v>
      </c>
      <c r="M230" s="179">
        <v>0</v>
      </c>
      <c r="N230" s="179">
        <v>0</v>
      </c>
      <c r="O230" s="179">
        <v>0</v>
      </c>
      <c r="P230" s="175" t="s">
        <v>20</v>
      </c>
      <c r="Q230" s="175" t="s">
        <v>20</v>
      </c>
      <c r="R230" s="175" t="s">
        <v>20</v>
      </c>
      <c r="S230" s="179">
        <v>0</v>
      </c>
      <c r="T230" s="175" t="s">
        <v>20</v>
      </c>
      <c r="U230" s="175" t="s">
        <v>20</v>
      </c>
      <c r="V230" s="175" t="s">
        <v>20</v>
      </c>
      <c r="W230" s="179">
        <v>0</v>
      </c>
      <c r="X230" s="175" t="s">
        <v>20</v>
      </c>
      <c r="Y230" s="175" t="s">
        <v>20</v>
      </c>
      <c r="Z230" s="175" t="s">
        <v>20</v>
      </c>
      <c r="AA230" s="175" t="s">
        <v>20</v>
      </c>
      <c r="AB230" s="179">
        <v>0</v>
      </c>
      <c r="AC230" s="175" t="s">
        <v>20</v>
      </c>
      <c r="AD230" s="175" t="s">
        <v>20</v>
      </c>
      <c r="AE230" s="175" t="s">
        <v>20</v>
      </c>
      <c r="AF230" s="175" t="s">
        <v>20</v>
      </c>
      <c r="AG230" s="179">
        <v>0</v>
      </c>
      <c r="AH230" s="175" t="s">
        <v>20</v>
      </c>
      <c r="AI230" s="175" t="s">
        <v>20</v>
      </c>
      <c r="AJ230" s="175" t="s">
        <v>20</v>
      </c>
      <c r="AK230" s="175" t="s">
        <v>20</v>
      </c>
      <c r="AL230" s="175" t="s">
        <v>20</v>
      </c>
      <c r="AM230" s="175" t="s">
        <v>20</v>
      </c>
      <c r="AN230" s="175" t="s">
        <v>20</v>
      </c>
      <c r="AO230" s="175" t="s">
        <v>20</v>
      </c>
      <c r="AP230" s="175" t="s">
        <v>20</v>
      </c>
      <c r="AQ230" s="175" t="s">
        <v>20</v>
      </c>
      <c r="AR230" s="175" t="s">
        <v>20</v>
      </c>
      <c r="AS230" s="175" t="s">
        <v>20</v>
      </c>
      <c r="AT230" s="175" t="s">
        <v>20</v>
      </c>
      <c r="AU230" s="179" t="s">
        <v>20</v>
      </c>
      <c r="AV230" s="179" t="s">
        <v>20</v>
      </c>
      <c r="AW230" s="179">
        <v>0</v>
      </c>
      <c r="AX230" s="186">
        <v>0</v>
      </c>
      <c r="AY230" s="179">
        <v>0</v>
      </c>
    </row>
    <row r="231" spans="1:51" ht="47.25" x14ac:dyDescent="0.2">
      <c r="A231" s="75" t="s">
        <v>294</v>
      </c>
      <c r="B231" s="81" t="s">
        <v>687</v>
      </c>
      <c r="C231" s="79" t="s">
        <v>688</v>
      </c>
      <c r="D231" s="179">
        <v>0</v>
      </c>
      <c r="E231" s="179">
        <v>0</v>
      </c>
      <c r="F231" s="179">
        <v>0</v>
      </c>
      <c r="G231" s="179">
        <v>0</v>
      </c>
      <c r="H231" s="179">
        <v>0</v>
      </c>
      <c r="I231" s="179">
        <v>0</v>
      </c>
      <c r="J231" s="179">
        <v>0</v>
      </c>
      <c r="K231" s="179">
        <v>0</v>
      </c>
      <c r="L231" s="179">
        <v>0</v>
      </c>
      <c r="M231" s="179">
        <v>0</v>
      </c>
      <c r="N231" s="179">
        <v>0</v>
      </c>
      <c r="O231" s="179">
        <v>0</v>
      </c>
      <c r="P231" s="175" t="s">
        <v>20</v>
      </c>
      <c r="Q231" s="175" t="s">
        <v>20</v>
      </c>
      <c r="R231" s="175" t="s">
        <v>20</v>
      </c>
      <c r="S231" s="179">
        <v>0</v>
      </c>
      <c r="T231" s="175" t="s">
        <v>20</v>
      </c>
      <c r="U231" s="175" t="s">
        <v>20</v>
      </c>
      <c r="V231" s="175" t="s">
        <v>20</v>
      </c>
      <c r="W231" s="179">
        <v>0</v>
      </c>
      <c r="X231" s="175" t="s">
        <v>20</v>
      </c>
      <c r="Y231" s="175" t="s">
        <v>20</v>
      </c>
      <c r="Z231" s="175" t="s">
        <v>20</v>
      </c>
      <c r="AA231" s="175" t="s">
        <v>20</v>
      </c>
      <c r="AB231" s="179">
        <v>0</v>
      </c>
      <c r="AC231" s="175" t="s">
        <v>20</v>
      </c>
      <c r="AD231" s="175" t="s">
        <v>20</v>
      </c>
      <c r="AE231" s="175" t="s">
        <v>20</v>
      </c>
      <c r="AF231" s="175" t="s">
        <v>20</v>
      </c>
      <c r="AG231" s="179">
        <v>0</v>
      </c>
      <c r="AH231" s="175" t="s">
        <v>20</v>
      </c>
      <c r="AI231" s="175" t="s">
        <v>20</v>
      </c>
      <c r="AJ231" s="175" t="s">
        <v>20</v>
      </c>
      <c r="AK231" s="175" t="s">
        <v>20</v>
      </c>
      <c r="AL231" s="175" t="s">
        <v>20</v>
      </c>
      <c r="AM231" s="175" t="s">
        <v>20</v>
      </c>
      <c r="AN231" s="175" t="s">
        <v>20</v>
      </c>
      <c r="AO231" s="175" t="s">
        <v>20</v>
      </c>
      <c r="AP231" s="175" t="s">
        <v>20</v>
      </c>
      <c r="AQ231" s="175" t="s">
        <v>20</v>
      </c>
      <c r="AR231" s="175" t="s">
        <v>20</v>
      </c>
      <c r="AS231" s="175" t="s">
        <v>20</v>
      </c>
      <c r="AT231" s="175" t="s">
        <v>20</v>
      </c>
      <c r="AU231" s="179" t="s">
        <v>20</v>
      </c>
      <c r="AV231" s="179" t="s">
        <v>20</v>
      </c>
      <c r="AW231" s="179">
        <v>0</v>
      </c>
      <c r="AX231" s="186">
        <v>0</v>
      </c>
      <c r="AY231" s="179">
        <v>0</v>
      </c>
    </row>
    <row r="232" spans="1:51" ht="31.5" x14ac:dyDescent="0.2">
      <c r="A232" s="75" t="s">
        <v>294</v>
      </c>
      <c r="B232" s="81" t="s">
        <v>594</v>
      </c>
      <c r="C232" s="79" t="s">
        <v>595</v>
      </c>
      <c r="D232" s="179">
        <v>0</v>
      </c>
      <c r="E232" s="179">
        <v>0</v>
      </c>
      <c r="F232" s="179">
        <v>0</v>
      </c>
      <c r="G232" s="179">
        <v>0</v>
      </c>
      <c r="H232" s="179">
        <v>0</v>
      </c>
      <c r="I232" s="179">
        <v>0</v>
      </c>
      <c r="J232" s="179">
        <v>0</v>
      </c>
      <c r="K232" s="179">
        <v>0</v>
      </c>
      <c r="L232" s="179">
        <v>0</v>
      </c>
      <c r="M232" s="179">
        <v>0</v>
      </c>
      <c r="N232" s="179">
        <v>0</v>
      </c>
      <c r="O232" s="179">
        <v>0</v>
      </c>
      <c r="P232" s="175" t="s">
        <v>20</v>
      </c>
      <c r="Q232" s="175" t="s">
        <v>20</v>
      </c>
      <c r="R232" s="175" t="s">
        <v>20</v>
      </c>
      <c r="S232" s="179">
        <v>0</v>
      </c>
      <c r="T232" s="175" t="s">
        <v>20</v>
      </c>
      <c r="U232" s="175" t="s">
        <v>20</v>
      </c>
      <c r="V232" s="175" t="s">
        <v>20</v>
      </c>
      <c r="W232" s="179">
        <v>0</v>
      </c>
      <c r="X232" s="175" t="s">
        <v>20</v>
      </c>
      <c r="Y232" s="175" t="s">
        <v>20</v>
      </c>
      <c r="Z232" s="175" t="s">
        <v>20</v>
      </c>
      <c r="AA232" s="175" t="s">
        <v>20</v>
      </c>
      <c r="AB232" s="179">
        <v>0</v>
      </c>
      <c r="AC232" s="175" t="s">
        <v>20</v>
      </c>
      <c r="AD232" s="175" t="s">
        <v>20</v>
      </c>
      <c r="AE232" s="175" t="s">
        <v>20</v>
      </c>
      <c r="AF232" s="175" t="s">
        <v>20</v>
      </c>
      <c r="AG232" s="179">
        <v>0</v>
      </c>
      <c r="AH232" s="175" t="s">
        <v>20</v>
      </c>
      <c r="AI232" s="175" t="s">
        <v>20</v>
      </c>
      <c r="AJ232" s="175" t="s">
        <v>20</v>
      </c>
      <c r="AK232" s="175" t="s">
        <v>20</v>
      </c>
      <c r="AL232" s="175" t="s">
        <v>20</v>
      </c>
      <c r="AM232" s="175" t="s">
        <v>20</v>
      </c>
      <c r="AN232" s="175" t="s">
        <v>20</v>
      </c>
      <c r="AO232" s="175" t="s">
        <v>20</v>
      </c>
      <c r="AP232" s="175" t="s">
        <v>20</v>
      </c>
      <c r="AQ232" s="175" t="s">
        <v>20</v>
      </c>
      <c r="AR232" s="175" t="s">
        <v>20</v>
      </c>
      <c r="AS232" s="175" t="s">
        <v>20</v>
      </c>
      <c r="AT232" s="175" t="s">
        <v>20</v>
      </c>
      <c r="AU232" s="179" t="s">
        <v>20</v>
      </c>
      <c r="AV232" s="179" t="s">
        <v>20</v>
      </c>
      <c r="AW232" s="179">
        <v>0</v>
      </c>
      <c r="AX232" s="186">
        <v>0</v>
      </c>
      <c r="AY232" s="179">
        <v>0</v>
      </c>
    </row>
    <row r="233" spans="1:51" ht="63" x14ac:dyDescent="0.2">
      <c r="A233" s="75" t="s">
        <v>294</v>
      </c>
      <c r="B233" s="85" t="s">
        <v>471</v>
      </c>
      <c r="C233" s="80" t="s">
        <v>472</v>
      </c>
      <c r="D233" s="179">
        <v>0</v>
      </c>
      <c r="E233" s="179">
        <v>0</v>
      </c>
      <c r="F233" s="179">
        <v>0</v>
      </c>
      <c r="G233" s="179">
        <v>0</v>
      </c>
      <c r="H233" s="179">
        <v>0</v>
      </c>
      <c r="I233" s="179">
        <v>0</v>
      </c>
      <c r="J233" s="179">
        <v>0</v>
      </c>
      <c r="K233" s="179">
        <v>0</v>
      </c>
      <c r="L233" s="179">
        <v>0</v>
      </c>
      <c r="M233" s="179">
        <v>0</v>
      </c>
      <c r="N233" s="179">
        <v>0</v>
      </c>
      <c r="O233" s="179">
        <v>0</v>
      </c>
      <c r="P233" s="175" t="s">
        <v>20</v>
      </c>
      <c r="Q233" s="175" t="s">
        <v>20</v>
      </c>
      <c r="R233" s="175" t="s">
        <v>20</v>
      </c>
      <c r="S233" s="179">
        <v>0</v>
      </c>
      <c r="T233" s="175" t="s">
        <v>20</v>
      </c>
      <c r="U233" s="175" t="s">
        <v>20</v>
      </c>
      <c r="V233" s="175" t="s">
        <v>20</v>
      </c>
      <c r="W233" s="179">
        <v>0</v>
      </c>
      <c r="X233" s="175" t="s">
        <v>20</v>
      </c>
      <c r="Y233" s="175" t="s">
        <v>20</v>
      </c>
      <c r="Z233" s="175" t="s">
        <v>20</v>
      </c>
      <c r="AA233" s="175" t="s">
        <v>20</v>
      </c>
      <c r="AB233" s="179">
        <v>0</v>
      </c>
      <c r="AC233" s="175" t="s">
        <v>20</v>
      </c>
      <c r="AD233" s="175" t="s">
        <v>20</v>
      </c>
      <c r="AE233" s="175" t="s">
        <v>20</v>
      </c>
      <c r="AF233" s="175" t="s">
        <v>20</v>
      </c>
      <c r="AG233" s="179">
        <v>0</v>
      </c>
      <c r="AH233" s="175" t="s">
        <v>20</v>
      </c>
      <c r="AI233" s="175" t="s">
        <v>20</v>
      </c>
      <c r="AJ233" s="175" t="s">
        <v>20</v>
      </c>
      <c r="AK233" s="175" t="s">
        <v>20</v>
      </c>
      <c r="AL233" s="175" t="s">
        <v>20</v>
      </c>
      <c r="AM233" s="175" t="s">
        <v>20</v>
      </c>
      <c r="AN233" s="175" t="s">
        <v>20</v>
      </c>
      <c r="AO233" s="175" t="s">
        <v>20</v>
      </c>
      <c r="AP233" s="175" t="s">
        <v>20</v>
      </c>
      <c r="AQ233" s="175" t="s">
        <v>20</v>
      </c>
      <c r="AR233" s="175" t="s">
        <v>20</v>
      </c>
      <c r="AS233" s="175" t="s">
        <v>20</v>
      </c>
      <c r="AT233" s="175" t="s">
        <v>20</v>
      </c>
      <c r="AU233" s="179" t="s">
        <v>20</v>
      </c>
      <c r="AV233" s="179" t="s">
        <v>20</v>
      </c>
      <c r="AW233" s="179">
        <v>0</v>
      </c>
      <c r="AX233" s="186">
        <v>0</v>
      </c>
      <c r="AY233" s="179">
        <v>0</v>
      </c>
    </row>
    <row r="234" spans="1:51" ht="31.5" x14ac:dyDescent="0.2">
      <c r="A234" s="75" t="s">
        <v>294</v>
      </c>
      <c r="B234" s="85" t="s">
        <v>473</v>
      </c>
      <c r="C234" s="80" t="s">
        <v>474</v>
      </c>
      <c r="D234" s="179">
        <v>0</v>
      </c>
      <c r="E234" s="179">
        <v>0</v>
      </c>
      <c r="F234" s="179">
        <v>0</v>
      </c>
      <c r="G234" s="179">
        <v>0</v>
      </c>
      <c r="H234" s="179">
        <v>0</v>
      </c>
      <c r="I234" s="179">
        <v>0</v>
      </c>
      <c r="J234" s="179">
        <v>0</v>
      </c>
      <c r="K234" s="179">
        <v>0</v>
      </c>
      <c r="L234" s="179">
        <v>0</v>
      </c>
      <c r="M234" s="179">
        <v>0</v>
      </c>
      <c r="N234" s="179">
        <v>0</v>
      </c>
      <c r="O234" s="179">
        <v>0</v>
      </c>
      <c r="P234" s="175" t="s">
        <v>20</v>
      </c>
      <c r="Q234" s="175" t="s">
        <v>20</v>
      </c>
      <c r="R234" s="175" t="s">
        <v>20</v>
      </c>
      <c r="S234" s="179">
        <v>0</v>
      </c>
      <c r="T234" s="175" t="s">
        <v>20</v>
      </c>
      <c r="U234" s="175" t="s">
        <v>20</v>
      </c>
      <c r="V234" s="175" t="s">
        <v>20</v>
      </c>
      <c r="W234" s="179">
        <v>0</v>
      </c>
      <c r="X234" s="175" t="s">
        <v>20</v>
      </c>
      <c r="Y234" s="175" t="s">
        <v>20</v>
      </c>
      <c r="Z234" s="175" t="s">
        <v>20</v>
      </c>
      <c r="AA234" s="175" t="s">
        <v>20</v>
      </c>
      <c r="AB234" s="179">
        <v>0</v>
      </c>
      <c r="AC234" s="175" t="s">
        <v>20</v>
      </c>
      <c r="AD234" s="175" t="s">
        <v>20</v>
      </c>
      <c r="AE234" s="175" t="s">
        <v>20</v>
      </c>
      <c r="AF234" s="175" t="s">
        <v>20</v>
      </c>
      <c r="AG234" s="179">
        <v>0</v>
      </c>
      <c r="AH234" s="175" t="s">
        <v>20</v>
      </c>
      <c r="AI234" s="175" t="s">
        <v>20</v>
      </c>
      <c r="AJ234" s="175" t="s">
        <v>20</v>
      </c>
      <c r="AK234" s="175" t="s">
        <v>20</v>
      </c>
      <c r="AL234" s="175" t="s">
        <v>20</v>
      </c>
      <c r="AM234" s="175" t="s">
        <v>20</v>
      </c>
      <c r="AN234" s="175" t="s">
        <v>20</v>
      </c>
      <c r="AO234" s="175" t="s">
        <v>20</v>
      </c>
      <c r="AP234" s="175" t="s">
        <v>20</v>
      </c>
      <c r="AQ234" s="175" t="s">
        <v>20</v>
      </c>
      <c r="AR234" s="175" t="s">
        <v>20</v>
      </c>
      <c r="AS234" s="175" t="s">
        <v>20</v>
      </c>
      <c r="AT234" s="175" t="s">
        <v>20</v>
      </c>
      <c r="AU234" s="179" t="s">
        <v>20</v>
      </c>
      <c r="AV234" s="179" t="s">
        <v>20</v>
      </c>
      <c r="AW234" s="179">
        <v>0</v>
      </c>
      <c r="AX234" s="186">
        <v>0</v>
      </c>
      <c r="AY234" s="179">
        <v>0</v>
      </c>
    </row>
    <row r="235" spans="1:51" ht="31.5" x14ac:dyDescent="0.25">
      <c r="A235" s="75" t="s">
        <v>294</v>
      </c>
      <c r="B235" s="86" t="s">
        <v>475</v>
      </c>
      <c r="C235" s="80" t="s">
        <v>476</v>
      </c>
      <c r="D235" s="179">
        <v>0</v>
      </c>
      <c r="E235" s="179">
        <v>0</v>
      </c>
      <c r="F235" s="179">
        <v>0</v>
      </c>
      <c r="G235" s="179">
        <v>0</v>
      </c>
      <c r="H235" s="179">
        <v>0</v>
      </c>
      <c r="I235" s="179">
        <v>0</v>
      </c>
      <c r="J235" s="179">
        <v>0</v>
      </c>
      <c r="K235" s="179">
        <v>0</v>
      </c>
      <c r="L235" s="179">
        <v>0</v>
      </c>
      <c r="M235" s="179">
        <v>0</v>
      </c>
      <c r="N235" s="179">
        <v>0</v>
      </c>
      <c r="O235" s="179">
        <v>0</v>
      </c>
      <c r="P235" s="179">
        <v>0</v>
      </c>
      <c r="Q235" s="179">
        <v>0</v>
      </c>
      <c r="R235" s="179">
        <v>0</v>
      </c>
      <c r="S235" s="179">
        <v>0</v>
      </c>
      <c r="T235" s="179">
        <v>0</v>
      </c>
      <c r="U235" s="179">
        <v>0</v>
      </c>
      <c r="V235" s="179">
        <v>0</v>
      </c>
      <c r="W235" s="179">
        <v>0</v>
      </c>
      <c r="X235" s="179">
        <v>0</v>
      </c>
      <c r="Y235" s="179">
        <v>0</v>
      </c>
      <c r="Z235" s="179">
        <v>0</v>
      </c>
      <c r="AA235" s="179">
        <v>0</v>
      </c>
      <c r="AB235" s="179">
        <v>0</v>
      </c>
      <c r="AC235" s="179">
        <v>0</v>
      </c>
      <c r="AD235" s="179">
        <v>0</v>
      </c>
      <c r="AE235" s="179">
        <v>0</v>
      </c>
      <c r="AF235" s="179">
        <v>0</v>
      </c>
      <c r="AG235" s="179">
        <v>0</v>
      </c>
      <c r="AH235" s="179">
        <v>0</v>
      </c>
      <c r="AI235" s="179">
        <v>0</v>
      </c>
      <c r="AJ235" s="179">
        <v>0</v>
      </c>
      <c r="AK235" s="179">
        <v>0</v>
      </c>
      <c r="AL235" s="179">
        <v>0</v>
      </c>
      <c r="AM235" s="179">
        <v>0</v>
      </c>
      <c r="AN235" s="179">
        <v>0</v>
      </c>
      <c r="AO235" s="179">
        <v>0</v>
      </c>
      <c r="AP235" s="179">
        <v>0</v>
      </c>
      <c r="AQ235" s="179">
        <v>0</v>
      </c>
      <c r="AR235" s="179">
        <v>0</v>
      </c>
      <c r="AS235" s="179">
        <v>0</v>
      </c>
      <c r="AT235" s="179">
        <v>0</v>
      </c>
      <c r="AU235" s="179">
        <v>0</v>
      </c>
      <c r="AV235" s="179">
        <v>0</v>
      </c>
      <c r="AW235" s="179">
        <v>0</v>
      </c>
      <c r="AX235" s="186">
        <v>0</v>
      </c>
      <c r="AY235" s="179">
        <v>0</v>
      </c>
    </row>
    <row r="236" spans="1:51" ht="31.5" x14ac:dyDescent="0.2">
      <c r="A236" s="75" t="s">
        <v>294</v>
      </c>
      <c r="B236" s="93" t="s">
        <v>661</v>
      </c>
      <c r="C236" s="79" t="s">
        <v>662</v>
      </c>
      <c r="D236" s="179">
        <v>0</v>
      </c>
      <c r="E236" s="179">
        <v>0</v>
      </c>
      <c r="F236" s="179">
        <v>0</v>
      </c>
      <c r="G236" s="179">
        <v>0</v>
      </c>
      <c r="H236" s="179">
        <v>0</v>
      </c>
      <c r="I236" s="179">
        <v>0</v>
      </c>
      <c r="J236" s="179">
        <v>0</v>
      </c>
      <c r="K236" s="179">
        <v>0</v>
      </c>
      <c r="L236" s="179">
        <v>0</v>
      </c>
      <c r="M236" s="179">
        <v>0</v>
      </c>
      <c r="N236" s="179">
        <v>0</v>
      </c>
      <c r="O236" s="179">
        <v>0</v>
      </c>
      <c r="P236" s="179">
        <v>0</v>
      </c>
      <c r="Q236" s="179">
        <v>0</v>
      </c>
      <c r="R236" s="179">
        <v>0</v>
      </c>
      <c r="S236" s="179">
        <v>0</v>
      </c>
      <c r="T236" s="179">
        <v>0</v>
      </c>
      <c r="U236" s="179">
        <v>0</v>
      </c>
      <c r="V236" s="179">
        <v>0</v>
      </c>
      <c r="W236" s="179">
        <v>0</v>
      </c>
      <c r="X236" s="179">
        <v>0</v>
      </c>
      <c r="Y236" s="179">
        <v>0</v>
      </c>
      <c r="Z236" s="179">
        <v>0</v>
      </c>
      <c r="AA236" s="179">
        <v>0</v>
      </c>
      <c r="AB236" s="179">
        <v>0</v>
      </c>
      <c r="AC236" s="179">
        <v>0</v>
      </c>
      <c r="AD236" s="179">
        <v>0</v>
      </c>
      <c r="AE236" s="179">
        <v>0</v>
      </c>
      <c r="AF236" s="179">
        <v>0</v>
      </c>
      <c r="AG236" s="179">
        <v>0</v>
      </c>
      <c r="AH236" s="179">
        <v>0</v>
      </c>
      <c r="AI236" s="179">
        <v>0</v>
      </c>
      <c r="AJ236" s="179">
        <v>0</v>
      </c>
      <c r="AK236" s="179">
        <v>0</v>
      </c>
      <c r="AL236" s="179">
        <v>0</v>
      </c>
      <c r="AM236" s="179">
        <v>0</v>
      </c>
      <c r="AN236" s="179">
        <v>0</v>
      </c>
      <c r="AO236" s="179">
        <v>0</v>
      </c>
      <c r="AP236" s="179">
        <v>0</v>
      </c>
      <c r="AQ236" s="179">
        <v>0</v>
      </c>
      <c r="AR236" s="179">
        <v>0</v>
      </c>
      <c r="AS236" s="179">
        <v>0</v>
      </c>
      <c r="AT236" s="179">
        <v>0</v>
      </c>
      <c r="AU236" s="179">
        <v>0</v>
      </c>
      <c r="AV236" s="179">
        <v>0</v>
      </c>
      <c r="AW236" s="179">
        <v>0</v>
      </c>
      <c r="AX236" s="186">
        <v>0</v>
      </c>
      <c r="AY236" s="179">
        <v>0</v>
      </c>
    </row>
    <row r="237" spans="1:51" ht="31.5" x14ac:dyDescent="0.2">
      <c r="A237" s="75" t="s">
        <v>294</v>
      </c>
      <c r="B237" s="85" t="s">
        <v>477</v>
      </c>
      <c r="C237" s="80" t="s">
        <v>478</v>
      </c>
      <c r="D237" s="179">
        <v>0</v>
      </c>
      <c r="E237" s="179">
        <v>0</v>
      </c>
      <c r="F237" s="179">
        <v>0</v>
      </c>
      <c r="G237" s="179">
        <v>0</v>
      </c>
      <c r="H237" s="179">
        <v>0</v>
      </c>
      <c r="I237" s="179">
        <v>0</v>
      </c>
      <c r="J237" s="179">
        <v>0</v>
      </c>
      <c r="K237" s="179">
        <v>0</v>
      </c>
      <c r="L237" s="179">
        <v>0</v>
      </c>
      <c r="M237" s="179">
        <v>0</v>
      </c>
      <c r="N237" s="179">
        <v>0</v>
      </c>
      <c r="O237" s="179">
        <v>0</v>
      </c>
      <c r="P237" s="179">
        <v>0</v>
      </c>
      <c r="Q237" s="179">
        <v>0</v>
      </c>
      <c r="R237" s="179">
        <v>0</v>
      </c>
      <c r="S237" s="179">
        <v>0</v>
      </c>
      <c r="T237" s="179">
        <v>0</v>
      </c>
      <c r="U237" s="179">
        <v>0</v>
      </c>
      <c r="V237" s="179">
        <v>0</v>
      </c>
      <c r="W237" s="179">
        <v>0</v>
      </c>
      <c r="X237" s="179">
        <v>0</v>
      </c>
      <c r="Y237" s="179">
        <v>0</v>
      </c>
      <c r="Z237" s="179">
        <v>0</v>
      </c>
      <c r="AA237" s="179">
        <v>0</v>
      </c>
      <c r="AB237" s="179">
        <v>0</v>
      </c>
      <c r="AC237" s="179">
        <v>0</v>
      </c>
      <c r="AD237" s="179">
        <v>0</v>
      </c>
      <c r="AE237" s="179">
        <v>0</v>
      </c>
      <c r="AF237" s="179">
        <v>0</v>
      </c>
      <c r="AG237" s="179">
        <v>0</v>
      </c>
      <c r="AH237" s="179">
        <v>0</v>
      </c>
      <c r="AI237" s="179">
        <v>0</v>
      </c>
      <c r="AJ237" s="179">
        <v>0</v>
      </c>
      <c r="AK237" s="179">
        <v>0</v>
      </c>
      <c r="AL237" s="179">
        <v>0</v>
      </c>
      <c r="AM237" s="179">
        <v>0</v>
      </c>
      <c r="AN237" s="179">
        <v>0</v>
      </c>
      <c r="AO237" s="179">
        <v>0</v>
      </c>
      <c r="AP237" s="179">
        <v>0</v>
      </c>
      <c r="AQ237" s="179">
        <v>0</v>
      </c>
      <c r="AR237" s="179">
        <v>0</v>
      </c>
      <c r="AS237" s="179">
        <v>0</v>
      </c>
      <c r="AT237" s="179">
        <v>0</v>
      </c>
      <c r="AU237" s="179">
        <v>0</v>
      </c>
      <c r="AV237" s="179">
        <v>0</v>
      </c>
      <c r="AW237" s="179">
        <v>0</v>
      </c>
      <c r="AX237" s="186">
        <v>0</v>
      </c>
      <c r="AY237" s="179">
        <v>0</v>
      </c>
    </row>
    <row r="238" spans="1:51" ht="63" x14ac:dyDescent="0.2">
      <c r="A238" s="75" t="s">
        <v>294</v>
      </c>
      <c r="B238" s="81" t="s">
        <v>663</v>
      </c>
      <c r="C238" s="79" t="s">
        <v>664</v>
      </c>
      <c r="D238" s="179">
        <v>0</v>
      </c>
      <c r="E238" s="179">
        <v>0</v>
      </c>
      <c r="F238" s="179">
        <v>0</v>
      </c>
      <c r="G238" s="179">
        <v>0</v>
      </c>
      <c r="H238" s="179">
        <v>0</v>
      </c>
      <c r="I238" s="179">
        <v>0</v>
      </c>
      <c r="J238" s="179">
        <v>0</v>
      </c>
      <c r="K238" s="179">
        <v>0</v>
      </c>
      <c r="L238" s="179">
        <v>0</v>
      </c>
      <c r="M238" s="179">
        <v>0</v>
      </c>
      <c r="N238" s="179">
        <v>0</v>
      </c>
      <c r="O238" s="179">
        <v>0</v>
      </c>
      <c r="P238" s="179">
        <v>0</v>
      </c>
      <c r="Q238" s="179">
        <v>0</v>
      </c>
      <c r="R238" s="179">
        <v>0</v>
      </c>
      <c r="S238" s="179">
        <v>0</v>
      </c>
      <c r="T238" s="179">
        <v>0</v>
      </c>
      <c r="U238" s="179">
        <v>0</v>
      </c>
      <c r="V238" s="179">
        <v>0</v>
      </c>
      <c r="W238" s="179">
        <v>0</v>
      </c>
      <c r="X238" s="179">
        <v>0</v>
      </c>
      <c r="Y238" s="179">
        <v>0</v>
      </c>
      <c r="Z238" s="179">
        <v>0</v>
      </c>
      <c r="AA238" s="179">
        <v>0</v>
      </c>
      <c r="AB238" s="179">
        <v>0</v>
      </c>
      <c r="AC238" s="179">
        <v>0</v>
      </c>
      <c r="AD238" s="179">
        <v>0</v>
      </c>
      <c r="AE238" s="179">
        <v>0</v>
      </c>
      <c r="AF238" s="179">
        <v>0</v>
      </c>
      <c r="AG238" s="179">
        <v>0</v>
      </c>
      <c r="AH238" s="179">
        <v>0</v>
      </c>
      <c r="AI238" s="179">
        <v>0</v>
      </c>
      <c r="AJ238" s="179">
        <v>0</v>
      </c>
      <c r="AK238" s="179">
        <v>0</v>
      </c>
      <c r="AL238" s="179">
        <v>0</v>
      </c>
      <c r="AM238" s="179">
        <v>0</v>
      </c>
      <c r="AN238" s="179">
        <v>0</v>
      </c>
      <c r="AO238" s="179">
        <v>0</v>
      </c>
      <c r="AP238" s="179">
        <v>0</v>
      </c>
      <c r="AQ238" s="179">
        <v>0</v>
      </c>
      <c r="AR238" s="179">
        <v>0</v>
      </c>
      <c r="AS238" s="179">
        <v>0</v>
      </c>
      <c r="AT238" s="179">
        <v>0</v>
      </c>
      <c r="AU238" s="179">
        <v>0</v>
      </c>
      <c r="AV238" s="179">
        <v>0</v>
      </c>
      <c r="AW238" s="179">
        <v>0</v>
      </c>
      <c r="AX238" s="186">
        <v>0</v>
      </c>
      <c r="AY238" s="179">
        <v>0</v>
      </c>
    </row>
    <row r="239" spans="1:51" ht="47.25" x14ac:dyDescent="0.2">
      <c r="A239" s="75" t="s">
        <v>294</v>
      </c>
      <c r="B239" s="81" t="s">
        <v>689</v>
      </c>
      <c r="C239" s="79" t="s">
        <v>690</v>
      </c>
      <c r="D239" s="179">
        <v>0</v>
      </c>
      <c r="E239" s="179">
        <v>0</v>
      </c>
      <c r="F239" s="179">
        <v>0</v>
      </c>
      <c r="G239" s="179">
        <v>0</v>
      </c>
      <c r="H239" s="179">
        <v>0</v>
      </c>
      <c r="I239" s="179">
        <v>0</v>
      </c>
      <c r="J239" s="179">
        <v>0</v>
      </c>
      <c r="K239" s="179">
        <v>0</v>
      </c>
      <c r="L239" s="179">
        <v>0</v>
      </c>
      <c r="M239" s="179">
        <v>0</v>
      </c>
      <c r="N239" s="179">
        <v>0</v>
      </c>
      <c r="O239" s="179">
        <v>0</v>
      </c>
      <c r="P239" s="179">
        <v>0</v>
      </c>
      <c r="Q239" s="179">
        <v>0</v>
      </c>
      <c r="R239" s="179">
        <v>0</v>
      </c>
      <c r="S239" s="179">
        <v>0</v>
      </c>
      <c r="T239" s="179">
        <v>0</v>
      </c>
      <c r="U239" s="179">
        <v>0</v>
      </c>
      <c r="V239" s="179">
        <v>0</v>
      </c>
      <c r="W239" s="179">
        <v>0</v>
      </c>
      <c r="X239" s="179">
        <v>0</v>
      </c>
      <c r="Y239" s="179">
        <v>0</v>
      </c>
      <c r="Z239" s="179">
        <v>0</v>
      </c>
      <c r="AA239" s="179">
        <v>0</v>
      </c>
      <c r="AB239" s="179">
        <v>0</v>
      </c>
      <c r="AC239" s="179">
        <v>0</v>
      </c>
      <c r="AD239" s="179">
        <v>0</v>
      </c>
      <c r="AE239" s="179">
        <v>0</v>
      </c>
      <c r="AF239" s="179">
        <v>0</v>
      </c>
      <c r="AG239" s="179">
        <v>0</v>
      </c>
      <c r="AH239" s="179">
        <v>0</v>
      </c>
      <c r="AI239" s="179">
        <v>0</v>
      </c>
      <c r="AJ239" s="179">
        <v>0</v>
      </c>
      <c r="AK239" s="179">
        <v>0</v>
      </c>
      <c r="AL239" s="179">
        <v>0</v>
      </c>
      <c r="AM239" s="179">
        <v>0</v>
      </c>
      <c r="AN239" s="179">
        <v>0</v>
      </c>
      <c r="AO239" s="179">
        <v>0</v>
      </c>
      <c r="AP239" s="179">
        <v>0</v>
      </c>
      <c r="AQ239" s="179">
        <v>0</v>
      </c>
      <c r="AR239" s="179">
        <v>0</v>
      </c>
      <c r="AS239" s="179">
        <v>0</v>
      </c>
      <c r="AT239" s="179">
        <v>0</v>
      </c>
      <c r="AU239" s="179">
        <v>0</v>
      </c>
      <c r="AV239" s="179">
        <v>0</v>
      </c>
      <c r="AW239" s="179">
        <v>0</v>
      </c>
      <c r="AX239" s="186">
        <v>0</v>
      </c>
      <c r="AY239" s="179">
        <v>0</v>
      </c>
    </row>
    <row r="240" spans="1:51" ht="31.5" x14ac:dyDescent="0.2">
      <c r="A240" s="75" t="s">
        <v>294</v>
      </c>
      <c r="B240" s="81" t="s">
        <v>665</v>
      </c>
      <c r="C240" s="79" t="s">
        <v>666</v>
      </c>
      <c r="D240" s="179">
        <v>0</v>
      </c>
      <c r="E240" s="179">
        <v>0</v>
      </c>
      <c r="F240" s="179">
        <v>0</v>
      </c>
      <c r="G240" s="179">
        <v>0</v>
      </c>
      <c r="H240" s="179">
        <v>0</v>
      </c>
      <c r="I240" s="179">
        <v>0</v>
      </c>
      <c r="J240" s="179">
        <v>0</v>
      </c>
      <c r="K240" s="179">
        <v>0</v>
      </c>
      <c r="L240" s="179">
        <v>0</v>
      </c>
      <c r="M240" s="179">
        <v>0</v>
      </c>
      <c r="N240" s="179">
        <v>0</v>
      </c>
      <c r="O240" s="179">
        <v>0</v>
      </c>
      <c r="P240" s="179">
        <v>0</v>
      </c>
      <c r="Q240" s="179">
        <v>0</v>
      </c>
      <c r="R240" s="179">
        <v>0</v>
      </c>
      <c r="S240" s="179">
        <v>0</v>
      </c>
      <c r="T240" s="179">
        <v>0</v>
      </c>
      <c r="U240" s="179">
        <v>0</v>
      </c>
      <c r="V240" s="179">
        <v>0</v>
      </c>
      <c r="W240" s="179">
        <v>0</v>
      </c>
      <c r="X240" s="179">
        <v>0</v>
      </c>
      <c r="Y240" s="179">
        <v>0</v>
      </c>
      <c r="Z240" s="179">
        <v>0</v>
      </c>
      <c r="AA240" s="179">
        <v>0</v>
      </c>
      <c r="AB240" s="179">
        <v>0</v>
      </c>
      <c r="AC240" s="179">
        <v>0</v>
      </c>
      <c r="AD240" s="179">
        <v>0</v>
      </c>
      <c r="AE240" s="179">
        <v>0</v>
      </c>
      <c r="AF240" s="179">
        <v>0</v>
      </c>
      <c r="AG240" s="179">
        <v>0</v>
      </c>
      <c r="AH240" s="179">
        <v>0</v>
      </c>
      <c r="AI240" s="179">
        <v>0</v>
      </c>
      <c r="AJ240" s="179">
        <v>0</v>
      </c>
      <c r="AK240" s="179">
        <v>0</v>
      </c>
      <c r="AL240" s="179">
        <v>0</v>
      </c>
      <c r="AM240" s="179">
        <v>0</v>
      </c>
      <c r="AN240" s="179">
        <v>0</v>
      </c>
      <c r="AO240" s="179">
        <v>0</v>
      </c>
      <c r="AP240" s="179">
        <v>0</v>
      </c>
      <c r="AQ240" s="179">
        <v>0</v>
      </c>
      <c r="AR240" s="179">
        <v>0</v>
      </c>
      <c r="AS240" s="179">
        <v>0</v>
      </c>
      <c r="AT240" s="179">
        <v>0</v>
      </c>
      <c r="AU240" s="179">
        <v>0</v>
      </c>
      <c r="AV240" s="179">
        <v>0</v>
      </c>
      <c r="AW240" s="179">
        <v>0</v>
      </c>
      <c r="AX240" s="186">
        <v>0</v>
      </c>
      <c r="AY240" s="179">
        <v>0</v>
      </c>
    </row>
    <row r="241" spans="1:51" ht="31.5" x14ac:dyDescent="0.2">
      <c r="A241" s="75" t="s">
        <v>294</v>
      </c>
      <c r="B241" s="81" t="s">
        <v>667</v>
      </c>
      <c r="C241" s="79" t="s">
        <v>668</v>
      </c>
      <c r="D241" s="179">
        <v>0</v>
      </c>
      <c r="E241" s="179">
        <v>0</v>
      </c>
      <c r="F241" s="179">
        <v>0</v>
      </c>
      <c r="G241" s="179">
        <v>0</v>
      </c>
      <c r="H241" s="179">
        <v>0</v>
      </c>
      <c r="I241" s="179">
        <v>0</v>
      </c>
      <c r="J241" s="179">
        <v>0</v>
      </c>
      <c r="K241" s="179">
        <v>0</v>
      </c>
      <c r="L241" s="179">
        <v>0</v>
      </c>
      <c r="M241" s="179">
        <v>0</v>
      </c>
      <c r="N241" s="179">
        <v>0</v>
      </c>
      <c r="O241" s="179">
        <v>0</v>
      </c>
      <c r="P241" s="179">
        <v>0</v>
      </c>
      <c r="Q241" s="179">
        <v>0</v>
      </c>
      <c r="R241" s="179">
        <v>0</v>
      </c>
      <c r="S241" s="179">
        <v>0</v>
      </c>
      <c r="T241" s="179">
        <v>0</v>
      </c>
      <c r="U241" s="179">
        <v>0</v>
      </c>
      <c r="V241" s="179">
        <v>0</v>
      </c>
      <c r="W241" s="179">
        <v>0</v>
      </c>
      <c r="X241" s="179">
        <v>0</v>
      </c>
      <c r="Y241" s="179">
        <v>0</v>
      </c>
      <c r="Z241" s="179">
        <v>0</v>
      </c>
      <c r="AA241" s="179">
        <v>0</v>
      </c>
      <c r="AB241" s="179">
        <v>0</v>
      </c>
      <c r="AC241" s="179">
        <v>0</v>
      </c>
      <c r="AD241" s="179">
        <v>0</v>
      </c>
      <c r="AE241" s="179">
        <v>0</v>
      </c>
      <c r="AF241" s="179">
        <v>0</v>
      </c>
      <c r="AG241" s="179">
        <v>0</v>
      </c>
      <c r="AH241" s="179">
        <v>0</v>
      </c>
      <c r="AI241" s="179">
        <v>0</v>
      </c>
      <c r="AJ241" s="179">
        <v>0</v>
      </c>
      <c r="AK241" s="179">
        <v>0</v>
      </c>
      <c r="AL241" s="179">
        <v>0</v>
      </c>
      <c r="AM241" s="179">
        <v>0</v>
      </c>
      <c r="AN241" s="179">
        <v>0</v>
      </c>
      <c r="AO241" s="179">
        <v>0</v>
      </c>
      <c r="AP241" s="179">
        <v>0</v>
      </c>
      <c r="AQ241" s="179">
        <v>0</v>
      </c>
      <c r="AR241" s="179">
        <v>0</v>
      </c>
      <c r="AS241" s="179">
        <v>0</v>
      </c>
      <c r="AT241" s="179">
        <v>0</v>
      </c>
      <c r="AU241" s="179">
        <v>0</v>
      </c>
      <c r="AV241" s="179">
        <v>0</v>
      </c>
      <c r="AW241" s="179">
        <v>0</v>
      </c>
      <c r="AX241" s="186">
        <v>0</v>
      </c>
      <c r="AY241" s="179">
        <v>0</v>
      </c>
    </row>
    <row r="242" spans="1:51" ht="47.25" x14ac:dyDescent="0.2">
      <c r="A242" s="75" t="s">
        <v>294</v>
      </c>
      <c r="B242" s="81" t="s">
        <v>669</v>
      </c>
      <c r="C242" s="79" t="s">
        <v>670</v>
      </c>
      <c r="D242" s="179">
        <v>0</v>
      </c>
      <c r="E242" s="179">
        <v>0</v>
      </c>
      <c r="F242" s="179">
        <v>0</v>
      </c>
      <c r="G242" s="179">
        <v>0</v>
      </c>
      <c r="H242" s="179">
        <v>0</v>
      </c>
      <c r="I242" s="179">
        <v>0</v>
      </c>
      <c r="J242" s="179">
        <v>0</v>
      </c>
      <c r="K242" s="179">
        <v>0</v>
      </c>
      <c r="L242" s="179">
        <v>0</v>
      </c>
      <c r="M242" s="179">
        <v>0</v>
      </c>
      <c r="N242" s="179">
        <v>0</v>
      </c>
      <c r="O242" s="179">
        <v>0</v>
      </c>
      <c r="P242" s="179">
        <v>0</v>
      </c>
      <c r="Q242" s="179">
        <v>0</v>
      </c>
      <c r="R242" s="179">
        <v>0</v>
      </c>
      <c r="S242" s="179">
        <v>0</v>
      </c>
      <c r="T242" s="179">
        <v>0</v>
      </c>
      <c r="U242" s="179">
        <v>0</v>
      </c>
      <c r="V242" s="179">
        <v>0</v>
      </c>
      <c r="W242" s="179">
        <v>0</v>
      </c>
      <c r="X242" s="179">
        <v>0</v>
      </c>
      <c r="Y242" s="179">
        <v>0</v>
      </c>
      <c r="Z242" s="179">
        <v>0</v>
      </c>
      <c r="AA242" s="179">
        <v>0</v>
      </c>
      <c r="AB242" s="179">
        <v>0</v>
      </c>
      <c r="AC242" s="179">
        <v>0</v>
      </c>
      <c r="AD242" s="179">
        <v>0</v>
      </c>
      <c r="AE242" s="179">
        <v>0</v>
      </c>
      <c r="AF242" s="179">
        <v>0</v>
      </c>
      <c r="AG242" s="179">
        <v>0</v>
      </c>
      <c r="AH242" s="179">
        <v>0</v>
      </c>
      <c r="AI242" s="179">
        <v>0</v>
      </c>
      <c r="AJ242" s="179">
        <v>0</v>
      </c>
      <c r="AK242" s="179">
        <v>0</v>
      </c>
      <c r="AL242" s="179">
        <v>0</v>
      </c>
      <c r="AM242" s="179">
        <v>0</v>
      </c>
      <c r="AN242" s="179">
        <v>0</v>
      </c>
      <c r="AO242" s="179">
        <v>0</v>
      </c>
      <c r="AP242" s="179">
        <v>0</v>
      </c>
      <c r="AQ242" s="179">
        <v>0</v>
      </c>
      <c r="AR242" s="179">
        <v>0</v>
      </c>
      <c r="AS242" s="179">
        <v>0</v>
      </c>
      <c r="AT242" s="179">
        <v>0</v>
      </c>
      <c r="AU242" s="179">
        <v>0</v>
      </c>
      <c r="AV242" s="179">
        <v>0</v>
      </c>
      <c r="AW242" s="179">
        <v>0</v>
      </c>
      <c r="AX242" s="186">
        <v>0</v>
      </c>
      <c r="AY242" s="179">
        <v>0</v>
      </c>
    </row>
    <row r="243" spans="1:51" ht="47.25" x14ac:dyDescent="0.2">
      <c r="A243" s="75" t="s">
        <v>294</v>
      </c>
      <c r="B243" s="81" t="s">
        <v>671</v>
      </c>
      <c r="C243" s="79" t="s">
        <v>672</v>
      </c>
      <c r="D243" s="179">
        <v>0</v>
      </c>
      <c r="E243" s="179">
        <v>0</v>
      </c>
      <c r="F243" s="179">
        <v>0</v>
      </c>
      <c r="G243" s="179">
        <v>0</v>
      </c>
      <c r="H243" s="179">
        <v>0</v>
      </c>
      <c r="I243" s="179">
        <v>0</v>
      </c>
      <c r="J243" s="179">
        <v>0</v>
      </c>
      <c r="K243" s="179">
        <v>0</v>
      </c>
      <c r="L243" s="179">
        <v>0</v>
      </c>
      <c r="M243" s="179">
        <v>0</v>
      </c>
      <c r="N243" s="179">
        <v>0</v>
      </c>
      <c r="O243" s="179">
        <v>0</v>
      </c>
      <c r="P243" s="179">
        <v>0</v>
      </c>
      <c r="Q243" s="179">
        <v>0</v>
      </c>
      <c r="R243" s="179">
        <v>0</v>
      </c>
      <c r="S243" s="179">
        <v>0</v>
      </c>
      <c r="T243" s="179">
        <v>0</v>
      </c>
      <c r="U243" s="179">
        <v>0</v>
      </c>
      <c r="V243" s="179">
        <v>0</v>
      </c>
      <c r="W243" s="179">
        <v>0</v>
      </c>
      <c r="X243" s="179">
        <v>0</v>
      </c>
      <c r="Y243" s="179">
        <v>0</v>
      </c>
      <c r="Z243" s="179">
        <v>0</v>
      </c>
      <c r="AA243" s="179">
        <v>0</v>
      </c>
      <c r="AB243" s="179">
        <v>0</v>
      </c>
      <c r="AC243" s="179">
        <v>0</v>
      </c>
      <c r="AD243" s="179">
        <v>0</v>
      </c>
      <c r="AE243" s="179">
        <v>0</v>
      </c>
      <c r="AF243" s="179">
        <v>0</v>
      </c>
      <c r="AG243" s="179">
        <v>0</v>
      </c>
      <c r="AH243" s="179">
        <v>0</v>
      </c>
      <c r="AI243" s="179">
        <v>0</v>
      </c>
      <c r="AJ243" s="179">
        <v>0</v>
      </c>
      <c r="AK243" s="179">
        <v>0</v>
      </c>
      <c r="AL243" s="179">
        <v>0</v>
      </c>
      <c r="AM243" s="179">
        <v>0</v>
      </c>
      <c r="AN243" s="179">
        <v>0</v>
      </c>
      <c r="AO243" s="179">
        <v>0</v>
      </c>
      <c r="AP243" s="179">
        <v>0</v>
      </c>
      <c r="AQ243" s="179">
        <v>0</v>
      </c>
      <c r="AR243" s="179">
        <v>0</v>
      </c>
      <c r="AS243" s="179">
        <v>0</v>
      </c>
      <c r="AT243" s="179">
        <v>0</v>
      </c>
      <c r="AU243" s="179">
        <v>0</v>
      </c>
      <c r="AV243" s="179">
        <v>0</v>
      </c>
      <c r="AW243" s="179">
        <v>0</v>
      </c>
      <c r="AX243" s="186">
        <v>0</v>
      </c>
      <c r="AY243" s="179">
        <v>0</v>
      </c>
    </row>
    <row r="244" spans="1:51" ht="47.25" x14ac:dyDescent="0.2">
      <c r="A244" s="75" t="s">
        <v>294</v>
      </c>
      <c r="B244" s="81" t="s">
        <v>673</v>
      </c>
      <c r="C244" s="79" t="s">
        <v>674</v>
      </c>
      <c r="D244" s="179">
        <v>0</v>
      </c>
      <c r="E244" s="179">
        <v>0</v>
      </c>
      <c r="F244" s="179">
        <v>0</v>
      </c>
      <c r="G244" s="179">
        <v>0</v>
      </c>
      <c r="H244" s="179">
        <v>0</v>
      </c>
      <c r="I244" s="179">
        <v>0</v>
      </c>
      <c r="J244" s="179">
        <v>0</v>
      </c>
      <c r="K244" s="179">
        <v>0</v>
      </c>
      <c r="L244" s="179">
        <v>0</v>
      </c>
      <c r="M244" s="179">
        <v>0</v>
      </c>
      <c r="N244" s="179">
        <v>0</v>
      </c>
      <c r="O244" s="179">
        <v>0</v>
      </c>
      <c r="P244" s="179">
        <v>0</v>
      </c>
      <c r="Q244" s="179">
        <v>0</v>
      </c>
      <c r="R244" s="179">
        <v>0</v>
      </c>
      <c r="S244" s="179">
        <v>0</v>
      </c>
      <c r="T244" s="179">
        <v>0</v>
      </c>
      <c r="U244" s="179">
        <v>0</v>
      </c>
      <c r="V244" s="179">
        <v>0</v>
      </c>
      <c r="W244" s="179">
        <v>0</v>
      </c>
      <c r="X244" s="179">
        <v>0</v>
      </c>
      <c r="Y244" s="179">
        <v>0</v>
      </c>
      <c r="Z244" s="179">
        <v>0</v>
      </c>
      <c r="AA244" s="179">
        <v>0</v>
      </c>
      <c r="AB244" s="179">
        <v>0</v>
      </c>
      <c r="AC244" s="179">
        <v>0</v>
      </c>
      <c r="AD244" s="179">
        <v>0</v>
      </c>
      <c r="AE244" s="179">
        <v>0</v>
      </c>
      <c r="AF244" s="179">
        <v>0</v>
      </c>
      <c r="AG244" s="179">
        <v>0</v>
      </c>
      <c r="AH244" s="179">
        <v>0</v>
      </c>
      <c r="AI244" s="179">
        <v>0</v>
      </c>
      <c r="AJ244" s="179">
        <v>0</v>
      </c>
      <c r="AK244" s="179">
        <v>0</v>
      </c>
      <c r="AL244" s="179">
        <v>0</v>
      </c>
      <c r="AM244" s="179">
        <v>0</v>
      </c>
      <c r="AN244" s="179">
        <v>0</v>
      </c>
      <c r="AO244" s="179">
        <v>0</v>
      </c>
      <c r="AP244" s="179">
        <v>0</v>
      </c>
      <c r="AQ244" s="179">
        <v>0</v>
      </c>
      <c r="AR244" s="179">
        <v>0</v>
      </c>
      <c r="AS244" s="179">
        <v>0</v>
      </c>
      <c r="AT244" s="179">
        <v>0</v>
      </c>
      <c r="AU244" s="179">
        <v>0</v>
      </c>
      <c r="AV244" s="179">
        <v>0</v>
      </c>
      <c r="AW244" s="179">
        <v>0</v>
      </c>
      <c r="AX244" s="186">
        <v>0</v>
      </c>
      <c r="AY244" s="179">
        <v>0</v>
      </c>
    </row>
    <row r="245" spans="1:51" ht="31.5" x14ac:dyDescent="0.2">
      <c r="A245" s="75" t="s">
        <v>294</v>
      </c>
      <c r="B245" s="81" t="s">
        <v>675</v>
      </c>
      <c r="C245" s="79" t="s">
        <v>676</v>
      </c>
      <c r="D245" s="179">
        <v>0</v>
      </c>
      <c r="E245" s="179">
        <v>0</v>
      </c>
      <c r="F245" s="179">
        <v>0</v>
      </c>
      <c r="G245" s="179">
        <v>0</v>
      </c>
      <c r="H245" s="179">
        <v>0</v>
      </c>
      <c r="I245" s="179">
        <v>0</v>
      </c>
      <c r="J245" s="179">
        <v>0</v>
      </c>
      <c r="K245" s="179">
        <v>0</v>
      </c>
      <c r="L245" s="179">
        <v>0</v>
      </c>
      <c r="M245" s="179">
        <v>0</v>
      </c>
      <c r="N245" s="179">
        <v>0</v>
      </c>
      <c r="O245" s="179">
        <v>0</v>
      </c>
      <c r="P245" s="179">
        <v>0</v>
      </c>
      <c r="Q245" s="179">
        <v>0</v>
      </c>
      <c r="R245" s="179">
        <v>0</v>
      </c>
      <c r="S245" s="179">
        <v>0</v>
      </c>
      <c r="T245" s="179">
        <v>0</v>
      </c>
      <c r="U245" s="179">
        <v>0</v>
      </c>
      <c r="V245" s="179">
        <v>0</v>
      </c>
      <c r="W245" s="179">
        <v>0</v>
      </c>
      <c r="X245" s="179">
        <v>0</v>
      </c>
      <c r="Y245" s="179">
        <v>0</v>
      </c>
      <c r="Z245" s="179">
        <v>0</v>
      </c>
      <c r="AA245" s="179">
        <v>0</v>
      </c>
      <c r="AB245" s="179">
        <v>0</v>
      </c>
      <c r="AC245" s="179">
        <v>0</v>
      </c>
      <c r="AD245" s="179">
        <v>0</v>
      </c>
      <c r="AE245" s="179">
        <v>0</v>
      </c>
      <c r="AF245" s="179">
        <v>0</v>
      </c>
      <c r="AG245" s="179">
        <v>0</v>
      </c>
      <c r="AH245" s="179">
        <v>0</v>
      </c>
      <c r="AI245" s="179">
        <v>0</v>
      </c>
      <c r="AJ245" s="179">
        <v>0</v>
      </c>
      <c r="AK245" s="179">
        <v>0</v>
      </c>
      <c r="AL245" s="179">
        <v>0</v>
      </c>
      <c r="AM245" s="179">
        <v>0</v>
      </c>
      <c r="AN245" s="179">
        <v>0</v>
      </c>
      <c r="AO245" s="179">
        <v>0</v>
      </c>
      <c r="AP245" s="179">
        <v>0</v>
      </c>
      <c r="AQ245" s="179">
        <v>0</v>
      </c>
      <c r="AR245" s="179">
        <v>0</v>
      </c>
      <c r="AS245" s="179">
        <v>0</v>
      </c>
      <c r="AT245" s="179">
        <v>0</v>
      </c>
      <c r="AU245" s="179">
        <v>0</v>
      </c>
      <c r="AV245" s="179">
        <v>0</v>
      </c>
      <c r="AW245" s="179">
        <v>0</v>
      </c>
      <c r="AX245" s="186">
        <v>0</v>
      </c>
      <c r="AY245" s="179">
        <v>0</v>
      </c>
    </row>
    <row r="246" spans="1:51" ht="31.5" x14ac:dyDescent="0.2">
      <c r="A246" s="75" t="s">
        <v>294</v>
      </c>
      <c r="B246" s="81" t="s">
        <v>677</v>
      </c>
      <c r="C246" s="79" t="s">
        <v>678</v>
      </c>
      <c r="D246" s="179">
        <v>0</v>
      </c>
      <c r="E246" s="179">
        <v>0</v>
      </c>
      <c r="F246" s="179">
        <v>0</v>
      </c>
      <c r="G246" s="179">
        <v>0</v>
      </c>
      <c r="H246" s="179">
        <v>0</v>
      </c>
      <c r="I246" s="179">
        <v>0</v>
      </c>
      <c r="J246" s="179">
        <v>0</v>
      </c>
      <c r="K246" s="179">
        <v>0</v>
      </c>
      <c r="L246" s="179">
        <v>0</v>
      </c>
      <c r="M246" s="179">
        <v>0</v>
      </c>
      <c r="N246" s="179">
        <v>0</v>
      </c>
      <c r="O246" s="179">
        <v>0</v>
      </c>
      <c r="P246" s="179">
        <v>0</v>
      </c>
      <c r="Q246" s="179">
        <v>0</v>
      </c>
      <c r="R246" s="179">
        <v>0</v>
      </c>
      <c r="S246" s="179">
        <v>0</v>
      </c>
      <c r="T246" s="179">
        <v>0</v>
      </c>
      <c r="U246" s="179">
        <v>0</v>
      </c>
      <c r="V246" s="179">
        <v>0</v>
      </c>
      <c r="W246" s="179">
        <v>0</v>
      </c>
      <c r="X246" s="179">
        <v>0</v>
      </c>
      <c r="Y246" s="179">
        <v>0</v>
      </c>
      <c r="Z246" s="179">
        <v>0</v>
      </c>
      <c r="AA246" s="179">
        <v>0</v>
      </c>
      <c r="AB246" s="179">
        <v>0</v>
      </c>
      <c r="AC246" s="179">
        <v>0</v>
      </c>
      <c r="AD246" s="179">
        <v>0</v>
      </c>
      <c r="AE246" s="179">
        <v>0</v>
      </c>
      <c r="AF246" s="179">
        <v>0</v>
      </c>
      <c r="AG246" s="179">
        <v>0</v>
      </c>
      <c r="AH246" s="179">
        <v>0</v>
      </c>
      <c r="AI246" s="179">
        <v>0</v>
      </c>
      <c r="AJ246" s="179">
        <v>0</v>
      </c>
      <c r="AK246" s="179">
        <v>0</v>
      </c>
      <c r="AL246" s="179">
        <v>0</v>
      </c>
      <c r="AM246" s="179">
        <v>0</v>
      </c>
      <c r="AN246" s="179">
        <v>0</v>
      </c>
      <c r="AO246" s="179">
        <v>0</v>
      </c>
      <c r="AP246" s="179">
        <v>0</v>
      </c>
      <c r="AQ246" s="179">
        <v>0</v>
      </c>
      <c r="AR246" s="179">
        <v>0</v>
      </c>
      <c r="AS246" s="179">
        <v>0</v>
      </c>
      <c r="AT246" s="179">
        <v>0</v>
      </c>
      <c r="AU246" s="179">
        <v>0</v>
      </c>
      <c r="AV246" s="179">
        <v>0</v>
      </c>
      <c r="AW246" s="179">
        <v>0</v>
      </c>
      <c r="AX246" s="186">
        <v>0</v>
      </c>
      <c r="AY246" s="179">
        <v>0</v>
      </c>
    </row>
    <row r="247" spans="1:51" ht="47.25" x14ac:dyDescent="0.2">
      <c r="A247" s="75" t="s">
        <v>294</v>
      </c>
      <c r="B247" s="81" t="s">
        <v>679</v>
      </c>
      <c r="C247" s="79" t="s">
        <v>680</v>
      </c>
      <c r="D247" s="179">
        <v>0</v>
      </c>
      <c r="E247" s="179">
        <v>0</v>
      </c>
      <c r="F247" s="179">
        <v>0</v>
      </c>
      <c r="G247" s="179">
        <v>0</v>
      </c>
      <c r="H247" s="179">
        <v>0</v>
      </c>
      <c r="I247" s="179">
        <v>0</v>
      </c>
      <c r="J247" s="179">
        <v>0</v>
      </c>
      <c r="K247" s="179">
        <v>0</v>
      </c>
      <c r="L247" s="179">
        <v>0</v>
      </c>
      <c r="M247" s="179">
        <v>0</v>
      </c>
      <c r="N247" s="179">
        <v>0</v>
      </c>
      <c r="O247" s="179">
        <v>0</v>
      </c>
      <c r="P247" s="179">
        <v>0</v>
      </c>
      <c r="Q247" s="179">
        <v>0</v>
      </c>
      <c r="R247" s="179">
        <v>0</v>
      </c>
      <c r="S247" s="179">
        <v>0</v>
      </c>
      <c r="T247" s="179">
        <v>0</v>
      </c>
      <c r="U247" s="179">
        <v>0</v>
      </c>
      <c r="V247" s="179">
        <v>0</v>
      </c>
      <c r="W247" s="179">
        <v>0</v>
      </c>
      <c r="X247" s="179">
        <v>0</v>
      </c>
      <c r="Y247" s="179">
        <v>0</v>
      </c>
      <c r="Z247" s="179">
        <v>0</v>
      </c>
      <c r="AA247" s="179">
        <v>0</v>
      </c>
      <c r="AB247" s="179">
        <v>0</v>
      </c>
      <c r="AC247" s="179">
        <v>0</v>
      </c>
      <c r="AD247" s="179">
        <v>0</v>
      </c>
      <c r="AE247" s="179">
        <v>0</v>
      </c>
      <c r="AF247" s="179">
        <v>0</v>
      </c>
      <c r="AG247" s="179">
        <v>0</v>
      </c>
      <c r="AH247" s="179">
        <v>0</v>
      </c>
      <c r="AI247" s="179">
        <v>0</v>
      </c>
      <c r="AJ247" s="179">
        <v>0</v>
      </c>
      <c r="AK247" s="179">
        <v>0</v>
      </c>
      <c r="AL247" s="179">
        <v>0</v>
      </c>
      <c r="AM247" s="179">
        <v>0</v>
      </c>
      <c r="AN247" s="179">
        <v>0</v>
      </c>
      <c r="AO247" s="179">
        <v>0</v>
      </c>
      <c r="AP247" s="179">
        <v>0</v>
      </c>
      <c r="AQ247" s="179">
        <v>0</v>
      </c>
      <c r="AR247" s="179">
        <v>0</v>
      </c>
      <c r="AS247" s="179">
        <v>0</v>
      </c>
      <c r="AT247" s="179">
        <v>0</v>
      </c>
      <c r="AU247" s="179">
        <v>0</v>
      </c>
      <c r="AV247" s="179">
        <v>0</v>
      </c>
      <c r="AW247" s="179">
        <v>0</v>
      </c>
      <c r="AX247" s="186">
        <v>0</v>
      </c>
      <c r="AY247" s="179">
        <v>0</v>
      </c>
    </row>
    <row r="248" spans="1:51" ht="47.25" x14ac:dyDescent="0.2">
      <c r="A248" s="75" t="s">
        <v>294</v>
      </c>
      <c r="B248" s="81" t="s">
        <v>681</v>
      </c>
      <c r="C248" s="79" t="s">
        <v>682</v>
      </c>
      <c r="D248" s="179">
        <v>0</v>
      </c>
      <c r="E248" s="179">
        <v>0</v>
      </c>
      <c r="F248" s="179">
        <v>0</v>
      </c>
      <c r="G248" s="179">
        <v>0</v>
      </c>
      <c r="H248" s="179">
        <v>0</v>
      </c>
      <c r="I248" s="179">
        <v>0</v>
      </c>
      <c r="J248" s="179">
        <v>0</v>
      </c>
      <c r="K248" s="179">
        <v>0</v>
      </c>
      <c r="L248" s="179">
        <v>0</v>
      </c>
      <c r="M248" s="179">
        <v>0</v>
      </c>
      <c r="N248" s="179">
        <v>0</v>
      </c>
      <c r="O248" s="179">
        <v>0</v>
      </c>
      <c r="P248" s="179">
        <v>0</v>
      </c>
      <c r="Q248" s="179">
        <v>0</v>
      </c>
      <c r="R248" s="179">
        <v>0</v>
      </c>
      <c r="S248" s="179">
        <v>0</v>
      </c>
      <c r="T248" s="179">
        <v>0</v>
      </c>
      <c r="U248" s="179">
        <v>0</v>
      </c>
      <c r="V248" s="179">
        <v>0</v>
      </c>
      <c r="W248" s="179">
        <v>0</v>
      </c>
      <c r="X248" s="179">
        <v>0</v>
      </c>
      <c r="Y248" s="179">
        <v>0</v>
      </c>
      <c r="Z248" s="179">
        <v>0</v>
      </c>
      <c r="AA248" s="179">
        <v>0</v>
      </c>
      <c r="AB248" s="179">
        <v>0</v>
      </c>
      <c r="AC248" s="179">
        <v>0</v>
      </c>
      <c r="AD248" s="179">
        <v>0</v>
      </c>
      <c r="AE248" s="179">
        <v>0</v>
      </c>
      <c r="AF248" s="179">
        <v>0</v>
      </c>
      <c r="AG248" s="179">
        <v>0</v>
      </c>
      <c r="AH248" s="179">
        <v>0</v>
      </c>
      <c r="AI248" s="179">
        <v>0</v>
      </c>
      <c r="AJ248" s="179">
        <v>0</v>
      </c>
      <c r="AK248" s="179">
        <v>0</v>
      </c>
      <c r="AL248" s="179">
        <v>0</v>
      </c>
      <c r="AM248" s="179">
        <v>0</v>
      </c>
      <c r="AN248" s="179">
        <v>0</v>
      </c>
      <c r="AO248" s="179">
        <v>0</v>
      </c>
      <c r="AP248" s="179">
        <v>0</v>
      </c>
      <c r="AQ248" s="179">
        <v>0</v>
      </c>
      <c r="AR248" s="179">
        <v>0</v>
      </c>
      <c r="AS248" s="179">
        <v>0</v>
      </c>
      <c r="AT248" s="179">
        <v>0</v>
      </c>
      <c r="AU248" s="179">
        <v>0</v>
      </c>
      <c r="AV248" s="179">
        <v>0</v>
      </c>
      <c r="AW248" s="179">
        <v>0</v>
      </c>
      <c r="AX248" s="186">
        <v>0</v>
      </c>
      <c r="AY248" s="179">
        <v>0</v>
      </c>
    </row>
    <row r="249" spans="1:51" ht="31.5" x14ac:dyDescent="0.25">
      <c r="A249" s="75" t="s">
        <v>294</v>
      </c>
      <c r="B249" s="94" t="s">
        <v>683</v>
      </c>
      <c r="C249" s="79" t="s">
        <v>684</v>
      </c>
      <c r="D249" s="179">
        <v>0</v>
      </c>
      <c r="E249" s="179">
        <v>0</v>
      </c>
      <c r="F249" s="179">
        <v>0</v>
      </c>
      <c r="G249" s="179">
        <v>0</v>
      </c>
      <c r="H249" s="179">
        <v>0</v>
      </c>
      <c r="I249" s="179">
        <v>0</v>
      </c>
      <c r="J249" s="179">
        <v>0</v>
      </c>
      <c r="K249" s="179">
        <v>0</v>
      </c>
      <c r="L249" s="179">
        <v>0</v>
      </c>
      <c r="M249" s="179">
        <v>0</v>
      </c>
      <c r="N249" s="179">
        <v>0</v>
      </c>
      <c r="O249" s="179">
        <v>0</v>
      </c>
      <c r="P249" s="179">
        <v>0</v>
      </c>
      <c r="Q249" s="179">
        <v>0</v>
      </c>
      <c r="R249" s="179">
        <v>0</v>
      </c>
      <c r="S249" s="179">
        <v>0</v>
      </c>
      <c r="T249" s="179">
        <v>0</v>
      </c>
      <c r="U249" s="179">
        <v>0</v>
      </c>
      <c r="V249" s="179">
        <v>0</v>
      </c>
      <c r="W249" s="179">
        <v>0</v>
      </c>
      <c r="X249" s="179">
        <v>0</v>
      </c>
      <c r="Y249" s="179">
        <v>0</v>
      </c>
      <c r="Z249" s="179">
        <v>0</v>
      </c>
      <c r="AA249" s="179">
        <v>0</v>
      </c>
      <c r="AB249" s="179">
        <v>0</v>
      </c>
      <c r="AC249" s="179">
        <v>0</v>
      </c>
      <c r="AD249" s="179">
        <v>0</v>
      </c>
      <c r="AE249" s="179">
        <v>0</v>
      </c>
      <c r="AF249" s="179">
        <v>0</v>
      </c>
      <c r="AG249" s="179">
        <v>0</v>
      </c>
      <c r="AH249" s="179">
        <v>0</v>
      </c>
      <c r="AI249" s="179">
        <v>0</v>
      </c>
      <c r="AJ249" s="179">
        <v>0</v>
      </c>
      <c r="AK249" s="179">
        <v>0</v>
      </c>
      <c r="AL249" s="179">
        <v>0</v>
      </c>
      <c r="AM249" s="179">
        <v>0</v>
      </c>
      <c r="AN249" s="179">
        <v>0</v>
      </c>
      <c r="AO249" s="179">
        <v>0</v>
      </c>
      <c r="AP249" s="179">
        <v>0</v>
      </c>
      <c r="AQ249" s="179">
        <v>0</v>
      </c>
      <c r="AR249" s="179">
        <v>0</v>
      </c>
      <c r="AS249" s="179">
        <v>0</v>
      </c>
      <c r="AT249" s="179">
        <v>0</v>
      </c>
      <c r="AU249" s="179">
        <v>0</v>
      </c>
      <c r="AV249" s="179">
        <v>0</v>
      </c>
      <c r="AW249" s="179">
        <v>0</v>
      </c>
      <c r="AX249" s="186">
        <v>0</v>
      </c>
      <c r="AY249" s="179">
        <v>0</v>
      </c>
    </row>
    <row r="250" spans="1:51" ht="31.5" x14ac:dyDescent="0.2">
      <c r="A250" s="75" t="s">
        <v>294</v>
      </c>
      <c r="B250" s="81" t="s">
        <v>685</v>
      </c>
      <c r="C250" s="79" t="s">
        <v>686</v>
      </c>
      <c r="D250" s="179">
        <v>0</v>
      </c>
      <c r="E250" s="179">
        <v>0</v>
      </c>
      <c r="F250" s="179">
        <v>0</v>
      </c>
      <c r="G250" s="179">
        <v>0</v>
      </c>
      <c r="H250" s="179">
        <v>0</v>
      </c>
      <c r="I250" s="179">
        <v>0</v>
      </c>
      <c r="J250" s="179">
        <v>0</v>
      </c>
      <c r="K250" s="179">
        <v>0</v>
      </c>
      <c r="L250" s="179">
        <v>0</v>
      </c>
      <c r="M250" s="179">
        <v>0</v>
      </c>
      <c r="N250" s="179">
        <v>0</v>
      </c>
      <c r="O250" s="179">
        <v>0</v>
      </c>
      <c r="P250" s="179">
        <v>0</v>
      </c>
      <c r="Q250" s="179">
        <v>0</v>
      </c>
      <c r="R250" s="179">
        <v>0</v>
      </c>
      <c r="S250" s="179">
        <v>0</v>
      </c>
      <c r="T250" s="179">
        <v>0</v>
      </c>
      <c r="U250" s="179">
        <v>0</v>
      </c>
      <c r="V250" s="179">
        <v>0</v>
      </c>
      <c r="W250" s="179">
        <v>0</v>
      </c>
      <c r="X250" s="179">
        <v>0</v>
      </c>
      <c r="Y250" s="179">
        <v>0</v>
      </c>
      <c r="Z250" s="179">
        <v>0</v>
      </c>
      <c r="AA250" s="179">
        <v>0</v>
      </c>
      <c r="AB250" s="179">
        <v>0</v>
      </c>
      <c r="AC250" s="179">
        <v>0</v>
      </c>
      <c r="AD250" s="179">
        <v>0</v>
      </c>
      <c r="AE250" s="179">
        <v>0</v>
      </c>
      <c r="AF250" s="179">
        <v>0</v>
      </c>
      <c r="AG250" s="179">
        <v>0</v>
      </c>
      <c r="AH250" s="179">
        <v>0</v>
      </c>
      <c r="AI250" s="179">
        <v>0</v>
      </c>
      <c r="AJ250" s="179">
        <v>0</v>
      </c>
      <c r="AK250" s="179">
        <v>0</v>
      </c>
      <c r="AL250" s="179">
        <v>0</v>
      </c>
      <c r="AM250" s="179">
        <v>0</v>
      </c>
      <c r="AN250" s="179">
        <v>0</v>
      </c>
      <c r="AO250" s="179">
        <v>0</v>
      </c>
      <c r="AP250" s="179">
        <v>0</v>
      </c>
      <c r="AQ250" s="179">
        <v>0</v>
      </c>
      <c r="AR250" s="179">
        <v>0</v>
      </c>
      <c r="AS250" s="179">
        <v>0</v>
      </c>
      <c r="AT250" s="179">
        <v>0</v>
      </c>
      <c r="AU250" s="179">
        <v>0</v>
      </c>
      <c r="AV250" s="179">
        <v>0</v>
      </c>
      <c r="AW250" s="179">
        <v>0</v>
      </c>
      <c r="AX250" s="186">
        <v>0</v>
      </c>
      <c r="AY250" s="179">
        <v>0</v>
      </c>
    </row>
    <row r="251" spans="1:51" ht="31.5" x14ac:dyDescent="0.2">
      <c r="A251" s="69" t="s">
        <v>294</v>
      </c>
      <c r="B251" s="83" t="s">
        <v>479</v>
      </c>
      <c r="C251" s="69" t="s">
        <v>480</v>
      </c>
      <c r="D251" s="179">
        <v>0</v>
      </c>
      <c r="E251" s="179">
        <v>0</v>
      </c>
      <c r="F251" s="179">
        <v>0</v>
      </c>
      <c r="G251" s="179">
        <v>0</v>
      </c>
      <c r="H251" s="179">
        <v>0</v>
      </c>
      <c r="I251" s="179">
        <v>0</v>
      </c>
      <c r="J251" s="179">
        <v>0</v>
      </c>
      <c r="K251" s="179">
        <v>0</v>
      </c>
      <c r="L251" s="179">
        <v>0</v>
      </c>
      <c r="M251" s="179">
        <v>0</v>
      </c>
      <c r="N251" s="179">
        <v>0</v>
      </c>
      <c r="O251" s="179">
        <v>0</v>
      </c>
      <c r="P251" s="179">
        <v>0</v>
      </c>
      <c r="Q251" s="179">
        <v>0</v>
      </c>
      <c r="R251" s="179">
        <v>0</v>
      </c>
      <c r="S251" s="179">
        <v>0</v>
      </c>
      <c r="T251" s="179">
        <v>0</v>
      </c>
      <c r="U251" s="179">
        <v>0</v>
      </c>
      <c r="V251" s="179">
        <v>0</v>
      </c>
      <c r="W251" s="179">
        <v>0</v>
      </c>
      <c r="X251" s="179">
        <v>0</v>
      </c>
      <c r="Y251" s="179">
        <v>0</v>
      </c>
      <c r="Z251" s="179">
        <v>0</v>
      </c>
      <c r="AA251" s="179">
        <v>0</v>
      </c>
      <c r="AB251" s="179">
        <v>0</v>
      </c>
      <c r="AC251" s="179">
        <v>0</v>
      </c>
      <c r="AD251" s="179">
        <v>0</v>
      </c>
      <c r="AE251" s="179">
        <v>0</v>
      </c>
      <c r="AF251" s="179">
        <v>0</v>
      </c>
      <c r="AG251" s="179">
        <v>0</v>
      </c>
      <c r="AH251" s="179">
        <v>0</v>
      </c>
      <c r="AI251" s="179">
        <v>0</v>
      </c>
      <c r="AJ251" s="179">
        <v>0</v>
      </c>
      <c r="AK251" s="179">
        <v>0</v>
      </c>
      <c r="AL251" s="179">
        <v>0</v>
      </c>
      <c r="AM251" s="179">
        <v>0</v>
      </c>
      <c r="AN251" s="179">
        <v>0</v>
      </c>
      <c r="AO251" s="179">
        <v>0</v>
      </c>
      <c r="AP251" s="179">
        <v>0</v>
      </c>
      <c r="AQ251" s="179">
        <v>0</v>
      </c>
      <c r="AR251" s="179">
        <v>0</v>
      </c>
      <c r="AS251" s="179">
        <v>0</v>
      </c>
      <c r="AT251" s="179">
        <v>0</v>
      </c>
      <c r="AU251" s="179">
        <v>0</v>
      </c>
      <c r="AV251" s="179">
        <v>0</v>
      </c>
      <c r="AW251" s="179">
        <v>0</v>
      </c>
      <c r="AX251" s="186">
        <v>0</v>
      </c>
      <c r="AY251" s="179">
        <v>0</v>
      </c>
    </row>
    <row r="252" spans="1:51" ht="78.75" x14ac:dyDescent="0.2">
      <c r="A252" s="69" t="s">
        <v>294</v>
      </c>
      <c r="B252" s="83" t="s">
        <v>298</v>
      </c>
      <c r="C252" s="69" t="s">
        <v>299</v>
      </c>
      <c r="D252" s="179">
        <v>0</v>
      </c>
      <c r="E252" s="179">
        <v>0</v>
      </c>
      <c r="F252" s="179">
        <v>0</v>
      </c>
      <c r="G252" s="179">
        <v>0</v>
      </c>
      <c r="H252" s="179">
        <v>0</v>
      </c>
      <c r="I252" s="179">
        <v>0</v>
      </c>
      <c r="J252" s="179">
        <v>0</v>
      </c>
      <c r="K252" s="179">
        <v>0</v>
      </c>
      <c r="L252" s="179">
        <v>0</v>
      </c>
      <c r="M252" s="179">
        <v>0</v>
      </c>
      <c r="N252" s="179">
        <v>0</v>
      </c>
      <c r="O252" s="179">
        <v>0</v>
      </c>
      <c r="P252" s="179">
        <v>0</v>
      </c>
      <c r="Q252" s="179">
        <v>0</v>
      </c>
      <c r="R252" s="179">
        <v>0</v>
      </c>
      <c r="S252" s="179">
        <v>0</v>
      </c>
      <c r="T252" s="179">
        <v>0</v>
      </c>
      <c r="U252" s="179">
        <v>0</v>
      </c>
      <c r="V252" s="179">
        <v>0</v>
      </c>
      <c r="W252" s="179">
        <v>0</v>
      </c>
      <c r="X252" s="179">
        <v>0</v>
      </c>
      <c r="Y252" s="179">
        <v>0</v>
      </c>
      <c r="Z252" s="179">
        <v>0</v>
      </c>
      <c r="AA252" s="179">
        <v>0</v>
      </c>
      <c r="AB252" s="179">
        <v>0</v>
      </c>
      <c r="AC252" s="179">
        <v>0</v>
      </c>
      <c r="AD252" s="179">
        <v>0</v>
      </c>
      <c r="AE252" s="179">
        <v>0</v>
      </c>
      <c r="AF252" s="179">
        <v>0</v>
      </c>
      <c r="AG252" s="179">
        <v>0</v>
      </c>
      <c r="AH252" s="179">
        <v>0</v>
      </c>
      <c r="AI252" s="179">
        <v>0</v>
      </c>
      <c r="AJ252" s="179">
        <v>0</v>
      </c>
      <c r="AK252" s="179">
        <v>0</v>
      </c>
      <c r="AL252" s="179">
        <v>0</v>
      </c>
      <c r="AM252" s="179">
        <v>0</v>
      </c>
      <c r="AN252" s="179">
        <v>0</v>
      </c>
      <c r="AO252" s="179">
        <v>0</v>
      </c>
      <c r="AP252" s="179">
        <v>0</v>
      </c>
      <c r="AQ252" s="179">
        <v>0</v>
      </c>
      <c r="AR252" s="179">
        <v>0</v>
      </c>
      <c r="AS252" s="179">
        <v>0</v>
      </c>
      <c r="AT252" s="179">
        <v>0</v>
      </c>
      <c r="AU252" s="179">
        <v>0</v>
      </c>
      <c r="AV252" s="179">
        <v>0</v>
      </c>
      <c r="AW252" s="179">
        <v>0</v>
      </c>
      <c r="AX252" s="186">
        <v>0</v>
      </c>
      <c r="AY252" s="179">
        <v>0</v>
      </c>
    </row>
    <row r="253" spans="1:51" ht="31.5" x14ac:dyDescent="0.2">
      <c r="A253" s="75" t="s">
        <v>294</v>
      </c>
      <c r="B253" s="87" t="s">
        <v>639</v>
      </c>
      <c r="C253" s="79" t="s">
        <v>640</v>
      </c>
      <c r="D253" s="179">
        <v>0</v>
      </c>
      <c r="E253" s="179">
        <v>0</v>
      </c>
      <c r="F253" s="179">
        <v>0</v>
      </c>
      <c r="G253" s="179">
        <v>0</v>
      </c>
      <c r="H253" s="179">
        <v>0</v>
      </c>
      <c r="I253" s="179">
        <v>0</v>
      </c>
      <c r="J253" s="179">
        <v>0</v>
      </c>
      <c r="K253" s="179">
        <v>0</v>
      </c>
      <c r="L253" s="179">
        <v>0</v>
      </c>
      <c r="M253" s="179">
        <v>0</v>
      </c>
      <c r="N253" s="179">
        <v>0</v>
      </c>
      <c r="O253" s="179">
        <v>0</v>
      </c>
      <c r="P253" s="179">
        <v>0</v>
      </c>
      <c r="Q253" s="179">
        <v>0</v>
      </c>
      <c r="R253" s="179">
        <v>0</v>
      </c>
      <c r="S253" s="179">
        <v>0</v>
      </c>
      <c r="T253" s="179">
        <v>0</v>
      </c>
      <c r="U253" s="179">
        <v>0</v>
      </c>
      <c r="V253" s="179">
        <v>0</v>
      </c>
      <c r="W253" s="179">
        <v>0</v>
      </c>
      <c r="X253" s="179">
        <v>0</v>
      </c>
      <c r="Y253" s="179">
        <v>0</v>
      </c>
      <c r="Z253" s="179">
        <v>0</v>
      </c>
      <c r="AA253" s="179">
        <v>0</v>
      </c>
      <c r="AB253" s="179">
        <v>0</v>
      </c>
      <c r="AC253" s="179">
        <v>0</v>
      </c>
      <c r="AD253" s="179">
        <v>0</v>
      </c>
      <c r="AE253" s="179">
        <v>0</v>
      </c>
      <c r="AF253" s="179">
        <v>0</v>
      </c>
      <c r="AG253" s="179">
        <v>0</v>
      </c>
      <c r="AH253" s="179">
        <v>0</v>
      </c>
      <c r="AI253" s="179">
        <v>0</v>
      </c>
      <c r="AJ253" s="179">
        <v>0</v>
      </c>
      <c r="AK253" s="179">
        <v>0</v>
      </c>
      <c r="AL253" s="179">
        <v>0</v>
      </c>
      <c r="AM253" s="179">
        <v>0</v>
      </c>
      <c r="AN253" s="179">
        <v>0</v>
      </c>
      <c r="AO253" s="179">
        <v>0</v>
      </c>
      <c r="AP253" s="179">
        <v>0</v>
      </c>
      <c r="AQ253" s="179">
        <v>0</v>
      </c>
      <c r="AR253" s="179">
        <v>0</v>
      </c>
      <c r="AS253" s="179">
        <v>0</v>
      </c>
      <c r="AT253" s="179">
        <v>0</v>
      </c>
      <c r="AU253" s="179">
        <v>0</v>
      </c>
      <c r="AV253" s="179">
        <v>0</v>
      </c>
      <c r="AW253" s="179">
        <v>0</v>
      </c>
      <c r="AX253" s="186">
        <v>0</v>
      </c>
      <c r="AY253" s="179">
        <v>0</v>
      </c>
    </row>
    <row r="254" spans="1:51" ht="47.25" x14ac:dyDescent="0.2">
      <c r="A254" s="75" t="s">
        <v>294</v>
      </c>
      <c r="B254" s="87" t="s">
        <v>641</v>
      </c>
      <c r="C254" s="79" t="s">
        <v>642</v>
      </c>
      <c r="D254" s="179">
        <v>0</v>
      </c>
      <c r="E254" s="179">
        <v>0</v>
      </c>
      <c r="F254" s="179">
        <v>0</v>
      </c>
      <c r="G254" s="179">
        <v>0</v>
      </c>
      <c r="H254" s="179">
        <v>0</v>
      </c>
      <c r="I254" s="179">
        <v>0</v>
      </c>
      <c r="J254" s="179">
        <v>0</v>
      </c>
      <c r="K254" s="179">
        <v>0</v>
      </c>
      <c r="L254" s="179">
        <v>0</v>
      </c>
      <c r="M254" s="179">
        <v>0</v>
      </c>
      <c r="N254" s="179">
        <v>0</v>
      </c>
      <c r="O254" s="179">
        <v>0</v>
      </c>
      <c r="P254" s="179">
        <v>0</v>
      </c>
      <c r="Q254" s="179">
        <v>0</v>
      </c>
      <c r="R254" s="179">
        <v>0</v>
      </c>
      <c r="S254" s="179">
        <v>0</v>
      </c>
      <c r="T254" s="179">
        <v>0</v>
      </c>
      <c r="U254" s="179">
        <v>0</v>
      </c>
      <c r="V254" s="179">
        <v>0</v>
      </c>
      <c r="W254" s="179">
        <v>0</v>
      </c>
      <c r="X254" s="179">
        <v>0</v>
      </c>
      <c r="Y254" s="179">
        <v>0</v>
      </c>
      <c r="Z254" s="179">
        <v>0</v>
      </c>
      <c r="AA254" s="179">
        <v>0</v>
      </c>
      <c r="AB254" s="179">
        <v>0</v>
      </c>
      <c r="AC254" s="179">
        <v>0</v>
      </c>
      <c r="AD254" s="179">
        <v>0</v>
      </c>
      <c r="AE254" s="179">
        <v>0</v>
      </c>
      <c r="AF254" s="179">
        <v>0</v>
      </c>
      <c r="AG254" s="179">
        <v>0</v>
      </c>
      <c r="AH254" s="179">
        <v>0</v>
      </c>
      <c r="AI254" s="179">
        <v>0</v>
      </c>
      <c r="AJ254" s="179">
        <v>0</v>
      </c>
      <c r="AK254" s="179">
        <v>0</v>
      </c>
      <c r="AL254" s="179">
        <v>0</v>
      </c>
      <c r="AM254" s="179">
        <v>0</v>
      </c>
      <c r="AN254" s="179">
        <v>0</v>
      </c>
      <c r="AO254" s="179">
        <v>0</v>
      </c>
      <c r="AP254" s="179">
        <v>0</v>
      </c>
      <c r="AQ254" s="179">
        <v>0</v>
      </c>
      <c r="AR254" s="179">
        <v>0</v>
      </c>
      <c r="AS254" s="179">
        <v>0</v>
      </c>
      <c r="AT254" s="179">
        <v>0</v>
      </c>
      <c r="AU254" s="179">
        <v>0</v>
      </c>
      <c r="AV254" s="179">
        <v>0</v>
      </c>
      <c r="AW254" s="179">
        <v>0</v>
      </c>
      <c r="AX254" s="186">
        <v>0</v>
      </c>
      <c r="AY254" s="179">
        <v>0</v>
      </c>
    </row>
    <row r="255" spans="1:51" ht="47.25" x14ac:dyDescent="0.2">
      <c r="A255" s="75" t="s">
        <v>294</v>
      </c>
      <c r="B255" s="81" t="s">
        <v>596</v>
      </c>
      <c r="C255" s="79" t="s">
        <v>597</v>
      </c>
      <c r="D255" s="179">
        <v>0</v>
      </c>
      <c r="E255" s="179">
        <v>0</v>
      </c>
      <c r="F255" s="179">
        <v>0</v>
      </c>
      <c r="G255" s="179">
        <v>0</v>
      </c>
      <c r="H255" s="179">
        <v>0</v>
      </c>
      <c r="I255" s="179">
        <v>0</v>
      </c>
      <c r="J255" s="179">
        <v>0</v>
      </c>
      <c r="K255" s="179">
        <v>0</v>
      </c>
      <c r="L255" s="179">
        <v>0</v>
      </c>
      <c r="M255" s="179">
        <v>0</v>
      </c>
      <c r="N255" s="179">
        <v>0</v>
      </c>
      <c r="O255" s="179">
        <v>0</v>
      </c>
      <c r="P255" s="179">
        <v>0</v>
      </c>
      <c r="Q255" s="179">
        <v>0</v>
      </c>
      <c r="R255" s="179">
        <v>0</v>
      </c>
      <c r="S255" s="179">
        <v>0</v>
      </c>
      <c r="T255" s="179">
        <v>0</v>
      </c>
      <c r="U255" s="179">
        <v>0</v>
      </c>
      <c r="V255" s="179">
        <v>0</v>
      </c>
      <c r="W255" s="179">
        <v>0</v>
      </c>
      <c r="X255" s="179">
        <v>0</v>
      </c>
      <c r="Y255" s="179">
        <v>0</v>
      </c>
      <c r="Z255" s="179">
        <v>0</v>
      </c>
      <c r="AA255" s="179">
        <v>0</v>
      </c>
      <c r="AB255" s="179">
        <v>0</v>
      </c>
      <c r="AC255" s="179">
        <v>0</v>
      </c>
      <c r="AD255" s="179">
        <v>0</v>
      </c>
      <c r="AE255" s="179">
        <v>0</v>
      </c>
      <c r="AF255" s="179">
        <v>0</v>
      </c>
      <c r="AG255" s="179">
        <v>0</v>
      </c>
      <c r="AH255" s="179">
        <v>0</v>
      </c>
      <c r="AI255" s="179">
        <v>0</v>
      </c>
      <c r="AJ255" s="179">
        <v>0</v>
      </c>
      <c r="AK255" s="179">
        <v>0</v>
      </c>
      <c r="AL255" s="179">
        <v>0</v>
      </c>
      <c r="AM255" s="179">
        <v>0</v>
      </c>
      <c r="AN255" s="179">
        <v>0</v>
      </c>
      <c r="AO255" s="179">
        <v>0</v>
      </c>
      <c r="AP255" s="179">
        <v>0</v>
      </c>
      <c r="AQ255" s="179">
        <v>0</v>
      </c>
      <c r="AR255" s="179">
        <v>0</v>
      </c>
      <c r="AS255" s="179">
        <v>0</v>
      </c>
      <c r="AT255" s="179">
        <v>0</v>
      </c>
      <c r="AU255" s="179">
        <v>0</v>
      </c>
      <c r="AV255" s="179">
        <v>0</v>
      </c>
      <c r="AW255" s="179">
        <v>0</v>
      </c>
      <c r="AX255" s="186">
        <v>0</v>
      </c>
      <c r="AY255" s="179">
        <v>0</v>
      </c>
    </row>
    <row r="256" spans="1:51" ht="47.25" x14ac:dyDescent="0.2">
      <c r="A256" s="75" t="s">
        <v>294</v>
      </c>
      <c r="B256" s="81" t="s">
        <v>598</v>
      </c>
      <c r="C256" s="101" t="s">
        <v>599</v>
      </c>
      <c r="D256" s="179">
        <v>0</v>
      </c>
      <c r="E256" s="179">
        <v>0</v>
      </c>
      <c r="F256" s="179">
        <v>0</v>
      </c>
      <c r="G256" s="179">
        <v>0</v>
      </c>
      <c r="H256" s="179">
        <v>0</v>
      </c>
      <c r="I256" s="179">
        <v>0</v>
      </c>
      <c r="J256" s="179">
        <v>0</v>
      </c>
      <c r="K256" s="179">
        <v>0</v>
      </c>
      <c r="L256" s="179">
        <v>0</v>
      </c>
      <c r="M256" s="179">
        <v>0</v>
      </c>
      <c r="N256" s="179">
        <v>0</v>
      </c>
      <c r="O256" s="179">
        <v>0</v>
      </c>
      <c r="P256" s="179">
        <v>0</v>
      </c>
      <c r="Q256" s="179">
        <v>0</v>
      </c>
      <c r="R256" s="179">
        <v>0</v>
      </c>
      <c r="S256" s="179">
        <v>0</v>
      </c>
      <c r="T256" s="179">
        <v>0</v>
      </c>
      <c r="U256" s="179">
        <v>0</v>
      </c>
      <c r="V256" s="179">
        <v>0</v>
      </c>
      <c r="W256" s="179">
        <v>0</v>
      </c>
      <c r="X256" s="179">
        <v>0</v>
      </c>
      <c r="Y256" s="179">
        <v>0</v>
      </c>
      <c r="Z256" s="179">
        <v>0</v>
      </c>
      <c r="AA256" s="179">
        <v>0</v>
      </c>
      <c r="AB256" s="179">
        <v>0</v>
      </c>
      <c r="AC256" s="179">
        <v>0</v>
      </c>
      <c r="AD256" s="179">
        <v>0</v>
      </c>
      <c r="AE256" s="179">
        <v>0</v>
      </c>
      <c r="AF256" s="179">
        <v>0</v>
      </c>
      <c r="AG256" s="179">
        <v>0</v>
      </c>
      <c r="AH256" s="179">
        <v>0</v>
      </c>
      <c r="AI256" s="179">
        <v>0</v>
      </c>
      <c r="AJ256" s="179">
        <v>0</v>
      </c>
      <c r="AK256" s="179">
        <v>0</v>
      </c>
      <c r="AL256" s="179">
        <v>0</v>
      </c>
      <c r="AM256" s="179">
        <v>0</v>
      </c>
      <c r="AN256" s="179">
        <v>0</v>
      </c>
      <c r="AO256" s="179">
        <v>0</v>
      </c>
      <c r="AP256" s="179">
        <v>0</v>
      </c>
      <c r="AQ256" s="179">
        <v>0</v>
      </c>
      <c r="AR256" s="179">
        <v>0</v>
      </c>
      <c r="AS256" s="179">
        <v>0</v>
      </c>
      <c r="AT256" s="179">
        <v>0</v>
      </c>
      <c r="AU256" s="179">
        <v>0</v>
      </c>
      <c r="AV256" s="179">
        <v>0</v>
      </c>
      <c r="AW256" s="179">
        <v>0</v>
      </c>
      <c r="AX256" s="186">
        <v>0</v>
      </c>
      <c r="AY256" s="179">
        <v>0</v>
      </c>
    </row>
    <row r="257" spans="1:51" ht="47.25" x14ac:dyDescent="0.2">
      <c r="A257" s="75" t="s">
        <v>294</v>
      </c>
      <c r="B257" s="81" t="s">
        <v>586</v>
      </c>
      <c r="C257" s="79" t="s">
        <v>587</v>
      </c>
      <c r="D257" s="179">
        <v>0</v>
      </c>
      <c r="E257" s="179">
        <v>0</v>
      </c>
      <c r="F257" s="179">
        <v>0</v>
      </c>
      <c r="G257" s="179">
        <v>0</v>
      </c>
      <c r="H257" s="179">
        <v>0</v>
      </c>
      <c r="I257" s="179">
        <v>0</v>
      </c>
      <c r="J257" s="179">
        <v>0</v>
      </c>
      <c r="K257" s="179">
        <v>0</v>
      </c>
      <c r="L257" s="179">
        <v>0</v>
      </c>
      <c r="M257" s="179">
        <v>0</v>
      </c>
      <c r="N257" s="179">
        <v>0</v>
      </c>
      <c r="O257" s="179">
        <v>0</v>
      </c>
      <c r="P257" s="179">
        <v>0</v>
      </c>
      <c r="Q257" s="179">
        <v>0</v>
      </c>
      <c r="R257" s="179">
        <v>0</v>
      </c>
      <c r="S257" s="179">
        <v>0</v>
      </c>
      <c r="T257" s="179">
        <v>0</v>
      </c>
      <c r="U257" s="179">
        <v>0</v>
      </c>
      <c r="V257" s="179">
        <v>0</v>
      </c>
      <c r="W257" s="179">
        <v>0</v>
      </c>
      <c r="X257" s="179">
        <v>0</v>
      </c>
      <c r="Y257" s="179">
        <v>0</v>
      </c>
      <c r="Z257" s="179">
        <v>0</v>
      </c>
      <c r="AA257" s="179">
        <v>0</v>
      </c>
      <c r="AB257" s="179">
        <v>0</v>
      </c>
      <c r="AC257" s="179">
        <v>0</v>
      </c>
      <c r="AD257" s="179">
        <v>0</v>
      </c>
      <c r="AE257" s="179">
        <v>0</v>
      </c>
      <c r="AF257" s="179">
        <v>0</v>
      </c>
      <c r="AG257" s="179">
        <v>0</v>
      </c>
      <c r="AH257" s="179">
        <v>0</v>
      </c>
      <c r="AI257" s="179">
        <v>0</v>
      </c>
      <c r="AJ257" s="179">
        <v>0</v>
      </c>
      <c r="AK257" s="179">
        <v>0</v>
      </c>
      <c r="AL257" s="179">
        <v>0</v>
      </c>
      <c r="AM257" s="179">
        <v>0</v>
      </c>
      <c r="AN257" s="179">
        <v>0</v>
      </c>
      <c r="AO257" s="179">
        <v>0</v>
      </c>
      <c r="AP257" s="179">
        <v>0</v>
      </c>
      <c r="AQ257" s="179">
        <v>0</v>
      </c>
      <c r="AR257" s="179">
        <v>0</v>
      </c>
      <c r="AS257" s="179">
        <v>0</v>
      </c>
      <c r="AT257" s="179">
        <v>0</v>
      </c>
      <c r="AU257" s="179">
        <v>0</v>
      </c>
      <c r="AV257" s="179">
        <v>0</v>
      </c>
      <c r="AW257" s="179">
        <v>0</v>
      </c>
      <c r="AX257" s="186">
        <v>0</v>
      </c>
      <c r="AY257" s="179">
        <v>0</v>
      </c>
    </row>
    <row r="258" spans="1:51" ht="47.25" x14ac:dyDescent="0.2">
      <c r="A258" s="75" t="s">
        <v>294</v>
      </c>
      <c r="B258" s="85" t="s">
        <v>300</v>
      </c>
      <c r="C258" s="80" t="s">
        <v>301</v>
      </c>
      <c r="D258" s="179">
        <v>0</v>
      </c>
      <c r="E258" s="179">
        <v>0</v>
      </c>
      <c r="F258" s="179">
        <v>0</v>
      </c>
      <c r="G258" s="179">
        <v>0</v>
      </c>
      <c r="H258" s="179">
        <v>0</v>
      </c>
      <c r="I258" s="179">
        <v>0</v>
      </c>
      <c r="J258" s="179">
        <v>0</v>
      </c>
      <c r="K258" s="179">
        <v>0</v>
      </c>
      <c r="L258" s="179">
        <v>0</v>
      </c>
      <c r="M258" s="179">
        <v>0</v>
      </c>
      <c r="N258" s="179">
        <v>0</v>
      </c>
      <c r="O258" s="179">
        <v>0</v>
      </c>
      <c r="P258" s="179">
        <v>0</v>
      </c>
      <c r="Q258" s="179">
        <v>0</v>
      </c>
      <c r="R258" s="179">
        <v>0</v>
      </c>
      <c r="S258" s="179">
        <v>0</v>
      </c>
      <c r="T258" s="179">
        <v>0</v>
      </c>
      <c r="U258" s="179">
        <v>0</v>
      </c>
      <c r="V258" s="179">
        <v>0</v>
      </c>
      <c r="W258" s="179">
        <v>0</v>
      </c>
      <c r="X258" s="179">
        <v>0</v>
      </c>
      <c r="Y258" s="179">
        <v>0</v>
      </c>
      <c r="Z258" s="179">
        <v>0</v>
      </c>
      <c r="AA258" s="179">
        <v>0</v>
      </c>
      <c r="AB258" s="179">
        <v>0</v>
      </c>
      <c r="AC258" s="179">
        <v>0</v>
      </c>
      <c r="AD258" s="179">
        <v>0</v>
      </c>
      <c r="AE258" s="179">
        <v>0</v>
      </c>
      <c r="AF258" s="179">
        <v>0</v>
      </c>
      <c r="AG258" s="179">
        <v>0</v>
      </c>
      <c r="AH258" s="179">
        <v>0</v>
      </c>
      <c r="AI258" s="179">
        <v>0</v>
      </c>
      <c r="AJ258" s="179">
        <v>0</v>
      </c>
      <c r="AK258" s="179">
        <v>0</v>
      </c>
      <c r="AL258" s="179">
        <v>0</v>
      </c>
      <c r="AM258" s="179">
        <v>0</v>
      </c>
      <c r="AN258" s="179">
        <v>0</v>
      </c>
      <c r="AO258" s="179">
        <v>0</v>
      </c>
      <c r="AP258" s="179">
        <v>0</v>
      </c>
      <c r="AQ258" s="179">
        <v>0</v>
      </c>
      <c r="AR258" s="179">
        <v>0</v>
      </c>
      <c r="AS258" s="179">
        <v>0</v>
      </c>
      <c r="AT258" s="179">
        <v>0</v>
      </c>
      <c r="AU258" s="179">
        <v>0</v>
      </c>
      <c r="AV258" s="179">
        <v>0</v>
      </c>
      <c r="AW258" s="179">
        <v>0</v>
      </c>
      <c r="AX258" s="186">
        <v>22.62626285</v>
      </c>
      <c r="AY258" s="179">
        <v>0</v>
      </c>
    </row>
    <row r="259" spans="1:51" ht="31.5" x14ac:dyDescent="0.2">
      <c r="A259" s="75" t="s">
        <v>294</v>
      </c>
      <c r="B259" s="81" t="s">
        <v>588</v>
      </c>
      <c r="C259" s="101" t="s">
        <v>589</v>
      </c>
      <c r="D259" s="179">
        <v>0</v>
      </c>
      <c r="E259" s="179">
        <v>0</v>
      </c>
      <c r="F259" s="179">
        <v>0</v>
      </c>
      <c r="G259" s="179">
        <v>0</v>
      </c>
      <c r="H259" s="179">
        <v>0</v>
      </c>
      <c r="I259" s="179">
        <v>0</v>
      </c>
      <c r="J259" s="179">
        <v>0</v>
      </c>
      <c r="K259" s="179">
        <v>0</v>
      </c>
      <c r="L259" s="179">
        <v>0</v>
      </c>
      <c r="M259" s="179">
        <v>0</v>
      </c>
      <c r="N259" s="179">
        <v>0</v>
      </c>
      <c r="O259" s="179">
        <v>0</v>
      </c>
      <c r="P259" s="179">
        <v>0</v>
      </c>
      <c r="Q259" s="179">
        <v>0</v>
      </c>
      <c r="R259" s="179">
        <v>0</v>
      </c>
      <c r="S259" s="179">
        <v>0</v>
      </c>
      <c r="T259" s="179">
        <v>0</v>
      </c>
      <c r="U259" s="179">
        <v>0</v>
      </c>
      <c r="V259" s="179">
        <v>0</v>
      </c>
      <c r="W259" s="179">
        <v>0</v>
      </c>
      <c r="X259" s="179">
        <v>0</v>
      </c>
      <c r="Y259" s="179">
        <v>0</v>
      </c>
      <c r="Z259" s="179">
        <v>0</v>
      </c>
      <c r="AA259" s="179">
        <v>0</v>
      </c>
      <c r="AB259" s="179">
        <v>0</v>
      </c>
      <c r="AC259" s="179">
        <v>0</v>
      </c>
      <c r="AD259" s="179">
        <v>0</v>
      </c>
      <c r="AE259" s="179">
        <v>0</v>
      </c>
      <c r="AF259" s="179">
        <v>0</v>
      </c>
      <c r="AG259" s="179">
        <v>0</v>
      </c>
      <c r="AH259" s="179">
        <v>0</v>
      </c>
      <c r="AI259" s="179">
        <v>0</v>
      </c>
      <c r="AJ259" s="179">
        <v>0</v>
      </c>
      <c r="AK259" s="179">
        <v>0</v>
      </c>
      <c r="AL259" s="179">
        <v>0</v>
      </c>
      <c r="AM259" s="179">
        <v>0</v>
      </c>
      <c r="AN259" s="179">
        <v>0</v>
      </c>
      <c r="AO259" s="179">
        <v>0</v>
      </c>
      <c r="AP259" s="179">
        <v>0</v>
      </c>
      <c r="AQ259" s="179">
        <v>0</v>
      </c>
      <c r="AR259" s="179">
        <v>0</v>
      </c>
      <c r="AS259" s="179">
        <v>0</v>
      </c>
      <c r="AT259" s="179">
        <v>0</v>
      </c>
      <c r="AU259" s="179">
        <v>0</v>
      </c>
      <c r="AV259" s="179">
        <v>0</v>
      </c>
      <c r="AW259" s="179">
        <v>0</v>
      </c>
      <c r="AX259" s="186">
        <v>0</v>
      </c>
      <c r="AY259" s="179">
        <v>0</v>
      </c>
    </row>
    <row r="260" spans="1:51" ht="78.75" x14ac:dyDescent="0.2">
      <c r="A260" s="75" t="s">
        <v>294</v>
      </c>
      <c r="B260" s="81" t="s">
        <v>592</v>
      </c>
      <c r="C260" s="79" t="s">
        <v>593</v>
      </c>
      <c r="D260" s="179">
        <v>0</v>
      </c>
      <c r="E260" s="179">
        <v>0</v>
      </c>
      <c r="F260" s="179">
        <v>0</v>
      </c>
      <c r="G260" s="179">
        <v>0</v>
      </c>
      <c r="H260" s="179">
        <v>0</v>
      </c>
      <c r="I260" s="179">
        <v>0</v>
      </c>
      <c r="J260" s="179">
        <v>0</v>
      </c>
      <c r="K260" s="179">
        <v>0</v>
      </c>
      <c r="L260" s="179">
        <v>0</v>
      </c>
      <c r="M260" s="179">
        <v>0</v>
      </c>
      <c r="N260" s="179">
        <v>0</v>
      </c>
      <c r="O260" s="179">
        <v>0</v>
      </c>
      <c r="P260" s="179">
        <v>0</v>
      </c>
      <c r="Q260" s="179">
        <v>0</v>
      </c>
      <c r="R260" s="179">
        <v>0</v>
      </c>
      <c r="S260" s="179">
        <v>0</v>
      </c>
      <c r="T260" s="179">
        <v>0</v>
      </c>
      <c r="U260" s="179">
        <v>0</v>
      </c>
      <c r="V260" s="179">
        <v>0</v>
      </c>
      <c r="W260" s="179">
        <v>0</v>
      </c>
      <c r="X260" s="179">
        <v>0</v>
      </c>
      <c r="Y260" s="179">
        <v>0</v>
      </c>
      <c r="Z260" s="179">
        <v>0</v>
      </c>
      <c r="AA260" s="179">
        <v>0</v>
      </c>
      <c r="AB260" s="179">
        <v>0</v>
      </c>
      <c r="AC260" s="179">
        <v>0</v>
      </c>
      <c r="AD260" s="179">
        <v>0</v>
      </c>
      <c r="AE260" s="179">
        <v>0</v>
      </c>
      <c r="AF260" s="179">
        <v>0</v>
      </c>
      <c r="AG260" s="179">
        <v>0</v>
      </c>
      <c r="AH260" s="179">
        <v>0</v>
      </c>
      <c r="AI260" s="179">
        <v>0</v>
      </c>
      <c r="AJ260" s="179">
        <v>0</v>
      </c>
      <c r="AK260" s="179">
        <v>0</v>
      </c>
      <c r="AL260" s="179">
        <v>0</v>
      </c>
      <c r="AM260" s="179">
        <v>0</v>
      </c>
      <c r="AN260" s="179">
        <v>0</v>
      </c>
      <c r="AO260" s="179">
        <v>0</v>
      </c>
      <c r="AP260" s="179">
        <v>0</v>
      </c>
      <c r="AQ260" s="179">
        <v>0</v>
      </c>
      <c r="AR260" s="179">
        <v>0</v>
      </c>
      <c r="AS260" s="179">
        <v>0</v>
      </c>
      <c r="AT260" s="179">
        <v>0</v>
      </c>
      <c r="AU260" s="179">
        <v>0</v>
      </c>
      <c r="AV260" s="179">
        <v>0</v>
      </c>
      <c r="AW260" s="179">
        <v>0</v>
      </c>
      <c r="AX260" s="186">
        <v>0</v>
      </c>
      <c r="AY260" s="179">
        <v>0</v>
      </c>
    </row>
    <row r="261" spans="1:51" ht="47.25" x14ac:dyDescent="0.2">
      <c r="A261" s="75" t="s">
        <v>294</v>
      </c>
      <c r="B261" s="87" t="s">
        <v>600</v>
      </c>
      <c r="C261" s="79" t="s">
        <v>601</v>
      </c>
      <c r="D261" s="179">
        <v>0</v>
      </c>
      <c r="E261" s="179">
        <v>0</v>
      </c>
      <c r="F261" s="179">
        <v>0</v>
      </c>
      <c r="G261" s="179">
        <v>0</v>
      </c>
      <c r="H261" s="179">
        <v>0</v>
      </c>
      <c r="I261" s="179">
        <v>0</v>
      </c>
      <c r="J261" s="179">
        <v>0</v>
      </c>
      <c r="K261" s="179">
        <v>0</v>
      </c>
      <c r="L261" s="179">
        <v>0</v>
      </c>
      <c r="M261" s="179">
        <v>0</v>
      </c>
      <c r="N261" s="179">
        <v>0</v>
      </c>
      <c r="O261" s="179">
        <v>0</v>
      </c>
      <c r="P261" s="179">
        <v>0</v>
      </c>
      <c r="Q261" s="179">
        <v>0</v>
      </c>
      <c r="R261" s="179">
        <v>0</v>
      </c>
      <c r="S261" s="179">
        <v>0</v>
      </c>
      <c r="T261" s="179">
        <v>0</v>
      </c>
      <c r="U261" s="179">
        <v>0</v>
      </c>
      <c r="V261" s="179">
        <v>0</v>
      </c>
      <c r="W261" s="179">
        <v>0</v>
      </c>
      <c r="X261" s="179">
        <v>0</v>
      </c>
      <c r="Y261" s="179">
        <v>0</v>
      </c>
      <c r="Z261" s="179">
        <v>0</v>
      </c>
      <c r="AA261" s="179">
        <v>0</v>
      </c>
      <c r="AB261" s="179">
        <v>0</v>
      </c>
      <c r="AC261" s="179">
        <v>0</v>
      </c>
      <c r="AD261" s="179">
        <v>0</v>
      </c>
      <c r="AE261" s="179">
        <v>0</v>
      </c>
      <c r="AF261" s="179">
        <v>0</v>
      </c>
      <c r="AG261" s="179">
        <v>0</v>
      </c>
      <c r="AH261" s="179">
        <v>0</v>
      </c>
      <c r="AI261" s="179">
        <v>0</v>
      </c>
      <c r="AJ261" s="179">
        <v>0</v>
      </c>
      <c r="AK261" s="179">
        <v>0</v>
      </c>
      <c r="AL261" s="179">
        <v>0</v>
      </c>
      <c r="AM261" s="179">
        <v>0</v>
      </c>
      <c r="AN261" s="179">
        <v>0</v>
      </c>
      <c r="AO261" s="179">
        <v>0</v>
      </c>
      <c r="AP261" s="179">
        <v>0</v>
      </c>
      <c r="AQ261" s="179">
        <v>0</v>
      </c>
      <c r="AR261" s="179">
        <v>0</v>
      </c>
      <c r="AS261" s="179">
        <v>0</v>
      </c>
      <c r="AT261" s="179">
        <v>0</v>
      </c>
      <c r="AU261" s="179">
        <v>0</v>
      </c>
      <c r="AV261" s="179">
        <v>0</v>
      </c>
      <c r="AW261" s="179">
        <v>0</v>
      </c>
      <c r="AX261" s="186">
        <v>0</v>
      </c>
      <c r="AY261" s="179">
        <v>0</v>
      </c>
    </row>
    <row r="262" spans="1:51" ht="31.5" x14ac:dyDescent="0.2">
      <c r="A262" s="75" t="s">
        <v>294</v>
      </c>
      <c r="B262" s="87" t="s">
        <v>302</v>
      </c>
      <c r="C262" s="80" t="s">
        <v>303</v>
      </c>
      <c r="D262" s="179">
        <v>0</v>
      </c>
      <c r="E262" s="179">
        <v>0</v>
      </c>
      <c r="F262" s="179">
        <v>0</v>
      </c>
      <c r="G262" s="179">
        <v>0</v>
      </c>
      <c r="H262" s="179">
        <v>0</v>
      </c>
      <c r="I262" s="179">
        <v>0</v>
      </c>
      <c r="J262" s="179">
        <v>0</v>
      </c>
      <c r="K262" s="179">
        <v>0</v>
      </c>
      <c r="L262" s="179">
        <v>0</v>
      </c>
      <c r="M262" s="179">
        <v>0</v>
      </c>
      <c r="N262" s="179">
        <v>0</v>
      </c>
      <c r="O262" s="179">
        <v>0</v>
      </c>
      <c r="P262" s="179">
        <v>0</v>
      </c>
      <c r="Q262" s="179">
        <v>0</v>
      </c>
      <c r="R262" s="179">
        <v>0</v>
      </c>
      <c r="S262" s="179">
        <v>0</v>
      </c>
      <c r="T262" s="179">
        <v>0</v>
      </c>
      <c r="U262" s="179">
        <v>0</v>
      </c>
      <c r="V262" s="179">
        <v>0</v>
      </c>
      <c r="W262" s="179">
        <v>0</v>
      </c>
      <c r="X262" s="179">
        <v>0</v>
      </c>
      <c r="Y262" s="179">
        <v>0</v>
      </c>
      <c r="Z262" s="179">
        <v>0</v>
      </c>
      <c r="AA262" s="179">
        <v>0</v>
      </c>
      <c r="AB262" s="179">
        <v>0</v>
      </c>
      <c r="AC262" s="179">
        <v>0</v>
      </c>
      <c r="AD262" s="179">
        <v>0</v>
      </c>
      <c r="AE262" s="179">
        <v>0</v>
      </c>
      <c r="AF262" s="179">
        <v>0</v>
      </c>
      <c r="AG262" s="179">
        <v>0</v>
      </c>
      <c r="AH262" s="179">
        <v>0</v>
      </c>
      <c r="AI262" s="179">
        <v>0</v>
      </c>
      <c r="AJ262" s="179">
        <v>0</v>
      </c>
      <c r="AK262" s="179">
        <v>0</v>
      </c>
      <c r="AL262" s="179">
        <v>0</v>
      </c>
      <c r="AM262" s="179">
        <v>0</v>
      </c>
      <c r="AN262" s="179">
        <v>0</v>
      </c>
      <c r="AO262" s="179">
        <v>0</v>
      </c>
      <c r="AP262" s="179">
        <v>0</v>
      </c>
      <c r="AQ262" s="179">
        <v>0</v>
      </c>
      <c r="AR262" s="179">
        <v>0</v>
      </c>
      <c r="AS262" s="179">
        <v>0</v>
      </c>
      <c r="AT262" s="179">
        <v>0</v>
      </c>
      <c r="AU262" s="179">
        <v>0</v>
      </c>
      <c r="AV262" s="179">
        <v>0</v>
      </c>
      <c r="AW262" s="179">
        <v>0</v>
      </c>
      <c r="AX262" s="186">
        <v>0</v>
      </c>
      <c r="AY262" s="179">
        <v>0</v>
      </c>
    </row>
    <row r="263" spans="1:51" ht="31.5" x14ac:dyDescent="0.2">
      <c r="A263" s="75" t="s">
        <v>294</v>
      </c>
      <c r="B263" s="72" t="s">
        <v>483</v>
      </c>
      <c r="C263" s="80" t="s">
        <v>484</v>
      </c>
      <c r="D263" s="179">
        <v>0</v>
      </c>
      <c r="E263" s="179">
        <v>0</v>
      </c>
      <c r="F263" s="179">
        <v>0</v>
      </c>
      <c r="G263" s="179">
        <v>0</v>
      </c>
      <c r="H263" s="179">
        <v>0</v>
      </c>
      <c r="I263" s="179">
        <v>0</v>
      </c>
      <c r="J263" s="179">
        <v>0</v>
      </c>
      <c r="K263" s="179">
        <v>0</v>
      </c>
      <c r="L263" s="179">
        <v>0</v>
      </c>
      <c r="M263" s="179">
        <v>0</v>
      </c>
      <c r="N263" s="179">
        <v>0</v>
      </c>
      <c r="O263" s="179">
        <v>0</v>
      </c>
      <c r="P263" s="179">
        <v>0</v>
      </c>
      <c r="Q263" s="179">
        <v>0</v>
      </c>
      <c r="R263" s="179">
        <v>0</v>
      </c>
      <c r="S263" s="179">
        <v>0</v>
      </c>
      <c r="T263" s="179">
        <v>0</v>
      </c>
      <c r="U263" s="179">
        <v>0</v>
      </c>
      <c r="V263" s="179">
        <v>0</v>
      </c>
      <c r="W263" s="179">
        <v>0</v>
      </c>
      <c r="X263" s="179">
        <v>0</v>
      </c>
      <c r="Y263" s="179">
        <v>0</v>
      </c>
      <c r="Z263" s="179">
        <v>0</v>
      </c>
      <c r="AA263" s="179">
        <v>0</v>
      </c>
      <c r="AB263" s="179">
        <v>0</v>
      </c>
      <c r="AC263" s="179">
        <v>0</v>
      </c>
      <c r="AD263" s="179">
        <v>0</v>
      </c>
      <c r="AE263" s="179">
        <v>0</v>
      </c>
      <c r="AF263" s="179">
        <v>0</v>
      </c>
      <c r="AG263" s="179">
        <v>0</v>
      </c>
      <c r="AH263" s="179">
        <v>0</v>
      </c>
      <c r="AI263" s="179">
        <v>0</v>
      </c>
      <c r="AJ263" s="179">
        <v>0</v>
      </c>
      <c r="AK263" s="179">
        <v>0</v>
      </c>
      <c r="AL263" s="179">
        <v>0</v>
      </c>
      <c r="AM263" s="179">
        <v>0</v>
      </c>
      <c r="AN263" s="179">
        <v>0</v>
      </c>
      <c r="AO263" s="179">
        <v>0</v>
      </c>
      <c r="AP263" s="179">
        <v>0</v>
      </c>
      <c r="AQ263" s="179">
        <v>0</v>
      </c>
      <c r="AR263" s="179">
        <v>0</v>
      </c>
      <c r="AS263" s="179">
        <v>0</v>
      </c>
      <c r="AT263" s="179">
        <v>0</v>
      </c>
      <c r="AU263" s="179">
        <v>0</v>
      </c>
      <c r="AV263" s="179">
        <v>0</v>
      </c>
      <c r="AW263" s="179">
        <v>0</v>
      </c>
      <c r="AX263" s="186">
        <v>0</v>
      </c>
      <c r="AY263" s="179">
        <v>0</v>
      </c>
    </row>
    <row r="264" spans="1:51" ht="47.25" x14ac:dyDescent="0.2">
      <c r="A264" s="75" t="s">
        <v>294</v>
      </c>
      <c r="B264" s="76" t="s">
        <v>602</v>
      </c>
      <c r="C264" s="79" t="s">
        <v>603</v>
      </c>
      <c r="D264" s="179">
        <v>0</v>
      </c>
      <c r="E264" s="179">
        <v>0</v>
      </c>
      <c r="F264" s="179">
        <v>0</v>
      </c>
      <c r="G264" s="179">
        <v>0</v>
      </c>
      <c r="H264" s="179">
        <v>0</v>
      </c>
      <c r="I264" s="179">
        <v>0</v>
      </c>
      <c r="J264" s="179">
        <v>0</v>
      </c>
      <c r="K264" s="179">
        <v>0</v>
      </c>
      <c r="L264" s="179">
        <v>0</v>
      </c>
      <c r="M264" s="179">
        <v>0</v>
      </c>
      <c r="N264" s="179">
        <v>0</v>
      </c>
      <c r="O264" s="179">
        <v>0</v>
      </c>
      <c r="P264" s="179">
        <v>0</v>
      </c>
      <c r="Q264" s="179">
        <v>0</v>
      </c>
      <c r="R264" s="179">
        <v>0</v>
      </c>
      <c r="S264" s="179">
        <v>0</v>
      </c>
      <c r="T264" s="179">
        <v>0</v>
      </c>
      <c r="U264" s="179">
        <v>0</v>
      </c>
      <c r="V264" s="179">
        <v>0</v>
      </c>
      <c r="W264" s="179">
        <v>0</v>
      </c>
      <c r="X264" s="179">
        <v>0</v>
      </c>
      <c r="Y264" s="179">
        <v>0</v>
      </c>
      <c r="Z264" s="179">
        <v>0</v>
      </c>
      <c r="AA264" s="179">
        <v>0</v>
      </c>
      <c r="AB264" s="179">
        <v>0</v>
      </c>
      <c r="AC264" s="179">
        <v>0</v>
      </c>
      <c r="AD264" s="179">
        <v>0</v>
      </c>
      <c r="AE264" s="179">
        <v>0</v>
      </c>
      <c r="AF264" s="179">
        <v>0</v>
      </c>
      <c r="AG264" s="179">
        <v>0</v>
      </c>
      <c r="AH264" s="179">
        <v>0</v>
      </c>
      <c r="AI264" s="179">
        <v>0</v>
      </c>
      <c r="AJ264" s="179">
        <v>0</v>
      </c>
      <c r="AK264" s="179">
        <v>0</v>
      </c>
      <c r="AL264" s="179">
        <v>0</v>
      </c>
      <c r="AM264" s="179">
        <v>0</v>
      </c>
      <c r="AN264" s="179">
        <v>0</v>
      </c>
      <c r="AO264" s="179">
        <v>0</v>
      </c>
      <c r="AP264" s="179">
        <v>0</v>
      </c>
      <c r="AQ264" s="179">
        <v>0</v>
      </c>
      <c r="AR264" s="179">
        <v>0</v>
      </c>
      <c r="AS264" s="179">
        <v>0</v>
      </c>
      <c r="AT264" s="179">
        <v>0</v>
      </c>
      <c r="AU264" s="179">
        <v>0</v>
      </c>
      <c r="AV264" s="179">
        <v>0</v>
      </c>
      <c r="AW264" s="179">
        <v>0</v>
      </c>
      <c r="AX264" s="186">
        <v>0</v>
      </c>
      <c r="AY264" s="179">
        <v>0</v>
      </c>
    </row>
    <row r="265" spans="1:51" ht="31.5" x14ac:dyDescent="0.2">
      <c r="A265" s="75" t="s">
        <v>294</v>
      </c>
      <c r="B265" s="76" t="s">
        <v>604</v>
      </c>
      <c r="C265" s="79" t="s">
        <v>605</v>
      </c>
      <c r="D265" s="179">
        <v>0</v>
      </c>
      <c r="E265" s="179">
        <v>0</v>
      </c>
      <c r="F265" s="179">
        <v>0</v>
      </c>
      <c r="G265" s="179">
        <v>0</v>
      </c>
      <c r="H265" s="179">
        <v>0</v>
      </c>
      <c r="I265" s="179">
        <v>0</v>
      </c>
      <c r="J265" s="179">
        <v>0</v>
      </c>
      <c r="K265" s="179">
        <v>0</v>
      </c>
      <c r="L265" s="179">
        <v>0</v>
      </c>
      <c r="M265" s="179">
        <v>0</v>
      </c>
      <c r="N265" s="179">
        <v>0</v>
      </c>
      <c r="O265" s="179">
        <v>0</v>
      </c>
      <c r="P265" s="179">
        <v>0</v>
      </c>
      <c r="Q265" s="179">
        <v>0</v>
      </c>
      <c r="R265" s="179">
        <v>0</v>
      </c>
      <c r="S265" s="179">
        <v>0</v>
      </c>
      <c r="T265" s="179">
        <v>0</v>
      </c>
      <c r="U265" s="179">
        <v>0</v>
      </c>
      <c r="V265" s="179">
        <v>0</v>
      </c>
      <c r="W265" s="179">
        <v>0</v>
      </c>
      <c r="X265" s="179">
        <v>0</v>
      </c>
      <c r="Y265" s="179">
        <v>0</v>
      </c>
      <c r="Z265" s="179">
        <v>0</v>
      </c>
      <c r="AA265" s="179">
        <v>0</v>
      </c>
      <c r="AB265" s="179">
        <v>0</v>
      </c>
      <c r="AC265" s="179">
        <v>0</v>
      </c>
      <c r="AD265" s="179">
        <v>0</v>
      </c>
      <c r="AE265" s="179">
        <v>0</v>
      </c>
      <c r="AF265" s="179">
        <v>0</v>
      </c>
      <c r="AG265" s="179">
        <v>0</v>
      </c>
      <c r="AH265" s="179">
        <v>0</v>
      </c>
      <c r="AI265" s="179">
        <v>0</v>
      </c>
      <c r="AJ265" s="179">
        <v>0</v>
      </c>
      <c r="AK265" s="179">
        <v>0</v>
      </c>
      <c r="AL265" s="179">
        <v>0</v>
      </c>
      <c r="AM265" s="179">
        <v>0</v>
      </c>
      <c r="AN265" s="179">
        <v>0</v>
      </c>
      <c r="AO265" s="179">
        <v>0</v>
      </c>
      <c r="AP265" s="179">
        <v>0</v>
      </c>
      <c r="AQ265" s="179">
        <v>0</v>
      </c>
      <c r="AR265" s="179">
        <v>0</v>
      </c>
      <c r="AS265" s="179">
        <v>0</v>
      </c>
      <c r="AT265" s="179">
        <v>0</v>
      </c>
      <c r="AU265" s="179">
        <v>0</v>
      </c>
      <c r="AV265" s="179">
        <v>0</v>
      </c>
      <c r="AW265" s="179">
        <v>0</v>
      </c>
      <c r="AX265" s="186">
        <v>0</v>
      </c>
      <c r="AY265" s="179">
        <v>0</v>
      </c>
    </row>
    <row r="266" spans="1:51" ht="31.5" x14ac:dyDescent="0.2">
      <c r="A266" s="75" t="s">
        <v>294</v>
      </c>
      <c r="B266" s="72" t="s">
        <v>485</v>
      </c>
      <c r="C266" s="80" t="s">
        <v>486</v>
      </c>
      <c r="D266" s="179">
        <v>0</v>
      </c>
      <c r="E266" s="179">
        <v>0</v>
      </c>
      <c r="F266" s="179">
        <v>0</v>
      </c>
      <c r="G266" s="179">
        <v>0</v>
      </c>
      <c r="H266" s="179">
        <v>0</v>
      </c>
      <c r="I266" s="179">
        <v>0</v>
      </c>
      <c r="J266" s="179">
        <v>0</v>
      </c>
      <c r="K266" s="179">
        <v>0</v>
      </c>
      <c r="L266" s="179">
        <v>0</v>
      </c>
      <c r="M266" s="179">
        <v>0</v>
      </c>
      <c r="N266" s="179">
        <v>0</v>
      </c>
      <c r="O266" s="179">
        <v>0</v>
      </c>
      <c r="P266" s="179">
        <v>0</v>
      </c>
      <c r="Q266" s="179">
        <v>0</v>
      </c>
      <c r="R266" s="179">
        <v>0</v>
      </c>
      <c r="S266" s="179">
        <v>0</v>
      </c>
      <c r="T266" s="179">
        <v>0</v>
      </c>
      <c r="U266" s="179">
        <v>0</v>
      </c>
      <c r="V266" s="179">
        <v>0</v>
      </c>
      <c r="W266" s="179">
        <v>0</v>
      </c>
      <c r="X266" s="179">
        <v>0</v>
      </c>
      <c r="Y266" s="179">
        <v>0</v>
      </c>
      <c r="Z266" s="179">
        <v>0</v>
      </c>
      <c r="AA266" s="179">
        <v>0</v>
      </c>
      <c r="AB266" s="179">
        <v>0</v>
      </c>
      <c r="AC266" s="179">
        <v>0</v>
      </c>
      <c r="AD266" s="179">
        <v>0</v>
      </c>
      <c r="AE266" s="179">
        <v>0</v>
      </c>
      <c r="AF266" s="179">
        <v>0</v>
      </c>
      <c r="AG266" s="179">
        <v>0</v>
      </c>
      <c r="AH266" s="179">
        <v>0</v>
      </c>
      <c r="AI266" s="179">
        <v>0</v>
      </c>
      <c r="AJ266" s="179">
        <v>0</v>
      </c>
      <c r="AK266" s="179">
        <v>0</v>
      </c>
      <c r="AL266" s="179">
        <v>0</v>
      </c>
      <c r="AM266" s="179">
        <v>0</v>
      </c>
      <c r="AN266" s="179">
        <v>0</v>
      </c>
      <c r="AO266" s="179">
        <v>0</v>
      </c>
      <c r="AP266" s="179">
        <v>0</v>
      </c>
      <c r="AQ266" s="179">
        <v>0</v>
      </c>
      <c r="AR266" s="179">
        <v>0</v>
      </c>
      <c r="AS266" s="179">
        <v>0</v>
      </c>
      <c r="AT266" s="179">
        <v>0</v>
      </c>
      <c r="AU266" s="179">
        <v>0</v>
      </c>
      <c r="AV266" s="179">
        <v>0</v>
      </c>
      <c r="AW266" s="179">
        <v>0</v>
      </c>
      <c r="AX266" s="186">
        <v>0</v>
      </c>
      <c r="AY266" s="179">
        <v>0</v>
      </c>
    </row>
    <row r="267" spans="1:51" ht="63" x14ac:dyDescent="0.2">
      <c r="A267" s="75" t="s">
        <v>294</v>
      </c>
      <c r="B267" s="72" t="s">
        <v>304</v>
      </c>
      <c r="C267" s="80" t="s">
        <v>305</v>
      </c>
      <c r="D267" s="179">
        <v>0</v>
      </c>
      <c r="E267" s="179">
        <v>0</v>
      </c>
      <c r="F267" s="179">
        <v>0</v>
      </c>
      <c r="G267" s="179">
        <v>0</v>
      </c>
      <c r="H267" s="179">
        <v>0</v>
      </c>
      <c r="I267" s="179">
        <v>0</v>
      </c>
      <c r="J267" s="179">
        <v>0</v>
      </c>
      <c r="K267" s="179">
        <v>0</v>
      </c>
      <c r="L267" s="179">
        <v>0</v>
      </c>
      <c r="M267" s="179">
        <v>0</v>
      </c>
      <c r="N267" s="179">
        <v>0</v>
      </c>
      <c r="O267" s="179">
        <v>0</v>
      </c>
      <c r="P267" s="179">
        <v>0</v>
      </c>
      <c r="Q267" s="179">
        <v>0</v>
      </c>
      <c r="R267" s="179">
        <v>0</v>
      </c>
      <c r="S267" s="179">
        <v>0</v>
      </c>
      <c r="T267" s="179">
        <v>0</v>
      </c>
      <c r="U267" s="179">
        <v>0</v>
      </c>
      <c r="V267" s="179">
        <v>0</v>
      </c>
      <c r="W267" s="179">
        <v>0</v>
      </c>
      <c r="X267" s="179">
        <v>0</v>
      </c>
      <c r="Y267" s="179">
        <v>0</v>
      </c>
      <c r="Z267" s="179">
        <v>0</v>
      </c>
      <c r="AA267" s="179">
        <v>0</v>
      </c>
      <c r="AB267" s="179">
        <v>0</v>
      </c>
      <c r="AC267" s="179">
        <v>0</v>
      </c>
      <c r="AD267" s="179">
        <v>0</v>
      </c>
      <c r="AE267" s="179">
        <v>0</v>
      </c>
      <c r="AF267" s="179">
        <v>0</v>
      </c>
      <c r="AG267" s="179">
        <v>0</v>
      </c>
      <c r="AH267" s="179">
        <v>0</v>
      </c>
      <c r="AI267" s="179">
        <v>0</v>
      </c>
      <c r="AJ267" s="179">
        <v>0</v>
      </c>
      <c r="AK267" s="179">
        <v>0</v>
      </c>
      <c r="AL267" s="179">
        <v>0</v>
      </c>
      <c r="AM267" s="179">
        <v>0</v>
      </c>
      <c r="AN267" s="179">
        <v>0</v>
      </c>
      <c r="AO267" s="179">
        <v>0</v>
      </c>
      <c r="AP267" s="179">
        <v>0</v>
      </c>
      <c r="AQ267" s="179">
        <v>0</v>
      </c>
      <c r="AR267" s="179">
        <v>0</v>
      </c>
      <c r="AS267" s="179">
        <v>0</v>
      </c>
      <c r="AT267" s="179">
        <v>0</v>
      </c>
      <c r="AU267" s="179">
        <v>0</v>
      </c>
      <c r="AV267" s="179">
        <v>0</v>
      </c>
      <c r="AW267" s="179">
        <v>0</v>
      </c>
      <c r="AX267" s="186">
        <v>0</v>
      </c>
      <c r="AY267" s="179">
        <v>0</v>
      </c>
    </row>
    <row r="268" spans="1:51" ht="31.5" x14ac:dyDescent="0.2">
      <c r="A268" s="75" t="s">
        <v>294</v>
      </c>
      <c r="B268" s="76" t="s">
        <v>643</v>
      </c>
      <c r="C268" s="79" t="s">
        <v>644</v>
      </c>
      <c r="D268" s="179">
        <v>0</v>
      </c>
      <c r="E268" s="179">
        <v>0</v>
      </c>
      <c r="F268" s="179">
        <v>0</v>
      </c>
      <c r="G268" s="179">
        <v>0</v>
      </c>
      <c r="H268" s="179">
        <v>0</v>
      </c>
      <c r="I268" s="179">
        <v>0</v>
      </c>
      <c r="J268" s="179">
        <v>0</v>
      </c>
      <c r="K268" s="179">
        <v>0</v>
      </c>
      <c r="L268" s="179">
        <v>0</v>
      </c>
      <c r="M268" s="179">
        <v>0</v>
      </c>
      <c r="N268" s="179">
        <v>0</v>
      </c>
      <c r="O268" s="179">
        <v>0</v>
      </c>
      <c r="P268" s="179">
        <v>0</v>
      </c>
      <c r="Q268" s="179">
        <v>0</v>
      </c>
      <c r="R268" s="179">
        <v>0</v>
      </c>
      <c r="S268" s="179">
        <v>0</v>
      </c>
      <c r="T268" s="179">
        <v>0</v>
      </c>
      <c r="U268" s="179">
        <v>0</v>
      </c>
      <c r="V268" s="179">
        <v>0</v>
      </c>
      <c r="W268" s="179">
        <v>0</v>
      </c>
      <c r="X268" s="179">
        <v>0</v>
      </c>
      <c r="Y268" s="179">
        <v>0</v>
      </c>
      <c r="Z268" s="179">
        <v>0</v>
      </c>
      <c r="AA268" s="179">
        <v>0</v>
      </c>
      <c r="AB268" s="179">
        <v>0</v>
      </c>
      <c r="AC268" s="179">
        <v>0</v>
      </c>
      <c r="AD268" s="179">
        <v>0</v>
      </c>
      <c r="AE268" s="179">
        <v>0</v>
      </c>
      <c r="AF268" s="179">
        <v>0</v>
      </c>
      <c r="AG268" s="179">
        <v>0</v>
      </c>
      <c r="AH268" s="179">
        <v>0</v>
      </c>
      <c r="AI268" s="179">
        <v>0</v>
      </c>
      <c r="AJ268" s="179">
        <v>0</v>
      </c>
      <c r="AK268" s="179">
        <v>0</v>
      </c>
      <c r="AL268" s="179">
        <v>0</v>
      </c>
      <c r="AM268" s="179">
        <v>0</v>
      </c>
      <c r="AN268" s="179">
        <v>0</v>
      </c>
      <c r="AO268" s="179">
        <v>0</v>
      </c>
      <c r="AP268" s="179">
        <v>0</v>
      </c>
      <c r="AQ268" s="179">
        <v>0</v>
      </c>
      <c r="AR268" s="179">
        <v>0</v>
      </c>
      <c r="AS268" s="179">
        <v>0</v>
      </c>
      <c r="AT268" s="179">
        <v>0</v>
      </c>
      <c r="AU268" s="179">
        <v>0</v>
      </c>
      <c r="AV268" s="179">
        <v>0</v>
      </c>
      <c r="AW268" s="179">
        <v>0</v>
      </c>
      <c r="AX268" s="186">
        <v>0</v>
      </c>
      <c r="AY268" s="179">
        <v>0</v>
      </c>
    </row>
    <row r="269" spans="1:51" ht="31.5" x14ac:dyDescent="0.2">
      <c r="A269" s="75" t="s">
        <v>294</v>
      </c>
      <c r="B269" s="72" t="s">
        <v>487</v>
      </c>
      <c r="C269" s="80" t="s">
        <v>488</v>
      </c>
      <c r="D269" s="179">
        <v>0</v>
      </c>
      <c r="E269" s="179">
        <v>0</v>
      </c>
      <c r="F269" s="179">
        <v>0</v>
      </c>
      <c r="G269" s="179">
        <v>0</v>
      </c>
      <c r="H269" s="179">
        <v>0</v>
      </c>
      <c r="I269" s="179">
        <v>0</v>
      </c>
      <c r="J269" s="179">
        <v>0</v>
      </c>
      <c r="K269" s="179">
        <v>0</v>
      </c>
      <c r="L269" s="179">
        <v>0</v>
      </c>
      <c r="M269" s="179">
        <v>0</v>
      </c>
      <c r="N269" s="179">
        <v>0</v>
      </c>
      <c r="O269" s="179">
        <v>0</v>
      </c>
      <c r="P269" s="179">
        <v>0</v>
      </c>
      <c r="Q269" s="179">
        <v>0</v>
      </c>
      <c r="R269" s="179">
        <v>0</v>
      </c>
      <c r="S269" s="179">
        <v>0</v>
      </c>
      <c r="T269" s="179">
        <v>0</v>
      </c>
      <c r="U269" s="179">
        <v>0</v>
      </c>
      <c r="V269" s="179">
        <v>0</v>
      </c>
      <c r="W269" s="179">
        <v>0</v>
      </c>
      <c r="X269" s="179">
        <v>0</v>
      </c>
      <c r="Y269" s="179">
        <v>0</v>
      </c>
      <c r="Z269" s="179">
        <v>0</v>
      </c>
      <c r="AA269" s="179">
        <v>0</v>
      </c>
      <c r="AB269" s="179">
        <v>0</v>
      </c>
      <c r="AC269" s="179">
        <v>0</v>
      </c>
      <c r="AD269" s="179">
        <v>0</v>
      </c>
      <c r="AE269" s="179">
        <v>0</v>
      </c>
      <c r="AF269" s="179">
        <v>0</v>
      </c>
      <c r="AG269" s="179">
        <v>0</v>
      </c>
      <c r="AH269" s="179">
        <v>0</v>
      </c>
      <c r="AI269" s="179">
        <v>0</v>
      </c>
      <c r="AJ269" s="179">
        <v>0</v>
      </c>
      <c r="AK269" s="179">
        <v>0</v>
      </c>
      <c r="AL269" s="179">
        <v>0</v>
      </c>
      <c r="AM269" s="179">
        <v>0</v>
      </c>
      <c r="AN269" s="179">
        <v>0</v>
      </c>
      <c r="AO269" s="179">
        <v>0</v>
      </c>
      <c r="AP269" s="179">
        <v>0</v>
      </c>
      <c r="AQ269" s="179">
        <v>0</v>
      </c>
      <c r="AR269" s="179">
        <v>0</v>
      </c>
      <c r="AS269" s="179">
        <v>0</v>
      </c>
      <c r="AT269" s="179">
        <v>0</v>
      </c>
      <c r="AU269" s="179">
        <v>0</v>
      </c>
      <c r="AV269" s="179">
        <v>0</v>
      </c>
      <c r="AW269" s="179">
        <v>0</v>
      </c>
      <c r="AX269" s="186">
        <v>0</v>
      </c>
      <c r="AY269" s="179">
        <v>0</v>
      </c>
    </row>
    <row r="270" spans="1:51" ht="31.5" x14ac:dyDescent="0.2">
      <c r="A270" s="75" t="s">
        <v>294</v>
      </c>
      <c r="B270" s="76" t="s">
        <v>645</v>
      </c>
      <c r="C270" s="79" t="s">
        <v>646</v>
      </c>
      <c r="D270" s="179">
        <v>0</v>
      </c>
      <c r="E270" s="179">
        <v>0</v>
      </c>
      <c r="F270" s="179">
        <v>0</v>
      </c>
      <c r="G270" s="179">
        <v>0</v>
      </c>
      <c r="H270" s="179">
        <v>0</v>
      </c>
      <c r="I270" s="179">
        <v>0</v>
      </c>
      <c r="J270" s="179">
        <v>0</v>
      </c>
      <c r="K270" s="179">
        <v>0</v>
      </c>
      <c r="L270" s="179">
        <v>0</v>
      </c>
      <c r="M270" s="179">
        <v>0</v>
      </c>
      <c r="N270" s="179">
        <v>0</v>
      </c>
      <c r="O270" s="179">
        <v>0</v>
      </c>
      <c r="P270" s="179">
        <v>0</v>
      </c>
      <c r="Q270" s="179">
        <v>0</v>
      </c>
      <c r="R270" s="179">
        <v>0</v>
      </c>
      <c r="S270" s="179">
        <v>0</v>
      </c>
      <c r="T270" s="179">
        <v>0</v>
      </c>
      <c r="U270" s="179">
        <v>0</v>
      </c>
      <c r="V270" s="179">
        <v>0</v>
      </c>
      <c r="W270" s="179">
        <v>0</v>
      </c>
      <c r="X270" s="179">
        <v>0</v>
      </c>
      <c r="Y270" s="179">
        <v>0</v>
      </c>
      <c r="Z270" s="179">
        <v>0</v>
      </c>
      <c r="AA270" s="179">
        <v>0</v>
      </c>
      <c r="AB270" s="179">
        <v>0</v>
      </c>
      <c r="AC270" s="179">
        <v>0</v>
      </c>
      <c r="AD270" s="179">
        <v>0</v>
      </c>
      <c r="AE270" s="179">
        <v>0</v>
      </c>
      <c r="AF270" s="179">
        <v>0</v>
      </c>
      <c r="AG270" s="179">
        <v>0</v>
      </c>
      <c r="AH270" s="179">
        <v>0</v>
      </c>
      <c r="AI270" s="179">
        <v>0</v>
      </c>
      <c r="AJ270" s="179">
        <v>0</v>
      </c>
      <c r="AK270" s="179">
        <v>0</v>
      </c>
      <c r="AL270" s="179">
        <v>0</v>
      </c>
      <c r="AM270" s="179">
        <v>0</v>
      </c>
      <c r="AN270" s="179">
        <v>0</v>
      </c>
      <c r="AO270" s="179">
        <v>0</v>
      </c>
      <c r="AP270" s="179">
        <v>0</v>
      </c>
      <c r="AQ270" s="179">
        <v>0</v>
      </c>
      <c r="AR270" s="179">
        <v>0</v>
      </c>
      <c r="AS270" s="179">
        <v>0</v>
      </c>
      <c r="AT270" s="179">
        <v>0</v>
      </c>
      <c r="AU270" s="179">
        <v>0</v>
      </c>
      <c r="AV270" s="179">
        <v>0</v>
      </c>
      <c r="AW270" s="179">
        <v>0</v>
      </c>
      <c r="AX270" s="186">
        <v>0</v>
      </c>
      <c r="AY270" s="179">
        <v>0</v>
      </c>
    </row>
    <row r="271" spans="1:51" ht="31.5" x14ac:dyDescent="0.2">
      <c r="A271" s="75" t="s">
        <v>294</v>
      </c>
      <c r="B271" s="72" t="s">
        <v>522</v>
      </c>
      <c r="C271" s="80" t="s">
        <v>523</v>
      </c>
      <c r="D271" s="179">
        <v>0</v>
      </c>
      <c r="E271" s="179">
        <v>0</v>
      </c>
      <c r="F271" s="179">
        <v>0</v>
      </c>
      <c r="G271" s="179">
        <v>0</v>
      </c>
      <c r="H271" s="179">
        <v>0</v>
      </c>
      <c r="I271" s="179">
        <v>0</v>
      </c>
      <c r="J271" s="179">
        <v>0</v>
      </c>
      <c r="K271" s="179">
        <v>0</v>
      </c>
      <c r="L271" s="179">
        <v>0</v>
      </c>
      <c r="M271" s="179">
        <v>0</v>
      </c>
      <c r="N271" s="179">
        <v>0</v>
      </c>
      <c r="O271" s="179">
        <v>0</v>
      </c>
      <c r="P271" s="179">
        <v>0</v>
      </c>
      <c r="Q271" s="179">
        <v>0</v>
      </c>
      <c r="R271" s="179">
        <v>0</v>
      </c>
      <c r="S271" s="179">
        <v>0</v>
      </c>
      <c r="T271" s="179">
        <v>0</v>
      </c>
      <c r="U271" s="179">
        <v>0</v>
      </c>
      <c r="V271" s="179">
        <v>0</v>
      </c>
      <c r="W271" s="179">
        <v>0</v>
      </c>
      <c r="X271" s="179">
        <v>0</v>
      </c>
      <c r="Y271" s="179">
        <v>0</v>
      </c>
      <c r="Z271" s="179">
        <v>0</v>
      </c>
      <c r="AA271" s="179">
        <v>0</v>
      </c>
      <c r="AB271" s="179">
        <v>0</v>
      </c>
      <c r="AC271" s="179">
        <v>0</v>
      </c>
      <c r="AD271" s="179">
        <v>0</v>
      </c>
      <c r="AE271" s="179">
        <v>0</v>
      </c>
      <c r="AF271" s="179">
        <v>0</v>
      </c>
      <c r="AG271" s="179">
        <v>0</v>
      </c>
      <c r="AH271" s="179">
        <v>0</v>
      </c>
      <c r="AI271" s="179">
        <v>0</v>
      </c>
      <c r="AJ271" s="179">
        <v>0</v>
      </c>
      <c r="AK271" s="179">
        <v>0</v>
      </c>
      <c r="AL271" s="179">
        <v>0</v>
      </c>
      <c r="AM271" s="179">
        <v>0</v>
      </c>
      <c r="AN271" s="179">
        <v>0</v>
      </c>
      <c r="AO271" s="179">
        <v>0</v>
      </c>
      <c r="AP271" s="179">
        <v>0</v>
      </c>
      <c r="AQ271" s="179">
        <v>0</v>
      </c>
      <c r="AR271" s="179">
        <v>0</v>
      </c>
      <c r="AS271" s="179">
        <v>0</v>
      </c>
      <c r="AT271" s="179">
        <v>0</v>
      </c>
      <c r="AU271" s="179">
        <v>0</v>
      </c>
      <c r="AV271" s="179">
        <v>0</v>
      </c>
      <c r="AW271" s="179">
        <v>0</v>
      </c>
      <c r="AX271" s="186">
        <v>0</v>
      </c>
      <c r="AY271" s="179">
        <v>0</v>
      </c>
    </row>
    <row r="272" spans="1:51" ht="31.5" x14ac:dyDescent="0.2">
      <c r="A272" s="75" t="s">
        <v>294</v>
      </c>
      <c r="B272" s="76" t="s">
        <v>489</v>
      </c>
      <c r="C272" s="79" t="s">
        <v>606</v>
      </c>
      <c r="D272" s="179">
        <v>0</v>
      </c>
      <c r="E272" s="179">
        <v>0</v>
      </c>
      <c r="F272" s="179">
        <v>0</v>
      </c>
      <c r="G272" s="179">
        <v>0</v>
      </c>
      <c r="H272" s="179">
        <v>0</v>
      </c>
      <c r="I272" s="179">
        <v>0</v>
      </c>
      <c r="J272" s="179">
        <v>0</v>
      </c>
      <c r="K272" s="179">
        <v>0</v>
      </c>
      <c r="L272" s="179">
        <v>0</v>
      </c>
      <c r="M272" s="179">
        <v>0</v>
      </c>
      <c r="N272" s="179">
        <v>0</v>
      </c>
      <c r="O272" s="179">
        <v>0</v>
      </c>
      <c r="P272" s="179">
        <v>0</v>
      </c>
      <c r="Q272" s="179">
        <v>0</v>
      </c>
      <c r="R272" s="179">
        <v>0</v>
      </c>
      <c r="S272" s="179">
        <v>0</v>
      </c>
      <c r="T272" s="179">
        <v>0</v>
      </c>
      <c r="U272" s="179">
        <v>0</v>
      </c>
      <c r="V272" s="179">
        <v>0</v>
      </c>
      <c r="W272" s="179">
        <v>0</v>
      </c>
      <c r="X272" s="179">
        <v>0</v>
      </c>
      <c r="Y272" s="179">
        <v>0</v>
      </c>
      <c r="Z272" s="179">
        <v>0</v>
      </c>
      <c r="AA272" s="179">
        <v>0</v>
      </c>
      <c r="AB272" s="179">
        <v>0</v>
      </c>
      <c r="AC272" s="179">
        <v>0</v>
      </c>
      <c r="AD272" s="179">
        <v>0</v>
      </c>
      <c r="AE272" s="179">
        <v>0</v>
      </c>
      <c r="AF272" s="179">
        <v>0</v>
      </c>
      <c r="AG272" s="179">
        <v>0</v>
      </c>
      <c r="AH272" s="179">
        <v>0</v>
      </c>
      <c r="AI272" s="179">
        <v>0</v>
      </c>
      <c r="AJ272" s="179">
        <v>0</v>
      </c>
      <c r="AK272" s="179">
        <v>0</v>
      </c>
      <c r="AL272" s="179">
        <v>0</v>
      </c>
      <c r="AM272" s="179">
        <v>0</v>
      </c>
      <c r="AN272" s="179">
        <v>0</v>
      </c>
      <c r="AO272" s="179">
        <v>0</v>
      </c>
      <c r="AP272" s="179">
        <v>0</v>
      </c>
      <c r="AQ272" s="179">
        <v>0</v>
      </c>
      <c r="AR272" s="179">
        <v>0</v>
      </c>
      <c r="AS272" s="179">
        <v>0</v>
      </c>
      <c r="AT272" s="179">
        <v>0</v>
      </c>
      <c r="AU272" s="179">
        <v>0</v>
      </c>
      <c r="AV272" s="179">
        <v>0</v>
      </c>
      <c r="AW272" s="179">
        <v>0</v>
      </c>
      <c r="AX272" s="186">
        <v>0</v>
      </c>
      <c r="AY272" s="179">
        <v>0</v>
      </c>
    </row>
    <row r="273" spans="1:51" ht="31.5" x14ac:dyDescent="0.2">
      <c r="A273" s="75" t="s">
        <v>294</v>
      </c>
      <c r="B273" s="85" t="s">
        <v>481</v>
      </c>
      <c r="C273" s="80" t="s">
        <v>482</v>
      </c>
      <c r="D273" s="179">
        <v>0</v>
      </c>
      <c r="E273" s="179">
        <v>0</v>
      </c>
      <c r="F273" s="179">
        <v>0</v>
      </c>
      <c r="G273" s="179">
        <v>0</v>
      </c>
      <c r="H273" s="179">
        <v>0</v>
      </c>
      <c r="I273" s="179">
        <v>0</v>
      </c>
      <c r="J273" s="179">
        <v>0</v>
      </c>
      <c r="K273" s="179">
        <v>0</v>
      </c>
      <c r="L273" s="179">
        <v>0</v>
      </c>
      <c r="M273" s="179">
        <v>0</v>
      </c>
      <c r="N273" s="179">
        <v>0</v>
      </c>
      <c r="O273" s="179">
        <v>0</v>
      </c>
      <c r="P273" s="179">
        <v>0</v>
      </c>
      <c r="Q273" s="179">
        <v>0</v>
      </c>
      <c r="R273" s="179">
        <v>0</v>
      </c>
      <c r="S273" s="179">
        <v>0</v>
      </c>
      <c r="T273" s="179">
        <v>0</v>
      </c>
      <c r="U273" s="179">
        <v>0</v>
      </c>
      <c r="V273" s="179">
        <v>0</v>
      </c>
      <c r="W273" s="179">
        <v>0</v>
      </c>
      <c r="X273" s="179">
        <v>0</v>
      </c>
      <c r="Y273" s="179">
        <v>0</v>
      </c>
      <c r="Z273" s="179">
        <v>0</v>
      </c>
      <c r="AA273" s="179">
        <v>0</v>
      </c>
      <c r="AB273" s="179">
        <v>0</v>
      </c>
      <c r="AC273" s="179">
        <v>0</v>
      </c>
      <c r="AD273" s="179">
        <v>0</v>
      </c>
      <c r="AE273" s="179">
        <v>0</v>
      </c>
      <c r="AF273" s="179">
        <v>0</v>
      </c>
      <c r="AG273" s="179">
        <v>0</v>
      </c>
      <c r="AH273" s="179">
        <v>0</v>
      </c>
      <c r="AI273" s="179">
        <v>0</v>
      </c>
      <c r="AJ273" s="179">
        <v>0</v>
      </c>
      <c r="AK273" s="179">
        <v>0</v>
      </c>
      <c r="AL273" s="179">
        <v>0</v>
      </c>
      <c r="AM273" s="179">
        <v>0</v>
      </c>
      <c r="AN273" s="179">
        <v>0</v>
      </c>
      <c r="AO273" s="179">
        <v>0</v>
      </c>
      <c r="AP273" s="179">
        <v>0</v>
      </c>
      <c r="AQ273" s="179">
        <v>0</v>
      </c>
      <c r="AR273" s="179">
        <v>0</v>
      </c>
      <c r="AS273" s="179">
        <v>0</v>
      </c>
      <c r="AT273" s="179">
        <v>0</v>
      </c>
      <c r="AU273" s="179">
        <v>0</v>
      </c>
      <c r="AV273" s="179">
        <v>0</v>
      </c>
      <c r="AW273" s="179">
        <v>0</v>
      </c>
      <c r="AX273" s="186">
        <v>0</v>
      </c>
      <c r="AY273" s="179">
        <v>0</v>
      </c>
    </row>
    <row r="274" spans="1:51" ht="31.5" x14ac:dyDescent="0.2">
      <c r="A274" s="69" t="s">
        <v>294</v>
      </c>
      <c r="B274" s="83" t="s">
        <v>489</v>
      </c>
      <c r="C274" s="69" t="s">
        <v>490</v>
      </c>
      <c r="D274" s="179">
        <v>0</v>
      </c>
      <c r="E274" s="179">
        <v>0</v>
      </c>
      <c r="F274" s="179">
        <v>0</v>
      </c>
      <c r="G274" s="179">
        <v>0</v>
      </c>
      <c r="H274" s="179">
        <v>0</v>
      </c>
      <c r="I274" s="179">
        <v>0</v>
      </c>
      <c r="J274" s="179">
        <v>0</v>
      </c>
      <c r="K274" s="179">
        <v>0</v>
      </c>
      <c r="L274" s="179">
        <v>0</v>
      </c>
      <c r="M274" s="179">
        <v>0</v>
      </c>
      <c r="N274" s="179">
        <v>0</v>
      </c>
      <c r="O274" s="179">
        <v>0</v>
      </c>
      <c r="P274" s="179">
        <v>0</v>
      </c>
      <c r="Q274" s="179">
        <v>0</v>
      </c>
      <c r="R274" s="179">
        <v>0</v>
      </c>
      <c r="S274" s="179">
        <v>0</v>
      </c>
      <c r="T274" s="179">
        <v>0</v>
      </c>
      <c r="U274" s="179">
        <v>0</v>
      </c>
      <c r="V274" s="179">
        <v>0</v>
      </c>
      <c r="W274" s="179">
        <v>0</v>
      </c>
      <c r="X274" s="179">
        <v>0</v>
      </c>
      <c r="Y274" s="179">
        <v>0</v>
      </c>
      <c r="Z274" s="179">
        <v>0</v>
      </c>
      <c r="AA274" s="179">
        <v>0</v>
      </c>
      <c r="AB274" s="179">
        <v>0</v>
      </c>
      <c r="AC274" s="179">
        <v>0</v>
      </c>
      <c r="AD274" s="179">
        <v>0</v>
      </c>
      <c r="AE274" s="179">
        <v>0</v>
      </c>
      <c r="AF274" s="179">
        <v>0</v>
      </c>
      <c r="AG274" s="179">
        <v>0</v>
      </c>
      <c r="AH274" s="179">
        <v>0</v>
      </c>
      <c r="AI274" s="179">
        <v>0</v>
      </c>
      <c r="AJ274" s="179">
        <v>0</v>
      </c>
      <c r="AK274" s="179">
        <v>0</v>
      </c>
      <c r="AL274" s="179">
        <v>0</v>
      </c>
      <c r="AM274" s="179">
        <v>0</v>
      </c>
      <c r="AN274" s="179">
        <v>0</v>
      </c>
      <c r="AO274" s="179">
        <v>0</v>
      </c>
      <c r="AP274" s="179">
        <v>0</v>
      </c>
      <c r="AQ274" s="179">
        <v>0</v>
      </c>
      <c r="AR274" s="179">
        <v>0</v>
      </c>
      <c r="AS274" s="179">
        <v>0</v>
      </c>
      <c r="AT274" s="179">
        <v>0</v>
      </c>
      <c r="AU274" s="179">
        <v>0</v>
      </c>
      <c r="AV274" s="179">
        <v>0</v>
      </c>
      <c r="AW274" s="179">
        <v>0</v>
      </c>
      <c r="AX274" s="186">
        <v>0</v>
      </c>
      <c r="AY274" s="179">
        <v>0</v>
      </c>
    </row>
    <row r="275" spans="1:51" ht="31.5" x14ac:dyDescent="0.2">
      <c r="A275" s="92" t="s">
        <v>294</v>
      </c>
      <c r="B275" s="83" t="s">
        <v>306</v>
      </c>
      <c r="C275" s="69" t="s">
        <v>307</v>
      </c>
      <c r="D275" s="179">
        <v>0</v>
      </c>
      <c r="E275" s="179">
        <v>0</v>
      </c>
      <c r="F275" s="179">
        <v>0</v>
      </c>
      <c r="G275" s="179">
        <v>0</v>
      </c>
      <c r="H275" s="179">
        <v>0</v>
      </c>
      <c r="I275" s="179">
        <v>0</v>
      </c>
      <c r="J275" s="179">
        <v>0</v>
      </c>
      <c r="K275" s="179">
        <v>0</v>
      </c>
      <c r="L275" s="179">
        <v>0</v>
      </c>
      <c r="M275" s="179">
        <v>0</v>
      </c>
      <c r="N275" s="179">
        <v>0</v>
      </c>
      <c r="O275" s="179">
        <v>0</v>
      </c>
      <c r="P275" s="179">
        <v>0</v>
      </c>
      <c r="Q275" s="179">
        <v>0</v>
      </c>
      <c r="R275" s="179">
        <v>0</v>
      </c>
      <c r="S275" s="179">
        <v>0</v>
      </c>
      <c r="T275" s="179">
        <v>0</v>
      </c>
      <c r="U275" s="179">
        <v>0</v>
      </c>
      <c r="V275" s="179">
        <v>0</v>
      </c>
      <c r="W275" s="179">
        <v>0</v>
      </c>
      <c r="X275" s="179">
        <v>0</v>
      </c>
      <c r="Y275" s="179">
        <v>0</v>
      </c>
      <c r="Z275" s="179">
        <v>0</v>
      </c>
      <c r="AA275" s="179">
        <v>0</v>
      </c>
      <c r="AB275" s="179">
        <v>0</v>
      </c>
      <c r="AC275" s="179">
        <v>0</v>
      </c>
      <c r="AD275" s="179">
        <v>0</v>
      </c>
      <c r="AE275" s="179">
        <v>0</v>
      </c>
      <c r="AF275" s="179">
        <v>0</v>
      </c>
      <c r="AG275" s="179">
        <v>0</v>
      </c>
      <c r="AH275" s="179">
        <v>0</v>
      </c>
      <c r="AI275" s="179">
        <v>0</v>
      </c>
      <c r="AJ275" s="179">
        <v>0</v>
      </c>
      <c r="AK275" s="179">
        <v>0</v>
      </c>
      <c r="AL275" s="179">
        <v>0</v>
      </c>
      <c r="AM275" s="179">
        <v>0</v>
      </c>
      <c r="AN275" s="179">
        <v>0</v>
      </c>
      <c r="AO275" s="179">
        <v>0</v>
      </c>
      <c r="AP275" s="179">
        <v>0</v>
      </c>
      <c r="AQ275" s="179">
        <v>0</v>
      </c>
      <c r="AR275" s="179">
        <v>0</v>
      </c>
      <c r="AS275" s="179">
        <v>0</v>
      </c>
      <c r="AT275" s="179">
        <v>0</v>
      </c>
      <c r="AU275" s="179">
        <v>0</v>
      </c>
      <c r="AV275" s="179">
        <v>0</v>
      </c>
      <c r="AW275" s="179">
        <v>0</v>
      </c>
      <c r="AX275" s="186">
        <v>0</v>
      </c>
      <c r="AY275" s="179">
        <v>0</v>
      </c>
    </row>
    <row r="276" spans="1:51" ht="47.25" x14ac:dyDescent="0.2">
      <c r="A276" s="69" t="s">
        <v>294</v>
      </c>
      <c r="B276" s="83" t="s">
        <v>308</v>
      </c>
      <c r="C276" s="69" t="s">
        <v>309</v>
      </c>
      <c r="D276" s="179">
        <v>0</v>
      </c>
      <c r="E276" s="179">
        <v>0</v>
      </c>
      <c r="F276" s="179">
        <v>0</v>
      </c>
      <c r="G276" s="179">
        <v>0</v>
      </c>
      <c r="H276" s="179">
        <v>0</v>
      </c>
      <c r="I276" s="179">
        <v>0</v>
      </c>
      <c r="J276" s="179">
        <v>0</v>
      </c>
      <c r="K276" s="179">
        <v>0</v>
      </c>
      <c r="L276" s="179">
        <v>0</v>
      </c>
      <c r="M276" s="179">
        <v>0</v>
      </c>
      <c r="N276" s="179">
        <v>0</v>
      </c>
      <c r="O276" s="179">
        <v>0</v>
      </c>
      <c r="P276" s="179">
        <v>0</v>
      </c>
      <c r="Q276" s="179">
        <v>0</v>
      </c>
      <c r="R276" s="179">
        <v>0</v>
      </c>
      <c r="S276" s="179">
        <v>0</v>
      </c>
      <c r="T276" s="179">
        <v>0</v>
      </c>
      <c r="U276" s="179">
        <v>0</v>
      </c>
      <c r="V276" s="179">
        <v>0</v>
      </c>
      <c r="W276" s="179">
        <v>0</v>
      </c>
      <c r="X276" s="179">
        <v>0</v>
      </c>
      <c r="Y276" s="179">
        <v>0</v>
      </c>
      <c r="Z276" s="179">
        <v>0</v>
      </c>
      <c r="AA276" s="179">
        <v>0</v>
      </c>
      <c r="AB276" s="179">
        <v>0</v>
      </c>
      <c r="AC276" s="179">
        <v>0</v>
      </c>
      <c r="AD276" s="179">
        <v>0</v>
      </c>
      <c r="AE276" s="179">
        <v>0</v>
      </c>
      <c r="AF276" s="179">
        <v>0</v>
      </c>
      <c r="AG276" s="179">
        <v>0</v>
      </c>
      <c r="AH276" s="179">
        <v>0</v>
      </c>
      <c r="AI276" s="179">
        <v>0</v>
      </c>
      <c r="AJ276" s="179">
        <v>0</v>
      </c>
      <c r="AK276" s="179">
        <v>0</v>
      </c>
      <c r="AL276" s="179">
        <v>0</v>
      </c>
      <c r="AM276" s="179">
        <v>0</v>
      </c>
      <c r="AN276" s="179">
        <v>0</v>
      </c>
      <c r="AO276" s="179">
        <v>0</v>
      </c>
      <c r="AP276" s="179">
        <v>0</v>
      </c>
      <c r="AQ276" s="179">
        <v>0</v>
      </c>
      <c r="AR276" s="179">
        <v>0</v>
      </c>
      <c r="AS276" s="179">
        <v>0</v>
      </c>
      <c r="AT276" s="179">
        <v>0</v>
      </c>
      <c r="AU276" s="179">
        <v>0</v>
      </c>
      <c r="AV276" s="179">
        <v>0</v>
      </c>
      <c r="AW276" s="179">
        <v>0</v>
      </c>
      <c r="AX276" s="186">
        <v>0</v>
      </c>
      <c r="AY276" s="179">
        <v>0</v>
      </c>
    </row>
    <row r="277" spans="1:51" ht="31.5" x14ac:dyDescent="0.2">
      <c r="A277" s="69" t="s">
        <v>294</v>
      </c>
      <c r="B277" s="83" t="s">
        <v>310</v>
      </c>
      <c r="C277" s="69" t="s">
        <v>311</v>
      </c>
      <c r="D277" s="179">
        <v>0</v>
      </c>
      <c r="E277" s="179">
        <v>0</v>
      </c>
      <c r="F277" s="179">
        <v>0</v>
      </c>
      <c r="G277" s="179">
        <v>0</v>
      </c>
      <c r="H277" s="179">
        <v>0</v>
      </c>
      <c r="I277" s="179">
        <v>0</v>
      </c>
      <c r="J277" s="179">
        <v>0</v>
      </c>
      <c r="K277" s="179">
        <v>0</v>
      </c>
      <c r="L277" s="179">
        <v>0</v>
      </c>
      <c r="M277" s="179">
        <v>0</v>
      </c>
      <c r="N277" s="179">
        <v>0</v>
      </c>
      <c r="O277" s="179">
        <v>0</v>
      </c>
      <c r="P277" s="179">
        <v>0</v>
      </c>
      <c r="Q277" s="179">
        <v>0</v>
      </c>
      <c r="R277" s="179">
        <v>0</v>
      </c>
      <c r="S277" s="179">
        <v>0</v>
      </c>
      <c r="T277" s="179">
        <v>0</v>
      </c>
      <c r="U277" s="179">
        <v>0</v>
      </c>
      <c r="V277" s="179">
        <v>0</v>
      </c>
      <c r="W277" s="179">
        <v>0</v>
      </c>
      <c r="X277" s="179">
        <v>0</v>
      </c>
      <c r="Y277" s="179">
        <v>0</v>
      </c>
      <c r="Z277" s="179">
        <v>0</v>
      </c>
      <c r="AA277" s="179">
        <v>0</v>
      </c>
      <c r="AB277" s="179">
        <v>0</v>
      </c>
      <c r="AC277" s="179">
        <v>0</v>
      </c>
      <c r="AD277" s="179">
        <v>0</v>
      </c>
      <c r="AE277" s="179">
        <v>0</v>
      </c>
      <c r="AF277" s="179">
        <v>0</v>
      </c>
      <c r="AG277" s="179">
        <v>0</v>
      </c>
      <c r="AH277" s="179">
        <v>0</v>
      </c>
      <c r="AI277" s="179">
        <v>0</v>
      </c>
      <c r="AJ277" s="179">
        <v>0</v>
      </c>
      <c r="AK277" s="179">
        <v>0</v>
      </c>
      <c r="AL277" s="179">
        <v>0</v>
      </c>
      <c r="AM277" s="179">
        <v>0</v>
      </c>
      <c r="AN277" s="179">
        <v>0</v>
      </c>
      <c r="AO277" s="179">
        <v>0</v>
      </c>
      <c r="AP277" s="179">
        <v>0</v>
      </c>
      <c r="AQ277" s="179">
        <v>0</v>
      </c>
      <c r="AR277" s="179">
        <v>0</v>
      </c>
      <c r="AS277" s="179">
        <v>0</v>
      </c>
      <c r="AT277" s="179">
        <v>0</v>
      </c>
      <c r="AU277" s="179">
        <v>0</v>
      </c>
      <c r="AV277" s="179">
        <v>0</v>
      </c>
      <c r="AW277" s="179">
        <v>0</v>
      </c>
      <c r="AX277" s="186">
        <v>0</v>
      </c>
      <c r="AY277" s="179">
        <v>0</v>
      </c>
    </row>
    <row r="278" spans="1:51" ht="31.5" x14ac:dyDescent="0.2">
      <c r="A278" s="69" t="s">
        <v>294</v>
      </c>
      <c r="B278" s="83" t="s">
        <v>312</v>
      </c>
      <c r="C278" s="69" t="s">
        <v>313</v>
      </c>
      <c r="D278" s="179">
        <v>0</v>
      </c>
      <c r="E278" s="179">
        <v>0</v>
      </c>
      <c r="F278" s="179">
        <v>0</v>
      </c>
      <c r="G278" s="179">
        <v>0</v>
      </c>
      <c r="H278" s="179">
        <v>0</v>
      </c>
      <c r="I278" s="179">
        <v>0</v>
      </c>
      <c r="J278" s="179">
        <v>0</v>
      </c>
      <c r="K278" s="179">
        <v>0</v>
      </c>
      <c r="L278" s="179">
        <v>0</v>
      </c>
      <c r="M278" s="179">
        <v>0</v>
      </c>
      <c r="N278" s="179">
        <v>0</v>
      </c>
      <c r="O278" s="179">
        <v>0</v>
      </c>
      <c r="P278" s="179">
        <v>0</v>
      </c>
      <c r="Q278" s="179">
        <v>0</v>
      </c>
      <c r="R278" s="179">
        <v>0</v>
      </c>
      <c r="S278" s="179">
        <v>0</v>
      </c>
      <c r="T278" s="179">
        <v>0</v>
      </c>
      <c r="U278" s="179">
        <v>0</v>
      </c>
      <c r="V278" s="179">
        <v>0</v>
      </c>
      <c r="W278" s="179">
        <v>0</v>
      </c>
      <c r="X278" s="179">
        <v>0</v>
      </c>
      <c r="Y278" s="179">
        <v>0</v>
      </c>
      <c r="Z278" s="179">
        <v>0</v>
      </c>
      <c r="AA278" s="179">
        <v>0</v>
      </c>
      <c r="AB278" s="179">
        <v>0</v>
      </c>
      <c r="AC278" s="179">
        <v>0</v>
      </c>
      <c r="AD278" s="179">
        <v>0</v>
      </c>
      <c r="AE278" s="179">
        <v>0</v>
      </c>
      <c r="AF278" s="179">
        <v>0</v>
      </c>
      <c r="AG278" s="179">
        <v>0</v>
      </c>
      <c r="AH278" s="179">
        <v>0</v>
      </c>
      <c r="AI278" s="179">
        <v>0</v>
      </c>
      <c r="AJ278" s="179">
        <v>0</v>
      </c>
      <c r="AK278" s="179">
        <v>0</v>
      </c>
      <c r="AL278" s="179">
        <v>0</v>
      </c>
      <c r="AM278" s="179">
        <v>0</v>
      </c>
      <c r="AN278" s="179">
        <v>0</v>
      </c>
      <c r="AO278" s="179">
        <v>0</v>
      </c>
      <c r="AP278" s="179">
        <v>0</v>
      </c>
      <c r="AQ278" s="179">
        <v>0</v>
      </c>
      <c r="AR278" s="179">
        <v>0</v>
      </c>
      <c r="AS278" s="179">
        <v>0</v>
      </c>
      <c r="AT278" s="179">
        <v>0</v>
      </c>
      <c r="AU278" s="179">
        <v>0</v>
      </c>
      <c r="AV278" s="179">
        <v>0</v>
      </c>
      <c r="AW278" s="179">
        <v>0</v>
      </c>
      <c r="AX278" s="186">
        <v>0</v>
      </c>
      <c r="AY278" s="179">
        <v>0</v>
      </c>
    </row>
    <row r="279" spans="1:51" ht="47.25" x14ac:dyDescent="0.2">
      <c r="A279" s="69" t="s">
        <v>294</v>
      </c>
      <c r="B279" s="83" t="s">
        <v>314</v>
      </c>
      <c r="C279" s="69" t="s">
        <v>315</v>
      </c>
      <c r="D279" s="179">
        <v>0</v>
      </c>
      <c r="E279" s="179">
        <v>0</v>
      </c>
      <c r="F279" s="179">
        <v>0</v>
      </c>
      <c r="G279" s="179">
        <v>0</v>
      </c>
      <c r="H279" s="179">
        <v>0</v>
      </c>
      <c r="I279" s="179">
        <v>0</v>
      </c>
      <c r="J279" s="179">
        <v>0</v>
      </c>
      <c r="K279" s="179">
        <v>0</v>
      </c>
      <c r="L279" s="179">
        <v>0</v>
      </c>
      <c r="M279" s="179">
        <v>0</v>
      </c>
      <c r="N279" s="179">
        <v>0</v>
      </c>
      <c r="O279" s="179">
        <v>0</v>
      </c>
      <c r="P279" s="179">
        <v>0</v>
      </c>
      <c r="Q279" s="179">
        <v>0</v>
      </c>
      <c r="R279" s="179">
        <v>0</v>
      </c>
      <c r="S279" s="179">
        <v>0</v>
      </c>
      <c r="T279" s="179">
        <v>0</v>
      </c>
      <c r="U279" s="179">
        <v>0</v>
      </c>
      <c r="V279" s="179">
        <v>0</v>
      </c>
      <c r="W279" s="179">
        <v>0</v>
      </c>
      <c r="X279" s="179">
        <v>0</v>
      </c>
      <c r="Y279" s="179">
        <v>0</v>
      </c>
      <c r="Z279" s="179">
        <v>0</v>
      </c>
      <c r="AA279" s="179">
        <v>0</v>
      </c>
      <c r="AB279" s="179">
        <v>0</v>
      </c>
      <c r="AC279" s="179">
        <v>0</v>
      </c>
      <c r="AD279" s="179">
        <v>0</v>
      </c>
      <c r="AE279" s="179">
        <v>0</v>
      </c>
      <c r="AF279" s="179">
        <v>0</v>
      </c>
      <c r="AG279" s="179">
        <v>0</v>
      </c>
      <c r="AH279" s="179">
        <v>0</v>
      </c>
      <c r="AI279" s="179">
        <v>0</v>
      </c>
      <c r="AJ279" s="179">
        <v>0</v>
      </c>
      <c r="AK279" s="179">
        <v>0</v>
      </c>
      <c r="AL279" s="179">
        <v>0</v>
      </c>
      <c r="AM279" s="179">
        <v>0</v>
      </c>
      <c r="AN279" s="179">
        <v>0</v>
      </c>
      <c r="AO279" s="179">
        <v>0</v>
      </c>
      <c r="AP279" s="179">
        <v>0</v>
      </c>
      <c r="AQ279" s="179">
        <v>0</v>
      </c>
      <c r="AR279" s="179">
        <v>0</v>
      </c>
      <c r="AS279" s="179">
        <v>0</v>
      </c>
      <c r="AT279" s="179">
        <v>0</v>
      </c>
      <c r="AU279" s="179">
        <v>0</v>
      </c>
      <c r="AV279" s="179">
        <v>0</v>
      </c>
      <c r="AW279" s="179">
        <v>0</v>
      </c>
      <c r="AX279" s="186">
        <v>0</v>
      </c>
      <c r="AY279" s="179">
        <v>0</v>
      </c>
    </row>
    <row r="280" spans="1:51" ht="47.25" x14ac:dyDescent="0.2">
      <c r="A280" s="69" t="s">
        <v>294</v>
      </c>
      <c r="B280" s="83" t="s">
        <v>491</v>
      </c>
      <c r="C280" s="69" t="s">
        <v>492</v>
      </c>
      <c r="D280" s="179">
        <v>0</v>
      </c>
      <c r="E280" s="179">
        <v>0</v>
      </c>
      <c r="F280" s="179">
        <v>0</v>
      </c>
      <c r="G280" s="179">
        <v>0</v>
      </c>
      <c r="H280" s="179">
        <v>0</v>
      </c>
      <c r="I280" s="179">
        <v>0</v>
      </c>
      <c r="J280" s="179">
        <v>0</v>
      </c>
      <c r="K280" s="179">
        <v>0</v>
      </c>
      <c r="L280" s="179">
        <v>0</v>
      </c>
      <c r="M280" s="179">
        <v>0</v>
      </c>
      <c r="N280" s="179">
        <v>0</v>
      </c>
      <c r="O280" s="179">
        <v>0</v>
      </c>
      <c r="P280" s="179">
        <v>0</v>
      </c>
      <c r="Q280" s="179">
        <v>0</v>
      </c>
      <c r="R280" s="179">
        <v>0</v>
      </c>
      <c r="S280" s="179">
        <v>0</v>
      </c>
      <c r="T280" s="179">
        <v>0</v>
      </c>
      <c r="U280" s="179">
        <v>0</v>
      </c>
      <c r="V280" s="179">
        <v>0</v>
      </c>
      <c r="W280" s="179">
        <v>0</v>
      </c>
      <c r="X280" s="179">
        <v>0</v>
      </c>
      <c r="Y280" s="179">
        <v>0</v>
      </c>
      <c r="Z280" s="179">
        <v>0</v>
      </c>
      <c r="AA280" s="179">
        <v>0</v>
      </c>
      <c r="AB280" s="179">
        <v>0</v>
      </c>
      <c r="AC280" s="179">
        <v>0</v>
      </c>
      <c r="AD280" s="179">
        <v>0</v>
      </c>
      <c r="AE280" s="179">
        <v>0</v>
      </c>
      <c r="AF280" s="179">
        <v>0</v>
      </c>
      <c r="AG280" s="179">
        <v>0</v>
      </c>
      <c r="AH280" s="179">
        <v>0</v>
      </c>
      <c r="AI280" s="179">
        <v>0</v>
      </c>
      <c r="AJ280" s="179">
        <v>0</v>
      </c>
      <c r="AK280" s="179">
        <v>0</v>
      </c>
      <c r="AL280" s="179">
        <v>0</v>
      </c>
      <c r="AM280" s="179">
        <v>0</v>
      </c>
      <c r="AN280" s="179">
        <v>0</v>
      </c>
      <c r="AO280" s="179">
        <v>0</v>
      </c>
      <c r="AP280" s="179">
        <v>0</v>
      </c>
      <c r="AQ280" s="179">
        <v>0</v>
      </c>
      <c r="AR280" s="179">
        <v>0</v>
      </c>
      <c r="AS280" s="179">
        <v>0</v>
      </c>
      <c r="AT280" s="179">
        <v>0</v>
      </c>
      <c r="AU280" s="179">
        <v>0</v>
      </c>
      <c r="AV280" s="179">
        <v>0</v>
      </c>
      <c r="AW280" s="179">
        <v>0</v>
      </c>
      <c r="AX280" s="186">
        <v>0</v>
      </c>
      <c r="AY280" s="179">
        <v>0</v>
      </c>
    </row>
    <row r="281" spans="1:51" ht="47.25" x14ac:dyDescent="0.2">
      <c r="A281" s="69" t="s">
        <v>294</v>
      </c>
      <c r="B281" s="83" t="s">
        <v>493</v>
      </c>
      <c r="C281" s="69" t="s">
        <v>494</v>
      </c>
      <c r="D281" s="179">
        <v>0</v>
      </c>
      <c r="E281" s="179">
        <v>0</v>
      </c>
      <c r="F281" s="179">
        <v>0</v>
      </c>
      <c r="G281" s="179">
        <v>0</v>
      </c>
      <c r="H281" s="179">
        <v>0</v>
      </c>
      <c r="I281" s="179">
        <v>0</v>
      </c>
      <c r="J281" s="179">
        <v>0</v>
      </c>
      <c r="K281" s="179">
        <v>0</v>
      </c>
      <c r="L281" s="179">
        <v>0</v>
      </c>
      <c r="M281" s="179">
        <v>0</v>
      </c>
      <c r="N281" s="179">
        <v>0</v>
      </c>
      <c r="O281" s="179">
        <v>0</v>
      </c>
      <c r="P281" s="179">
        <v>0</v>
      </c>
      <c r="Q281" s="179">
        <v>0</v>
      </c>
      <c r="R281" s="179">
        <v>0</v>
      </c>
      <c r="S281" s="179">
        <v>0</v>
      </c>
      <c r="T281" s="179">
        <v>0</v>
      </c>
      <c r="U281" s="179">
        <v>0</v>
      </c>
      <c r="V281" s="179">
        <v>0</v>
      </c>
      <c r="W281" s="179">
        <v>0</v>
      </c>
      <c r="X281" s="179">
        <v>0</v>
      </c>
      <c r="Y281" s="179">
        <v>0</v>
      </c>
      <c r="Z281" s="179">
        <v>0</v>
      </c>
      <c r="AA281" s="179">
        <v>0</v>
      </c>
      <c r="AB281" s="179">
        <v>0</v>
      </c>
      <c r="AC281" s="179">
        <v>0</v>
      </c>
      <c r="AD281" s="179">
        <v>0</v>
      </c>
      <c r="AE281" s="179">
        <v>0</v>
      </c>
      <c r="AF281" s="179">
        <v>0</v>
      </c>
      <c r="AG281" s="179">
        <v>0</v>
      </c>
      <c r="AH281" s="179">
        <v>0</v>
      </c>
      <c r="AI281" s="179">
        <v>0</v>
      </c>
      <c r="AJ281" s="179">
        <v>0</v>
      </c>
      <c r="AK281" s="179">
        <v>0</v>
      </c>
      <c r="AL281" s="179">
        <v>0</v>
      </c>
      <c r="AM281" s="179">
        <v>0</v>
      </c>
      <c r="AN281" s="179">
        <v>0</v>
      </c>
      <c r="AO281" s="179">
        <v>0</v>
      </c>
      <c r="AP281" s="179">
        <v>0</v>
      </c>
      <c r="AQ281" s="179">
        <v>0</v>
      </c>
      <c r="AR281" s="179">
        <v>0</v>
      </c>
      <c r="AS281" s="179">
        <v>0</v>
      </c>
      <c r="AT281" s="179">
        <v>0</v>
      </c>
      <c r="AU281" s="179">
        <v>0</v>
      </c>
      <c r="AV281" s="179">
        <v>0</v>
      </c>
      <c r="AW281" s="179">
        <v>0</v>
      </c>
      <c r="AX281" s="186">
        <v>0</v>
      </c>
      <c r="AY281" s="179">
        <v>0</v>
      </c>
    </row>
    <row r="282" spans="1:51" ht="47.25" x14ac:dyDescent="0.2">
      <c r="A282" s="69" t="s">
        <v>294</v>
      </c>
      <c r="B282" s="83" t="s">
        <v>495</v>
      </c>
      <c r="C282" s="69" t="s">
        <v>496</v>
      </c>
      <c r="D282" s="179">
        <v>0</v>
      </c>
      <c r="E282" s="179">
        <v>0</v>
      </c>
      <c r="F282" s="179">
        <v>0</v>
      </c>
      <c r="G282" s="179">
        <v>0</v>
      </c>
      <c r="H282" s="179">
        <v>0</v>
      </c>
      <c r="I282" s="179">
        <v>0</v>
      </c>
      <c r="J282" s="179">
        <v>0</v>
      </c>
      <c r="K282" s="179">
        <v>0</v>
      </c>
      <c r="L282" s="179">
        <v>0</v>
      </c>
      <c r="M282" s="179">
        <v>0</v>
      </c>
      <c r="N282" s="179">
        <v>0</v>
      </c>
      <c r="O282" s="179">
        <v>0</v>
      </c>
      <c r="P282" s="179">
        <v>0</v>
      </c>
      <c r="Q282" s="179">
        <v>0</v>
      </c>
      <c r="R282" s="179">
        <v>0</v>
      </c>
      <c r="S282" s="179">
        <v>0</v>
      </c>
      <c r="T282" s="179">
        <v>0</v>
      </c>
      <c r="U282" s="179">
        <v>0</v>
      </c>
      <c r="V282" s="179">
        <v>0</v>
      </c>
      <c r="W282" s="179">
        <v>0</v>
      </c>
      <c r="X282" s="179">
        <v>0</v>
      </c>
      <c r="Y282" s="179">
        <v>0</v>
      </c>
      <c r="Z282" s="179">
        <v>0</v>
      </c>
      <c r="AA282" s="179">
        <v>0</v>
      </c>
      <c r="AB282" s="179">
        <v>0</v>
      </c>
      <c r="AC282" s="179">
        <v>0</v>
      </c>
      <c r="AD282" s="179">
        <v>0</v>
      </c>
      <c r="AE282" s="179">
        <v>0</v>
      </c>
      <c r="AF282" s="179">
        <v>0</v>
      </c>
      <c r="AG282" s="179">
        <v>0</v>
      </c>
      <c r="AH282" s="179">
        <v>0</v>
      </c>
      <c r="AI282" s="179">
        <v>0</v>
      </c>
      <c r="AJ282" s="179">
        <v>0</v>
      </c>
      <c r="AK282" s="179">
        <v>0</v>
      </c>
      <c r="AL282" s="179">
        <v>0</v>
      </c>
      <c r="AM282" s="179">
        <v>0</v>
      </c>
      <c r="AN282" s="179">
        <v>0</v>
      </c>
      <c r="AO282" s="179">
        <v>0</v>
      </c>
      <c r="AP282" s="179">
        <v>0</v>
      </c>
      <c r="AQ282" s="179">
        <v>0</v>
      </c>
      <c r="AR282" s="179">
        <v>0</v>
      </c>
      <c r="AS282" s="179">
        <v>0</v>
      </c>
      <c r="AT282" s="179">
        <v>0</v>
      </c>
      <c r="AU282" s="179">
        <v>0</v>
      </c>
      <c r="AV282" s="179">
        <v>0</v>
      </c>
      <c r="AW282" s="179">
        <v>0</v>
      </c>
      <c r="AX282" s="186">
        <v>0</v>
      </c>
      <c r="AY282" s="179">
        <v>0</v>
      </c>
    </row>
    <row r="283" spans="1:51" ht="47.25" x14ac:dyDescent="0.2">
      <c r="A283" s="69" t="s">
        <v>294</v>
      </c>
      <c r="B283" s="83" t="s">
        <v>316</v>
      </c>
      <c r="C283" s="69" t="s">
        <v>317</v>
      </c>
      <c r="D283" s="179">
        <v>0</v>
      </c>
      <c r="E283" s="179">
        <v>0</v>
      </c>
      <c r="F283" s="179">
        <v>0</v>
      </c>
      <c r="G283" s="179">
        <v>0</v>
      </c>
      <c r="H283" s="179">
        <v>0</v>
      </c>
      <c r="I283" s="179">
        <v>0</v>
      </c>
      <c r="J283" s="179">
        <v>0</v>
      </c>
      <c r="K283" s="179">
        <v>0</v>
      </c>
      <c r="L283" s="179">
        <v>0</v>
      </c>
      <c r="M283" s="179">
        <v>0</v>
      </c>
      <c r="N283" s="179">
        <v>0</v>
      </c>
      <c r="O283" s="179">
        <v>0</v>
      </c>
      <c r="P283" s="179">
        <v>0</v>
      </c>
      <c r="Q283" s="179">
        <v>0</v>
      </c>
      <c r="R283" s="179">
        <v>0</v>
      </c>
      <c r="S283" s="179">
        <v>0</v>
      </c>
      <c r="T283" s="179">
        <v>0</v>
      </c>
      <c r="U283" s="179">
        <v>0</v>
      </c>
      <c r="V283" s="179">
        <v>0</v>
      </c>
      <c r="W283" s="179">
        <v>0</v>
      </c>
      <c r="X283" s="179">
        <v>0</v>
      </c>
      <c r="Y283" s="179">
        <v>0</v>
      </c>
      <c r="Z283" s="179">
        <v>0</v>
      </c>
      <c r="AA283" s="179">
        <v>0</v>
      </c>
      <c r="AB283" s="179">
        <v>0</v>
      </c>
      <c r="AC283" s="179">
        <v>0</v>
      </c>
      <c r="AD283" s="179">
        <v>0</v>
      </c>
      <c r="AE283" s="179">
        <v>0</v>
      </c>
      <c r="AF283" s="179">
        <v>0</v>
      </c>
      <c r="AG283" s="179">
        <v>0</v>
      </c>
      <c r="AH283" s="179">
        <v>0</v>
      </c>
      <c r="AI283" s="179">
        <v>0</v>
      </c>
      <c r="AJ283" s="179">
        <v>0</v>
      </c>
      <c r="AK283" s="179">
        <v>0</v>
      </c>
      <c r="AL283" s="179">
        <v>0</v>
      </c>
      <c r="AM283" s="179">
        <v>0</v>
      </c>
      <c r="AN283" s="179">
        <v>0</v>
      </c>
      <c r="AO283" s="179">
        <v>0</v>
      </c>
      <c r="AP283" s="179">
        <v>0</v>
      </c>
      <c r="AQ283" s="179">
        <v>0</v>
      </c>
      <c r="AR283" s="179">
        <v>0</v>
      </c>
      <c r="AS283" s="179">
        <v>0</v>
      </c>
      <c r="AT283" s="179">
        <v>0</v>
      </c>
      <c r="AU283" s="179">
        <v>0</v>
      </c>
      <c r="AV283" s="179">
        <v>0</v>
      </c>
      <c r="AW283" s="179">
        <v>0</v>
      </c>
      <c r="AX283" s="186">
        <v>0</v>
      </c>
      <c r="AY283" s="179">
        <v>0</v>
      </c>
    </row>
    <row r="284" spans="1:51" ht="47.25" x14ac:dyDescent="0.2">
      <c r="A284" s="69" t="s">
        <v>294</v>
      </c>
      <c r="B284" s="83" t="s">
        <v>318</v>
      </c>
      <c r="C284" s="69" t="s">
        <v>319</v>
      </c>
      <c r="D284" s="179">
        <v>0</v>
      </c>
      <c r="E284" s="179">
        <v>0</v>
      </c>
      <c r="F284" s="179">
        <v>0</v>
      </c>
      <c r="G284" s="179">
        <v>0</v>
      </c>
      <c r="H284" s="179">
        <v>0</v>
      </c>
      <c r="I284" s="179">
        <v>0</v>
      </c>
      <c r="J284" s="179">
        <v>0</v>
      </c>
      <c r="K284" s="179">
        <v>0</v>
      </c>
      <c r="L284" s="179">
        <v>0</v>
      </c>
      <c r="M284" s="179">
        <v>0</v>
      </c>
      <c r="N284" s="179">
        <v>0</v>
      </c>
      <c r="O284" s="179">
        <v>0</v>
      </c>
      <c r="P284" s="179">
        <v>0</v>
      </c>
      <c r="Q284" s="179">
        <v>0</v>
      </c>
      <c r="R284" s="179">
        <v>0</v>
      </c>
      <c r="S284" s="179">
        <v>0</v>
      </c>
      <c r="T284" s="179">
        <v>0</v>
      </c>
      <c r="U284" s="179">
        <v>0</v>
      </c>
      <c r="V284" s="179">
        <v>0</v>
      </c>
      <c r="W284" s="179">
        <v>0</v>
      </c>
      <c r="X284" s="179">
        <v>0</v>
      </c>
      <c r="Y284" s="179">
        <v>0</v>
      </c>
      <c r="Z284" s="179">
        <v>0</v>
      </c>
      <c r="AA284" s="179">
        <v>0</v>
      </c>
      <c r="AB284" s="179">
        <v>0</v>
      </c>
      <c r="AC284" s="179">
        <v>0</v>
      </c>
      <c r="AD284" s="179">
        <v>0</v>
      </c>
      <c r="AE284" s="179">
        <v>0</v>
      </c>
      <c r="AF284" s="179">
        <v>0</v>
      </c>
      <c r="AG284" s="179">
        <v>0</v>
      </c>
      <c r="AH284" s="179">
        <v>0</v>
      </c>
      <c r="AI284" s="179">
        <v>0</v>
      </c>
      <c r="AJ284" s="179">
        <v>0</v>
      </c>
      <c r="AK284" s="179">
        <v>0</v>
      </c>
      <c r="AL284" s="179">
        <v>0</v>
      </c>
      <c r="AM284" s="179">
        <v>0</v>
      </c>
      <c r="AN284" s="179">
        <v>0</v>
      </c>
      <c r="AO284" s="179">
        <v>0</v>
      </c>
      <c r="AP284" s="179">
        <v>0</v>
      </c>
      <c r="AQ284" s="179">
        <v>0</v>
      </c>
      <c r="AR284" s="179">
        <v>0</v>
      </c>
      <c r="AS284" s="179">
        <v>0</v>
      </c>
      <c r="AT284" s="179">
        <v>0</v>
      </c>
      <c r="AU284" s="179">
        <v>0</v>
      </c>
      <c r="AV284" s="179">
        <v>0</v>
      </c>
      <c r="AW284" s="179">
        <v>0</v>
      </c>
      <c r="AX284" s="186">
        <v>0</v>
      </c>
      <c r="AY284" s="179">
        <v>0</v>
      </c>
    </row>
    <row r="285" spans="1:51" ht="31.5" x14ac:dyDescent="0.2">
      <c r="A285" s="75" t="s">
        <v>294</v>
      </c>
      <c r="B285" s="76" t="s">
        <v>655</v>
      </c>
      <c r="C285" s="79" t="s">
        <v>656</v>
      </c>
      <c r="D285" s="179">
        <v>0</v>
      </c>
      <c r="E285" s="179">
        <v>0</v>
      </c>
      <c r="F285" s="179">
        <v>0</v>
      </c>
      <c r="G285" s="179">
        <v>0</v>
      </c>
      <c r="H285" s="179">
        <v>0</v>
      </c>
      <c r="I285" s="179">
        <v>0</v>
      </c>
      <c r="J285" s="179">
        <v>0</v>
      </c>
      <c r="K285" s="179">
        <v>0</v>
      </c>
      <c r="L285" s="179">
        <v>0</v>
      </c>
      <c r="M285" s="179">
        <v>0</v>
      </c>
      <c r="N285" s="179">
        <v>0</v>
      </c>
      <c r="O285" s="179">
        <v>0</v>
      </c>
      <c r="P285" s="179">
        <v>0</v>
      </c>
      <c r="Q285" s="179">
        <v>0</v>
      </c>
      <c r="R285" s="179">
        <v>0</v>
      </c>
      <c r="S285" s="179">
        <v>0</v>
      </c>
      <c r="T285" s="179">
        <v>0</v>
      </c>
      <c r="U285" s="179">
        <v>0</v>
      </c>
      <c r="V285" s="179">
        <v>0</v>
      </c>
      <c r="W285" s="179">
        <v>0</v>
      </c>
      <c r="X285" s="179">
        <v>0</v>
      </c>
      <c r="Y285" s="179">
        <v>0</v>
      </c>
      <c r="Z285" s="179">
        <v>0</v>
      </c>
      <c r="AA285" s="179">
        <v>0</v>
      </c>
      <c r="AB285" s="179">
        <v>0</v>
      </c>
      <c r="AC285" s="179">
        <v>0</v>
      </c>
      <c r="AD285" s="179">
        <v>0</v>
      </c>
      <c r="AE285" s="179">
        <v>0</v>
      </c>
      <c r="AF285" s="179">
        <v>0</v>
      </c>
      <c r="AG285" s="179">
        <v>0</v>
      </c>
      <c r="AH285" s="179">
        <v>0</v>
      </c>
      <c r="AI285" s="179">
        <v>0</v>
      </c>
      <c r="AJ285" s="179">
        <v>0</v>
      </c>
      <c r="AK285" s="179">
        <v>0</v>
      </c>
      <c r="AL285" s="179">
        <v>0</v>
      </c>
      <c r="AM285" s="179">
        <v>0</v>
      </c>
      <c r="AN285" s="179">
        <v>0</v>
      </c>
      <c r="AO285" s="179">
        <v>0</v>
      </c>
      <c r="AP285" s="179">
        <v>0</v>
      </c>
      <c r="AQ285" s="179">
        <v>0</v>
      </c>
      <c r="AR285" s="179">
        <v>0</v>
      </c>
      <c r="AS285" s="179">
        <v>0</v>
      </c>
      <c r="AT285" s="179">
        <v>0</v>
      </c>
      <c r="AU285" s="179">
        <v>0</v>
      </c>
      <c r="AV285" s="179">
        <v>0</v>
      </c>
      <c r="AW285" s="179">
        <v>0</v>
      </c>
      <c r="AX285" s="186">
        <v>0</v>
      </c>
      <c r="AY285" s="179">
        <v>0</v>
      </c>
    </row>
    <row r="286" spans="1:51" ht="47.25" x14ac:dyDescent="0.2">
      <c r="A286" s="75" t="s">
        <v>294</v>
      </c>
      <c r="B286" s="76" t="s">
        <v>657</v>
      </c>
      <c r="C286" s="79" t="s">
        <v>658</v>
      </c>
      <c r="D286" s="179">
        <v>0</v>
      </c>
      <c r="E286" s="179">
        <v>0</v>
      </c>
      <c r="F286" s="179">
        <v>0</v>
      </c>
      <c r="G286" s="179">
        <v>0</v>
      </c>
      <c r="H286" s="179">
        <v>0</v>
      </c>
      <c r="I286" s="179">
        <v>0</v>
      </c>
      <c r="J286" s="179">
        <v>0</v>
      </c>
      <c r="K286" s="179">
        <v>0</v>
      </c>
      <c r="L286" s="179">
        <v>0</v>
      </c>
      <c r="M286" s="179">
        <v>0</v>
      </c>
      <c r="N286" s="179">
        <v>0</v>
      </c>
      <c r="O286" s="179">
        <v>0</v>
      </c>
      <c r="P286" s="179">
        <v>0</v>
      </c>
      <c r="Q286" s="179">
        <v>0</v>
      </c>
      <c r="R286" s="179">
        <v>0</v>
      </c>
      <c r="S286" s="179">
        <v>0</v>
      </c>
      <c r="T286" s="179">
        <v>0</v>
      </c>
      <c r="U286" s="179">
        <v>0</v>
      </c>
      <c r="V286" s="179">
        <v>0</v>
      </c>
      <c r="W286" s="179">
        <v>0</v>
      </c>
      <c r="X286" s="179">
        <v>0</v>
      </c>
      <c r="Y286" s="179">
        <v>0</v>
      </c>
      <c r="Z286" s="179">
        <v>0</v>
      </c>
      <c r="AA286" s="179">
        <v>0</v>
      </c>
      <c r="AB286" s="179">
        <v>0</v>
      </c>
      <c r="AC286" s="179">
        <v>0</v>
      </c>
      <c r="AD286" s="179">
        <v>0</v>
      </c>
      <c r="AE286" s="179">
        <v>0</v>
      </c>
      <c r="AF286" s="179">
        <v>0</v>
      </c>
      <c r="AG286" s="179">
        <v>0</v>
      </c>
      <c r="AH286" s="179">
        <v>0</v>
      </c>
      <c r="AI286" s="179">
        <v>0</v>
      </c>
      <c r="AJ286" s="179">
        <v>0</v>
      </c>
      <c r="AK286" s="179">
        <v>0</v>
      </c>
      <c r="AL286" s="179">
        <v>0</v>
      </c>
      <c r="AM286" s="179">
        <v>0</v>
      </c>
      <c r="AN286" s="179">
        <v>0</v>
      </c>
      <c r="AO286" s="179">
        <v>0</v>
      </c>
      <c r="AP286" s="179">
        <v>0</v>
      </c>
      <c r="AQ286" s="179">
        <v>0</v>
      </c>
      <c r="AR286" s="179">
        <v>0</v>
      </c>
      <c r="AS286" s="179">
        <v>0</v>
      </c>
      <c r="AT286" s="179">
        <v>0</v>
      </c>
      <c r="AU286" s="179">
        <v>0</v>
      </c>
      <c r="AV286" s="179">
        <v>0</v>
      </c>
      <c r="AW286" s="179">
        <v>0</v>
      </c>
      <c r="AX286" s="186">
        <v>0</v>
      </c>
      <c r="AY286" s="179">
        <v>0</v>
      </c>
    </row>
    <row r="287" spans="1:51" ht="31.5" x14ac:dyDescent="0.2">
      <c r="A287" s="75" t="s">
        <v>294</v>
      </c>
      <c r="B287" s="91" t="s">
        <v>590</v>
      </c>
      <c r="C287" s="79" t="s">
        <v>591</v>
      </c>
      <c r="D287" s="179">
        <v>0</v>
      </c>
      <c r="E287" s="179">
        <v>0</v>
      </c>
      <c r="F287" s="179">
        <v>0</v>
      </c>
      <c r="G287" s="179">
        <v>0</v>
      </c>
      <c r="H287" s="179">
        <v>0</v>
      </c>
      <c r="I287" s="179">
        <v>0</v>
      </c>
      <c r="J287" s="179">
        <v>0</v>
      </c>
      <c r="K287" s="179">
        <v>0</v>
      </c>
      <c r="L287" s="179">
        <v>0</v>
      </c>
      <c r="M287" s="179">
        <v>0</v>
      </c>
      <c r="N287" s="179">
        <v>0</v>
      </c>
      <c r="O287" s="179">
        <v>0</v>
      </c>
      <c r="P287" s="179">
        <v>0</v>
      </c>
      <c r="Q287" s="179">
        <v>0</v>
      </c>
      <c r="R287" s="179">
        <v>0</v>
      </c>
      <c r="S287" s="179">
        <v>0</v>
      </c>
      <c r="T287" s="179">
        <v>0</v>
      </c>
      <c r="U287" s="179">
        <v>0</v>
      </c>
      <c r="V287" s="179">
        <v>0</v>
      </c>
      <c r="W287" s="179">
        <v>0</v>
      </c>
      <c r="X287" s="179">
        <v>0</v>
      </c>
      <c r="Y287" s="179">
        <v>0</v>
      </c>
      <c r="Z287" s="179">
        <v>0</v>
      </c>
      <c r="AA287" s="179">
        <v>0</v>
      </c>
      <c r="AB287" s="179">
        <v>0</v>
      </c>
      <c r="AC287" s="179">
        <v>0</v>
      </c>
      <c r="AD287" s="179">
        <v>0</v>
      </c>
      <c r="AE287" s="179">
        <v>0</v>
      </c>
      <c r="AF287" s="179">
        <v>0</v>
      </c>
      <c r="AG287" s="179">
        <v>0</v>
      </c>
      <c r="AH287" s="179">
        <v>0</v>
      </c>
      <c r="AI287" s="179">
        <v>0</v>
      </c>
      <c r="AJ287" s="179">
        <v>0</v>
      </c>
      <c r="AK287" s="179">
        <v>0</v>
      </c>
      <c r="AL287" s="179">
        <v>0</v>
      </c>
      <c r="AM287" s="179">
        <v>0</v>
      </c>
      <c r="AN287" s="179">
        <v>0</v>
      </c>
      <c r="AO287" s="179">
        <v>0</v>
      </c>
      <c r="AP287" s="179">
        <v>0</v>
      </c>
      <c r="AQ287" s="179">
        <v>0</v>
      </c>
      <c r="AR287" s="179">
        <v>0</v>
      </c>
      <c r="AS287" s="179">
        <v>0</v>
      </c>
      <c r="AT287" s="179">
        <v>0</v>
      </c>
      <c r="AU287" s="179">
        <v>0</v>
      </c>
      <c r="AV287" s="179">
        <v>0</v>
      </c>
      <c r="AW287" s="179">
        <v>0</v>
      </c>
      <c r="AX287" s="186">
        <v>0</v>
      </c>
      <c r="AY287" s="179">
        <v>0</v>
      </c>
    </row>
    <row r="288" spans="1:51" ht="63" x14ac:dyDescent="0.2">
      <c r="A288" s="75" t="s">
        <v>294</v>
      </c>
      <c r="B288" s="76" t="s">
        <v>497</v>
      </c>
      <c r="C288" s="79" t="s">
        <v>498</v>
      </c>
      <c r="D288" s="179">
        <v>0</v>
      </c>
      <c r="E288" s="179">
        <v>0</v>
      </c>
      <c r="F288" s="179">
        <v>0</v>
      </c>
      <c r="G288" s="179">
        <v>0</v>
      </c>
      <c r="H288" s="179">
        <v>0</v>
      </c>
      <c r="I288" s="179">
        <v>0</v>
      </c>
      <c r="J288" s="179">
        <v>0</v>
      </c>
      <c r="K288" s="179">
        <v>0</v>
      </c>
      <c r="L288" s="179">
        <v>0</v>
      </c>
      <c r="M288" s="179">
        <v>0</v>
      </c>
      <c r="N288" s="179">
        <v>0</v>
      </c>
      <c r="O288" s="179">
        <v>0</v>
      </c>
      <c r="P288" s="179">
        <v>0</v>
      </c>
      <c r="Q288" s="179">
        <v>0</v>
      </c>
      <c r="R288" s="179">
        <v>0</v>
      </c>
      <c r="S288" s="179">
        <v>0</v>
      </c>
      <c r="T288" s="179">
        <v>0</v>
      </c>
      <c r="U288" s="179">
        <v>0</v>
      </c>
      <c r="V288" s="179">
        <v>0</v>
      </c>
      <c r="W288" s="179">
        <v>0</v>
      </c>
      <c r="X288" s="179">
        <v>0</v>
      </c>
      <c r="Y288" s="179">
        <v>0</v>
      </c>
      <c r="Z288" s="179">
        <v>0</v>
      </c>
      <c r="AA288" s="179">
        <v>0</v>
      </c>
      <c r="AB288" s="179">
        <v>0</v>
      </c>
      <c r="AC288" s="179">
        <v>0</v>
      </c>
      <c r="AD288" s="179">
        <v>0</v>
      </c>
      <c r="AE288" s="179">
        <v>0</v>
      </c>
      <c r="AF288" s="179">
        <v>0</v>
      </c>
      <c r="AG288" s="179">
        <v>0</v>
      </c>
      <c r="AH288" s="179">
        <v>0</v>
      </c>
      <c r="AI288" s="179">
        <v>0</v>
      </c>
      <c r="AJ288" s="179">
        <v>0</v>
      </c>
      <c r="AK288" s="179">
        <v>0</v>
      </c>
      <c r="AL288" s="179">
        <v>0</v>
      </c>
      <c r="AM288" s="179">
        <v>0</v>
      </c>
      <c r="AN288" s="179">
        <v>0</v>
      </c>
      <c r="AO288" s="179">
        <v>0</v>
      </c>
      <c r="AP288" s="179">
        <v>0</v>
      </c>
      <c r="AQ288" s="179">
        <v>0</v>
      </c>
      <c r="AR288" s="179">
        <v>0</v>
      </c>
      <c r="AS288" s="179">
        <v>0</v>
      </c>
      <c r="AT288" s="179">
        <v>0</v>
      </c>
      <c r="AU288" s="179">
        <v>0</v>
      </c>
      <c r="AV288" s="179">
        <v>0</v>
      </c>
      <c r="AW288" s="179">
        <v>0</v>
      </c>
      <c r="AX288" s="186">
        <v>0</v>
      </c>
      <c r="AY288" s="179">
        <v>0</v>
      </c>
    </row>
    <row r="289" spans="1:51" ht="47.25" x14ac:dyDescent="0.2">
      <c r="A289" s="75" t="s">
        <v>294</v>
      </c>
      <c r="B289" s="72" t="s">
        <v>707</v>
      </c>
      <c r="C289" s="80" t="s">
        <v>320</v>
      </c>
      <c r="D289" s="179">
        <v>0</v>
      </c>
      <c r="E289" s="179">
        <v>0</v>
      </c>
      <c r="F289" s="179">
        <v>0</v>
      </c>
      <c r="G289" s="179">
        <v>0</v>
      </c>
      <c r="H289" s="179">
        <v>0</v>
      </c>
      <c r="I289" s="179">
        <v>0</v>
      </c>
      <c r="J289" s="179">
        <v>0</v>
      </c>
      <c r="K289" s="179">
        <v>0</v>
      </c>
      <c r="L289" s="179">
        <v>0</v>
      </c>
      <c r="M289" s="179">
        <v>0</v>
      </c>
      <c r="N289" s="179">
        <v>0</v>
      </c>
      <c r="O289" s="179">
        <v>0</v>
      </c>
      <c r="P289" s="179">
        <v>0</v>
      </c>
      <c r="Q289" s="179">
        <v>0</v>
      </c>
      <c r="R289" s="179">
        <v>0</v>
      </c>
      <c r="S289" s="179">
        <v>0</v>
      </c>
      <c r="T289" s="179">
        <v>0</v>
      </c>
      <c r="U289" s="179">
        <v>0</v>
      </c>
      <c r="V289" s="179">
        <v>0</v>
      </c>
      <c r="W289" s="179">
        <v>0</v>
      </c>
      <c r="X289" s="179">
        <v>0</v>
      </c>
      <c r="Y289" s="179">
        <v>0</v>
      </c>
      <c r="Z289" s="179">
        <v>0</v>
      </c>
      <c r="AA289" s="179">
        <v>0</v>
      </c>
      <c r="AB289" s="179">
        <v>0</v>
      </c>
      <c r="AC289" s="179">
        <v>0</v>
      </c>
      <c r="AD289" s="179">
        <v>0</v>
      </c>
      <c r="AE289" s="179">
        <v>0</v>
      </c>
      <c r="AF289" s="179">
        <v>0</v>
      </c>
      <c r="AG289" s="179">
        <v>0</v>
      </c>
      <c r="AH289" s="179">
        <v>0</v>
      </c>
      <c r="AI289" s="179">
        <v>0</v>
      </c>
      <c r="AJ289" s="179">
        <v>0</v>
      </c>
      <c r="AK289" s="179">
        <v>0</v>
      </c>
      <c r="AL289" s="179">
        <v>0</v>
      </c>
      <c r="AM289" s="179">
        <v>0</v>
      </c>
      <c r="AN289" s="179">
        <v>0</v>
      </c>
      <c r="AO289" s="179">
        <v>0</v>
      </c>
      <c r="AP289" s="179">
        <v>0</v>
      </c>
      <c r="AQ289" s="179">
        <v>0</v>
      </c>
      <c r="AR289" s="179">
        <v>0</v>
      </c>
      <c r="AS289" s="179">
        <v>0</v>
      </c>
      <c r="AT289" s="179">
        <v>0</v>
      </c>
      <c r="AU289" s="179">
        <v>0</v>
      </c>
      <c r="AV289" s="179">
        <v>0</v>
      </c>
      <c r="AW289" s="179">
        <v>0</v>
      </c>
      <c r="AX289" s="186">
        <v>0</v>
      </c>
      <c r="AY289" s="179">
        <v>0</v>
      </c>
    </row>
    <row r="290" spans="1:51" ht="31.5" x14ac:dyDescent="0.2">
      <c r="A290" s="75" t="s">
        <v>294</v>
      </c>
      <c r="B290" s="76" t="s">
        <v>704</v>
      </c>
      <c r="C290" s="88" t="s">
        <v>542</v>
      </c>
      <c r="D290" s="179">
        <v>0</v>
      </c>
      <c r="E290" s="179">
        <v>0</v>
      </c>
      <c r="F290" s="179">
        <v>0</v>
      </c>
      <c r="G290" s="179">
        <v>0</v>
      </c>
      <c r="H290" s="179">
        <v>0</v>
      </c>
      <c r="I290" s="179">
        <v>0</v>
      </c>
      <c r="J290" s="179">
        <v>0</v>
      </c>
      <c r="K290" s="179">
        <v>0</v>
      </c>
      <c r="L290" s="179">
        <v>0</v>
      </c>
      <c r="M290" s="179">
        <v>0</v>
      </c>
      <c r="N290" s="179">
        <v>0</v>
      </c>
      <c r="O290" s="179">
        <v>0</v>
      </c>
      <c r="P290" s="179">
        <v>0</v>
      </c>
      <c r="Q290" s="179">
        <v>0</v>
      </c>
      <c r="R290" s="179">
        <v>0</v>
      </c>
      <c r="S290" s="179">
        <v>0</v>
      </c>
      <c r="T290" s="179">
        <v>0</v>
      </c>
      <c r="U290" s="179">
        <v>0</v>
      </c>
      <c r="V290" s="179">
        <v>0</v>
      </c>
      <c r="W290" s="179">
        <v>0</v>
      </c>
      <c r="X290" s="179">
        <v>0</v>
      </c>
      <c r="Y290" s="179">
        <v>0</v>
      </c>
      <c r="Z290" s="179">
        <v>0</v>
      </c>
      <c r="AA290" s="179">
        <v>0</v>
      </c>
      <c r="AB290" s="179">
        <v>0</v>
      </c>
      <c r="AC290" s="179">
        <v>0</v>
      </c>
      <c r="AD290" s="179">
        <v>0</v>
      </c>
      <c r="AE290" s="179">
        <v>0</v>
      </c>
      <c r="AF290" s="179">
        <v>0</v>
      </c>
      <c r="AG290" s="179">
        <v>0</v>
      </c>
      <c r="AH290" s="179">
        <v>0</v>
      </c>
      <c r="AI290" s="179">
        <v>0</v>
      </c>
      <c r="AJ290" s="179">
        <v>0</v>
      </c>
      <c r="AK290" s="179">
        <v>0</v>
      </c>
      <c r="AL290" s="179">
        <v>0</v>
      </c>
      <c r="AM290" s="179">
        <v>0</v>
      </c>
      <c r="AN290" s="179">
        <v>0</v>
      </c>
      <c r="AO290" s="179">
        <v>0</v>
      </c>
      <c r="AP290" s="179">
        <v>0</v>
      </c>
      <c r="AQ290" s="179">
        <v>0</v>
      </c>
      <c r="AR290" s="179">
        <v>0</v>
      </c>
      <c r="AS290" s="179">
        <v>0</v>
      </c>
      <c r="AT290" s="179">
        <v>0</v>
      </c>
      <c r="AU290" s="179">
        <v>0</v>
      </c>
      <c r="AV290" s="179">
        <v>0</v>
      </c>
      <c r="AW290" s="179">
        <v>0</v>
      </c>
      <c r="AX290" s="186">
        <v>0</v>
      </c>
      <c r="AY290" s="179">
        <v>0</v>
      </c>
    </row>
    <row r="291" spans="1:51" ht="47.25" x14ac:dyDescent="0.2">
      <c r="A291" s="75" t="s">
        <v>294</v>
      </c>
      <c r="B291" s="76" t="s">
        <v>607</v>
      </c>
      <c r="C291" s="88" t="s">
        <v>608</v>
      </c>
      <c r="D291" s="179">
        <v>0</v>
      </c>
      <c r="E291" s="179">
        <v>0</v>
      </c>
      <c r="F291" s="179">
        <v>0</v>
      </c>
      <c r="G291" s="179">
        <v>0</v>
      </c>
      <c r="H291" s="179">
        <v>0</v>
      </c>
      <c r="I291" s="179">
        <v>0</v>
      </c>
      <c r="J291" s="179">
        <v>0</v>
      </c>
      <c r="K291" s="179">
        <v>0</v>
      </c>
      <c r="L291" s="179">
        <v>0</v>
      </c>
      <c r="M291" s="179">
        <v>0</v>
      </c>
      <c r="N291" s="179">
        <v>0</v>
      </c>
      <c r="O291" s="179">
        <v>0</v>
      </c>
      <c r="P291" s="179">
        <v>0</v>
      </c>
      <c r="Q291" s="179">
        <v>0</v>
      </c>
      <c r="R291" s="179">
        <v>0</v>
      </c>
      <c r="S291" s="179">
        <v>0</v>
      </c>
      <c r="T291" s="179">
        <v>0</v>
      </c>
      <c r="U291" s="179">
        <v>0</v>
      </c>
      <c r="V291" s="179">
        <v>0</v>
      </c>
      <c r="W291" s="179">
        <v>0</v>
      </c>
      <c r="X291" s="179">
        <v>0</v>
      </c>
      <c r="Y291" s="179">
        <v>0</v>
      </c>
      <c r="Z291" s="179">
        <v>0</v>
      </c>
      <c r="AA291" s="179">
        <v>0</v>
      </c>
      <c r="AB291" s="179">
        <v>0</v>
      </c>
      <c r="AC291" s="179">
        <v>0</v>
      </c>
      <c r="AD291" s="179">
        <v>0</v>
      </c>
      <c r="AE291" s="179">
        <v>0</v>
      </c>
      <c r="AF291" s="179">
        <v>0</v>
      </c>
      <c r="AG291" s="179">
        <v>0</v>
      </c>
      <c r="AH291" s="179">
        <v>0</v>
      </c>
      <c r="AI291" s="179">
        <v>0</v>
      </c>
      <c r="AJ291" s="179">
        <v>0</v>
      </c>
      <c r="AK291" s="179">
        <v>0</v>
      </c>
      <c r="AL291" s="179">
        <v>0</v>
      </c>
      <c r="AM291" s="179">
        <v>0</v>
      </c>
      <c r="AN291" s="179">
        <v>0</v>
      </c>
      <c r="AO291" s="179">
        <v>0</v>
      </c>
      <c r="AP291" s="179">
        <v>0</v>
      </c>
      <c r="AQ291" s="179">
        <v>0</v>
      </c>
      <c r="AR291" s="179">
        <v>0</v>
      </c>
      <c r="AS291" s="179">
        <v>0</v>
      </c>
      <c r="AT291" s="179">
        <v>0</v>
      </c>
      <c r="AU291" s="179">
        <v>0</v>
      </c>
      <c r="AV291" s="179">
        <v>0</v>
      </c>
      <c r="AW291" s="179">
        <v>0</v>
      </c>
      <c r="AX291" s="186">
        <v>0</v>
      </c>
      <c r="AY291" s="179">
        <v>0</v>
      </c>
    </row>
    <row r="292" spans="1:51" ht="47.25" x14ac:dyDescent="0.2">
      <c r="A292" s="75" t="s">
        <v>294</v>
      </c>
      <c r="B292" s="76" t="s">
        <v>609</v>
      </c>
      <c r="C292" s="88" t="s">
        <v>610</v>
      </c>
      <c r="D292" s="179">
        <v>0</v>
      </c>
      <c r="E292" s="179">
        <v>0</v>
      </c>
      <c r="F292" s="179">
        <v>0</v>
      </c>
      <c r="G292" s="179">
        <v>0</v>
      </c>
      <c r="H292" s="179">
        <v>0</v>
      </c>
      <c r="I292" s="179">
        <v>0</v>
      </c>
      <c r="J292" s="179">
        <v>0</v>
      </c>
      <c r="K292" s="179">
        <v>0</v>
      </c>
      <c r="L292" s="179">
        <v>0</v>
      </c>
      <c r="M292" s="179">
        <v>0</v>
      </c>
      <c r="N292" s="179">
        <v>0</v>
      </c>
      <c r="O292" s="179">
        <v>0</v>
      </c>
      <c r="P292" s="179">
        <v>0</v>
      </c>
      <c r="Q292" s="179">
        <v>0</v>
      </c>
      <c r="R292" s="179">
        <v>0</v>
      </c>
      <c r="S292" s="179">
        <v>0</v>
      </c>
      <c r="T292" s="179">
        <v>0</v>
      </c>
      <c r="U292" s="179">
        <v>0</v>
      </c>
      <c r="V292" s="179">
        <v>0</v>
      </c>
      <c r="W292" s="179">
        <v>0</v>
      </c>
      <c r="X292" s="179">
        <v>0</v>
      </c>
      <c r="Y292" s="179">
        <v>0</v>
      </c>
      <c r="Z292" s="179">
        <v>0</v>
      </c>
      <c r="AA292" s="179">
        <v>0</v>
      </c>
      <c r="AB292" s="179">
        <v>0</v>
      </c>
      <c r="AC292" s="179">
        <v>0</v>
      </c>
      <c r="AD292" s="179">
        <v>0</v>
      </c>
      <c r="AE292" s="179">
        <v>0</v>
      </c>
      <c r="AF292" s="179">
        <v>0</v>
      </c>
      <c r="AG292" s="179">
        <v>0</v>
      </c>
      <c r="AH292" s="179">
        <v>0</v>
      </c>
      <c r="AI292" s="179">
        <v>0</v>
      </c>
      <c r="AJ292" s="179">
        <v>0</v>
      </c>
      <c r="AK292" s="179">
        <v>0</v>
      </c>
      <c r="AL292" s="179">
        <v>0</v>
      </c>
      <c r="AM292" s="179">
        <v>0</v>
      </c>
      <c r="AN292" s="179">
        <v>0</v>
      </c>
      <c r="AO292" s="179">
        <v>0</v>
      </c>
      <c r="AP292" s="179">
        <v>0</v>
      </c>
      <c r="AQ292" s="179">
        <v>0</v>
      </c>
      <c r="AR292" s="179">
        <v>0</v>
      </c>
      <c r="AS292" s="179">
        <v>0</v>
      </c>
      <c r="AT292" s="179">
        <v>0</v>
      </c>
      <c r="AU292" s="179">
        <v>0</v>
      </c>
      <c r="AV292" s="179">
        <v>0</v>
      </c>
      <c r="AW292" s="179">
        <v>0</v>
      </c>
      <c r="AX292" s="186">
        <v>0</v>
      </c>
      <c r="AY292" s="179">
        <v>0</v>
      </c>
    </row>
    <row r="293" spans="1:51" ht="47.25" x14ac:dyDescent="0.2">
      <c r="A293" s="75" t="s">
        <v>294</v>
      </c>
      <c r="B293" s="76" t="s">
        <v>611</v>
      </c>
      <c r="C293" s="88" t="s">
        <v>612</v>
      </c>
      <c r="D293" s="179">
        <v>0</v>
      </c>
      <c r="E293" s="179">
        <v>0</v>
      </c>
      <c r="F293" s="179">
        <v>0</v>
      </c>
      <c r="G293" s="179">
        <v>0</v>
      </c>
      <c r="H293" s="179">
        <v>0</v>
      </c>
      <c r="I293" s="179">
        <v>0</v>
      </c>
      <c r="J293" s="179">
        <v>0</v>
      </c>
      <c r="K293" s="179">
        <v>0</v>
      </c>
      <c r="L293" s="179">
        <v>0</v>
      </c>
      <c r="M293" s="179">
        <v>0</v>
      </c>
      <c r="N293" s="179">
        <v>0</v>
      </c>
      <c r="O293" s="179">
        <v>0</v>
      </c>
      <c r="P293" s="179">
        <v>0</v>
      </c>
      <c r="Q293" s="179">
        <v>0</v>
      </c>
      <c r="R293" s="179">
        <v>0</v>
      </c>
      <c r="S293" s="179">
        <v>0</v>
      </c>
      <c r="T293" s="179">
        <v>0</v>
      </c>
      <c r="U293" s="179">
        <v>0</v>
      </c>
      <c r="V293" s="179">
        <v>0</v>
      </c>
      <c r="W293" s="179">
        <v>0</v>
      </c>
      <c r="X293" s="179">
        <v>0</v>
      </c>
      <c r="Y293" s="179">
        <v>0</v>
      </c>
      <c r="Z293" s="179">
        <v>0</v>
      </c>
      <c r="AA293" s="179">
        <v>0</v>
      </c>
      <c r="AB293" s="179">
        <v>0</v>
      </c>
      <c r="AC293" s="179">
        <v>0</v>
      </c>
      <c r="AD293" s="179">
        <v>0</v>
      </c>
      <c r="AE293" s="179">
        <v>0</v>
      </c>
      <c r="AF293" s="179">
        <v>0</v>
      </c>
      <c r="AG293" s="179">
        <v>0</v>
      </c>
      <c r="AH293" s="179">
        <v>0</v>
      </c>
      <c r="AI293" s="179">
        <v>0</v>
      </c>
      <c r="AJ293" s="179">
        <v>0</v>
      </c>
      <c r="AK293" s="179">
        <v>0</v>
      </c>
      <c r="AL293" s="179">
        <v>0</v>
      </c>
      <c r="AM293" s="179">
        <v>0</v>
      </c>
      <c r="AN293" s="179">
        <v>0</v>
      </c>
      <c r="AO293" s="179">
        <v>0</v>
      </c>
      <c r="AP293" s="179">
        <v>0</v>
      </c>
      <c r="AQ293" s="179">
        <v>0</v>
      </c>
      <c r="AR293" s="179">
        <v>0</v>
      </c>
      <c r="AS293" s="179">
        <v>0</v>
      </c>
      <c r="AT293" s="179">
        <v>0</v>
      </c>
      <c r="AU293" s="179">
        <v>0</v>
      </c>
      <c r="AV293" s="179">
        <v>0</v>
      </c>
      <c r="AW293" s="179">
        <v>0</v>
      </c>
      <c r="AX293" s="186">
        <v>0</v>
      </c>
      <c r="AY293" s="179">
        <v>0</v>
      </c>
    </row>
    <row r="294" spans="1:51" ht="31.5" x14ac:dyDescent="0.2">
      <c r="A294" s="75" t="s">
        <v>294</v>
      </c>
      <c r="B294" s="76" t="s">
        <v>613</v>
      </c>
      <c r="C294" s="88" t="s">
        <v>614</v>
      </c>
      <c r="D294" s="179">
        <v>0</v>
      </c>
      <c r="E294" s="179">
        <v>0</v>
      </c>
      <c r="F294" s="179">
        <v>0</v>
      </c>
      <c r="G294" s="179">
        <v>0</v>
      </c>
      <c r="H294" s="179">
        <v>0</v>
      </c>
      <c r="I294" s="179">
        <v>0</v>
      </c>
      <c r="J294" s="179">
        <v>0</v>
      </c>
      <c r="K294" s="179">
        <v>0</v>
      </c>
      <c r="L294" s="179">
        <v>0</v>
      </c>
      <c r="M294" s="179">
        <v>0</v>
      </c>
      <c r="N294" s="179">
        <v>0</v>
      </c>
      <c r="O294" s="179">
        <v>0</v>
      </c>
      <c r="P294" s="179">
        <v>0</v>
      </c>
      <c r="Q294" s="179">
        <v>0</v>
      </c>
      <c r="R294" s="179">
        <v>0</v>
      </c>
      <c r="S294" s="179">
        <v>0</v>
      </c>
      <c r="T294" s="179">
        <v>0</v>
      </c>
      <c r="U294" s="179">
        <v>0</v>
      </c>
      <c r="V294" s="179">
        <v>0</v>
      </c>
      <c r="W294" s="179">
        <v>0</v>
      </c>
      <c r="X294" s="179">
        <v>0</v>
      </c>
      <c r="Y294" s="179">
        <v>0</v>
      </c>
      <c r="Z294" s="179">
        <v>0</v>
      </c>
      <c r="AA294" s="179">
        <v>0</v>
      </c>
      <c r="AB294" s="179">
        <v>0</v>
      </c>
      <c r="AC294" s="179">
        <v>0</v>
      </c>
      <c r="AD294" s="179">
        <v>0</v>
      </c>
      <c r="AE294" s="179">
        <v>0</v>
      </c>
      <c r="AF294" s="179">
        <v>0</v>
      </c>
      <c r="AG294" s="179">
        <v>0</v>
      </c>
      <c r="AH294" s="179">
        <v>0</v>
      </c>
      <c r="AI294" s="179">
        <v>0</v>
      </c>
      <c r="AJ294" s="179">
        <v>0</v>
      </c>
      <c r="AK294" s="179">
        <v>0</v>
      </c>
      <c r="AL294" s="179">
        <v>0</v>
      </c>
      <c r="AM294" s="179">
        <v>0</v>
      </c>
      <c r="AN294" s="179">
        <v>0</v>
      </c>
      <c r="AO294" s="179">
        <v>0</v>
      </c>
      <c r="AP294" s="179">
        <v>0</v>
      </c>
      <c r="AQ294" s="179">
        <v>0</v>
      </c>
      <c r="AR294" s="179">
        <v>0</v>
      </c>
      <c r="AS294" s="179">
        <v>0</v>
      </c>
      <c r="AT294" s="179">
        <v>0</v>
      </c>
      <c r="AU294" s="179">
        <v>0</v>
      </c>
      <c r="AV294" s="179">
        <v>0</v>
      </c>
      <c r="AW294" s="179">
        <v>0</v>
      </c>
      <c r="AX294" s="186">
        <v>0</v>
      </c>
      <c r="AY294" s="179">
        <v>0</v>
      </c>
    </row>
    <row r="295" spans="1:51" ht="47.25" x14ac:dyDescent="0.2">
      <c r="A295" s="75" t="s">
        <v>294</v>
      </c>
      <c r="B295" s="76" t="s">
        <v>647</v>
      </c>
      <c r="C295" s="79" t="s">
        <v>648</v>
      </c>
      <c r="D295" s="179">
        <v>0</v>
      </c>
      <c r="E295" s="179">
        <v>0</v>
      </c>
      <c r="F295" s="179">
        <v>0</v>
      </c>
      <c r="G295" s="179">
        <v>0</v>
      </c>
      <c r="H295" s="179">
        <v>0</v>
      </c>
      <c r="I295" s="179">
        <v>0</v>
      </c>
      <c r="J295" s="179">
        <v>0</v>
      </c>
      <c r="K295" s="179">
        <v>0</v>
      </c>
      <c r="L295" s="179">
        <v>0</v>
      </c>
      <c r="M295" s="179">
        <v>0</v>
      </c>
      <c r="N295" s="179">
        <v>0</v>
      </c>
      <c r="O295" s="179">
        <v>0</v>
      </c>
      <c r="P295" s="179">
        <v>0</v>
      </c>
      <c r="Q295" s="179">
        <v>0</v>
      </c>
      <c r="R295" s="179">
        <v>0</v>
      </c>
      <c r="S295" s="179">
        <v>0</v>
      </c>
      <c r="T295" s="179">
        <v>0</v>
      </c>
      <c r="U295" s="179">
        <v>0</v>
      </c>
      <c r="V295" s="179">
        <v>0</v>
      </c>
      <c r="W295" s="179">
        <v>0</v>
      </c>
      <c r="X295" s="179">
        <v>0</v>
      </c>
      <c r="Y295" s="179">
        <v>0</v>
      </c>
      <c r="Z295" s="179">
        <v>0</v>
      </c>
      <c r="AA295" s="179">
        <v>0</v>
      </c>
      <c r="AB295" s="179">
        <v>0</v>
      </c>
      <c r="AC295" s="179">
        <v>0</v>
      </c>
      <c r="AD295" s="179">
        <v>0</v>
      </c>
      <c r="AE295" s="179">
        <v>0</v>
      </c>
      <c r="AF295" s="179">
        <v>0</v>
      </c>
      <c r="AG295" s="179">
        <v>0</v>
      </c>
      <c r="AH295" s="179">
        <v>0</v>
      </c>
      <c r="AI295" s="179">
        <v>0</v>
      </c>
      <c r="AJ295" s="179">
        <v>0</v>
      </c>
      <c r="AK295" s="179">
        <v>0</v>
      </c>
      <c r="AL295" s="179">
        <v>0</v>
      </c>
      <c r="AM295" s="179">
        <v>0</v>
      </c>
      <c r="AN295" s="179">
        <v>0</v>
      </c>
      <c r="AO295" s="179">
        <v>0</v>
      </c>
      <c r="AP295" s="179">
        <v>0</v>
      </c>
      <c r="AQ295" s="179">
        <v>0</v>
      </c>
      <c r="AR295" s="179">
        <v>0</v>
      </c>
      <c r="AS295" s="179">
        <v>0</v>
      </c>
      <c r="AT295" s="179">
        <v>0</v>
      </c>
      <c r="AU295" s="179">
        <v>0</v>
      </c>
      <c r="AV295" s="179">
        <v>0</v>
      </c>
      <c r="AW295" s="179">
        <v>0</v>
      </c>
      <c r="AX295" s="186">
        <v>0</v>
      </c>
      <c r="AY295" s="179">
        <v>0</v>
      </c>
    </row>
    <row r="296" spans="1:51" ht="47.25" x14ac:dyDescent="0.2">
      <c r="A296" s="75" t="s">
        <v>294</v>
      </c>
      <c r="B296" s="76" t="s">
        <v>649</v>
      </c>
      <c r="C296" s="79" t="s">
        <v>650</v>
      </c>
      <c r="D296" s="179">
        <v>0</v>
      </c>
      <c r="E296" s="179">
        <v>0</v>
      </c>
      <c r="F296" s="179">
        <v>0</v>
      </c>
      <c r="G296" s="179">
        <v>0</v>
      </c>
      <c r="H296" s="179">
        <v>0</v>
      </c>
      <c r="I296" s="179">
        <v>0</v>
      </c>
      <c r="J296" s="179">
        <v>0</v>
      </c>
      <c r="K296" s="179">
        <v>0</v>
      </c>
      <c r="L296" s="179">
        <v>0</v>
      </c>
      <c r="M296" s="179">
        <v>0</v>
      </c>
      <c r="N296" s="179">
        <v>0</v>
      </c>
      <c r="O296" s="179">
        <v>0</v>
      </c>
      <c r="P296" s="179">
        <v>0</v>
      </c>
      <c r="Q296" s="179">
        <v>0</v>
      </c>
      <c r="R296" s="179">
        <v>0</v>
      </c>
      <c r="S296" s="179">
        <v>0</v>
      </c>
      <c r="T296" s="179">
        <v>0</v>
      </c>
      <c r="U296" s="179">
        <v>0</v>
      </c>
      <c r="V296" s="179">
        <v>0</v>
      </c>
      <c r="W296" s="179">
        <v>0</v>
      </c>
      <c r="X296" s="179">
        <v>0</v>
      </c>
      <c r="Y296" s="179">
        <v>0</v>
      </c>
      <c r="Z296" s="179">
        <v>0</v>
      </c>
      <c r="AA296" s="179">
        <v>0</v>
      </c>
      <c r="AB296" s="179">
        <v>0</v>
      </c>
      <c r="AC296" s="179">
        <v>0</v>
      </c>
      <c r="AD296" s="179">
        <v>0</v>
      </c>
      <c r="AE296" s="179">
        <v>0</v>
      </c>
      <c r="AF296" s="179">
        <v>0</v>
      </c>
      <c r="AG296" s="179">
        <v>0</v>
      </c>
      <c r="AH296" s="179">
        <v>0</v>
      </c>
      <c r="AI296" s="179">
        <v>0</v>
      </c>
      <c r="AJ296" s="179">
        <v>0</v>
      </c>
      <c r="AK296" s="179">
        <v>0</v>
      </c>
      <c r="AL296" s="179">
        <v>0</v>
      </c>
      <c r="AM296" s="179">
        <v>0</v>
      </c>
      <c r="AN296" s="179">
        <v>0</v>
      </c>
      <c r="AO296" s="179">
        <v>0</v>
      </c>
      <c r="AP296" s="179">
        <v>0</v>
      </c>
      <c r="AQ296" s="179">
        <v>0</v>
      </c>
      <c r="AR296" s="179">
        <v>0</v>
      </c>
      <c r="AS296" s="179">
        <v>0</v>
      </c>
      <c r="AT296" s="179">
        <v>0</v>
      </c>
      <c r="AU296" s="179">
        <v>0</v>
      </c>
      <c r="AV296" s="179">
        <v>0</v>
      </c>
      <c r="AW296" s="179">
        <v>0</v>
      </c>
      <c r="AX296" s="186">
        <v>0</v>
      </c>
      <c r="AY296" s="179">
        <v>0</v>
      </c>
    </row>
    <row r="297" spans="1:51" ht="47.25" x14ac:dyDescent="0.2">
      <c r="A297" s="75" t="s">
        <v>294</v>
      </c>
      <c r="B297" s="76" t="s">
        <v>651</v>
      </c>
      <c r="C297" s="79" t="s">
        <v>652</v>
      </c>
      <c r="D297" s="179">
        <v>0</v>
      </c>
      <c r="E297" s="179">
        <v>0</v>
      </c>
      <c r="F297" s="179">
        <v>0</v>
      </c>
      <c r="G297" s="179">
        <v>0</v>
      </c>
      <c r="H297" s="179">
        <v>0</v>
      </c>
      <c r="I297" s="179">
        <v>0</v>
      </c>
      <c r="J297" s="179">
        <v>0</v>
      </c>
      <c r="K297" s="179">
        <v>0</v>
      </c>
      <c r="L297" s="179">
        <v>0</v>
      </c>
      <c r="M297" s="179">
        <v>0</v>
      </c>
      <c r="N297" s="179">
        <v>0</v>
      </c>
      <c r="O297" s="179">
        <v>0</v>
      </c>
      <c r="P297" s="179">
        <v>0</v>
      </c>
      <c r="Q297" s="179">
        <v>0</v>
      </c>
      <c r="R297" s="179">
        <v>0</v>
      </c>
      <c r="S297" s="179">
        <v>0</v>
      </c>
      <c r="T297" s="179">
        <v>0</v>
      </c>
      <c r="U297" s="179">
        <v>0</v>
      </c>
      <c r="V297" s="179">
        <v>0</v>
      </c>
      <c r="W297" s="179">
        <v>0</v>
      </c>
      <c r="X297" s="179">
        <v>0</v>
      </c>
      <c r="Y297" s="179">
        <v>0</v>
      </c>
      <c r="Z297" s="179">
        <v>0</v>
      </c>
      <c r="AA297" s="179">
        <v>0</v>
      </c>
      <c r="AB297" s="179">
        <v>0</v>
      </c>
      <c r="AC297" s="179">
        <v>0</v>
      </c>
      <c r="AD297" s="179">
        <v>0</v>
      </c>
      <c r="AE297" s="179">
        <v>0</v>
      </c>
      <c r="AF297" s="179">
        <v>0</v>
      </c>
      <c r="AG297" s="179">
        <v>0</v>
      </c>
      <c r="AH297" s="179">
        <v>0</v>
      </c>
      <c r="AI297" s="179">
        <v>0</v>
      </c>
      <c r="AJ297" s="179">
        <v>0</v>
      </c>
      <c r="AK297" s="179">
        <v>0</v>
      </c>
      <c r="AL297" s="179">
        <v>0</v>
      </c>
      <c r="AM297" s="179">
        <v>0</v>
      </c>
      <c r="AN297" s="179">
        <v>0</v>
      </c>
      <c r="AO297" s="179">
        <v>0</v>
      </c>
      <c r="AP297" s="179">
        <v>0</v>
      </c>
      <c r="AQ297" s="179">
        <v>0</v>
      </c>
      <c r="AR297" s="179">
        <v>0</v>
      </c>
      <c r="AS297" s="179">
        <v>0</v>
      </c>
      <c r="AT297" s="179">
        <v>0</v>
      </c>
      <c r="AU297" s="179">
        <v>0</v>
      </c>
      <c r="AV297" s="179">
        <v>0</v>
      </c>
      <c r="AW297" s="179">
        <v>0</v>
      </c>
      <c r="AX297" s="186">
        <v>0</v>
      </c>
      <c r="AY297" s="179">
        <v>0</v>
      </c>
    </row>
    <row r="298" spans="1:51" ht="31.5" x14ac:dyDescent="0.2">
      <c r="A298" s="75" t="s">
        <v>294</v>
      </c>
      <c r="B298" s="76" t="s">
        <v>653</v>
      </c>
      <c r="C298" s="79" t="s">
        <v>654</v>
      </c>
      <c r="D298" s="179">
        <v>0</v>
      </c>
      <c r="E298" s="179">
        <v>0</v>
      </c>
      <c r="F298" s="179">
        <v>0</v>
      </c>
      <c r="G298" s="179">
        <v>0</v>
      </c>
      <c r="H298" s="179">
        <v>0</v>
      </c>
      <c r="I298" s="179">
        <v>0</v>
      </c>
      <c r="J298" s="179">
        <v>0</v>
      </c>
      <c r="K298" s="179">
        <v>0</v>
      </c>
      <c r="L298" s="179">
        <v>0</v>
      </c>
      <c r="M298" s="179">
        <v>0</v>
      </c>
      <c r="N298" s="179">
        <v>0</v>
      </c>
      <c r="O298" s="179">
        <v>0</v>
      </c>
      <c r="P298" s="179">
        <v>0</v>
      </c>
      <c r="Q298" s="179">
        <v>0</v>
      </c>
      <c r="R298" s="179">
        <v>0</v>
      </c>
      <c r="S298" s="179">
        <v>0</v>
      </c>
      <c r="T298" s="179">
        <v>0</v>
      </c>
      <c r="U298" s="179">
        <v>0</v>
      </c>
      <c r="V298" s="179">
        <v>0</v>
      </c>
      <c r="W298" s="179">
        <v>0</v>
      </c>
      <c r="X298" s="179">
        <v>0</v>
      </c>
      <c r="Y298" s="179">
        <v>0</v>
      </c>
      <c r="Z298" s="179">
        <v>0</v>
      </c>
      <c r="AA298" s="179">
        <v>0</v>
      </c>
      <c r="AB298" s="179">
        <v>0</v>
      </c>
      <c r="AC298" s="179">
        <v>0</v>
      </c>
      <c r="AD298" s="179">
        <v>0</v>
      </c>
      <c r="AE298" s="179">
        <v>0</v>
      </c>
      <c r="AF298" s="179">
        <v>0</v>
      </c>
      <c r="AG298" s="179">
        <v>0</v>
      </c>
      <c r="AH298" s="179">
        <v>0</v>
      </c>
      <c r="AI298" s="179">
        <v>0</v>
      </c>
      <c r="AJ298" s="179">
        <v>0</v>
      </c>
      <c r="AK298" s="179">
        <v>0</v>
      </c>
      <c r="AL298" s="179">
        <v>0</v>
      </c>
      <c r="AM298" s="179">
        <v>0</v>
      </c>
      <c r="AN298" s="179">
        <v>0</v>
      </c>
      <c r="AO298" s="179">
        <v>0</v>
      </c>
      <c r="AP298" s="179">
        <v>0</v>
      </c>
      <c r="AQ298" s="179">
        <v>0</v>
      </c>
      <c r="AR298" s="179">
        <v>0</v>
      </c>
      <c r="AS298" s="179">
        <v>0</v>
      </c>
      <c r="AT298" s="179">
        <v>0</v>
      </c>
      <c r="AU298" s="179">
        <v>0</v>
      </c>
      <c r="AV298" s="179">
        <v>0</v>
      </c>
      <c r="AW298" s="179">
        <v>0</v>
      </c>
      <c r="AX298" s="186">
        <v>0</v>
      </c>
      <c r="AY298" s="179">
        <v>0</v>
      </c>
    </row>
    <row r="299" spans="1:51" ht="47.25" x14ac:dyDescent="0.2">
      <c r="A299" s="75" t="s">
        <v>294</v>
      </c>
      <c r="B299" s="72" t="s">
        <v>321</v>
      </c>
      <c r="C299" s="80" t="s">
        <v>322</v>
      </c>
      <c r="D299" s="179">
        <v>0</v>
      </c>
      <c r="E299" s="179">
        <v>0</v>
      </c>
      <c r="F299" s="179">
        <v>0</v>
      </c>
      <c r="G299" s="179">
        <v>0</v>
      </c>
      <c r="H299" s="179">
        <v>0</v>
      </c>
      <c r="I299" s="179">
        <v>0</v>
      </c>
      <c r="J299" s="179">
        <v>0</v>
      </c>
      <c r="K299" s="179">
        <v>0</v>
      </c>
      <c r="L299" s="179">
        <v>0</v>
      </c>
      <c r="M299" s="179">
        <v>0</v>
      </c>
      <c r="N299" s="179">
        <v>0</v>
      </c>
      <c r="O299" s="179">
        <v>0</v>
      </c>
      <c r="P299" s="179">
        <v>0</v>
      </c>
      <c r="Q299" s="179">
        <v>0</v>
      </c>
      <c r="R299" s="179">
        <v>0</v>
      </c>
      <c r="S299" s="179">
        <v>0</v>
      </c>
      <c r="T299" s="179">
        <v>0</v>
      </c>
      <c r="U299" s="179">
        <v>0</v>
      </c>
      <c r="V299" s="179">
        <v>0</v>
      </c>
      <c r="W299" s="179">
        <v>0</v>
      </c>
      <c r="X299" s="179">
        <v>0</v>
      </c>
      <c r="Y299" s="179">
        <v>0</v>
      </c>
      <c r="Z299" s="179">
        <v>0</v>
      </c>
      <c r="AA299" s="179">
        <v>0</v>
      </c>
      <c r="AB299" s="179">
        <v>0</v>
      </c>
      <c r="AC299" s="179">
        <v>0</v>
      </c>
      <c r="AD299" s="179">
        <v>0</v>
      </c>
      <c r="AE299" s="179">
        <v>0</v>
      </c>
      <c r="AF299" s="179">
        <v>0</v>
      </c>
      <c r="AG299" s="179">
        <v>0</v>
      </c>
      <c r="AH299" s="179">
        <v>0</v>
      </c>
      <c r="AI299" s="179">
        <v>0</v>
      </c>
      <c r="AJ299" s="179">
        <v>0</v>
      </c>
      <c r="AK299" s="179">
        <v>0</v>
      </c>
      <c r="AL299" s="179">
        <v>0</v>
      </c>
      <c r="AM299" s="179">
        <v>0</v>
      </c>
      <c r="AN299" s="179">
        <v>0</v>
      </c>
      <c r="AO299" s="179">
        <v>0</v>
      </c>
      <c r="AP299" s="179">
        <v>0</v>
      </c>
      <c r="AQ299" s="179">
        <v>0</v>
      </c>
      <c r="AR299" s="179">
        <v>0</v>
      </c>
      <c r="AS299" s="179">
        <v>0</v>
      </c>
      <c r="AT299" s="179">
        <v>0</v>
      </c>
      <c r="AU299" s="179">
        <v>0</v>
      </c>
      <c r="AV299" s="179">
        <v>0</v>
      </c>
      <c r="AW299" s="179">
        <v>0</v>
      </c>
      <c r="AX299" s="186">
        <v>0</v>
      </c>
      <c r="AY299" s="179">
        <v>0</v>
      </c>
    </row>
    <row r="300" spans="1:51" ht="47.25" x14ac:dyDescent="0.2">
      <c r="A300" s="75" t="s">
        <v>294</v>
      </c>
      <c r="B300" s="72" t="s">
        <v>499</v>
      </c>
      <c r="C300" s="80" t="s">
        <v>500</v>
      </c>
      <c r="D300" s="179">
        <v>0</v>
      </c>
      <c r="E300" s="179">
        <v>0</v>
      </c>
      <c r="F300" s="179">
        <v>0</v>
      </c>
      <c r="G300" s="179">
        <v>0</v>
      </c>
      <c r="H300" s="179">
        <v>0</v>
      </c>
      <c r="I300" s="179">
        <v>0</v>
      </c>
      <c r="J300" s="179">
        <v>0</v>
      </c>
      <c r="K300" s="179">
        <v>0</v>
      </c>
      <c r="L300" s="179">
        <v>0</v>
      </c>
      <c r="M300" s="179">
        <v>0</v>
      </c>
      <c r="N300" s="179">
        <v>0</v>
      </c>
      <c r="O300" s="179">
        <v>0</v>
      </c>
      <c r="P300" s="179">
        <v>0</v>
      </c>
      <c r="Q300" s="179">
        <v>0</v>
      </c>
      <c r="R300" s="179">
        <v>0</v>
      </c>
      <c r="S300" s="179">
        <v>0</v>
      </c>
      <c r="T300" s="179">
        <v>0</v>
      </c>
      <c r="U300" s="179">
        <v>0</v>
      </c>
      <c r="V300" s="179">
        <v>0</v>
      </c>
      <c r="W300" s="179">
        <v>0</v>
      </c>
      <c r="X300" s="179">
        <v>0</v>
      </c>
      <c r="Y300" s="179">
        <v>0</v>
      </c>
      <c r="Z300" s="179">
        <v>0</v>
      </c>
      <c r="AA300" s="179">
        <v>0</v>
      </c>
      <c r="AB300" s="179">
        <v>0</v>
      </c>
      <c r="AC300" s="179">
        <v>0</v>
      </c>
      <c r="AD300" s="179">
        <v>0</v>
      </c>
      <c r="AE300" s="179">
        <v>0</v>
      </c>
      <c r="AF300" s="179">
        <v>0</v>
      </c>
      <c r="AG300" s="179">
        <v>0</v>
      </c>
      <c r="AH300" s="179">
        <v>0</v>
      </c>
      <c r="AI300" s="179">
        <v>0</v>
      </c>
      <c r="AJ300" s="179">
        <v>0</v>
      </c>
      <c r="AK300" s="179">
        <v>0</v>
      </c>
      <c r="AL300" s="179">
        <v>0</v>
      </c>
      <c r="AM300" s="179">
        <v>0</v>
      </c>
      <c r="AN300" s="179">
        <v>0</v>
      </c>
      <c r="AO300" s="179">
        <v>0</v>
      </c>
      <c r="AP300" s="179">
        <v>0</v>
      </c>
      <c r="AQ300" s="179">
        <v>0</v>
      </c>
      <c r="AR300" s="179">
        <v>0</v>
      </c>
      <c r="AS300" s="179">
        <v>0</v>
      </c>
      <c r="AT300" s="179">
        <v>0</v>
      </c>
      <c r="AU300" s="179">
        <v>0</v>
      </c>
      <c r="AV300" s="179">
        <v>0</v>
      </c>
      <c r="AW300" s="179">
        <v>0</v>
      </c>
      <c r="AX300" s="186">
        <v>0</v>
      </c>
      <c r="AY300" s="179">
        <v>0</v>
      </c>
    </row>
    <row r="301" spans="1:51" ht="47.25" x14ac:dyDescent="0.2">
      <c r="A301" s="75" t="s">
        <v>294</v>
      </c>
      <c r="B301" s="72" t="s">
        <v>323</v>
      </c>
      <c r="C301" s="80" t="s">
        <v>324</v>
      </c>
      <c r="D301" s="179">
        <v>0</v>
      </c>
      <c r="E301" s="179">
        <v>0</v>
      </c>
      <c r="F301" s="179">
        <v>0</v>
      </c>
      <c r="G301" s="179">
        <v>0</v>
      </c>
      <c r="H301" s="179">
        <v>0</v>
      </c>
      <c r="I301" s="179">
        <v>0</v>
      </c>
      <c r="J301" s="179">
        <v>0</v>
      </c>
      <c r="K301" s="179">
        <v>0</v>
      </c>
      <c r="L301" s="179">
        <v>0</v>
      </c>
      <c r="M301" s="179">
        <v>0</v>
      </c>
      <c r="N301" s="179">
        <v>0</v>
      </c>
      <c r="O301" s="179">
        <v>0</v>
      </c>
      <c r="P301" s="179">
        <v>0</v>
      </c>
      <c r="Q301" s="179">
        <v>0</v>
      </c>
      <c r="R301" s="179">
        <v>0</v>
      </c>
      <c r="S301" s="179">
        <v>0</v>
      </c>
      <c r="T301" s="179">
        <v>0</v>
      </c>
      <c r="U301" s="179">
        <v>0</v>
      </c>
      <c r="V301" s="179">
        <v>0</v>
      </c>
      <c r="W301" s="179">
        <v>0</v>
      </c>
      <c r="X301" s="179">
        <v>0</v>
      </c>
      <c r="Y301" s="179">
        <v>0</v>
      </c>
      <c r="Z301" s="179">
        <v>0</v>
      </c>
      <c r="AA301" s="179">
        <v>0</v>
      </c>
      <c r="AB301" s="179">
        <v>0</v>
      </c>
      <c r="AC301" s="179">
        <v>0</v>
      </c>
      <c r="AD301" s="179">
        <v>0</v>
      </c>
      <c r="AE301" s="179">
        <v>0</v>
      </c>
      <c r="AF301" s="179">
        <v>0</v>
      </c>
      <c r="AG301" s="179">
        <v>0</v>
      </c>
      <c r="AH301" s="179">
        <v>0</v>
      </c>
      <c r="AI301" s="179">
        <v>0</v>
      </c>
      <c r="AJ301" s="179">
        <v>0</v>
      </c>
      <c r="AK301" s="179">
        <v>0</v>
      </c>
      <c r="AL301" s="179">
        <v>0</v>
      </c>
      <c r="AM301" s="179">
        <v>0</v>
      </c>
      <c r="AN301" s="179">
        <v>0</v>
      </c>
      <c r="AO301" s="179">
        <v>0</v>
      </c>
      <c r="AP301" s="179">
        <v>0</v>
      </c>
      <c r="AQ301" s="179">
        <v>0</v>
      </c>
      <c r="AR301" s="179">
        <v>0</v>
      </c>
      <c r="AS301" s="179">
        <v>0</v>
      </c>
      <c r="AT301" s="179">
        <v>0</v>
      </c>
      <c r="AU301" s="179">
        <v>0</v>
      </c>
      <c r="AV301" s="179">
        <v>0</v>
      </c>
      <c r="AW301" s="179">
        <v>0</v>
      </c>
      <c r="AX301" s="186">
        <v>0</v>
      </c>
      <c r="AY301" s="179">
        <v>0</v>
      </c>
    </row>
    <row r="302" spans="1:51" ht="47.25" x14ac:dyDescent="0.2">
      <c r="A302" s="75" t="s">
        <v>294</v>
      </c>
      <c r="B302" s="72" t="s">
        <v>325</v>
      </c>
      <c r="C302" s="80" t="s">
        <v>326</v>
      </c>
      <c r="D302" s="179">
        <v>0</v>
      </c>
      <c r="E302" s="179">
        <v>0</v>
      </c>
      <c r="F302" s="179">
        <v>0</v>
      </c>
      <c r="G302" s="179">
        <v>0</v>
      </c>
      <c r="H302" s="179">
        <v>0</v>
      </c>
      <c r="I302" s="179">
        <v>0</v>
      </c>
      <c r="J302" s="179">
        <v>0</v>
      </c>
      <c r="K302" s="179">
        <v>0</v>
      </c>
      <c r="L302" s="179">
        <v>0</v>
      </c>
      <c r="M302" s="179">
        <v>0</v>
      </c>
      <c r="N302" s="179">
        <v>0</v>
      </c>
      <c r="O302" s="179">
        <v>0</v>
      </c>
      <c r="P302" s="179">
        <v>0</v>
      </c>
      <c r="Q302" s="179">
        <v>0</v>
      </c>
      <c r="R302" s="179">
        <v>0</v>
      </c>
      <c r="S302" s="179">
        <v>0</v>
      </c>
      <c r="T302" s="179">
        <v>0</v>
      </c>
      <c r="U302" s="179">
        <v>0</v>
      </c>
      <c r="V302" s="179">
        <v>0</v>
      </c>
      <c r="W302" s="179">
        <v>0</v>
      </c>
      <c r="X302" s="179">
        <v>0</v>
      </c>
      <c r="Y302" s="179">
        <v>0</v>
      </c>
      <c r="Z302" s="179">
        <v>0</v>
      </c>
      <c r="AA302" s="179">
        <v>0</v>
      </c>
      <c r="AB302" s="179">
        <v>0</v>
      </c>
      <c r="AC302" s="179">
        <v>0</v>
      </c>
      <c r="AD302" s="179">
        <v>0</v>
      </c>
      <c r="AE302" s="179">
        <v>0</v>
      </c>
      <c r="AF302" s="179">
        <v>0</v>
      </c>
      <c r="AG302" s="179">
        <v>0</v>
      </c>
      <c r="AH302" s="179">
        <v>0</v>
      </c>
      <c r="AI302" s="179">
        <v>0</v>
      </c>
      <c r="AJ302" s="179">
        <v>0</v>
      </c>
      <c r="AK302" s="179">
        <v>0</v>
      </c>
      <c r="AL302" s="179">
        <v>0</v>
      </c>
      <c r="AM302" s="179">
        <v>0</v>
      </c>
      <c r="AN302" s="179">
        <v>0</v>
      </c>
      <c r="AO302" s="179">
        <v>0</v>
      </c>
      <c r="AP302" s="179">
        <v>0</v>
      </c>
      <c r="AQ302" s="179">
        <v>0</v>
      </c>
      <c r="AR302" s="179">
        <v>0</v>
      </c>
      <c r="AS302" s="179">
        <v>0</v>
      </c>
      <c r="AT302" s="179">
        <v>0</v>
      </c>
      <c r="AU302" s="179">
        <v>0</v>
      </c>
      <c r="AV302" s="179">
        <v>0</v>
      </c>
      <c r="AW302" s="179">
        <v>0</v>
      </c>
      <c r="AX302" s="186">
        <v>0</v>
      </c>
      <c r="AY302" s="179">
        <v>0</v>
      </c>
    </row>
    <row r="303" spans="1:51" ht="47.25" x14ac:dyDescent="0.2">
      <c r="A303" s="75" t="s">
        <v>294</v>
      </c>
      <c r="B303" s="72" t="s">
        <v>501</v>
      </c>
      <c r="C303" s="80" t="s">
        <v>502</v>
      </c>
      <c r="D303" s="179">
        <v>0</v>
      </c>
      <c r="E303" s="179">
        <v>0</v>
      </c>
      <c r="F303" s="179">
        <v>0</v>
      </c>
      <c r="G303" s="179">
        <v>0</v>
      </c>
      <c r="H303" s="179">
        <v>0</v>
      </c>
      <c r="I303" s="179">
        <v>0</v>
      </c>
      <c r="J303" s="179">
        <v>0</v>
      </c>
      <c r="K303" s="179">
        <v>0</v>
      </c>
      <c r="L303" s="179">
        <v>0</v>
      </c>
      <c r="M303" s="179">
        <v>0</v>
      </c>
      <c r="N303" s="179">
        <v>0</v>
      </c>
      <c r="O303" s="179">
        <v>0</v>
      </c>
      <c r="P303" s="179">
        <v>0</v>
      </c>
      <c r="Q303" s="179">
        <v>0</v>
      </c>
      <c r="R303" s="179">
        <v>0</v>
      </c>
      <c r="S303" s="179">
        <v>0</v>
      </c>
      <c r="T303" s="179">
        <v>0</v>
      </c>
      <c r="U303" s="179">
        <v>0</v>
      </c>
      <c r="V303" s="179">
        <v>0</v>
      </c>
      <c r="W303" s="179">
        <v>0</v>
      </c>
      <c r="X303" s="179">
        <v>0</v>
      </c>
      <c r="Y303" s="179">
        <v>0</v>
      </c>
      <c r="Z303" s="179">
        <v>0</v>
      </c>
      <c r="AA303" s="179">
        <v>0</v>
      </c>
      <c r="AB303" s="179">
        <v>0</v>
      </c>
      <c r="AC303" s="179">
        <v>0</v>
      </c>
      <c r="AD303" s="179">
        <v>0</v>
      </c>
      <c r="AE303" s="179">
        <v>0</v>
      </c>
      <c r="AF303" s="179">
        <v>0</v>
      </c>
      <c r="AG303" s="179">
        <v>0</v>
      </c>
      <c r="AH303" s="179">
        <v>0</v>
      </c>
      <c r="AI303" s="179">
        <v>0</v>
      </c>
      <c r="AJ303" s="179">
        <v>0</v>
      </c>
      <c r="AK303" s="179">
        <v>0</v>
      </c>
      <c r="AL303" s="179">
        <v>0</v>
      </c>
      <c r="AM303" s="179">
        <v>0</v>
      </c>
      <c r="AN303" s="179">
        <v>0</v>
      </c>
      <c r="AO303" s="179">
        <v>0</v>
      </c>
      <c r="AP303" s="179">
        <v>0</v>
      </c>
      <c r="AQ303" s="179">
        <v>0</v>
      </c>
      <c r="AR303" s="179">
        <v>0</v>
      </c>
      <c r="AS303" s="179">
        <v>0</v>
      </c>
      <c r="AT303" s="179">
        <v>0</v>
      </c>
      <c r="AU303" s="179">
        <v>0</v>
      </c>
      <c r="AV303" s="179">
        <v>0</v>
      </c>
      <c r="AW303" s="179">
        <v>0</v>
      </c>
      <c r="AX303" s="186">
        <v>0</v>
      </c>
      <c r="AY303" s="179">
        <v>0</v>
      </c>
    </row>
    <row r="304" spans="1:51" ht="47.25" x14ac:dyDescent="0.2">
      <c r="A304" s="75" t="s">
        <v>294</v>
      </c>
      <c r="B304" s="72" t="s">
        <v>327</v>
      </c>
      <c r="C304" s="80" t="s">
        <v>328</v>
      </c>
      <c r="D304" s="179">
        <v>0</v>
      </c>
      <c r="E304" s="179">
        <v>0</v>
      </c>
      <c r="F304" s="179">
        <v>0</v>
      </c>
      <c r="G304" s="179">
        <v>0</v>
      </c>
      <c r="H304" s="179">
        <v>0</v>
      </c>
      <c r="I304" s="179">
        <v>0</v>
      </c>
      <c r="J304" s="179">
        <v>0</v>
      </c>
      <c r="K304" s="179">
        <v>0</v>
      </c>
      <c r="L304" s="179">
        <v>0</v>
      </c>
      <c r="M304" s="179">
        <v>0</v>
      </c>
      <c r="N304" s="179">
        <v>0</v>
      </c>
      <c r="O304" s="179">
        <v>0</v>
      </c>
      <c r="P304" s="179">
        <v>0</v>
      </c>
      <c r="Q304" s="179">
        <v>0</v>
      </c>
      <c r="R304" s="179">
        <v>0</v>
      </c>
      <c r="S304" s="179">
        <v>0</v>
      </c>
      <c r="T304" s="179">
        <v>0</v>
      </c>
      <c r="U304" s="179">
        <v>0</v>
      </c>
      <c r="V304" s="179">
        <v>0</v>
      </c>
      <c r="W304" s="179">
        <v>0</v>
      </c>
      <c r="X304" s="179">
        <v>0</v>
      </c>
      <c r="Y304" s="179">
        <v>0</v>
      </c>
      <c r="Z304" s="179">
        <v>0</v>
      </c>
      <c r="AA304" s="179">
        <v>0</v>
      </c>
      <c r="AB304" s="179">
        <v>0</v>
      </c>
      <c r="AC304" s="179">
        <v>0</v>
      </c>
      <c r="AD304" s="179">
        <v>0</v>
      </c>
      <c r="AE304" s="179">
        <v>0</v>
      </c>
      <c r="AF304" s="179">
        <v>0</v>
      </c>
      <c r="AG304" s="179">
        <v>0</v>
      </c>
      <c r="AH304" s="179">
        <v>0</v>
      </c>
      <c r="AI304" s="179">
        <v>0</v>
      </c>
      <c r="AJ304" s="179">
        <v>0</v>
      </c>
      <c r="AK304" s="179">
        <v>0</v>
      </c>
      <c r="AL304" s="179">
        <v>0</v>
      </c>
      <c r="AM304" s="179">
        <v>0</v>
      </c>
      <c r="AN304" s="179">
        <v>0</v>
      </c>
      <c r="AO304" s="179">
        <v>0</v>
      </c>
      <c r="AP304" s="179">
        <v>0</v>
      </c>
      <c r="AQ304" s="179">
        <v>0</v>
      </c>
      <c r="AR304" s="179">
        <v>0</v>
      </c>
      <c r="AS304" s="179">
        <v>0</v>
      </c>
      <c r="AT304" s="179">
        <v>0</v>
      </c>
      <c r="AU304" s="179">
        <v>0</v>
      </c>
      <c r="AV304" s="179">
        <v>0</v>
      </c>
      <c r="AW304" s="179">
        <v>0</v>
      </c>
      <c r="AX304" s="186">
        <v>0</v>
      </c>
      <c r="AY304" s="179">
        <v>0</v>
      </c>
    </row>
    <row r="305" spans="1:51" ht="47.25" x14ac:dyDescent="0.2">
      <c r="A305" s="75" t="s">
        <v>294</v>
      </c>
      <c r="B305" s="72" t="s">
        <v>329</v>
      </c>
      <c r="C305" s="80" t="s">
        <v>330</v>
      </c>
      <c r="D305" s="179">
        <v>0</v>
      </c>
      <c r="E305" s="179">
        <v>0</v>
      </c>
      <c r="F305" s="179">
        <v>0</v>
      </c>
      <c r="G305" s="179">
        <v>0</v>
      </c>
      <c r="H305" s="179">
        <v>0</v>
      </c>
      <c r="I305" s="179">
        <v>0</v>
      </c>
      <c r="J305" s="179">
        <v>0</v>
      </c>
      <c r="K305" s="179">
        <v>0</v>
      </c>
      <c r="L305" s="179">
        <v>0</v>
      </c>
      <c r="M305" s="179">
        <v>0</v>
      </c>
      <c r="N305" s="179">
        <v>0</v>
      </c>
      <c r="O305" s="179">
        <v>0</v>
      </c>
      <c r="P305" s="179">
        <v>0</v>
      </c>
      <c r="Q305" s="179">
        <v>0</v>
      </c>
      <c r="R305" s="179">
        <v>0</v>
      </c>
      <c r="S305" s="179">
        <v>0</v>
      </c>
      <c r="T305" s="179">
        <v>0</v>
      </c>
      <c r="U305" s="179">
        <v>0</v>
      </c>
      <c r="V305" s="179">
        <v>0</v>
      </c>
      <c r="W305" s="179">
        <v>0</v>
      </c>
      <c r="X305" s="179">
        <v>0</v>
      </c>
      <c r="Y305" s="179">
        <v>0</v>
      </c>
      <c r="Z305" s="179">
        <v>0</v>
      </c>
      <c r="AA305" s="179">
        <v>0</v>
      </c>
      <c r="AB305" s="179">
        <v>0</v>
      </c>
      <c r="AC305" s="179">
        <v>0</v>
      </c>
      <c r="AD305" s="179">
        <v>0</v>
      </c>
      <c r="AE305" s="179">
        <v>0</v>
      </c>
      <c r="AF305" s="179">
        <v>0</v>
      </c>
      <c r="AG305" s="179">
        <v>0</v>
      </c>
      <c r="AH305" s="179">
        <v>0</v>
      </c>
      <c r="AI305" s="179">
        <v>0</v>
      </c>
      <c r="AJ305" s="179">
        <v>0</v>
      </c>
      <c r="AK305" s="179">
        <v>0</v>
      </c>
      <c r="AL305" s="179">
        <v>0</v>
      </c>
      <c r="AM305" s="179">
        <v>0</v>
      </c>
      <c r="AN305" s="179">
        <v>0</v>
      </c>
      <c r="AO305" s="179">
        <v>0</v>
      </c>
      <c r="AP305" s="179">
        <v>0</v>
      </c>
      <c r="AQ305" s="179">
        <v>0</v>
      </c>
      <c r="AR305" s="179">
        <v>0</v>
      </c>
      <c r="AS305" s="179">
        <v>0</v>
      </c>
      <c r="AT305" s="179">
        <v>0</v>
      </c>
      <c r="AU305" s="179">
        <v>0</v>
      </c>
      <c r="AV305" s="179">
        <v>0</v>
      </c>
      <c r="AW305" s="179">
        <v>0</v>
      </c>
      <c r="AX305" s="186">
        <v>0</v>
      </c>
      <c r="AY305" s="179">
        <v>0</v>
      </c>
    </row>
    <row r="306" spans="1:51" ht="47.25" x14ac:dyDescent="0.2">
      <c r="A306" s="75" t="s">
        <v>294</v>
      </c>
      <c r="B306" s="72" t="s">
        <v>331</v>
      </c>
      <c r="C306" s="80" t="s">
        <v>332</v>
      </c>
      <c r="D306" s="179">
        <v>0</v>
      </c>
      <c r="E306" s="179">
        <v>0</v>
      </c>
      <c r="F306" s="179">
        <v>0</v>
      </c>
      <c r="G306" s="179">
        <v>0</v>
      </c>
      <c r="H306" s="179">
        <v>0</v>
      </c>
      <c r="I306" s="179">
        <v>0</v>
      </c>
      <c r="J306" s="179">
        <v>0</v>
      </c>
      <c r="K306" s="179">
        <v>0</v>
      </c>
      <c r="L306" s="179">
        <v>0</v>
      </c>
      <c r="M306" s="179">
        <v>0</v>
      </c>
      <c r="N306" s="179">
        <v>0</v>
      </c>
      <c r="O306" s="179">
        <v>0</v>
      </c>
      <c r="P306" s="179">
        <v>0</v>
      </c>
      <c r="Q306" s="179">
        <v>0</v>
      </c>
      <c r="R306" s="179">
        <v>0</v>
      </c>
      <c r="S306" s="179">
        <v>0</v>
      </c>
      <c r="T306" s="179">
        <v>0</v>
      </c>
      <c r="U306" s="179">
        <v>0</v>
      </c>
      <c r="V306" s="179">
        <v>0</v>
      </c>
      <c r="W306" s="179">
        <v>0</v>
      </c>
      <c r="X306" s="179">
        <v>0</v>
      </c>
      <c r="Y306" s="179">
        <v>0</v>
      </c>
      <c r="Z306" s="179">
        <v>0</v>
      </c>
      <c r="AA306" s="179">
        <v>0</v>
      </c>
      <c r="AB306" s="179">
        <v>0</v>
      </c>
      <c r="AC306" s="179">
        <v>0</v>
      </c>
      <c r="AD306" s="179">
        <v>0</v>
      </c>
      <c r="AE306" s="179">
        <v>0</v>
      </c>
      <c r="AF306" s="179">
        <v>0</v>
      </c>
      <c r="AG306" s="179">
        <v>0</v>
      </c>
      <c r="AH306" s="179">
        <v>0</v>
      </c>
      <c r="AI306" s="179">
        <v>0</v>
      </c>
      <c r="AJ306" s="179">
        <v>0</v>
      </c>
      <c r="AK306" s="179">
        <v>0</v>
      </c>
      <c r="AL306" s="179">
        <v>0</v>
      </c>
      <c r="AM306" s="179">
        <v>0</v>
      </c>
      <c r="AN306" s="179">
        <v>0</v>
      </c>
      <c r="AO306" s="179">
        <v>0</v>
      </c>
      <c r="AP306" s="179">
        <v>0</v>
      </c>
      <c r="AQ306" s="179">
        <v>0</v>
      </c>
      <c r="AR306" s="179">
        <v>0</v>
      </c>
      <c r="AS306" s="179">
        <v>0</v>
      </c>
      <c r="AT306" s="179">
        <v>0</v>
      </c>
      <c r="AU306" s="179">
        <v>0</v>
      </c>
      <c r="AV306" s="179">
        <v>0</v>
      </c>
      <c r="AW306" s="179">
        <v>0</v>
      </c>
      <c r="AX306" s="186">
        <v>0</v>
      </c>
      <c r="AY306" s="179">
        <v>0</v>
      </c>
    </row>
    <row r="307" spans="1:51" ht="31.5" x14ac:dyDescent="0.2">
      <c r="A307" s="75" t="s">
        <v>294</v>
      </c>
      <c r="B307" s="72" t="s">
        <v>333</v>
      </c>
      <c r="C307" s="80" t="s">
        <v>334</v>
      </c>
      <c r="D307" s="179">
        <v>0</v>
      </c>
      <c r="E307" s="179">
        <v>0</v>
      </c>
      <c r="F307" s="179">
        <v>0</v>
      </c>
      <c r="G307" s="179">
        <v>0</v>
      </c>
      <c r="H307" s="179">
        <v>0</v>
      </c>
      <c r="I307" s="179">
        <v>0</v>
      </c>
      <c r="J307" s="179">
        <v>0</v>
      </c>
      <c r="K307" s="179">
        <v>0</v>
      </c>
      <c r="L307" s="179">
        <v>0</v>
      </c>
      <c r="M307" s="179">
        <v>0</v>
      </c>
      <c r="N307" s="179">
        <v>0</v>
      </c>
      <c r="O307" s="179">
        <v>0</v>
      </c>
      <c r="P307" s="179">
        <v>0</v>
      </c>
      <c r="Q307" s="179">
        <v>0</v>
      </c>
      <c r="R307" s="179">
        <v>0</v>
      </c>
      <c r="S307" s="179">
        <v>0</v>
      </c>
      <c r="T307" s="179">
        <v>0</v>
      </c>
      <c r="U307" s="179">
        <v>0</v>
      </c>
      <c r="V307" s="179">
        <v>0</v>
      </c>
      <c r="W307" s="179">
        <v>0</v>
      </c>
      <c r="X307" s="179">
        <v>0</v>
      </c>
      <c r="Y307" s="179">
        <v>0</v>
      </c>
      <c r="Z307" s="179">
        <v>0</v>
      </c>
      <c r="AA307" s="179">
        <v>0</v>
      </c>
      <c r="AB307" s="179">
        <v>0</v>
      </c>
      <c r="AC307" s="179">
        <v>0</v>
      </c>
      <c r="AD307" s="179">
        <v>0</v>
      </c>
      <c r="AE307" s="179">
        <v>0</v>
      </c>
      <c r="AF307" s="179">
        <v>0</v>
      </c>
      <c r="AG307" s="179">
        <v>0</v>
      </c>
      <c r="AH307" s="179">
        <v>0</v>
      </c>
      <c r="AI307" s="179">
        <v>0</v>
      </c>
      <c r="AJ307" s="179">
        <v>0</v>
      </c>
      <c r="AK307" s="179">
        <v>0</v>
      </c>
      <c r="AL307" s="179">
        <v>0</v>
      </c>
      <c r="AM307" s="179">
        <v>0</v>
      </c>
      <c r="AN307" s="179">
        <v>0</v>
      </c>
      <c r="AO307" s="179">
        <v>0</v>
      </c>
      <c r="AP307" s="179">
        <v>0</v>
      </c>
      <c r="AQ307" s="179">
        <v>0</v>
      </c>
      <c r="AR307" s="179">
        <v>0</v>
      </c>
      <c r="AS307" s="179">
        <v>0</v>
      </c>
      <c r="AT307" s="179">
        <v>0</v>
      </c>
      <c r="AU307" s="179">
        <v>0</v>
      </c>
      <c r="AV307" s="179">
        <v>0</v>
      </c>
      <c r="AW307" s="179">
        <v>0</v>
      </c>
      <c r="AX307" s="186">
        <v>0</v>
      </c>
      <c r="AY307" s="179">
        <v>0</v>
      </c>
    </row>
    <row r="308" spans="1:51" ht="47.25" x14ac:dyDescent="0.2">
      <c r="A308" s="75" t="s">
        <v>294</v>
      </c>
      <c r="B308" s="72" t="s">
        <v>335</v>
      </c>
      <c r="C308" s="80" t="s">
        <v>336</v>
      </c>
      <c r="D308" s="179">
        <v>0</v>
      </c>
      <c r="E308" s="179">
        <v>0</v>
      </c>
      <c r="F308" s="179">
        <v>0</v>
      </c>
      <c r="G308" s="179">
        <v>0</v>
      </c>
      <c r="H308" s="179">
        <v>0</v>
      </c>
      <c r="I308" s="179">
        <v>0</v>
      </c>
      <c r="J308" s="179">
        <v>0</v>
      </c>
      <c r="K308" s="179">
        <v>0</v>
      </c>
      <c r="L308" s="179">
        <v>0</v>
      </c>
      <c r="M308" s="179">
        <v>0</v>
      </c>
      <c r="N308" s="179">
        <v>0</v>
      </c>
      <c r="O308" s="179">
        <v>0</v>
      </c>
      <c r="P308" s="179">
        <v>0</v>
      </c>
      <c r="Q308" s="179">
        <v>0</v>
      </c>
      <c r="R308" s="179">
        <v>0</v>
      </c>
      <c r="S308" s="179">
        <v>0</v>
      </c>
      <c r="T308" s="179">
        <v>0</v>
      </c>
      <c r="U308" s="179">
        <v>0</v>
      </c>
      <c r="V308" s="179">
        <v>0</v>
      </c>
      <c r="W308" s="179">
        <v>0</v>
      </c>
      <c r="X308" s="179">
        <v>0</v>
      </c>
      <c r="Y308" s="179">
        <v>0</v>
      </c>
      <c r="Z308" s="179">
        <v>0</v>
      </c>
      <c r="AA308" s="179">
        <v>0</v>
      </c>
      <c r="AB308" s="179">
        <v>0</v>
      </c>
      <c r="AC308" s="179">
        <v>0</v>
      </c>
      <c r="AD308" s="179">
        <v>0</v>
      </c>
      <c r="AE308" s="179">
        <v>0</v>
      </c>
      <c r="AF308" s="179">
        <v>0</v>
      </c>
      <c r="AG308" s="179">
        <v>0</v>
      </c>
      <c r="AH308" s="179">
        <v>0</v>
      </c>
      <c r="AI308" s="179">
        <v>0</v>
      </c>
      <c r="AJ308" s="179">
        <v>0</v>
      </c>
      <c r="AK308" s="179">
        <v>0</v>
      </c>
      <c r="AL308" s="179">
        <v>0</v>
      </c>
      <c r="AM308" s="179">
        <v>0</v>
      </c>
      <c r="AN308" s="179">
        <v>0</v>
      </c>
      <c r="AO308" s="179">
        <v>0</v>
      </c>
      <c r="AP308" s="179">
        <v>0</v>
      </c>
      <c r="AQ308" s="179">
        <v>0</v>
      </c>
      <c r="AR308" s="179">
        <v>0</v>
      </c>
      <c r="AS308" s="179">
        <v>0</v>
      </c>
      <c r="AT308" s="179">
        <v>0</v>
      </c>
      <c r="AU308" s="179">
        <v>0</v>
      </c>
      <c r="AV308" s="179">
        <v>0</v>
      </c>
      <c r="AW308" s="179">
        <v>0</v>
      </c>
      <c r="AX308" s="186">
        <v>0</v>
      </c>
      <c r="AY308" s="179">
        <v>0</v>
      </c>
    </row>
    <row r="309" spans="1:51" ht="47.25" x14ac:dyDescent="0.2">
      <c r="A309" s="75" t="s">
        <v>294</v>
      </c>
      <c r="B309" s="76" t="s">
        <v>615</v>
      </c>
      <c r="C309" s="88" t="s">
        <v>616</v>
      </c>
      <c r="D309" s="179">
        <v>0</v>
      </c>
      <c r="E309" s="179">
        <v>0</v>
      </c>
      <c r="F309" s="179">
        <v>0</v>
      </c>
      <c r="G309" s="179">
        <v>0</v>
      </c>
      <c r="H309" s="179">
        <v>0</v>
      </c>
      <c r="I309" s="179">
        <v>0</v>
      </c>
      <c r="J309" s="179">
        <v>0</v>
      </c>
      <c r="K309" s="179">
        <v>0</v>
      </c>
      <c r="L309" s="179">
        <v>0</v>
      </c>
      <c r="M309" s="179">
        <v>0</v>
      </c>
      <c r="N309" s="179">
        <v>0</v>
      </c>
      <c r="O309" s="179">
        <v>0</v>
      </c>
      <c r="P309" s="179">
        <v>0</v>
      </c>
      <c r="Q309" s="179">
        <v>0</v>
      </c>
      <c r="R309" s="179">
        <v>0</v>
      </c>
      <c r="S309" s="179">
        <v>0</v>
      </c>
      <c r="T309" s="179">
        <v>0</v>
      </c>
      <c r="U309" s="179">
        <v>0</v>
      </c>
      <c r="V309" s="179">
        <v>0</v>
      </c>
      <c r="W309" s="179">
        <v>0</v>
      </c>
      <c r="X309" s="179">
        <v>0</v>
      </c>
      <c r="Y309" s="179">
        <v>0</v>
      </c>
      <c r="Z309" s="179">
        <v>0</v>
      </c>
      <c r="AA309" s="179">
        <v>0</v>
      </c>
      <c r="AB309" s="179">
        <v>0</v>
      </c>
      <c r="AC309" s="179">
        <v>0</v>
      </c>
      <c r="AD309" s="179">
        <v>0</v>
      </c>
      <c r="AE309" s="179">
        <v>0</v>
      </c>
      <c r="AF309" s="179">
        <v>0</v>
      </c>
      <c r="AG309" s="179">
        <v>0</v>
      </c>
      <c r="AH309" s="179">
        <v>0</v>
      </c>
      <c r="AI309" s="179">
        <v>0</v>
      </c>
      <c r="AJ309" s="179">
        <v>0</v>
      </c>
      <c r="AK309" s="179">
        <v>0</v>
      </c>
      <c r="AL309" s="179">
        <v>0</v>
      </c>
      <c r="AM309" s="179">
        <v>0</v>
      </c>
      <c r="AN309" s="179">
        <v>0</v>
      </c>
      <c r="AO309" s="179">
        <v>0</v>
      </c>
      <c r="AP309" s="179">
        <v>0</v>
      </c>
      <c r="AQ309" s="179">
        <v>0</v>
      </c>
      <c r="AR309" s="179">
        <v>0</v>
      </c>
      <c r="AS309" s="179">
        <v>0</v>
      </c>
      <c r="AT309" s="179">
        <v>0</v>
      </c>
      <c r="AU309" s="179">
        <v>0</v>
      </c>
      <c r="AV309" s="179">
        <v>0</v>
      </c>
      <c r="AW309" s="179">
        <v>0</v>
      </c>
      <c r="AX309" s="186">
        <v>0</v>
      </c>
      <c r="AY309" s="179">
        <v>0</v>
      </c>
    </row>
    <row r="310" spans="1:51" ht="47.25" x14ac:dyDescent="0.2">
      <c r="A310" s="75" t="s">
        <v>294</v>
      </c>
      <c r="B310" s="76" t="s">
        <v>617</v>
      </c>
      <c r="C310" s="88" t="s">
        <v>618</v>
      </c>
      <c r="D310" s="179">
        <v>0</v>
      </c>
      <c r="E310" s="179">
        <v>0</v>
      </c>
      <c r="F310" s="179">
        <v>0</v>
      </c>
      <c r="G310" s="179">
        <v>0</v>
      </c>
      <c r="H310" s="179">
        <v>0</v>
      </c>
      <c r="I310" s="179">
        <v>0</v>
      </c>
      <c r="J310" s="179">
        <v>0</v>
      </c>
      <c r="K310" s="179">
        <v>0</v>
      </c>
      <c r="L310" s="179">
        <v>0</v>
      </c>
      <c r="M310" s="179">
        <v>0</v>
      </c>
      <c r="N310" s="179">
        <v>0</v>
      </c>
      <c r="O310" s="179">
        <v>0</v>
      </c>
      <c r="P310" s="179">
        <v>0</v>
      </c>
      <c r="Q310" s="179">
        <v>0</v>
      </c>
      <c r="R310" s="179">
        <v>0</v>
      </c>
      <c r="S310" s="179">
        <v>0</v>
      </c>
      <c r="T310" s="179">
        <v>0</v>
      </c>
      <c r="U310" s="179">
        <v>0</v>
      </c>
      <c r="V310" s="179">
        <v>0</v>
      </c>
      <c r="W310" s="179">
        <v>0</v>
      </c>
      <c r="X310" s="179">
        <v>0</v>
      </c>
      <c r="Y310" s="179">
        <v>0</v>
      </c>
      <c r="Z310" s="179">
        <v>0</v>
      </c>
      <c r="AA310" s="179">
        <v>0</v>
      </c>
      <c r="AB310" s="179">
        <v>0</v>
      </c>
      <c r="AC310" s="179">
        <v>0</v>
      </c>
      <c r="AD310" s="179">
        <v>0</v>
      </c>
      <c r="AE310" s="179">
        <v>0</v>
      </c>
      <c r="AF310" s="179">
        <v>0</v>
      </c>
      <c r="AG310" s="179">
        <v>0</v>
      </c>
      <c r="AH310" s="179">
        <v>0</v>
      </c>
      <c r="AI310" s="179">
        <v>0</v>
      </c>
      <c r="AJ310" s="179">
        <v>0</v>
      </c>
      <c r="AK310" s="179">
        <v>0</v>
      </c>
      <c r="AL310" s="179">
        <v>0</v>
      </c>
      <c r="AM310" s="179">
        <v>0</v>
      </c>
      <c r="AN310" s="179">
        <v>0</v>
      </c>
      <c r="AO310" s="179">
        <v>0</v>
      </c>
      <c r="AP310" s="179">
        <v>0</v>
      </c>
      <c r="AQ310" s="179">
        <v>0</v>
      </c>
      <c r="AR310" s="179">
        <v>0</v>
      </c>
      <c r="AS310" s="179">
        <v>0</v>
      </c>
      <c r="AT310" s="179">
        <v>0</v>
      </c>
      <c r="AU310" s="179">
        <v>0</v>
      </c>
      <c r="AV310" s="179">
        <v>0</v>
      </c>
      <c r="AW310" s="179">
        <v>0</v>
      </c>
      <c r="AX310" s="186">
        <v>0</v>
      </c>
      <c r="AY310" s="179">
        <v>0</v>
      </c>
    </row>
    <row r="311" spans="1:51" ht="47.25" x14ac:dyDescent="0.2">
      <c r="A311" s="75" t="s">
        <v>294</v>
      </c>
      <c r="B311" s="76" t="s">
        <v>619</v>
      </c>
      <c r="C311" s="79" t="s">
        <v>620</v>
      </c>
      <c r="D311" s="179">
        <v>0</v>
      </c>
      <c r="E311" s="179">
        <v>0</v>
      </c>
      <c r="F311" s="179">
        <v>0</v>
      </c>
      <c r="G311" s="179">
        <v>0</v>
      </c>
      <c r="H311" s="179">
        <v>0</v>
      </c>
      <c r="I311" s="179">
        <v>0</v>
      </c>
      <c r="J311" s="179">
        <v>0</v>
      </c>
      <c r="K311" s="179">
        <v>0</v>
      </c>
      <c r="L311" s="179">
        <v>0</v>
      </c>
      <c r="M311" s="179">
        <v>0</v>
      </c>
      <c r="N311" s="179">
        <v>0</v>
      </c>
      <c r="O311" s="179">
        <v>0</v>
      </c>
      <c r="P311" s="179">
        <v>0</v>
      </c>
      <c r="Q311" s="179">
        <v>0</v>
      </c>
      <c r="R311" s="179">
        <v>0</v>
      </c>
      <c r="S311" s="179">
        <v>0</v>
      </c>
      <c r="T311" s="179">
        <v>0</v>
      </c>
      <c r="U311" s="179">
        <v>0</v>
      </c>
      <c r="V311" s="179">
        <v>0</v>
      </c>
      <c r="W311" s="179">
        <v>0</v>
      </c>
      <c r="X311" s="179">
        <v>0</v>
      </c>
      <c r="Y311" s="179">
        <v>0</v>
      </c>
      <c r="Z311" s="179">
        <v>0</v>
      </c>
      <c r="AA311" s="179">
        <v>0</v>
      </c>
      <c r="AB311" s="179">
        <v>0</v>
      </c>
      <c r="AC311" s="179">
        <v>0</v>
      </c>
      <c r="AD311" s="179">
        <v>0</v>
      </c>
      <c r="AE311" s="179">
        <v>0</v>
      </c>
      <c r="AF311" s="179">
        <v>0</v>
      </c>
      <c r="AG311" s="179">
        <v>0</v>
      </c>
      <c r="AH311" s="179">
        <v>0</v>
      </c>
      <c r="AI311" s="179">
        <v>0</v>
      </c>
      <c r="AJ311" s="179">
        <v>0</v>
      </c>
      <c r="AK311" s="179">
        <v>0</v>
      </c>
      <c r="AL311" s="179">
        <v>0</v>
      </c>
      <c r="AM311" s="179">
        <v>0</v>
      </c>
      <c r="AN311" s="179">
        <v>0</v>
      </c>
      <c r="AO311" s="179">
        <v>0</v>
      </c>
      <c r="AP311" s="179">
        <v>0</v>
      </c>
      <c r="AQ311" s="179">
        <v>0</v>
      </c>
      <c r="AR311" s="179">
        <v>0</v>
      </c>
      <c r="AS311" s="179">
        <v>0</v>
      </c>
      <c r="AT311" s="179">
        <v>0</v>
      </c>
      <c r="AU311" s="179">
        <v>0</v>
      </c>
      <c r="AV311" s="179">
        <v>0</v>
      </c>
      <c r="AW311" s="179">
        <v>0</v>
      </c>
      <c r="AX311" s="186">
        <v>0</v>
      </c>
      <c r="AY311" s="179">
        <v>0</v>
      </c>
    </row>
    <row r="312" spans="1:51" ht="31.5" x14ac:dyDescent="0.2">
      <c r="A312" s="75" t="s">
        <v>294</v>
      </c>
      <c r="B312" s="76" t="s">
        <v>621</v>
      </c>
      <c r="C312" s="79" t="s">
        <v>622</v>
      </c>
      <c r="D312" s="179">
        <v>0</v>
      </c>
      <c r="E312" s="179">
        <v>0</v>
      </c>
      <c r="F312" s="179">
        <v>0</v>
      </c>
      <c r="G312" s="179">
        <v>0</v>
      </c>
      <c r="H312" s="179">
        <v>0</v>
      </c>
      <c r="I312" s="179">
        <v>0</v>
      </c>
      <c r="J312" s="179">
        <v>0</v>
      </c>
      <c r="K312" s="179">
        <v>0</v>
      </c>
      <c r="L312" s="179">
        <v>0</v>
      </c>
      <c r="M312" s="179">
        <v>0</v>
      </c>
      <c r="N312" s="179">
        <v>0</v>
      </c>
      <c r="O312" s="179">
        <v>0</v>
      </c>
      <c r="P312" s="179">
        <v>0</v>
      </c>
      <c r="Q312" s="179">
        <v>0</v>
      </c>
      <c r="R312" s="179">
        <v>0</v>
      </c>
      <c r="S312" s="179">
        <v>0</v>
      </c>
      <c r="T312" s="179">
        <v>0</v>
      </c>
      <c r="U312" s="179">
        <v>0</v>
      </c>
      <c r="V312" s="179">
        <v>0</v>
      </c>
      <c r="W312" s="179">
        <v>0</v>
      </c>
      <c r="X312" s="179">
        <v>0</v>
      </c>
      <c r="Y312" s="179">
        <v>0</v>
      </c>
      <c r="Z312" s="179">
        <v>0</v>
      </c>
      <c r="AA312" s="179">
        <v>0</v>
      </c>
      <c r="AB312" s="179">
        <v>0</v>
      </c>
      <c r="AC312" s="179">
        <v>0</v>
      </c>
      <c r="AD312" s="179">
        <v>0</v>
      </c>
      <c r="AE312" s="179">
        <v>0</v>
      </c>
      <c r="AF312" s="179">
        <v>0</v>
      </c>
      <c r="AG312" s="179">
        <v>0</v>
      </c>
      <c r="AH312" s="179">
        <v>0</v>
      </c>
      <c r="AI312" s="179">
        <v>0</v>
      </c>
      <c r="AJ312" s="179">
        <v>0</v>
      </c>
      <c r="AK312" s="179">
        <v>0</v>
      </c>
      <c r="AL312" s="179">
        <v>0</v>
      </c>
      <c r="AM312" s="179">
        <v>0</v>
      </c>
      <c r="AN312" s="179">
        <v>0</v>
      </c>
      <c r="AO312" s="179">
        <v>0</v>
      </c>
      <c r="AP312" s="179">
        <v>0</v>
      </c>
      <c r="AQ312" s="179">
        <v>0</v>
      </c>
      <c r="AR312" s="179">
        <v>0</v>
      </c>
      <c r="AS312" s="179">
        <v>0</v>
      </c>
      <c r="AT312" s="179">
        <v>0</v>
      </c>
      <c r="AU312" s="179">
        <v>0</v>
      </c>
      <c r="AV312" s="179">
        <v>0</v>
      </c>
      <c r="AW312" s="179">
        <v>0</v>
      </c>
      <c r="AX312" s="186">
        <v>0</v>
      </c>
      <c r="AY312" s="179">
        <v>0</v>
      </c>
    </row>
    <row r="313" spans="1:51" ht="31.5" x14ac:dyDescent="0.2">
      <c r="A313" s="75" t="s">
        <v>294</v>
      </c>
      <c r="B313" s="76" t="s">
        <v>623</v>
      </c>
      <c r="C313" s="79" t="s">
        <v>624</v>
      </c>
      <c r="D313" s="179">
        <v>0</v>
      </c>
      <c r="E313" s="179">
        <v>0</v>
      </c>
      <c r="F313" s="179">
        <v>0</v>
      </c>
      <c r="G313" s="179">
        <v>0</v>
      </c>
      <c r="H313" s="179">
        <v>0</v>
      </c>
      <c r="I313" s="179">
        <v>0</v>
      </c>
      <c r="J313" s="179">
        <v>0</v>
      </c>
      <c r="K313" s="179">
        <v>0</v>
      </c>
      <c r="L313" s="179">
        <v>0</v>
      </c>
      <c r="M313" s="179">
        <v>0</v>
      </c>
      <c r="N313" s="179">
        <v>0</v>
      </c>
      <c r="O313" s="179">
        <v>0</v>
      </c>
      <c r="P313" s="179">
        <v>0</v>
      </c>
      <c r="Q313" s="179">
        <v>0</v>
      </c>
      <c r="R313" s="179">
        <v>0</v>
      </c>
      <c r="S313" s="179">
        <v>0</v>
      </c>
      <c r="T313" s="179">
        <v>0</v>
      </c>
      <c r="U313" s="179">
        <v>0</v>
      </c>
      <c r="V313" s="179">
        <v>0</v>
      </c>
      <c r="W313" s="179">
        <v>0</v>
      </c>
      <c r="X313" s="179">
        <v>0</v>
      </c>
      <c r="Y313" s="179">
        <v>0</v>
      </c>
      <c r="Z313" s="179">
        <v>0</v>
      </c>
      <c r="AA313" s="179">
        <v>0</v>
      </c>
      <c r="AB313" s="179">
        <v>0</v>
      </c>
      <c r="AC313" s="179">
        <v>0</v>
      </c>
      <c r="AD313" s="179">
        <v>0</v>
      </c>
      <c r="AE313" s="179">
        <v>0</v>
      </c>
      <c r="AF313" s="179">
        <v>0</v>
      </c>
      <c r="AG313" s="179">
        <v>0</v>
      </c>
      <c r="AH313" s="179">
        <v>0</v>
      </c>
      <c r="AI313" s="179">
        <v>0</v>
      </c>
      <c r="AJ313" s="179">
        <v>0</v>
      </c>
      <c r="AK313" s="179">
        <v>0</v>
      </c>
      <c r="AL313" s="179">
        <v>0</v>
      </c>
      <c r="AM313" s="179">
        <v>0</v>
      </c>
      <c r="AN313" s="179">
        <v>0</v>
      </c>
      <c r="AO313" s="179">
        <v>0</v>
      </c>
      <c r="AP313" s="179">
        <v>0</v>
      </c>
      <c r="AQ313" s="179">
        <v>0</v>
      </c>
      <c r="AR313" s="179">
        <v>0</v>
      </c>
      <c r="AS313" s="179">
        <v>0</v>
      </c>
      <c r="AT313" s="179">
        <v>0</v>
      </c>
      <c r="AU313" s="179">
        <v>0</v>
      </c>
      <c r="AV313" s="179">
        <v>0</v>
      </c>
      <c r="AW313" s="179">
        <v>0</v>
      </c>
      <c r="AX313" s="186">
        <v>0</v>
      </c>
      <c r="AY313" s="179">
        <v>0</v>
      </c>
    </row>
    <row r="314" spans="1:51" ht="47.25" x14ac:dyDescent="0.2">
      <c r="A314" s="75" t="s">
        <v>294</v>
      </c>
      <c r="B314" s="76" t="s">
        <v>625</v>
      </c>
      <c r="C314" s="79" t="s">
        <v>626</v>
      </c>
      <c r="D314" s="179">
        <v>0</v>
      </c>
      <c r="E314" s="179">
        <v>0</v>
      </c>
      <c r="F314" s="179">
        <v>0</v>
      </c>
      <c r="G314" s="179">
        <v>0</v>
      </c>
      <c r="H314" s="179">
        <v>0</v>
      </c>
      <c r="I314" s="179">
        <v>0</v>
      </c>
      <c r="J314" s="179">
        <v>0</v>
      </c>
      <c r="K314" s="179">
        <v>0</v>
      </c>
      <c r="L314" s="179">
        <v>0</v>
      </c>
      <c r="M314" s="179">
        <v>0</v>
      </c>
      <c r="N314" s="179">
        <v>0</v>
      </c>
      <c r="O314" s="179">
        <v>0</v>
      </c>
      <c r="P314" s="179">
        <v>0</v>
      </c>
      <c r="Q314" s="179">
        <v>0</v>
      </c>
      <c r="R314" s="179">
        <v>0</v>
      </c>
      <c r="S314" s="179">
        <v>0</v>
      </c>
      <c r="T314" s="179">
        <v>0</v>
      </c>
      <c r="U314" s="179">
        <v>0</v>
      </c>
      <c r="V314" s="179">
        <v>0</v>
      </c>
      <c r="W314" s="179">
        <v>0</v>
      </c>
      <c r="X314" s="179">
        <v>0</v>
      </c>
      <c r="Y314" s="179">
        <v>0</v>
      </c>
      <c r="Z314" s="179">
        <v>0</v>
      </c>
      <c r="AA314" s="179">
        <v>0</v>
      </c>
      <c r="AB314" s="179">
        <v>0</v>
      </c>
      <c r="AC314" s="179">
        <v>0</v>
      </c>
      <c r="AD314" s="179">
        <v>0</v>
      </c>
      <c r="AE314" s="179">
        <v>0</v>
      </c>
      <c r="AF314" s="179">
        <v>0</v>
      </c>
      <c r="AG314" s="179">
        <v>0</v>
      </c>
      <c r="AH314" s="179">
        <v>0</v>
      </c>
      <c r="AI314" s="179">
        <v>0</v>
      </c>
      <c r="AJ314" s="179">
        <v>0</v>
      </c>
      <c r="AK314" s="179">
        <v>0</v>
      </c>
      <c r="AL314" s="179">
        <v>0</v>
      </c>
      <c r="AM314" s="179">
        <v>0</v>
      </c>
      <c r="AN314" s="179">
        <v>0</v>
      </c>
      <c r="AO314" s="179">
        <v>0</v>
      </c>
      <c r="AP314" s="179">
        <v>0</v>
      </c>
      <c r="AQ314" s="179">
        <v>0</v>
      </c>
      <c r="AR314" s="179">
        <v>0</v>
      </c>
      <c r="AS314" s="179">
        <v>0</v>
      </c>
      <c r="AT314" s="179">
        <v>0</v>
      </c>
      <c r="AU314" s="179">
        <v>0</v>
      </c>
      <c r="AV314" s="179">
        <v>0</v>
      </c>
      <c r="AW314" s="179">
        <v>0</v>
      </c>
      <c r="AX314" s="186">
        <v>0</v>
      </c>
      <c r="AY314" s="179">
        <v>0</v>
      </c>
    </row>
    <row r="315" spans="1:51" ht="47.25" x14ac:dyDescent="0.2">
      <c r="A315" s="75" t="s">
        <v>294</v>
      </c>
      <c r="B315" s="76" t="s">
        <v>629</v>
      </c>
      <c r="C315" s="79" t="s">
        <v>630</v>
      </c>
      <c r="D315" s="179">
        <v>0</v>
      </c>
      <c r="E315" s="179">
        <v>0</v>
      </c>
      <c r="F315" s="179">
        <v>0</v>
      </c>
      <c r="G315" s="179">
        <v>0</v>
      </c>
      <c r="H315" s="179">
        <v>0</v>
      </c>
      <c r="I315" s="179">
        <v>0</v>
      </c>
      <c r="J315" s="179">
        <v>0</v>
      </c>
      <c r="K315" s="179">
        <v>0</v>
      </c>
      <c r="L315" s="179">
        <v>0</v>
      </c>
      <c r="M315" s="179">
        <v>0</v>
      </c>
      <c r="N315" s="179">
        <v>0</v>
      </c>
      <c r="O315" s="179">
        <v>0</v>
      </c>
      <c r="P315" s="179">
        <v>0</v>
      </c>
      <c r="Q315" s="179">
        <v>0</v>
      </c>
      <c r="R315" s="179">
        <v>0</v>
      </c>
      <c r="S315" s="179">
        <v>0</v>
      </c>
      <c r="T315" s="179">
        <v>0</v>
      </c>
      <c r="U315" s="179">
        <v>0</v>
      </c>
      <c r="V315" s="179">
        <v>0</v>
      </c>
      <c r="W315" s="179">
        <v>0</v>
      </c>
      <c r="X315" s="179">
        <v>0</v>
      </c>
      <c r="Y315" s="179">
        <v>0</v>
      </c>
      <c r="Z315" s="179">
        <v>0</v>
      </c>
      <c r="AA315" s="179">
        <v>0</v>
      </c>
      <c r="AB315" s="179">
        <v>0</v>
      </c>
      <c r="AC315" s="179">
        <v>0</v>
      </c>
      <c r="AD315" s="179">
        <v>0</v>
      </c>
      <c r="AE315" s="179">
        <v>0</v>
      </c>
      <c r="AF315" s="179">
        <v>0</v>
      </c>
      <c r="AG315" s="179">
        <v>0</v>
      </c>
      <c r="AH315" s="179">
        <v>0</v>
      </c>
      <c r="AI315" s="179">
        <v>0</v>
      </c>
      <c r="AJ315" s="179">
        <v>0</v>
      </c>
      <c r="AK315" s="179">
        <v>0</v>
      </c>
      <c r="AL315" s="179">
        <v>0</v>
      </c>
      <c r="AM315" s="179">
        <v>0</v>
      </c>
      <c r="AN315" s="179">
        <v>0</v>
      </c>
      <c r="AO315" s="179">
        <v>0</v>
      </c>
      <c r="AP315" s="179">
        <v>0</v>
      </c>
      <c r="AQ315" s="179">
        <v>0</v>
      </c>
      <c r="AR315" s="179">
        <v>0</v>
      </c>
      <c r="AS315" s="179">
        <v>0</v>
      </c>
      <c r="AT315" s="179">
        <v>0</v>
      </c>
      <c r="AU315" s="179">
        <v>0</v>
      </c>
      <c r="AV315" s="179">
        <v>0</v>
      </c>
      <c r="AW315" s="179">
        <v>0</v>
      </c>
      <c r="AX315" s="186">
        <v>0</v>
      </c>
      <c r="AY315" s="179">
        <v>0</v>
      </c>
    </row>
    <row r="316" spans="1:51" ht="31.5" x14ac:dyDescent="0.2">
      <c r="A316" s="75" t="s">
        <v>294</v>
      </c>
      <c r="B316" s="76" t="s">
        <v>627</v>
      </c>
      <c r="C316" s="79" t="s">
        <v>628</v>
      </c>
      <c r="D316" s="179">
        <v>0</v>
      </c>
      <c r="E316" s="179">
        <v>0</v>
      </c>
      <c r="F316" s="179">
        <v>0</v>
      </c>
      <c r="G316" s="179">
        <v>0</v>
      </c>
      <c r="H316" s="179">
        <v>0</v>
      </c>
      <c r="I316" s="179">
        <v>0</v>
      </c>
      <c r="J316" s="179">
        <v>0</v>
      </c>
      <c r="K316" s="179">
        <v>0</v>
      </c>
      <c r="L316" s="179">
        <v>0</v>
      </c>
      <c r="M316" s="179">
        <v>0</v>
      </c>
      <c r="N316" s="179">
        <v>0</v>
      </c>
      <c r="O316" s="179">
        <v>0</v>
      </c>
      <c r="P316" s="179">
        <v>0</v>
      </c>
      <c r="Q316" s="179">
        <v>0</v>
      </c>
      <c r="R316" s="179">
        <v>0</v>
      </c>
      <c r="S316" s="179">
        <v>0</v>
      </c>
      <c r="T316" s="179">
        <v>0</v>
      </c>
      <c r="U316" s="179">
        <v>0</v>
      </c>
      <c r="V316" s="179">
        <v>0</v>
      </c>
      <c r="W316" s="179">
        <v>0</v>
      </c>
      <c r="X316" s="179">
        <v>0</v>
      </c>
      <c r="Y316" s="179">
        <v>0</v>
      </c>
      <c r="Z316" s="179">
        <v>0</v>
      </c>
      <c r="AA316" s="179">
        <v>0</v>
      </c>
      <c r="AB316" s="179">
        <v>0</v>
      </c>
      <c r="AC316" s="179">
        <v>0</v>
      </c>
      <c r="AD316" s="179">
        <v>0</v>
      </c>
      <c r="AE316" s="179">
        <v>0</v>
      </c>
      <c r="AF316" s="179">
        <v>0</v>
      </c>
      <c r="AG316" s="179">
        <v>0</v>
      </c>
      <c r="AH316" s="179">
        <v>0</v>
      </c>
      <c r="AI316" s="179">
        <v>0</v>
      </c>
      <c r="AJ316" s="179">
        <v>0</v>
      </c>
      <c r="AK316" s="179">
        <v>0</v>
      </c>
      <c r="AL316" s="179">
        <v>0</v>
      </c>
      <c r="AM316" s="179">
        <v>0</v>
      </c>
      <c r="AN316" s="179">
        <v>0</v>
      </c>
      <c r="AO316" s="179">
        <v>0</v>
      </c>
      <c r="AP316" s="179">
        <v>0</v>
      </c>
      <c r="AQ316" s="179">
        <v>0</v>
      </c>
      <c r="AR316" s="179">
        <v>0</v>
      </c>
      <c r="AS316" s="179">
        <v>0</v>
      </c>
      <c r="AT316" s="179">
        <v>0</v>
      </c>
      <c r="AU316" s="179">
        <v>0</v>
      </c>
      <c r="AV316" s="179">
        <v>0</v>
      </c>
      <c r="AW316" s="179">
        <v>0</v>
      </c>
      <c r="AX316" s="186">
        <v>0</v>
      </c>
      <c r="AY316" s="179">
        <v>0</v>
      </c>
    </row>
    <row r="317" spans="1:51" ht="47.25" x14ac:dyDescent="0.2">
      <c r="A317" s="75" t="s">
        <v>294</v>
      </c>
      <c r="B317" s="72" t="s">
        <v>503</v>
      </c>
      <c r="C317" s="80" t="s">
        <v>504</v>
      </c>
      <c r="D317" s="179">
        <v>0</v>
      </c>
      <c r="E317" s="179">
        <v>0</v>
      </c>
      <c r="F317" s="179">
        <v>0</v>
      </c>
      <c r="G317" s="179">
        <v>0</v>
      </c>
      <c r="H317" s="179">
        <v>0</v>
      </c>
      <c r="I317" s="179">
        <v>0</v>
      </c>
      <c r="J317" s="179">
        <v>0</v>
      </c>
      <c r="K317" s="179">
        <v>0</v>
      </c>
      <c r="L317" s="179">
        <v>0</v>
      </c>
      <c r="M317" s="179">
        <v>0</v>
      </c>
      <c r="N317" s="179">
        <v>0</v>
      </c>
      <c r="O317" s="179">
        <v>0</v>
      </c>
      <c r="P317" s="179">
        <v>0</v>
      </c>
      <c r="Q317" s="179">
        <v>0</v>
      </c>
      <c r="R317" s="179">
        <v>0</v>
      </c>
      <c r="S317" s="179">
        <v>0</v>
      </c>
      <c r="T317" s="179">
        <v>0</v>
      </c>
      <c r="U317" s="179">
        <v>0</v>
      </c>
      <c r="V317" s="179">
        <v>0</v>
      </c>
      <c r="W317" s="179">
        <v>0</v>
      </c>
      <c r="X317" s="179">
        <v>0</v>
      </c>
      <c r="Y317" s="179">
        <v>0</v>
      </c>
      <c r="Z317" s="179">
        <v>0</v>
      </c>
      <c r="AA317" s="179">
        <v>0</v>
      </c>
      <c r="AB317" s="179">
        <v>0</v>
      </c>
      <c r="AC317" s="179">
        <v>0</v>
      </c>
      <c r="AD317" s="179">
        <v>0</v>
      </c>
      <c r="AE317" s="179">
        <v>0</v>
      </c>
      <c r="AF317" s="179">
        <v>0</v>
      </c>
      <c r="AG317" s="179">
        <v>0</v>
      </c>
      <c r="AH317" s="179">
        <v>0</v>
      </c>
      <c r="AI317" s="179">
        <v>0</v>
      </c>
      <c r="AJ317" s="179">
        <v>0</v>
      </c>
      <c r="AK317" s="179">
        <v>0</v>
      </c>
      <c r="AL317" s="179">
        <v>0</v>
      </c>
      <c r="AM317" s="179">
        <v>0</v>
      </c>
      <c r="AN317" s="179">
        <v>0</v>
      </c>
      <c r="AO317" s="179">
        <v>0</v>
      </c>
      <c r="AP317" s="179">
        <v>0</v>
      </c>
      <c r="AQ317" s="179">
        <v>0</v>
      </c>
      <c r="AR317" s="179">
        <v>0</v>
      </c>
      <c r="AS317" s="179">
        <v>0</v>
      </c>
      <c r="AT317" s="179">
        <v>0</v>
      </c>
      <c r="AU317" s="179">
        <v>0</v>
      </c>
      <c r="AV317" s="179">
        <v>0</v>
      </c>
      <c r="AW317" s="179">
        <v>0</v>
      </c>
      <c r="AX317" s="186">
        <v>0</v>
      </c>
      <c r="AY317" s="179">
        <v>0</v>
      </c>
    </row>
    <row r="318" spans="1:51" ht="47.25" x14ac:dyDescent="0.2">
      <c r="A318" s="75" t="s">
        <v>294</v>
      </c>
      <c r="B318" s="72" t="s">
        <v>505</v>
      </c>
      <c r="C318" s="80" t="s">
        <v>506</v>
      </c>
      <c r="D318" s="179">
        <v>0</v>
      </c>
      <c r="E318" s="179">
        <v>0</v>
      </c>
      <c r="F318" s="179">
        <v>0</v>
      </c>
      <c r="G318" s="179">
        <v>0</v>
      </c>
      <c r="H318" s="179">
        <v>0</v>
      </c>
      <c r="I318" s="179">
        <v>0</v>
      </c>
      <c r="J318" s="179">
        <v>0</v>
      </c>
      <c r="K318" s="179">
        <v>0</v>
      </c>
      <c r="L318" s="179">
        <v>0</v>
      </c>
      <c r="M318" s="179">
        <v>0</v>
      </c>
      <c r="N318" s="179">
        <v>0</v>
      </c>
      <c r="O318" s="179">
        <v>0</v>
      </c>
      <c r="P318" s="179">
        <v>0</v>
      </c>
      <c r="Q318" s="179">
        <v>0</v>
      </c>
      <c r="R318" s="179">
        <v>0</v>
      </c>
      <c r="S318" s="179">
        <v>0</v>
      </c>
      <c r="T318" s="179">
        <v>0</v>
      </c>
      <c r="U318" s="179">
        <v>0</v>
      </c>
      <c r="V318" s="179">
        <v>0</v>
      </c>
      <c r="W318" s="179">
        <v>0</v>
      </c>
      <c r="X318" s="179">
        <v>0</v>
      </c>
      <c r="Y318" s="179">
        <v>0</v>
      </c>
      <c r="Z318" s="179">
        <v>0</v>
      </c>
      <c r="AA318" s="179">
        <v>0</v>
      </c>
      <c r="AB318" s="179">
        <v>0</v>
      </c>
      <c r="AC318" s="179">
        <v>0</v>
      </c>
      <c r="AD318" s="179">
        <v>0</v>
      </c>
      <c r="AE318" s="179">
        <v>0</v>
      </c>
      <c r="AF318" s="179">
        <v>0</v>
      </c>
      <c r="AG318" s="179">
        <v>0</v>
      </c>
      <c r="AH318" s="179">
        <v>0</v>
      </c>
      <c r="AI318" s="179">
        <v>0</v>
      </c>
      <c r="AJ318" s="179">
        <v>0</v>
      </c>
      <c r="AK318" s="179">
        <v>0</v>
      </c>
      <c r="AL318" s="179">
        <v>0</v>
      </c>
      <c r="AM318" s="179">
        <v>0</v>
      </c>
      <c r="AN318" s="179">
        <v>0</v>
      </c>
      <c r="AO318" s="179">
        <v>0</v>
      </c>
      <c r="AP318" s="179">
        <v>0</v>
      </c>
      <c r="AQ318" s="179">
        <v>0</v>
      </c>
      <c r="AR318" s="179">
        <v>0</v>
      </c>
      <c r="AS318" s="179">
        <v>0</v>
      </c>
      <c r="AT318" s="179">
        <v>0</v>
      </c>
      <c r="AU318" s="179">
        <v>0</v>
      </c>
      <c r="AV318" s="179">
        <v>0</v>
      </c>
      <c r="AW318" s="179">
        <v>0</v>
      </c>
      <c r="AX318" s="186">
        <v>0</v>
      </c>
      <c r="AY318" s="179">
        <v>0</v>
      </c>
    </row>
    <row r="319" spans="1:51" ht="47.25" x14ac:dyDescent="0.2">
      <c r="A319" s="75" t="s">
        <v>294</v>
      </c>
      <c r="B319" s="72" t="s">
        <v>507</v>
      </c>
      <c r="C319" s="80" t="s">
        <v>508</v>
      </c>
      <c r="D319" s="179">
        <v>0</v>
      </c>
      <c r="E319" s="179">
        <v>0</v>
      </c>
      <c r="F319" s="179">
        <v>0</v>
      </c>
      <c r="G319" s="179">
        <v>0</v>
      </c>
      <c r="H319" s="179">
        <v>0</v>
      </c>
      <c r="I319" s="179">
        <v>0</v>
      </c>
      <c r="J319" s="179">
        <v>0</v>
      </c>
      <c r="K319" s="179">
        <v>0</v>
      </c>
      <c r="L319" s="179">
        <v>0</v>
      </c>
      <c r="M319" s="179">
        <v>0</v>
      </c>
      <c r="N319" s="179">
        <v>0</v>
      </c>
      <c r="O319" s="179">
        <v>0</v>
      </c>
      <c r="P319" s="179">
        <v>0</v>
      </c>
      <c r="Q319" s="179">
        <v>0</v>
      </c>
      <c r="R319" s="179">
        <v>0</v>
      </c>
      <c r="S319" s="179">
        <v>0</v>
      </c>
      <c r="T319" s="179">
        <v>0</v>
      </c>
      <c r="U319" s="179">
        <v>0</v>
      </c>
      <c r="V319" s="179">
        <v>0</v>
      </c>
      <c r="W319" s="179">
        <v>0</v>
      </c>
      <c r="X319" s="179">
        <v>0</v>
      </c>
      <c r="Y319" s="179">
        <v>0</v>
      </c>
      <c r="Z319" s="179">
        <v>0</v>
      </c>
      <c r="AA319" s="179">
        <v>0</v>
      </c>
      <c r="AB319" s="179">
        <v>0</v>
      </c>
      <c r="AC319" s="179">
        <v>0</v>
      </c>
      <c r="AD319" s="179">
        <v>0</v>
      </c>
      <c r="AE319" s="179">
        <v>0</v>
      </c>
      <c r="AF319" s="179">
        <v>0</v>
      </c>
      <c r="AG319" s="179">
        <v>0</v>
      </c>
      <c r="AH319" s="179">
        <v>0</v>
      </c>
      <c r="AI319" s="179">
        <v>0</v>
      </c>
      <c r="AJ319" s="179">
        <v>0</v>
      </c>
      <c r="AK319" s="179">
        <v>0</v>
      </c>
      <c r="AL319" s="179">
        <v>0</v>
      </c>
      <c r="AM319" s="179">
        <v>0</v>
      </c>
      <c r="AN319" s="179">
        <v>0</v>
      </c>
      <c r="AO319" s="179">
        <v>0</v>
      </c>
      <c r="AP319" s="179">
        <v>0</v>
      </c>
      <c r="AQ319" s="179">
        <v>0</v>
      </c>
      <c r="AR319" s="179">
        <v>0</v>
      </c>
      <c r="AS319" s="179">
        <v>0</v>
      </c>
      <c r="AT319" s="179">
        <v>0</v>
      </c>
      <c r="AU319" s="179">
        <v>0</v>
      </c>
      <c r="AV319" s="179">
        <v>0</v>
      </c>
      <c r="AW319" s="179">
        <v>0</v>
      </c>
      <c r="AX319" s="186">
        <v>0</v>
      </c>
      <c r="AY319" s="179">
        <v>0</v>
      </c>
    </row>
    <row r="320" spans="1:51" ht="47.25" x14ac:dyDescent="0.2">
      <c r="A320" s="75" t="s">
        <v>294</v>
      </c>
      <c r="B320" s="72" t="s">
        <v>509</v>
      </c>
      <c r="C320" s="80" t="s">
        <v>510</v>
      </c>
      <c r="D320" s="179">
        <v>0</v>
      </c>
      <c r="E320" s="179">
        <v>0</v>
      </c>
      <c r="F320" s="179">
        <v>0</v>
      </c>
      <c r="G320" s="179">
        <v>0</v>
      </c>
      <c r="H320" s="179">
        <v>0</v>
      </c>
      <c r="I320" s="179">
        <v>0</v>
      </c>
      <c r="J320" s="179">
        <v>0</v>
      </c>
      <c r="K320" s="179">
        <v>0</v>
      </c>
      <c r="L320" s="179">
        <v>0</v>
      </c>
      <c r="M320" s="179">
        <v>0</v>
      </c>
      <c r="N320" s="179">
        <v>0</v>
      </c>
      <c r="O320" s="179">
        <v>0</v>
      </c>
      <c r="P320" s="179">
        <v>0</v>
      </c>
      <c r="Q320" s="179">
        <v>0</v>
      </c>
      <c r="R320" s="179">
        <v>0</v>
      </c>
      <c r="S320" s="179">
        <v>0</v>
      </c>
      <c r="T320" s="179">
        <v>0</v>
      </c>
      <c r="U320" s="179">
        <v>0</v>
      </c>
      <c r="V320" s="179">
        <v>0</v>
      </c>
      <c r="W320" s="179">
        <v>0</v>
      </c>
      <c r="X320" s="179">
        <v>0</v>
      </c>
      <c r="Y320" s="179">
        <v>0</v>
      </c>
      <c r="Z320" s="179">
        <v>0</v>
      </c>
      <c r="AA320" s="179">
        <v>0</v>
      </c>
      <c r="AB320" s="179">
        <v>0</v>
      </c>
      <c r="AC320" s="179">
        <v>0</v>
      </c>
      <c r="AD320" s="179">
        <v>0</v>
      </c>
      <c r="AE320" s="179">
        <v>0</v>
      </c>
      <c r="AF320" s="179">
        <v>0</v>
      </c>
      <c r="AG320" s="179">
        <v>0</v>
      </c>
      <c r="AH320" s="179">
        <v>0</v>
      </c>
      <c r="AI320" s="179">
        <v>0</v>
      </c>
      <c r="AJ320" s="179">
        <v>0</v>
      </c>
      <c r="AK320" s="179">
        <v>0</v>
      </c>
      <c r="AL320" s="179">
        <v>0</v>
      </c>
      <c r="AM320" s="179">
        <v>0</v>
      </c>
      <c r="AN320" s="179">
        <v>0</v>
      </c>
      <c r="AO320" s="179">
        <v>0</v>
      </c>
      <c r="AP320" s="179">
        <v>0</v>
      </c>
      <c r="AQ320" s="179">
        <v>0</v>
      </c>
      <c r="AR320" s="179">
        <v>0</v>
      </c>
      <c r="AS320" s="179">
        <v>0</v>
      </c>
      <c r="AT320" s="179">
        <v>0</v>
      </c>
      <c r="AU320" s="179">
        <v>0</v>
      </c>
      <c r="AV320" s="179">
        <v>0</v>
      </c>
      <c r="AW320" s="179">
        <v>0</v>
      </c>
      <c r="AX320" s="186">
        <v>0</v>
      </c>
      <c r="AY320" s="179">
        <v>0</v>
      </c>
    </row>
    <row r="321" spans="1:51" ht="47.25" x14ac:dyDescent="0.2">
      <c r="A321" s="75" t="s">
        <v>294</v>
      </c>
      <c r="B321" s="85" t="s">
        <v>337</v>
      </c>
      <c r="C321" s="88" t="s">
        <v>338</v>
      </c>
      <c r="D321" s="179">
        <v>0</v>
      </c>
      <c r="E321" s="179">
        <v>0</v>
      </c>
      <c r="F321" s="179">
        <v>0</v>
      </c>
      <c r="G321" s="179">
        <v>0</v>
      </c>
      <c r="H321" s="179">
        <v>0</v>
      </c>
      <c r="I321" s="179">
        <v>0</v>
      </c>
      <c r="J321" s="179">
        <v>0</v>
      </c>
      <c r="K321" s="179">
        <v>0</v>
      </c>
      <c r="L321" s="179">
        <v>0</v>
      </c>
      <c r="M321" s="179">
        <v>0</v>
      </c>
      <c r="N321" s="179">
        <v>0</v>
      </c>
      <c r="O321" s="179">
        <v>0</v>
      </c>
      <c r="P321" s="179">
        <v>0</v>
      </c>
      <c r="Q321" s="179">
        <v>0</v>
      </c>
      <c r="R321" s="179">
        <v>0</v>
      </c>
      <c r="S321" s="179">
        <v>0</v>
      </c>
      <c r="T321" s="179">
        <v>0</v>
      </c>
      <c r="U321" s="179">
        <v>0</v>
      </c>
      <c r="V321" s="179">
        <v>0</v>
      </c>
      <c r="W321" s="179">
        <v>0</v>
      </c>
      <c r="X321" s="179">
        <v>0</v>
      </c>
      <c r="Y321" s="179">
        <v>0</v>
      </c>
      <c r="Z321" s="179">
        <v>0</v>
      </c>
      <c r="AA321" s="179">
        <v>0</v>
      </c>
      <c r="AB321" s="179">
        <v>0</v>
      </c>
      <c r="AC321" s="179">
        <v>0</v>
      </c>
      <c r="AD321" s="179">
        <v>0</v>
      </c>
      <c r="AE321" s="179">
        <v>0</v>
      </c>
      <c r="AF321" s="179">
        <v>0</v>
      </c>
      <c r="AG321" s="179">
        <v>0</v>
      </c>
      <c r="AH321" s="179">
        <v>0</v>
      </c>
      <c r="AI321" s="179">
        <v>0</v>
      </c>
      <c r="AJ321" s="179">
        <v>0</v>
      </c>
      <c r="AK321" s="179">
        <v>0</v>
      </c>
      <c r="AL321" s="179">
        <v>0</v>
      </c>
      <c r="AM321" s="179">
        <v>0</v>
      </c>
      <c r="AN321" s="179">
        <v>0</v>
      </c>
      <c r="AO321" s="179">
        <v>0</v>
      </c>
      <c r="AP321" s="179">
        <v>0</v>
      </c>
      <c r="AQ321" s="179">
        <v>0</v>
      </c>
      <c r="AR321" s="179">
        <v>0</v>
      </c>
      <c r="AS321" s="179">
        <v>0</v>
      </c>
      <c r="AT321" s="179">
        <v>0</v>
      </c>
      <c r="AU321" s="179">
        <v>0</v>
      </c>
      <c r="AV321" s="179">
        <v>0</v>
      </c>
      <c r="AW321" s="179">
        <v>0</v>
      </c>
      <c r="AX321" s="186">
        <v>2.1226950499999999</v>
      </c>
      <c r="AY321" s="179">
        <v>0</v>
      </c>
    </row>
    <row r="322" spans="1:51" ht="47.25" x14ac:dyDescent="0.2">
      <c r="A322" s="75" t="s">
        <v>294</v>
      </c>
      <c r="B322" s="85" t="s">
        <v>339</v>
      </c>
      <c r="C322" s="88" t="s">
        <v>340</v>
      </c>
      <c r="D322" s="179">
        <v>0</v>
      </c>
      <c r="E322" s="179">
        <v>0</v>
      </c>
      <c r="F322" s="179">
        <v>0</v>
      </c>
      <c r="G322" s="179">
        <v>0</v>
      </c>
      <c r="H322" s="179">
        <v>0</v>
      </c>
      <c r="I322" s="179">
        <v>0</v>
      </c>
      <c r="J322" s="179">
        <v>0</v>
      </c>
      <c r="K322" s="179">
        <v>0</v>
      </c>
      <c r="L322" s="179">
        <v>0</v>
      </c>
      <c r="M322" s="179">
        <v>0</v>
      </c>
      <c r="N322" s="179">
        <v>0</v>
      </c>
      <c r="O322" s="179">
        <v>0</v>
      </c>
      <c r="P322" s="179">
        <v>0</v>
      </c>
      <c r="Q322" s="179">
        <v>0</v>
      </c>
      <c r="R322" s="179">
        <v>0</v>
      </c>
      <c r="S322" s="179">
        <v>0</v>
      </c>
      <c r="T322" s="179">
        <v>0</v>
      </c>
      <c r="U322" s="179">
        <v>0</v>
      </c>
      <c r="V322" s="179">
        <v>0</v>
      </c>
      <c r="W322" s="179">
        <v>0</v>
      </c>
      <c r="X322" s="179">
        <v>0</v>
      </c>
      <c r="Y322" s="179">
        <v>0</v>
      </c>
      <c r="Z322" s="179">
        <v>0</v>
      </c>
      <c r="AA322" s="179">
        <v>0</v>
      </c>
      <c r="AB322" s="179">
        <v>0</v>
      </c>
      <c r="AC322" s="179">
        <v>0</v>
      </c>
      <c r="AD322" s="179">
        <v>0</v>
      </c>
      <c r="AE322" s="179">
        <v>0</v>
      </c>
      <c r="AF322" s="179">
        <v>0</v>
      </c>
      <c r="AG322" s="179">
        <v>0</v>
      </c>
      <c r="AH322" s="179">
        <v>0</v>
      </c>
      <c r="AI322" s="179">
        <v>0</v>
      </c>
      <c r="AJ322" s="179">
        <v>0</v>
      </c>
      <c r="AK322" s="179">
        <v>0</v>
      </c>
      <c r="AL322" s="179">
        <v>0</v>
      </c>
      <c r="AM322" s="179">
        <v>0</v>
      </c>
      <c r="AN322" s="179">
        <v>0</v>
      </c>
      <c r="AO322" s="179">
        <v>0</v>
      </c>
      <c r="AP322" s="179">
        <v>0</v>
      </c>
      <c r="AQ322" s="179">
        <v>0</v>
      </c>
      <c r="AR322" s="179">
        <v>0</v>
      </c>
      <c r="AS322" s="179">
        <v>0</v>
      </c>
      <c r="AT322" s="179">
        <v>0</v>
      </c>
      <c r="AU322" s="179">
        <v>0</v>
      </c>
      <c r="AV322" s="179">
        <v>0</v>
      </c>
      <c r="AW322" s="179">
        <v>0</v>
      </c>
      <c r="AX322" s="186">
        <v>1.99522168</v>
      </c>
      <c r="AY322" s="179">
        <v>0</v>
      </c>
    </row>
    <row r="323" spans="1:51" ht="63" x14ac:dyDescent="0.2">
      <c r="A323" s="75" t="s">
        <v>294</v>
      </c>
      <c r="B323" s="85" t="s">
        <v>341</v>
      </c>
      <c r="C323" s="88" t="s">
        <v>342</v>
      </c>
      <c r="D323" s="179">
        <v>0</v>
      </c>
      <c r="E323" s="179">
        <v>0</v>
      </c>
      <c r="F323" s="179">
        <v>0</v>
      </c>
      <c r="G323" s="179">
        <v>0</v>
      </c>
      <c r="H323" s="179">
        <v>0</v>
      </c>
      <c r="I323" s="179">
        <v>0</v>
      </c>
      <c r="J323" s="179">
        <v>0</v>
      </c>
      <c r="K323" s="179">
        <v>0</v>
      </c>
      <c r="L323" s="179">
        <v>0</v>
      </c>
      <c r="M323" s="179">
        <v>0</v>
      </c>
      <c r="N323" s="179">
        <v>0</v>
      </c>
      <c r="O323" s="179">
        <v>0</v>
      </c>
      <c r="P323" s="179">
        <v>0</v>
      </c>
      <c r="Q323" s="179">
        <v>0</v>
      </c>
      <c r="R323" s="179">
        <v>0</v>
      </c>
      <c r="S323" s="179">
        <v>0</v>
      </c>
      <c r="T323" s="179">
        <v>0</v>
      </c>
      <c r="U323" s="179">
        <v>0</v>
      </c>
      <c r="V323" s="179">
        <v>0</v>
      </c>
      <c r="W323" s="179">
        <v>0</v>
      </c>
      <c r="X323" s="179">
        <v>0</v>
      </c>
      <c r="Y323" s="179">
        <v>0</v>
      </c>
      <c r="Z323" s="179">
        <v>0</v>
      </c>
      <c r="AA323" s="179">
        <v>0</v>
      </c>
      <c r="AB323" s="179">
        <v>0</v>
      </c>
      <c r="AC323" s="179">
        <v>0</v>
      </c>
      <c r="AD323" s="179">
        <v>0</v>
      </c>
      <c r="AE323" s="179">
        <v>0</v>
      </c>
      <c r="AF323" s="179">
        <v>0</v>
      </c>
      <c r="AG323" s="179">
        <v>0</v>
      </c>
      <c r="AH323" s="179">
        <v>0</v>
      </c>
      <c r="AI323" s="179">
        <v>0</v>
      </c>
      <c r="AJ323" s="179">
        <v>0</v>
      </c>
      <c r="AK323" s="179">
        <v>0</v>
      </c>
      <c r="AL323" s="179">
        <v>0</v>
      </c>
      <c r="AM323" s="179">
        <v>0</v>
      </c>
      <c r="AN323" s="179">
        <v>0</v>
      </c>
      <c r="AO323" s="179">
        <v>0</v>
      </c>
      <c r="AP323" s="179">
        <v>0</v>
      </c>
      <c r="AQ323" s="179">
        <v>0</v>
      </c>
      <c r="AR323" s="179">
        <v>0</v>
      </c>
      <c r="AS323" s="179">
        <v>0</v>
      </c>
      <c r="AT323" s="179">
        <v>0</v>
      </c>
      <c r="AU323" s="179">
        <v>0</v>
      </c>
      <c r="AV323" s="179">
        <v>0</v>
      </c>
      <c r="AW323" s="179">
        <v>0</v>
      </c>
      <c r="AX323" s="186">
        <v>0.53406609999999999</v>
      </c>
      <c r="AY323" s="179">
        <v>0</v>
      </c>
    </row>
    <row r="324" spans="1:51" ht="47.25" x14ac:dyDescent="0.2">
      <c r="A324" s="75" t="s">
        <v>294</v>
      </c>
      <c r="B324" s="85" t="s">
        <v>343</v>
      </c>
      <c r="C324" s="88" t="s">
        <v>344</v>
      </c>
      <c r="D324" s="179">
        <v>0</v>
      </c>
      <c r="E324" s="179">
        <v>0</v>
      </c>
      <c r="F324" s="179">
        <v>0</v>
      </c>
      <c r="G324" s="179">
        <v>0</v>
      </c>
      <c r="H324" s="179">
        <v>0</v>
      </c>
      <c r="I324" s="179">
        <v>0</v>
      </c>
      <c r="J324" s="179">
        <v>0</v>
      </c>
      <c r="K324" s="179">
        <v>0</v>
      </c>
      <c r="L324" s="179">
        <v>0</v>
      </c>
      <c r="M324" s="179">
        <v>0</v>
      </c>
      <c r="N324" s="179">
        <v>0</v>
      </c>
      <c r="O324" s="179">
        <v>0</v>
      </c>
      <c r="P324" s="179">
        <v>0</v>
      </c>
      <c r="Q324" s="179">
        <v>0</v>
      </c>
      <c r="R324" s="179">
        <v>0</v>
      </c>
      <c r="S324" s="179">
        <v>0</v>
      </c>
      <c r="T324" s="179">
        <v>0</v>
      </c>
      <c r="U324" s="179">
        <v>0</v>
      </c>
      <c r="V324" s="179">
        <v>0</v>
      </c>
      <c r="W324" s="179">
        <v>0</v>
      </c>
      <c r="X324" s="179">
        <v>0</v>
      </c>
      <c r="Y324" s="179">
        <v>0</v>
      </c>
      <c r="Z324" s="179">
        <v>0</v>
      </c>
      <c r="AA324" s="179">
        <v>0</v>
      </c>
      <c r="AB324" s="179">
        <v>0</v>
      </c>
      <c r="AC324" s="179">
        <v>0</v>
      </c>
      <c r="AD324" s="179">
        <v>0</v>
      </c>
      <c r="AE324" s="179">
        <v>0</v>
      </c>
      <c r="AF324" s="179">
        <v>0</v>
      </c>
      <c r="AG324" s="179">
        <v>0</v>
      </c>
      <c r="AH324" s="179">
        <v>0</v>
      </c>
      <c r="AI324" s="179">
        <v>0</v>
      </c>
      <c r="AJ324" s="179">
        <v>0</v>
      </c>
      <c r="AK324" s="179">
        <v>0</v>
      </c>
      <c r="AL324" s="179">
        <v>0</v>
      </c>
      <c r="AM324" s="179">
        <v>0</v>
      </c>
      <c r="AN324" s="179">
        <v>0</v>
      </c>
      <c r="AO324" s="179">
        <v>0</v>
      </c>
      <c r="AP324" s="179">
        <v>0</v>
      </c>
      <c r="AQ324" s="179">
        <v>0</v>
      </c>
      <c r="AR324" s="179">
        <v>0</v>
      </c>
      <c r="AS324" s="179">
        <v>0</v>
      </c>
      <c r="AT324" s="179">
        <v>0</v>
      </c>
      <c r="AU324" s="179">
        <v>0</v>
      </c>
      <c r="AV324" s="179">
        <v>0</v>
      </c>
      <c r="AW324" s="179">
        <v>0</v>
      </c>
      <c r="AX324" s="186">
        <v>4.2830987</v>
      </c>
      <c r="AY324" s="179">
        <v>0</v>
      </c>
    </row>
    <row r="325" spans="1:51" ht="47.25" x14ac:dyDescent="0.2">
      <c r="A325" s="75" t="s">
        <v>294</v>
      </c>
      <c r="B325" s="72" t="s">
        <v>345</v>
      </c>
      <c r="C325" s="80" t="s">
        <v>346</v>
      </c>
      <c r="D325" s="179">
        <v>0</v>
      </c>
      <c r="E325" s="179">
        <v>0</v>
      </c>
      <c r="F325" s="179">
        <v>0</v>
      </c>
      <c r="G325" s="179">
        <v>0</v>
      </c>
      <c r="H325" s="179">
        <v>0</v>
      </c>
      <c r="I325" s="179">
        <v>0</v>
      </c>
      <c r="J325" s="179">
        <v>0</v>
      </c>
      <c r="K325" s="179">
        <v>0</v>
      </c>
      <c r="L325" s="179">
        <v>0</v>
      </c>
      <c r="M325" s="179">
        <v>0</v>
      </c>
      <c r="N325" s="179">
        <v>0</v>
      </c>
      <c r="O325" s="179">
        <v>0</v>
      </c>
      <c r="P325" s="179">
        <v>0</v>
      </c>
      <c r="Q325" s="179">
        <v>0</v>
      </c>
      <c r="R325" s="179">
        <v>0</v>
      </c>
      <c r="S325" s="179">
        <v>0</v>
      </c>
      <c r="T325" s="179">
        <v>0</v>
      </c>
      <c r="U325" s="179">
        <v>0</v>
      </c>
      <c r="V325" s="179">
        <v>0</v>
      </c>
      <c r="W325" s="179">
        <v>0</v>
      </c>
      <c r="X325" s="179">
        <v>0</v>
      </c>
      <c r="Y325" s="179">
        <v>0</v>
      </c>
      <c r="Z325" s="179">
        <v>0</v>
      </c>
      <c r="AA325" s="179">
        <v>0</v>
      </c>
      <c r="AB325" s="179">
        <v>0</v>
      </c>
      <c r="AC325" s="179">
        <v>0</v>
      </c>
      <c r="AD325" s="179">
        <v>0</v>
      </c>
      <c r="AE325" s="179">
        <v>0</v>
      </c>
      <c r="AF325" s="179">
        <v>0</v>
      </c>
      <c r="AG325" s="179">
        <v>0</v>
      </c>
      <c r="AH325" s="179">
        <v>0</v>
      </c>
      <c r="AI325" s="179">
        <v>0</v>
      </c>
      <c r="AJ325" s="179">
        <v>0</v>
      </c>
      <c r="AK325" s="179">
        <v>0</v>
      </c>
      <c r="AL325" s="179">
        <v>0</v>
      </c>
      <c r="AM325" s="179">
        <v>0</v>
      </c>
      <c r="AN325" s="179">
        <v>0</v>
      </c>
      <c r="AO325" s="179">
        <v>0</v>
      </c>
      <c r="AP325" s="179">
        <v>0</v>
      </c>
      <c r="AQ325" s="179">
        <v>0</v>
      </c>
      <c r="AR325" s="179">
        <v>0</v>
      </c>
      <c r="AS325" s="179">
        <v>0</v>
      </c>
      <c r="AT325" s="179">
        <v>0</v>
      </c>
      <c r="AU325" s="179">
        <v>0</v>
      </c>
      <c r="AV325" s="179">
        <v>0</v>
      </c>
      <c r="AW325" s="179">
        <v>0</v>
      </c>
      <c r="AX325" s="186">
        <v>0</v>
      </c>
      <c r="AY325" s="179">
        <v>0</v>
      </c>
    </row>
    <row r="326" spans="1:51" ht="47.25" x14ac:dyDescent="0.2">
      <c r="A326" s="75" t="s">
        <v>294</v>
      </c>
      <c r="B326" s="72" t="s">
        <v>347</v>
      </c>
      <c r="C326" s="80" t="s">
        <v>348</v>
      </c>
      <c r="D326" s="179">
        <v>0</v>
      </c>
      <c r="E326" s="179">
        <v>0</v>
      </c>
      <c r="F326" s="179">
        <v>0</v>
      </c>
      <c r="G326" s="179">
        <v>0</v>
      </c>
      <c r="H326" s="179">
        <v>0</v>
      </c>
      <c r="I326" s="179">
        <v>0</v>
      </c>
      <c r="J326" s="179">
        <v>0</v>
      </c>
      <c r="K326" s="179">
        <v>0</v>
      </c>
      <c r="L326" s="179">
        <v>0</v>
      </c>
      <c r="M326" s="179">
        <v>0</v>
      </c>
      <c r="N326" s="179">
        <v>0</v>
      </c>
      <c r="O326" s="179">
        <v>0</v>
      </c>
      <c r="P326" s="179">
        <v>0</v>
      </c>
      <c r="Q326" s="179">
        <v>0</v>
      </c>
      <c r="R326" s="179">
        <v>0</v>
      </c>
      <c r="S326" s="179">
        <v>0</v>
      </c>
      <c r="T326" s="179">
        <v>0</v>
      </c>
      <c r="U326" s="179">
        <v>0</v>
      </c>
      <c r="V326" s="179">
        <v>0</v>
      </c>
      <c r="W326" s="179">
        <v>0</v>
      </c>
      <c r="X326" s="179">
        <v>0</v>
      </c>
      <c r="Y326" s="179">
        <v>0</v>
      </c>
      <c r="Z326" s="179">
        <v>0</v>
      </c>
      <c r="AA326" s="179">
        <v>0</v>
      </c>
      <c r="AB326" s="179">
        <v>0</v>
      </c>
      <c r="AC326" s="179">
        <v>0</v>
      </c>
      <c r="AD326" s="179">
        <v>0</v>
      </c>
      <c r="AE326" s="179">
        <v>0</v>
      </c>
      <c r="AF326" s="179">
        <v>0</v>
      </c>
      <c r="AG326" s="179">
        <v>0</v>
      </c>
      <c r="AH326" s="179">
        <v>0</v>
      </c>
      <c r="AI326" s="179">
        <v>0</v>
      </c>
      <c r="AJ326" s="179">
        <v>0</v>
      </c>
      <c r="AK326" s="179">
        <v>0</v>
      </c>
      <c r="AL326" s="179">
        <v>0</v>
      </c>
      <c r="AM326" s="179">
        <v>0</v>
      </c>
      <c r="AN326" s="179">
        <v>0</v>
      </c>
      <c r="AO326" s="179">
        <v>0</v>
      </c>
      <c r="AP326" s="179">
        <v>0</v>
      </c>
      <c r="AQ326" s="179">
        <v>0</v>
      </c>
      <c r="AR326" s="179">
        <v>0</v>
      </c>
      <c r="AS326" s="179">
        <v>0</v>
      </c>
      <c r="AT326" s="179">
        <v>0</v>
      </c>
      <c r="AU326" s="179">
        <v>0</v>
      </c>
      <c r="AV326" s="179">
        <v>0</v>
      </c>
      <c r="AW326" s="179">
        <v>0</v>
      </c>
      <c r="AX326" s="186">
        <v>0</v>
      </c>
      <c r="AY326" s="179">
        <v>0</v>
      </c>
    </row>
    <row r="327" spans="1:51" ht="47.25" x14ac:dyDescent="0.2">
      <c r="A327" s="75" t="s">
        <v>294</v>
      </c>
      <c r="B327" s="72" t="s">
        <v>349</v>
      </c>
      <c r="C327" s="80" t="s">
        <v>350</v>
      </c>
      <c r="D327" s="179">
        <v>0</v>
      </c>
      <c r="E327" s="179">
        <v>0</v>
      </c>
      <c r="F327" s="179">
        <v>0</v>
      </c>
      <c r="G327" s="179">
        <v>0</v>
      </c>
      <c r="H327" s="179">
        <v>0</v>
      </c>
      <c r="I327" s="179">
        <v>0</v>
      </c>
      <c r="J327" s="179">
        <v>0</v>
      </c>
      <c r="K327" s="179">
        <v>0</v>
      </c>
      <c r="L327" s="179">
        <v>0</v>
      </c>
      <c r="M327" s="179">
        <v>0</v>
      </c>
      <c r="N327" s="179">
        <v>0</v>
      </c>
      <c r="O327" s="179">
        <v>0</v>
      </c>
      <c r="P327" s="179">
        <v>0</v>
      </c>
      <c r="Q327" s="179">
        <v>0</v>
      </c>
      <c r="R327" s="179">
        <v>0</v>
      </c>
      <c r="S327" s="179">
        <v>0</v>
      </c>
      <c r="T327" s="179">
        <v>0</v>
      </c>
      <c r="U327" s="179">
        <v>0</v>
      </c>
      <c r="V327" s="179">
        <v>0</v>
      </c>
      <c r="W327" s="179">
        <v>0</v>
      </c>
      <c r="X327" s="179">
        <v>0</v>
      </c>
      <c r="Y327" s="179">
        <v>0</v>
      </c>
      <c r="Z327" s="179">
        <v>0</v>
      </c>
      <c r="AA327" s="179">
        <v>0</v>
      </c>
      <c r="AB327" s="179">
        <v>0</v>
      </c>
      <c r="AC327" s="179">
        <v>0</v>
      </c>
      <c r="AD327" s="179">
        <v>0</v>
      </c>
      <c r="AE327" s="179">
        <v>0</v>
      </c>
      <c r="AF327" s="179">
        <v>0</v>
      </c>
      <c r="AG327" s="179">
        <v>0</v>
      </c>
      <c r="AH327" s="179">
        <v>0</v>
      </c>
      <c r="AI327" s="179">
        <v>0</v>
      </c>
      <c r="AJ327" s="179">
        <v>0</v>
      </c>
      <c r="AK327" s="179">
        <v>0</v>
      </c>
      <c r="AL327" s="179">
        <v>0</v>
      </c>
      <c r="AM327" s="179">
        <v>0</v>
      </c>
      <c r="AN327" s="179">
        <v>0</v>
      </c>
      <c r="AO327" s="179">
        <v>0</v>
      </c>
      <c r="AP327" s="179">
        <v>0</v>
      </c>
      <c r="AQ327" s="179">
        <v>0</v>
      </c>
      <c r="AR327" s="179">
        <v>0</v>
      </c>
      <c r="AS327" s="179">
        <v>0</v>
      </c>
      <c r="AT327" s="179">
        <v>0</v>
      </c>
      <c r="AU327" s="179">
        <v>0</v>
      </c>
      <c r="AV327" s="179">
        <v>0</v>
      </c>
      <c r="AW327" s="179">
        <v>0</v>
      </c>
      <c r="AX327" s="186">
        <v>0</v>
      </c>
      <c r="AY327" s="179">
        <v>0</v>
      </c>
    </row>
    <row r="328" spans="1:51" ht="63" x14ac:dyDescent="0.2">
      <c r="A328" s="75" t="s">
        <v>294</v>
      </c>
      <c r="B328" s="72" t="s">
        <v>351</v>
      </c>
      <c r="C328" s="80" t="s">
        <v>352</v>
      </c>
      <c r="D328" s="179">
        <v>0</v>
      </c>
      <c r="E328" s="179">
        <v>0</v>
      </c>
      <c r="F328" s="179">
        <v>0</v>
      </c>
      <c r="G328" s="179">
        <v>0</v>
      </c>
      <c r="H328" s="179">
        <v>0</v>
      </c>
      <c r="I328" s="179">
        <v>0</v>
      </c>
      <c r="J328" s="179">
        <v>0</v>
      </c>
      <c r="K328" s="179">
        <v>0</v>
      </c>
      <c r="L328" s="179">
        <v>0</v>
      </c>
      <c r="M328" s="179">
        <v>0</v>
      </c>
      <c r="N328" s="179">
        <v>0</v>
      </c>
      <c r="O328" s="179">
        <v>0</v>
      </c>
      <c r="P328" s="179">
        <v>0</v>
      </c>
      <c r="Q328" s="179">
        <v>0</v>
      </c>
      <c r="R328" s="179">
        <v>0</v>
      </c>
      <c r="S328" s="179">
        <v>0</v>
      </c>
      <c r="T328" s="179">
        <v>0</v>
      </c>
      <c r="U328" s="179">
        <v>0</v>
      </c>
      <c r="V328" s="179">
        <v>0</v>
      </c>
      <c r="W328" s="179">
        <v>0</v>
      </c>
      <c r="X328" s="179">
        <v>0</v>
      </c>
      <c r="Y328" s="179">
        <v>0</v>
      </c>
      <c r="Z328" s="179">
        <v>0</v>
      </c>
      <c r="AA328" s="179">
        <v>0</v>
      </c>
      <c r="AB328" s="179">
        <v>0</v>
      </c>
      <c r="AC328" s="179">
        <v>0</v>
      </c>
      <c r="AD328" s="179">
        <v>0</v>
      </c>
      <c r="AE328" s="179">
        <v>0</v>
      </c>
      <c r="AF328" s="179">
        <v>0</v>
      </c>
      <c r="AG328" s="179">
        <v>0</v>
      </c>
      <c r="AH328" s="179">
        <v>0</v>
      </c>
      <c r="AI328" s="179">
        <v>0</v>
      </c>
      <c r="AJ328" s="179">
        <v>0</v>
      </c>
      <c r="AK328" s="179">
        <v>0</v>
      </c>
      <c r="AL328" s="179">
        <v>0</v>
      </c>
      <c r="AM328" s="179">
        <v>0</v>
      </c>
      <c r="AN328" s="179">
        <v>0</v>
      </c>
      <c r="AO328" s="179">
        <v>0</v>
      </c>
      <c r="AP328" s="179">
        <v>0</v>
      </c>
      <c r="AQ328" s="179">
        <v>0</v>
      </c>
      <c r="AR328" s="179">
        <v>0</v>
      </c>
      <c r="AS328" s="179">
        <v>0</v>
      </c>
      <c r="AT328" s="179">
        <v>0</v>
      </c>
      <c r="AU328" s="179">
        <v>0</v>
      </c>
      <c r="AV328" s="179">
        <v>0</v>
      </c>
      <c r="AW328" s="179">
        <v>0</v>
      </c>
      <c r="AX328" s="186">
        <v>0</v>
      </c>
      <c r="AY328" s="179">
        <v>0</v>
      </c>
    </row>
    <row r="329" spans="1:51" ht="31.5" x14ac:dyDescent="0.2">
      <c r="A329" s="176" t="s">
        <v>294</v>
      </c>
      <c r="B329" s="85" t="s">
        <v>353</v>
      </c>
      <c r="C329" s="200" t="s">
        <v>354</v>
      </c>
      <c r="D329" s="179">
        <v>0</v>
      </c>
      <c r="E329" s="179">
        <v>0</v>
      </c>
      <c r="F329" s="179">
        <v>0</v>
      </c>
      <c r="G329" s="179">
        <v>0</v>
      </c>
      <c r="H329" s="179">
        <v>0</v>
      </c>
      <c r="I329" s="179">
        <v>0</v>
      </c>
      <c r="J329" s="179">
        <v>0</v>
      </c>
      <c r="K329" s="179">
        <v>0</v>
      </c>
      <c r="L329" s="179">
        <v>0</v>
      </c>
      <c r="M329" s="179">
        <v>0</v>
      </c>
      <c r="N329" s="179">
        <v>0</v>
      </c>
      <c r="O329" s="179">
        <v>0</v>
      </c>
      <c r="P329" s="179">
        <v>0</v>
      </c>
      <c r="Q329" s="179">
        <v>0</v>
      </c>
      <c r="R329" s="179">
        <v>0</v>
      </c>
      <c r="S329" s="179">
        <v>0</v>
      </c>
      <c r="T329" s="179">
        <v>0</v>
      </c>
      <c r="U329" s="179">
        <v>0</v>
      </c>
      <c r="V329" s="179">
        <v>0</v>
      </c>
      <c r="W329" s="179">
        <v>0</v>
      </c>
      <c r="X329" s="179">
        <v>0</v>
      </c>
      <c r="Y329" s="179">
        <v>0</v>
      </c>
      <c r="Z329" s="179">
        <v>0</v>
      </c>
      <c r="AA329" s="179">
        <v>0</v>
      </c>
      <c r="AB329" s="179">
        <v>0</v>
      </c>
      <c r="AC329" s="179">
        <v>0</v>
      </c>
      <c r="AD329" s="179">
        <v>0</v>
      </c>
      <c r="AE329" s="179">
        <v>0</v>
      </c>
      <c r="AF329" s="179">
        <v>0</v>
      </c>
      <c r="AG329" s="179">
        <v>0</v>
      </c>
      <c r="AH329" s="179">
        <v>0</v>
      </c>
      <c r="AI329" s="179">
        <v>0</v>
      </c>
      <c r="AJ329" s="179">
        <v>0</v>
      </c>
      <c r="AK329" s="179">
        <v>0</v>
      </c>
      <c r="AL329" s="179">
        <v>0</v>
      </c>
      <c r="AM329" s="179">
        <v>0</v>
      </c>
      <c r="AN329" s="179">
        <v>0</v>
      </c>
      <c r="AO329" s="179">
        <v>0</v>
      </c>
      <c r="AP329" s="179">
        <v>0</v>
      </c>
      <c r="AQ329" s="179">
        <v>0</v>
      </c>
      <c r="AR329" s="179">
        <v>0</v>
      </c>
      <c r="AS329" s="179">
        <v>0</v>
      </c>
      <c r="AT329" s="179">
        <v>0</v>
      </c>
      <c r="AU329" s="179">
        <v>0</v>
      </c>
      <c r="AV329" s="179">
        <v>0</v>
      </c>
      <c r="AW329" s="179">
        <v>0</v>
      </c>
      <c r="AX329" s="186">
        <v>15.14962506</v>
      </c>
      <c r="AY329" s="179">
        <v>0</v>
      </c>
    </row>
    <row r="330" spans="1:51" ht="47.25" x14ac:dyDescent="0.2">
      <c r="A330" s="176" t="s">
        <v>294</v>
      </c>
      <c r="B330" s="85" t="s">
        <v>355</v>
      </c>
      <c r="C330" s="200" t="s">
        <v>356</v>
      </c>
      <c r="D330" s="179">
        <v>0</v>
      </c>
      <c r="E330" s="179">
        <v>0</v>
      </c>
      <c r="F330" s="179">
        <v>0</v>
      </c>
      <c r="G330" s="179">
        <v>0</v>
      </c>
      <c r="H330" s="179">
        <v>0</v>
      </c>
      <c r="I330" s="179">
        <v>0</v>
      </c>
      <c r="J330" s="179">
        <v>0</v>
      </c>
      <c r="K330" s="179">
        <v>0</v>
      </c>
      <c r="L330" s="179">
        <v>0</v>
      </c>
      <c r="M330" s="179">
        <v>0</v>
      </c>
      <c r="N330" s="179">
        <v>0</v>
      </c>
      <c r="O330" s="179">
        <v>0</v>
      </c>
      <c r="P330" s="179">
        <v>0</v>
      </c>
      <c r="Q330" s="179">
        <v>0</v>
      </c>
      <c r="R330" s="179">
        <v>0</v>
      </c>
      <c r="S330" s="179">
        <v>0</v>
      </c>
      <c r="T330" s="179">
        <v>0</v>
      </c>
      <c r="U330" s="179">
        <v>0</v>
      </c>
      <c r="V330" s="179">
        <v>0</v>
      </c>
      <c r="W330" s="179">
        <v>0</v>
      </c>
      <c r="X330" s="179">
        <v>0</v>
      </c>
      <c r="Y330" s="179">
        <v>0</v>
      </c>
      <c r="Z330" s="179">
        <v>0</v>
      </c>
      <c r="AA330" s="179">
        <v>0</v>
      </c>
      <c r="AB330" s="179">
        <v>0</v>
      </c>
      <c r="AC330" s="179">
        <v>0</v>
      </c>
      <c r="AD330" s="179">
        <v>0</v>
      </c>
      <c r="AE330" s="179">
        <v>0</v>
      </c>
      <c r="AF330" s="179">
        <v>0</v>
      </c>
      <c r="AG330" s="179">
        <v>0</v>
      </c>
      <c r="AH330" s="179">
        <v>0</v>
      </c>
      <c r="AI330" s="179">
        <v>0</v>
      </c>
      <c r="AJ330" s="179">
        <v>0</v>
      </c>
      <c r="AK330" s="179">
        <v>0</v>
      </c>
      <c r="AL330" s="179">
        <v>0</v>
      </c>
      <c r="AM330" s="179">
        <v>0</v>
      </c>
      <c r="AN330" s="179">
        <v>0</v>
      </c>
      <c r="AO330" s="179">
        <v>0</v>
      </c>
      <c r="AP330" s="179">
        <v>0</v>
      </c>
      <c r="AQ330" s="179">
        <v>0</v>
      </c>
      <c r="AR330" s="179">
        <v>0</v>
      </c>
      <c r="AS330" s="179">
        <v>0</v>
      </c>
      <c r="AT330" s="179">
        <v>0</v>
      </c>
      <c r="AU330" s="179">
        <v>0</v>
      </c>
      <c r="AV330" s="179">
        <v>0</v>
      </c>
      <c r="AW330" s="179">
        <v>0</v>
      </c>
      <c r="AX330" s="186">
        <v>0</v>
      </c>
      <c r="AY330" s="179">
        <v>0</v>
      </c>
    </row>
    <row r="331" spans="1:51" ht="47.25" x14ac:dyDescent="0.2">
      <c r="A331" s="176" t="s">
        <v>294</v>
      </c>
      <c r="B331" s="85" t="s">
        <v>357</v>
      </c>
      <c r="C331" s="200" t="s">
        <v>358</v>
      </c>
      <c r="D331" s="179">
        <v>0</v>
      </c>
      <c r="E331" s="179">
        <v>0</v>
      </c>
      <c r="F331" s="179">
        <v>0</v>
      </c>
      <c r="G331" s="179">
        <v>0</v>
      </c>
      <c r="H331" s="179">
        <v>0</v>
      </c>
      <c r="I331" s="179">
        <v>0</v>
      </c>
      <c r="J331" s="179">
        <v>0</v>
      </c>
      <c r="K331" s="179">
        <v>0</v>
      </c>
      <c r="L331" s="179">
        <v>0</v>
      </c>
      <c r="M331" s="179">
        <v>0</v>
      </c>
      <c r="N331" s="179">
        <v>0</v>
      </c>
      <c r="O331" s="179">
        <v>0</v>
      </c>
      <c r="P331" s="179">
        <v>0</v>
      </c>
      <c r="Q331" s="179">
        <v>0</v>
      </c>
      <c r="R331" s="179">
        <v>0</v>
      </c>
      <c r="S331" s="179">
        <v>0</v>
      </c>
      <c r="T331" s="179">
        <v>0</v>
      </c>
      <c r="U331" s="179">
        <v>0</v>
      </c>
      <c r="V331" s="179">
        <v>0</v>
      </c>
      <c r="W331" s="179">
        <v>0</v>
      </c>
      <c r="X331" s="179">
        <v>0</v>
      </c>
      <c r="Y331" s="179">
        <v>0</v>
      </c>
      <c r="Z331" s="179">
        <v>0</v>
      </c>
      <c r="AA331" s="179">
        <v>0</v>
      </c>
      <c r="AB331" s="179">
        <v>0</v>
      </c>
      <c r="AC331" s="179">
        <v>0</v>
      </c>
      <c r="AD331" s="179">
        <v>0</v>
      </c>
      <c r="AE331" s="179">
        <v>0</v>
      </c>
      <c r="AF331" s="179">
        <v>0</v>
      </c>
      <c r="AG331" s="179">
        <v>0</v>
      </c>
      <c r="AH331" s="179">
        <v>0</v>
      </c>
      <c r="AI331" s="179">
        <v>0</v>
      </c>
      <c r="AJ331" s="179">
        <v>0</v>
      </c>
      <c r="AK331" s="179">
        <v>0</v>
      </c>
      <c r="AL331" s="179">
        <v>0</v>
      </c>
      <c r="AM331" s="179">
        <v>0</v>
      </c>
      <c r="AN331" s="179">
        <v>0</v>
      </c>
      <c r="AO331" s="179">
        <v>0</v>
      </c>
      <c r="AP331" s="179">
        <v>0</v>
      </c>
      <c r="AQ331" s="179">
        <v>0</v>
      </c>
      <c r="AR331" s="179">
        <v>0</v>
      </c>
      <c r="AS331" s="179">
        <v>0</v>
      </c>
      <c r="AT331" s="179">
        <v>0</v>
      </c>
      <c r="AU331" s="179">
        <v>0</v>
      </c>
      <c r="AV331" s="179">
        <v>0</v>
      </c>
      <c r="AW331" s="179">
        <v>0</v>
      </c>
      <c r="AX331" s="186">
        <v>0</v>
      </c>
      <c r="AY331" s="179">
        <v>0</v>
      </c>
    </row>
    <row r="332" spans="1:51" ht="47.25" x14ac:dyDescent="0.2">
      <c r="A332" s="69" t="s">
        <v>294</v>
      </c>
      <c r="B332" s="85" t="s">
        <v>703</v>
      </c>
      <c r="C332" s="88" t="s">
        <v>359</v>
      </c>
      <c r="D332" s="179">
        <v>0</v>
      </c>
      <c r="E332" s="179">
        <v>0</v>
      </c>
      <c r="F332" s="179">
        <v>0</v>
      </c>
      <c r="G332" s="179">
        <v>0</v>
      </c>
      <c r="H332" s="179">
        <v>0</v>
      </c>
      <c r="I332" s="179">
        <v>0</v>
      </c>
      <c r="J332" s="179">
        <v>0</v>
      </c>
      <c r="K332" s="179">
        <v>0</v>
      </c>
      <c r="L332" s="179">
        <v>0</v>
      </c>
      <c r="M332" s="179">
        <v>0</v>
      </c>
      <c r="N332" s="179">
        <v>0</v>
      </c>
      <c r="O332" s="179">
        <v>0</v>
      </c>
      <c r="P332" s="179">
        <v>0</v>
      </c>
      <c r="Q332" s="179">
        <v>0</v>
      </c>
      <c r="R332" s="179">
        <v>0</v>
      </c>
      <c r="S332" s="179">
        <v>0</v>
      </c>
      <c r="T332" s="179">
        <v>0</v>
      </c>
      <c r="U332" s="179">
        <v>0</v>
      </c>
      <c r="V332" s="179">
        <v>0</v>
      </c>
      <c r="W332" s="179">
        <v>0</v>
      </c>
      <c r="X332" s="179">
        <v>0</v>
      </c>
      <c r="Y332" s="179">
        <v>0</v>
      </c>
      <c r="Z332" s="179">
        <v>0</v>
      </c>
      <c r="AA332" s="179">
        <v>0</v>
      </c>
      <c r="AB332" s="179">
        <v>0</v>
      </c>
      <c r="AC332" s="179">
        <v>0</v>
      </c>
      <c r="AD332" s="179">
        <v>0</v>
      </c>
      <c r="AE332" s="179">
        <v>0</v>
      </c>
      <c r="AF332" s="179">
        <v>0</v>
      </c>
      <c r="AG332" s="179">
        <v>0</v>
      </c>
      <c r="AH332" s="179">
        <v>0</v>
      </c>
      <c r="AI332" s="179">
        <v>0</v>
      </c>
      <c r="AJ332" s="179">
        <v>0</v>
      </c>
      <c r="AK332" s="179">
        <v>0</v>
      </c>
      <c r="AL332" s="179">
        <v>0</v>
      </c>
      <c r="AM332" s="179">
        <v>0</v>
      </c>
      <c r="AN332" s="179">
        <v>0</v>
      </c>
      <c r="AO332" s="179">
        <v>0</v>
      </c>
      <c r="AP332" s="179">
        <v>0</v>
      </c>
      <c r="AQ332" s="179">
        <v>0</v>
      </c>
      <c r="AR332" s="179">
        <v>0</v>
      </c>
      <c r="AS332" s="179">
        <v>0</v>
      </c>
      <c r="AT332" s="179">
        <v>0</v>
      </c>
      <c r="AU332" s="179">
        <v>0</v>
      </c>
      <c r="AV332" s="179">
        <v>0</v>
      </c>
      <c r="AW332" s="179">
        <v>0</v>
      </c>
      <c r="AX332" s="233">
        <v>0</v>
      </c>
      <c r="AY332" s="179">
        <v>0</v>
      </c>
    </row>
    <row r="333" spans="1:51" ht="47.25" x14ac:dyDescent="0.2">
      <c r="A333" s="69" t="s">
        <v>294</v>
      </c>
      <c r="B333" s="85" t="s">
        <v>511</v>
      </c>
      <c r="C333" s="88" t="s">
        <v>512</v>
      </c>
      <c r="D333" s="179">
        <v>0</v>
      </c>
      <c r="E333" s="179">
        <v>0</v>
      </c>
      <c r="F333" s="179">
        <v>0</v>
      </c>
      <c r="G333" s="179">
        <v>0</v>
      </c>
      <c r="H333" s="179">
        <v>0</v>
      </c>
      <c r="I333" s="179">
        <v>0</v>
      </c>
      <c r="J333" s="179">
        <v>0</v>
      </c>
      <c r="K333" s="179">
        <v>0</v>
      </c>
      <c r="L333" s="179">
        <v>0</v>
      </c>
      <c r="M333" s="179">
        <v>0</v>
      </c>
      <c r="N333" s="179">
        <v>0</v>
      </c>
      <c r="O333" s="179">
        <v>0</v>
      </c>
      <c r="P333" s="179">
        <v>0</v>
      </c>
      <c r="Q333" s="179">
        <v>0</v>
      </c>
      <c r="R333" s="179">
        <v>0</v>
      </c>
      <c r="S333" s="179">
        <v>0</v>
      </c>
      <c r="T333" s="179">
        <v>0</v>
      </c>
      <c r="U333" s="179">
        <v>0</v>
      </c>
      <c r="V333" s="179">
        <v>0</v>
      </c>
      <c r="W333" s="179">
        <v>0</v>
      </c>
      <c r="X333" s="179">
        <v>0</v>
      </c>
      <c r="Y333" s="179">
        <v>0</v>
      </c>
      <c r="Z333" s="179">
        <v>0</v>
      </c>
      <c r="AA333" s="179">
        <v>0</v>
      </c>
      <c r="AB333" s="179">
        <v>0</v>
      </c>
      <c r="AC333" s="179">
        <v>0</v>
      </c>
      <c r="AD333" s="179">
        <v>0</v>
      </c>
      <c r="AE333" s="179">
        <v>0</v>
      </c>
      <c r="AF333" s="179">
        <v>0</v>
      </c>
      <c r="AG333" s="179">
        <v>0</v>
      </c>
      <c r="AH333" s="179">
        <v>0</v>
      </c>
      <c r="AI333" s="179">
        <v>0</v>
      </c>
      <c r="AJ333" s="179">
        <v>0</v>
      </c>
      <c r="AK333" s="179">
        <v>0</v>
      </c>
      <c r="AL333" s="179">
        <v>0</v>
      </c>
      <c r="AM333" s="179">
        <v>0</v>
      </c>
      <c r="AN333" s="179">
        <v>0</v>
      </c>
      <c r="AO333" s="179">
        <v>0</v>
      </c>
      <c r="AP333" s="179">
        <v>0</v>
      </c>
      <c r="AQ333" s="179">
        <v>0</v>
      </c>
      <c r="AR333" s="179">
        <v>0</v>
      </c>
      <c r="AS333" s="179">
        <v>0</v>
      </c>
      <c r="AT333" s="179">
        <v>0</v>
      </c>
      <c r="AU333" s="179">
        <v>0</v>
      </c>
      <c r="AV333" s="179">
        <v>0</v>
      </c>
      <c r="AW333" s="179">
        <v>0</v>
      </c>
      <c r="AX333" s="233">
        <v>0</v>
      </c>
      <c r="AY333" s="179">
        <v>0</v>
      </c>
    </row>
    <row r="334" spans="1:51" ht="31.5" x14ac:dyDescent="0.2">
      <c r="A334" s="69" t="s">
        <v>294</v>
      </c>
      <c r="B334" s="85" t="s">
        <v>360</v>
      </c>
      <c r="C334" s="88" t="s">
        <v>361</v>
      </c>
      <c r="D334" s="179">
        <v>0</v>
      </c>
      <c r="E334" s="179">
        <v>0</v>
      </c>
      <c r="F334" s="179">
        <v>0</v>
      </c>
      <c r="G334" s="179">
        <v>0</v>
      </c>
      <c r="H334" s="179">
        <v>0</v>
      </c>
      <c r="I334" s="179">
        <v>0</v>
      </c>
      <c r="J334" s="179">
        <v>0</v>
      </c>
      <c r="K334" s="179">
        <v>0</v>
      </c>
      <c r="L334" s="179">
        <v>0</v>
      </c>
      <c r="M334" s="179">
        <v>0</v>
      </c>
      <c r="N334" s="179">
        <v>0</v>
      </c>
      <c r="O334" s="179">
        <v>0</v>
      </c>
      <c r="P334" s="179">
        <v>0</v>
      </c>
      <c r="Q334" s="179">
        <v>0</v>
      </c>
      <c r="R334" s="179">
        <v>0</v>
      </c>
      <c r="S334" s="179">
        <v>0</v>
      </c>
      <c r="T334" s="179">
        <v>0</v>
      </c>
      <c r="U334" s="179">
        <v>0</v>
      </c>
      <c r="V334" s="179">
        <v>0</v>
      </c>
      <c r="W334" s="179">
        <v>0</v>
      </c>
      <c r="X334" s="179">
        <v>0</v>
      </c>
      <c r="Y334" s="179">
        <v>0</v>
      </c>
      <c r="Z334" s="179">
        <v>0</v>
      </c>
      <c r="AA334" s="179">
        <v>0</v>
      </c>
      <c r="AB334" s="179">
        <v>0</v>
      </c>
      <c r="AC334" s="179">
        <v>0</v>
      </c>
      <c r="AD334" s="179">
        <v>0</v>
      </c>
      <c r="AE334" s="179">
        <v>0</v>
      </c>
      <c r="AF334" s="179">
        <v>0</v>
      </c>
      <c r="AG334" s="179">
        <v>0</v>
      </c>
      <c r="AH334" s="179">
        <v>0</v>
      </c>
      <c r="AI334" s="179">
        <v>0</v>
      </c>
      <c r="AJ334" s="179">
        <v>0</v>
      </c>
      <c r="AK334" s="179">
        <v>0</v>
      </c>
      <c r="AL334" s="179">
        <v>0</v>
      </c>
      <c r="AM334" s="179">
        <v>0</v>
      </c>
      <c r="AN334" s="179">
        <v>0</v>
      </c>
      <c r="AO334" s="179">
        <v>0</v>
      </c>
      <c r="AP334" s="179">
        <v>0</v>
      </c>
      <c r="AQ334" s="179">
        <v>0</v>
      </c>
      <c r="AR334" s="179">
        <v>0</v>
      </c>
      <c r="AS334" s="179">
        <v>0</v>
      </c>
      <c r="AT334" s="179">
        <v>0</v>
      </c>
      <c r="AU334" s="179">
        <v>0</v>
      </c>
      <c r="AV334" s="179">
        <v>0</v>
      </c>
      <c r="AW334" s="179">
        <v>0</v>
      </c>
      <c r="AX334" s="233">
        <v>0</v>
      </c>
      <c r="AY334" s="179">
        <v>0</v>
      </c>
    </row>
    <row r="335" spans="1:51" ht="47.25" x14ac:dyDescent="0.2">
      <c r="A335" s="69" t="s">
        <v>294</v>
      </c>
      <c r="B335" s="83" t="s">
        <v>514</v>
      </c>
      <c r="C335" s="69" t="s">
        <v>515</v>
      </c>
      <c r="D335" s="179">
        <v>0</v>
      </c>
      <c r="E335" s="179">
        <v>0</v>
      </c>
      <c r="F335" s="179">
        <v>0</v>
      </c>
      <c r="G335" s="179">
        <v>0</v>
      </c>
      <c r="H335" s="179">
        <v>0</v>
      </c>
      <c r="I335" s="179">
        <v>0</v>
      </c>
      <c r="J335" s="179">
        <v>0</v>
      </c>
      <c r="K335" s="179">
        <v>0</v>
      </c>
      <c r="L335" s="179">
        <v>0</v>
      </c>
      <c r="M335" s="179">
        <v>0</v>
      </c>
      <c r="N335" s="179">
        <v>0</v>
      </c>
      <c r="O335" s="179">
        <v>0</v>
      </c>
      <c r="P335" s="179">
        <v>0</v>
      </c>
      <c r="Q335" s="179">
        <v>0</v>
      </c>
      <c r="R335" s="179">
        <v>0</v>
      </c>
      <c r="S335" s="179">
        <v>0</v>
      </c>
      <c r="T335" s="179">
        <v>0</v>
      </c>
      <c r="U335" s="179">
        <v>0</v>
      </c>
      <c r="V335" s="179">
        <v>0</v>
      </c>
      <c r="W335" s="179">
        <v>0</v>
      </c>
      <c r="X335" s="179">
        <v>0</v>
      </c>
      <c r="Y335" s="179">
        <v>0</v>
      </c>
      <c r="Z335" s="179">
        <v>0</v>
      </c>
      <c r="AA335" s="179">
        <v>0</v>
      </c>
      <c r="AB335" s="179">
        <v>0</v>
      </c>
      <c r="AC335" s="179">
        <v>0</v>
      </c>
      <c r="AD335" s="179">
        <v>0</v>
      </c>
      <c r="AE335" s="179">
        <v>0</v>
      </c>
      <c r="AF335" s="179">
        <v>0</v>
      </c>
      <c r="AG335" s="179">
        <v>0</v>
      </c>
      <c r="AH335" s="179">
        <v>0</v>
      </c>
      <c r="AI335" s="179">
        <v>0</v>
      </c>
      <c r="AJ335" s="179">
        <v>0</v>
      </c>
      <c r="AK335" s="179">
        <v>0</v>
      </c>
      <c r="AL335" s="179">
        <v>0</v>
      </c>
      <c r="AM335" s="179">
        <v>0</v>
      </c>
      <c r="AN335" s="179">
        <v>0</v>
      </c>
      <c r="AO335" s="179">
        <v>0</v>
      </c>
      <c r="AP335" s="179">
        <v>0</v>
      </c>
      <c r="AQ335" s="179">
        <v>0</v>
      </c>
      <c r="AR335" s="179">
        <v>0</v>
      </c>
      <c r="AS335" s="179">
        <v>0</v>
      </c>
      <c r="AT335" s="179">
        <v>0</v>
      </c>
      <c r="AU335" s="179">
        <v>0</v>
      </c>
      <c r="AV335" s="179">
        <v>0</v>
      </c>
      <c r="AW335" s="179">
        <v>0</v>
      </c>
      <c r="AX335" s="233">
        <v>0</v>
      </c>
      <c r="AY335" s="179">
        <v>0</v>
      </c>
    </row>
    <row r="336" spans="1:51" ht="47.25" x14ac:dyDescent="0.2">
      <c r="A336" s="69" t="s">
        <v>294</v>
      </c>
      <c r="B336" s="85" t="s">
        <v>516</v>
      </c>
      <c r="C336" s="88" t="s">
        <v>517</v>
      </c>
      <c r="D336" s="179">
        <v>0</v>
      </c>
      <c r="E336" s="179">
        <v>0</v>
      </c>
      <c r="F336" s="179">
        <v>0</v>
      </c>
      <c r="G336" s="179">
        <v>0</v>
      </c>
      <c r="H336" s="179">
        <v>0</v>
      </c>
      <c r="I336" s="179">
        <v>0</v>
      </c>
      <c r="J336" s="179">
        <v>0</v>
      </c>
      <c r="K336" s="179">
        <v>0</v>
      </c>
      <c r="L336" s="179">
        <v>0</v>
      </c>
      <c r="M336" s="179">
        <v>0</v>
      </c>
      <c r="N336" s="179">
        <v>0</v>
      </c>
      <c r="O336" s="179">
        <v>0</v>
      </c>
      <c r="P336" s="179">
        <v>0</v>
      </c>
      <c r="Q336" s="179">
        <v>0</v>
      </c>
      <c r="R336" s="179">
        <v>0</v>
      </c>
      <c r="S336" s="179">
        <v>0</v>
      </c>
      <c r="T336" s="179">
        <v>0</v>
      </c>
      <c r="U336" s="179">
        <v>0</v>
      </c>
      <c r="V336" s="179">
        <v>0</v>
      </c>
      <c r="W336" s="179">
        <v>0</v>
      </c>
      <c r="X336" s="179">
        <v>0</v>
      </c>
      <c r="Y336" s="179">
        <v>0</v>
      </c>
      <c r="Z336" s="179">
        <v>0</v>
      </c>
      <c r="AA336" s="179">
        <v>0</v>
      </c>
      <c r="AB336" s="179">
        <v>0</v>
      </c>
      <c r="AC336" s="179">
        <v>0</v>
      </c>
      <c r="AD336" s="179">
        <v>0</v>
      </c>
      <c r="AE336" s="179">
        <v>0</v>
      </c>
      <c r="AF336" s="179">
        <v>0</v>
      </c>
      <c r="AG336" s="179">
        <v>0</v>
      </c>
      <c r="AH336" s="179">
        <v>0</v>
      </c>
      <c r="AI336" s="179">
        <v>0</v>
      </c>
      <c r="AJ336" s="179">
        <v>0</v>
      </c>
      <c r="AK336" s="179">
        <v>0</v>
      </c>
      <c r="AL336" s="179">
        <v>0</v>
      </c>
      <c r="AM336" s="179">
        <v>0</v>
      </c>
      <c r="AN336" s="179">
        <v>0</v>
      </c>
      <c r="AO336" s="179">
        <v>0</v>
      </c>
      <c r="AP336" s="179">
        <v>0</v>
      </c>
      <c r="AQ336" s="179">
        <v>0</v>
      </c>
      <c r="AR336" s="179">
        <v>0</v>
      </c>
      <c r="AS336" s="179">
        <v>0</v>
      </c>
      <c r="AT336" s="179">
        <v>0</v>
      </c>
      <c r="AU336" s="179">
        <v>0</v>
      </c>
      <c r="AV336" s="179">
        <v>0</v>
      </c>
      <c r="AW336" s="179">
        <v>0</v>
      </c>
      <c r="AX336" s="233">
        <v>0</v>
      </c>
      <c r="AY336" s="179">
        <v>0</v>
      </c>
    </row>
    <row r="337" spans="1:51" ht="31.5" x14ac:dyDescent="0.2">
      <c r="A337" s="69" t="s">
        <v>294</v>
      </c>
      <c r="B337" s="83" t="s">
        <v>518</v>
      </c>
      <c r="C337" s="88" t="s">
        <v>519</v>
      </c>
      <c r="D337" s="179">
        <v>0</v>
      </c>
      <c r="E337" s="179">
        <v>0</v>
      </c>
      <c r="F337" s="179">
        <v>0</v>
      </c>
      <c r="G337" s="179">
        <v>0</v>
      </c>
      <c r="H337" s="179">
        <v>0</v>
      </c>
      <c r="I337" s="179">
        <v>0</v>
      </c>
      <c r="J337" s="179">
        <v>0</v>
      </c>
      <c r="K337" s="179">
        <v>0</v>
      </c>
      <c r="L337" s="179">
        <v>0</v>
      </c>
      <c r="M337" s="179">
        <v>0</v>
      </c>
      <c r="N337" s="179">
        <v>0</v>
      </c>
      <c r="O337" s="179">
        <v>0</v>
      </c>
      <c r="P337" s="179">
        <v>0</v>
      </c>
      <c r="Q337" s="179">
        <v>0</v>
      </c>
      <c r="R337" s="179">
        <v>0</v>
      </c>
      <c r="S337" s="179">
        <v>0</v>
      </c>
      <c r="T337" s="179">
        <v>0</v>
      </c>
      <c r="U337" s="179">
        <v>0</v>
      </c>
      <c r="V337" s="179">
        <v>0</v>
      </c>
      <c r="W337" s="179">
        <v>0</v>
      </c>
      <c r="X337" s="179">
        <v>0</v>
      </c>
      <c r="Y337" s="179">
        <v>0</v>
      </c>
      <c r="Z337" s="179">
        <v>0</v>
      </c>
      <c r="AA337" s="179">
        <v>0</v>
      </c>
      <c r="AB337" s="179">
        <v>0</v>
      </c>
      <c r="AC337" s="179">
        <v>0</v>
      </c>
      <c r="AD337" s="179">
        <v>0</v>
      </c>
      <c r="AE337" s="179">
        <v>0</v>
      </c>
      <c r="AF337" s="179">
        <v>0</v>
      </c>
      <c r="AG337" s="179">
        <v>0</v>
      </c>
      <c r="AH337" s="179">
        <v>0</v>
      </c>
      <c r="AI337" s="179">
        <v>0</v>
      </c>
      <c r="AJ337" s="179">
        <v>0</v>
      </c>
      <c r="AK337" s="179">
        <v>0</v>
      </c>
      <c r="AL337" s="179">
        <v>0</v>
      </c>
      <c r="AM337" s="179">
        <v>0</v>
      </c>
      <c r="AN337" s="179">
        <v>0</v>
      </c>
      <c r="AO337" s="179">
        <v>0</v>
      </c>
      <c r="AP337" s="179">
        <v>0</v>
      </c>
      <c r="AQ337" s="179">
        <v>0</v>
      </c>
      <c r="AR337" s="179">
        <v>0</v>
      </c>
      <c r="AS337" s="179">
        <v>0</v>
      </c>
      <c r="AT337" s="179">
        <v>0</v>
      </c>
      <c r="AU337" s="179">
        <v>0</v>
      </c>
      <c r="AV337" s="179">
        <v>0</v>
      </c>
      <c r="AW337" s="179">
        <v>0</v>
      </c>
      <c r="AX337" s="233">
        <v>0</v>
      </c>
      <c r="AY337" s="179">
        <v>0</v>
      </c>
    </row>
    <row r="338" spans="1:51" ht="47.25" x14ac:dyDescent="0.2">
      <c r="A338" s="69" t="s">
        <v>294</v>
      </c>
      <c r="B338" s="85" t="s">
        <v>362</v>
      </c>
      <c r="C338" s="88" t="s">
        <v>363</v>
      </c>
      <c r="D338" s="179">
        <v>0</v>
      </c>
      <c r="E338" s="179">
        <v>0</v>
      </c>
      <c r="F338" s="179">
        <v>0</v>
      </c>
      <c r="G338" s="179">
        <v>0</v>
      </c>
      <c r="H338" s="179">
        <v>0</v>
      </c>
      <c r="I338" s="179">
        <v>0</v>
      </c>
      <c r="J338" s="179">
        <v>0</v>
      </c>
      <c r="K338" s="179">
        <v>0</v>
      </c>
      <c r="L338" s="179">
        <v>0</v>
      </c>
      <c r="M338" s="179">
        <v>0</v>
      </c>
      <c r="N338" s="179">
        <v>0</v>
      </c>
      <c r="O338" s="179">
        <v>0</v>
      </c>
      <c r="P338" s="179">
        <v>0</v>
      </c>
      <c r="Q338" s="179">
        <v>0</v>
      </c>
      <c r="R338" s="179">
        <v>0</v>
      </c>
      <c r="S338" s="179">
        <v>0</v>
      </c>
      <c r="T338" s="179">
        <v>0</v>
      </c>
      <c r="U338" s="179">
        <v>0</v>
      </c>
      <c r="V338" s="179">
        <v>0</v>
      </c>
      <c r="W338" s="179">
        <v>0</v>
      </c>
      <c r="X338" s="179">
        <v>0</v>
      </c>
      <c r="Y338" s="179">
        <v>0</v>
      </c>
      <c r="Z338" s="179">
        <v>0</v>
      </c>
      <c r="AA338" s="179">
        <v>0</v>
      </c>
      <c r="AB338" s="179">
        <v>0</v>
      </c>
      <c r="AC338" s="179">
        <v>0</v>
      </c>
      <c r="AD338" s="179">
        <v>0</v>
      </c>
      <c r="AE338" s="179">
        <v>0</v>
      </c>
      <c r="AF338" s="179">
        <v>0</v>
      </c>
      <c r="AG338" s="179">
        <v>0</v>
      </c>
      <c r="AH338" s="179">
        <v>0</v>
      </c>
      <c r="AI338" s="179">
        <v>0</v>
      </c>
      <c r="AJ338" s="179">
        <v>0</v>
      </c>
      <c r="AK338" s="179">
        <v>0</v>
      </c>
      <c r="AL338" s="179">
        <v>0</v>
      </c>
      <c r="AM338" s="179">
        <v>0</v>
      </c>
      <c r="AN338" s="179">
        <v>0</v>
      </c>
      <c r="AO338" s="179">
        <v>0</v>
      </c>
      <c r="AP338" s="179">
        <v>0</v>
      </c>
      <c r="AQ338" s="179">
        <v>0</v>
      </c>
      <c r="AR338" s="179">
        <v>0</v>
      </c>
      <c r="AS338" s="179">
        <v>0</v>
      </c>
      <c r="AT338" s="179">
        <v>0</v>
      </c>
      <c r="AU338" s="179">
        <v>0</v>
      </c>
      <c r="AV338" s="179">
        <v>0</v>
      </c>
      <c r="AW338" s="179">
        <v>0</v>
      </c>
      <c r="AX338" s="233">
        <v>0</v>
      </c>
      <c r="AY338" s="179">
        <v>0</v>
      </c>
    </row>
    <row r="339" spans="1:51" ht="47.25" x14ac:dyDescent="0.2">
      <c r="A339" s="69" t="s">
        <v>294</v>
      </c>
      <c r="B339" s="85" t="s">
        <v>520</v>
      </c>
      <c r="C339" s="88" t="s">
        <v>521</v>
      </c>
      <c r="D339" s="179">
        <v>0</v>
      </c>
      <c r="E339" s="179">
        <v>0</v>
      </c>
      <c r="F339" s="179">
        <v>0</v>
      </c>
      <c r="G339" s="179">
        <v>0</v>
      </c>
      <c r="H339" s="179">
        <v>0</v>
      </c>
      <c r="I339" s="179">
        <v>0</v>
      </c>
      <c r="J339" s="179">
        <v>0</v>
      </c>
      <c r="K339" s="179">
        <v>0</v>
      </c>
      <c r="L339" s="179">
        <v>0</v>
      </c>
      <c r="M339" s="179">
        <v>0</v>
      </c>
      <c r="N339" s="179">
        <v>0</v>
      </c>
      <c r="O339" s="179">
        <v>0</v>
      </c>
      <c r="P339" s="179">
        <v>0</v>
      </c>
      <c r="Q339" s="179">
        <v>0</v>
      </c>
      <c r="R339" s="179">
        <v>0</v>
      </c>
      <c r="S339" s="179">
        <v>0</v>
      </c>
      <c r="T339" s="179">
        <v>0</v>
      </c>
      <c r="U339" s="179">
        <v>0</v>
      </c>
      <c r="V339" s="179">
        <v>0</v>
      </c>
      <c r="W339" s="179">
        <v>0</v>
      </c>
      <c r="X339" s="179">
        <v>0</v>
      </c>
      <c r="Y339" s="179">
        <v>0</v>
      </c>
      <c r="Z339" s="179">
        <v>0</v>
      </c>
      <c r="AA339" s="179">
        <v>0</v>
      </c>
      <c r="AB339" s="179">
        <v>0</v>
      </c>
      <c r="AC339" s="179">
        <v>0</v>
      </c>
      <c r="AD339" s="179">
        <v>0</v>
      </c>
      <c r="AE339" s="179">
        <v>0</v>
      </c>
      <c r="AF339" s="179">
        <v>0</v>
      </c>
      <c r="AG339" s="179">
        <v>0</v>
      </c>
      <c r="AH339" s="179">
        <v>0</v>
      </c>
      <c r="AI339" s="179">
        <v>0</v>
      </c>
      <c r="AJ339" s="179">
        <v>0</v>
      </c>
      <c r="AK339" s="179">
        <v>0</v>
      </c>
      <c r="AL339" s="179">
        <v>0</v>
      </c>
      <c r="AM339" s="179">
        <v>0</v>
      </c>
      <c r="AN339" s="179">
        <v>0</v>
      </c>
      <c r="AO339" s="179">
        <v>0</v>
      </c>
      <c r="AP339" s="179">
        <v>0</v>
      </c>
      <c r="AQ339" s="179">
        <v>0</v>
      </c>
      <c r="AR339" s="179">
        <v>0</v>
      </c>
      <c r="AS339" s="179">
        <v>0</v>
      </c>
      <c r="AT339" s="179">
        <v>0</v>
      </c>
      <c r="AU339" s="179">
        <v>0</v>
      </c>
      <c r="AV339" s="179">
        <v>0</v>
      </c>
      <c r="AW339" s="179">
        <v>0</v>
      </c>
      <c r="AX339" s="233">
        <v>0</v>
      </c>
      <c r="AY339" s="179">
        <v>0</v>
      </c>
    </row>
    <row r="340" spans="1:51" ht="78.75" x14ac:dyDescent="0.2">
      <c r="A340" s="69" t="s">
        <v>294</v>
      </c>
      <c r="B340" s="85" t="s">
        <v>364</v>
      </c>
      <c r="C340" s="88" t="s">
        <v>365</v>
      </c>
      <c r="D340" s="179">
        <v>0</v>
      </c>
      <c r="E340" s="179">
        <v>0</v>
      </c>
      <c r="F340" s="179">
        <v>0</v>
      </c>
      <c r="G340" s="179">
        <v>0</v>
      </c>
      <c r="H340" s="179">
        <v>0</v>
      </c>
      <c r="I340" s="179">
        <v>0</v>
      </c>
      <c r="J340" s="179">
        <v>0</v>
      </c>
      <c r="K340" s="179">
        <v>0</v>
      </c>
      <c r="L340" s="179">
        <v>0</v>
      </c>
      <c r="M340" s="179">
        <v>0</v>
      </c>
      <c r="N340" s="179">
        <v>0</v>
      </c>
      <c r="O340" s="179">
        <v>0</v>
      </c>
      <c r="P340" s="179">
        <v>0</v>
      </c>
      <c r="Q340" s="179">
        <v>0</v>
      </c>
      <c r="R340" s="179">
        <v>0</v>
      </c>
      <c r="S340" s="179">
        <v>0</v>
      </c>
      <c r="T340" s="179">
        <v>0</v>
      </c>
      <c r="U340" s="179">
        <v>0</v>
      </c>
      <c r="V340" s="179">
        <v>0</v>
      </c>
      <c r="W340" s="179">
        <v>0</v>
      </c>
      <c r="X340" s="179">
        <v>0</v>
      </c>
      <c r="Y340" s="179">
        <v>0</v>
      </c>
      <c r="Z340" s="179">
        <v>0</v>
      </c>
      <c r="AA340" s="179">
        <v>0</v>
      </c>
      <c r="AB340" s="179">
        <v>0</v>
      </c>
      <c r="AC340" s="179">
        <v>0</v>
      </c>
      <c r="AD340" s="179">
        <v>0</v>
      </c>
      <c r="AE340" s="179">
        <v>0</v>
      </c>
      <c r="AF340" s="179">
        <v>0</v>
      </c>
      <c r="AG340" s="179">
        <v>0</v>
      </c>
      <c r="AH340" s="179">
        <v>0</v>
      </c>
      <c r="AI340" s="179">
        <v>0</v>
      </c>
      <c r="AJ340" s="179">
        <v>0</v>
      </c>
      <c r="AK340" s="179">
        <v>0</v>
      </c>
      <c r="AL340" s="179">
        <v>0</v>
      </c>
      <c r="AM340" s="179">
        <v>0</v>
      </c>
      <c r="AN340" s="179">
        <v>0</v>
      </c>
      <c r="AO340" s="179">
        <v>0</v>
      </c>
      <c r="AP340" s="179">
        <v>0</v>
      </c>
      <c r="AQ340" s="179">
        <v>0</v>
      </c>
      <c r="AR340" s="179">
        <v>0</v>
      </c>
      <c r="AS340" s="179">
        <v>0</v>
      </c>
      <c r="AT340" s="179">
        <v>0</v>
      </c>
      <c r="AU340" s="179">
        <v>0</v>
      </c>
      <c r="AV340" s="179">
        <v>0</v>
      </c>
      <c r="AW340" s="179">
        <v>0</v>
      </c>
      <c r="AX340" s="233">
        <v>0</v>
      </c>
      <c r="AY340" s="179">
        <v>0</v>
      </c>
    </row>
    <row r="341" spans="1:51" ht="110.25" x14ac:dyDescent="0.2">
      <c r="A341" s="75" t="s">
        <v>294</v>
      </c>
      <c r="B341" s="83" t="s">
        <v>366</v>
      </c>
      <c r="C341" s="69" t="s">
        <v>367</v>
      </c>
      <c r="D341" s="179">
        <v>0</v>
      </c>
      <c r="E341" s="179">
        <v>0</v>
      </c>
      <c r="F341" s="179">
        <v>0</v>
      </c>
      <c r="G341" s="179">
        <v>0</v>
      </c>
      <c r="H341" s="179">
        <v>0</v>
      </c>
      <c r="I341" s="179">
        <v>0</v>
      </c>
      <c r="J341" s="179">
        <v>0</v>
      </c>
      <c r="K341" s="179">
        <v>0</v>
      </c>
      <c r="L341" s="179">
        <v>0</v>
      </c>
      <c r="M341" s="179">
        <v>0</v>
      </c>
      <c r="N341" s="179">
        <v>0</v>
      </c>
      <c r="O341" s="179">
        <v>0</v>
      </c>
      <c r="P341" s="179">
        <v>0</v>
      </c>
      <c r="Q341" s="179">
        <v>0</v>
      </c>
      <c r="R341" s="179">
        <v>0</v>
      </c>
      <c r="S341" s="179">
        <v>0</v>
      </c>
      <c r="T341" s="179">
        <v>0</v>
      </c>
      <c r="U341" s="179">
        <v>0</v>
      </c>
      <c r="V341" s="179">
        <v>0</v>
      </c>
      <c r="W341" s="179">
        <v>0</v>
      </c>
      <c r="X341" s="179">
        <v>0</v>
      </c>
      <c r="Y341" s="179">
        <v>0</v>
      </c>
      <c r="Z341" s="179">
        <v>0</v>
      </c>
      <c r="AA341" s="179">
        <v>0</v>
      </c>
      <c r="AB341" s="179">
        <v>0</v>
      </c>
      <c r="AC341" s="179">
        <v>0</v>
      </c>
      <c r="AD341" s="179">
        <v>0</v>
      </c>
      <c r="AE341" s="179">
        <v>0</v>
      </c>
      <c r="AF341" s="179">
        <v>0</v>
      </c>
      <c r="AG341" s="179">
        <v>0</v>
      </c>
      <c r="AH341" s="179">
        <v>0</v>
      </c>
      <c r="AI341" s="179">
        <v>0</v>
      </c>
      <c r="AJ341" s="179">
        <v>0</v>
      </c>
      <c r="AK341" s="179">
        <v>0</v>
      </c>
      <c r="AL341" s="179">
        <v>0</v>
      </c>
      <c r="AM341" s="179">
        <v>0</v>
      </c>
      <c r="AN341" s="179">
        <v>0</v>
      </c>
      <c r="AO341" s="179">
        <v>0</v>
      </c>
      <c r="AP341" s="179">
        <v>0</v>
      </c>
      <c r="AQ341" s="179">
        <v>0</v>
      </c>
      <c r="AR341" s="179">
        <v>0</v>
      </c>
      <c r="AS341" s="179">
        <v>0</v>
      </c>
      <c r="AT341" s="179">
        <v>0</v>
      </c>
      <c r="AU341" s="179">
        <v>0</v>
      </c>
      <c r="AV341" s="179">
        <v>0</v>
      </c>
      <c r="AW341" s="179">
        <v>0</v>
      </c>
      <c r="AX341" s="233">
        <v>0</v>
      </c>
      <c r="AY341" s="179">
        <v>0</v>
      </c>
    </row>
    <row r="342" spans="1:51" ht="47.25" x14ac:dyDescent="0.2">
      <c r="A342" s="75" t="s">
        <v>294</v>
      </c>
      <c r="B342" s="178" t="s">
        <v>368</v>
      </c>
      <c r="C342" s="69" t="s">
        <v>369</v>
      </c>
      <c r="D342" s="179">
        <v>0</v>
      </c>
      <c r="E342" s="179">
        <v>0</v>
      </c>
      <c r="F342" s="179">
        <v>0</v>
      </c>
      <c r="G342" s="179">
        <v>0</v>
      </c>
      <c r="H342" s="179">
        <v>0</v>
      </c>
      <c r="I342" s="179">
        <v>0</v>
      </c>
      <c r="J342" s="179">
        <v>0</v>
      </c>
      <c r="K342" s="179">
        <v>0</v>
      </c>
      <c r="L342" s="179">
        <v>0</v>
      </c>
      <c r="M342" s="179">
        <v>0</v>
      </c>
      <c r="N342" s="179">
        <v>0</v>
      </c>
      <c r="O342" s="179">
        <v>0</v>
      </c>
      <c r="P342" s="179">
        <v>0</v>
      </c>
      <c r="Q342" s="179">
        <v>0</v>
      </c>
      <c r="R342" s="179">
        <v>0</v>
      </c>
      <c r="S342" s="179">
        <v>0</v>
      </c>
      <c r="T342" s="179">
        <v>0</v>
      </c>
      <c r="U342" s="179">
        <v>0</v>
      </c>
      <c r="V342" s="179">
        <v>0</v>
      </c>
      <c r="W342" s="179">
        <v>0</v>
      </c>
      <c r="X342" s="179">
        <v>0</v>
      </c>
      <c r="Y342" s="179">
        <v>0</v>
      </c>
      <c r="Z342" s="179">
        <v>0</v>
      </c>
      <c r="AA342" s="179">
        <v>0</v>
      </c>
      <c r="AB342" s="179">
        <v>0</v>
      </c>
      <c r="AC342" s="179">
        <v>0</v>
      </c>
      <c r="AD342" s="179">
        <v>0</v>
      </c>
      <c r="AE342" s="179">
        <v>0</v>
      </c>
      <c r="AF342" s="179">
        <v>0</v>
      </c>
      <c r="AG342" s="179">
        <v>0</v>
      </c>
      <c r="AH342" s="179">
        <v>0</v>
      </c>
      <c r="AI342" s="179">
        <v>0</v>
      </c>
      <c r="AJ342" s="179">
        <v>0</v>
      </c>
      <c r="AK342" s="179">
        <v>0</v>
      </c>
      <c r="AL342" s="179">
        <v>0</v>
      </c>
      <c r="AM342" s="179">
        <v>0</v>
      </c>
      <c r="AN342" s="179">
        <v>0</v>
      </c>
      <c r="AO342" s="179">
        <v>0</v>
      </c>
      <c r="AP342" s="179">
        <v>0</v>
      </c>
      <c r="AQ342" s="179">
        <v>0</v>
      </c>
      <c r="AR342" s="179">
        <v>0</v>
      </c>
      <c r="AS342" s="179">
        <v>0</v>
      </c>
      <c r="AT342" s="179">
        <v>0</v>
      </c>
      <c r="AU342" s="179">
        <v>0</v>
      </c>
      <c r="AV342" s="179">
        <v>0</v>
      </c>
      <c r="AW342" s="179">
        <v>0</v>
      </c>
      <c r="AX342" s="186">
        <v>0</v>
      </c>
      <c r="AY342" s="179">
        <v>0</v>
      </c>
    </row>
    <row r="343" spans="1:51" ht="47.25" x14ac:dyDescent="0.2">
      <c r="A343" s="75" t="s">
        <v>294</v>
      </c>
      <c r="B343" s="178" t="s">
        <v>370</v>
      </c>
      <c r="C343" s="201" t="s">
        <v>371</v>
      </c>
      <c r="D343" s="179">
        <v>0</v>
      </c>
      <c r="E343" s="179">
        <v>0</v>
      </c>
      <c r="F343" s="179">
        <v>0</v>
      </c>
      <c r="G343" s="179">
        <v>0</v>
      </c>
      <c r="H343" s="179">
        <v>0</v>
      </c>
      <c r="I343" s="179">
        <v>0</v>
      </c>
      <c r="J343" s="179">
        <v>0</v>
      </c>
      <c r="K343" s="179">
        <v>0</v>
      </c>
      <c r="L343" s="179">
        <v>0</v>
      </c>
      <c r="M343" s="179">
        <v>0</v>
      </c>
      <c r="N343" s="179">
        <v>0</v>
      </c>
      <c r="O343" s="179">
        <v>0</v>
      </c>
      <c r="P343" s="179">
        <v>0</v>
      </c>
      <c r="Q343" s="179">
        <v>0</v>
      </c>
      <c r="R343" s="179">
        <v>0</v>
      </c>
      <c r="S343" s="179">
        <v>0</v>
      </c>
      <c r="T343" s="179">
        <v>0</v>
      </c>
      <c r="U343" s="179">
        <v>0</v>
      </c>
      <c r="V343" s="179">
        <v>0</v>
      </c>
      <c r="W343" s="179">
        <v>0</v>
      </c>
      <c r="X343" s="179">
        <v>0</v>
      </c>
      <c r="Y343" s="179">
        <v>0</v>
      </c>
      <c r="Z343" s="179">
        <v>0</v>
      </c>
      <c r="AA343" s="179">
        <v>0</v>
      </c>
      <c r="AB343" s="179">
        <v>0</v>
      </c>
      <c r="AC343" s="179">
        <v>0</v>
      </c>
      <c r="AD343" s="179">
        <v>0</v>
      </c>
      <c r="AE343" s="179">
        <v>0</v>
      </c>
      <c r="AF343" s="179">
        <v>0</v>
      </c>
      <c r="AG343" s="179">
        <v>0</v>
      </c>
      <c r="AH343" s="179">
        <v>0</v>
      </c>
      <c r="AI343" s="179">
        <v>0</v>
      </c>
      <c r="AJ343" s="179">
        <v>0</v>
      </c>
      <c r="AK343" s="179">
        <v>0</v>
      </c>
      <c r="AL343" s="179">
        <v>0</v>
      </c>
      <c r="AM343" s="179">
        <v>0</v>
      </c>
      <c r="AN343" s="179">
        <v>0</v>
      </c>
      <c r="AO343" s="179">
        <v>0</v>
      </c>
      <c r="AP343" s="179">
        <v>0</v>
      </c>
      <c r="AQ343" s="179">
        <v>0</v>
      </c>
      <c r="AR343" s="179">
        <v>0</v>
      </c>
      <c r="AS343" s="179">
        <v>0</v>
      </c>
      <c r="AT343" s="179">
        <v>0</v>
      </c>
      <c r="AU343" s="179">
        <v>0</v>
      </c>
      <c r="AV343" s="179">
        <v>0</v>
      </c>
      <c r="AW343" s="179">
        <v>0</v>
      </c>
      <c r="AX343" s="186">
        <v>0</v>
      </c>
      <c r="AY343" s="179">
        <v>0</v>
      </c>
    </row>
    <row r="344" spans="1:51" ht="47.25" x14ac:dyDescent="0.2">
      <c r="A344" s="75" t="s">
        <v>294</v>
      </c>
      <c r="B344" s="191" t="s">
        <v>698</v>
      </c>
      <c r="C344" s="69" t="s">
        <v>372</v>
      </c>
      <c r="D344" s="179">
        <v>0</v>
      </c>
      <c r="E344" s="179">
        <v>0</v>
      </c>
      <c r="F344" s="179">
        <v>0</v>
      </c>
      <c r="G344" s="179">
        <v>0</v>
      </c>
      <c r="H344" s="179">
        <v>0</v>
      </c>
      <c r="I344" s="179">
        <v>0</v>
      </c>
      <c r="J344" s="179">
        <v>0</v>
      </c>
      <c r="K344" s="179">
        <v>0</v>
      </c>
      <c r="L344" s="179">
        <v>0</v>
      </c>
      <c r="M344" s="179">
        <v>0</v>
      </c>
      <c r="N344" s="179">
        <v>0</v>
      </c>
      <c r="O344" s="179">
        <v>0</v>
      </c>
      <c r="P344" s="179">
        <v>0</v>
      </c>
      <c r="Q344" s="179">
        <v>0</v>
      </c>
      <c r="R344" s="179">
        <v>0</v>
      </c>
      <c r="S344" s="179">
        <v>0</v>
      </c>
      <c r="T344" s="179">
        <v>0</v>
      </c>
      <c r="U344" s="179">
        <v>0</v>
      </c>
      <c r="V344" s="179">
        <v>0</v>
      </c>
      <c r="W344" s="179">
        <v>0</v>
      </c>
      <c r="X344" s="179">
        <v>0</v>
      </c>
      <c r="Y344" s="179">
        <v>0</v>
      </c>
      <c r="Z344" s="179">
        <v>0</v>
      </c>
      <c r="AA344" s="179">
        <v>0</v>
      </c>
      <c r="AB344" s="179">
        <v>0</v>
      </c>
      <c r="AC344" s="179">
        <v>0</v>
      </c>
      <c r="AD344" s="179">
        <v>0</v>
      </c>
      <c r="AE344" s="179">
        <v>0</v>
      </c>
      <c r="AF344" s="179">
        <v>0</v>
      </c>
      <c r="AG344" s="179">
        <v>0</v>
      </c>
      <c r="AH344" s="179">
        <v>0</v>
      </c>
      <c r="AI344" s="179">
        <v>0</v>
      </c>
      <c r="AJ344" s="179">
        <v>0</v>
      </c>
      <c r="AK344" s="179">
        <v>0</v>
      </c>
      <c r="AL344" s="179">
        <v>0</v>
      </c>
      <c r="AM344" s="179">
        <v>0</v>
      </c>
      <c r="AN344" s="179">
        <v>0</v>
      </c>
      <c r="AO344" s="179">
        <v>0</v>
      </c>
      <c r="AP344" s="179">
        <v>0</v>
      </c>
      <c r="AQ344" s="179">
        <v>0</v>
      </c>
      <c r="AR344" s="179">
        <v>0</v>
      </c>
      <c r="AS344" s="179">
        <v>0</v>
      </c>
      <c r="AT344" s="179">
        <v>0</v>
      </c>
      <c r="AU344" s="179">
        <v>0</v>
      </c>
      <c r="AV344" s="179">
        <v>0</v>
      </c>
      <c r="AW344" s="179">
        <v>0</v>
      </c>
      <c r="AX344" s="186">
        <v>231.82116418999999</v>
      </c>
      <c r="AY344" s="179">
        <v>0</v>
      </c>
    </row>
    <row r="345" spans="1:51" ht="63" x14ac:dyDescent="0.2">
      <c r="A345" s="75" t="s">
        <v>294</v>
      </c>
      <c r="B345" s="191" t="s">
        <v>373</v>
      </c>
      <c r="C345" s="69" t="s">
        <v>374</v>
      </c>
      <c r="D345" s="179">
        <v>0</v>
      </c>
      <c r="E345" s="179">
        <v>0</v>
      </c>
      <c r="F345" s="179">
        <v>0</v>
      </c>
      <c r="G345" s="179">
        <v>0</v>
      </c>
      <c r="H345" s="179">
        <v>0</v>
      </c>
      <c r="I345" s="179">
        <v>0</v>
      </c>
      <c r="J345" s="179">
        <v>0</v>
      </c>
      <c r="K345" s="179">
        <v>0</v>
      </c>
      <c r="L345" s="179">
        <v>0</v>
      </c>
      <c r="M345" s="179">
        <v>0</v>
      </c>
      <c r="N345" s="179">
        <v>0</v>
      </c>
      <c r="O345" s="179">
        <v>0</v>
      </c>
      <c r="P345" s="179">
        <v>0</v>
      </c>
      <c r="Q345" s="179">
        <v>0</v>
      </c>
      <c r="R345" s="179">
        <v>0</v>
      </c>
      <c r="S345" s="179">
        <v>0</v>
      </c>
      <c r="T345" s="179">
        <v>0</v>
      </c>
      <c r="U345" s="179">
        <v>0</v>
      </c>
      <c r="V345" s="179">
        <v>0</v>
      </c>
      <c r="W345" s="179">
        <v>0</v>
      </c>
      <c r="X345" s="179">
        <v>0</v>
      </c>
      <c r="Y345" s="179">
        <v>0</v>
      </c>
      <c r="Z345" s="179">
        <v>0</v>
      </c>
      <c r="AA345" s="179">
        <v>0</v>
      </c>
      <c r="AB345" s="179">
        <v>0</v>
      </c>
      <c r="AC345" s="179">
        <v>0</v>
      </c>
      <c r="AD345" s="179">
        <v>0</v>
      </c>
      <c r="AE345" s="179">
        <v>0</v>
      </c>
      <c r="AF345" s="179">
        <v>0</v>
      </c>
      <c r="AG345" s="179">
        <v>0</v>
      </c>
      <c r="AH345" s="179">
        <v>0</v>
      </c>
      <c r="AI345" s="179">
        <v>0</v>
      </c>
      <c r="AJ345" s="179">
        <v>0</v>
      </c>
      <c r="AK345" s="179">
        <v>0</v>
      </c>
      <c r="AL345" s="179">
        <v>0</v>
      </c>
      <c r="AM345" s="179">
        <v>0</v>
      </c>
      <c r="AN345" s="179">
        <v>0</v>
      </c>
      <c r="AO345" s="179">
        <v>0</v>
      </c>
      <c r="AP345" s="179">
        <v>0</v>
      </c>
      <c r="AQ345" s="179">
        <v>0</v>
      </c>
      <c r="AR345" s="179">
        <v>0</v>
      </c>
      <c r="AS345" s="179">
        <v>0</v>
      </c>
      <c r="AT345" s="179">
        <v>0</v>
      </c>
      <c r="AU345" s="179">
        <v>0</v>
      </c>
      <c r="AV345" s="179">
        <v>0</v>
      </c>
      <c r="AW345" s="179">
        <v>0</v>
      </c>
      <c r="AX345" s="186">
        <v>0</v>
      </c>
      <c r="AY345" s="179">
        <v>0</v>
      </c>
    </row>
    <row r="346" spans="1:51" ht="78.75" x14ac:dyDescent="0.2">
      <c r="A346" s="75" t="s">
        <v>294</v>
      </c>
      <c r="B346" s="72" t="s">
        <v>711</v>
      </c>
      <c r="C346" s="80" t="s">
        <v>258</v>
      </c>
      <c r="D346" s="179">
        <v>0</v>
      </c>
      <c r="E346" s="179">
        <v>0</v>
      </c>
      <c r="F346" s="179">
        <v>0</v>
      </c>
      <c r="G346" s="179">
        <v>0</v>
      </c>
      <c r="H346" s="179">
        <v>0</v>
      </c>
      <c r="I346" s="179">
        <v>0</v>
      </c>
      <c r="J346" s="179">
        <v>0</v>
      </c>
      <c r="K346" s="179">
        <v>0</v>
      </c>
      <c r="L346" s="179">
        <v>0</v>
      </c>
      <c r="M346" s="179">
        <v>0</v>
      </c>
      <c r="N346" s="179">
        <v>0</v>
      </c>
      <c r="O346" s="179">
        <v>0</v>
      </c>
      <c r="P346" s="175" t="s">
        <v>20</v>
      </c>
      <c r="Q346" s="175" t="s">
        <v>20</v>
      </c>
      <c r="R346" s="175" t="s">
        <v>20</v>
      </c>
      <c r="S346" s="179">
        <v>0</v>
      </c>
      <c r="T346" s="175" t="s">
        <v>20</v>
      </c>
      <c r="U346" s="175" t="s">
        <v>20</v>
      </c>
      <c r="V346" s="175" t="s">
        <v>20</v>
      </c>
      <c r="W346" s="179">
        <v>0</v>
      </c>
      <c r="X346" s="175" t="s">
        <v>20</v>
      </c>
      <c r="Y346" s="175" t="s">
        <v>20</v>
      </c>
      <c r="Z346" s="175" t="s">
        <v>20</v>
      </c>
      <c r="AA346" s="175" t="s">
        <v>20</v>
      </c>
      <c r="AB346" s="179">
        <v>0</v>
      </c>
      <c r="AC346" s="175" t="s">
        <v>20</v>
      </c>
      <c r="AD346" s="175" t="s">
        <v>20</v>
      </c>
      <c r="AE346" s="175" t="s">
        <v>20</v>
      </c>
      <c r="AF346" s="175" t="s">
        <v>20</v>
      </c>
      <c r="AG346" s="179">
        <v>0</v>
      </c>
      <c r="AH346" s="175" t="s">
        <v>20</v>
      </c>
      <c r="AI346" s="175" t="s">
        <v>20</v>
      </c>
      <c r="AJ346" s="175" t="s">
        <v>20</v>
      </c>
      <c r="AK346" s="175" t="s">
        <v>20</v>
      </c>
      <c r="AL346" s="175" t="s">
        <v>20</v>
      </c>
      <c r="AM346" s="175" t="s">
        <v>20</v>
      </c>
      <c r="AN346" s="175" t="s">
        <v>20</v>
      </c>
      <c r="AO346" s="175" t="s">
        <v>20</v>
      </c>
      <c r="AP346" s="175" t="s">
        <v>20</v>
      </c>
      <c r="AQ346" s="175" t="s">
        <v>20</v>
      </c>
      <c r="AR346" s="175" t="s">
        <v>20</v>
      </c>
      <c r="AS346" s="175" t="s">
        <v>20</v>
      </c>
      <c r="AT346" s="175" t="s">
        <v>20</v>
      </c>
      <c r="AU346" s="175" t="s">
        <v>20</v>
      </c>
      <c r="AV346" s="175" t="s">
        <v>20</v>
      </c>
      <c r="AW346" s="179">
        <v>0</v>
      </c>
      <c r="AX346" s="186">
        <v>0</v>
      </c>
      <c r="AY346" s="179">
        <v>0</v>
      </c>
    </row>
    <row r="347" spans="1:51" ht="47.25" x14ac:dyDescent="0.2">
      <c r="A347" s="75" t="s">
        <v>294</v>
      </c>
      <c r="B347" s="76" t="s">
        <v>631</v>
      </c>
      <c r="C347" s="79" t="s">
        <v>632</v>
      </c>
      <c r="D347" s="179">
        <v>0</v>
      </c>
      <c r="E347" s="179">
        <v>0</v>
      </c>
      <c r="F347" s="179">
        <v>0</v>
      </c>
      <c r="G347" s="179">
        <v>0</v>
      </c>
      <c r="H347" s="179">
        <v>0</v>
      </c>
      <c r="I347" s="179">
        <v>0</v>
      </c>
      <c r="J347" s="179">
        <v>0</v>
      </c>
      <c r="K347" s="179">
        <v>0</v>
      </c>
      <c r="L347" s="179">
        <v>0</v>
      </c>
      <c r="M347" s="179">
        <v>0</v>
      </c>
      <c r="N347" s="179">
        <v>0</v>
      </c>
      <c r="O347" s="179">
        <v>0</v>
      </c>
      <c r="P347" s="179">
        <v>0</v>
      </c>
      <c r="Q347" s="179">
        <v>0</v>
      </c>
      <c r="R347" s="179">
        <v>0</v>
      </c>
      <c r="S347" s="179">
        <v>0</v>
      </c>
      <c r="T347" s="179">
        <v>0</v>
      </c>
      <c r="U347" s="179">
        <v>0</v>
      </c>
      <c r="V347" s="179">
        <v>0</v>
      </c>
      <c r="W347" s="179">
        <v>0</v>
      </c>
      <c r="X347" s="179">
        <v>0</v>
      </c>
      <c r="Y347" s="179">
        <v>0</v>
      </c>
      <c r="Z347" s="179">
        <v>0</v>
      </c>
      <c r="AA347" s="179">
        <v>0</v>
      </c>
      <c r="AB347" s="179">
        <v>0</v>
      </c>
      <c r="AC347" s="179">
        <v>0</v>
      </c>
      <c r="AD347" s="179">
        <v>0</v>
      </c>
      <c r="AE347" s="179">
        <v>0</v>
      </c>
      <c r="AF347" s="179">
        <v>0</v>
      </c>
      <c r="AG347" s="179">
        <v>0</v>
      </c>
      <c r="AH347" s="179">
        <v>0</v>
      </c>
      <c r="AI347" s="179">
        <v>0</v>
      </c>
      <c r="AJ347" s="179">
        <v>0</v>
      </c>
      <c r="AK347" s="179">
        <v>0</v>
      </c>
      <c r="AL347" s="179">
        <v>0</v>
      </c>
      <c r="AM347" s="179">
        <v>0</v>
      </c>
      <c r="AN347" s="179">
        <v>0</v>
      </c>
      <c r="AO347" s="179">
        <v>0</v>
      </c>
      <c r="AP347" s="179">
        <v>0</v>
      </c>
      <c r="AQ347" s="179">
        <v>0</v>
      </c>
      <c r="AR347" s="179">
        <v>0</v>
      </c>
      <c r="AS347" s="179">
        <v>0</v>
      </c>
      <c r="AT347" s="179">
        <v>0</v>
      </c>
      <c r="AU347" s="179">
        <v>0</v>
      </c>
      <c r="AV347" s="179">
        <v>0</v>
      </c>
      <c r="AW347" s="179">
        <v>0</v>
      </c>
      <c r="AX347" s="233">
        <v>0</v>
      </c>
      <c r="AY347" s="179">
        <v>0</v>
      </c>
    </row>
    <row r="348" spans="1:51" ht="47.25" x14ac:dyDescent="0.2">
      <c r="A348" s="75" t="s">
        <v>294</v>
      </c>
      <c r="B348" s="76" t="s">
        <v>701</v>
      </c>
      <c r="C348" s="79" t="s">
        <v>659</v>
      </c>
      <c r="D348" s="179">
        <v>0</v>
      </c>
      <c r="E348" s="179">
        <v>0</v>
      </c>
      <c r="F348" s="179">
        <v>0</v>
      </c>
      <c r="G348" s="179">
        <v>0</v>
      </c>
      <c r="H348" s="179">
        <v>0</v>
      </c>
      <c r="I348" s="179">
        <v>0</v>
      </c>
      <c r="J348" s="179">
        <v>0</v>
      </c>
      <c r="K348" s="179">
        <v>0</v>
      </c>
      <c r="L348" s="179">
        <v>0</v>
      </c>
      <c r="M348" s="179">
        <v>0</v>
      </c>
      <c r="N348" s="179">
        <v>0</v>
      </c>
      <c r="O348" s="179">
        <v>0</v>
      </c>
      <c r="P348" s="179">
        <v>0</v>
      </c>
      <c r="Q348" s="179">
        <v>0</v>
      </c>
      <c r="R348" s="179">
        <v>0</v>
      </c>
      <c r="S348" s="179">
        <v>0</v>
      </c>
      <c r="T348" s="179">
        <v>0</v>
      </c>
      <c r="U348" s="179">
        <v>0</v>
      </c>
      <c r="V348" s="179">
        <v>0</v>
      </c>
      <c r="W348" s="179">
        <v>0</v>
      </c>
      <c r="X348" s="179">
        <v>0</v>
      </c>
      <c r="Y348" s="179">
        <v>0</v>
      </c>
      <c r="Z348" s="179">
        <v>0</v>
      </c>
      <c r="AA348" s="179">
        <v>0</v>
      </c>
      <c r="AB348" s="179">
        <v>0</v>
      </c>
      <c r="AC348" s="179">
        <v>0</v>
      </c>
      <c r="AD348" s="179">
        <v>0</v>
      </c>
      <c r="AE348" s="179">
        <v>0</v>
      </c>
      <c r="AF348" s="179">
        <v>0</v>
      </c>
      <c r="AG348" s="179">
        <v>0</v>
      </c>
      <c r="AH348" s="179">
        <v>0</v>
      </c>
      <c r="AI348" s="179">
        <v>0</v>
      </c>
      <c r="AJ348" s="179">
        <v>0</v>
      </c>
      <c r="AK348" s="179">
        <v>0</v>
      </c>
      <c r="AL348" s="179">
        <v>0</v>
      </c>
      <c r="AM348" s="179">
        <v>0</v>
      </c>
      <c r="AN348" s="179">
        <v>0</v>
      </c>
      <c r="AO348" s="179">
        <v>0</v>
      </c>
      <c r="AP348" s="179">
        <v>0</v>
      </c>
      <c r="AQ348" s="179">
        <v>0</v>
      </c>
      <c r="AR348" s="179">
        <v>0</v>
      </c>
      <c r="AS348" s="179">
        <v>0</v>
      </c>
      <c r="AT348" s="179">
        <v>0</v>
      </c>
      <c r="AU348" s="179">
        <v>0</v>
      </c>
      <c r="AV348" s="179">
        <v>0</v>
      </c>
      <c r="AW348" s="179">
        <v>0</v>
      </c>
      <c r="AX348" s="233">
        <v>0</v>
      </c>
      <c r="AY348" s="179">
        <v>0</v>
      </c>
    </row>
    <row r="349" spans="1:51" ht="63" x14ac:dyDescent="0.2">
      <c r="A349" s="75" t="s">
        <v>294</v>
      </c>
      <c r="B349" s="76" t="s">
        <v>702</v>
      </c>
      <c r="C349" s="79" t="s">
        <v>660</v>
      </c>
      <c r="D349" s="179">
        <v>0</v>
      </c>
      <c r="E349" s="179">
        <v>0</v>
      </c>
      <c r="F349" s="179">
        <v>0</v>
      </c>
      <c r="G349" s="179">
        <v>0</v>
      </c>
      <c r="H349" s="179">
        <v>0</v>
      </c>
      <c r="I349" s="179">
        <v>0</v>
      </c>
      <c r="J349" s="179">
        <v>0</v>
      </c>
      <c r="K349" s="179">
        <v>0</v>
      </c>
      <c r="L349" s="179">
        <v>0</v>
      </c>
      <c r="M349" s="179">
        <v>0</v>
      </c>
      <c r="N349" s="179">
        <v>0</v>
      </c>
      <c r="O349" s="179">
        <v>0</v>
      </c>
      <c r="P349" s="179">
        <v>0</v>
      </c>
      <c r="Q349" s="179">
        <v>0</v>
      </c>
      <c r="R349" s="179">
        <v>0</v>
      </c>
      <c r="S349" s="179">
        <v>0</v>
      </c>
      <c r="T349" s="179">
        <v>0</v>
      </c>
      <c r="U349" s="179">
        <v>0</v>
      </c>
      <c r="V349" s="179">
        <v>0</v>
      </c>
      <c r="W349" s="179">
        <v>0</v>
      </c>
      <c r="X349" s="179">
        <v>0</v>
      </c>
      <c r="Y349" s="179">
        <v>0</v>
      </c>
      <c r="Z349" s="179">
        <v>0</v>
      </c>
      <c r="AA349" s="179">
        <v>0</v>
      </c>
      <c r="AB349" s="179">
        <v>0</v>
      </c>
      <c r="AC349" s="179">
        <v>0</v>
      </c>
      <c r="AD349" s="179">
        <v>0</v>
      </c>
      <c r="AE349" s="179">
        <v>0</v>
      </c>
      <c r="AF349" s="179">
        <v>0</v>
      </c>
      <c r="AG349" s="179">
        <v>0</v>
      </c>
      <c r="AH349" s="179">
        <v>0</v>
      </c>
      <c r="AI349" s="179">
        <v>0</v>
      </c>
      <c r="AJ349" s="179">
        <v>0</v>
      </c>
      <c r="AK349" s="179">
        <v>0</v>
      </c>
      <c r="AL349" s="179">
        <v>0</v>
      </c>
      <c r="AM349" s="179">
        <v>0</v>
      </c>
      <c r="AN349" s="179">
        <v>0</v>
      </c>
      <c r="AO349" s="179">
        <v>0</v>
      </c>
      <c r="AP349" s="179">
        <v>0</v>
      </c>
      <c r="AQ349" s="179">
        <v>0</v>
      </c>
      <c r="AR349" s="179">
        <v>0</v>
      </c>
      <c r="AS349" s="179">
        <v>0</v>
      </c>
      <c r="AT349" s="179">
        <v>0</v>
      </c>
      <c r="AU349" s="179">
        <v>0</v>
      </c>
      <c r="AV349" s="179">
        <v>0</v>
      </c>
      <c r="AW349" s="179">
        <v>0</v>
      </c>
      <c r="AX349" s="233">
        <v>0</v>
      </c>
      <c r="AY349" s="179">
        <v>0</v>
      </c>
    </row>
    <row r="350" spans="1:51" ht="47.25" x14ac:dyDescent="0.2">
      <c r="A350" s="75" t="s">
        <v>294</v>
      </c>
      <c r="B350" s="85" t="s">
        <v>375</v>
      </c>
      <c r="C350" s="80" t="s">
        <v>376</v>
      </c>
      <c r="D350" s="179">
        <v>0</v>
      </c>
      <c r="E350" s="179">
        <v>0</v>
      </c>
      <c r="F350" s="179">
        <v>0</v>
      </c>
      <c r="G350" s="179">
        <v>0</v>
      </c>
      <c r="H350" s="179">
        <v>0</v>
      </c>
      <c r="I350" s="179">
        <v>0</v>
      </c>
      <c r="J350" s="179">
        <v>0</v>
      </c>
      <c r="K350" s="179">
        <v>0</v>
      </c>
      <c r="L350" s="179">
        <v>0</v>
      </c>
      <c r="M350" s="179">
        <v>0</v>
      </c>
      <c r="N350" s="179">
        <v>0</v>
      </c>
      <c r="O350" s="179">
        <v>0</v>
      </c>
      <c r="P350" s="179">
        <v>0</v>
      </c>
      <c r="Q350" s="179">
        <v>0</v>
      </c>
      <c r="R350" s="179">
        <v>0</v>
      </c>
      <c r="S350" s="179">
        <v>0</v>
      </c>
      <c r="T350" s="179">
        <v>0</v>
      </c>
      <c r="U350" s="179">
        <v>0</v>
      </c>
      <c r="V350" s="179">
        <v>0</v>
      </c>
      <c r="W350" s="179">
        <v>0</v>
      </c>
      <c r="X350" s="179">
        <v>0</v>
      </c>
      <c r="Y350" s="179">
        <v>0</v>
      </c>
      <c r="Z350" s="179">
        <v>0</v>
      </c>
      <c r="AA350" s="179">
        <v>0</v>
      </c>
      <c r="AB350" s="179">
        <v>0</v>
      </c>
      <c r="AC350" s="179">
        <v>0</v>
      </c>
      <c r="AD350" s="179">
        <v>0</v>
      </c>
      <c r="AE350" s="179">
        <v>0</v>
      </c>
      <c r="AF350" s="179">
        <v>0</v>
      </c>
      <c r="AG350" s="179">
        <v>0</v>
      </c>
      <c r="AH350" s="179">
        <v>0</v>
      </c>
      <c r="AI350" s="179">
        <v>0</v>
      </c>
      <c r="AJ350" s="179">
        <v>0</v>
      </c>
      <c r="AK350" s="179">
        <v>0</v>
      </c>
      <c r="AL350" s="179">
        <v>0</v>
      </c>
      <c r="AM350" s="179">
        <v>0</v>
      </c>
      <c r="AN350" s="179">
        <v>0</v>
      </c>
      <c r="AO350" s="179">
        <v>0</v>
      </c>
      <c r="AP350" s="179">
        <v>0</v>
      </c>
      <c r="AQ350" s="179">
        <v>0</v>
      </c>
      <c r="AR350" s="179">
        <v>0</v>
      </c>
      <c r="AS350" s="179">
        <v>0</v>
      </c>
      <c r="AT350" s="179">
        <v>0</v>
      </c>
      <c r="AU350" s="179">
        <v>0</v>
      </c>
      <c r="AV350" s="179">
        <v>0</v>
      </c>
      <c r="AW350" s="179">
        <v>0</v>
      </c>
      <c r="AX350" s="186">
        <v>0</v>
      </c>
      <c r="AY350" s="179">
        <v>0</v>
      </c>
    </row>
    <row r="351" spans="1:51" ht="63" x14ac:dyDescent="0.2">
      <c r="A351" s="108" t="s">
        <v>294</v>
      </c>
      <c r="B351" s="109" t="s">
        <v>696</v>
      </c>
      <c r="C351" s="109" t="s">
        <v>705</v>
      </c>
      <c r="D351" s="179">
        <v>0</v>
      </c>
      <c r="E351" s="179">
        <v>0</v>
      </c>
      <c r="F351" s="179">
        <v>0</v>
      </c>
      <c r="G351" s="179">
        <v>0</v>
      </c>
      <c r="H351" s="179">
        <v>0</v>
      </c>
      <c r="I351" s="179">
        <v>0</v>
      </c>
      <c r="J351" s="179">
        <v>0</v>
      </c>
      <c r="K351" s="179">
        <v>0</v>
      </c>
      <c r="L351" s="179">
        <v>0</v>
      </c>
      <c r="M351" s="179">
        <v>0</v>
      </c>
      <c r="N351" s="179">
        <v>0</v>
      </c>
      <c r="O351" s="179">
        <v>0</v>
      </c>
      <c r="P351" s="179">
        <v>0</v>
      </c>
      <c r="Q351" s="179">
        <v>0</v>
      </c>
      <c r="R351" s="179">
        <v>0</v>
      </c>
      <c r="S351" s="179">
        <v>0</v>
      </c>
      <c r="T351" s="179">
        <v>0</v>
      </c>
      <c r="U351" s="179">
        <v>0</v>
      </c>
      <c r="V351" s="179">
        <v>0</v>
      </c>
      <c r="W351" s="179">
        <v>0</v>
      </c>
      <c r="X351" s="179">
        <v>0</v>
      </c>
      <c r="Y351" s="179">
        <v>0</v>
      </c>
      <c r="Z351" s="179">
        <v>0</v>
      </c>
      <c r="AA351" s="179">
        <v>0</v>
      </c>
      <c r="AB351" s="179">
        <v>0</v>
      </c>
      <c r="AC351" s="179">
        <v>0</v>
      </c>
      <c r="AD351" s="179">
        <v>0</v>
      </c>
      <c r="AE351" s="179">
        <v>0</v>
      </c>
      <c r="AF351" s="179">
        <v>0</v>
      </c>
      <c r="AG351" s="179">
        <v>0</v>
      </c>
      <c r="AH351" s="179">
        <v>0</v>
      </c>
      <c r="AI351" s="179">
        <v>0</v>
      </c>
      <c r="AJ351" s="179">
        <v>0</v>
      </c>
      <c r="AK351" s="179">
        <v>0</v>
      </c>
      <c r="AL351" s="179">
        <v>0</v>
      </c>
      <c r="AM351" s="179">
        <v>0</v>
      </c>
      <c r="AN351" s="179">
        <v>0</v>
      </c>
      <c r="AO351" s="179">
        <v>0</v>
      </c>
      <c r="AP351" s="179">
        <v>0</v>
      </c>
      <c r="AQ351" s="179">
        <v>0</v>
      </c>
      <c r="AR351" s="179">
        <v>0</v>
      </c>
      <c r="AS351" s="179">
        <v>0</v>
      </c>
      <c r="AT351" s="179">
        <v>0</v>
      </c>
      <c r="AU351" s="179">
        <v>0</v>
      </c>
      <c r="AV351" s="179">
        <v>0</v>
      </c>
      <c r="AW351" s="179">
        <v>0</v>
      </c>
      <c r="AX351" s="186">
        <v>0</v>
      </c>
      <c r="AY351" s="179">
        <v>0</v>
      </c>
    </row>
    <row r="352" spans="1:51" ht="63" x14ac:dyDescent="0.2">
      <c r="A352" s="108" t="s">
        <v>294</v>
      </c>
      <c r="B352" s="109" t="s">
        <v>697</v>
      </c>
      <c r="C352" s="109" t="s">
        <v>706</v>
      </c>
      <c r="D352" s="179">
        <v>0</v>
      </c>
      <c r="E352" s="179">
        <v>0</v>
      </c>
      <c r="F352" s="179">
        <v>0</v>
      </c>
      <c r="G352" s="179">
        <v>0</v>
      </c>
      <c r="H352" s="179">
        <v>0</v>
      </c>
      <c r="I352" s="179">
        <v>0</v>
      </c>
      <c r="J352" s="179">
        <v>0</v>
      </c>
      <c r="K352" s="179">
        <v>0</v>
      </c>
      <c r="L352" s="179">
        <v>0</v>
      </c>
      <c r="M352" s="179">
        <v>0</v>
      </c>
      <c r="N352" s="179">
        <v>0</v>
      </c>
      <c r="O352" s="179">
        <v>0</v>
      </c>
      <c r="P352" s="179">
        <v>0</v>
      </c>
      <c r="Q352" s="179">
        <v>0</v>
      </c>
      <c r="R352" s="179">
        <v>0</v>
      </c>
      <c r="S352" s="179">
        <v>0</v>
      </c>
      <c r="T352" s="179">
        <v>0</v>
      </c>
      <c r="U352" s="179">
        <v>0</v>
      </c>
      <c r="V352" s="179">
        <v>0</v>
      </c>
      <c r="W352" s="179">
        <v>0</v>
      </c>
      <c r="X352" s="179">
        <v>0</v>
      </c>
      <c r="Y352" s="179">
        <v>0</v>
      </c>
      <c r="Z352" s="179">
        <v>0</v>
      </c>
      <c r="AA352" s="179">
        <v>0</v>
      </c>
      <c r="AB352" s="179">
        <v>0</v>
      </c>
      <c r="AC352" s="179">
        <v>0</v>
      </c>
      <c r="AD352" s="179">
        <v>0</v>
      </c>
      <c r="AE352" s="179">
        <v>0</v>
      </c>
      <c r="AF352" s="179">
        <v>0</v>
      </c>
      <c r="AG352" s="179">
        <v>0</v>
      </c>
      <c r="AH352" s="179">
        <v>0</v>
      </c>
      <c r="AI352" s="179">
        <v>0</v>
      </c>
      <c r="AJ352" s="179">
        <v>0</v>
      </c>
      <c r="AK352" s="179">
        <v>0</v>
      </c>
      <c r="AL352" s="179">
        <v>0</v>
      </c>
      <c r="AM352" s="179">
        <v>0</v>
      </c>
      <c r="AN352" s="179">
        <v>0</v>
      </c>
      <c r="AO352" s="179">
        <v>0</v>
      </c>
      <c r="AP352" s="179">
        <v>0</v>
      </c>
      <c r="AQ352" s="179">
        <v>0</v>
      </c>
      <c r="AR352" s="179">
        <v>0</v>
      </c>
      <c r="AS352" s="179">
        <v>0</v>
      </c>
      <c r="AT352" s="179">
        <v>0</v>
      </c>
      <c r="AU352" s="179">
        <v>0</v>
      </c>
      <c r="AV352" s="179">
        <v>0</v>
      </c>
      <c r="AW352" s="179">
        <v>0</v>
      </c>
      <c r="AX352" s="186">
        <v>0</v>
      </c>
      <c r="AY352" s="179">
        <v>0</v>
      </c>
    </row>
    <row r="353" spans="1:51" s="231" customFormat="1" ht="78.75" x14ac:dyDescent="0.25">
      <c r="A353" s="162" t="s">
        <v>377</v>
      </c>
      <c r="B353" s="168" t="s">
        <v>378</v>
      </c>
      <c r="C353" s="164" t="s">
        <v>19</v>
      </c>
      <c r="D353" s="183" t="s">
        <v>20</v>
      </c>
      <c r="E353" s="183" t="s">
        <v>20</v>
      </c>
      <c r="F353" s="183" t="s">
        <v>20</v>
      </c>
      <c r="G353" s="183" t="s">
        <v>20</v>
      </c>
      <c r="H353" s="183" t="s">
        <v>20</v>
      </c>
      <c r="I353" s="183" t="s">
        <v>20</v>
      </c>
      <c r="J353" s="183" t="s">
        <v>20</v>
      </c>
      <c r="K353" s="183" t="s">
        <v>20</v>
      </c>
      <c r="L353" s="183" t="s">
        <v>20</v>
      </c>
      <c r="M353" s="183" t="s">
        <v>20</v>
      </c>
      <c r="N353" s="183" t="s">
        <v>20</v>
      </c>
      <c r="O353" s="183" t="s">
        <v>20</v>
      </c>
      <c r="P353" s="183" t="s">
        <v>20</v>
      </c>
      <c r="Q353" s="183" t="s">
        <v>20</v>
      </c>
      <c r="R353" s="183" t="s">
        <v>20</v>
      </c>
      <c r="S353" s="183" t="s">
        <v>20</v>
      </c>
      <c r="T353" s="183" t="s">
        <v>20</v>
      </c>
      <c r="U353" s="183" t="s">
        <v>20</v>
      </c>
      <c r="V353" s="183" t="s">
        <v>20</v>
      </c>
      <c r="W353" s="183" t="s">
        <v>20</v>
      </c>
      <c r="X353" s="183" t="s">
        <v>20</v>
      </c>
      <c r="Y353" s="183" t="s">
        <v>20</v>
      </c>
      <c r="Z353" s="183" t="s">
        <v>20</v>
      </c>
      <c r="AA353" s="183" t="s">
        <v>20</v>
      </c>
      <c r="AB353" s="183" t="s">
        <v>20</v>
      </c>
      <c r="AC353" s="183" t="s">
        <v>20</v>
      </c>
      <c r="AD353" s="183" t="s">
        <v>20</v>
      </c>
      <c r="AE353" s="183" t="s">
        <v>20</v>
      </c>
      <c r="AF353" s="183" t="s">
        <v>20</v>
      </c>
      <c r="AG353" s="183" t="s">
        <v>20</v>
      </c>
      <c r="AH353" s="183" t="s">
        <v>20</v>
      </c>
      <c r="AI353" s="183" t="s">
        <v>20</v>
      </c>
      <c r="AJ353" s="183" t="s">
        <v>20</v>
      </c>
      <c r="AK353" s="183" t="s">
        <v>20</v>
      </c>
      <c r="AL353" s="183" t="s">
        <v>20</v>
      </c>
      <c r="AM353" s="183" t="s">
        <v>20</v>
      </c>
      <c r="AN353" s="183" t="s">
        <v>20</v>
      </c>
      <c r="AO353" s="183" t="s">
        <v>20</v>
      </c>
      <c r="AP353" s="183" t="s">
        <v>20</v>
      </c>
      <c r="AQ353" s="183" t="s">
        <v>20</v>
      </c>
      <c r="AR353" s="183" t="s">
        <v>20</v>
      </c>
      <c r="AS353" s="183" t="s">
        <v>20</v>
      </c>
      <c r="AT353" s="183" t="s">
        <v>20</v>
      </c>
      <c r="AU353" s="183" t="s">
        <v>20</v>
      </c>
      <c r="AV353" s="183" t="s">
        <v>20</v>
      </c>
      <c r="AW353" s="183" t="s">
        <v>20</v>
      </c>
      <c r="AX353" s="173" t="s">
        <v>20</v>
      </c>
      <c r="AY353" s="183" t="s">
        <v>20</v>
      </c>
    </row>
    <row r="354" spans="1:51" s="231" customFormat="1" ht="15.75" x14ac:dyDescent="0.2">
      <c r="A354" s="162" t="s">
        <v>379</v>
      </c>
      <c r="B354" s="163" t="s">
        <v>380</v>
      </c>
      <c r="C354" s="164" t="s">
        <v>19</v>
      </c>
      <c r="D354" s="183" t="s">
        <v>20</v>
      </c>
      <c r="E354" s="183" t="s">
        <v>20</v>
      </c>
      <c r="F354" s="183" t="s">
        <v>20</v>
      </c>
      <c r="G354" s="183" t="s">
        <v>20</v>
      </c>
      <c r="H354" s="183" t="s">
        <v>20</v>
      </c>
      <c r="I354" s="183" t="s">
        <v>20</v>
      </c>
      <c r="J354" s="183" t="s">
        <v>20</v>
      </c>
      <c r="K354" s="183" t="s">
        <v>20</v>
      </c>
      <c r="L354" s="183" t="s">
        <v>20</v>
      </c>
      <c r="M354" s="183" t="s">
        <v>20</v>
      </c>
      <c r="N354" s="183" t="s">
        <v>20</v>
      </c>
      <c r="O354" s="183" t="s">
        <v>20</v>
      </c>
      <c r="P354" s="183" t="s">
        <v>20</v>
      </c>
      <c r="Q354" s="183" t="s">
        <v>20</v>
      </c>
      <c r="R354" s="183" t="s">
        <v>20</v>
      </c>
      <c r="S354" s="183" t="s">
        <v>20</v>
      </c>
      <c r="T354" s="183" t="s">
        <v>20</v>
      </c>
      <c r="U354" s="183" t="s">
        <v>20</v>
      </c>
      <c r="V354" s="183" t="s">
        <v>20</v>
      </c>
      <c r="W354" s="183" t="s">
        <v>20</v>
      </c>
      <c r="X354" s="183" t="s">
        <v>20</v>
      </c>
      <c r="Y354" s="183" t="s">
        <v>20</v>
      </c>
      <c r="Z354" s="183" t="s">
        <v>20</v>
      </c>
      <c r="AA354" s="183" t="s">
        <v>20</v>
      </c>
      <c r="AB354" s="183" t="s">
        <v>20</v>
      </c>
      <c r="AC354" s="183" t="s">
        <v>20</v>
      </c>
      <c r="AD354" s="183" t="s">
        <v>20</v>
      </c>
      <c r="AE354" s="183" t="s">
        <v>20</v>
      </c>
      <c r="AF354" s="183" t="s">
        <v>20</v>
      </c>
      <c r="AG354" s="183" t="s">
        <v>20</v>
      </c>
      <c r="AH354" s="183" t="s">
        <v>20</v>
      </c>
      <c r="AI354" s="183" t="s">
        <v>20</v>
      </c>
      <c r="AJ354" s="183" t="s">
        <v>20</v>
      </c>
      <c r="AK354" s="183" t="s">
        <v>20</v>
      </c>
      <c r="AL354" s="183" t="s">
        <v>20</v>
      </c>
      <c r="AM354" s="183" t="s">
        <v>20</v>
      </c>
      <c r="AN354" s="183" t="s">
        <v>20</v>
      </c>
      <c r="AO354" s="183" t="s">
        <v>20</v>
      </c>
      <c r="AP354" s="183" t="s">
        <v>20</v>
      </c>
      <c r="AQ354" s="183" t="s">
        <v>20</v>
      </c>
      <c r="AR354" s="183" t="s">
        <v>20</v>
      </c>
      <c r="AS354" s="183" t="s">
        <v>20</v>
      </c>
      <c r="AT354" s="183" t="s">
        <v>20</v>
      </c>
      <c r="AU354" s="183" t="s">
        <v>20</v>
      </c>
      <c r="AV354" s="183" t="s">
        <v>20</v>
      </c>
      <c r="AW354" s="183" t="s">
        <v>20</v>
      </c>
      <c r="AX354" s="173" t="s">
        <v>20</v>
      </c>
      <c r="AY354" s="183" t="s">
        <v>20</v>
      </c>
    </row>
    <row r="355" spans="1:51" s="231" customFormat="1" ht="31.5" x14ac:dyDescent="0.2">
      <c r="A355" s="162" t="s">
        <v>381</v>
      </c>
      <c r="B355" s="163" t="s">
        <v>382</v>
      </c>
      <c r="C355" s="164" t="s">
        <v>19</v>
      </c>
      <c r="D355" s="183" t="s">
        <v>20</v>
      </c>
      <c r="E355" s="183" t="s">
        <v>20</v>
      </c>
      <c r="F355" s="183" t="s">
        <v>20</v>
      </c>
      <c r="G355" s="183" t="s">
        <v>20</v>
      </c>
      <c r="H355" s="183" t="s">
        <v>20</v>
      </c>
      <c r="I355" s="183" t="s">
        <v>20</v>
      </c>
      <c r="J355" s="183" t="s">
        <v>20</v>
      </c>
      <c r="K355" s="183" t="s">
        <v>20</v>
      </c>
      <c r="L355" s="183" t="s">
        <v>20</v>
      </c>
      <c r="M355" s="183" t="s">
        <v>20</v>
      </c>
      <c r="N355" s="183" t="s">
        <v>20</v>
      </c>
      <c r="O355" s="183" t="s">
        <v>20</v>
      </c>
      <c r="P355" s="183" t="s">
        <v>20</v>
      </c>
      <c r="Q355" s="183" t="s">
        <v>20</v>
      </c>
      <c r="R355" s="183" t="s">
        <v>20</v>
      </c>
      <c r="S355" s="183" t="s">
        <v>20</v>
      </c>
      <c r="T355" s="183" t="s">
        <v>20</v>
      </c>
      <c r="U355" s="183" t="s">
        <v>20</v>
      </c>
      <c r="V355" s="183" t="s">
        <v>20</v>
      </c>
      <c r="W355" s="183" t="s">
        <v>20</v>
      </c>
      <c r="X355" s="183" t="s">
        <v>20</v>
      </c>
      <c r="Y355" s="183" t="s">
        <v>20</v>
      </c>
      <c r="Z355" s="183" t="s">
        <v>20</v>
      </c>
      <c r="AA355" s="183" t="s">
        <v>20</v>
      </c>
      <c r="AB355" s="183" t="s">
        <v>20</v>
      </c>
      <c r="AC355" s="183" t="s">
        <v>20</v>
      </c>
      <c r="AD355" s="183" t="s">
        <v>20</v>
      </c>
      <c r="AE355" s="183" t="s">
        <v>20</v>
      </c>
      <c r="AF355" s="183" t="s">
        <v>20</v>
      </c>
      <c r="AG355" s="183" t="s">
        <v>20</v>
      </c>
      <c r="AH355" s="183" t="s">
        <v>20</v>
      </c>
      <c r="AI355" s="183" t="s">
        <v>20</v>
      </c>
      <c r="AJ355" s="183" t="s">
        <v>20</v>
      </c>
      <c r="AK355" s="183" t="s">
        <v>20</v>
      </c>
      <c r="AL355" s="183" t="s">
        <v>20</v>
      </c>
      <c r="AM355" s="183" t="s">
        <v>20</v>
      </c>
      <c r="AN355" s="183" t="s">
        <v>20</v>
      </c>
      <c r="AO355" s="183" t="s">
        <v>20</v>
      </c>
      <c r="AP355" s="183" t="s">
        <v>20</v>
      </c>
      <c r="AQ355" s="183" t="s">
        <v>20</v>
      </c>
      <c r="AR355" s="183" t="s">
        <v>20</v>
      </c>
      <c r="AS355" s="183" t="s">
        <v>20</v>
      </c>
      <c r="AT355" s="183" t="s">
        <v>20</v>
      </c>
      <c r="AU355" s="183" t="s">
        <v>20</v>
      </c>
      <c r="AV355" s="183" t="s">
        <v>20</v>
      </c>
      <c r="AW355" s="183" t="s">
        <v>20</v>
      </c>
      <c r="AX355" s="173" t="s">
        <v>20</v>
      </c>
      <c r="AY355" s="183" t="s">
        <v>20</v>
      </c>
    </row>
    <row r="356" spans="1:51" s="231" customFormat="1" ht="47.25" x14ac:dyDescent="0.2">
      <c r="A356" s="162" t="s">
        <v>383</v>
      </c>
      <c r="B356" s="163" t="s">
        <v>384</v>
      </c>
      <c r="C356" s="164" t="s">
        <v>19</v>
      </c>
      <c r="D356" s="183" t="s">
        <v>20</v>
      </c>
      <c r="E356" s="183" t="s">
        <v>20</v>
      </c>
      <c r="F356" s="183" t="s">
        <v>20</v>
      </c>
      <c r="G356" s="183" t="s">
        <v>20</v>
      </c>
      <c r="H356" s="183" t="s">
        <v>20</v>
      </c>
      <c r="I356" s="183" t="s">
        <v>20</v>
      </c>
      <c r="J356" s="183" t="s">
        <v>20</v>
      </c>
      <c r="K356" s="183" t="s">
        <v>20</v>
      </c>
      <c r="L356" s="183" t="s">
        <v>20</v>
      </c>
      <c r="M356" s="183" t="s">
        <v>20</v>
      </c>
      <c r="N356" s="183" t="s">
        <v>20</v>
      </c>
      <c r="O356" s="183" t="s">
        <v>20</v>
      </c>
      <c r="P356" s="183" t="s">
        <v>20</v>
      </c>
      <c r="Q356" s="183" t="s">
        <v>20</v>
      </c>
      <c r="R356" s="183" t="s">
        <v>20</v>
      </c>
      <c r="S356" s="183" t="s">
        <v>20</v>
      </c>
      <c r="T356" s="183" t="s">
        <v>20</v>
      </c>
      <c r="U356" s="183" t="s">
        <v>20</v>
      </c>
      <c r="V356" s="183" t="s">
        <v>20</v>
      </c>
      <c r="W356" s="183" t="s">
        <v>20</v>
      </c>
      <c r="X356" s="183" t="s">
        <v>20</v>
      </c>
      <c r="Y356" s="183" t="s">
        <v>20</v>
      </c>
      <c r="Z356" s="183" t="s">
        <v>20</v>
      </c>
      <c r="AA356" s="183" t="s">
        <v>20</v>
      </c>
      <c r="AB356" s="183" t="s">
        <v>20</v>
      </c>
      <c r="AC356" s="183" t="s">
        <v>20</v>
      </c>
      <c r="AD356" s="183" t="s">
        <v>20</v>
      </c>
      <c r="AE356" s="183" t="s">
        <v>20</v>
      </c>
      <c r="AF356" s="183" t="s">
        <v>20</v>
      </c>
      <c r="AG356" s="183" t="s">
        <v>20</v>
      </c>
      <c r="AH356" s="183" t="s">
        <v>20</v>
      </c>
      <c r="AI356" s="183" t="s">
        <v>20</v>
      </c>
      <c r="AJ356" s="183" t="s">
        <v>20</v>
      </c>
      <c r="AK356" s="183" t="s">
        <v>20</v>
      </c>
      <c r="AL356" s="183" t="s">
        <v>20</v>
      </c>
      <c r="AM356" s="183" t="s">
        <v>20</v>
      </c>
      <c r="AN356" s="183" t="s">
        <v>20</v>
      </c>
      <c r="AO356" s="183" t="s">
        <v>20</v>
      </c>
      <c r="AP356" s="183" t="s">
        <v>20</v>
      </c>
      <c r="AQ356" s="183" t="s">
        <v>20</v>
      </c>
      <c r="AR356" s="183" t="s">
        <v>20</v>
      </c>
      <c r="AS356" s="183" t="s">
        <v>20</v>
      </c>
      <c r="AT356" s="183" t="s">
        <v>20</v>
      </c>
      <c r="AU356" s="183" t="s">
        <v>20</v>
      </c>
      <c r="AV356" s="183" t="s">
        <v>20</v>
      </c>
      <c r="AW356" s="183" t="s">
        <v>20</v>
      </c>
      <c r="AX356" s="173" t="s">
        <v>20</v>
      </c>
      <c r="AY356" s="183" t="s">
        <v>20</v>
      </c>
    </row>
    <row r="357" spans="1:51" s="231" customFormat="1" ht="31.5" x14ac:dyDescent="0.2">
      <c r="A357" s="162" t="s">
        <v>385</v>
      </c>
      <c r="B357" s="163" t="s">
        <v>136</v>
      </c>
      <c r="C357" s="164" t="s">
        <v>19</v>
      </c>
      <c r="D357" s="183" t="s">
        <v>20</v>
      </c>
      <c r="E357" s="183" t="s">
        <v>20</v>
      </c>
      <c r="F357" s="183" t="s">
        <v>20</v>
      </c>
      <c r="G357" s="183" t="s">
        <v>20</v>
      </c>
      <c r="H357" s="183" t="s">
        <v>20</v>
      </c>
      <c r="I357" s="183" t="s">
        <v>20</v>
      </c>
      <c r="J357" s="183" t="s">
        <v>20</v>
      </c>
      <c r="K357" s="183" t="s">
        <v>20</v>
      </c>
      <c r="L357" s="183" t="s">
        <v>20</v>
      </c>
      <c r="M357" s="183" t="s">
        <v>20</v>
      </c>
      <c r="N357" s="183" t="s">
        <v>20</v>
      </c>
      <c r="O357" s="183" t="s">
        <v>20</v>
      </c>
      <c r="P357" s="183" t="s">
        <v>20</v>
      </c>
      <c r="Q357" s="183" t="s">
        <v>20</v>
      </c>
      <c r="R357" s="183" t="s">
        <v>20</v>
      </c>
      <c r="S357" s="183" t="s">
        <v>20</v>
      </c>
      <c r="T357" s="183" t="s">
        <v>20</v>
      </c>
      <c r="U357" s="183" t="s">
        <v>20</v>
      </c>
      <c r="V357" s="183" t="s">
        <v>20</v>
      </c>
      <c r="W357" s="183" t="s">
        <v>20</v>
      </c>
      <c r="X357" s="183" t="s">
        <v>20</v>
      </c>
      <c r="Y357" s="183" t="s">
        <v>20</v>
      </c>
      <c r="Z357" s="183" t="s">
        <v>20</v>
      </c>
      <c r="AA357" s="183" t="s">
        <v>20</v>
      </c>
      <c r="AB357" s="183" t="s">
        <v>20</v>
      </c>
      <c r="AC357" s="183" t="s">
        <v>20</v>
      </c>
      <c r="AD357" s="183" t="s">
        <v>20</v>
      </c>
      <c r="AE357" s="183" t="s">
        <v>20</v>
      </c>
      <c r="AF357" s="183" t="s">
        <v>20</v>
      </c>
      <c r="AG357" s="183" t="s">
        <v>20</v>
      </c>
      <c r="AH357" s="183" t="s">
        <v>20</v>
      </c>
      <c r="AI357" s="183" t="s">
        <v>20</v>
      </c>
      <c r="AJ357" s="183" t="s">
        <v>20</v>
      </c>
      <c r="AK357" s="183" t="s">
        <v>20</v>
      </c>
      <c r="AL357" s="183" t="s">
        <v>20</v>
      </c>
      <c r="AM357" s="183" t="s">
        <v>20</v>
      </c>
      <c r="AN357" s="183" t="s">
        <v>20</v>
      </c>
      <c r="AO357" s="183" t="s">
        <v>20</v>
      </c>
      <c r="AP357" s="183" t="s">
        <v>20</v>
      </c>
      <c r="AQ357" s="183" t="s">
        <v>20</v>
      </c>
      <c r="AR357" s="183" t="s">
        <v>20</v>
      </c>
      <c r="AS357" s="183" t="s">
        <v>20</v>
      </c>
      <c r="AT357" s="183" t="s">
        <v>20</v>
      </c>
      <c r="AU357" s="183" t="s">
        <v>20</v>
      </c>
      <c r="AV357" s="183" t="s">
        <v>20</v>
      </c>
      <c r="AW357" s="183" t="s">
        <v>20</v>
      </c>
      <c r="AX357" s="173" t="s">
        <v>20</v>
      </c>
      <c r="AY357" s="183" t="s">
        <v>20</v>
      </c>
    </row>
    <row r="358" spans="1:51" s="231" customFormat="1" ht="47.25" x14ac:dyDescent="0.2">
      <c r="A358" s="162" t="s">
        <v>386</v>
      </c>
      <c r="B358" s="163" t="s">
        <v>387</v>
      </c>
      <c r="C358" s="164" t="s">
        <v>19</v>
      </c>
      <c r="D358" s="183" t="s">
        <v>20</v>
      </c>
      <c r="E358" s="183" t="s">
        <v>20</v>
      </c>
      <c r="F358" s="183" t="s">
        <v>20</v>
      </c>
      <c r="G358" s="183" t="s">
        <v>20</v>
      </c>
      <c r="H358" s="183" t="s">
        <v>20</v>
      </c>
      <c r="I358" s="183" t="s">
        <v>20</v>
      </c>
      <c r="J358" s="183" t="s">
        <v>20</v>
      </c>
      <c r="K358" s="183" t="s">
        <v>20</v>
      </c>
      <c r="L358" s="183" t="s">
        <v>20</v>
      </c>
      <c r="M358" s="183" t="s">
        <v>20</v>
      </c>
      <c r="N358" s="183" t="s">
        <v>20</v>
      </c>
      <c r="O358" s="183" t="s">
        <v>20</v>
      </c>
      <c r="P358" s="183" t="s">
        <v>20</v>
      </c>
      <c r="Q358" s="183" t="s">
        <v>20</v>
      </c>
      <c r="R358" s="183" t="s">
        <v>20</v>
      </c>
      <c r="S358" s="183" t="s">
        <v>20</v>
      </c>
      <c r="T358" s="183" t="s">
        <v>20</v>
      </c>
      <c r="U358" s="183" t="s">
        <v>20</v>
      </c>
      <c r="V358" s="183" t="s">
        <v>20</v>
      </c>
      <c r="W358" s="183" t="s">
        <v>20</v>
      </c>
      <c r="X358" s="183" t="s">
        <v>20</v>
      </c>
      <c r="Y358" s="183" t="s">
        <v>20</v>
      </c>
      <c r="Z358" s="183" t="s">
        <v>20</v>
      </c>
      <c r="AA358" s="183" t="s">
        <v>20</v>
      </c>
      <c r="AB358" s="183" t="s">
        <v>20</v>
      </c>
      <c r="AC358" s="183" t="s">
        <v>20</v>
      </c>
      <c r="AD358" s="183" t="s">
        <v>20</v>
      </c>
      <c r="AE358" s="183" t="s">
        <v>20</v>
      </c>
      <c r="AF358" s="183" t="s">
        <v>20</v>
      </c>
      <c r="AG358" s="183" t="s">
        <v>20</v>
      </c>
      <c r="AH358" s="183" t="s">
        <v>20</v>
      </c>
      <c r="AI358" s="183" t="s">
        <v>20</v>
      </c>
      <c r="AJ358" s="183" t="s">
        <v>20</v>
      </c>
      <c r="AK358" s="183" t="s">
        <v>20</v>
      </c>
      <c r="AL358" s="183" t="s">
        <v>20</v>
      </c>
      <c r="AM358" s="183" t="s">
        <v>20</v>
      </c>
      <c r="AN358" s="183" t="s">
        <v>20</v>
      </c>
      <c r="AO358" s="183" t="s">
        <v>20</v>
      </c>
      <c r="AP358" s="183" t="s">
        <v>20</v>
      </c>
      <c r="AQ358" s="183" t="s">
        <v>20</v>
      </c>
      <c r="AR358" s="183" t="s">
        <v>20</v>
      </c>
      <c r="AS358" s="183" t="s">
        <v>20</v>
      </c>
      <c r="AT358" s="183" t="s">
        <v>20</v>
      </c>
      <c r="AU358" s="183" t="s">
        <v>20</v>
      </c>
      <c r="AV358" s="183" t="s">
        <v>20</v>
      </c>
      <c r="AW358" s="183" t="s">
        <v>20</v>
      </c>
      <c r="AX358" s="173" t="s">
        <v>20</v>
      </c>
      <c r="AY358" s="183" t="s">
        <v>20</v>
      </c>
    </row>
    <row r="359" spans="1:51" s="231" customFormat="1" ht="47.25" x14ac:dyDescent="0.2">
      <c r="A359" s="162" t="s">
        <v>388</v>
      </c>
      <c r="B359" s="163" t="s">
        <v>389</v>
      </c>
      <c r="C359" s="164" t="s">
        <v>19</v>
      </c>
      <c r="D359" s="183" t="s">
        <v>20</v>
      </c>
      <c r="E359" s="183" t="s">
        <v>20</v>
      </c>
      <c r="F359" s="183" t="s">
        <v>20</v>
      </c>
      <c r="G359" s="183" t="s">
        <v>20</v>
      </c>
      <c r="H359" s="183" t="s">
        <v>20</v>
      </c>
      <c r="I359" s="183" t="s">
        <v>20</v>
      </c>
      <c r="J359" s="183" t="s">
        <v>20</v>
      </c>
      <c r="K359" s="183" t="s">
        <v>20</v>
      </c>
      <c r="L359" s="183" t="s">
        <v>20</v>
      </c>
      <c r="M359" s="183" t="s">
        <v>20</v>
      </c>
      <c r="N359" s="183" t="s">
        <v>20</v>
      </c>
      <c r="O359" s="183" t="s">
        <v>20</v>
      </c>
      <c r="P359" s="183" t="s">
        <v>20</v>
      </c>
      <c r="Q359" s="183" t="s">
        <v>20</v>
      </c>
      <c r="R359" s="183" t="s">
        <v>20</v>
      </c>
      <c r="S359" s="183" t="s">
        <v>20</v>
      </c>
      <c r="T359" s="183" t="s">
        <v>20</v>
      </c>
      <c r="U359" s="183" t="s">
        <v>20</v>
      </c>
      <c r="V359" s="183" t="s">
        <v>20</v>
      </c>
      <c r="W359" s="183" t="s">
        <v>20</v>
      </c>
      <c r="X359" s="183" t="s">
        <v>20</v>
      </c>
      <c r="Y359" s="183" t="s">
        <v>20</v>
      </c>
      <c r="Z359" s="183" t="s">
        <v>20</v>
      </c>
      <c r="AA359" s="183" t="s">
        <v>20</v>
      </c>
      <c r="AB359" s="183" t="s">
        <v>20</v>
      </c>
      <c r="AC359" s="183" t="s">
        <v>20</v>
      </c>
      <c r="AD359" s="183" t="s">
        <v>20</v>
      </c>
      <c r="AE359" s="183" t="s">
        <v>20</v>
      </c>
      <c r="AF359" s="183" t="s">
        <v>20</v>
      </c>
      <c r="AG359" s="183" t="s">
        <v>20</v>
      </c>
      <c r="AH359" s="183" t="s">
        <v>20</v>
      </c>
      <c r="AI359" s="183" t="s">
        <v>20</v>
      </c>
      <c r="AJ359" s="183" t="s">
        <v>20</v>
      </c>
      <c r="AK359" s="183" t="s">
        <v>20</v>
      </c>
      <c r="AL359" s="183" t="s">
        <v>20</v>
      </c>
      <c r="AM359" s="183" t="s">
        <v>20</v>
      </c>
      <c r="AN359" s="183" t="s">
        <v>20</v>
      </c>
      <c r="AO359" s="183" t="s">
        <v>20</v>
      </c>
      <c r="AP359" s="183" t="s">
        <v>20</v>
      </c>
      <c r="AQ359" s="183" t="s">
        <v>20</v>
      </c>
      <c r="AR359" s="183" t="s">
        <v>20</v>
      </c>
      <c r="AS359" s="183" t="s">
        <v>20</v>
      </c>
      <c r="AT359" s="183" t="s">
        <v>20</v>
      </c>
      <c r="AU359" s="183" t="s">
        <v>20</v>
      </c>
      <c r="AV359" s="183" t="s">
        <v>20</v>
      </c>
      <c r="AW359" s="183" t="s">
        <v>20</v>
      </c>
      <c r="AX359" s="173" t="s">
        <v>20</v>
      </c>
      <c r="AY359" s="183" t="s">
        <v>20</v>
      </c>
    </row>
    <row r="360" spans="1:51" s="231" customFormat="1" ht="47.25" x14ac:dyDescent="0.2">
      <c r="A360" s="162" t="s">
        <v>390</v>
      </c>
      <c r="B360" s="163" t="s">
        <v>391</v>
      </c>
      <c r="C360" s="164" t="s">
        <v>19</v>
      </c>
      <c r="D360" s="183" t="s">
        <v>20</v>
      </c>
      <c r="E360" s="183" t="s">
        <v>20</v>
      </c>
      <c r="F360" s="183" t="s">
        <v>20</v>
      </c>
      <c r="G360" s="183" t="s">
        <v>20</v>
      </c>
      <c r="H360" s="183" t="s">
        <v>20</v>
      </c>
      <c r="I360" s="183" t="s">
        <v>20</v>
      </c>
      <c r="J360" s="183" t="s">
        <v>20</v>
      </c>
      <c r="K360" s="183" t="s">
        <v>20</v>
      </c>
      <c r="L360" s="183" t="s">
        <v>20</v>
      </c>
      <c r="M360" s="183" t="s">
        <v>20</v>
      </c>
      <c r="N360" s="183" t="s">
        <v>20</v>
      </c>
      <c r="O360" s="183" t="s">
        <v>20</v>
      </c>
      <c r="P360" s="183" t="s">
        <v>20</v>
      </c>
      <c r="Q360" s="183" t="s">
        <v>20</v>
      </c>
      <c r="R360" s="183" t="s">
        <v>20</v>
      </c>
      <c r="S360" s="183" t="s">
        <v>20</v>
      </c>
      <c r="T360" s="183" t="s">
        <v>20</v>
      </c>
      <c r="U360" s="183" t="s">
        <v>20</v>
      </c>
      <c r="V360" s="183" t="s">
        <v>20</v>
      </c>
      <c r="W360" s="183" t="s">
        <v>20</v>
      </c>
      <c r="X360" s="183" t="s">
        <v>20</v>
      </c>
      <c r="Y360" s="183" t="s">
        <v>20</v>
      </c>
      <c r="Z360" s="183" t="s">
        <v>20</v>
      </c>
      <c r="AA360" s="183" t="s">
        <v>20</v>
      </c>
      <c r="AB360" s="183" t="s">
        <v>20</v>
      </c>
      <c r="AC360" s="183" t="s">
        <v>20</v>
      </c>
      <c r="AD360" s="183" t="s">
        <v>20</v>
      </c>
      <c r="AE360" s="183" t="s">
        <v>20</v>
      </c>
      <c r="AF360" s="183" t="s">
        <v>20</v>
      </c>
      <c r="AG360" s="183" t="s">
        <v>20</v>
      </c>
      <c r="AH360" s="183" t="s">
        <v>20</v>
      </c>
      <c r="AI360" s="183" t="s">
        <v>20</v>
      </c>
      <c r="AJ360" s="183" t="s">
        <v>20</v>
      </c>
      <c r="AK360" s="183" t="s">
        <v>20</v>
      </c>
      <c r="AL360" s="183" t="s">
        <v>20</v>
      </c>
      <c r="AM360" s="183" t="s">
        <v>20</v>
      </c>
      <c r="AN360" s="183" t="s">
        <v>20</v>
      </c>
      <c r="AO360" s="183" t="s">
        <v>20</v>
      </c>
      <c r="AP360" s="183" t="s">
        <v>20</v>
      </c>
      <c r="AQ360" s="183" t="s">
        <v>20</v>
      </c>
      <c r="AR360" s="183" t="s">
        <v>20</v>
      </c>
      <c r="AS360" s="183" t="s">
        <v>20</v>
      </c>
      <c r="AT360" s="183" t="s">
        <v>20</v>
      </c>
      <c r="AU360" s="183" t="s">
        <v>20</v>
      </c>
      <c r="AV360" s="183" t="s">
        <v>20</v>
      </c>
      <c r="AW360" s="183" t="s">
        <v>20</v>
      </c>
      <c r="AX360" s="173" t="s">
        <v>20</v>
      </c>
      <c r="AY360" s="183" t="s">
        <v>20</v>
      </c>
    </row>
    <row r="361" spans="1:51" s="231" customFormat="1" ht="47.25" x14ac:dyDescent="0.2">
      <c r="A361" s="162" t="s">
        <v>392</v>
      </c>
      <c r="B361" s="163" t="s">
        <v>393</v>
      </c>
      <c r="C361" s="164" t="s">
        <v>19</v>
      </c>
      <c r="D361" s="183" t="s">
        <v>20</v>
      </c>
      <c r="E361" s="183" t="s">
        <v>20</v>
      </c>
      <c r="F361" s="183" t="s">
        <v>20</v>
      </c>
      <c r="G361" s="183" t="s">
        <v>20</v>
      </c>
      <c r="H361" s="183" t="s">
        <v>20</v>
      </c>
      <c r="I361" s="183" t="s">
        <v>20</v>
      </c>
      <c r="J361" s="183" t="s">
        <v>20</v>
      </c>
      <c r="K361" s="183" t="s">
        <v>20</v>
      </c>
      <c r="L361" s="183" t="s">
        <v>20</v>
      </c>
      <c r="M361" s="183" t="s">
        <v>20</v>
      </c>
      <c r="N361" s="183" t="s">
        <v>20</v>
      </c>
      <c r="O361" s="183" t="s">
        <v>20</v>
      </c>
      <c r="P361" s="183" t="s">
        <v>20</v>
      </c>
      <c r="Q361" s="183" t="s">
        <v>20</v>
      </c>
      <c r="R361" s="183" t="s">
        <v>20</v>
      </c>
      <c r="S361" s="183" t="s">
        <v>20</v>
      </c>
      <c r="T361" s="183" t="s">
        <v>20</v>
      </c>
      <c r="U361" s="183" t="s">
        <v>20</v>
      </c>
      <c r="V361" s="183" t="s">
        <v>20</v>
      </c>
      <c r="W361" s="183" t="s">
        <v>20</v>
      </c>
      <c r="X361" s="183" t="s">
        <v>20</v>
      </c>
      <c r="Y361" s="183" t="s">
        <v>20</v>
      </c>
      <c r="Z361" s="183" t="s">
        <v>20</v>
      </c>
      <c r="AA361" s="183" t="s">
        <v>20</v>
      </c>
      <c r="AB361" s="183" t="s">
        <v>20</v>
      </c>
      <c r="AC361" s="183" t="s">
        <v>20</v>
      </c>
      <c r="AD361" s="183" t="s">
        <v>20</v>
      </c>
      <c r="AE361" s="183" t="s">
        <v>20</v>
      </c>
      <c r="AF361" s="183" t="s">
        <v>20</v>
      </c>
      <c r="AG361" s="183" t="s">
        <v>20</v>
      </c>
      <c r="AH361" s="183" t="s">
        <v>20</v>
      </c>
      <c r="AI361" s="183" t="s">
        <v>20</v>
      </c>
      <c r="AJ361" s="183" t="s">
        <v>20</v>
      </c>
      <c r="AK361" s="183" t="s">
        <v>20</v>
      </c>
      <c r="AL361" s="183" t="s">
        <v>20</v>
      </c>
      <c r="AM361" s="183" t="s">
        <v>20</v>
      </c>
      <c r="AN361" s="183" t="s">
        <v>20</v>
      </c>
      <c r="AO361" s="183" t="s">
        <v>20</v>
      </c>
      <c r="AP361" s="183" t="s">
        <v>20</v>
      </c>
      <c r="AQ361" s="183" t="s">
        <v>20</v>
      </c>
      <c r="AR361" s="183" t="s">
        <v>20</v>
      </c>
      <c r="AS361" s="183" t="s">
        <v>20</v>
      </c>
      <c r="AT361" s="183" t="s">
        <v>20</v>
      </c>
      <c r="AU361" s="183" t="s">
        <v>20</v>
      </c>
      <c r="AV361" s="183" t="s">
        <v>20</v>
      </c>
      <c r="AW361" s="183" t="s">
        <v>20</v>
      </c>
      <c r="AX361" s="173" t="s">
        <v>20</v>
      </c>
      <c r="AY361" s="183" t="s">
        <v>20</v>
      </c>
    </row>
    <row r="362" spans="1:51" s="231" customFormat="1" ht="63" x14ac:dyDescent="0.2">
      <c r="A362" s="162" t="s">
        <v>394</v>
      </c>
      <c r="B362" s="163" t="s">
        <v>395</v>
      </c>
      <c r="C362" s="164" t="s">
        <v>19</v>
      </c>
      <c r="D362" s="183" t="s">
        <v>20</v>
      </c>
      <c r="E362" s="183" t="s">
        <v>20</v>
      </c>
      <c r="F362" s="183" t="s">
        <v>20</v>
      </c>
      <c r="G362" s="183" t="s">
        <v>20</v>
      </c>
      <c r="H362" s="183" t="s">
        <v>20</v>
      </c>
      <c r="I362" s="183" t="s">
        <v>20</v>
      </c>
      <c r="J362" s="183" t="s">
        <v>20</v>
      </c>
      <c r="K362" s="183" t="s">
        <v>20</v>
      </c>
      <c r="L362" s="183" t="s">
        <v>20</v>
      </c>
      <c r="M362" s="183" t="s">
        <v>20</v>
      </c>
      <c r="N362" s="183" t="s">
        <v>20</v>
      </c>
      <c r="O362" s="183" t="s">
        <v>20</v>
      </c>
      <c r="P362" s="183" t="s">
        <v>20</v>
      </c>
      <c r="Q362" s="183" t="s">
        <v>20</v>
      </c>
      <c r="R362" s="183" t="s">
        <v>20</v>
      </c>
      <c r="S362" s="183" t="s">
        <v>20</v>
      </c>
      <c r="T362" s="183" t="s">
        <v>20</v>
      </c>
      <c r="U362" s="183" t="s">
        <v>20</v>
      </c>
      <c r="V362" s="183" t="s">
        <v>20</v>
      </c>
      <c r="W362" s="183" t="s">
        <v>20</v>
      </c>
      <c r="X362" s="183" t="s">
        <v>20</v>
      </c>
      <c r="Y362" s="183" t="s">
        <v>20</v>
      </c>
      <c r="Z362" s="183" t="s">
        <v>20</v>
      </c>
      <c r="AA362" s="183" t="s">
        <v>20</v>
      </c>
      <c r="AB362" s="183" t="s">
        <v>20</v>
      </c>
      <c r="AC362" s="183" t="s">
        <v>20</v>
      </c>
      <c r="AD362" s="183" t="s">
        <v>20</v>
      </c>
      <c r="AE362" s="183" t="s">
        <v>20</v>
      </c>
      <c r="AF362" s="183" t="s">
        <v>20</v>
      </c>
      <c r="AG362" s="183" t="s">
        <v>20</v>
      </c>
      <c r="AH362" s="183" t="s">
        <v>20</v>
      </c>
      <c r="AI362" s="183" t="s">
        <v>20</v>
      </c>
      <c r="AJ362" s="183" t="s">
        <v>20</v>
      </c>
      <c r="AK362" s="183" t="s">
        <v>20</v>
      </c>
      <c r="AL362" s="183" t="s">
        <v>20</v>
      </c>
      <c r="AM362" s="183" t="s">
        <v>20</v>
      </c>
      <c r="AN362" s="183" t="s">
        <v>20</v>
      </c>
      <c r="AO362" s="183" t="s">
        <v>20</v>
      </c>
      <c r="AP362" s="183" t="s">
        <v>20</v>
      </c>
      <c r="AQ362" s="183" t="s">
        <v>20</v>
      </c>
      <c r="AR362" s="183" t="s">
        <v>20</v>
      </c>
      <c r="AS362" s="183" t="s">
        <v>20</v>
      </c>
      <c r="AT362" s="183" t="s">
        <v>20</v>
      </c>
      <c r="AU362" s="183" t="s">
        <v>20</v>
      </c>
      <c r="AV362" s="183" t="s">
        <v>20</v>
      </c>
      <c r="AW362" s="183" t="s">
        <v>20</v>
      </c>
      <c r="AX362" s="173" t="s">
        <v>20</v>
      </c>
      <c r="AY362" s="183" t="s">
        <v>20</v>
      </c>
    </row>
    <row r="363" spans="1:51" s="231" customFormat="1" ht="47.25" x14ac:dyDescent="0.2">
      <c r="A363" s="162" t="s">
        <v>396</v>
      </c>
      <c r="B363" s="163" t="s">
        <v>138</v>
      </c>
      <c r="C363" s="164" t="s">
        <v>19</v>
      </c>
      <c r="D363" s="183" t="s">
        <v>20</v>
      </c>
      <c r="E363" s="183" t="s">
        <v>20</v>
      </c>
      <c r="F363" s="183" t="s">
        <v>20</v>
      </c>
      <c r="G363" s="183" t="s">
        <v>20</v>
      </c>
      <c r="H363" s="183" t="s">
        <v>20</v>
      </c>
      <c r="I363" s="183" t="s">
        <v>20</v>
      </c>
      <c r="J363" s="183" t="s">
        <v>20</v>
      </c>
      <c r="K363" s="183" t="s">
        <v>20</v>
      </c>
      <c r="L363" s="183" t="s">
        <v>20</v>
      </c>
      <c r="M363" s="183" t="s">
        <v>20</v>
      </c>
      <c r="N363" s="183" t="s">
        <v>20</v>
      </c>
      <c r="O363" s="183" t="s">
        <v>20</v>
      </c>
      <c r="P363" s="183" t="s">
        <v>20</v>
      </c>
      <c r="Q363" s="183" t="s">
        <v>20</v>
      </c>
      <c r="R363" s="183" t="s">
        <v>20</v>
      </c>
      <c r="S363" s="183" t="s">
        <v>20</v>
      </c>
      <c r="T363" s="183" t="s">
        <v>20</v>
      </c>
      <c r="U363" s="183" t="s">
        <v>20</v>
      </c>
      <c r="V363" s="183" t="s">
        <v>20</v>
      </c>
      <c r="W363" s="183" t="s">
        <v>20</v>
      </c>
      <c r="X363" s="183" t="s">
        <v>20</v>
      </c>
      <c r="Y363" s="183" t="s">
        <v>20</v>
      </c>
      <c r="Z363" s="183" t="s">
        <v>20</v>
      </c>
      <c r="AA363" s="183" t="s">
        <v>20</v>
      </c>
      <c r="AB363" s="183" t="s">
        <v>20</v>
      </c>
      <c r="AC363" s="183" t="s">
        <v>20</v>
      </c>
      <c r="AD363" s="183" t="s">
        <v>20</v>
      </c>
      <c r="AE363" s="183" t="s">
        <v>20</v>
      </c>
      <c r="AF363" s="183" t="s">
        <v>20</v>
      </c>
      <c r="AG363" s="183" t="s">
        <v>20</v>
      </c>
      <c r="AH363" s="183" t="s">
        <v>20</v>
      </c>
      <c r="AI363" s="183" t="s">
        <v>20</v>
      </c>
      <c r="AJ363" s="183" t="s">
        <v>20</v>
      </c>
      <c r="AK363" s="183" t="s">
        <v>20</v>
      </c>
      <c r="AL363" s="183" t="s">
        <v>20</v>
      </c>
      <c r="AM363" s="183" t="s">
        <v>20</v>
      </c>
      <c r="AN363" s="183" t="s">
        <v>20</v>
      </c>
      <c r="AO363" s="183" t="s">
        <v>20</v>
      </c>
      <c r="AP363" s="183" t="s">
        <v>20</v>
      </c>
      <c r="AQ363" s="183" t="s">
        <v>20</v>
      </c>
      <c r="AR363" s="183" t="s">
        <v>20</v>
      </c>
      <c r="AS363" s="183" t="s">
        <v>20</v>
      </c>
      <c r="AT363" s="183" t="s">
        <v>20</v>
      </c>
      <c r="AU363" s="183" t="s">
        <v>20</v>
      </c>
      <c r="AV363" s="183" t="s">
        <v>20</v>
      </c>
      <c r="AW363" s="183" t="s">
        <v>20</v>
      </c>
      <c r="AX363" s="173" t="s">
        <v>20</v>
      </c>
      <c r="AY363" s="183" t="s">
        <v>20</v>
      </c>
    </row>
    <row r="364" spans="1:51" s="231" customFormat="1" ht="63" x14ac:dyDescent="0.2">
      <c r="A364" s="162" t="s">
        <v>397</v>
      </c>
      <c r="B364" s="163" t="s">
        <v>398</v>
      </c>
      <c r="C364" s="164" t="s">
        <v>19</v>
      </c>
      <c r="D364" s="183" t="s">
        <v>20</v>
      </c>
      <c r="E364" s="183" t="s">
        <v>20</v>
      </c>
      <c r="F364" s="183" t="s">
        <v>20</v>
      </c>
      <c r="G364" s="183" t="s">
        <v>20</v>
      </c>
      <c r="H364" s="183" t="s">
        <v>20</v>
      </c>
      <c r="I364" s="183" t="s">
        <v>20</v>
      </c>
      <c r="J364" s="183" t="s">
        <v>20</v>
      </c>
      <c r="K364" s="183" t="s">
        <v>20</v>
      </c>
      <c r="L364" s="183" t="s">
        <v>20</v>
      </c>
      <c r="M364" s="183" t="s">
        <v>20</v>
      </c>
      <c r="N364" s="183" t="s">
        <v>20</v>
      </c>
      <c r="O364" s="183" t="s">
        <v>20</v>
      </c>
      <c r="P364" s="183" t="s">
        <v>20</v>
      </c>
      <c r="Q364" s="183" t="s">
        <v>20</v>
      </c>
      <c r="R364" s="183" t="s">
        <v>20</v>
      </c>
      <c r="S364" s="183" t="s">
        <v>20</v>
      </c>
      <c r="T364" s="183" t="s">
        <v>20</v>
      </c>
      <c r="U364" s="183" t="s">
        <v>20</v>
      </c>
      <c r="V364" s="183" t="s">
        <v>20</v>
      </c>
      <c r="W364" s="183" t="s">
        <v>20</v>
      </c>
      <c r="X364" s="183" t="s">
        <v>20</v>
      </c>
      <c r="Y364" s="183" t="s">
        <v>20</v>
      </c>
      <c r="Z364" s="183" t="s">
        <v>20</v>
      </c>
      <c r="AA364" s="183" t="s">
        <v>20</v>
      </c>
      <c r="AB364" s="183" t="s">
        <v>20</v>
      </c>
      <c r="AC364" s="183" t="s">
        <v>20</v>
      </c>
      <c r="AD364" s="183" t="s">
        <v>20</v>
      </c>
      <c r="AE364" s="183" t="s">
        <v>20</v>
      </c>
      <c r="AF364" s="183" t="s">
        <v>20</v>
      </c>
      <c r="AG364" s="183" t="s">
        <v>20</v>
      </c>
      <c r="AH364" s="183" t="s">
        <v>20</v>
      </c>
      <c r="AI364" s="183" t="s">
        <v>20</v>
      </c>
      <c r="AJ364" s="183" t="s">
        <v>20</v>
      </c>
      <c r="AK364" s="183" t="s">
        <v>20</v>
      </c>
      <c r="AL364" s="183" t="s">
        <v>20</v>
      </c>
      <c r="AM364" s="183" t="s">
        <v>20</v>
      </c>
      <c r="AN364" s="183" t="s">
        <v>20</v>
      </c>
      <c r="AO364" s="183" t="s">
        <v>20</v>
      </c>
      <c r="AP364" s="183" t="s">
        <v>20</v>
      </c>
      <c r="AQ364" s="183" t="s">
        <v>20</v>
      </c>
      <c r="AR364" s="183" t="s">
        <v>20</v>
      </c>
      <c r="AS364" s="183" t="s">
        <v>20</v>
      </c>
      <c r="AT364" s="183" t="s">
        <v>20</v>
      </c>
      <c r="AU364" s="183" t="s">
        <v>20</v>
      </c>
      <c r="AV364" s="183" t="s">
        <v>20</v>
      </c>
      <c r="AW364" s="183" t="s">
        <v>20</v>
      </c>
      <c r="AX364" s="173" t="s">
        <v>20</v>
      </c>
      <c r="AY364" s="183" t="s">
        <v>20</v>
      </c>
    </row>
    <row r="365" spans="1:51" s="231" customFormat="1" ht="63" x14ac:dyDescent="0.2">
      <c r="A365" s="162" t="s">
        <v>399</v>
      </c>
      <c r="B365" s="163" t="s">
        <v>400</v>
      </c>
      <c r="C365" s="164" t="s">
        <v>19</v>
      </c>
      <c r="D365" s="183" t="s">
        <v>20</v>
      </c>
      <c r="E365" s="183" t="s">
        <v>20</v>
      </c>
      <c r="F365" s="183" t="s">
        <v>20</v>
      </c>
      <c r="G365" s="183" t="s">
        <v>20</v>
      </c>
      <c r="H365" s="183" t="s">
        <v>20</v>
      </c>
      <c r="I365" s="183" t="s">
        <v>20</v>
      </c>
      <c r="J365" s="183" t="s">
        <v>20</v>
      </c>
      <c r="K365" s="183" t="s">
        <v>20</v>
      </c>
      <c r="L365" s="183" t="s">
        <v>20</v>
      </c>
      <c r="M365" s="183" t="s">
        <v>20</v>
      </c>
      <c r="N365" s="183" t="s">
        <v>20</v>
      </c>
      <c r="O365" s="183" t="s">
        <v>20</v>
      </c>
      <c r="P365" s="183" t="s">
        <v>20</v>
      </c>
      <c r="Q365" s="183" t="s">
        <v>20</v>
      </c>
      <c r="R365" s="183" t="s">
        <v>20</v>
      </c>
      <c r="S365" s="183" t="s">
        <v>20</v>
      </c>
      <c r="T365" s="183" t="s">
        <v>20</v>
      </c>
      <c r="U365" s="183" t="s">
        <v>20</v>
      </c>
      <c r="V365" s="183" t="s">
        <v>20</v>
      </c>
      <c r="W365" s="183" t="s">
        <v>20</v>
      </c>
      <c r="X365" s="183" t="s">
        <v>20</v>
      </c>
      <c r="Y365" s="183" t="s">
        <v>20</v>
      </c>
      <c r="Z365" s="183" t="s">
        <v>20</v>
      </c>
      <c r="AA365" s="183" t="s">
        <v>20</v>
      </c>
      <c r="AB365" s="183" t="s">
        <v>20</v>
      </c>
      <c r="AC365" s="183" t="s">
        <v>20</v>
      </c>
      <c r="AD365" s="183" t="s">
        <v>20</v>
      </c>
      <c r="AE365" s="183" t="s">
        <v>20</v>
      </c>
      <c r="AF365" s="183" t="s">
        <v>20</v>
      </c>
      <c r="AG365" s="183" t="s">
        <v>20</v>
      </c>
      <c r="AH365" s="183" t="s">
        <v>20</v>
      </c>
      <c r="AI365" s="183" t="s">
        <v>20</v>
      </c>
      <c r="AJ365" s="183" t="s">
        <v>20</v>
      </c>
      <c r="AK365" s="183" t="s">
        <v>20</v>
      </c>
      <c r="AL365" s="183" t="s">
        <v>20</v>
      </c>
      <c r="AM365" s="183" t="s">
        <v>20</v>
      </c>
      <c r="AN365" s="183" t="s">
        <v>20</v>
      </c>
      <c r="AO365" s="183" t="s">
        <v>20</v>
      </c>
      <c r="AP365" s="183" t="s">
        <v>20</v>
      </c>
      <c r="AQ365" s="183" t="s">
        <v>20</v>
      </c>
      <c r="AR365" s="183" t="s">
        <v>20</v>
      </c>
      <c r="AS365" s="183" t="s">
        <v>20</v>
      </c>
      <c r="AT365" s="183" t="s">
        <v>20</v>
      </c>
      <c r="AU365" s="183" t="s">
        <v>20</v>
      </c>
      <c r="AV365" s="183" t="s">
        <v>20</v>
      </c>
      <c r="AW365" s="183" t="s">
        <v>20</v>
      </c>
      <c r="AX365" s="173" t="s">
        <v>20</v>
      </c>
      <c r="AY365" s="183" t="s">
        <v>20</v>
      </c>
    </row>
    <row r="366" spans="1:51" s="231" customFormat="1" ht="31.5" x14ac:dyDescent="0.2">
      <c r="A366" s="162" t="s">
        <v>401</v>
      </c>
      <c r="B366" s="163" t="s">
        <v>402</v>
      </c>
      <c r="C366" s="164" t="s">
        <v>19</v>
      </c>
      <c r="D366" s="183" t="s">
        <v>20</v>
      </c>
      <c r="E366" s="183" t="s">
        <v>20</v>
      </c>
      <c r="F366" s="183" t="s">
        <v>20</v>
      </c>
      <c r="G366" s="183" t="s">
        <v>20</v>
      </c>
      <c r="H366" s="183" t="s">
        <v>20</v>
      </c>
      <c r="I366" s="183" t="s">
        <v>20</v>
      </c>
      <c r="J366" s="183" t="s">
        <v>20</v>
      </c>
      <c r="K366" s="183" t="s">
        <v>20</v>
      </c>
      <c r="L366" s="183" t="s">
        <v>20</v>
      </c>
      <c r="M366" s="183" t="s">
        <v>20</v>
      </c>
      <c r="N366" s="183" t="s">
        <v>20</v>
      </c>
      <c r="O366" s="183" t="s">
        <v>20</v>
      </c>
      <c r="P366" s="183" t="s">
        <v>20</v>
      </c>
      <c r="Q366" s="183" t="s">
        <v>20</v>
      </c>
      <c r="R366" s="183" t="s">
        <v>20</v>
      </c>
      <c r="S366" s="183" t="s">
        <v>20</v>
      </c>
      <c r="T366" s="183" t="s">
        <v>20</v>
      </c>
      <c r="U366" s="183" t="s">
        <v>20</v>
      </c>
      <c r="V366" s="183" t="s">
        <v>20</v>
      </c>
      <c r="W366" s="183" t="s">
        <v>20</v>
      </c>
      <c r="X366" s="183" t="s">
        <v>20</v>
      </c>
      <c r="Y366" s="183" t="s">
        <v>20</v>
      </c>
      <c r="Z366" s="183" t="s">
        <v>20</v>
      </c>
      <c r="AA366" s="183" t="s">
        <v>20</v>
      </c>
      <c r="AB366" s="183" t="s">
        <v>20</v>
      </c>
      <c r="AC366" s="183" t="s">
        <v>20</v>
      </c>
      <c r="AD366" s="183" t="s">
        <v>20</v>
      </c>
      <c r="AE366" s="183" t="s">
        <v>20</v>
      </c>
      <c r="AF366" s="183" t="s">
        <v>20</v>
      </c>
      <c r="AG366" s="183" t="s">
        <v>20</v>
      </c>
      <c r="AH366" s="183" t="s">
        <v>20</v>
      </c>
      <c r="AI366" s="183" t="s">
        <v>20</v>
      </c>
      <c r="AJ366" s="183" t="s">
        <v>20</v>
      </c>
      <c r="AK366" s="183" t="s">
        <v>20</v>
      </c>
      <c r="AL366" s="183" t="s">
        <v>20</v>
      </c>
      <c r="AM366" s="183" t="s">
        <v>20</v>
      </c>
      <c r="AN366" s="183" t="s">
        <v>20</v>
      </c>
      <c r="AO366" s="183" t="s">
        <v>20</v>
      </c>
      <c r="AP366" s="183" t="s">
        <v>20</v>
      </c>
      <c r="AQ366" s="183" t="s">
        <v>20</v>
      </c>
      <c r="AR366" s="183" t="s">
        <v>20</v>
      </c>
      <c r="AS366" s="183" t="s">
        <v>20</v>
      </c>
      <c r="AT366" s="183" t="s">
        <v>20</v>
      </c>
      <c r="AU366" s="183" t="s">
        <v>20</v>
      </c>
      <c r="AV366" s="183" t="s">
        <v>20</v>
      </c>
      <c r="AW366" s="183" t="s">
        <v>20</v>
      </c>
      <c r="AX366" s="173" t="s">
        <v>20</v>
      </c>
      <c r="AY366" s="183" t="s">
        <v>20</v>
      </c>
    </row>
    <row r="367" spans="1:51" s="231" customFormat="1" ht="31.5" x14ac:dyDescent="0.2">
      <c r="A367" s="162" t="s">
        <v>403</v>
      </c>
      <c r="B367" s="163" t="s">
        <v>404</v>
      </c>
      <c r="C367" s="164" t="s">
        <v>19</v>
      </c>
      <c r="D367" s="183" t="s">
        <v>20</v>
      </c>
      <c r="E367" s="183" t="s">
        <v>20</v>
      </c>
      <c r="F367" s="183" t="s">
        <v>20</v>
      </c>
      <c r="G367" s="183" t="s">
        <v>20</v>
      </c>
      <c r="H367" s="183" t="s">
        <v>20</v>
      </c>
      <c r="I367" s="183" t="s">
        <v>20</v>
      </c>
      <c r="J367" s="183" t="s">
        <v>20</v>
      </c>
      <c r="K367" s="183" t="s">
        <v>20</v>
      </c>
      <c r="L367" s="183" t="s">
        <v>20</v>
      </c>
      <c r="M367" s="183" t="s">
        <v>20</v>
      </c>
      <c r="N367" s="183" t="s">
        <v>20</v>
      </c>
      <c r="O367" s="183" t="s">
        <v>20</v>
      </c>
      <c r="P367" s="183" t="s">
        <v>20</v>
      </c>
      <c r="Q367" s="183" t="s">
        <v>20</v>
      </c>
      <c r="R367" s="183" t="s">
        <v>20</v>
      </c>
      <c r="S367" s="183" t="s">
        <v>20</v>
      </c>
      <c r="T367" s="183" t="s">
        <v>20</v>
      </c>
      <c r="U367" s="183" t="s">
        <v>20</v>
      </c>
      <c r="V367" s="183" t="s">
        <v>20</v>
      </c>
      <c r="W367" s="183" t="s">
        <v>20</v>
      </c>
      <c r="X367" s="183" t="s">
        <v>20</v>
      </c>
      <c r="Y367" s="183" t="s">
        <v>20</v>
      </c>
      <c r="Z367" s="183" t="s">
        <v>20</v>
      </c>
      <c r="AA367" s="183" t="s">
        <v>20</v>
      </c>
      <c r="AB367" s="183" t="s">
        <v>20</v>
      </c>
      <c r="AC367" s="183" t="s">
        <v>20</v>
      </c>
      <c r="AD367" s="183" t="s">
        <v>20</v>
      </c>
      <c r="AE367" s="183" t="s">
        <v>20</v>
      </c>
      <c r="AF367" s="183" t="s">
        <v>20</v>
      </c>
      <c r="AG367" s="183" t="s">
        <v>20</v>
      </c>
      <c r="AH367" s="183" t="s">
        <v>20</v>
      </c>
      <c r="AI367" s="183" t="s">
        <v>20</v>
      </c>
      <c r="AJ367" s="183" t="s">
        <v>20</v>
      </c>
      <c r="AK367" s="183" t="s">
        <v>20</v>
      </c>
      <c r="AL367" s="183" t="s">
        <v>20</v>
      </c>
      <c r="AM367" s="183" t="s">
        <v>20</v>
      </c>
      <c r="AN367" s="183" t="s">
        <v>20</v>
      </c>
      <c r="AO367" s="183" t="s">
        <v>20</v>
      </c>
      <c r="AP367" s="183" t="s">
        <v>20</v>
      </c>
      <c r="AQ367" s="183" t="s">
        <v>20</v>
      </c>
      <c r="AR367" s="183" t="s">
        <v>20</v>
      </c>
      <c r="AS367" s="183" t="s">
        <v>20</v>
      </c>
      <c r="AT367" s="183" t="s">
        <v>20</v>
      </c>
      <c r="AU367" s="183" t="s">
        <v>20</v>
      </c>
      <c r="AV367" s="183" t="s">
        <v>20</v>
      </c>
      <c r="AW367" s="183" t="s">
        <v>20</v>
      </c>
      <c r="AX367" s="173" t="s">
        <v>20</v>
      </c>
      <c r="AY367" s="183" t="s">
        <v>20</v>
      </c>
    </row>
    <row r="368" spans="1:51" s="231" customFormat="1" ht="31.5" x14ac:dyDescent="0.2">
      <c r="A368" s="162" t="s">
        <v>405</v>
      </c>
      <c r="B368" s="163" t="s">
        <v>406</v>
      </c>
      <c r="C368" s="164" t="s">
        <v>19</v>
      </c>
      <c r="D368" s="183" t="s">
        <v>20</v>
      </c>
      <c r="E368" s="183" t="s">
        <v>20</v>
      </c>
      <c r="F368" s="183" t="s">
        <v>20</v>
      </c>
      <c r="G368" s="183" t="s">
        <v>20</v>
      </c>
      <c r="H368" s="183" t="s">
        <v>20</v>
      </c>
      <c r="I368" s="183" t="s">
        <v>20</v>
      </c>
      <c r="J368" s="183" t="s">
        <v>20</v>
      </c>
      <c r="K368" s="183" t="s">
        <v>20</v>
      </c>
      <c r="L368" s="183" t="s">
        <v>20</v>
      </c>
      <c r="M368" s="183" t="s">
        <v>20</v>
      </c>
      <c r="N368" s="183" t="s">
        <v>20</v>
      </c>
      <c r="O368" s="183" t="s">
        <v>20</v>
      </c>
      <c r="P368" s="183" t="s">
        <v>20</v>
      </c>
      <c r="Q368" s="183" t="s">
        <v>20</v>
      </c>
      <c r="R368" s="183" t="s">
        <v>20</v>
      </c>
      <c r="S368" s="183" t="s">
        <v>20</v>
      </c>
      <c r="T368" s="183" t="s">
        <v>20</v>
      </c>
      <c r="U368" s="183" t="s">
        <v>20</v>
      </c>
      <c r="V368" s="183" t="s">
        <v>20</v>
      </c>
      <c r="W368" s="183" t="s">
        <v>20</v>
      </c>
      <c r="X368" s="183" t="s">
        <v>20</v>
      </c>
      <c r="Y368" s="183" t="s">
        <v>20</v>
      </c>
      <c r="Z368" s="183" t="s">
        <v>20</v>
      </c>
      <c r="AA368" s="183" t="s">
        <v>20</v>
      </c>
      <c r="AB368" s="183" t="s">
        <v>20</v>
      </c>
      <c r="AC368" s="183" t="s">
        <v>20</v>
      </c>
      <c r="AD368" s="183" t="s">
        <v>20</v>
      </c>
      <c r="AE368" s="183" t="s">
        <v>20</v>
      </c>
      <c r="AF368" s="183" t="s">
        <v>20</v>
      </c>
      <c r="AG368" s="183" t="s">
        <v>20</v>
      </c>
      <c r="AH368" s="183" t="s">
        <v>20</v>
      </c>
      <c r="AI368" s="183" t="s">
        <v>20</v>
      </c>
      <c r="AJ368" s="183" t="s">
        <v>20</v>
      </c>
      <c r="AK368" s="183" t="s">
        <v>20</v>
      </c>
      <c r="AL368" s="183" t="s">
        <v>20</v>
      </c>
      <c r="AM368" s="183" t="s">
        <v>20</v>
      </c>
      <c r="AN368" s="183" t="s">
        <v>20</v>
      </c>
      <c r="AO368" s="183" t="s">
        <v>20</v>
      </c>
      <c r="AP368" s="183" t="s">
        <v>20</v>
      </c>
      <c r="AQ368" s="183" t="s">
        <v>20</v>
      </c>
      <c r="AR368" s="183" t="s">
        <v>20</v>
      </c>
      <c r="AS368" s="183" t="s">
        <v>20</v>
      </c>
      <c r="AT368" s="183" t="s">
        <v>20</v>
      </c>
      <c r="AU368" s="183" t="s">
        <v>20</v>
      </c>
      <c r="AV368" s="183" t="s">
        <v>20</v>
      </c>
      <c r="AW368" s="183" t="s">
        <v>20</v>
      </c>
      <c r="AX368" s="173" t="s">
        <v>20</v>
      </c>
      <c r="AY368" s="183" t="s">
        <v>20</v>
      </c>
    </row>
    <row r="369" spans="1:51" s="231" customFormat="1" ht="47.25" x14ac:dyDescent="0.2">
      <c r="A369" s="162" t="s">
        <v>407</v>
      </c>
      <c r="B369" s="163" t="s">
        <v>408</v>
      </c>
      <c r="C369" s="164" t="s">
        <v>19</v>
      </c>
      <c r="D369" s="183" t="s">
        <v>20</v>
      </c>
      <c r="E369" s="183" t="s">
        <v>20</v>
      </c>
      <c r="F369" s="183" t="s">
        <v>20</v>
      </c>
      <c r="G369" s="183" t="s">
        <v>20</v>
      </c>
      <c r="H369" s="183" t="s">
        <v>20</v>
      </c>
      <c r="I369" s="183" t="s">
        <v>20</v>
      </c>
      <c r="J369" s="183" t="s">
        <v>20</v>
      </c>
      <c r="K369" s="183" t="s">
        <v>20</v>
      </c>
      <c r="L369" s="183" t="s">
        <v>20</v>
      </c>
      <c r="M369" s="183" t="s">
        <v>20</v>
      </c>
      <c r="N369" s="183" t="s">
        <v>20</v>
      </c>
      <c r="O369" s="183" t="s">
        <v>20</v>
      </c>
      <c r="P369" s="183" t="s">
        <v>20</v>
      </c>
      <c r="Q369" s="183" t="s">
        <v>20</v>
      </c>
      <c r="R369" s="183" t="s">
        <v>20</v>
      </c>
      <c r="S369" s="183" t="s">
        <v>20</v>
      </c>
      <c r="T369" s="183" t="s">
        <v>20</v>
      </c>
      <c r="U369" s="183" t="s">
        <v>20</v>
      </c>
      <c r="V369" s="183" t="s">
        <v>20</v>
      </c>
      <c r="W369" s="183" t="s">
        <v>20</v>
      </c>
      <c r="X369" s="183" t="s">
        <v>20</v>
      </c>
      <c r="Y369" s="183" t="s">
        <v>20</v>
      </c>
      <c r="Z369" s="183" t="s">
        <v>20</v>
      </c>
      <c r="AA369" s="183" t="s">
        <v>20</v>
      </c>
      <c r="AB369" s="183" t="s">
        <v>20</v>
      </c>
      <c r="AC369" s="183" t="s">
        <v>20</v>
      </c>
      <c r="AD369" s="183" t="s">
        <v>20</v>
      </c>
      <c r="AE369" s="183" t="s">
        <v>20</v>
      </c>
      <c r="AF369" s="183" t="s">
        <v>20</v>
      </c>
      <c r="AG369" s="183" t="s">
        <v>20</v>
      </c>
      <c r="AH369" s="183" t="s">
        <v>20</v>
      </c>
      <c r="AI369" s="183" t="s">
        <v>20</v>
      </c>
      <c r="AJ369" s="183" t="s">
        <v>20</v>
      </c>
      <c r="AK369" s="183" t="s">
        <v>20</v>
      </c>
      <c r="AL369" s="183" t="s">
        <v>20</v>
      </c>
      <c r="AM369" s="183" t="s">
        <v>20</v>
      </c>
      <c r="AN369" s="183" t="s">
        <v>20</v>
      </c>
      <c r="AO369" s="183" t="s">
        <v>20</v>
      </c>
      <c r="AP369" s="183" t="s">
        <v>20</v>
      </c>
      <c r="AQ369" s="183" t="s">
        <v>20</v>
      </c>
      <c r="AR369" s="183" t="s">
        <v>20</v>
      </c>
      <c r="AS369" s="183" t="s">
        <v>20</v>
      </c>
      <c r="AT369" s="183" t="s">
        <v>20</v>
      </c>
      <c r="AU369" s="183" t="s">
        <v>20</v>
      </c>
      <c r="AV369" s="183" t="s">
        <v>20</v>
      </c>
      <c r="AW369" s="183" t="s">
        <v>20</v>
      </c>
      <c r="AX369" s="173" t="s">
        <v>20</v>
      </c>
      <c r="AY369" s="183" t="s">
        <v>20</v>
      </c>
    </row>
    <row r="370" spans="1:51" s="231" customFormat="1" ht="47.25" x14ac:dyDescent="0.2">
      <c r="A370" s="162" t="s">
        <v>409</v>
      </c>
      <c r="B370" s="163" t="s">
        <v>410</v>
      </c>
      <c r="C370" s="164" t="s">
        <v>19</v>
      </c>
      <c r="D370" s="183" t="s">
        <v>20</v>
      </c>
      <c r="E370" s="183" t="s">
        <v>20</v>
      </c>
      <c r="F370" s="183" t="s">
        <v>20</v>
      </c>
      <c r="G370" s="183" t="s">
        <v>20</v>
      </c>
      <c r="H370" s="183" t="s">
        <v>20</v>
      </c>
      <c r="I370" s="183" t="s">
        <v>20</v>
      </c>
      <c r="J370" s="183" t="s">
        <v>20</v>
      </c>
      <c r="K370" s="183" t="s">
        <v>20</v>
      </c>
      <c r="L370" s="183" t="s">
        <v>20</v>
      </c>
      <c r="M370" s="183" t="s">
        <v>20</v>
      </c>
      <c r="N370" s="183" t="s">
        <v>20</v>
      </c>
      <c r="O370" s="183" t="s">
        <v>20</v>
      </c>
      <c r="P370" s="183" t="s">
        <v>20</v>
      </c>
      <c r="Q370" s="183" t="s">
        <v>20</v>
      </c>
      <c r="R370" s="183" t="s">
        <v>20</v>
      </c>
      <c r="S370" s="183" t="s">
        <v>20</v>
      </c>
      <c r="T370" s="183" t="s">
        <v>20</v>
      </c>
      <c r="U370" s="183" t="s">
        <v>20</v>
      </c>
      <c r="V370" s="183" t="s">
        <v>20</v>
      </c>
      <c r="W370" s="183" t="s">
        <v>20</v>
      </c>
      <c r="X370" s="183" t="s">
        <v>20</v>
      </c>
      <c r="Y370" s="183" t="s">
        <v>20</v>
      </c>
      <c r="Z370" s="183" t="s">
        <v>20</v>
      </c>
      <c r="AA370" s="183" t="s">
        <v>20</v>
      </c>
      <c r="AB370" s="183" t="s">
        <v>20</v>
      </c>
      <c r="AC370" s="183" t="s">
        <v>20</v>
      </c>
      <c r="AD370" s="183" t="s">
        <v>20</v>
      </c>
      <c r="AE370" s="183" t="s">
        <v>20</v>
      </c>
      <c r="AF370" s="183" t="s">
        <v>20</v>
      </c>
      <c r="AG370" s="183" t="s">
        <v>20</v>
      </c>
      <c r="AH370" s="183" t="s">
        <v>20</v>
      </c>
      <c r="AI370" s="183" t="s">
        <v>20</v>
      </c>
      <c r="AJ370" s="183" t="s">
        <v>20</v>
      </c>
      <c r="AK370" s="183" t="s">
        <v>20</v>
      </c>
      <c r="AL370" s="183" t="s">
        <v>20</v>
      </c>
      <c r="AM370" s="183" t="s">
        <v>20</v>
      </c>
      <c r="AN370" s="183" t="s">
        <v>20</v>
      </c>
      <c r="AO370" s="183" t="s">
        <v>20</v>
      </c>
      <c r="AP370" s="183" t="s">
        <v>20</v>
      </c>
      <c r="AQ370" s="183" t="s">
        <v>20</v>
      </c>
      <c r="AR370" s="183" t="s">
        <v>20</v>
      </c>
      <c r="AS370" s="183" t="s">
        <v>20</v>
      </c>
      <c r="AT370" s="183" t="s">
        <v>20</v>
      </c>
      <c r="AU370" s="183" t="s">
        <v>20</v>
      </c>
      <c r="AV370" s="183" t="s">
        <v>20</v>
      </c>
      <c r="AW370" s="183" t="s">
        <v>20</v>
      </c>
      <c r="AX370" s="173" t="s">
        <v>20</v>
      </c>
      <c r="AY370" s="183" t="s">
        <v>20</v>
      </c>
    </row>
    <row r="371" spans="1:51" s="231" customFormat="1" ht="47.25" x14ac:dyDescent="0.2">
      <c r="A371" s="162" t="s">
        <v>411</v>
      </c>
      <c r="B371" s="163" t="s">
        <v>412</v>
      </c>
      <c r="C371" s="164" t="s">
        <v>19</v>
      </c>
      <c r="D371" s="183" t="s">
        <v>20</v>
      </c>
      <c r="E371" s="183" t="s">
        <v>20</v>
      </c>
      <c r="F371" s="183" t="s">
        <v>20</v>
      </c>
      <c r="G371" s="183" t="s">
        <v>20</v>
      </c>
      <c r="H371" s="183" t="s">
        <v>20</v>
      </c>
      <c r="I371" s="183" t="s">
        <v>20</v>
      </c>
      <c r="J371" s="183" t="s">
        <v>20</v>
      </c>
      <c r="K371" s="183" t="s">
        <v>20</v>
      </c>
      <c r="L371" s="183" t="s">
        <v>20</v>
      </c>
      <c r="M371" s="183" t="s">
        <v>20</v>
      </c>
      <c r="N371" s="183" t="s">
        <v>20</v>
      </c>
      <c r="O371" s="183" t="s">
        <v>20</v>
      </c>
      <c r="P371" s="183" t="s">
        <v>20</v>
      </c>
      <c r="Q371" s="183" t="s">
        <v>20</v>
      </c>
      <c r="R371" s="183" t="s">
        <v>20</v>
      </c>
      <c r="S371" s="183" t="s">
        <v>20</v>
      </c>
      <c r="T371" s="183" t="s">
        <v>20</v>
      </c>
      <c r="U371" s="183" t="s">
        <v>20</v>
      </c>
      <c r="V371" s="183" t="s">
        <v>20</v>
      </c>
      <c r="W371" s="183" t="s">
        <v>20</v>
      </c>
      <c r="X371" s="183" t="s">
        <v>20</v>
      </c>
      <c r="Y371" s="183" t="s">
        <v>20</v>
      </c>
      <c r="Z371" s="183" t="s">
        <v>20</v>
      </c>
      <c r="AA371" s="183" t="s">
        <v>20</v>
      </c>
      <c r="AB371" s="183" t="s">
        <v>20</v>
      </c>
      <c r="AC371" s="183" t="s">
        <v>20</v>
      </c>
      <c r="AD371" s="183" t="s">
        <v>20</v>
      </c>
      <c r="AE371" s="183" t="s">
        <v>20</v>
      </c>
      <c r="AF371" s="183" t="s">
        <v>20</v>
      </c>
      <c r="AG371" s="183" t="s">
        <v>20</v>
      </c>
      <c r="AH371" s="183" t="s">
        <v>20</v>
      </c>
      <c r="AI371" s="183" t="s">
        <v>20</v>
      </c>
      <c r="AJ371" s="183" t="s">
        <v>20</v>
      </c>
      <c r="AK371" s="183" t="s">
        <v>20</v>
      </c>
      <c r="AL371" s="183" t="s">
        <v>20</v>
      </c>
      <c r="AM371" s="183" t="s">
        <v>20</v>
      </c>
      <c r="AN371" s="183" t="s">
        <v>20</v>
      </c>
      <c r="AO371" s="183" t="s">
        <v>20</v>
      </c>
      <c r="AP371" s="183" t="s">
        <v>20</v>
      </c>
      <c r="AQ371" s="183" t="s">
        <v>20</v>
      </c>
      <c r="AR371" s="183" t="s">
        <v>20</v>
      </c>
      <c r="AS371" s="183" t="s">
        <v>20</v>
      </c>
      <c r="AT371" s="183" t="s">
        <v>20</v>
      </c>
      <c r="AU371" s="183" t="s">
        <v>20</v>
      </c>
      <c r="AV371" s="183" t="s">
        <v>20</v>
      </c>
      <c r="AW371" s="183" t="s">
        <v>20</v>
      </c>
      <c r="AX371" s="173" t="s">
        <v>20</v>
      </c>
      <c r="AY371" s="183" t="s">
        <v>20</v>
      </c>
    </row>
    <row r="372" spans="1:51" s="231" customFormat="1" ht="47.25" x14ac:dyDescent="0.2">
      <c r="A372" s="162" t="s">
        <v>413</v>
      </c>
      <c r="B372" s="163" t="s">
        <v>414</v>
      </c>
      <c r="C372" s="164" t="s">
        <v>19</v>
      </c>
      <c r="D372" s="183" t="s">
        <v>20</v>
      </c>
      <c r="E372" s="183" t="s">
        <v>20</v>
      </c>
      <c r="F372" s="183" t="s">
        <v>20</v>
      </c>
      <c r="G372" s="183" t="s">
        <v>20</v>
      </c>
      <c r="H372" s="183" t="s">
        <v>20</v>
      </c>
      <c r="I372" s="183" t="s">
        <v>20</v>
      </c>
      <c r="J372" s="183" t="s">
        <v>20</v>
      </c>
      <c r="K372" s="183" t="s">
        <v>20</v>
      </c>
      <c r="L372" s="183" t="s">
        <v>20</v>
      </c>
      <c r="M372" s="183" t="s">
        <v>20</v>
      </c>
      <c r="N372" s="183" t="s">
        <v>20</v>
      </c>
      <c r="O372" s="183" t="s">
        <v>20</v>
      </c>
      <c r="P372" s="183" t="s">
        <v>20</v>
      </c>
      <c r="Q372" s="183" t="s">
        <v>20</v>
      </c>
      <c r="R372" s="183" t="s">
        <v>20</v>
      </c>
      <c r="S372" s="183" t="s">
        <v>20</v>
      </c>
      <c r="T372" s="183" t="s">
        <v>20</v>
      </c>
      <c r="U372" s="183" t="s">
        <v>20</v>
      </c>
      <c r="V372" s="183" t="s">
        <v>20</v>
      </c>
      <c r="W372" s="183" t="s">
        <v>20</v>
      </c>
      <c r="X372" s="183" t="s">
        <v>20</v>
      </c>
      <c r="Y372" s="183" t="s">
        <v>20</v>
      </c>
      <c r="Z372" s="183" t="s">
        <v>20</v>
      </c>
      <c r="AA372" s="183" t="s">
        <v>20</v>
      </c>
      <c r="AB372" s="183" t="s">
        <v>20</v>
      </c>
      <c r="AC372" s="183" t="s">
        <v>20</v>
      </c>
      <c r="AD372" s="183" t="s">
        <v>20</v>
      </c>
      <c r="AE372" s="183" t="s">
        <v>20</v>
      </c>
      <c r="AF372" s="183" t="s">
        <v>20</v>
      </c>
      <c r="AG372" s="183" t="s">
        <v>20</v>
      </c>
      <c r="AH372" s="183" t="s">
        <v>20</v>
      </c>
      <c r="AI372" s="183" t="s">
        <v>20</v>
      </c>
      <c r="AJ372" s="183" t="s">
        <v>20</v>
      </c>
      <c r="AK372" s="183" t="s">
        <v>20</v>
      </c>
      <c r="AL372" s="183" t="s">
        <v>20</v>
      </c>
      <c r="AM372" s="183" t="s">
        <v>20</v>
      </c>
      <c r="AN372" s="183" t="s">
        <v>20</v>
      </c>
      <c r="AO372" s="183" t="s">
        <v>20</v>
      </c>
      <c r="AP372" s="183" t="s">
        <v>20</v>
      </c>
      <c r="AQ372" s="183" t="s">
        <v>20</v>
      </c>
      <c r="AR372" s="183" t="s">
        <v>20</v>
      </c>
      <c r="AS372" s="183" t="s">
        <v>20</v>
      </c>
      <c r="AT372" s="183" t="s">
        <v>20</v>
      </c>
      <c r="AU372" s="183" t="s">
        <v>20</v>
      </c>
      <c r="AV372" s="183" t="s">
        <v>20</v>
      </c>
      <c r="AW372" s="183" t="s">
        <v>20</v>
      </c>
      <c r="AX372" s="173" t="s">
        <v>20</v>
      </c>
      <c r="AY372" s="183" t="s">
        <v>20</v>
      </c>
    </row>
    <row r="373" spans="1:51" s="231" customFormat="1" ht="47.25" x14ac:dyDescent="0.2">
      <c r="A373" s="162" t="s">
        <v>415</v>
      </c>
      <c r="B373" s="163" t="s">
        <v>416</v>
      </c>
      <c r="C373" s="164" t="s">
        <v>19</v>
      </c>
      <c r="D373" s="183" t="s">
        <v>20</v>
      </c>
      <c r="E373" s="183" t="s">
        <v>20</v>
      </c>
      <c r="F373" s="183" t="s">
        <v>20</v>
      </c>
      <c r="G373" s="183" t="s">
        <v>20</v>
      </c>
      <c r="H373" s="183" t="s">
        <v>20</v>
      </c>
      <c r="I373" s="183" t="s">
        <v>20</v>
      </c>
      <c r="J373" s="183" t="s">
        <v>20</v>
      </c>
      <c r="K373" s="183" t="s">
        <v>20</v>
      </c>
      <c r="L373" s="183" t="s">
        <v>20</v>
      </c>
      <c r="M373" s="183" t="s">
        <v>20</v>
      </c>
      <c r="N373" s="183" t="s">
        <v>20</v>
      </c>
      <c r="O373" s="183" t="s">
        <v>20</v>
      </c>
      <c r="P373" s="183" t="s">
        <v>20</v>
      </c>
      <c r="Q373" s="183" t="s">
        <v>20</v>
      </c>
      <c r="R373" s="183" t="s">
        <v>20</v>
      </c>
      <c r="S373" s="183" t="s">
        <v>20</v>
      </c>
      <c r="T373" s="183" t="s">
        <v>20</v>
      </c>
      <c r="U373" s="183" t="s">
        <v>20</v>
      </c>
      <c r="V373" s="183" t="s">
        <v>20</v>
      </c>
      <c r="W373" s="183" t="s">
        <v>20</v>
      </c>
      <c r="X373" s="183" t="s">
        <v>20</v>
      </c>
      <c r="Y373" s="183" t="s">
        <v>20</v>
      </c>
      <c r="Z373" s="183" t="s">
        <v>20</v>
      </c>
      <c r="AA373" s="183" t="s">
        <v>20</v>
      </c>
      <c r="AB373" s="183" t="s">
        <v>20</v>
      </c>
      <c r="AC373" s="183" t="s">
        <v>20</v>
      </c>
      <c r="AD373" s="183" t="s">
        <v>20</v>
      </c>
      <c r="AE373" s="183" t="s">
        <v>20</v>
      </c>
      <c r="AF373" s="183" t="s">
        <v>20</v>
      </c>
      <c r="AG373" s="183" t="s">
        <v>20</v>
      </c>
      <c r="AH373" s="183" t="s">
        <v>20</v>
      </c>
      <c r="AI373" s="183" t="s">
        <v>20</v>
      </c>
      <c r="AJ373" s="183" t="s">
        <v>20</v>
      </c>
      <c r="AK373" s="183" t="s">
        <v>20</v>
      </c>
      <c r="AL373" s="183" t="s">
        <v>20</v>
      </c>
      <c r="AM373" s="183" t="s">
        <v>20</v>
      </c>
      <c r="AN373" s="183" t="s">
        <v>20</v>
      </c>
      <c r="AO373" s="183" t="s">
        <v>20</v>
      </c>
      <c r="AP373" s="183" t="s">
        <v>20</v>
      </c>
      <c r="AQ373" s="183" t="s">
        <v>20</v>
      </c>
      <c r="AR373" s="183" t="s">
        <v>20</v>
      </c>
      <c r="AS373" s="183" t="s">
        <v>20</v>
      </c>
      <c r="AT373" s="183" t="s">
        <v>20</v>
      </c>
      <c r="AU373" s="183" t="s">
        <v>20</v>
      </c>
      <c r="AV373" s="183" t="s">
        <v>20</v>
      </c>
      <c r="AW373" s="183" t="s">
        <v>20</v>
      </c>
      <c r="AX373" s="173" t="s">
        <v>20</v>
      </c>
      <c r="AY373" s="183" t="s">
        <v>20</v>
      </c>
    </row>
    <row r="374" spans="1:51" s="231" customFormat="1" ht="47.25" x14ac:dyDescent="0.25">
      <c r="A374" s="162" t="s">
        <v>417</v>
      </c>
      <c r="B374" s="168" t="s">
        <v>158</v>
      </c>
      <c r="C374" s="164" t="s">
        <v>19</v>
      </c>
      <c r="D374" s="183" t="s">
        <v>20</v>
      </c>
      <c r="E374" s="183" t="s">
        <v>20</v>
      </c>
      <c r="F374" s="183" t="s">
        <v>20</v>
      </c>
      <c r="G374" s="183" t="s">
        <v>20</v>
      </c>
      <c r="H374" s="183" t="s">
        <v>20</v>
      </c>
      <c r="I374" s="183" t="s">
        <v>20</v>
      </c>
      <c r="J374" s="183" t="s">
        <v>20</v>
      </c>
      <c r="K374" s="183" t="s">
        <v>20</v>
      </c>
      <c r="L374" s="183" t="s">
        <v>20</v>
      </c>
      <c r="M374" s="183" t="s">
        <v>20</v>
      </c>
      <c r="N374" s="183" t="s">
        <v>20</v>
      </c>
      <c r="O374" s="183" t="s">
        <v>20</v>
      </c>
      <c r="P374" s="183" t="s">
        <v>20</v>
      </c>
      <c r="Q374" s="183" t="s">
        <v>20</v>
      </c>
      <c r="R374" s="183" t="s">
        <v>20</v>
      </c>
      <c r="S374" s="183" t="s">
        <v>20</v>
      </c>
      <c r="T374" s="183" t="s">
        <v>20</v>
      </c>
      <c r="U374" s="183" t="s">
        <v>20</v>
      </c>
      <c r="V374" s="183" t="s">
        <v>20</v>
      </c>
      <c r="W374" s="183" t="s">
        <v>20</v>
      </c>
      <c r="X374" s="183" t="s">
        <v>20</v>
      </c>
      <c r="Y374" s="183" t="s">
        <v>20</v>
      </c>
      <c r="Z374" s="183" t="s">
        <v>20</v>
      </c>
      <c r="AA374" s="183" t="s">
        <v>20</v>
      </c>
      <c r="AB374" s="183" t="s">
        <v>20</v>
      </c>
      <c r="AC374" s="183" t="s">
        <v>20</v>
      </c>
      <c r="AD374" s="183" t="s">
        <v>20</v>
      </c>
      <c r="AE374" s="183" t="s">
        <v>20</v>
      </c>
      <c r="AF374" s="183" t="s">
        <v>20</v>
      </c>
      <c r="AG374" s="183" t="s">
        <v>20</v>
      </c>
      <c r="AH374" s="183" t="s">
        <v>20</v>
      </c>
      <c r="AI374" s="183" t="s">
        <v>20</v>
      </c>
      <c r="AJ374" s="183" t="s">
        <v>20</v>
      </c>
      <c r="AK374" s="183" t="s">
        <v>20</v>
      </c>
      <c r="AL374" s="183" t="s">
        <v>20</v>
      </c>
      <c r="AM374" s="183" t="s">
        <v>20</v>
      </c>
      <c r="AN374" s="183" t="s">
        <v>20</v>
      </c>
      <c r="AO374" s="183" t="s">
        <v>20</v>
      </c>
      <c r="AP374" s="183" t="s">
        <v>20</v>
      </c>
      <c r="AQ374" s="183" t="s">
        <v>20</v>
      </c>
      <c r="AR374" s="183" t="s">
        <v>20</v>
      </c>
      <c r="AS374" s="183" t="s">
        <v>20</v>
      </c>
      <c r="AT374" s="183" t="s">
        <v>20</v>
      </c>
      <c r="AU374" s="183" t="s">
        <v>20</v>
      </c>
      <c r="AV374" s="183" t="s">
        <v>20</v>
      </c>
      <c r="AW374" s="183" t="s">
        <v>20</v>
      </c>
      <c r="AX374" s="173" t="s">
        <v>20</v>
      </c>
      <c r="AY374" s="183" t="s">
        <v>20</v>
      </c>
    </row>
    <row r="375" spans="1:51" s="231" customFormat="1" ht="31.5" x14ac:dyDescent="0.25">
      <c r="A375" s="162" t="s">
        <v>418</v>
      </c>
      <c r="B375" s="168" t="s">
        <v>160</v>
      </c>
      <c r="C375" s="164" t="s">
        <v>19</v>
      </c>
      <c r="D375" s="183" t="s">
        <v>20</v>
      </c>
      <c r="E375" s="183" t="s">
        <v>20</v>
      </c>
      <c r="F375" s="183" t="s">
        <v>20</v>
      </c>
      <c r="G375" s="183" t="s">
        <v>20</v>
      </c>
      <c r="H375" s="183" t="s">
        <v>20</v>
      </c>
      <c r="I375" s="183" t="s">
        <v>20</v>
      </c>
      <c r="J375" s="183" t="s">
        <v>20</v>
      </c>
      <c r="K375" s="183" t="s">
        <v>20</v>
      </c>
      <c r="L375" s="183" t="s">
        <v>20</v>
      </c>
      <c r="M375" s="183" t="s">
        <v>20</v>
      </c>
      <c r="N375" s="183" t="s">
        <v>20</v>
      </c>
      <c r="O375" s="183" t="s">
        <v>20</v>
      </c>
      <c r="P375" s="183" t="s">
        <v>20</v>
      </c>
      <c r="Q375" s="183" t="s">
        <v>20</v>
      </c>
      <c r="R375" s="183" t="s">
        <v>20</v>
      </c>
      <c r="S375" s="183" t="s">
        <v>20</v>
      </c>
      <c r="T375" s="183" t="s">
        <v>20</v>
      </c>
      <c r="U375" s="183" t="s">
        <v>20</v>
      </c>
      <c r="V375" s="183" t="s">
        <v>20</v>
      </c>
      <c r="W375" s="183" t="s">
        <v>20</v>
      </c>
      <c r="X375" s="183" t="s">
        <v>20</v>
      </c>
      <c r="Y375" s="183" t="s">
        <v>20</v>
      </c>
      <c r="Z375" s="183" t="s">
        <v>20</v>
      </c>
      <c r="AA375" s="183" t="s">
        <v>20</v>
      </c>
      <c r="AB375" s="183" t="s">
        <v>20</v>
      </c>
      <c r="AC375" s="183" t="s">
        <v>20</v>
      </c>
      <c r="AD375" s="183" t="s">
        <v>20</v>
      </c>
      <c r="AE375" s="183" t="s">
        <v>20</v>
      </c>
      <c r="AF375" s="183" t="s">
        <v>20</v>
      </c>
      <c r="AG375" s="183" t="s">
        <v>20</v>
      </c>
      <c r="AH375" s="183" t="s">
        <v>20</v>
      </c>
      <c r="AI375" s="183" t="s">
        <v>20</v>
      </c>
      <c r="AJ375" s="183" t="s">
        <v>20</v>
      </c>
      <c r="AK375" s="183" t="s">
        <v>20</v>
      </c>
      <c r="AL375" s="183" t="s">
        <v>20</v>
      </c>
      <c r="AM375" s="183" t="s">
        <v>20</v>
      </c>
      <c r="AN375" s="183" t="s">
        <v>20</v>
      </c>
      <c r="AO375" s="183" t="s">
        <v>20</v>
      </c>
      <c r="AP375" s="183" t="s">
        <v>20</v>
      </c>
      <c r="AQ375" s="183" t="s">
        <v>20</v>
      </c>
      <c r="AR375" s="183" t="s">
        <v>20</v>
      </c>
      <c r="AS375" s="183" t="s">
        <v>20</v>
      </c>
      <c r="AT375" s="183" t="s">
        <v>20</v>
      </c>
      <c r="AU375" s="183" t="s">
        <v>20</v>
      </c>
      <c r="AV375" s="183" t="s">
        <v>20</v>
      </c>
      <c r="AW375" s="183" t="s">
        <v>20</v>
      </c>
      <c r="AX375" s="173" t="s">
        <v>20</v>
      </c>
      <c r="AY375" s="183" t="s">
        <v>20</v>
      </c>
    </row>
    <row r="376" spans="1:51" s="231" customFormat="1" ht="31.5" x14ac:dyDescent="0.25">
      <c r="A376" s="162" t="s">
        <v>419</v>
      </c>
      <c r="B376" s="168" t="s">
        <v>420</v>
      </c>
      <c r="C376" s="164" t="s">
        <v>19</v>
      </c>
      <c r="D376" s="183" t="s">
        <v>20</v>
      </c>
      <c r="E376" s="183" t="s">
        <v>20</v>
      </c>
      <c r="F376" s="183" t="s">
        <v>20</v>
      </c>
      <c r="G376" s="183" t="s">
        <v>20</v>
      </c>
      <c r="H376" s="183" t="s">
        <v>20</v>
      </c>
      <c r="I376" s="183" t="s">
        <v>20</v>
      </c>
      <c r="J376" s="183" t="s">
        <v>20</v>
      </c>
      <c r="K376" s="183" t="s">
        <v>20</v>
      </c>
      <c r="L376" s="183" t="s">
        <v>20</v>
      </c>
      <c r="M376" s="183" t="s">
        <v>20</v>
      </c>
      <c r="N376" s="183" t="s">
        <v>20</v>
      </c>
      <c r="O376" s="183" t="s">
        <v>20</v>
      </c>
      <c r="P376" s="183" t="s">
        <v>20</v>
      </c>
      <c r="Q376" s="183" t="s">
        <v>20</v>
      </c>
      <c r="R376" s="183" t="s">
        <v>20</v>
      </c>
      <c r="S376" s="183" t="s">
        <v>20</v>
      </c>
      <c r="T376" s="183" t="s">
        <v>20</v>
      </c>
      <c r="U376" s="183" t="s">
        <v>20</v>
      </c>
      <c r="V376" s="183" t="s">
        <v>20</v>
      </c>
      <c r="W376" s="183" t="s">
        <v>20</v>
      </c>
      <c r="X376" s="183" t="s">
        <v>20</v>
      </c>
      <c r="Y376" s="183" t="s">
        <v>20</v>
      </c>
      <c r="Z376" s="183" t="s">
        <v>20</v>
      </c>
      <c r="AA376" s="183" t="s">
        <v>20</v>
      </c>
      <c r="AB376" s="183" t="s">
        <v>20</v>
      </c>
      <c r="AC376" s="183" t="s">
        <v>20</v>
      </c>
      <c r="AD376" s="183" t="s">
        <v>20</v>
      </c>
      <c r="AE376" s="183" t="s">
        <v>20</v>
      </c>
      <c r="AF376" s="183" t="s">
        <v>20</v>
      </c>
      <c r="AG376" s="183" t="s">
        <v>20</v>
      </c>
      <c r="AH376" s="183" t="s">
        <v>20</v>
      </c>
      <c r="AI376" s="183" t="s">
        <v>20</v>
      </c>
      <c r="AJ376" s="183" t="s">
        <v>20</v>
      </c>
      <c r="AK376" s="183" t="s">
        <v>20</v>
      </c>
      <c r="AL376" s="183" t="s">
        <v>20</v>
      </c>
      <c r="AM376" s="183" t="s">
        <v>20</v>
      </c>
      <c r="AN376" s="183" t="s">
        <v>20</v>
      </c>
      <c r="AO376" s="183" t="s">
        <v>20</v>
      </c>
      <c r="AP376" s="183" t="s">
        <v>20</v>
      </c>
      <c r="AQ376" s="183" t="s">
        <v>20</v>
      </c>
      <c r="AR376" s="183" t="s">
        <v>20</v>
      </c>
      <c r="AS376" s="183" t="s">
        <v>20</v>
      </c>
      <c r="AT376" s="183" t="s">
        <v>20</v>
      </c>
      <c r="AU376" s="183" t="s">
        <v>20</v>
      </c>
      <c r="AV376" s="183" t="s">
        <v>20</v>
      </c>
      <c r="AW376" s="183" t="s">
        <v>20</v>
      </c>
      <c r="AX376" s="173" t="s">
        <v>20</v>
      </c>
      <c r="AY376" s="183" t="s">
        <v>20</v>
      </c>
    </row>
  </sheetData>
  <protectedRanges>
    <protectedRange algorithmName="SHA-512" hashValue="PLZNSpfZxRA2o7p2GIKM5pg/E8KhclpMfdtKADmyhTYm9OIe84ffbmpO10DvFqJvT9Y1IIC5Z3bPZqTKSVHyeQ==" saltValue="Ot8uQ3jAMHIUWVRa0e88Zg==" spinCount="100000" sqref="C147 C142" name="Диапазон2_2_1_1_3_3_34_28_2"/>
    <protectedRange algorithmName="SHA-512" hashValue="PLZNSpfZxRA2o7p2GIKM5pg/E8KhclpMfdtKADmyhTYm9OIe84ffbmpO10DvFqJvT9Y1IIC5Z3bPZqTKSVHyeQ==" saltValue="Ot8uQ3jAMHIUWVRa0e88Zg==" spinCount="100000" sqref="C179" name="Диапазон2_2_1_1_4_3_32_28_2"/>
    <protectedRange algorithmName="SHA-512" hashValue="PLZNSpfZxRA2o7p2GIKM5pg/E8KhclpMfdtKADmyhTYm9OIe84ffbmpO10DvFqJvT9Y1IIC5Z3bPZqTKSVHyeQ==" saltValue="Ot8uQ3jAMHIUWVRa0e88Zg==" spinCount="100000" sqref="C194" name="Диапазон2_2_1_1_5_2_32_28_2"/>
    <protectedRange algorithmName="SHA-512" hashValue="PLZNSpfZxRA2o7p2GIKM5pg/E8KhclpMfdtKADmyhTYm9OIe84ffbmpO10DvFqJvT9Y1IIC5Z3bPZqTKSVHyeQ==" saltValue="Ot8uQ3jAMHIUWVRa0e88Zg==" spinCount="100000" sqref="C277:C279" name="Диапазон2_2_1_1_8_3_32_28_2"/>
    <protectedRange algorithmName="SHA-512" hashValue="PLZNSpfZxRA2o7p2GIKM5pg/E8KhclpMfdtKADmyhTYm9OIe84ffbmpO10DvFqJvT9Y1IIC5Z3bPZqTKSVHyeQ==" saltValue="Ot8uQ3jAMHIUWVRa0e88Zg==" spinCount="100000" sqref="C350" name="Диапазон2_1_1_2_32_28_2"/>
    <protectedRange algorithmName="SHA-512" hashValue="PLZNSpfZxRA2o7p2GIKM5pg/E8KhclpMfdtKADmyhTYm9OIe84ffbmpO10DvFqJvT9Y1IIC5Z3bPZqTKSVHyeQ==" saltValue="Ot8uQ3jAMHIUWVRa0e88Zg==" spinCount="100000" sqref="C131" name="Диапазон2_2_1_1_2_2_32_28_2"/>
    <protectedRange algorithmName="SHA-512" hashValue="PLZNSpfZxRA2o7p2GIKM5pg/E8KhclpMfdtKADmyhTYm9OIe84ffbmpO10DvFqJvT9Y1IIC5Z3bPZqTKSVHyeQ==" saltValue="Ot8uQ3jAMHIUWVRa0e88Zg==" spinCount="100000" sqref="C276" name="Диапазон2_2_1_1_14_2_32_28_2"/>
    <protectedRange algorithmName="SHA-512" hashValue="PLZNSpfZxRA2o7p2GIKM5pg/E8KhclpMfdtKADmyhTYm9OIe84ffbmpO10DvFqJvT9Y1IIC5Z3bPZqTKSVHyeQ==" saltValue="Ot8uQ3jAMHIUWVRa0e88Zg==" spinCount="100000" sqref="C332" name="Диапазон2_2_1_1_15_2_32_28_2"/>
    <protectedRange algorithmName="SHA-512" hashValue="PLZNSpfZxRA2o7p2GIKM5pg/E8KhclpMfdtKADmyhTYm9OIe84ffbmpO10DvFqJvT9Y1IIC5Z3bPZqTKSVHyeQ==" saltValue="Ot8uQ3jAMHIUWVRa0e88Zg==" spinCount="100000" sqref="C48 C99" name="Диапазон2_2_1_1_12_3_32_28_2"/>
    <protectedRange algorithmName="SHA-512" hashValue="PLZNSpfZxRA2o7p2GIKM5pg/E8KhclpMfdtKADmyhTYm9OIe84ffbmpO10DvFqJvT9Y1IIC5Z3bPZqTKSVHyeQ==" saltValue="Ot8uQ3jAMHIUWVRa0e88Zg==" spinCount="100000" sqref="C126:C130 C321:C324 C342:C343 C119 C252 C283 C338 C73:C74" name="Диапазон2_2_1_1_16_4_32_28_2"/>
    <protectedRange algorithmName="SHA-512" hashValue="PLZNSpfZxRA2o7p2GIKM5pg/E8KhclpMfdtKADmyhTYm9OIe84ffbmpO10DvFqJvT9Y1IIC5Z3bPZqTKSVHyeQ==" saltValue="Ot8uQ3jAMHIUWVRa0e88Zg==" spinCount="100000" sqref="C132 C150 C344:C345" name="Диапазон2_25_1_1_2_33_28_2"/>
    <protectedRange algorithmName="SHA-512" hashValue="PLZNSpfZxRA2o7p2GIKM5pg/E8KhclpMfdtKADmyhTYm9OIe84ffbmpO10DvFqJvT9Y1IIC5Z3bPZqTKSVHyeQ==" saltValue="Ot8uQ3jAMHIUWVRa0e88Zg==" spinCount="100000" sqref="C340" name="Диапазон2_2_1_1_7_1_5_32_28_2"/>
    <protectedRange algorithmName="SHA-512" hashValue="PLZNSpfZxRA2o7p2GIKM5pg/E8KhclpMfdtKADmyhTYm9OIe84ffbmpO10DvFqJvT9Y1IIC5Z3bPZqTKSVHyeQ==" saltValue="Ot8uQ3jAMHIUWVRa0e88Zg==" spinCount="100000" sqref="C284" name="Диапазон2_2_1_1_8_1_5_32_28_2"/>
    <protectedRange algorithmName="SHA-512" hashValue="PLZNSpfZxRA2o7p2GIKM5pg/E8KhclpMfdtKADmyhTYm9OIe84ffbmpO10DvFqJvT9Y1IIC5Z3bPZqTKSVHyeQ==" saltValue="Ot8uQ3jAMHIUWVRa0e88Zg==" spinCount="100000" sqref="C341" name="Диапазон2_2_1_1_13_1_5_32_28_2"/>
    <protectedRange algorithmName="SHA-512" hashValue="PLZNSpfZxRA2o7p2GIKM5pg/E8KhclpMfdtKADmyhTYm9OIe84ffbmpO10DvFqJvT9Y1IIC5Z3bPZqTKSVHyeQ==" saltValue="Ot8uQ3jAMHIUWVRa0e88Zg==" spinCount="100000" sqref="C180" name="Диапазон2_2_1_1_5_3_4_32_28_2"/>
    <protectedRange algorithmName="SHA-512" hashValue="PLZNSpfZxRA2o7p2GIKM5pg/E8KhclpMfdtKADmyhTYm9OIe84ffbmpO10DvFqJvT9Y1IIC5Z3bPZqTKSVHyeQ==" saltValue="Ot8uQ3jAMHIUWVRa0e88Zg==" spinCount="100000" sqref="C331" name="Диапазон2_2_1_1_19_4_32_28_2"/>
    <protectedRange algorithmName="SHA-512" hashValue="PLZNSpfZxRA2o7p2GIKM5pg/E8KhclpMfdtKADmyhTYm9OIe84ffbmpO10DvFqJvT9Y1IIC5Z3bPZqTKSVHyeQ==" saltValue="Ot8uQ3jAMHIUWVRa0e88Zg==" spinCount="100000" sqref="C330" name="Диапазон2_2_1_1_20_4_32_28_2"/>
    <protectedRange algorithmName="SHA-512" hashValue="PLZNSpfZxRA2o7p2GIKM5pg/E8KhclpMfdtKADmyhTYm9OIe84ffbmpO10DvFqJvT9Y1IIC5Z3bPZqTKSVHyeQ==" saltValue="Ot8uQ3jAMHIUWVRa0e88Zg==" spinCount="100000" sqref="C329" name="Диапазон2_2_1_1_21_4_32_28_2"/>
    <protectedRange algorithmName="SHA-512" hashValue="PLZNSpfZxRA2o7p2GIKM5pg/E8KhclpMfdtKADmyhTYm9OIe84ffbmpO10DvFqJvT9Y1IIC5Z3bPZqTKSVHyeQ==" saltValue="Ot8uQ3jAMHIUWVRa0e88Zg==" spinCount="100000" sqref="C72" name="Диапазон2_2_1_1_22_4_32_28_2"/>
    <protectedRange algorithmName="SHA-512" hashValue="PLZNSpfZxRA2o7p2GIKM5pg/E8KhclpMfdtKADmyhTYm9OIe84ffbmpO10DvFqJvT9Y1IIC5Z3bPZqTKSVHyeQ==" saltValue="Ot8uQ3jAMHIUWVRa0e88Zg==" spinCount="100000" sqref="C334" name="Диапазон2_2_1_1_10_2_2_32_28_2"/>
    <protectedRange algorithmName="SHA-512" hashValue="PLZNSpfZxRA2o7p2GIKM5pg/E8KhclpMfdtKADmyhTYm9OIe84ffbmpO10DvFqJvT9Y1IIC5Z3bPZqTKSVHyeQ==" saltValue="Ot8uQ3jAMHIUWVRa0e88Zg==" spinCount="100000" sqref="C133" name="Диапазон2_2_1_1_17_32_28_2"/>
    <protectedRange algorithmName="SHA-512" hashValue="PLZNSpfZxRA2o7p2GIKM5pg/E8KhclpMfdtKADmyhTYm9OIe84ffbmpO10DvFqJvT9Y1IIC5Z3bPZqTKSVHyeQ==" saltValue="Ot8uQ3jAMHIUWVRa0e88Zg==" spinCount="100000" sqref="C134:C135" name="Диапазон2_2_1_1_17_1_31_28_2"/>
    <protectedRange algorithmName="SHA-512" hashValue="PLZNSpfZxRA2o7p2GIKM5pg/E8KhclpMfdtKADmyhTYm9OIe84ffbmpO10DvFqJvT9Y1IIC5Z3bPZqTKSVHyeQ==" saltValue="Ot8uQ3jAMHIUWVRa0e88Zg==" spinCount="100000" sqref="C136" name="Диапазон2_2_1_1_1_4_31_28_2"/>
    <protectedRange algorithmName="SHA-512" hashValue="PLZNSpfZxRA2o7p2GIKM5pg/E8KhclpMfdtKADmyhTYm9OIe84ffbmpO10DvFqJvT9Y1IIC5Z3bPZqTKSVHyeQ==" saltValue="Ot8uQ3jAMHIUWVRa0e88Zg==" spinCount="100000" sqref="C137:C141" name="Диапазон2_2_1_1_3_3_1_32_28_2"/>
    <protectedRange algorithmName="SHA-512" hashValue="PLZNSpfZxRA2o7p2GIKM5pg/E8KhclpMfdtKADmyhTYm9OIe84ffbmpO10DvFqJvT9Y1IIC5Z3bPZqTKSVHyeQ==" saltValue="Ot8uQ3jAMHIUWVRa0e88Zg==" spinCount="100000" sqref="C143:C146" name="Диапазон2_2_1_1_3_3_2_31_28_2"/>
    <protectedRange algorithmName="SHA-512" hashValue="PLZNSpfZxRA2o7p2GIKM5pg/E8KhclpMfdtKADmyhTYm9OIe84ffbmpO10DvFqJvT9Y1IIC5Z3bPZqTKSVHyeQ==" saltValue="Ot8uQ3jAMHIUWVRa0e88Zg==" spinCount="100000" sqref="C148:C149" name="Диапазон2_2_1_1_3_3_4_31_28_2"/>
    <protectedRange algorithmName="SHA-512" hashValue="PLZNSpfZxRA2o7p2GIKM5pg/E8KhclpMfdtKADmyhTYm9OIe84ffbmpO10DvFqJvT9Y1IIC5Z3bPZqTKSVHyeQ==" saltValue="Ot8uQ3jAMHIUWVRa0e88Zg==" spinCount="100000" sqref="C251" name="Диапазон2_2_1_1_6_2_32_28_2"/>
    <protectedRange algorithmName="SHA-512" hashValue="PLZNSpfZxRA2o7p2GIKM5pg/E8KhclpMfdtKADmyhTYm9OIe84ffbmpO10DvFqJvT9Y1IIC5Z3bPZqTKSVHyeQ==" saltValue="Ot8uQ3jAMHIUWVRa0e88Zg==" spinCount="100000" sqref="C274" name="Диапазон2_2_1_1_7_3_31_28_2"/>
    <protectedRange algorithmName="SHA-512" hashValue="PLZNSpfZxRA2o7p2GIKM5pg/E8KhclpMfdtKADmyhTYm9OIe84ffbmpO10DvFqJvT9Y1IIC5Z3bPZqTKSVHyeQ==" saltValue="Ot8uQ3jAMHIUWVRa0e88Zg==" spinCount="100000" sqref="C280" name="Диапазон2_2_1_1_8_3_1_32_28_2"/>
    <protectedRange algorithmName="SHA-512" hashValue="PLZNSpfZxRA2o7p2GIKM5pg/E8KhclpMfdtKADmyhTYm9OIe84ffbmpO10DvFqJvT9Y1IIC5Z3bPZqTKSVHyeQ==" saltValue="Ot8uQ3jAMHIUWVRa0e88Zg==" spinCount="100000" sqref="C281" name="Диапазон2_2_1_1_9_3_32_28_2"/>
    <protectedRange algorithmName="SHA-512" hashValue="PLZNSpfZxRA2o7p2GIKM5pg/E8KhclpMfdtKADmyhTYm9OIe84ffbmpO10DvFqJvT9Y1IIC5Z3bPZqTKSVHyeQ==" saltValue="Ot8uQ3jAMHIUWVRa0e88Zg==" spinCount="100000" sqref="C282" name="Диапазон2_2_1_1_9_3_1_32_28_2"/>
    <protectedRange algorithmName="SHA-512" hashValue="PLZNSpfZxRA2o7p2GIKM5pg/E8KhclpMfdtKADmyhTYm9OIe84ffbmpO10DvFqJvT9Y1IIC5Z3bPZqTKSVHyeQ==" saltValue="Ot8uQ3jAMHIUWVRa0e88Zg==" spinCount="100000" sqref="C333" name="Диапазон2_2_1_1_10_3_32_28_2"/>
    <protectedRange algorithmName="SHA-512" hashValue="PLZNSpfZxRA2o7p2GIKM5pg/E8KhclpMfdtKADmyhTYm9OIe84ffbmpO10DvFqJvT9Y1IIC5Z3bPZqTKSVHyeQ==" saltValue="Ot8uQ3jAMHIUWVRa0e88Zg==" spinCount="100000" sqref="C335" name="Диапазон2_2_1_1_10_3_1_32_28_2"/>
    <protectedRange algorithmName="SHA-512" hashValue="PLZNSpfZxRA2o7p2GIKM5pg/E8KhclpMfdtKADmyhTYm9OIe84ffbmpO10DvFqJvT9Y1IIC5Z3bPZqTKSVHyeQ==" saltValue="Ot8uQ3jAMHIUWVRa0e88Zg==" spinCount="100000" sqref="C337" name="Диапазон2_5_1_1_1_2_31_28_2"/>
    <protectedRange algorithmName="SHA-512" hashValue="PLZNSpfZxRA2o7p2GIKM5pg/E8KhclpMfdtKADmyhTYm9OIe84ffbmpO10DvFqJvT9Y1IIC5Z3bPZqTKSVHyeQ==" saltValue="Ot8uQ3jAMHIUWVRa0e88Zg==" spinCount="100000" sqref="C336" name="Диапазон2_2_1_1_11_3_32_28_2"/>
    <protectedRange algorithmName="SHA-512" hashValue="PLZNSpfZxRA2o7p2GIKM5pg/E8KhclpMfdtKADmyhTYm9OIe84ffbmpO10DvFqJvT9Y1IIC5Z3bPZqTKSVHyeQ==" saltValue="Ot8uQ3jAMHIUWVRa0e88Zg==" spinCount="100000" sqref="C339" name="Диапазон2_2_1_1_11_3_1_31_28_2"/>
    <protectedRange algorithmName="SHA-512" hashValue="PLZNSpfZxRA2o7p2GIKM5pg/E8KhclpMfdtKADmyhTYm9OIe84ffbmpO10DvFqJvT9Y1IIC5Z3bPZqTKSVHyeQ==" saltValue="Ot8uQ3jAMHIUWVRa0e88Zg==" spinCount="100000" sqref="C275" name="Диапазон2_2_1_1_13_3_1_31_28_2"/>
    <protectedRange algorithmName="SHA-512" hashValue="PLZNSpfZxRA2o7p2GIKM5pg/E8KhclpMfdtKADmyhTYm9OIe84ffbmpO10DvFqJvT9Y1IIC5Z3bPZqTKSVHyeQ==" saltValue="Ot8uQ3jAMHIUWVRa0e88Zg==" spinCount="100000" sqref="A179" name="Диапазон2_2_1_1_4_1"/>
    <protectedRange algorithmName="SHA-512" hashValue="PLZNSpfZxRA2o7p2GIKM5pg/E8KhclpMfdtKADmyhTYm9OIe84ffbmpO10DvFqJvT9Y1IIC5Z3bPZqTKSVHyeQ==" saltValue="Ot8uQ3jAMHIUWVRa0e88Zg==" spinCount="100000" sqref="A194" name="Диапазон2_2_1_1_5_1"/>
    <protectedRange algorithmName="SHA-512" hashValue="PLZNSpfZxRA2o7p2GIKM5pg/E8KhclpMfdtKADmyhTYm9OIe84ffbmpO10DvFqJvT9Y1IIC5Z3bPZqTKSVHyeQ==" saltValue="Ot8uQ3jAMHIUWVRa0e88Zg==" spinCount="100000" sqref="A252" name="Диапазон2_2_1_1_6_1"/>
    <protectedRange algorithmName="SHA-512" hashValue="PLZNSpfZxRA2o7p2GIKM5pg/E8KhclpMfdtKADmyhTYm9OIe84ffbmpO10DvFqJvT9Y1IIC5Z3bPZqTKSVHyeQ==" saltValue="Ot8uQ3jAMHIUWVRa0e88Zg==" spinCount="100000" sqref="A277:A279" name="Диапазон2_2_1_1_8_1"/>
    <protectedRange algorithmName="SHA-512" hashValue="PLZNSpfZxRA2o7p2GIKM5pg/E8KhclpMfdtKADmyhTYm9OIe84ffbmpO10DvFqJvT9Y1IIC5Z3bPZqTKSVHyeQ==" saltValue="Ot8uQ3jAMHIUWVRa0e88Zg==" spinCount="100000" sqref="A283:A284" name="Диапазон2_2_1_1_9_1"/>
    <protectedRange algorithmName="SHA-512" hashValue="PLZNSpfZxRA2o7p2GIKM5pg/E8KhclpMfdtKADmyhTYm9OIe84ffbmpO10DvFqJvT9Y1IIC5Z3bPZqTKSVHyeQ==" saltValue="Ot8uQ3jAMHIUWVRa0e88Zg==" spinCount="100000" sqref="A338 A340" name="Диапазон2_2_1_1_10_1"/>
    <protectedRange algorithmName="SHA-512" hashValue="PLZNSpfZxRA2o7p2GIKM5pg/E8KhclpMfdtKADmyhTYm9OIe84ffbmpO10DvFqJvT9Y1IIC5Z3bPZqTKSVHyeQ==" saltValue="Ot8uQ3jAMHIUWVRa0e88Zg==" spinCount="100000" sqref="A350" name="Диапазон2_1_1_1"/>
    <protectedRange algorithmName="SHA-512" hashValue="PLZNSpfZxRA2o7p2GIKM5pg/E8KhclpMfdtKADmyhTYm9OIe84ffbmpO10DvFqJvT9Y1IIC5Z3bPZqTKSVHyeQ==" saltValue="Ot8uQ3jAMHIUWVRa0e88Zg==" spinCount="100000" sqref="A131:A132" name="Диапазон2_2_1_1_2_1"/>
    <protectedRange algorithmName="SHA-512" hashValue="PLZNSpfZxRA2o7p2GIKM5pg/E8KhclpMfdtKADmyhTYm9OIe84ffbmpO10DvFqJvT9Y1IIC5Z3bPZqTKSVHyeQ==" saltValue="Ot8uQ3jAMHIUWVRa0e88Zg==" spinCount="100000" sqref="A276" name="Диапазон2_2_1_1_14_1"/>
    <protectedRange algorithmName="SHA-512" hashValue="PLZNSpfZxRA2o7p2GIKM5pg/E8KhclpMfdtKADmyhTYm9OIe84ffbmpO10DvFqJvT9Y1IIC5Z3bPZqTKSVHyeQ==" saltValue="Ot8uQ3jAMHIUWVRa0e88Zg==" spinCount="100000" sqref="A332" name="Диапазон2_2_1_1_15_1"/>
    <protectedRange algorithmName="SHA-512" hashValue="PLZNSpfZxRA2o7p2GIKM5pg/E8KhclpMfdtKADmyhTYm9OIe84ffbmpO10DvFqJvT9Y1IIC5Z3bPZqTKSVHyeQ==" saltValue="Ot8uQ3jAMHIUWVRa0e88Zg==" spinCount="100000" sqref="A99 A48" name="Диапазон2_2_1_1_12_1_1"/>
    <protectedRange algorithmName="SHA-512" hashValue="PLZNSpfZxRA2o7p2GIKM5pg/E8KhclpMfdtKADmyhTYm9OIe84ffbmpO10DvFqJvT9Y1IIC5Z3bPZqTKSVHyeQ==" saltValue="Ot8uQ3jAMHIUWVRa0e88Zg==" spinCount="100000" sqref="A331" name="Диапазон2_2_1_1_19_1"/>
    <protectedRange algorithmName="SHA-512" hashValue="PLZNSpfZxRA2o7p2GIKM5pg/E8KhclpMfdtKADmyhTYm9OIe84ffbmpO10DvFqJvT9Y1IIC5Z3bPZqTKSVHyeQ==" saltValue="Ot8uQ3jAMHIUWVRa0e88Zg==" spinCount="100000" sqref="A330" name="Диапазон2_2_1_1_20_1"/>
    <protectedRange algorithmName="SHA-512" hashValue="PLZNSpfZxRA2o7p2GIKM5pg/E8KhclpMfdtKADmyhTYm9OIe84ffbmpO10DvFqJvT9Y1IIC5Z3bPZqTKSVHyeQ==" saltValue="Ot8uQ3jAMHIUWVRa0e88Zg==" spinCount="100000" sqref="A329" name="Диапазон2_2_1_1_21_1"/>
    <protectedRange algorithmName="SHA-512" hashValue="PLZNSpfZxRA2o7p2GIKM5pg/E8KhclpMfdtKADmyhTYm9OIe84ffbmpO10DvFqJvT9Y1IIC5Z3bPZqTKSVHyeQ==" saltValue="Ot8uQ3jAMHIUWVRa0e88Zg==" spinCount="100000" sqref="A72" name="Диапазон2_2_1_1_22_1"/>
    <protectedRange algorithmName="SHA-512" hashValue="PLZNSpfZxRA2o7p2GIKM5pg/E8KhclpMfdtKADmyhTYm9OIe84ffbmpO10DvFqJvT9Y1IIC5Z3bPZqTKSVHyeQ==" saltValue="Ot8uQ3jAMHIUWVRa0e88Zg==" spinCount="100000" sqref="A334" name="Диапазон2_2_1_1_10_2_1"/>
    <protectedRange algorithmName="SHA-512" hashValue="PLZNSpfZxRA2o7p2GIKM5pg/E8KhclpMfdtKADmyhTYm9OIe84ffbmpO10DvFqJvT9Y1IIC5Z3bPZqTKSVHyeQ==" saltValue="Ot8uQ3jAMHIUWVRa0e88Zg==" spinCount="100000" sqref="A251" name="Диапазон2_2_1_1_6_1_1"/>
    <protectedRange algorithmName="SHA-512" hashValue="PLZNSpfZxRA2o7p2GIKM5pg/E8KhclpMfdtKADmyhTYm9OIe84ffbmpO10DvFqJvT9Y1IIC5Z3bPZqTKSVHyeQ==" saltValue="Ot8uQ3jAMHIUWVRa0e88Zg==" spinCount="100000" sqref="A274" name="Диапазон2_2_1_1_7_1"/>
    <protectedRange algorithmName="SHA-512" hashValue="PLZNSpfZxRA2o7p2GIKM5pg/E8KhclpMfdtKADmyhTYm9OIe84ffbmpO10DvFqJvT9Y1IIC5Z3bPZqTKSVHyeQ==" saltValue="Ot8uQ3jAMHIUWVRa0e88Zg==" spinCount="100000" sqref="A280" name="Диапазон2_2_1_1_8_2"/>
    <protectedRange algorithmName="SHA-512" hashValue="PLZNSpfZxRA2o7p2GIKM5pg/E8KhclpMfdtKADmyhTYm9OIe84ffbmpO10DvFqJvT9Y1IIC5Z3bPZqTKSVHyeQ==" saltValue="Ot8uQ3jAMHIUWVRa0e88Zg==" spinCount="100000" sqref="A281" name="Диапазон2_2_1_1_9_2"/>
    <protectedRange algorithmName="SHA-512" hashValue="PLZNSpfZxRA2o7p2GIKM5pg/E8KhclpMfdtKADmyhTYm9OIe84ffbmpO10DvFqJvT9Y1IIC5Z3bPZqTKSVHyeQ==" saltValue="Ot8uQ3jAMHIUWVRa0e88Zg==" spinCount="100000" sqref="A282" name="Диапазон2_2_1_1_9_4"/>
    <protectedRange algorithmName="SHA-512" hashValue="PLZNSpfZxRA2o7p2GIKM5pg/E8KhclpMfdtKADmyhTYm9OIe84ffbmpO10DvFqJvT9Y1IIC5Z3bPZqTKSVHyeQ==" saltValue="Ot8uQ3jAMHIUWVRa0e88Zg==" spinCount="100000" sqref="A333" name="Диапазон2_2_1_1_10_1_1"/>
    <protectedRange algorithmName="SHA-512" hashValue="PLZNSpfZxRA2o7p2GIKM5pg/E8KhclpMfdtKADmyhTYm9OIe84ffbmpO10DvFqJvT9Y1IIC5Z3bPZqTKSVHyeQ==" saltValue="Ot8uQ3jAMHIUWVRa0e88Zg==" spinCount="100000" sqref="A337 A335" name="Диапазон2_2_1_1_10_4"/>
    <protectedRange algorithmName="SHA-512" hashValue="PLZNSpfZxRA2o7p2GIKM5pg/E8KhclpMfdtKADmyhTYm9OIe84ffbmpO10DvFqJvT9Y1IIC5Z3bPZqTKSVHyeQ==" saltValue="Ot8uQ3jAMHIUWVRa0e88Zg==" spinCount="100000" sqref="A336" name="Диапазон2_2_1_1_11_1"/>
    <protectedRange algorithmName="SHA-512" hashValue="PLZNSpfZxRA2o7p2GIKM5pg/E8KhclpMfdtKADmyhTYm9OIe84ffbmpO10DvFqJvT9Y1IIC5Z3bPZqTKSVHyeQ==" saltValue="Ot8uQ3jAMHIUWVRa0e88Zg==" spinCount="100000" sqref="A339" name="Диапазон2_2_1_1_10_5"/>
    <protectedRange algorithmName="SHA-512" hashValue="PLZNSpfZxRA2o7p2GIKM5pg/E8KhclpMfdtKADmyhTYm9OIe84ffbmpO10DvFqJvT9Y1IIC5Z3bPZqTKSVHyeQ==" saltValue="Ot8uQ3jAMHIUWVRa0e88Zg==" spinCount="100000" sqref="A275" name="Диапазон2_2_1_1_13_2"/>
    <protectedRange algorithmName="SHA-512" hashValue="PLZNSpfZxRA2o7p2GIKM5pg/E8KhclpMfdtKADmyhTYm9OIe84ffbmpO10DvFqJvT9Y1IIC5Z3bPZqTKSVHyeQ==" saltValue="Ot8uQ3jAMHIUWVRa0e88Zg==" spinCount="100000" sqref="A351:A352" name="Диапазон2"/>
    <protectedRange algorithmName="SHA-512" hashValue="PLZNSpfZxRA2o7p2GIKM5pg/E8KhclpMfdtKADmyhTYm9OIe84ffbmpO10DvFqJvT9Y1IIC5Z3bPZqTKSVHyeQ==" saltValue="Ot8uQ3jAMHIUWVRa0e88Zg==" spinCount="100000" sqref="B142 B147" name="Диапазон2_2_1_1_3_1_2"/>
    <protectedRange algorithmName="SHA-512" hashValue="PLZNSpfZxRA2o7p2GIKM5pg/E8KhclpMfdtKADmyhTYm9OIe84ffbmpO10DvFqJvT9Y1IIC5Z3bPZqTKSVHyeQ==" saltValue="Ot8uQ3jAMHIUWVRa0e88Zg==" spinCount="100000" sqref="B179" name="Диапазон2_2_1_1_4_1_2"/>
    <protectedRange algorithmName="SHA-512" hashValue="PLZNSpfZxRA2o7p2GIKM5pg/E8KhclpMfdtKADmyhTYm9OIe84ffbmpO10DvFqJvT9Y1IIC5Z3bPZqTKSVHyeQ==" saltValue="Ot8uQ3jAMHIUWVRa0e88Zg==" spinCount="100000" sqref="B194" name="Диапазон2_2_1_1_5_1_2"/>
    <protectedRange algorithmName="SHA-512" hashValue="PLZNSpfZxRA2o7p2GIKM5pg/E8KhclpMfdtKADmyhTYm9OIe84ffbmpO10DvFqJvT9Y1IIC5Z3bPZqTKSVHyeQ==" saltValue="Ot8uQ3jAMHIUWVRa0e88Zg==" spinCount="100000" sqref="B277:B279" name="Диапазон2_2_1_1_8_1_2"/>
    <protectedRange algorithmName="SHA-512" hashValue="PLZNSpfZxRA2o7p2GIKM5pg/E8KhclpMfdtKADmyhTYm9OIe84ffbmpO10DvFqJvT9Y1IIC5Z3bPZqTKSVHyeQ==" saltValue="Ot8uQ3jAMHIUWVRa0e88Zg==" spinCount="100000" sqref="B350" name="Диапазон2_1_1_1_2"/>
    <protectedRange algorithmName="SHA-512" hashValue="PLZNSpfZxRA2o7p2GIKM5pg/E8KhclpMfdtKADmyhTYm9OIe84ffbmpO10DvFqJvT9Y1IIC5Z3bPZqTKSVHyeQ==" saltValue="Ot8uQ3jAMHIUWVRa0e88Zg==" spinCount="100000" sqref="B131" name="Диапазон2_2_1_1_2_1_2"/>
    <protectedRange algorithmName="SHA-512" hashValue="PLZNSpfZxRA2o7p2GIKM5pg/E8KhclpMfdtKADmyhTYm9OIe84ffbmpO10DvFqJvT9Y1IIC5Z3bPZqTKSVHyeQ==" saltValue="Ot8uQ3jAMHIUWVRa0e88Zg==" spinCount="100000" sqref="B276" name="Диапазон2_2_1_1_14_1_2"/>
    <protectedRange algorithmName="SHA-512" hashValue="PLZNSpfZxRA2o7p2GIKM5pg/E8KhclpMfdtKADmyhTYm9OIe84ffbmpO10DvFqJvT9Y1IIC5Z3bPZqTKSVHyeQ==" saltValue="Ot8uQ3jAMHIUWVRa0e88Zg==" spinCount="100000" sqref="B332" name="Диапазон2_2_1_1_15_1_2"/>
    <protectedRange algorithmName="SHA-512" hashValue="PLZNSpfZxRA2o7p2GIKM5pg/E8KhclpMfdtKADmyhTYm9OIe84ffbmpO10DvFqJvT9Y1IIC5Z3bPZqTKSVHyeQ==" saltValue="Ot8uQ3jAMHIUWVRa0e88Zg==" spinCount="100000" sqref="B99" name="Диапазон2_2_1_1_3_2"/>
    <protectedRange algorithmName="SHA-512" hashValue="PLZNSpfZxRA2o7p2GIKM5pg/E8KhclpMfdtKADmyhTYm9OIe84ffbmpO10DvFqJvT9Y1IIC5Z3bPZqTKSVHyeQ==" saltValue="Ot8uQ3jAMHIUWVRa0e88Zg==" spinCount="100000" sqref="B48" name="Диапазон2_2_1_1_1_3"/>
    <protectedRange algorithmName="SHA-512" hashValue="PLZNSpfZxRA2o7p2GIKM5pg/E8KhclpMfdtKADmyhTYm9OIe84ffbmpO10DvFqJvT9Y1IIC5Z3bPZqTKSVHyeQ==" saltValue="Ot8uQ3jAMHIUWVRa0e88Zg==" spinCount="100000" sqref="B73:B74 B126:B130 B321:B324 B119 B132 B252 B283 B338 B150 B342:B345" name="Диапазон2_2_1_1_16_1"/>
    <protectedRange algorithmName="SHA-512" hashValue="PLZNSpfZxRA2o7p2GIKM5pg/E8KhclpMfdtKADmyhTYm9OIe84ffbmpO10DvFqJvT9Y1IIC5Z3bPZqTKSVHyeQ==" saltValue="Ot8uQ3jAMHIUWVRa0e88Zg==" spinCount="100000" sqref="B340" name="Диапазон2_2_1_1_7_1_1"/>
    <protectedRange algorithmName="SHA-512" hashValue="PLZNSpfZxRA2o7p2GIKM5pg/E8KhclpMfdtKADmyhTYm9OIe84ffbmpO10DvFqJvT9Y1IIC5Z3bPZqTKSVHyeQ==" saltValue="Ot8uQ3jAMHIUWVRa0e88Zg==" spinCount="100000" sqref="B284" name="Диапазон2_2_1_1_8_1_1"/>
    <protectedRange algorithmName="SHA-512" hashValue="PLZNSpfZxRA2o7p2GIKM5pg/E8KhclpMfdtKADmyhTYm9OIe84ffbmpO10DvFqJvT9Y1IIC5Z3bPZqTKSVHyeQ==" saltValue="Ot8uQ3jAMHIUWVRa0e88Zg==" spinCount="100000" sqref="B341" name="Диапазон2_2_1_1_13_1"/>
    <protectedRange algorithmName="SHA-512" hashValue="PLZNSpfZxRA2o7p2GIKM5pg/E8KhclpMfdtKADmyhTYm9OIe84ffbmpO10DvFqJvT9Y1IIC5Z3bPZqTKSVHyeQ==" saltValue="Ot8uQ3jAMHIUWVRa0e88Zg==" spinCount="100000" sqref="B180" name="Диапазон2_2_1_1_5_3"/>
    <protectedRange algorithmName="SHA-512" hashValue="PLZNSpfZxRA2o7p2GIKM5pg/E8KhclpMfdtKADmyhTYm9OIe84ffbmpO10DvFqJvT9Y1IIC5Z3bPZqTKSVHyeQ==" saltValue="Ot8uQ3jAMHIUWVRa0e88Zg==" spinCount="100000" sqref="B331" name="Диапазон2_2_1_1_19"/>
    <protectedRange algorithmName="SHA-512" hashValue="PLZNSpfZxRA2o7p2GIKM5pg/E8KhclpMfdtKADmyhTYm9OIe84ffbmpO10DvFqJvT9Y1IIC5Z3bPZqTKSVHyeQ==" saltValue="Ot8uQ3jAMHIUWVRa0e88Zg==" spinCount="100000" sqref="B330" name="Диапазон2_2_1_1_20"/>
    <protectedRange algorithmName="SHA-512" hashValue="PLZNSpfZxRA2o7p2GIKM5pg/E8KhclpMfdtKADmyhTYm9OIe84ffbmpO10DvFqJvT9Y1IIC5Z3bPZqTKSVHyeQ==" saltValue="Ot8uQ3jAMHIUWVRa0e88Zg==" spinCount="100000" sqref="B329" name="Диапазон2_2_1_1_21"/>
    <protectedRange algorithmName="SHA-512" hashValue="PLZNSpfZxRA2o7p2GIKM5pg/E8KhclpMfdtKADmyhTYm9OIe84ffbmpO10DvFqJvT9Y1IIC5Z3bPZqTKSVHyeQ==" saltValue="Ot8uQ3jAMHIUWVRa0e88Zg==" spinCount="100000" sqref="B72" name="Диапазон2_2_1_1_22"/>
    <protectedRange algorithmName="SHA-512" hashValue="PLZNSpfZxRA2o7p2GIKM5pg/E8KhclpMfdtKADmyhTYm9OIe84ffbmpO10DvFqJvT9Y1IIC5Z3bPZqTKSVHyeQ==" saltValue="Ot8uQ3jAMHIUWVRa0e88Zg==" spinCount="100000" sqref="B334" name="Диапазон2_2_1_1_10_1_2_1"/>
    <protectedRange algorithmName="SHA-512" hashValue="PLZNSpfZxRA2o7p2GIKM5pg/E8KhclpMfdtKADmyhTYm9OIe84ffbmpO10DvFqJvT9Y1IIC5Z3bPZqTKSVHyeQ==" saltValue="Ot8uQ3jAMHIUWVRa0e88Zg==" spinCount="100000" sqref="B133" name="Диапазон2_2_1_1_12_2"/>
    <protectedRange algorithmName="SHA-512" hashValue="PLZNSpfZxRA2o7p2GIKM5pg/E8KhclpMfdtKADmyhTYm9OIe84ffbmpO10DvFqJvT9Y1IIC5Z3bPZqTKSVHyeQ==" saltValue="Ot8uQ3jAMHIUWVRa0e88Zg==" spinCount="100000" sqref="B134:B135" name="Диапазон2_2_1_1_12_2_1"/>
    <protectedRange algorithmName="SHA-512" hashValue="PLZNSpfZxRA2o7p2GIKM5pg/E8KhclpMfdtKADmyhTYm9OIe84ffbmpO10DvFqJvT9Y1IIC5Z3bPZqTKSVHyeQ==" saltValue="Ot8uQ3jAMHIUWVRa0e88Zg==" spinCount="100000" sqref="B136" name="Диапазон2_2_1_1_1_1_2"/>
    <protectedRange algorithmName="SHA-512" hashValue="PLZNSpfZxRA2o7p2GIKM5pg/E8KhclpMfdtKADmyhTYm9OIe84ffbmpO10DvFqJvT9Y1IIC5Z3bPZqTKSVHyeQ==" saltValue="Ot8uQ3jAMHIUWVRa0e88Zg==" spinCount="100000" sqref="B137:B141" name="Диапазон2_2_1_1_3_1_2_1"/>
    <protectedRange algorithmName="SHA-512" hashValue="PLZNSpfZxRA2o7p2GIKM5pg/E8KhclpMfdtKADmyhTYm9OIe84ffbmpO10DvFqJvT9Y1IIC5Z3bPZqTKSVHyeQ==" saltValue="Ot8uQ3jAMHIUWVRa0e88Zg==" spinCount="100000" sqref="B143:B146" name="Диапазон2_2_1_1_3_1_2_2"/>
    <protectedRange algorithmName="SHA-512" hashValue="PLZNSpfZxRA2o7p2GIKM5pg/E8KhclpMfdtKADmyhTYm9OIe84ffbmpO10DvFqJvT9Y1IIC5Z3bPZqTKSVHyeQ==" saltValue="Ot8uQ3jAMHIUWVRa0e88Zg==" spinCount="100000" sqref="B148:B149" name="Диапазон2_2_1_1_3_1_2_4"/>
    <protectedRange algorithmName="SHA-512" hashValue="PLZNSpfZxRA2o7p2GIKM5pg/E8KhclpMfdtKADmyhTYm9OIe84ffbmpO10DvFqJvT9Y1IIC5Z3bPZqTKSVHyeQ==" saltValue="Ot8uQ3jAMHIUWVRa0e88Zg==" spinCount="100000" sqref="B251" name="Диапазон2_2_1_1_6_1_2"/>
    <protectedRange algorithmName="SHA-512" hashValue="PLZNSpfZxRA2o7p2GIKM5pg/E8KhclpMfdtKADmyhTYm9OIe84ffbmpO10DvFqJvT9Y1IIC5Z3bPZqTKSVHyeQ==" saltValue="Ot8uQ3jAMHIUWVRa0e88Zg==" spinCount="100000" sqref="B274" name="Диапазон2_2_1_1_7_1_2"/>
    <protectedRange algorithmName="SHA-512" hashValue="PLZNSpfZxRA2o7p2GIKM5pg/E8KhclpMfdtKADmyhTYm9OIe84ffbmpO10DvFqJvT9Y1IIC5Z3bPZqTKSVHyeQ==" saltValue="Ot8uQ3jAMHIUWVRa0e88Zg==" spinCount="100000" sqref="B280" name="Диапазон2_2_1_1_8_1_2_1"/>
    <protectedRange algorithmName="SHA-512" hashValue="PLZNSpfZxRA2o7p2GIKM5pg/E8KhclpMfdtKADmyhTYm9OIe84ffbmpO10DvFqJvT9Y1IIC5Z3bPZqTKSVHyeQ==" saltValue="Ot8uQ3jAMHIUWVRa0e88Zg==" spinCount="100000" sqref="B281" name="Диапазон2_2_1_1_9_1_2"/>
    <protectedRange algorithmName="SHA-512" hashValue="PLZNSpfZxRA2o7p2GIKM5pg/E8KhclpMfdtKADmyhTYm9OIe84ffbmpO10DvFqJvT9Y1IIC5Z3bPZqTKSVHyeQ==" saltValue="Ot8uQ3jAMHIUWVRa0e88Zg==" spinCount="100000" sqref="B282" name="Диапазон2_2_1_1_9_1_2_1"/>
    <protectedRange algorithmName="SHA-512" hashValue="PLZNSpfZxRA2o7p2GIKM5pg/E8KhclpMfdtKADmyhTYm9OIe84ffbmpO10DvFqJvT9Y1IIC5Z3bPZqTKSVHyeQ==" saltValue="Ot8uQ3jAMHIUWVRa0e88Zg==" spinCount="100000" sqref="B333" name="Диапазон2_2_1_1_10_1_2"/>
    <protectedRange algorithmName="SHA-512" hashValue="PLZNSpfZxRA2o7p2GIKM5pg/E8KhclpMfdtKADmyhTYm9OIe84ffbmpO10DvFqJvT9Y1IIC5Z3bPZqTKSVHyeQ==" saltValue="Ot8uQ3jAMHIUWVRa0e88Zg==" spinCount="100000" sqref="B335" name="Диапазон2_2_1_1_10_1_2_2"/>
    <protectedRange algorithmName="SHA-512" hashValue="PLZNSpfZxRA2o7p2GIKM5pg/E8KhclpMfdtKADmyhTYm9OIe84ffbmpO10DvFqJvT9Y1IIC5Z3bPZqTKSVHyeQ==" saltValue="Ot8uQ3jAMHIUWVRa0e88Zg==" spinCount="100000" sqref="B337" name="Диапазон2_5_1_1_1_1_2"/>
    <protectedRange algorithmName="SHA-512" hashValue="PLZNSpfZxRA2o7p2GIKM5pg/E8KhclpMfdtKADmyhTYm9OIe84ffbmpO10DvFqJvT9Y1IIC5Z3bPZqTKSVHyeQ==" saltValue="Ot8uQ3jAMHIUWVRa0e88Zg==" spinCount="100000" sqref="B336" name="Диапазон2_2_1_1_11_1_2"/>
    <protectedRange algorithmName="SHA-512" hashValue="PLZNSpfZxRA2o7p2GIKM5pg/E8KhclpMfdtKADmyhTYm9OIe84ffbmpO10DvFqJvT9Y1IIC5Z3bPZqTKSVHyeQ==" saltValue="Ot8uQ3jAMHIUWVRa0e88Zg==" spinCount="100000" sqref="B339" name="Диапазон2_2_1_1_11_1_2_1"/>
    <protectedRange algorithmName="SHA-512" hashValue="PLZNSpfZxRA2o7p2GIKM5pg/E8KhclpMfdtKADmyhTYm9OIe84ffbmpO10DvFqJvT9Y1IIC5Z3bPZqTKSVHyeQ==" saltValue="Ot8uQ3jAMHIUWVRa0e88Zg==" spinCount="100000" sqref="B275" name="Диапазон2_2_1_1_13_1_2_1"/>
  </protectedRanges>
  <mergeCells count="19">
    <mergeCell ref="A4:AV4"/>
    <mergeCell ref="V5:Y5"/>
    <mergeCell ref="V6:Y6"/>
    <mergeCell ref="A7:AK7"/>
    <mergeCell ref="A8:AK8"/>
    <mergeCell ref="AR15:AS15"/>
    <mergeCell ref="AT15:AV15"/>
    <mergeCell ref="AW15:AX15"/>
    <mergeCell ref="A13:AV13"/>
    <mergeCell ref="A14:A16"/>
    <mergeCell ref="B14:B16"/>
    <mergeCell ref="C14:C16"/>
    <mergeCell ref="D14:AY14"/>
    <mergeCell ref="D15:W15"/>
    <mergeCell ref="A9:AK9"/>
    <mergeCell ref="A11:AK11"/>
    <mergeCell ref="A12:AK12"/>
    <mergeCell ref="X15:AN15"/>
    <mergeCell ref="AO15:AQ15"/>
  </mergeCells>
  <conditionalFormatting sqref="P66:R66 T66:V66 A73:A74 B73 A180:A181 A340:A345 AG84:AG88 AB84:AB88 AG82 S19:S112 A82:A84 AB82 E114:O204 S114:S204 A185:C192 AC66:AS66 E235:V345 E347:V349 E353:V376 E19:E21 G19:O21 E22:O112 X353:AS376 X347:AS349 X235:AS345 X66:AA66">
    <cfRule type="cellIs" dxfId="6514" priority="3574" operator="equal">
      <formula>""</formula>
    </cfRule>
  </conditionalFormatting>
  <conditionalFormatting sqref="T18:T65 P55:Q65 P21:Q40 P44:Q51 P96:R112 P92:R94 P217:R233 P90:R90 P211:R215 R18:R65 U55:U65 U21:U40 U44:U51 T92:V94 T90:V90 T217:V233 T211:V215 V18:V65 T96:V112 X96:AA112 X18:AA65 X211:AA215 X92:AA94 X217:AA233 X90:AA90 AC96:AF112 AC18:AF65 AC211:AF215 AC90:AF90 AC217:AF233 AC92:AF94 B73 X67:AA88 X114:AA204 X346:AA346 T67:V88 T114:V204 T346:V346 P67:R88 P114:R204 P346:R346 AC67:AF88 AC114:AF204 AC346:AF346 AH90:AS90 AH217:AS233 AH92:AS94 AH211:AS215 AH18:AS65 AH96:AS112 AH67:AS88 AH114:AS204 AH346:AS346">
    <cfRule type="cellIs" dxfId="6513" priority="3572" operator="equal">
      <formula>""</formula>
    </cfRule>
    <cfRule type="cellIs" dxfId="6512" priority="3573" operator="equal">
      <formula>""</formula>
    </cfRule>
  </conditionalFormatting>
  <conditionalFormatting sqref="P234:R234 T234:V234 X234:AA234 AC234:AF234 AH234:AS234">
    <cfRule type="cellIs" dxfId="6511" priority="3570" operator="equal">
      <formula>""</formula>
    </cfRule>
    <cfRule type="cellIs" dxfId="6510" priority="3571" operator="equal">
      <formula>""</formula>
    </cfRule>
  </conditionalFormatting>
  <conditionalFormatting sqref="P18:P20">
    <cfRule type="cellIs" dxfId="6509" priority="3568" operator="equal">
      <formula>""</formula>
    </cfRule>
    <cfRule type="cellIs" dxfId="6508" priority="3569" operator="equal">
      <formula>""</formula>
    </cfRule>
  </conditionalFormatting>
  <conditionalFormatting sqref="Q18:Q20">
    <cfRule type="cellIs" dxfId="6507" priority="3566" operator="equal">
      <formula>""</formula>
    </cfRule>
    <cfRule type="cellIs" dxfId="6506" priority="3567" operator="equal">
      <formula>""</formula>
    </cfRule>
  </conditionalFormatting>
  <conditionalFormatting sqref="P41:P43">
    <cfRule type="cellIs" dxfId="6505" priority="3564" operator="equal">
      <formula>""</formula>
    </cfRule>
    <cfRule type="cellIs" dxfId="6504" priority="3565" operator="equal">
      <formula>""</formula>
    </cfRule>
  </conditionalFormatting>
  <conditionalFormatting sqref="Q41:Q43">
    <cfRule type="cellIs" dxfId="6503" priority="3562" operator="equal">
      <formula>""</formula>
    </cfRule>
    <cfRule type="cellIs" dxfId="6502" priority="3563" operator="equal">
      <formula>""</formula>
    </cfRule>
  </conditionalFormatting>
  <conditionalFormatting sqref="P52:P54">
    <cfRule type="cellIs" dxfId="6501" priority="3560" operator="equal">
      <formula>""</formula>
    </cfRule>
    <cfRule type="cellIs" dxfId="6500" priority="3561" operator="equal">
      <formula>""</formula>
    </cfRule>
  </conditionalFormatting>
  <conditionalFormatting sqref="Q52:Q54">
    <cfRule type="cellIs" dxfId="6499" priority="3558" operator="equal">
      <formula>""</formula>
    </cfRule>
    <cfRule type="cellIs" dxfId="6498" priority="3559" operator="equal">
      <formula>""</formula>
    </cfRule>
  </conditionalFormatting>
  <conditionalFormatting sqref="U18:U20">
    <cfRule type="cellIs" dxfId="6497" priority="3556" operator="equal">
      <formula>""</formula>
    </cfRule>
    <cfRule type="cellIs" dxfId="6496" priority="3557" operator="equal">
      <formula>""</formula>
    </cfRule>
  </conditionalFormatting>
  <conditionalFormatting sqref="U41:U43">
    <cfRule type="cellIs" dxfId="6495" priority="3554" operator="equal">
      <formula>""</formula>
    </cfRule>
    <cfRule type="cellIs" dxfId="6494" priority="3555" operator="equal">
      <formula>""</formula>
    </cfRule>
  </conditionalFormatting>
  <conditionalFormatting sqref="U52:U54">
    <cfRule type="cellIs" dxfId="6493" priority="3552" operator="equal">
      <formula>""</formula>
    </cfRule>
    <cfRule type="cellIs" dxfId="6492" priority="3553" operator="equal">
      <formula>""</formula>
    </cfRule>
  </conditionalFormatting>
  <conditionalFormatting sqref="P89:R89 T89:V89 X89:AA89 AC89:AF89 AH89:AS89">
    <cfRule type="cellIs" dxfId="6491" priority="3550" operator="equal">
      <formula>""</formula>
    </cfRule>
    <cfRule type="cellIs" dxfId="6490" priority="3551" operator="equal">
      <formula>""</formula>
    </cfRule>
  </conditionalFormatting>
  <conditionalFormatting sqref="P96:R112 P92:R94 P217:R234 P211:R215 P18:R65 T92:V94 T217:V234 T211:V215 T18:V65 T96:V112 X96:AA112 X18:AA65 X211:AA215 X92:AA94 X217:AA234 AC96:AF112 AC18:AF65 AC211:AF215 AC217:AF234 AC92:AF94 X67:AA90 X114:AA204 X346:AA346 T67:V90 T114:V204 T346:V346 P67:R90 P114:R204 P346:R346 AC67:AF90 AC114:AF204 AC346:AF346 A14:AY16 AH217:AS234 AH92:AS94 AH211:AS215 AH18:AS65 AH96:AS112 AH67:AS90 AH114:AS204 AH346:AS346">
    <cfRule type="containsBlanks" dxfId="6489" priority="3548">
      <formula>LEN(TRIM(A14))=0</formula>
    </cfRule>
    <cfRule type="cellIs" dxfId="6488" priority="3549" operator="equal">
      <formula>""</formula>
    </cfRule>
  </conditionalFormatting>
  <conditionalFormatting sqref="P216:R216 T216:V216 X216:AA216 AC216:AF216 AH216:AS216">
    <cfRule type="cellIs" dxfId="6487" priority="3546" operator="equal">
      <formula>""</formula>
    </cfRule>
    <cfRule type="cellIs" dxfId="6486" priority="3547" operator="equal">
      <formula>""</formula>
    </cfRule>
  </conditionalFormatting>
  <conditionalFormatting sqref="P216:R216 T216:V216 X216:AA216 AC216:AF216 AH216:AS216">
    <cfRule type="containsBlanks" dxfId="6485" priority="3544">
      <formula>LEN(TRIM(P216))=0</formula>
    </cfRule>
    <cfRule type="cellIs" dxfId="6484" priority="3545" operator="equal">
      <formula>""</formula>
    </cfRule>
  </conditionalFormatting>
  <conditionalFormatting sqref="AG81 E81:O81 S81 AG95:AG112 S95:S112 AG68:AG77 E68:O77 S68:S77 AB68:AB77 AG172:AG204 E172:O204 S172:S204 AB172:AB204 E95:O112">
    <cfRule type="cellIs" dxfId="6483" priority="3542" operator="equal">
      <formula>""</formula>
    </cfRule>
    <cfRule type="cellIs" dxfId="6482" priority="3543" operator="equal">
      <formula>""""""</formula>
    </cfRule>
  </conditionalFormatting>
  <conditionalFormatting sqref="AG81 E81:O81 S81 AG95:AG112 S95:S112 E68:O78 S68:S78 AG68:AG79 AB68:AB79 AG172:AG204 S172:S204 E172:O204 AB172:AB204 E95:O112">
    <cfRule type="cellIs" dxfId="6481" priority="3541" operator="equal">
      <formula>""</formula>
    </cfRule>
  </conditionalFormatting>
  <conditionalFormatting sqref="AG81 E81:O81 S81 AG95:AG112 S95:S112 AG68:AG77 E68:O77 S68:S77 AB68:AB77 AG172:AG204 E172:O204 S172:S204 AB172:AB204 E95:O112">
    <cfRule type="cellIs" dxfId="6480" priority="3538" operator="equal">
      <formula>"нд"</formula>
    </cfRule>
  </conditionalFormatting>
  <conditionalFormatting sqref="P91:R91 T91:V91 X91:AA91 AC91:AF91 AH91:AS91">
    <cfRule type="cellIs" dxfId="6479" priority="3529" operator="equal">
      <formula>""</formula>
    </cfRule>
    <cfRule type="cellIs" dxfId="6478" priority="3530" operator="equal">
      <formula>""</formula>
    </cfRule>
  </conditionalFormatting>
  <conditionalFormatting sqref="P91:R91 T91:V91 X91:AA91 AC91:AF91 AH91:AS91">
    <cfRule type="containsBlanks" dxfId="6477" priority="3527">
      <formula>LEN(TRIM(P91))=0</formula>
    </cfRule>
    <cfRule type="cellIs" dxfId="6476" priority="3528" operator="equal">
      <formula>""</formula>
    </cfRule>
  </conditionalFormatting>
  <conditionalFormatting sqref="P95:R95 T95:V95 X95:AA95 AC95:AF95 AH95:AS95">
    <cfRule type="cellIs" dxfId="6475" priority="3525" operator="equal">
      <formula>""</formula>
    </cfRule>
    <cfRule type="cellIs" dxfId="6474" priority="3526" operator="equal">
      <formula>""</formula>
    </cfRule>
  </conditionalFormatting>
  <conditionalFormatting sqref="P95:R95 T95:V95 X95:AA95 AC95:AF95 AH95:AS95">
    <cfRule type="containsBlanks" dxfId="6473" priority="3523">
      <formula>LEN(TRIM(P95))=0</formula>
    </cfRule>
    <cfRule type="cellIs" dxfId="6472" priority="3524" operator="equal">
      <formula>""</formula>
    </cfRule>
  </conditionalFormatting>
  <conditionalFormatting sqref="J18:J44 J211:J234">
    <cfRule type="cellIs" dxfId="6471" priority="3519" operator="equal">
      <formula>""</formula>
    </cfRule>
  </conditionalFormatting>
  <conditionalFormatting sqref="I113">
    <cfRule type="cellIs" dxfId="6470" priority="3343" operator="equal">
      <formula>""</formula>
    </cfRule>
  </conditionalFormatting>
  <conditionalFormatting sqref="AG167:AG169 AG137:AG141 AG48 AG145:AG154 AG134">
    <cfRule type="cellIs" dxfId="6469" priority="3492" operator="equal">
      <formula>""</formula>
    </cfRule>
    <cfRule type="cellIs" dxfId="6468" priority="3493" operator="equal">
      <formula>""""""</formula>
    </cfRule>
  </conditionalFormatting>
  <conditionalFormatting sqref="AG167:AG169 AG137:AG141 AG89:AG90 AG48 AG145:AG154 AG134 AG83">
    <cfRule type="cellIs" dxfId="6467" priority="3491" operator="equal">
      <formula>""</formula>
    </cfRule>
  </conditionalFormatting>
  <conditionalFormatting sqref="AG90">
    <cfRule type="cellIs" dxfId="6466" priority="3489" operator="equal">
      <formula>""</formula>
    </cfRule>
    <cfRule type="cellIs" dxfId="6465" priority="3490" operator="equal">
      <formula>""""""</formula>
    </cfRule>
  </conditionalFormatting>
  <conditionalFormatting sqref="AG90 AG167:AG169 AG137:AG141 AG48 AG145:AG154 AG134">
    <cfRule type="cellIs" dxfId="6464" priority="3488" operator="equal">
      <formula>"нд"</formula>
    </cfRule>
  </conditionalFormatting>
  <conditionalFormatting sqref="AG83 AG78:AG79">
    <cfRule type="cellIs" dxfId="6463" priority="3486" operator="equal">
      <formula>""</formula>
    </cfRule>
    <cfRule type="cellIs" dxfId="6462" priority="3487" operator="equal">
      <formula>""""""</formula>
    </cfRule>
  </conditionalFormatting>
  <conditionalFormatting sqref="AG83 AG78:AG79">
    <cfRule type="cellIs" dxfId="6461" priority="3485" operator="equal">
      <formula>"нд"</formula>
    </cfRule>
  </conditionalFormatting>
  <conditionalFormatting sqref="AG71">
    <cfRule type="cellIs" dxfId="6460" priority="3484" operator="equal">
      <formula>""</formula>
    </cfRule>
  </conditionalFormatting>
  <conditionalFormatting sqref="AG89">
    <cfRule type="cellIs" dxfId="6459" priority="3482" operator="equal">
      <formula>""</formula>
    </cfRule>
    <cfRule type="cellIs" dxfId="6458" priority="3483" operator="equal">
      <formula>""""""</formula>
    </cfRule>
  </conditionalFormatting>
  <conditionalFormatting sqref="AG89">
    <cfRule type="cellIs" dxfId="6457" priority="3481" operator="equal">
      <formula>"нд"</formula>
    </cfRule>
  </conditionalFormatting>
  <conditionalFormatting sqref="AG211">
    <cfRule type="cellIs" dxfId="6456" priority="3479" operator="equal">
      <formula>""</formula>
    </cfRule>
    <cfRule type="cellIs" dxfId="6455" priority="3480" operator="equal">
      <formula>""""""</formula>
    </cfRule>
  </conditionalFormatting>
  <conditionalFormatting sqref="AG211">
    <cfRule type="cellIs" dxfId="6454" priority="3478" operator="equal">
      <formula>"нд"</formula>
    </cfRule>
  </conditionalFormatting>
  <conditionalFormatting sqref="AG211">
    <cfRule type="cellIs" dxfId="6453" priority="3477" operator="equal">
      <formula>""</formula>
    </cfRule>
  </conditionalFormatting>
  <conditionalFormatting sqref="AG130:AG131 AG91">
    <cfRule type="cellIs" dxfId="6452" priority="3476" operator="equal">
      <formula>""</formula>
    </cfRule>
  </conditionalFormatting>
  <conditionalFormatting sqref="AG171 AG155:AG166 AG142:AG144">
    <cfRule type="cellIs" dxfId="6451" priority="3475" operator="equal">
      <formula>""</formula>
    </cfRule>
  </conditionalFormatting>
  <conditionalFormatting sqref="AG80">
    <cfRule type="cellIs" dxfId="6450" priority="3473" operator="equal">
      <formula>""</formula>
    </cfRule>
  </conditionalFormatting>
  <conditionalFormatting sqref="AG93">
    <cfRule type="cellIs" dxfId="6449" priority="3472" operator="equal">
      <formula>""</formula>
    </cfRule>
  </conditionalFormatting>
  <conditionalFormatting sqref="AG67">
    <cfRule type="cellIs" dxfId="6448" priority="3474" operator="equal">
      <formula>""</formula>
    </cfRule>
  </conditionalFormatting>
  <conditionalFormatting sqref="AG94">
    <cfRule type="cellIs" dxfId="6447" priority="3469" operator="equal">
      <formula>""</formula>
    </cfRule>
  </conditionalFormatting>
  <conditionalFormatting sqref="AG93">
    <cfRule type="cellIs" dxfId="6446" priority="3471" operator="equal">
      <formula>""</formula>
    </cfRule>
  </conditionalFormatting>
  <conditionalFormatting sqref="AG212:AG234">
    <cfRule type="cellIs" dxfId="6445" priority="3463" operator="equal">
      <formula>""</formula>
    </cfRule>
  </conditionalFormatting>
  <conditionalFormatting sqref="AG94">
    <cfRule type="cellIs" dxfId="6444" priority="3470" operator="equal">
      <formula>""</formula>
    </cfRule>
  </conditionalFormatting>
  <conditionalFormatting sqref="AG114:AG129">
    <cfRule type="cellIs" dxfId="6443" priority="3468" operator="equal">
      <formula>""</formula>
    </cfRule>
  </conditionalFormatting>
  <conditionalFormatting sqref="AG132">
    <cfRule type="cellIs" dxfId="6442" priority="3467" operator="equal">
      <formula>""</formula>
    </cfRule>
  </conditionalFormatting>
  <conditionalFormatting sqref="AG133">
    <cfRule type="cellIs" dxfId="6441" priority="3466" operator="equal">
      <formula>""</formula>
    </cfRule>
  </conditionalFormatting>
  <conditionalFormatting sqref="AG135:AG136">
    <cfRule type="cellIs" dxfId="6440" priority="3465" operator="equal">
      <formula>""</formula>
    </cfRule>
  </conditionalFormatting>
  <conditionalFormatting sqref="AG170">
    <cfRule type="cellIs" dxfId="6439" priority="3464" operator="equal">
      <formula>""</formula>
    </cfRule>
  </conditionalFormatting>
  <conditionalFormatting sqref="AG92">
    <cfRule type="cellIs" dxfId="6438" priority="3462" operator="equal">
      <formula>""</formula>
    </cfRule>
  </conditionalFormatting>
  <conditionalFormatting sqref="AG49:AG65">
    <cfRule type="cellIs" dxfId="6437" priority="3461" operator="equal">
      <formula>""</formula>
    </cfRule>
  </conditionalFormatting>
  <conditionalFormatting sqref="AG47">
    <cfRule type="cellIs" dxfId="6436" priority="3460" operator="equal">
      <formula>""</formula>
    </cfRule>
  </conditionalFormatting>
  <conditionalFormatting sqref="AG45:AG46">
    <cfRule type="cellIs" dxfId="6435" priority="3459" operator="equal">
      <formula>""</formula>
    </cfRule>
  </conditionalFormatting>
  <conditionalFormatting sqref="AG18:AG44">
    <cfRule type="cellIs" dxfId="6434" priority="3458" operator="equal">
      <formula>""</formula>
    </cfRule>
  </conditionalFormatting>
  <conditionalFormatting sqref="S114:S129">
    <cfRule type="cellIs" dxfId="6433" priority="2833" operator="equal">
      <formula>""</formula>
    </cfRule>
  </conditionalFormatting>
  <conditionalFormatting sqref="P205:R210 T205:V210 X205:AA210 AC205:AF210 AH205:AS210">
    <cfRule type="cellIs" dxfId="6432" priority="3420" operator="equal">
      <formula>""</formula>
    </cfRule>
    <cfRule type="cellIs" dxfId="6431" priority="3421" operator="equal">
      <formula>""</formula>
    </cfRule>
  </conditionalFormatting>
  <conditionalFormatting sqref="P205:R210 T205:V210 X205:AA210 AC205:AF210 AH205:AS210">
    <cfRule type="containsBlanks" dxfId="6430" priority="3418">
      <formula>LEN(TRIM(P205))=0</formula>
    </cfRule>
    <cfRule type="cellIs" dxfId="6429" priority="3419" operator="equal">
      <formula>""</formula>
    </cfRule>
  </conditionalFormatting>
  <conditionalFormatting sqref="J205:J210">
    <cfRule type="cellIs" dxfId="6428" priority="3413" operator="equal">
      <formula>""</formula>
    </cfRule>
  </conditionalFormatting>
  <conditionalFormatting sqref="AG205:AG210">
    <cfRule type="cellIs" dxfId="6427" priority="3407" operator="equal">
      <formula>""</formula>
    </cfRule>
    <cfRule type="cellIs" dxfId="6426" priority="3408" operator="equal">
      <formula>""""""</formula>
    </cfRule>
  </conditionalFormatting>
  <conditionalFormatting sqref="AG205:AG210">
    <cfRule type="cellIs" dxfId="6425" priority="3406" operator="equal">
      <formula>"нд"</formula>
    </cfRule>
  </conditionalFormatting>
  <conditionalFormatting sqref="AG205:AG210">
    <cfRule type="cellIs" dxfId="6424" priority="3405" operator="equal">
      <formula>""</formula>
    </cfRule>
  </conditionalFormatting>
  <conditionalFormatting sqref="F78 F83">
    <cfRule type="cellIs" dxfId="6423" priority="3203" operator="equal">
      <formula>""</formula>
    </cfRule>
    <cfRule type="cellIs" dxfId="6422" priority="3204" operator="equal">
      <formula>""""""</formula>
    </cfRule>
  </conditionalFormatting>
  <conditionalFormatting sqref="F78 F83">
    <cfRule type="cellIs" dxfId="6421" priority="3202" operator="equal">
      <formula>"нд"</formula>
    </cfRule>
  </conditionalFormatting>
  <conditionalFormatting sqref="F89">
    <cfRule type="cellIs" dxfId="6420" priority="3199" operator="equal">
      <formula>""</formula>
    </cfRule>
    <cfRule type="cellIs" dxfId="6419" priority="3200" operator="equal">
      <formula>""""""</formula>
    </cfRule>
  </conditionalFormatting>
  <conditionalFormatting sqref="F89">
    <cfRule type="cellIs" dxfId="6418" priority="3198" operator="equal">
      <formula>"нд"</formula>
    </cfRule>
  </conditionalFormatting>
  <conditionalFormatting sqref="J113">
    <cfRule type="cellIs" dxfId="6417" priority="3404" operator="equal">
      <formula>""</formula>
    </cfRule>
  </conditionalFormatting>
  <conditionalFormatting sqref="P113:R113 T113:V113 X113:AA113 AC113:AF113 AH113:AS113">
    <cfRule type="cellIs" dxfId="6416" priority="3402" operator="equal">
      <formula>""</formula>
    </cfRule>
    <cfRule type="cellIs" dxfId="6415" priority="3403" operator="equal">
      <formula>""</formula>
    </cfRule>
  </conditionalFormatting>
  <conditionalFormatting sqref="P113:R113 T113:V113 X113:AA113 AC113:AF113 AH113:AS113">
    <cfRule type="containsBlanks" dxfId="6414" priority="3400">
      <formula>LEN(TRIM(P113))=0</formula>
    </cfRule>
    <cfRule type="cellIs" dxfId="6413" priority="3401" operator="equal">
      <formula>""</formula>
    </cfRule>
  </conditionalFormatting>
  <conditionalFormatting sqref="AG113">
    <cfRule type="cellIs" dxfId="6412" priority="3390" operator="equal">
      <formula>""</formula>
    </cfRule>
    <cfRule type="cellIs" dxfId="6411" priority="3391" operator="equal">
      <formula>""""""</formula>
    </cfRule>
  </conditionalFormatting>
  <conditionalFormatting sqref="AG113">
    <cfRule type="cellIs" dxfId="6410" priority="3389" operator="equal">
      <formula>"нд"</formula>
    </cfRule>
  </conditionalFormatting>
  <conditionalFormatting sqref="AG113">
    <cfRule type="cellIs" dxfId="6409" priority="3388" operator="equal">
      <formula>""</formula>
    </cfRule>
  </conditionalFormatting>
  <conditionalFormatting sqref="J71">
    <cfRule type="cellIs" dxfId="6408" priority="3377" operator="equal">
      <formula>""</formula>
    </cfRule>
  </conditionalFormatting>
  <conditionalFormatting sqref="J171 J155:J166 J47 J142:J144">
    <cfRule type="cellIs" dxfId="6407" priority="3368" operator="equal">
      <formula>""</formula>
    </cfRule>
  </conditionalFormatting>
  <conditionalFormatting sqref="J130:J131 J91">
    <cfRule type="cellIs" dxfId="6406" priority="3369" operator="equal">
      <formula>""</formula>
    </cfRule>
  </conditionalFormatting>
  <conditionalFormatting sqref="J167:J169 J45:J46 J137:J141 J145:J154 J134 J48">
    <cfRule type="cellIs" dxfId="6405" priority="3385" operator="equal">
      <formula>""</formula>
    </cfRule>
    <cfRule type="cellIs" dxfId="6404" priority="3386" operator="equal">
      <formula>""""""</formula>
    </cfRule>
  </conditionalFormatting>
  <conditionalFormatting sqref="J167:J169 J45:J46 J137:J141 J89:J90 J145:J154 J134 J83 J48">
    <cfRule type="cellIs" dxfId="6403" priority="3384" operator="equal">
      <formula>""</formula>
    </cfRule>
  </conditionalFormatting>
  <conditionalFormatting sqref="J90">
    <cfRule type="cellIs" dxfId="6402" priority="3382" operator="equal">
      <formula>""</formula>
    </cfRule>
    <cfRule type="cellIs" dxfId="6401" priority="3383" operator="equal">
      <formula>""""""</formula>
    </cfRule>
  </conditionalFormatting>
  <conditionalFormatting sqref="J90 J167:J169 J45:J46 J137:J141 J145:J154 J134 J48">
    <cfRule type="cellIs" dxfId="6400" priority="3381" operator="equal">
      <formula>"нд"</formula>
    </cfRule>
  </conditionalFormatting>
  <conditionalFormatting sqref="J78 J83">
    <cfRule type="cellIs" dxfId="6399" priority="3379" operator="equal">
      <formula>""</formula>
    </cfRule>
    <cfRule type="cellIs" dxfId="6398" priority="3380" operator="equal">
      <formula>""""""</formula>
    </cfRule>
  </conditionalFormatting>
  <conditionalFormatting sqref="J78 J83">
    <cfRule type="cellIs" dxfId="6397" priority="3378" operator="equal">
      <formula>"нд"</formula>
    </cfRule>
  </conditionalFormatting>
  <conditionalFormatting sqref="J89">
    <cfRule type="cellIs" dxfId="6396" priority="3375" operator="equal">
      <formula>""</formula>
    </cfRule>
    <cfRule type="cellIs" dxfId="6395" priority="3376" operator="equal">
      <formula>""""""</formula>
    </cfRule>
  </conditionalFormatting>
  <conditionalFormatting sqref="J89">
    <cfRule type="cellIs" dxfId="6394" priority="3374" operator="equal">
      <formula>"нд"</formula>
    </cfRule>
  </conditionalFormatting>
  <conditionalFormatting sqref="J211">
    <cfRule type="cellIs" dxfId="6393" priority="3372" operator="equal">
      <formula>""</formula>
    </cfRule>
    <cfRule type="cellIs" dxfId="6392" priority="3373" operator="equal">
      <formula>""""""</formula>
    </cfRule>
  </conditionalFormatting>
  <conditionalFormatting sqref="J211">
    <cfRule type="cellIs" dxfId="6391" priority="3371" operator="equal">
      <formula>"нд"</formula>
    </cfRule>
  </conditionalFormatting>
  <conditionalFormatting sqref="J211">
    <cfRule type="cellIs" dxfId="6390" priority="3370" operator="equal">
      <formula>""</formula>
    </cfRule>
  </conditionalFormatting>
  <conditionalFormatting sqref="J79:J80">
    <cfRule type="cellIs" dxfId="6389" priority="3366" operator="equal">
      <formula>""</formula>
    </cfRule>
  </conditionalFormatting>
  <conditionalFormatting sqref="J93">
    <cfRule type="cellIs" dxfId="6388" priority="3365" operator="equal">
      <formula>""</formula>
    </cfRule>
  </conditionalFormatting>
  <conditionalFormatting sqref="J67">
    <cfRule type="cellIs" dxfId="6387" priority="3367" operator="equal">
      <formula>""</formula>
    </cfRule>
  </conditionalFormatting>
  <conditionalFormatting sqref="J94">
    <cfRule type="cellIs" dxfId="6386" priority="3362" operator="equal">
      <formula>""</formula>
    </cfRule>
  </conditionalFormatting>
  <conditionalFormatting sqref="J93">
    <cfRule type="cellIs" dxfId="6385" priority="3364" operator="equal">
      <formula>""</formula>
    </cfRule>
  </conditionalFormatting>
  <conditionalFormatting sqref="J212:J234">
    <cfRule type="cellIs" dxfId="6384" priority="3356" operator="equal">
      <formula>""</formula>
    </cfRule>
  </conditionalFormatting>
  <conditionalFormatting sqref="J94">
    <cfRule type="cellIs" dxfId="6383" priority="3363" operator="equal">
      <formula>""</formula>
    </cfRule>
  </conditionalFormatting>
  <conditionalFormatting sqref="J114:J129">
    <cfRule type="cellIs" dxfId="6382" priority="3361" operator="equal">
      <formula>""</formula>
    </cfRule>
  </conditionalFormatting>
  <conditionalFormatting sqref="J132">
    <cfRule type="cellIs" dxfId="6381" priority="3360" operator="equal">
      <formula>""</formula>
    </cfRule>
  </conditionalFormatting>
  <conditionalFormatting sqref="J133">
    <cfRule type="cellIs" dxfId="6380" priority="3359" operator="equal">
      <formula>""</formula>
    </cfRule>
  </conditionalFormatting>
  <conditionalFormatting sqref="J135:J136">
    <cfRule type="cellIs" dxfId="6379" priority="3358" operator="equal">
      <formula>""</formula>
    </cfRule>
  </conditionalFormatting>
  <conditionalFormatting sqref="J170">
    <cfRule type="cellIs" dxfId="6378" priority="3357" operator="equal">
      <formula>""</formula>
    </cfRule>
  </conditionalFormatting>
  <conditionalFormatting sqref="J92">
    <cfRule type="cellIs" dxfId="6377" priority="3355" operator="equal">
      <formula>""</formula>
    </cfRule>
  </conditionalFormatting>
  <conditionalFormatting sqref="J49:J65">
    <cfRule type="cellIs" dxfId="6376" priority="3354" operator="equal">
      <formula>""</formula>
    </cfRule>
  </conditionalFormatting>
  <conditionalFormatting sqref="F94">
    <cfRule type="cellIs" dxfId="6375" priority="3186" operator="equal">
      <formula>""</formula>
    </cfRule>
  </conditionalFormatting>
  <conditionalFormatting sqref="J205:J210">
    <cfRule type="cellIs" dxfId="6374" priority="3352" operator="equal">
      <formula>""</formula>
    </cfRule>
    <cfRule type="cellIs" dxfId="6373" priority="3353" operator="equal">
      <formula>""""""</formula>
    </cfRule>
  </conditionalFormatting>
  <conditionalFormatting sqref="J205:J210">
    <cfRule type="cellIs" dxfId="6372" priority="3351" operator="equal">
      <formula>"нд"</formula>
    </cfRule>
  </conditionalFormatting>
  <conditionalFormatting sqref="J205:J210">
    <cfRule type="cellIs" dxfId="6371" priority="3350" operator="equal">
      <formula>""</formula>
    </cfRule>
  </conditionalFormatting>
  <conditionalFormatting sqref="F114:F129">
    <cfRule type="cellIs" dxfId="6370" priority="3185" operator="equal">
      <formula>""</formula>
    </cfRule>
  </conditionalFormatting>
  <conditionalFormatting sqref="F212:F234">
    <cfRule type="cellIs" dxfId="6369" priority="3180" operator="equal">
      <formula>""</formula>
    </cfRule>
  </conditionalFormatting>
  <conditionalFormatting sqref="J113">
    <cfRule type="cellIs" dxfId="6368" priority="3348" operator="equal">
      <formula>""</formula>
    </cfRule>
    <cfRule type="cellIs" dxfId="6367" priority="3349" operator="equal">
      <formula>""""""</formula>
    </cfRule>
  </conditionalFormatting>
  <conditionalFormatting sqref="J113">
    <cfRule type="cellIs" dxfId="6366" priority="3347" operator="equal">
      <formula>"нд"</formula>
    </cfRule>
  </conditionalFormatting>
  <conditionalFormatting sqref="J113">
    <cfRule type="cellIs" dxfId="6365" priority="3346" operator="equal">
      <formula>""</formula>
    </cfRule>
  </conditionalFormatting>
  <conditionalFormatting sqref="I18:I44 I211:I234">
    <cfRule type="cellIs" dxfId="6364" priority="3345" operator="equal">
      <formula>""</formula>
    </cfRule>
  </conditionalFormatting>
  <conditionalFormatting sqref="E113">
    <cfRule type="cellIs" dxfId="6363" priority="3167" operator="equal">
      <formula>""</formula>
    </cfRule>
  </conditionalFormatting>
  <conditionalFormatting sqref="I205:I210">
    <cfRule type="cellIs" dxfId="6362" priority="3344" operator="equal">
      <formula>""</formula>
    </cfRule>
  </conditionalFormatting>
  <conditionalFormatting sqref="E211">
    <cfRule type="cellIs" dxfId="6361" priority="3152" operator="equal">
      <formula>""</formula>
    </cfRule>
    <cfRule type="cellIs" dxfId="6360" priority="3153" operator="equal">
      <formula>""""""</formula>
    </cfRule>
  </conditionalFormatting>
  <conditionalFormatting sqref="E211">
    <cfRule type="cellIs" dxfId="6359" priority="3151" operator="equal">
      <formula>"нд"</formula>
    </cfRule>
  </conditionalFormatting>
  <conditionalFormatting sqref="E211">
    <cfRule type="cellIs" dxfId="6358" priority="3150" operator="equal">
      <formula>""</formula>
    </cfRule>
  </conditionalFormatting>
  <conditionalFormatting sqref="I71">
    <cfRule type="cellIs" dxfId="6357" priority="3333" operator="equal">
      <formula>""</formula>
    </cfRule>
  </conditionalFormatting>
  <conditionalFormatting sqref="I171 I155:I166 I47 I142:I144">
    <cfRule type="cellIs" dxfId="6356" priority="3324" operator="equal">
      <formula>""</formula>
    </cfRule>
  </conditionalFormatting>
  <conditionalFormatting sqref="I130:I131 I91">
    <cfRule type="cellIs" dxfId="6355" priority="3325" operator="equal">
      <formula>""</formula>
    </cfRule>
  </conditionalFormatting>
  <conditionalFormatting sqref="I167:I169 I45:I46 I137:I141 I145:I154 I134 I48">
    <cfRule type="cellIs" dxfId="6354" priority="3341" operator="equal">
      <formula>""</formula>
    </cfRule>
    <cfRule type="cellIs" dxfId="6353" priority="3342" operator="equal">
      <formula>""""""</formula>
    </cfRule>
  </conditionalFormatting>
  <conditionalFormatting sqref="I167:I169 I45:I46 I137:I141 I89:I90 I145:I154 I134 I83 I48">
    <cfRule type="cellIs" dxfId="6352" priority="3340" operator="equal">
      <formula>""</formula>
    </cfRule>
  </conditionalFormatting>
  <conditionalFormatting sqref="I90">
    <cfRule type="cellIs" dxfId="6351" priority="3338" operator="equal">
      <formula>""</formula>
    </cfRule>
    <cfRule type="cellIs" dxfId="6350" priority="3339" operator="equal">
      <formula>""""""</formula>
    </cfRule>
  </conditionalFormatting>
  <conditionalFormatting sqref="I90 I167:I169 I45:I46 I137:I141 I145:I154 I134 I48">
    <cfRule type="cellIs" dxfId="6349" priority="3337" operator="equal">
      <formula>"нд"</formula>
    </cfRule>
  </conditionalFormatting>
  <conditionalFormatting sqref="I78 I83">
    <cfRule type="cellIs" dxfId="6348" priority="3335" operator="equal">
      <formula>""</formula>
    </cfRule>
    <cfRule type="cellIs" dxfId="6347" priority="3336" operator="equal">
      <formula>""""""</formula>
    </cfRule>
  </conditionalFormatting>
  <conditionalFormatting sqref="I78 I83">
    <cfRule type="cellIs" dxfId="6346" priority="3334" operator="equal">
      <formula>"нд"</formula>
    </cfRule>
  </conditionalFormatting>
  <conditionalFormatting sqref="I89">
    <cfRule type="cellIs" dxfId="6345" priority="3331" operator="equal">
      <formula>""</formula>
    </cfRule>
    <cfRule type="cellIs" dxfId="6344" priority="3332" operator="equal">
      <formula>""""""</formula>
    </cfRule>
  </conditionalFormatting>
  <conditionalFormatting sqref="I89">
    <cfRule type="cellIs" dxfId="6343" priority="3330" operator="equal">
      <formula>"нд"</formula>
    </cfRule>
  </conditionalFormatting>
  <conditionalFormatting sqref="I211">
    <cfRule type="cellIs" dxfId="6342" priority="3328" operator="equal">
      <formula>""</formula>
    </cfRule>
    <cfRule type="cellIs" dxfId="6341" priority="3329" operator="equal">
      <formula>""""""</formula>
    </cfRule>
  </conditionalFormatting>
  <conditionalFormatting sqref="I211">
    <cfRule type="cellIs" dxfId="6340" priority="3327" operator="equal">
      <formula>"нд"</formula>
    </cfRule>
  </conditionalFormatting>
  <conditionalFormatting sqref="I211">
    <cfRule type="cellIs" dxfId="6339" priority="3326" operator="equal">
      <formula>""</formula>
    </cfRule>
  </conditionalFormatting>
  <conditionalFormatting sqref="I79:I80">
    <cfRule type="cellIs" dxfId="6338" priority="3322" operator="equal">
      <formula>""</formula>
    </cfRule>
  </conditionalFormatting>
  <conditionalFormatting sqref="I93">
    <cfRule type="cellIs" dxfId="6337" priority="3321" operator="equal">
      <formula>""</formula>
    </cfRule>
  </conditionalFormatting>
  <conditionalFormatting sqref="I67">
    <cfRule type="cellIs" dxfId="6336" priority="3323" operator="equal">
      <formula>""</formula>
    </cfRule>
  </conditionalFormatting>
  <conditionalFormatting sqref="I94">
    <cfRule type="cellIs" dxfId="6335" priority="3318" operator="equal">
      <formula>""</formula>
    </cfRule>
  </conditionalFormatting>
  <conditionalFormatting sqref="I93">
    <cfRule type="cellIs" dxfId="6334" priority="3320" operator="equal">
      <formula>""</formula>
    </cfRule>
  </conditionalFormatting>
  <conditionalFormatting sqref="I212:I234">
    <cfRule type="cellIs" dxfId="6333" priority="3312" operator="equal">
      <formula>""</formula>
    </cfRule>
  </conditionalFormatting>
  <conditionalFormatting sqref="I94">
    <cfRule type="cellIs" dxfId="6332" priority="3319" operator="equal">
      <formula>""</formula>
    </cfRule>
  </conditionalFormatting>
  <conditionalFormatting sqref="I114:I129">
    <cfRule type="cellIs" dxfId="6331" priority="3317" operator="equal">
      <formula>""</formula>
    </cfRule>
  </conditionalFormatting>
  <conditionalFormatting sqref="I132">
    <cfRule type="cellIs" dxfId="6330" priority="3316" operator="equal">
      <formula>""</formula>
    </cfRule>
  </conditionalFormatting>
  <conditionalFormatting sqref="I133">
    <cfRule type="cellIs" dxfId="6329" priority="3315" operator="equal">
      <formula>""</formula>
    </cfRule>
  </conditionalFormatting>
  <conditionalFormatting sqref="I135:I136">
    <cfRule type="cellIs" dxfId="6328" priority="3314" operator="equal">
      <formula>""</formula>
    </cfRule>
  </conditionalFormatting>
  <conditionalFormatting sqref="I170">
    <cfRule type="cellIs" dxfId="6327" priority="3313" operator="equal">
      <formula>""</formula>
    </cfRule>
  </conditionalFormatting>
  <conditionalFormatting sqref="I92">
    <cfRule type="cellIs" dxfId="6326" priority="3311" operator="equal">
      <formula>""</formula>
    </cfRule>
  </conditionalFormatting>
  <conditionalFormatting sqref="I49:I65">
    <cfRule type="cellIs" dxfId="6325" priority="3310" operator="equal">
      <formula>""</formula>
    </cfRule>
  </conditionalFormatting>
  <conditionalFormatting sqref="I205:I210">
    <cfRule type="cellIs" dxfId="6324" priority="3308" operator="equal">
      <formula>""</formula>
    </cfRule>
    <cfRule type="cellIs" dxfId="6323" priority="3309" operator="equal">
      <formula>""""""</formula>
    </cfRule>
  </conditionalFormatting>
  <conditionalFormatting sqref="I205:I210">
    <cfRule type="cellIs" dxfId="6322" priority="3307" operator="equal">
      <formula>"нд"</formula>
    </cfRule>
  </conditionalFormatting>
  <conditionalFormatting sqref="I205:I210">
    <cfRule type="cellIs" dxfId="6321" priority="3306" operator="equal">
      <formula>""</formula>
    </cfRule>
  </conditionalFormatting>
  <conditionalFormatting sqref="I113">
    <cfRule type="cellIs" dxfId="6320" priority="3304" operator="equal">
      <formula>""</formula>
    </cfRule>
    <cfRule type="cellIs" dxfId="6319" priority="3305" operator="equal">
      <formula>""""""</formula>
    </cfRule>
  </conditionalFormatting>
  <conditionalFormatting sqref="I113">
    <cfRule type="cellIs" dxfId="6318" priority="3303" operator="equal">
      <formula>"нд"</formula>
    </cfRule>
  </conditionalFormatting>
  <conditionalFormatting sqref="I113">
    <cfRule type="cellIs" dxfId="6317" priority="3302" operator="equal">
      <formula>""</formula>
    </cfRule>
  </conditionalFormatting>
  <conditionalFormatting sqref="H18:H44 H211:H234">
    <cfRule type="cellIs" dxfId="6316" priority="3301" operator="equal">
      <formula>""</formula>
    </cfRule>
  </conditionalFormatting>
  <conditionalFormatting sqref="E352:V352 AC352:AS352 X352:AA352">
    <cfRule type="cellIs" dxfId="6315" priority="3092" operator="equal">
      <formula>""</formula>
    </cfRule>
  </conditionalFormatting>
  <conditionalFormatting sqref="H205:H210">
    <cfRule type="cellIs" dxfId="6314" priority="3300" operator="equal">
      <formula>""</formula>
    </cfRule>
  </conditionalFormatting>
  <conditionalFormatting sqref="H113">
    <cfRule type="cellIs" dxfId="6313" priority="3299" operator="equal">
      <formula>""</formula>
    </cfRule>
  </conditionalFormatting>
  <conditionalFormatting sqref="H71">
    <cfRule type="cellIs" dxfId="6312" priority="3289" operator="equal">
      <formula>""</formula>
    </cfRule>
  </conditionalFormatting>
  <conditionalFormatting sqref="H171 H155:H166 H47 H142:H144">
    <cfRule type="cellIs" dxfId="6311" priority="3280" operator="equal">
      <formula>""</formula>
    </cfRule>
  </conditionalFormatting>
  <conditionalFormatting sqref="H130:H131 H91">
    <cfRule type="cellIs" dxfId="6310" priority="3281" operator="equal">
      <formula>""</formula>
    </cfRule>
  </conditionalFormatting>
  <conditionalFormatting sqref="H167:H169 H45:H46 H137:H141 H145:H154 H134 H48">
    <cfRule type="cellIs" dxfId="6309" priority="3297" operator="equal">
      <formula>""</formula>
    </cfRule>
    <cfRule type="cellIs" dxfId="6308" priority="3298" operator="equal">
      <formula>""""""</formula>
    </cfRule>
  </conditionalFormatting>
  <conditionalFormatting sqref="H167:H169 H45:H46 H137:H141 H89:H90 H145:H154 H134 H83 H48">
    <cfRule type="cellIs" dxfId="6307" priority="3296" operator="equal">
      <formula>""</formula>
    </cfRule>
  </conditionalFormatting>
  <conditionalFormatting sqref="H90">
    <cfRule type="cellIs" dxfId="6306" priority="3294" operator="equal">
      <formula>""</formula>
    </cfRule>
    <cfRule type="cellIs" dxfId="6305" priority="3295" operator="equal">
      <formula>""""""</formula>
    </cfRule>
  </conditionalFormatting>
  <conditionalFormatting sqref="H90 H167:H169 H45:H46 H137:H141 H145:H154 H134 H48">
    <cfRule type="cellIs" dxfId="6304" priority="3293" operator="equal">
      <formula>"нд"</formula>
    </cfRule>
  </conditionalFormatting>
  <conditionalFormatting sqref="H78 H83">
    <cfRule type="cellIs" dxfId="6303" priority="3291" operator="equal">
      <formula>""</formula>
    </cfRule>
    <cfRule type="cellIs" dxfId="6302" priority="3292" operator="equal">
      <formula>""""""</formula>
    </cfRule>
  </conditionalFormatting>
  <conditionalFormatting sqref="H78 H83">
    <cfRule type="cellIs" dxfId="6301" priority="3290" operator="equal">
      <formula>"нд"</formula>
    </cfRule>
  </conditionalFormatting>
  <conditionalFormatting sqref="H89">
    <cfRule type="cellIs" dxfId="6300" priority="3287" operator="equal">
      <formula>""</formula>
    </cfRule>
    <cfRule type="cellIs" dxfId="6299" priority="3288" operator="equal">
      <formula>""""""</formula>
    </cfRule>
  </conditionalFormatting>
  <conditionalFormatting sqref="H89">
    <cfRule type="cellIs" dxfId="6298" priority="3286" operator="equal">
      <formula>"нд"</formula>
    </cfRule>
  </conditionalFormatting>
  <conditionalFormatting sqref="H211">
    <cfRule type="cellIs" dxfId="6297" priority="3284" operator="equal">
      <formula>""</formula>
    </cfRule>
    <cfRule type="cellIs" dxfId="6296" priority="3285" operator="equal">
      <formula>""""""</formula>
    </cfRule>
  </conditionalFormatting>
  <conditionalFormatting sqref="H211">
    <cfRule type="cellIs" dxfId="6295" priority="3283" operator="equal">
      <formula>"нд"</formula>
    </cfRule>
  </conditionalFormatting>
  <conditionalFormatting sqref="H211">
    <cfRule type="cellIs" dxfId="6294" priority="3282" operator="equal">
      <formula>""</formula>
    </cfRule>
  </conditionalFormatting>
  <conditionalFormatting sqref="H79:H80">
    <cfRule type="cellIs" dxfId="6293" priority="3278" operator="equal">
      <formula>""</formula>
    </cfRule>
  </conditionalFormatting>
  <conditionalFormatting sqref="H93">
    <cfRule type="cellIs" dxfId="6292" priority="3277" operator="equal">
      <formula>""</formula>
    </cfRule>
  </conditionalFormatting>
  <conditionalFormatting sqref="H67">
    <cfRule type="cellIs" dxfId="6291" priority="3279" operator="equal">
      <formula>""</formula>
    </cfRule>
  </conditionalFormatting>
  <conditionalFormatting sqref="H94">
    <cfRule type="cellIs" dxfId="6290" priority="3274" operator="equal">
      <formula>""</formula>
    </cfRule>
  </conditionalFormatting>
  <conditionalFormatting sqref="H93">
    <cfRule type="cellIs" dxfId="6289" priority="3276" operator="equal">
      <formula>""</formula>
    </cfRule>
  </conditionalFormatting>
  <conditionalFormatting sqref="H212:H234">
    <cfRule type="cellIs" dxfId="6288" priority="3268" operator="equal">
      <formula>""</formula>
    </cfRule>
  </conditionalFormatting>
  <conditionalFormatting sqref="H94">
    <cfRule type="cellIs" dxfId="6287" priority="3275" operator="equal">
      <formula>""</formula>
    </cfRule>
  </conditionalFormatting>
  <conditionalFormatting sqref="H114:H129">
    <cfRule type="cellIs" dxfId="6286" priority="3273" operator="equal">
      <formula>""</formula>
    </cfRule>
  </conditionalFormatting>
  <conditionalFormatting sqref="H132">
    <cfRule type="cellIs" dxfId="6285" priority="3272" operator="equal">
      <formula>""</formula>
    </cfRule>
  </conditionalFormatting>
  <conditionalFormatting sqref="H133">
    <cfRule type="cellIs" dxfId="6284" priority="3271" operator="equal">
      <formula>""</formula>
    </cfRule>
  </conditionalFormatting>
  <conditionalFormatting sqref="H135:H136">
    <cfRule type="cellIs" dxfId="6283" priority="3270" operator="equal">
      <formula>""</formula>
    </cfRule>
  </conditionalFormatting>
  <conditionalFormatting sqref="H170">
    <cfRule type="cellIs" dxfId="6282" priority="3269" operator="equal">
      <formula>""</formula>
    </cfRule>
  </conditionalFormatting>
  <conditionalFormatting sqref="H92">
    <cfRule type="cellIs" dxfId="6281" priority="3267" operator="equal">
      <formula>""</formula>
    </cfRule>
  </conditionalFormatting>
  <conditionalFormatting sqref="H49:H65">
    <cfRule type="cellIs" dxfId="6280" priority="3266" operator="equal">
      <formula>""</formula>
    </cfRule>
  </conditionalFormatting>
  <conditionalFormatting sqref="H205:H210">
    <cfRule type="cellIs" dxfId="6279" priority="3264" operator="equal">
      <formula>""</formula>
    </cfRule>
    <cfRule type="cellIs" dxfId="6278" priority="3265" operator="equal">
      <formula>""""""</formula>
    </cfRule>
  </conditionalFormatting>
  <conditionalFormatting sqref="H205:H210">
    <cfRule type="cellIs" dxfId="6277" priority="3263" operator="equal">
      <formula>"нд"</formula>
    </cfRule>
  </conditionalFormatting>
  <conditionalFormatting sqref="H205:H210">
    <cfRule type="cellIs" dxfId="6276" priority="3262" operator="equal">
      <formula>""</formula>
    </cfRule>
  </conditionalFormatting>
  <conditionalFormatting sqref="H113">
    <cfRule type="cellIs" dxfId="6275" priority="3260" operator="equal">
      <formula>""</formula>
    </cfRule>
    <cfRule type="cellIs" dxfId="6274" priority="3261" operator="equal">
      <formula>""""""</formula>
    </cfRule>
  </conditionalFormatting>
  <conditionalFormatting sqref="H113">
    <cfRule type="cellIs" dxfId="6273" priority="3259" operator="equal">
      <formula>"нд"</formula>
    </cfRule>
  </conditionalFormatting>
  <conditionalFormatting sqref="H113">
    <cfRule type="cellIs" dxfId="6272" priority="3258" operator="equal">
      <formula>""</formula>
    </cfRule>
  </conditionalFormatting>
  <conditionalFormatting sqref="K205:K210">
    <cfRule type="cellIs" dxfId="6271" priority="3044" operator="equal">
      <formula>""</formula>
    </cfRule>
    <cfRule type="cellIs" dxfId="6270" priority="3045" operator="equal">
      <formula>""""""</formula>
    </cfRule>
  </conditionalFormatting>
  <conditionalFormatting sqref="G18:G44 G211:G234">
    <cfRule type="cellIs" dxfId="6269" priority="3257" operator="equal">
      <formula>""</formula>
    </cfRule>
  </conditionalFormatting>
  <conditionalFormatting sqref="G205:G210">
    <cfRule type="cellIs" dxfId="6268" priority="3256" operator="equal">
      <formula>""</formula>
    </cfRule>
  </conditionalFormatting>
  <conditionalFormatting sqref="G113">
    <cfRule type="cellIs" dxfId="6267" priority="3255" operator="equal">
      <formula>""</formula>
    </cfRule>
  </conditionalFormatting>
  <conditionalFormatting sqref="G71">
    <cfRule type="cellIs" dxfId="6266" priority="3245" operator="equal">
      <formula>""</formula>
    </cfRule>
  </conditionalFormatting>
  <conditionalFormatting sqref="G171 G155:G166 G47 G142:G144">
    <cfRule type="cellIs" dxfId="6265" priority="3236" operator="equal">
      <formula>""</formula>
    </cfRule>
  </conditionalFormatting>
  <conditionalFormatting sqref="G130:G131 G91">
    <cfRule type="cellIs" dxfId="6264" priority="3237" operator="equal">
      <formula>""</formula>
    </cfRule>
  </conditionalFormatting>
  <conditionalFormatting sqref="G167:G169 G45:G46 G137:G141 G145:G154 G134 G48">
    <cfRule type="cellIs" dxfId="6263" priority="3253" operator="equal">
      <formula>""</formula>
    </cfRule>
    <cfRule type="cellIs" dxfId="6262" priority="3254" operator="equal">
      <formula>""""""</formula>
    </cfRule>
  </conditionalFormatting>
  <conditionalFormatting sqref="G167:G169 G45:G46 G137:G141 G89:G90 G145:G154 G134 G83 G48">
    <cfRule type="cellIs" dxfId="6261" priority="3252" operator="equal">
      <formula>""</formula>
    </cfRule>
  </conditionalFormatting>
  <conditionalFormatting sqref="G90">
    <cfRule type="cellIs" dxfId="6260" priority="3250" operator="equal">
      <formula>""</formula>
    </cfRule>
    <cfRule type="cellIs" dxfId="6259" priority="3251" operator="equal">
      <formula>""""""</formula>
    </cfRule>
  </conditionalFormatting>
  <conditionalFormatting sqref="G90 G167:G169 G45:G46 G137:G141 G145:G154 G134 G48">
    <cfRule type="cellIs" dxfId="6258" priority="3249" operator="equal">
      <formula>"нд"</formula>
    </cfRule>
  </conditionalFormatting>
  <conditionalFormatting sqref="G78 G83">
    <cfRule type="cellIs" dxfId="6257" priority="3247" operator="equal">
      <formula>""</formula>
    </cfRule>
    <cfRule type="cellIs" dxfId="6256" priority="3248" operator="equal">
      <formula>""""""</formula>
    </cfRule>
  </conditionalFormatting>
  <conditionalFormatting sqref="G78 G83">
    <cfRule type="cellIs" dxfId="6255" priority="3246" operator="equal">
      <formula>"нд"</formula>
    </cfRule>
  </conditionalFormatting>
  <conditionalFormatting sqref="G89">
    <cfRule type="cellIs" dxfId="6254" priority="3243" operator="equal">
      <formula>""</formula>
    </cfRule>
    <cfRule type="cellIs" dxfId="6253" priority="3244" operator="equal">
      <formula>""""""</formula>
    </cfRule>
  </conditionalFormatting>
  <conditionalFormatting sqref="G89">
    <cfRule type="cellIs" dxfId="6252" priority="3242" operator="equal">
      <formula>"нд"</formula>
    </cfRule>
  </conditionalFormatting>
  <conditionalFormatting sqref="G211">
    <cfRule type="cellIs" dxfId="6251" priority="3240" operator="equal">
      <formula>""</formula>
    </cfRule>
    <cfRule type="cellIs" dxfId="6250" priority="3241" operator="equal">
      <formula>""""""</formula>
    </cfRule>
  </conditionalFormatting>
  <conditionalFormatting sqref="G211">
    <cfRule type="cellIs" dxfId="6249" priority="3239" operator="equal">
      <formula>"нд"</formula>
    </cfRule>
  </conditionalFormatting>
  <conditionalFormatting sqref="G211">
    <cfRule type="cellIs" dxfId="6248" priority="3238" operator="equal">
      <formula>""</formula>
    </cfRule>
  </conditionalFormatting>
  <conditionalFormatting sqref="G79:G80">
    <cfRule type="cellIs" dxfId="6247" priority="3234" operator="equal">
      <formula>""</formula>
    </cfRule>
  </conditionalFormatting>
  <conditionalFormatting sqref="G93">
    <cfRule type="cellIs" dxfId="6246" priority="3233" operator="equal">
      <formula>""</formula>
    </cfRule>
  </conditionalFormatting>
  <conditionalFormatting sqref="G67">
    <cfRule type="cellIs" dxfId="6245" priority="3235" operator="equal">
      <formula>""</formula>
    </cfRule>
  </conditionalFormatting>
  <conditionalFormatting sqref="G94">
    <cfRule type="cellIs" dxfId="6244" priority="3230" operator="equal">
      <formula>""</formula>
    </cfRule>
  </conditionalFormatting>
  <conditionalFormatting sqref="G93">
    <cfRule type="cellIs" dxfId="6243" priority="3232" operator="equal">
      <formula>""</formula>
    </cfRule>
  </conditionalFormatting>
  <conditionalFormatting sqref="G212:G234">
    <cfRule type="cellIs" dxfId="6242" priority="3224" operator="equal">
      <formula>""</formula>
    </cfRule>
  </conditionalFormatting>
  <conditionalFormatting sqref="G94">
    <cfRule type="cellIs" dxfId="6241" priority="3231" operator="equal">
      <formula>""</formula>
    </cfRule>
  </conditionalFormatting>
  <conditionalFormatting sqref="G114:G129">
    <cfRule type="cellIs" dxfId="6240" priority="3229" operator="equal">
      <formula>""</formula>
    </cfRule>
  </conditionalFormatting>
  <conditionalFormatting sqref="G132">
    <cfRule type="cellIs" dxfId="6239" priority="3228" operator="equal">
      <formula>""</formula>
    </cfRule>
  </conditionalFormatting>
  <conditionalFormatting sqref="G133">
    <cfRule type="cellIs" dxfId="6238" priority="3227" operator="equal">
      <formula>""</formula>
    </cfRule>
  </conditionalFormatting>
  <conditionalFormatting sqref="G135:G136">
    <cfRule type="cellIs" dxfId="6237" priority="3226" operator="equal">
      <formula>""</formula>
    </cfRule>
  </conditionalFormatting>
  <conditionalFormatting sqref="G170">
    <cfRule type="cellIs" dxfId="6236" priority="3225" operator="equal">
      <formula>""</formula>
    </cfRule>
  </conditionalFormatting>
  <conditionalFormatting sqref="G92">
    <cfRule type="cellIs" dxfId="6235" priority="3223" operator="equal">
      <formula>""</formula>
    </cfRule>
  </conditionalFormatting>
  <conditionalFormatting sqref="G49:G65">
    <cfRule type="cellIs" dxfId="6234" priority="3222" operator="equal">
      <formula>""</formula>
    </cfRule>
  </conditionalFormatting>
  <conditionalFormatting sqref="L93">
    <cfRule type="cellIs" dxfId="6233" priority="3013" operator="equal">
      <formula>""</formula>
    </cfRule>
  </conditionalFormatting>
  <conditionalFormatting sqref="G205:G210">
    <cfRule type="cellIs" dxfId="6232" priority="3220" operator="equal">
      <formula>""</formula>
    </cfRule>
    <cfRule type="cellIs" dxfId="6231" priority="3221" operator="equal">
      <formula>""""""</formula>
    </cfRule>
  </conditionalFormatting>
  <conditionalFormatting sqref="G205:G210">
    <cfRule type="cellIs" dxfId="6230" priority="3219" operator="equal">
      <formula>"нд"</formula>
    </cfRule>
  </conditionalFormatting>
  <conditionalFormatting sqref="G205:G210">
    <cfRule type="cellIs" dxfId="6229" priority="3218" operator="equal">
      <formula>""</formula>
    </cfRule>
  </conditionalFormatting>
  <conditionalFormatting sqref="L93">
    <cfRule type="cellIs" dxfId="6228" priority="3012" operator="equal">
      <formula>""</formula>
    </cfRule>
  </conditionalFormatting>
  <conditionalFormatting sqref="L133">
    <cfRule type="cellIs" dxfId="6227" priority="3007" operator="equal">
      <formula>""</formula>
    </cfRule>
  </conditionalFormatting>
  <conditionalFormatting sqref="G113">
    <cfRule type="cellIs" dxfId="6226" priority="3216" operator="equal">
      <formula>""</formula>
    </cfRule>
    <cfRule type="cellIs" dxfId="6225" priority="3217" operator="equal">
      <formula>""""""</formula>
    </cfRule>
  </conditionalFormatting>
  <conditionalFormatting sqref="G113">
    <cfRule type="cellIs" dxfId="6224" priority="3215" operator="equal">
      <formula>"нд"</formula>
    </cfRule>
  </conditionalFormatting>
  <conditionalFormatting sqref="G113">
    <cfRule type="cellIs" dxfId="6223" priority="3214" operator="equal">
      <formula>""</formula>
    </cfRule>
  </conditionalFormatting>
  <conditionalFormatting sqref="M205:M210">
    <cfRule type="cellIs" dxfId="6222" priority="2992" operator="equal">
      <formula>""</formula>
    </cfRule>
  </conditionalFormatting>
  <conditionalFormatting sqref="F22:F44 F211:F234">
    <cfRule type="cellIs" dxfId="6221" priority="3213" operator="equal">
      <formula>""</formula>
    </cfRule>
  </conditionalFormatting>
  <conditionalFormatting sqref="M113">
    <cfRule type="cellIs" dxfId="6220" priority="2991" operator="equal">
      <formula>""</formula>
    </cfRule>
  </conditionalFormatting>
  <conditionalFormatting sqref="F205:F210">
    <cfRule type="cellIs" dxfId="6219" priority="3212" operator="equal">
      <formula>""</formula>
    </cfRule>
  </conditionalFormatting>
  <conditionalFormatting sqref="M89">
    <cfRule type="cellIs" dxfId="6218" priority="2979" operator="equal">
      <formula>""</formula>
    </cfRule>
    <cfRule type="cellIs" dxfId="6217" priority="2980" operator="equal">
      <formula>""""""</formula>
    </cfRule>
  </conditionalFormatting>
  <conditionalFormatting sqref="M89">
    <cfRule type="cellIs" dxfId="6216" priority="2978" operator="equal">
      <formula>"нд"</formula>
    </cfRule>
  </conditionalFormatting>
  <conditionalFormatting sqref="F113">
    <cfRule type="cellIs" dxfId="6215" priority="3211" operator="equal">
      <formula>""</formula>
    </cfRule>
  </conditionalFormatting>
  <conditionalFormatting sqref="F71">
    <cfRule type="cellIs" dxfId="6214" priority="3201" operator="equal">
      <formula>""</formula>
    </cfRule>
  </conditionalFormatting>
  <conditionalFormatting sqref="F171 F155:F166 F47 F142:F144">
    <cfRule type="cellIs" dxfId="6213" priority="3192" operator="equal">
      <formula>""</formula>
    </cfRule>
  </conditionalFormatting>
  <conditionalFormatting sqref="F130:F131 F91">
    <cfRule type="cellIs" dxfId="6212" priority="3193" operator="equal">
      <formula>""</formula>
    </cfRule>
  </conditionalFormatting>
  <conditionalFormatting sqref="F167:F169 F45:F46 F137:F141 F145:F154 F134 F48">
    <cfRule type="cellIs" dxfId="6211" priority="3209" operator="equal">
      <formula>""</formula>
    </cfRule>
    <cfRule type="cellIs" dxfId="6210" priority="3210" operator="equal">
      <formula>""""""</formula>
    </cfRule>
  </conditionalFormatting>
  <conditionalFormatting sqref="F167:F169 F45:F46 F137:F141 F89:F90 F145:F154 F134 F83 F48">
    <cfRule type="cellIs" dxfId="6209" priority="3208" operator="equal">
      <formula>""</formula>
    </cfRule>
  </conditionalFormatting>
  <conditionalFormatting sqref="F90">
    <cfRule type="cellIs" dxfId="6208" priority="3206" operator="equal">
      <formula>""</formula>
    </cfRule>
    <cfRule type="cellIs" dxfId="6207" priority="3207" operator="equal">
      <formula>""""""</formula>
    </cfRule>
  </conditionalFormatting>
  <conditionalFormatting sqref="F90 F167:F169 F45:F46 F137:F141 F145:F154 F134 F48">
    <cfRule type="cellIs" dxfId="6206" priority="3205" operator="equal">
      <formula>"нд"</formula>
    </cfRule>
  </conditionalFormatting>
  <conditionalFormatting sqref="F211">
    <cfRule type="cellIs" dxfId="6205" priority="3196" operator="equal">
      <formula>""</formula>
    </cfRule>
    <cfRule type="cellIs" dxfId="6204" priority="3197" operator="equal">
      <formula>""""""</formula>
    </cfRule>
  </conditionalFormatting>
  <conditionalFormatting sqref="F211">
    <cfRule type="cellIs" dxfId="6203" priority="3195" operator="equal">
      <formula>"нд"</formula>
    </cfRule>
  </conditionalFormatting>
  <conditionalFormatting sqref="F211">
    <cfRule type="cellIs" dxfId="6202" priority="3194" operator="equal">
      <formula>""</formula>
    </cfRule>
  </conditionalFormatting>
  <conditionalFormatting sqref="F79:F80">
    <cfRule type="cellIs" dxfId="6201" priority="3190" operator="equal">
      <formula>""</formula>
    </cfRule>
  </conditionalFormatting>
  <conditionalFormatting sqref="F93">
    <cfRule type="cellIs" dxfId="6200" priority="3189" operator="equal">
      <formula>""</formula>
    </cfRule>
  </conditionalFormatting>
  <conditionalFormatting sqref="F67">
    <cfRule type="cellIs" dxfId="6199" priority="3191" operator="equal">
      <formula>""</formula>
    </cfRule>
  </conditionalFormatting>
  <conditionalFormatting sqref="F93">
    <cfRule type="cellIs" dxfId="6198" priority="3188" operator="equal">
      <formula>""</formula>
    </cfRule>
  </conditionalFormatting>
  <conditionalFormatting sqref="F94">
    <cfRule type="cellIs" dxfId="6197" priority="3187" operator="equal">
      <formula>""</formula>
    </cfRule>
  </conditionalFormatting>
  <conditionalFormatting sqref="F132">
    <cfRule type="cellIs" dxfId="6196" priority="3184" operator="equal">
      <formula>""</formula>
    </cfRule>
  </conditionalFormatting>
  <conditionalFormatting sqref="F133">
    <cfRule type="cellIs" dxfId="6195" priority="3183" operator="equal">
      <formula>""</formula>
    </cfRule>
  </conditionalFormatting>
  <conditionalFormatting sqref="F135:F136">
    <cfRule type="cellIs" dxfId="6194" priority="3182" operator="equal">
      <formula>""</formula>
    </cfRule>
  </conditionalFormatting>
  <conditionalFormatting sqref="F170">
    <cfRule type="cellIs" dxfId="6193" priority="3181" operator="equal">
      <formula>""</formula>
    </cfRule>
  </conditionalFormatting>
  <conditionalFormatting sqref="F92">
    <cfRule type="cellIs" dxfId="6192" priority="3179" operator="equal">
      <formula>""</formula>
    </cfRule>
  </conditionalFormatting>
  <conditionalFormatting sqref="F49:F65">
    <cfRule type="cellIs" dxfId="6191" priority="3178" operator="equal">
      <formula>""</formula>
    </cfRule>
  </conditionalFormatting>
  <conditionalFormatting sqref="F205:F210">
    <cfRule type="cellIs" dxfId="6190" priority="3176" operator="equal">
      <formula>""</formula>
    </cfRule>
    <cfRule type="cellIs" dxfId="6189" priority="3177" operator="equal">
      <formula>""""""</formula>
    </cfRule>
  </conditionalFormatting>
  <conditionalFormatting sqref="F205:F210">
    <cfRule type="cellIs" dxfId="6188" priority="3175" operator="equal">
      <formula>"нд"</formula>
    </cfRule>
  </conditionalFormatting>
  <conditionalFormatting sqref="F205:F210">
    <cfRule type="cellIs" dxfId="6187" priority="3174" operator="equal">
      <formula>""</formula>
    </cfRule>
  </conditionalFormatting>
  <conditionalFormatting sqref="F113">
    <cfRule type="cellIs" dxfId="6186" priority="3172" operator="equal">
      <formula>""</formula>
    </cfRule>
    <cfRule type="cellIs" dxfId="6185" priority="3173" operator="equal">
      <formula>""""""</formula>
    </cfRule>
  </conditionalFormatting>
  <conditionalFormatting sqref="F113">
    <cfRule type="cellIs" dxfId="6184" priority="3171" operator="equal">
      <formula>"нд"</formula>
    </cfRule>
  </conditionalFormatting>
  <conditionalFormatting sqref="F113">
    <cfRule type="cellIs" dxfId="6183" priority="3170" operator="equal">
      <formula>""</formula>
    </cfRule>
  </conditionalFormatting>
  <conditionalFormatting sqref="N79:N80">
    <cfRule type="cellIs" dxfId="6182" priority="2926" operator="equal">
      <formula>""</formula>
    </cfRule>
  </conditionalFormatting>
  <conditionalFormatting sqref="N67">
    <cfRule type="cellIs" dxfId="6181" priority="2927" operator="equal">
      <formula>""</formula>
    </cfRule>
  </conditionalFormatting>
  <conditionalFormatting sqref="E18:E44 E211:E234">
    <cfRule type="cellIs" dxfId="6180" priority="3169" operator="equal">
      <formula>""</formula>
    </cfRule>
  </conditionalFormatting>
  <conditionalFormatting sqref="N94">
    <cfRule type="cellIs" dxfId="6179" priority="2923" operator="equal">
      <formula>""</formula>
    </cfRule>
  </conditionalFormatting>
  <conditionalFormatting sqref="N93">
    <cfRule type="cellIs" dxfId="6178" priority="2924" operator="equal">
      <formula>""</formula>
    </cfRule>
  </conditionalFormatting>
  <conditionalFormatting sqref="N93">
    <cfRule type="cellIs" dxfId="6177" priority="2925" operator="equal">
      <formula>""</formula>
    </cfRule>
  </conditionalFormatting>
  <conditionalFormatting sqref="N132">
    <cfRule type="cellIs" dxfId="6176" priority="2920" operator="equal">
      <formula>""</formula>
    </cfRule>
  </conditionalFormatting>
  <conditionalFormatting sqref="N94">
    <cfRule type="cellIs" dxfId="6175" priority="2922" operator="equal">
      <formula>""</formula>
    </cfRule>
  </conditionalFormatting>
  <conditionalFormatting sqref="N49:N65">
    <cfRule type="cellIs" dxfId="6174" priority="2914" operator="equal">
      <formula>""</formula>
    </cfRule>
  </conditionalFormatting>
  <conditionalFormatting sqref="N114:N129">
    <cfRule type="cellIs" dxfId="6173" priority="2921" operator="equal">
      <formula>""</formula>
    </cfRule>
  </conditionalFormatting>
  <conditionalFormatting sqref="N133">
    <cfRule type="cellIs" dxfId="6172" priority="2919" operator="equal">
      <formula>""</formula>
    </cfRule>
  </conditionalFormatting>
  <conditionalFormatting sqref="N135:N136">
    <cfRule type="cellIs" dxfId="6171" priority="2918" operator="equal">
      <formula>""</formula>
    </cfRule>
  </conditionalFormatting>
  <conditionalFormatting sqref="N170">
    <cfRule type="cellIs" dxfId="6170" priority="2917" operator="equal">
      <formula>""</formula>
    </cfRule>
  </conditionalFormatting>
  <conditionalFormatting sqref="N212:N234">
    <cfRule type="cellIs" dxfId="6169" priority="2916" operator="equal">
      <formula>""</formula>
    </cfRule>
  </conditionalFormatting>
  <conditionalFormatting sqref="N92">
    <cfRule type="cellIs" dxfId="6168" priority="2915" operator="equal">
      <formula>""</formula>
    </cfRule>
  </conditionalFormatting>
  <conditionalFormatting sqref="E205:E210">
    <cfRule type="cellIs" dxfId="6167" priority="3168" operator="equal">
      <formula>""</formula>
    </cfRule>
  </conditionalFormatting>
  <conditionalFormatting sqref="E71">
    <cfRule type="cellIs" dxfId="6166" priority="3157" operator="equal">
      <formula>""</formula>
    </cfRule>
  </conditionalFormatting>
  <conditionalFormatting sqref="E171 E155:E166 E47 E142:E144">
    <cfRule type="cellIs" dxfId="6165" priority="3148" operator="equal">
      <formula>""</formula>
    </cfRule>
  </conditionalFormatting>
  <conditionalFormatting sqref="E130:E131 E91">
    <cfRule type="cellIs" dxfId="6164" priority="3149" operator="equal">
      <formula>""</formula>
    </cfRule>
  </conditionalFormatting>
  <conditionalFormatting sqref="E167:E169 E45:E46 E137:E141 E145:E154 E134 E48">
    <cfRule type="cellIs" dxfId="6163" priority="3165" operator="equal">
      <formula>""</formula>
    </cfRule>
    <cfRule type="cellIs" dxfId="6162" priority="3166" operator="equal">
      <formula>""""""</formula>
    </cfRule>
  </conditionalFormatting>
  <conditionalFormatting sqref="E167:E169 E45:E46 E137:E141 E89:E90 E145:E154 E134 E83 E48">
    <cfRule type="cellIs" dxfId="6161" priority="3164" operator="equal">
      <formula>""</formula>
    </cfRule>
  </conditionalFormatting>
  <conditionalFormatting sqref="E90">
    <cfRule type="cellIs" dxfId="6160" priority="3162" operator="equal">
      <formula>""</formula>
    </cfRule>
    <cfRule type="cellIs" dxfId="6159" priority="3163" operator="equal">
      <formula>""""""</formula>
    </cfRule>
  </conditionalFormatting>
  <conditionalFormatting sqref="E90 E167:E169 E45:E46 E137:E141 E145:E154 E134 E48">
    <cfRule type="cellIs" dxfId="6158" priority="3161" operator="equal">
      <formula>"нд"</formula>
    </cfRule>
  </conditionalFormatting>
  <conditionalFormatting sqref="E78 E83">
    <cfRule type="cellIs" dxfId="6157" priority="3159" operator="equal">
      <formula>""</formula>
    </cfRule>
    <cfRule type="cellIs" dxfId="6156" priority="3160" operator="equal">
      <formula>""""""</formula>
    </cfRule>
  </conditionalFormatting>
  <conditionalFormatting sqref="E78 E83">
    <cfRule type="cellIs" dxfId="6155" priority="3158" operator="equal">
      <formula>"нд"</formula>
    </cfRule>
  </conditionalFormatting>
  <conditionalFormatting sqref="E89">
    <cfRule type="cellIs" dxfId="6154" priority="3155" operator="equal">
      <formula>""</formula>
    </cfRule>
    <cfRule type="cellIs" dxfId="6153" priority="3156" operator="equal">
      <formula>""""""</formula>
    </cfRule>
  </conditionalFormatting>
  <conditionalFormatting sqref="E89">
    <cfRule type="cellIs" dxfId="6152" priority="3154" operator="equal">
      <formula>"нд"</formula>
    </cfRule>
  </conditionalFormatting>
  <conditionalFormatting sqref="E79:E80">
    <cfRule type="cellIs" dxfId="6151" priority="3146" operator="equal">
      <formula>""</formula>
    </cfRule>
  </conditionalFormatting>
  <conditionalFormatting sqref="E93">
    <cfRule type="cellIs" dxfId="6150" priority="3145" operator="equal">
      <formula>""</formula>
    </cfRule>
  </conditionalFormatting>
  <conditionalFormatting sqref="E67">
    <cfRule type="cellIs" dxfId="6149" priority="3147" operator="equal">
      <formula>""</formula>
    </cfRule>
  </conditionalFormatting>
  <conditionalFormatting sqref="E94">
    <cfRule type="cellIs" dxfId="6148" priority="3142" operator="equal">
      <formula>""</formula>
    </cfRule>
  </conditionalFormatting>
  <conditionalFormatting sqref="E93">
    <cfRule type="cellIs" dxfId="6147" priority="3144" operator="equal">
      <formula>""</formula>
    </cfRule>
  </conditionalFormatting>
  <conditionalFormatting sqref="E212:E234">
    <cfRule type="cellIs" dxfId="6146" priority="3136" operator="equal">
      <formula>""</formula>
    </cfRule>
  </conditionalFormatting>
  <conditionalFormatting sqref="E94">
    <cfRule type="cellIs" dxfId="6145" priority="3143" operator="equal">
      <formula>""</formula>
    </cfRule>
  </conditionalFormatting>
  <conditionalFormatting sqref="E114:E129">
    <cfRule type="cellIs" dxfId="6144" priority="3141" operator="equal">
      <formula>""</formula>
    </cfRule>
  </conditionalFormatting>
  <conditionalFormatting sqref="E132">
    <cfRule type="cellIs" dxfId="6143" priority="3140" operator="equal">
      <formula>""</formula>
    </cfRule>
  </conditionalFormatting>
  <conditionalFormatting sqref="E133">
    <cfRule type="cellIs" dxfId="6142" priority="3139" operator="equal">
      <formula>""</formula>
    </cfRule>
  </conditionalFormatting>
  <conditionalFormatting sqref="E135:E136">
    <cfRule type="cellIs" dxfId="6141" priority="3138" operator="equal">
      <formula>""</formula>
    </cfRule>
  </conditionalFormatting>
  <conditionalFormatting sqref="E170">
    <cfRule type="cellIs" dxfId="6140" priority="3137" operator="equal">
      <formula>""</formula>
    </cfRule>
  </conditionalFormatting>
  <conditionalFormatting sqref="E92">
    <cfRule type="cellIs" dxfId="6139" priority="3135" operator="equal">
      <formula>""</formula>
    </cfRule>
  </conditionalFormatting>
  <conditionalFormatting sqref="E49:E65">
    <cfRule type="cellIs" dxfId="6138" priority="3134" operator="equal">
      <formula>""</formula>
    </cfRule>
  </conditionalFormatting>
  <conditionalFormatting sqref="E205:E210">
    <cfRule type="cellIs" dxfId="6137" priority="3132" operator="equal">
      <formula>""</formula>
    </cfRule>
    <cfRule type="cellIs" dxfId="6136" priority="3133" operator="equal">
      <formula>""""""</formula>
    </cfRule>
  </conditionalFormatting>
  <conditionalFormatting sqref="E205:E210">
    <cfRule type="cellIs" dxfId="6135" priority="3131" operator="equal">
      <formula>"нд"</formula>
    </cfRule>
  </conditionalFormatting>
  <conditionalFormatting sqref="E205:E210">
    <cfRule type="cellIs" dxfId="6134" priority="3130" operator="equal">
      <formula>""</formula>
    </cfRule>
  </conditionalFormatting>
  <conditionalFormatting sqref="E113">
    <cfRule type="cellIs" dxfId="6133" priority="3128" operator="equal">
      <formula>""</formula>
    </cfRule>
    <cfRule type="cellIs" dxfId="6132" priority="3129" operator="equal">
      <formula>""""""</formula>
    </cfRule>
  </conditionalFormatting>
  <conditionalFormatting sqref="E113">
    <cfRule type="cellIs" dxfId="6131" priority="3127" operator="equal">
      <formula>"нд"</formula>
    </cfRule>
  </conditionalFormatting>
  <conditionalFormatting sqref="E113">
    <cfRule type="cellIs" dxfId="6130" priority="3126" operator="equal">
      <formula>""</formula>
    </cfRule>
  </conditionalFormatting>
  <conditionalFormatting sqref="E352:V352 AC352:AS352 X352:AA352">
    <cfRule type="cellIs" dxfId="6129" priority="3125" operator="equal">
      <formula>""</formula>
    </cfRule>
  </conditionalFormatting>
  <conditionalFormatting sqref="O205:O210">
    <cfRule type="cellIs" dxfId="6128" priority="2866" operator="equal">
      <formula>""</formula>
    </cfRule>
  </conditionalFormatting>
  <conditionalFormatting sqref="O113">
    <cfRule type="cellIs" dxfId="6127" priority="2864" operator="equal">
      <formula>""</formula>
    </cfRule>
    <cfRule type="cellIs" dxfId="6126" priority="2865" operator="equal">
      <formula>""""""</formula>
    </cfRule>
  </conditionalFormatting>
  <conditionalFormatting sqref="O113">
    <cfRule type="cellIs" dxfId="6125" priority="2863" operator="equal">
      <formula>"нд"</formula>
    </cfRule>
  </conditionalFormatting>
  <conditionalFormatting sqref="O113">
    <cfRule type="cellIs" dxfId="6124" priority="2862" operator="equal">
      <formula>""</formula>
    </cfRule>
  </conditionalFormatting>
  <conditionalFormatting sqref="S79:S80">
    <cfRule type="cellIs" dxfId="6123" priority="2838" operator="equal">
      <formula>""</formula>
    </cfRule>
  </conditionalFormatting>
  <conditionalFormatting sqref="S94">
    <cfRule type="cellIs" dxfId="6122" priority="2834" operator="equal">
      <formula>""</formula>
    </cfRule>
  </conditionalFormatting>
  <conditionalFormatting sqref="K18:K44 K211:K234">
    <cfRule type="cellIs" dxfId="6121" priority="3081" operator="equal">
      <formula>""</formula>
    </cfRule>
  </conditionalFormatting>
  <conditionalFormatting sqref="N211">
    <cfRule type="cellIs" dxfId="6120" priority="2932" operator="equal">
      <formula>""</formula>
    </cfRule>
    <cfRule type="cellIs" dxfId="6119" priority="2933" operator="equal">
      <formula>""""""</formula>
    </cfRule>
  </conditionalFormatting>
  <conditionalFormatting sqref="N211">
    <cfRule type="cellIs" dxfId="6118" priority="2931" operator="equal">
      <formula>"нд"</formula>
    </cfRule>
  </conditionalFormatting>
  <conditionalFormatting sqref="N211">
    <cfRule type="cellIs" dxfId="6117" priority="2930" operator="equal">
      <formula>""</formula>
    </cfRule>
  </conditionalFormatting>
  <conditionalFormatting sqref="K205:K210">
    <cfRule type="cellIs" dxfId="6116" priority="3080" operator="equal">
      <formula>""</formula>
    </cfRule>
  </conditionalFormatting>
  <conditionalFormatting sqref="K113">
    <cfRule type="cellIs" dxfId="6115" priority="3079" operator="equal">
      <formula>""</formula>
    </cfRule>
  </conditionalFormatting>
  <conditionalFormatting sqref="K71">
    <cfRule type="cellIs" dxfId="6114" priority="3069" operator="equal">
      <formula>""</formula>
    </cfRule>
  </conditionalFormatting>
  <conditionalFormatting sqref="K171 K155:K166 K47 K142:K144">
    <cfRule type="cellIs" dxfId="6113" priority="3060" operator="equal">
      <formula>""</formula>
    </cfRule>
  </conditionalFormatting>
  <conditionalFormatting sqref="K130:K131 K91">
    <cfRule type="cellIs" dxfId="6112" priority="3061" operator="equal">
      <formula>""</formula>
    </cfRule>
  </conditionalFormatting>
  <conditionalFormatting sqref="K167:K169 K45:K46 K137:K141 K145:K154 K134 K48">
    <cfRule type="cellIs" dxfId="6111" priority="3077" operator="equal">
      <formula>""</formula>
    </cfRule>
    <cfRule type="cellIs" dxfId="6110" priority="3078" operator="equal">
      <formula>""""""</formula>
    </cfRule>
  </conditionalFormatting>
  <conditionalFormatting sqref="K167:K169 K45:K46 K137:K141 K89:K90 K145:K154 K134 K83 K48">
    <cfRule type="cellIs" dxfId="6109" priority="3076" operator="equal">
      <formula>""</formula>
    </cfRule>
  </conditionalFormatting>
  <conditionalFormatting sqref="K90">
    <cfRule type="cellIs" dxfId="6108" priority="3074" operator="equal">
      <formula>""</formula>
    </cfRule>
    <cfRule type="cellIs" dxfId="6107" priority="3075" operator="equal">
      <formula>""""""</formula>
    </cfRule>
  </conditionalFormatting>
  <conditionalFormatting sqref="K90 K167:K169 K45:K46 K137:K141 K145:K154 K134 K48">
    <cfRule type="cellIs" dxfId="6106" priority="3073" operator="equal">
      <formula>"нд"</formula>
    </cfRule>
  </conditionalFormatting>
  <conditionalFormatting sqref="K78 K83">
    <cfRule type="cellIs" dxfId="6105" priority="3071" operator="equal">
      <formula>""</formula>
    </cfRule>
    <cfRule type="cellIs" dxfId="6104" priority="3072" operator="equal">
      <formula>""""""</formula>
    </cfRule>
  </conditionalFormatting>
  <conditionalFormatting sqref="K78 K83">
    <cfRule type="cellIs" dxfId="6103" priority="3070" operator="equal">
      <formula>"нд"</formula>
    </cfRule>
  </conditionalFormatting>
  <conditionalFormatting sqref="K89">
    <cfRule type="cellIs" dxfId="6102" priority="3067" operator="equal">
      <formula>""</formula>
    </cfRule>
    <cfRule type="cellIs" dxfId="6101" priority="3068" operator="equal">
      <formula>""""""</formula>
    </cfRule>
  </conditionalFormatting>
  <conditionalFormatting sqref="K89">
    <cfRule type="cellIs" dxfId="6100" priority="3066" operator="equal">
      <formula>"нд"</formula>
    </cfRule>
  </conditionalFormatting>
  <conditionalFormatting sqref="K211">
    <cfRule type="cellIs" dxfId="6099" priority="3064" operator="equal">
      <formula>""</formula>
    </cfRule>
    <cfRule type="cellIs" dxfId="6098" priority="3065" operator="equal">
      <formula>""""""</formula>
    </cfRule>
  </conditionalFormatting>
  <conditionalFormatting sqref="K211">
    <cfRule type="cellIs" dxfId="6097" priority="3063" operator="equal">
      <formula>"нд"</formula>
    </cfRule>
  </conditionalFormatting>
  <conditionalFormatting sqref="K211">
    <cfRule type="cellIs" dxfId="6096" priority="3062" operator="equal">
      <formula>""</formula>
    </cfRule>
  </conditionalFormatting>
  <conditionalFormatting sqref="K79:K80">
    <cfRule type="cellIs" dxfId="6095" priority="3058" operator="equal">
      <formula>""</formula>
    </cfRule>
  </conditionalFormatting>
  <conditionalFormatting sqref="K93">
    <cfRule type="cellIs" dxfId="6094" priority="3057" operator="equal">
      <formula>""</formula>
    </cfRule>
  </conditionalFormatting>
  <conditionalFormatting sqref="K67">
    <cfRule type="cellIs" dxfId="6093" priority="3059" operator="equal">
      <formula>""</formula>
    </cfRule>
  </conditionalFormatting>
  <conditionalFormatting sqref="K94">
    <cfRule type="cellIs" dxfId="6092" priority="3054" operator="equal">
      <formula>""</formula>
    </cfRule>
  </conditionalFormatting>
  <conditionalFormatting sqref="K93">
    <cfRule type="cellIs" dxfId="6091" priority="3056" operator="equal">
      <formula>""</formula>
    </cfRule>
  </conditionalFormatting>
  <conditionalFormatting sqref="K212:K234">
    <cfRule type="cellIs" dxfId="6090" priority="3048" operator="equal">
      <formula>""</formula>
    </cfRule>
  </conditionalFormatting>
  <conditionalFormatting sqref="K94">
    <cfRule type="cellIs" dxfId="6089" priority="3055" operator="equal">
      <formula>""</formula>
    </cfRule>
  </conditionalFormatting>
  <conditionalFormatting sqref="K114:K129">
    <cfRule type="cellIs" dxfId="6088" priority="3053" operator="equal">
      <formula>""</formula>
    </cfRule>
  </conditionalFormatting>
  <conditionalFormatting sqref="K132">
    <cfRule type="cellIs" dxfId="6087" priority="3052" operator="equal">
      <formula>""</formula>
    </cfRule>
  </conditionalFormatting>
  <conditionalFormatting sqref="K133">
    <cfRule type="cellIs" dxfId="6086" priority="3051" operator="equal">
      <formula>""</formula>
    </cfRule>
  </conditionalFormatting>
  <conditionalFormatting sqref="K135:K136">
    <cfRule type="cellIs" dxfId="6085" priority="3050" operator="equal">
      <formula>""</formula>
    </cfRule>
  </conditionalFormatting>
  <conditionalFormatting sqref="K170">
    <cfRule type="cellIs" dxfId="6084" priority="3049" operator="equal">
      <formula>""</formula>
    </cfRule>
  </conditionalFormatting>
  <conditionalFormatting sqref="K92">
    <cfRule type="cellIs" dxfId="6083" priority="3047" operator="equal">
      <formula>""</formula>
    </cfRule>
  </conditionalFormatting>
  <conditionalFormatting sqref="K49:K65">
    <cfRule type="cellIs" dxfId="6082" priority="3046" operator="equal">
      <formula>""</formula>
    </cfRule>
  </conditionalFormatting>
  <conditionalFormatting sqref="K205:K210">
    <cfRule type="cellIs" dxfId="6081" priority="3043" operator="equal">
      <formula>"нд"</formula>
    </cfRule>
  </conditionalFormatting>
  <conditionalFormatting sqref="K205:K210">
    <cfRule type="cellIs" dxfId="6080" priority="3042" operator="equal">
      <formula>""</formula>
    </cfRule>
  </conditionalFormatting>
  <conditionalFormatting sqref="K113">
    <cfRule type="cellIs" dxfId="6079" priority="3040" operator="equal">
      <formula>""</formula>
    </cfRule>
    <cfRule type="cellIs" dxfId="6078" priority="3041" operator="equal">
      <formula>""""""</formula>
    </cfRule>
  </conditionalFormatting>
  <conditionalFormatting sqref="K113">
    <cfRule type="cellIs" dxfId="6077" priority="3039" operator="equal">
      <formula>"нд"</formula>
    </cfRule>
  </conditionalFormatting>
  <conditionalFormatting sqref="K113">
    <cfRule type="cellIs" dxfId="6076" priority="3038" operator="equal">
      <formula>""</formula>
    </cfRule>
  </conditionalFormatting>
  <conditionalFormatting sqref="O113">
    <cfRule type="cellIs" dxfId="6075" priority="2903" operator="equal">
      <formula>""</formula>
    </cfRule>
  </conditionalFormatting>
  <conditionalFormatting sqref="L18:L44 L211:L234">
    <cfRule type="cellIs" dxfId="6074" priority="3037" operator="equal">
      <formula>""</formula>
    </cfRule>
  </conditionalFormatting>
  <conditionalFormatting sqref="O71">
    <cfRule type="cellIs" dxfId="6073" priority="2893" operator="equal">
      <formula>""</formula>
    </cfRule>
  </conditionalFormatting>
  <conditionalFormatting sqref="L205:L210">
    <cfRule type="cellIs" dxfId="6072" priority="3036" operator="equal">
      <formula>""</formula>
    </cfRule>
  </conditionalFormatting>
  <conditionalFormatting sqref="O89">
    <cfRule type="cellIs" dxfId="6071" priority="2891" operator="equal">
      <formula>""</formula>
    </cfRule>
    <cfRule type="cellIs" dxfId="6070" priority="2892" operator="equal">
      <formula>""""""</formula>
    </cfRule>
  </conditionalFormatting>
  <conditionalFormatting sqref="O89">
    <cfRule type="cellIs" dxfId="6069" priority="2890" operator="equal">
      <formula>"нд"</formula>
    </cfRule>
  </conditionalFormatting>
  <conditionalFormatting sqref="L113">
    <cfRule type="cellIs" dxfId="6068" priority="3035" operator="equal">
      <formula>""</formula>
    </cfRule>
  </conditionalFormatting>
  <conditionalFormatting sqref="L71">
    <cfRule type="cellIs" dxfId="6067" priority="3025" operator="equal">
      <formula>""</formula>
    </cfRule>
  </conditionalFormatting>
  <conditionalFormatting sqref="L171 L155:L166 L47 L142:L144">
    <cfRule type="cellIs" dxfId="6066" priority="3016" operator="equal">
      <formula>""</formula>
    </cfRule>
  </conditionalFormatting>
  <conditionalFormatting sqref="L130:L131 L91">
    <cfRule type="cellIs" dxfId="6065" priority="3017" operator="equal">
      <formula>""</formula>
    </cfRule>
  </conditionalFormatting>
  <conditionalFormatting sqref="L167:L169 L45:L46 L137:L141 L145:L154 L134 L48">
    <cfRule type="cellIs" dxfId="6064" priority="3033" operator="equal">
      <formula>""</formula>
    </cfRule>
    <cfRule type="cellIs" dxfId="6063" priority="3034" operator="equal">
      <formula>""""""</formula>
    </cfRule>
  </conditionalFormatting>
  <conditionalFormatting sqref="L167:L169 L45:L46 L137:L141 L89:L90 L145:L154 L134 L83 L48">
    <cfRule type="cellIs" dxfId="6062" priority="3032" operator="equal">
      <formula>""</formula>
    </cfRule>
  </conditionalFormatting>
  <conditionalFormatting sqref="L90">
    <cfRule type="cellIs" dxfId="6061" priority="3030" operator="equal">
      <formula>""</formula>
    </cfRule>
    <cfRule type="cellIs" dxfId="6060" priority="3031" operator="equal">
      <formula>""""""</formula>
    </cfRule>
  </conditionalFormatting>
  <conditionalFormatting sqref="L90 L167:L169 L45:L46 L137:L141 L145:L154 L134 L48">
    <cfRule type="cellIs" dxfId="6059" priority="3029" operator="equal">
      <formula>"нд"</formula>
    </cfRule>
  </conditionalFormatting>
  <conditionalFormatting sqref="L78 L83">
    <cfRule type="cellIs" dxfId="6058" priority="3027" operator="equal">
      <formula>""</formula>
    </cfRule>
    <cfRule type="cellIs" dxfId="6057" priority="3028" operator="equal">
      <formula>""""""</formula>
    </cfRule>
  </conditionalFormatting>
  <conditionalFormatting sqref="L78 L83">
    <cfRule type="cellIs" dxfId="6056" priority="3026" operator="equal">
      <formula>"нд"</formula>
    </cfRule>
  </conditionalFormatting>
  <conditionalFormatting sqref="L89">
    <cfRule type="cellIs" dxfId="6055" priority="3023" operator="equal">
      <formula>""</formula>
    </cfRule>
    <cfRule type="cellIs" dxfId="6054" priority="3024" operator="equal">
      <formula>""""""</formula>
    </cfRule>
  </conditionalFormatting>
  <conditionalFormatting sqref="L89">
    <cfRule type="cellIs" dxfId="6053" priority="3022" operator="equal">
      <formula>"нд"</formula>
    </cfRule>
  </conditionalFormatting>
  <conditionalFormatting sqref="L211">
    <cfRule type="cellIs" dxfId="6052" priority="3020" operator="equal">
      <formula>""</formula>
    </cfRule>
    <cfRule type="cellIs" dxfId="6051" priority="3021" operator="equal">
      <formula>""""""</formula>
    </cfRule>
  </conditionalFormatting>
  <conditionalFormatting sqref="L211">
    <cfRule type="cellIs" dxfId="6050" priority="3019" operator="equal">
      <formula>"нд"</formula>
    </cfRule>
  </conditionalFormatting>
  <conditionalFormatting sqref="L211">
    <cfRule type="cellIs" dxfId="6049" priority="3018" operator="equal">
      <formula>""</formula>
    </cfRule>
  </conditionalFormatting>
  <conditionalFormatting sqref="L79:L80">
    <cfRule type="cellIs" dxfId="6048" priority="3014" operator="equal">
      <formula>""</formula>
    </cfRule>
  </conditionalFormatting>
  <conditionalFormatting sqref="L67">
    <cfRule type="cellIs" dxfId="6047" priority="3015" operator="equal">
      <formula>""</formula>
    </cfRule>
  </conditionalFormatting>
  <conditionalFormatting sqref="L94">
    <cfRule type="cellIs" dxfId="6046" priority="3010" operator="equal">
      <formula>""</formula>
    </cfRule>
  </conditionalFormatting>
  <conditionalFormatting sqref="L212:L234">
    <cfRule type="cellIs" dxfId="6045" priority="3004" operator="equal">
      <formula>""</formula>
    </cfRule>
  </conditionalFormatting>
  <conditionalFormatting sqref="L94">
    <cfRule type="cellIs" dxfId="6044" priority="3011" operator="equal">
      <formula>""</formula>
    </cfRule>
  </conditionalFormatting>
  <conditionalFormatting sqref="L114:L129">
    <cfRule type="cellIs" dxfId="6043" priority="3009" operator="equal">
      <formula>""</formula>
    </cfRule>
  </conditionalFormatting>
  <conditionalFormatting sqref="L132">
    <cfRule type="cellIs" dxfId="6042" priority="3008" operator="equal">
      <formula>""</formula>
    </cfRule>
  </conditionalFormatting>
  <conditionalFormatting sqref="L135:L136">
    <cfRule type="cellIs" dxfId="6041" priority="3006" operator="equal">
      <formula>""</formula>
    </cfRule>
  </conditionalFormatting>
  <conditionalFormatting sqref="L170">
    <cfRule type="cellIs" dxfId="6040" priority="3005" operator="equal">
      <formula>""</formula>
    </cfRule>
  </conditionalFormatting>
  <conditionalFormatting sqref="L92">
    <cfRule type="cellIs" dxfId="6039" priority="3003" operator="equal">
      <formula>""</formula>
    </cfRule>
  </conditionalFormatting>
  <conditionalFormatting sqref="L49:L65">
    <cfRule type="cellIs" dxfId="6038" priority="3002" operator="equal">
      <formula>""</formula>
    </cfRule>
  </conditionalFormatting>
  <conditionalFormatting sqref="L205:L210">
    <cfRule type="cellIs" dxfId="6037" priority="3000" operator="equal">
      <formula>""</formula>
    </cfRule>
    <cfRule type="cellIs" dxfId="6036" priority="3001" operator="equal">
      <formula>""""""</formula>
    </cfRule>
  </conditionalFormatting>
  <conditionalFormatting sqref="L205:L210">
    <cfRule type="cellIs" dxfId="6035" priority="2999" operator="equal">
      <formula>"нд"</formula>
    </cfRule>
  </conditionalFormatting>
  <conditionalFormatting sqref="L205:L210">
    <cfRule type="cellIs" dxfId="6034" priority="2998" operator="equal">
      <formula>""</formula>
    </cfRule>
  </conditionalFormatting>
  <conditionalFormatting sqref="L113">
    <cfRule type="cellIs" dxfId="6033" priority="2996" operator="equal">
      <formula>""</formula>
    </cfRule>
    <cfRule type="cellIs" dxfId="6032" priority="2997" operator="equal">
      <formula>""""""</formula>
    </cfRule>
  </conditionalFormatting>
  <conditionalFormatting sqref="L113">
    <cfRule type="cellIs" dxfId="6031" priority="2995" operator="equal">
      <formula>"нд"</formula>
    </cfRule>
  </conditionalFormatting>
  <conditionalFormatting sqref="L113">
    <cfRule type="cellIs" dxfId="6030" priority="2994" operator="equal">
      <formula>""</formula>
    </cfRule>
  </conditionalFormatting>
  <conditionalFormatting sqref="M18:M44 M211:M234">
    <cfRule type="cellIs" dxfId="6029" priority="2993" operator="equal">
      <formula>""</formula>
    </cfRule>
  </conditionalFormatting>
  <conditionalFormatting sqref="M71">
    <cfRule type="cellIs" dxfId="6028" priority="2981" operator="equal">
      <formula>""</formula>
    </cfRule>
  </conditionalFormatting>
  <conditionalFormatting sqref="M171 M155:M166 M47 M142:M144">
    <cfRule type="cellIs" dxfId="6027" priority="2972" operator="equal">
      <formula>""</formula>
    </cfRule>
  </conditionalFormatting>
  <conditionalFormatting sqref="M130:M131 M91">
    <cfRule type="cellIs" dxfId="6026" priority="2973" operator="equal">
      <formula>""</formula>
    </cfRule>
  </conditionalFormatting>
  <conditionalFormatting sqref="M167:M169 M45:M46 M137:M141 M145:M154 M134 M48">
    <cfRule type="cellIs" dxfId="6025" priority="2989" operator="equal">
      <formula>""</formula>
    </cfRule>
    <cfRule type="cellIs" dxfId="6024" priority="2990" operator="equal">
      <formula>""""""</formula>
    </cfRule>
  </conditionalFormatting>
  <conditionalFormatting sqref="M167:M169 M45:M46 M137:M141 M89:M90 M145:M154 M134 M83 M48">
    <cfRule type="cellIs" dxfId="6023" priority="2988" operator="equal">
      <formula>""</formula>
    </cfRule>
  </conditionalFormatting>
  <conditionalFormatting sqref="M90">
    <cfRule type="cellIs" dxfId="6022" priority="2986" operator="equal">
      <formula>""</formula>
    </cfRule>
    <cfRule type="cellIs" dxfId="6021" priority="2987" operator="equal">
      <formula>""""""</formula>
    </cfRule>
  </conditionalFormatting>
  <conditionalFormatting sqref="M90 M167:M169 M45:M46 M137:M141 M145:M154 M134 M48">
    <cfRule type="cellIs" dxfId="6020" priority="2985" operator="equal">
      <formula>"нд"</formula>
    </cfRule>
  </conditionalFormatting>
  <conditionalFormatting sqref="M78 M83">
    <cfRule type="cellIs" dxfId="6019" priority="2983" operator="equal">
      <formula>""</formula>
    </cfRule>
    <cfRule type="cellIs" dxfId="6018" priority="2984" operator="equal">
      <formula>""""""</formula>
    </cfRule>
  </conditionalFormatting>
  <conditionalFormatting sqref="M78 M83">
    <cfRule type="cellIs" dxfId="6017" priority="2982" operator="equal">
      <formula>"нд"</formula>
    </cfRule>
  </conditionalFormatting>
  <conditionalFormatting sqref="M211">
    <cfRule type="cellIs" dxfId="6016" priority="2976" operator="equal">
      <formula>""</formula>
    </cfRule>
    <cfRule type="cellIs" dxfId="6015" priority="2977" operator="equal">
      <formula>""""""</formula>
    </cfRule>
  </conditionalFormatting>
  <conditionalFormatting sqref="M211">
    <cfRule type="cellIs" dxfId="6014" priority="2975" operator="equal">
      <formula>"нд"</formula>
    </cfRule>
  </conditionalFormatting>
  <conditionalFormatting sqref="M211">
    <cfRule type="cellIs" dxfId="6013" priority="2974" operator="equal">
      <formula>""</formula>
    </cfRule>
  </conditionalFormatting>
  <conditionalFormatting sqref="M79:M80">
    <cfRule type="cellIs" dxfId="6012" priority="2970" operator="equal">
      <formula>""</formula>
    </cfRule>
  </conditionalFormatting>
  <conditionalFormatting sqref="M93">
    <cfRule type="cellIs" dxfId="6011" priority="2969" operator="equal">
      <formula>""</formula>
    </cfRule>
  </conditionalFormatting>
  <conditionalFormatting sqref="M67">
    <cfRule type="cellIs" dxfId="6010" priority="2971" operator="equal">
      <formula>""</formula>
    </cfRule>
  </conditionalFormatting>
  <conditionalFormatting sqref="M94">
    <cfRule type="cellIs" dxfId="6009" priority="2966" operator="equal">
      <formula>""</formula>
    </cfRule>
  </conditionalFormatting>
  <conditionalFormatting sqref="M93">
    <cfRule type="cellIs" dxfId="6008" priority="2968" operator="equal">
      <formula>""</formula>
    </cfRule>
  </conditionalFormatting>
  <conditionalFormatting sqref="M212:M234">
    <cfRule type="cellIs" dxfId="6007" priority="2960" operator="equal">
      <formula>""</formula>
    </cfRule>
  </conditionalFormatting>
  <conditionalFormatting sqref="M94">
    <cfRule type="cellIs" dxfId="6006" priority="2967" operator="equal">
      <formula>""</formula>
    </cfRule>
  </conditionalFormatting>
  <conditionalFormatting sqref="M114:M129">
    <cfRule type="cellIs" dxfId="6005" priority="2965" operator="equal">
      <formula>""</formula>
    </cfRule>
  </conditionalFormatting>
  <conditionalFormatting sqref="M132">
    <cfRule type="cellIs" dxfId="6004" priority="2964" operator="equal">
      <formula>""</formula>
    </cfRule>
  </conditionalFormatting>
  <conditionalFormatting sqref="M133">
    <cfRule type="cellIs" dxfId="6003" priority="2963" operator="equal">
      <formula>""</formula>
    </cfRule>
  </conditionalFormatting>
  <conditionalFormatting sqref="M135:M136">
    <cfRule type="cellIs" dxfId="6002" priority="2962" operator="equal">
      <formula>""</formula>
    </cfRule>
  </conditionalFormatting>
  <conditionalFormatting sqref="M170">
    <cfRule type="cellIs" dxfId="6001" priority="2961" operator="equal">
      <formula>""</formula>
    </cfRule>
  </conditionalFormatting>
  <conditionalFormatting sqref="M92">
    <cfRule type="cellIs" dxfId="6000" priority="2959" operator="equal">
      <formula>""</formula>
    </cfRule>
  </conditionalFormatting>
  <conditionalFormatting sqref="M49:M65">
    <cfRule type="cellIs" dxfId="5999" priority="2958" operator="equal">
      <formula>""</formula>
    </cfRule>
  </conditionalFormatting>
  <conditionalFormatting sqref="S133">
    <cfRule type="cellIs" dxfId="5998" priority="2831" operator="equal">
      <formula>""</formula>
    </cfRule>
  </conditionalFormatting>
  <conditionalFormatting sqref="M205:M210">
    <cfRule type="cellIs" dxfId="5997" priority="2956" operator="equal">
      <formula>""</formula>
    </cfRule>
    <cfRule type="cellIs" dxfId="5996" priority="2957" operator="equal">
      <formula>""""""</formula>
    </cfRule>
  </conditionalFormatting>
  <conditionalFormatting sqref="M205:M210">
    <cfRule type="cellIs" dxfId="5995" priority="2955" operator="equal">
      <formula>"нд"</formula>
    </cfRule>
  </conditionalFormatting>
  <conditionalFormatting sqref="M205:M210">
    <cfRule type="cellIs" dxfId="5994" priority="2954" operator="equal">
      <formula>""</formula>
    </cfRule>
  </conditionalFormatting>
  <conditionalFormatting sqref="S135:S136">
    <cfRule type="cellIs" dxfId="5993" priority="2830" operator="equal">
      <formula>""</formula>
    </cfRule>
  </conditionalFormatting>
  <conditionalFormatting sqref="M113">
    <cfRule type="cellIs" dxfId="5992" priority="2952" operator="equal">
      <formula>""</formula>
    </cfRule>
    <cfRule type="cellIs" dxfId="5991" priority="2953" operator="equal">
      <formula>""""""</formula>
    </cfRule>
  </conditionalFormatting>
  <conditionalFormatting sqref="M113">
    <cfRule type="cellIs" dxfId="5990" priority="2951" operator="equal">
      <formula>"нд"</formula>
    </cfRule>
  </conditionalFormatting>
  <conditionalFormatting sqref="M113">
    <cfRule type="cellIs" dxfId="5989" priority="2950" operator="equal">
      <formula>""</formula>
    </cfRule>
  </conditionalFormatting>
  <conditionalFormatting sqref="S132">
    <cfRule type="cellIs" dxfId="5988" priority="2832" operator="equal">
      <formula>""</formula>
    </cfRule>
  </conditionalFormatting>
  <conditionalFormatting sqref="N18:N44 N211:N234">
    <cfRule type="cellIs" dxfId="5987" priority="2949" operator="equal">
      <formula>""</formula>
    </cfRule>
  </conditionalFormatting>
  <conditionalFormatting sqref="S170">
    <cfRule type="cellIs" dxfId="5986" priority="2829" operator="equal">
      <formula>""</formula>
    </cfRule>
  </conditionalFormatting>
  <conditionalFormatting sqref="S49:S65">
    <cfRule type="cellIs" dxfId="5985" priority="2826" operator="equal">
      <formula>""</formula>
    </cfRule>
  </conditionalFormatting>
  <conditionalFormatting sqref="S92">
    <cfRule type="cellIs" dxfId="5984" priority="2827" operator="equal">
      <formula>""</formula>
    </cfRule>
  </conditionalFormatting>
  <conditionalFormatting sqref="S212:S234">
    <cfRule type="cellIs" dxfId="5983" priority="2828" operator="equal">
      <formula>""</formula>
    </cfRule>
  </conditionalFormatting>
  <conditionalFormatting sqref="N205:N210">
    <cfRule type="cellIs" dxfId="5982" priority="2948" operator="equal">
      <formula>""</formula>
    </cfRule>
  </conditionalFormatting>
  <conditionalFormatting sqref="N113">
    <cfRule type="cellIs" dxfId="5981" priority="2947" operator="equal">
      <formula>""</formula>
    </cfRule>
  </conditionalFormatting>
  <conditionalFormatting sqref="N71">
    <cfRule type="cellIs" dxfId="5980" priority="2937" operator="equal">
      <formula>""</formula>
    </cfRule>
  </conditionalFormatting>
  <conditionalFormatting sqref="N171 N155:N166 N47 N142:N144">
    <cfRule type="cellIs" dxfId="5979" priority="2928" operator="equal">
      <formula>""</formula>
    </cfRule>
  </conditionalFormatting>
  <conditionalFormatting sqref="N130:N131 N91">
    <cfRule type="cellIs" dxfId="5978" priority="2929" operator="equal">
      <formula>""</formula>
    </cfRule>
  </conditionalFormatting>
  <conditionalFormatting sqref="N167:N169 N45:N46 N137:N141 N145:N154 N134 N48">
    <cfRule type="cellIs" dxfId="5977" priority="2945" operator="equal">
      <formula>""</formula>
    </cfRule>
    <cfRule type="cellIs" dxfId="5976" priority="2946" operator="equal">
      <formula>""""""</formula>
    </cfRule>
  </conditionalFormatting>
  <conditionalFormatting sqref="N167:N169 N45:N46 N137:N141 N89:N90 N145:N154 N134 N83 N48">
    <cfRule type="cellIs" dxfId="5975" priority="2944" operator="equal">
      <formula>""</formula>
    </cfRule>
  </conditionalFormatting>
  <conditionalFormatting sqref="N90">
    <cfRule type="cellIs" dxfId="5974" priority="2942" operator="equal">
      <formula>""</formula>
    </cfRule>
    <cfRule type="cellIs" dxfId="5973" priority="2943" operator="equal">
      <formula>""""""</formula>
    </cfRule>
  </conditionalFormatting>
  <conditionalFormatting sqref="N90 N167:N169 N45:N46 N137:N141 N145:N154 N134 N48">
    <cfRule type="cellIs" dxfId="5972" priority="2941" operator="equal">
      <formula>"нд"</formula>
    </cfRule>
  </conditionalFormatting>
  <conditionalFormatting sqref="N78 N83">
    <cfRule type="cellIs" dxfId="5971" priority="2939" operator="equal">
      <formula>""</formula>
    </cfRule>
    <cfRule type="cellIs" dxfId="5970" priority="2940" operator="equal">
      <formula>""""""</formula>
    </cfRule>
  </conditionalFormatting>
  <conditionalFormatting sqref="N78 N83">
    <cfRule type="cellIs" dxfId="5969" priority="2938" operator="equal">
      <formula>"нд"</formula>
    </cfRule>
  </conditionalFormatting>
  <conditionalFormatting sqref="N89">
    <cfRule type="cellIs" dxfId="5968" priority="2935" operator="equal">
      <formula>""</formula>
    </cfRule>
    <cfRule type="cellIs" dxfId="5967" priority="2936" operator="equal">
      <formula>""""""</formula>
    </cfRule>
  </conditionalFormatting>
  <conditionalFormatting sqref="N89">
    <cfRule type="cellIs" dxfId="5966" priority="2934" operator="equal">
      <formula>"нд"</formula>
    </cfRule>
  </conditionalFormatting>
  <conditionalFormatting sqref="N205:N210">
    <cfRule type="cellIs" dxfId="5965" priority="2912" operator="equal">
      <formula>""</formula>
    </cfRule>
    <cfRule type="cellIs" dxfId="5964" priority="2913" operator="equal">
      <formula>""""""</formula>
    </cfRule>
  </conditionalFormatting>
  <conditionalFormatting sqref="N205:N210">
    <cfRule type="cellIs" dxfId="5963" priority="2911" operator="equal">
      <formula>"нд"</formula>
    </cfRule>
  </conditionalFormatting>
  <conditionalFormatting sqref="N205:N210">
    <cfRule type="cellIs" dxfId="5962" priority="2910" operator="equal">
      <formula>""</formula>
    </cfRule>
  </conditionalFormatting>
  <conditionalFormatting sqref="N113">
    <cfRule type="cellIs" dxfId="5961" priority="2908" operator="equal">
      <formula>""</formula>
    </cfRule>
    <cfRule type="cellIs" dxfId="5960" priority="2909" operator="equal">
      <formula>""""""</formula>
    </cfRule>
  </conditionalFormatting>
  <conditionalFormatting sqref="N113">
    <cfRule type="cellIs" dxfId="5959" priority="2907" operator="equal">
      <formula>"нд"</formula>
    </cfRule>
  </conditionalFormatting>
  <conditionalFormatting sqref="N113">
    <cfRule type="cellIs" dxfId="5958" priority="2906" operator="equal">
      <formula>""</formula>
    </cfRule>
  </conditionalFormatting>
  <conditionalFormatting sqref="O18:O44 O211:O234">
    <cfRule type="cellIs" dxfId="5957" priority="2905" operator="equal">
      <formula>""</formula>
    </cfRule>
  </conditionalFormatting>
  <conditionalFormatting sqref="O205:O210">
    <cfRule type="cellIs" dxfId="5956" priority="2904" operator="equal">
      <formula>""</formula>
    </cfRule>
  </conditionalFormatting>
  <conditionalFormatting sqref="O171 O155:O166 O47 O142:O144">
    <cfRule type="cellIs" dxfId="5955" priority="2884" operator="equal">
      <formula>""</formula>
    </cfRule>
  </conditionalFormatting>
  <conditionalFormatting sqref="O130:O131 O91">
    <cfRule type="cellIs" dxfId="5954" priority="2885" operator="equal">
      <formula>""</formula>
    </cfRule>
  </conditionalFormatting>
  <conditionalFormatting sqref="O167:O169 O45:O46 O137:O141 O145:O154 O134 O48">
    <cfRule type="cellIs" dxfId="5953" priority="2901" operator="equal">
      <formula>""</formula>
    </cfRule>
    <cfRule type="cellIs" dxfId="5952" priority="2902" operator="equal">
      <formula>""""""</formula>
    </cfRule>
  </conditionalFormatting>
  <conditionalFormatting sqref="O167:O169 O45:O46 O137:O141 O89:O90 O145:O154 O134 O83 O48">
    <cfRule type="cellIs" dxfId="5951" priority="2900" operator="equal">
      <formula>""</formula>
    </cfRule>
  </conditionalFormatting>
  <conditionalFormatting sqref="O90">
    <cfRule type="cellIs" dxfId="5950" priority="2898" operator="equal">
      <formula>""</formula>
    </cfRule>
    <cfRule type="cellIs" dxfId="5949" priority="2899" operator="equal">
      <formula>""""""</formula>
    </cfRule>
  </conditionalFormatting>
  <conditionalFormatting sqref="O90 O167:O169 O45:O46 O137:O141 O145:O154 O134 O48">
    <cfRule type="cellIs" dxfId="5948" priority="2897" operator="equal">
      <formula>"нд"</formula>
    </cfRule>
  </conditionalFormatting>
  <conditionalFormatting sqref="O78 O83">
    <cfRule type="cellIs" dxfId="5947" priority="2895" operator="equal">
      <formula>""</formula>
    </cfRule>
    <cfRule type="cellIs" dxfId="5946" priority="2896" operator="equal">
      <formula>""""""</formula>
    </cfRule>
  </conditionalFormatting>
  <conditionalFormatting sqref="O78 O83">
    <cfRule type="cellIs" dxfId="5945" priority="2894" operator="equal">
      <formula>"нд"</formula>
    </cfRule>
  </conditionalFormatting>
  <conditionalFormatting sqref="O211">
    <cfRule type="cellIs" dxfId="5944" priority="2888" operator="equal">
      <formula>""</formula>
    </cfRule>
    <cfRule type="cellIs" dxfId="5943" priority="2889" operator="equal">
      <formula>""""""</formula>
    </cfRule>
  </conditionalFormatting>
  <conditionalFormatting sqref="O211">
    <cfRule type="cellIs" dxfId="5942" priority="2887" operator="equal">
      <formula>"нд"</formula>
    </cfRule>
  </conditionalFormatting>
  <conditionalFormatting sqref="O211">
    <cfRule type="cellIs" dxfId="5941" priority="2886" operator="equal">
      <formula>""</formula>
    </cfRule>
  </conditionalFormatting>
  <conditionalFormatting sqref="O79:O80">
    <cfRule type="cellIs" dxfId="5940" priority="2882" operator="equal">
      <formula>""</formula>
    </cfRule>
  </conditionalFormatting>
  <conditionalFormatting sqref="O93">
    <cfRule type="cellIs" dxfId="5939" priority="2881" operator="equal">
      <formula>""</formula>
    </cfRule>
  </conditionalFormatting>
  <conditionalFormatting sqref="O67">
    <cfRule type="cellIs" dxfId="5938" priority="2883" operator="equal">
      <formula>""</formula>
    </cfRule>
  </conditionalFormatting>
  <conditionalFormatting sqref="O94">
    <cfRule type="cellIs" dxfId="5937" priority="2878" operator="equal">
      <formula>""</formula>
    </cfRule>
  </conditionalFormatting>
  <conditionalFormatting sqref="O93">
    <cfRule type="cellIs" dxfId="5936" priority="2880" operator="equal">
      <formula>""</formula>
    </cfRule>
  </conditionalFormatting>
  <conditionalFormatting sqref="O212:O234">
    <cfRule type="cellIs" dxfId="5935" priority="2872" operator="equal">
      <formula>""</formula>
    </cfRule>
  </conditionalFormatting>
  <conditionalFormatting sqref="O94">
    <cfRule type="cellIs" dxfId="5934" priority="2879" operator="equal">
      <formula>""</formula>
    </cfRule>
  </conditionalFormatting>
  <conditionalFormatting sqref="O114:O129">
    <cfRule type="cellIs" dxfId="5933" priority="2877" operator="equal">
      <formula>""</formula>
    </cfRule>
  </conditionalFormatting>
  <conditionalFormatting sqref="O132">
    <cfRule type="cellIs" dxfId="5932" priority="2876" operator="equal">
      <formula>""</formula>
    </cfRule>
  </conditionalFormatting>
  <conditionalFormatting sqref="O133">
    <cfRule type="cellIs" dxfId="5931" priority="2875" operator="equal">
      <formula>""</formula>
    </cfRule>
  </conditionalFormatting>
  <conditionalFormatting sqref="O135:O136">
    <cfRule type="cellIs" dxfId="5930" priority="2874" operator="equal">
      <formula>""</formula>
    </cfRule>
  </conditionalFormatting>
  <conditionalFormatting sqref="O170">
    <cfRule type="cellIs" dxfId="5929" priority="2873" operator="equal">
      <formula>""</formula>
    </cfRule>
  </conditionalFormatting>
  <conditionalFormatting sqref="O92">
    <cfRule type="cellIs" dxfId="5928" priority="2871" operator="equal">
      <formula>""</formula>
    </cfRule>
  </conditionalFormatting>
  <conditionalFormatting sqref="O49:O65">
    <cfRule type="cellIs" dxfId="5927" priority="2870" operator="equal">
      <formula>""</formula>
    </cfRule>
  </conditionalFormatting>
  <conditionalFormatting sqref="O205:O210">
    <cfRule type="cellIs" dxfId="5926" priority="2868" operator="equal">
      <formula>""</formula>
    </cfRule>
    <cfRule type="cellIs" dxfId="5925" priority="2869" operator="equal">
      <formula>""""""</formula>
    </cfRule>
  </conditionalFormatting>
  <conditionalFormatting sqref="O205:O210">
    <cfRule type="cellIs" dxfId="5924" priority="2867" operator="equal">
      <formula>"нд"</formula>
    </cfRule>
  </conditionalFormatting>
  <conditionalFormatting sqref="S18:S44 S211:S234">
    <cfRule type="cellIs" dxfId="5923" priority="2861" operator="equal">
      <formula>""</formula>
    </cfRule>
  </conditionalFormatting>
  <conditionalFormatting sqref="S205:S210">
    <cfRule type="cellIs" dxfId="5922" priority="2860" operator="equal">
      <formula>""</formula>
    </cfRule>
  </conditionalFormatting>
  <conditionalFormatting sqref="S113">
    <cfRule type="cellIs" dxfId="5921" priority="2859" operator="equal">
      <formula>""</formula>
    </cfRule>
  </conditionalFormatting>
  <conditionalFormatting sqref="S71">
    <cfRule type="cellIs" dxfId="5920" priority="2849" operator="equal">
      <formula>""</formula>
    </cfRule>
  </conditionalFormatting>
  <conditionalFormatting sqref="S171 S155:S166 S47 S142:S144">
    <cfRule type="cellIs" dxfId="5919" priority="2840" operator="equal">
      <formula>""</formula>
    </cfRule>
  </conditionalFormatting>
  <conditionalFormatting sqref="S130:S131 S91">
    <cfRule type="cellIs" dxfId="5918" priority="2841" operator="equal">
      <formula>""</formula>
    </cfRule>
  </conditionalFormatting>
  <conditionalFormatting sqref="S167:S169 S45:S46 S137:S141 S145:S154 S134 S48">
    <cfRule type="cellIs" dxfId="5917" priority="2857" operator="equal">
      <formula>""</formula>
    </cfRule>
    <cfRule type="cellIs" dxfId="5916" priority="2858" operator="equal">
      <formula>""""""</formula>
    </cfRule>
  </conditionalFormatting>
  <conditionalFormatting sqref="S167:S169 S45:S46 S137:S141 S89:S90 S145:S154 S134 S83 S48">
    <cfRule type="cellIs" dxfId="5915" priority="2856" operator="equal">
      <formula>""</formula>
    </cfRule>
  </conditionalFormatting>
  <conditionalFormatting sqref="S90">
    <cfRule type="cellIs" dxfId="5914" priority="2854" operator="equal">
      <formula>""</formula>
    </cfRule>
    <cfRule type="cellIs" dxfId="5913" priority="2855" operator="equal">
      <formula>""""""</formula>
    </cfRule>
  </conditionalFormatting>
  <conditionalFormatting sqref="S90 S167:S169 S45:S46 S137:S141 S145:S154 S134 S48">
    <cfRule type="cellIs" dxfId="5912" priority="2853" operator="equal">
      <formula>"нд"</formula>
    </cfRule>
  </conditionalFormatting>
  <conditionalFormatting sqref="S78 S83">
    <cfRule type="cellIs" dxfId="5911" priority="2851" operator="equal">
      <formula>""</formula>
    </cfRule>
    <cfRule type="cellIs" dxfId="5910" priority="2852" operator="equal">
      <formula>""""""</formula>
    </cfRule>
  </conditionalFormatting>
  <conditionalFormatting sqref="S78 S83">
    <cfRule type="cellIs" dxfId="5909" priority="2850" operator="equal">
      <formula>"нд"</formula>
    </cfRule>
  </conditionalFormatting>
  <conditionalFormatting sqref="S89">
    <cfRule type="cellIs" dxfId="5908" priority="2847" operator="equal">
      <formula>""</formula>
    </cfRule>
    <cfRule type="cellIs" dxfId="5907" priority="2848" operator="equal">
      <formula>""""""</formula>
    </cfRule>
  </conditionalFormatting>
  <conditionalFormatting sqref="S89">
    <cfRule type="cellIs" dxfId="5906" priority="2846" operator="equal">
      <formula>"нд"</formula>
    </cfRule>
  </conditionalFormatting>
  <conditionalFormatting sqref="S211">
    <cfRule type="cellIs" dxfId="5905" priority="2844" operator="equal">
      <formula>""</formula>
    </cfRule>
    <cfRule type="cellIs" dxfId="5904" priority="2845" operator="equal">
      <formula>""""""</formula>
    </cfRule>
  </conditionalFormatting>
  <conditionalFormatting sqref="S211">
    <cfRule type="cellIs" dxfId="5903" priority="2843" operator="equal">
      <formula>"нд"</formula>
    </cfRule>
  </conditionalFormatting>
  <conditionalFormatting sqref="S211">
    <cfRule type="cellIs" dxfId="5902" priority="2842" operator="equal">
      <formula>""</formula>
    </cfRule>
  </conditionalFormatting>
  <conditionalFormatting sqref="S93">
    <cfRule type="cellIs" dxfId="5901" priority="2837" operator="equal">
      <formula>""</formula>
    </cfRule>
  </conditionalFormatting>
  <conditionalFormatting sqref="S67">
    <cfRule type="cellIs" dxfId="5900" priority="2839" operator="equal">
      <formula>""</formula>
    </cfRule>
  </conditionalFormatting>
  <conditionalFormatting sqref="S93">
    <cfRule type="cellIs" dxfId="5899" priority="2836" operator="equal">
      <formula>""</formula>
    </cfRule>
  </conditionalFormatting>
  <conditionalFormatting sqref="S94">
    <cfRule type="cellIs" dxfId="5898" priority="2835" operator="equal">
      <formula>""</formula>
    </cfRule>
  </conditionalFormatting>
  <conditionalFormatting sqref="S205:S210">
    <cfRule type="cellIs" dxfId="5897" priority="2824" operator="equal">
      <formula>""</formula>
    </cfRule>
    <cfRule type="cellIs" dxfId="5896" priority="2825" operator="equal">
      <formula>""""""</formula>
    </cfRule>
  </conditionalFormatting>
  <conditionalFormatting sqref="S205:S210">
    <cfRule type="cellIs" dxfId="5895" priority="2823" operator="equal">
      <formula>"нд"</formula>
    </cfRule>
  </conditionalFormatting>
  <conditionalFormatting sqref="S205:S210">
    <cfRule type="cellIs" dxfId="5894" priority="2822" operator="equal">
      <formula>""</formula>
    </cfRule>
  </conditionalFormatting>
  <conditionalFormatting sqref="S113">
    <cfRule type="cellIs" dxfId="5893" priority="2820" operator="equal">
      <formula>""</formula>
    </cfRule>
    <cfRule type="cellIs" dxfId="5892" priority="2821" operator="equal">
      <formula>""""""</formula>
    </cfRule>
  </conditionalFormatting>
  <conditionalFormatting sqref="S113">
    <cfRule type="cellIs" dxfId="5891" priority="2819" operator="equal">
      <formula>"нд"</formula>
    </cfRule>
  </conditionalFormatting>
  <conditionalFormatting sqref="S113">
    <cfRule type="cellIs" dxfId="5890" priority="2818" operator="equal">
      <formula>""</formula>
    </cfRule>
  </conditionalFormatting>
  <conditionalFormatting sqref="C193">
    <cfRule type="cellIs" dxfId="5889" priority="2733" operator="equal">
      <formula>""</formula>
    </cfRule>
  </conditionalFormatting>
  <conditionalFormatting sqref="C275">
    <cfRule type="cellIs" dxfId="5888" priority="2620" operator="equal">
      <formula>""</formula>
    </cfRule>
  </conditionalFormatting>
  <conditionalFormatting sqref="A333">
    <cfRule type="cellIs" dxfId="5887" priority="2491" operator="equal">
      <formula>""</formula>
    </cfRule>
  </conditionalFormatting>
  <conditionalFormatting sqref="A125">
    <cfRule type="cellIs" dxfId="5886" priority="2465" operator="equal">
      <formula>""</formula>
    </cfRule>
  </conditionalFormatting>
  <conditionalFormatting sqref="C180">
    <cfRule type="cellIs" dxfId="5885" priority="2706" operator="equal">
      <formula>""</formula>
    </cfRule>
  </conditionalFormatting>
  <conditionalFormatting sqref="C315">
    <cfRule type="cellIs" dxfId="5884" priority="2569" operator="equal">
      <formula>""</formula>
    </cfRule>
  </conditionalFormatting>
  <conditionalFormatting sqref="C345">
    <cfRule type="cellIs" dxfId="5883" priority="2664" operator="equal">
      <formula>""</formula>
    </cfRule>
  </conditionalFormatting>
  <conditionalFormatting sqref="C130 B73">
    <cfRule type="cellIs" dxfId="5882" priority="2709" operator="equal">
      <formula>""</formula>
    </cfRule>
  </conditionalFormatting>
  <conditionalFormatting sqref="C72">
    <cfRule type="cellIs" dxfId="5881" priority="2675" operator="equal">
      <formula>""</formula>
    </cfRule>
  </conditionalFormatting>
  <conditionalFormatting sqref="C342:C343">
    <cfRule type="cellIs" dxfId="5880" priority="2670" operator="equal">
      <formula>""</formula>
    </cfRule>
  </conditionalFormatting>
  <conditionalFormatting sqref="C75">
    <cfRule type="cellIs" dxfId="5879" priority="2660" operator="equal">
      <formula>""</formula>
    </cfRule>
  </conditionalFormatting>
  <conditionalFormatting sqref="C134:C136">
    <cfRule type="cellIs" dxfId="5878" priority="2650" operator="equal">
      <formula>""</formula>
    </cfRule>
  </conditionalFormatting>
  <conditionalFormatting sqref="C133">
    <cfRule type="cellIs" dxfId="5877" priority="2653" operator="equal">
      <formula>""</formula>
    </cfRule>
  </conditionalFormatting>
  <conditionalFormatting sqref="C251">
    <cfRule type="cellIs" dxfId="5876" priority="2644" operator="equal">
      <formula>""</formula>
    </cfRule>
  </conditionalFormatting>
  <conditionalFormatting sqref="C168:C169">
    <cfRule type="cellIs" dxfId="5875" priority="2606" operator="equal">
      <formula>""</formula>
    </cfRule>
  </conditionalFormatting>
  <conditionalFormatting sqref="C177">
    <cfRule type="cellIs" dxfId="5874" priority="2601" operator="equal">
      <formula>""</formula>
    </cfRule>
  </conditionalFormatting>
  <conditionalFormatting sqref="C178">
    <cfRule type="cellIs" dxfId="5873" priority="2602" operator="equal">
      <formula>""</formula>
    </cfRule>
  </conditionalFormatting>
  <conditionalFormatting sqref="C125">
    <cfRule type="cellIs" dxfId="5872" priority="2587" operator="equal">
      <formula>""</formula>
    </cfRule>
  </conditionalFormatting>
  <conditionalFormatting sqref="C226">
    <cfRule type="cellIs" dxfId="5871" priority="2584" operator="equal">
      <formula>""</formula>
    </cfRule>
  </conditionalFormatting>
  <conditionalFormatting sqref="C255">
    <cfRule type="cellIs" dxfId="5870" priority="2577" operator="equal">
      <formula>""</formula>
    </cfRule>
  </conditionalFormatting>
  <conditionalFormatting sqref="C261">
    <cfRule type="cellIs" dxfId="5869" priority="2576" operator="equal">
      <formula>""</formula>
    </cfRule>
  </conditionalFormatting>
  <conditionalFormatting sqref="C264:C265">
    <cfRule type="cellIs" dxfId="5868" priority="2572" operator="equal">
      <formula>""</formula>
    </cfRule>
  </conditionalFormatting>
  <conditionalFormatting sqref="C272">
    <cfRule type="cellIs" dxfId="5867" priority="2571" operator="equal">
      <formula>""</formula>
    </cfRule>
  </conditionalFormatting>
  <conditionalFormatting sqref="C260">
    <cfRule type="cellIs" dxfId="5866" priority="2573" operator="equal">
      <formula>""</formula>
    </cfRule>
  </conditionalFormatting>
  <conditionalFormatting sqref="C311:C314 C316">
    <cfRule type="cellIs" dxfId="5865" priority="2570" operator="equal">
      <formula>""</formula>
    </cfRule>
  </conditionalFormatting>
  <conditionalFormatting sqref="C347">
    <cfRule type="cellIs" dxfId="5864" priority="2568" operator="equal">
      <formula>""</formula>
    </cfRule>
  </conditionalFormatting>
  <conditionalFormatting sqref="C181 C100:C101 C111 C113:C118 C328 C76 C142 C267 C277:C281 C289 C301:C302 C304:C308 C299 C258 C262 C214:C217 C219:C223">
    <cfRule type="cellIs" dxfId="5863" priority="2744" operator="equal">
      <formula>""</formula>
    </cfRule>
  </conditionalFormatting>
  <conditionalFormatting sqref="C325">
    <cfRule type="cellIs" dxfId="5862" priority="2725" operator="equal">
      <formula>""</formula>
    </cfRule>
  </conditionalFormatting>
  <conditionalFormatting sqref="C103">
    <cfRule type="cellIs" dxfId="5861" priority="2656" operator="equal">
      <formula>""</formula>
    </cfRule>
  </conditionalFormatting>
  <conditionalFormatting sqref="C269">
    <cfRule type="cellIs" dxfId="5860" priority="2640" operator="equal">
      <formula>""</formula>
    </cfRule>
  </conditionalFormatting>
  <conditionalFormatting sqref="C77">
    <cfRule type="cellIs" dxfId="5859" priority="2617" operator="equal">
      <formula>""</formula>
    </cfRule>
  </conditionalFormatting>
  <conditionalFormatting sqref="C184">
    <cfRule type="cellIs" dxfId="5858" priority="2596" operator="equal">
      <formula>""</formula>
    </cfRule>
  </conditionalFormatting>
  <conditionalFormatting sqref="C253:C254">
    <cfRule type="cellIs" dxfId="5857" priority="2565" operator="equal">
      <formula>""</formula>
    </cfRule>
  </conditionalFormatting>
  <conditionalFormatting sqref="C109">
    <cfRule type="cellIs" dxfId="5856" priority="2566" operator="equal">
      <formula>""</formula>
    </cfRule>
  </conditionalFormatting>
  <conditionalFormatting sqref="C70:C71">
    <cfRule type="cellIs" dxfId="5855" priority="2737" operator="equal">
      <formula>""</formula>
    </cfRule>
  </conditionalFormatting>
  <conditionalFormatting sqref="C283">
    <cfRule type="cellIs" dxfId="5854" priority="2702" operator="equal">
      <formula>""</formula>
    </cfRule>
  </conditionalFormatting>
  <conditionalFormatting sqref="C322">
    <cfRule type="cellIs" dxfId="5853" priority="2693" operator="equal">
      <formula>""</formula>
    </cfRule>
  </conditionalFormatting>
  <conditionalFormatting sqref="C132">
    <cfRule type="cellIs" dxfId="5852" priority="2708" operator="equal">
      <formula>""</formula>
    </cfRule>
  </conditionalFormatting>
  <conditionalFormatting sqref="C194">
    <cfRule type="cellIs" dxfId="5851" priority="2672" operator="equal">
      <formula>""</formula>
    </cfRule>
  </conditionalFormatting>
  <conditionalFormatting sqref="C342">
    <cfRule type="cellIs" dxfId="5850" priority="2667" operator="equal">
      <formula>""</formula>
    </cfRule>
  </conditionalFormatting>
  <conditionalFormatting sqref="C85">
    <cfRule type="cellIs" dxfId="5849" priority="2657" operator="equal">
      <formula>""</formula>
    </cfRule>
  </conditionalFormatting>
  <conditionalFormatting sqref="C112">
    <cfRule type="cellIs" dxfId="5848" priority="2654" operator="equal">
      <formula>""</formula>
    </cfRule>
  </conditionalFormatting>
  <conditionalFormatting sqref="C233:C235">
    <cfRule type="cellIs" dxfId="5847" priority="2645" operator="equal">
      <formula>""</formula>
    </cfRule>
  </conditionalFormatting>
  <conditionalFormatting sqref="C133">
    <cfRule type="cellIs" dxfId="5846" priority="2652" operator="equal">
      <formula>""</formula>
    </cfRule>
  </conditionalFormatting>
  <conditionalFormatting sqref="C110">
    <cfRule type="cellIs" dxfId="5845" priority="2655" operator="equal">
      <formula>""</formula>
    </cfRule>
  </conditionalFormatting>
  <conditionalFormatting sqref="C237">
    <cfRule type="cellIs" dxfId="5844" priority="2643" operator="equal">
      <formula>""</formula>
    </cfRule>
  </conditionalFormatting>
  <conditionalFormatting sqref="C274">
    <cfRule type="cellIs" dxfId="5843" priority="2637" operator="equal">
      <formula>""</formula>
    </cfRule>
  </conditionalFormatting>
  <conditionalFormatting sqref="C339">
    <cfRule type="cellIs" dxfId="5842" priority="2625" operator="equal">
      <formula>""</formula>
    </cfRule>
  </conditionalFormatting>
  <conditionalFormatting sqref="C78">
    <cfRule type="cellIs" dxfId="5841" priority="2613" operator="equal">
      <formula>""</formula>
    </cfRule>
  </conditionalFormatting>
  <conditionalFormatting sqref="C196">
    <cfRule type="cellIs" dxfId="5840" priority="2594" operator="equal">
      <formula>""</formula>
    </cfRule>
  </conditionalFormatting>
  <conditionalFormatting sqref="C209">
    <cfRule type="cellIs" dxfId="5839" priority="2593" operator="equal">
      <formula>""</formula>
    </cfRule>
  </conditionalFormatting>
  <conditionalFormatting sqref="C108">
    <cfRule type="cellIs" dxfId="5838" priority="2589" operator="equal">
      <formula>""</formula>
    </cfRule>
  </conditionalFormatting>
  <conditionalFormatting sqref="C268">
    <cfRule type="cellIs" dxfId="5837" priority="2564" operator="equal">
      <formula>""</formula>
    </cfRule>
  </conditionalFormatting>
  <conditionalFormatting sqref="C270">
    <cfRule type="cellIs" dxfId="5836" priority="2563" operator="equal">
      <formula>""</formula>
    </cfRule>
  </conditionalFormatting>
  <conditionalFormatting sqref="C286">
    <cfRule type="cellIs" dxfId="5835" priority="2560" operator="equal">
      <formula>""</formula>
    </cfRule>
  </conditionalFormatting>
  <conditionalFormatting sqref="C295:C298">
    <cfRule type="cellIs" dxfId="5834" priority="2562" operator="equal">
      <formula>""</formula>
    </cfRule>
  </conditionalFormatting>
  <conditionalFormatting sqref="C285">
    <cfRule type="cellIs" dxfId="5833" priority="2561" operator="equal">
      <formula>""</formula>
    </cfRule>
  </conditionalFormatting>
  <conditionalFormatting sqref="C131">
    <cfRule type="cellIs" dxfId="5832" priority="2730" operator="equal">
      <formula>""</formula>
    </cfRule>
  </conditionalFormatting>
  <conditionalFormatting sqref="C130">
    <cfRule type="cellIs" dxfId="5831" priority="2710" operator="equal">
      <formula>""</formula>
    </cfRule>
  </conditionalFormatting>
  <conditionalFormatting sqref="C263 C266">
    <cfRule type="cellIs" dxfId="5830" priority="2641" operator="equal">
      <formula>""</formula>
    </cfRule>
  </conditionalFormatting>
  <conditionalFormatting sqref="C337">
    <cfRule type="cellIs" dxfId="5829" priority="2626" operator="equal">
      <formula>""</formula>
    </cfRule>
  </conditionalFormatting>
  <conditionalFormatting sqref="C171">
    <cfRule type="cellIs" dxfId="5828" priority="2603" operator="equal">
      <formula>""</formula>
    </cfRule>
  </conditionalFormatting>
  <conditionalFormatting sqref="C230">
    <cfRule type="cellIs" dxfId="5827" priority="2583" operator="equal">
      <formula>""</formula>
    </cfRule>
  </conditionalFormatting>
  <conditionalFormatting sqref="C232">
    <cfRule type="cellIs" dxfId="5826" priority="2578" operator="equal">
      <formula>""</formula>
    </cfRule>
  </conditionalFormatting>
  <conditionalFormatting sqref="C340">
    <cfRule type="cellIs" dxfId="5825" priority="2687" operator="equal">
      <formula>""</formula>
    </cfRule>
  </conditionalFormatting>
  <conditionalFormatting sqref="C331">
    <cfRule type="cellIs" dxfId="5824" priority="2683" operator="equal">
      <formula>""</formula>
    </cfRule>
  </conditionalFormatting>
  <conditionalFormatting sqref="C329">
    <cfRule type="cellIs" dxfId="5823" priority="2679" operator="equal">
      <formula>""</formula>
    </cfRule>
  </conditionalFormatting>
  <conditionalFormatting sqref="C334">
    <cfRule type="cellIs" dxfId="5822" priority="2671" operator="equal">
      <formula>""</formula>
    </cfRule>
  </conditionalFormatting>
  <conditionalFormatting sqref="C336">
    <cfRule type="cellIs" dxfId="5821" priority="2628" operator="equal">
      <formula>""</formula>
    </cfRule>
  </conditionalFormatting>
  <conditionalFormatting sqref="C107">
    <cfRule type="cellIs" dxfId="5820" priority="2590" operator="equal">
      <formula>""</formula>
    </cfRule>
  </conditionalFormatting>
  <conditionalFormatting sqref="C122">
    <cfRule type="cellIs" dxfId="5819" priority="2588" operator="equal">
      <formula>""</formula>
    </cfRule>
  </conditionalFormatting>
  <conditionalFormatting sqref="C224:C225">
    <cfRule type="cellIs" dxfId="5818" priority="2585" operator="equal">
      <formula>""</formula>
    </cfRule>
  </conditionalFormatting>
  <conditionalFormatting sqref="C150">
    <cfRule type="cellIs" dxfId="5817" priority="2662" operator="equal">
      <formula>""</formula>
    </cfRule>
  </conditionalFormatting>
  <conditionalFormatting sqref="C273">
    <cfRule type="cellIs" dxfId="5816" priority="2642" operator="equal">
      <formula>""</formula>
    </cfRule>
  </conditionalFormatting>
  <conditionalFormatting sqref="C195">
    <cfRule type="cellIs" dxfId="5815" priority="2595" operator="equal">
      <formula>""</formula>
    </cfRule>
  </conditionalFormatting>
  <conditionalFormatting sqref="C99">
    <cfRule type="cellIs" dxfId="5814" priority="2723" operator="equal">
      <formula>""</formula>
    </cfRule>
  </conditionalFormatting>
  <conditionalFormatting sqref="C338">
    <cfRule type="cellIs" dxfId="5813" priority="2689" operator="equal">
      <formula>""</formula>
    </cfRule>
  </conditionalFormatting>
  <conditionalFormatting sqref="C321:C323">
    <cfRule type="cellIs" dxfId="5812" priority="2692" operator="equal">
      <formula>""</formula>
    </cfRule>
  </conditionalFormatting>
  <conditionalFormatting sqref="C338">
    <cfRule type="cellIs" dxfId="5811" priority="2688" operator="equal">
      <formula>""</formula>
    </cfRule>
  </conditionalFormatting>
  <conditionalFormatting sqref="C341">
    <cfRule type="cellIs" dxfId="5810" priority="2685" operator="equal">
      <formula>""</formula>
    </cfRule>
  </conditionalFormatting>
  <conditionalFormatting sqref="C194">
    <cfRule type="cellIs" dxfId="5809" priority="2673" operator="equal">
      <formula>""</formula>
    </cfRule>
  </conditionalFormatting>
  <conditionalFormatting sqref="C342:C343">
    <cfRule type="cellIs" dxfId="5808" priority="2668" operator="equal">
      <formula>""</formula>
    </cfRule>
  </conditionalFormatting>
  <conditionalFormatting sqref="C143:C146">
    <cfRule type="cellIs" dxfId="5807" priority="2648" operator="equal">
      <formula>""</formula>
    </cfRule>
  </conditionalFormatting>
  <conditionalFormatting sqref="C300">
    <cfRule type="cellIs" dxfId="5806" priority="2633" operator="equal">
      <formula>""</formula>
    </cfRule>
  </conditionalFormatting>
  <conditionalFormatting sqref="C317">
    <cfRule type="cellIs" dxfId="5805" priority="2630" operator="equal">
      <formula>""</formula>
    </cfRule>
  </conditionalFormatting>
  <conditionalFormatting sqref="C303">
    <cfRule type="cellIs" dxfId="5804" priority="2632" operator="equal">
      <formula>""</formula>
    </cfRule>
  </conditionalFormatting>
  <conditionalFormatting sqref="C79">
    <cfRule type="cellIs" dxfId="5803" priority="2611" operator="equal">
      <formula>""</formula>
    </cfRule>
  </conditionalFormatting>
  <conditionalFormatting sqref="C104:C106">
    <cfRule type="cellIs" dxfId="5802" priority="2567" operator="equal">
      <formula>""</formula>
    </cfRule>
  </conditionalFormatting>
  <conditionalFormatting sqref="C341">
    <cfRule type="cellIs" dxfId="5801" priority="2684" operator="equal">
      <formula>""</formula>
    </cfRule>
  </conditionalFormatting>
  <conditionalFormatting sqref="C76 C277:C281">
    <cfRule type="cellIs" dxfId="5800" priority="2742" operator="equal">
      <formula>""</formula>
    </cfRule>
    <cfRule type="cellIs" dxfId="5799" priority="2743" operator="equal">
      <formula>""</formula>
    </cfRule>
  </conditionalFormatting>
  <conditionalFormatting sqref="C73:C74">
    <cfRule type="cellIs" dxfId="5798" priority="2719" operator="equal">
      <formula>""</formula>
    </cfRule>
  </conditionalFormatting>
  <conditionalFormatting sqref="C128">
    <cfRule type="cellIs" dxfId="5797" priority="2712" operator="equal">
      <formula>""</formula>
    </cfRule>
  </conditionalFormatting>
  <conditionalFormatting sqref="C132">
    <cfRule type="cellIs" dxfId="5796" priority="2707" operator="equal">
      <formula>""</formula>
    </cfRule>
  </conditionalFormatting>
  <conditionalFormatting sqref="C179">
    <cfRule type="cellIs" dxfId="5795" priority="2731" operator="equal">
      <formula>""</formula>
    </cfRule>
  </conditionalFormatting>
  <conditionalFormatting sqref="C96">
    <cfRule type="cellIs" dxfId="5794" priority="2735" operator="equal">
      <formula>""</formula>
    </cfRule>
  </conditionalFormatting>
  <conditionalFormatting sqref="C129">
    <cfRule type="cellIs" dxfId="5793" priority="2714" operator="equal">
      <formula>""</formula>
    </cfRule>
  </conditionalFormatting>
  <conditionalFormatting sqref="C126:C129">
    <cfRule type="cellIs" dxfId="5792" priority="2711" operator="equal">
      <formula>""</formula>
    </cfRule>
  </conditionalFormatting>
  <conditionalFormatting sqref="C340">
    <cfRule type="cellIs" dxfId="5791" priority="2686" operator="equal">
      <formula>""</formula>
    </cfRule>
  </conditionalFormatting>
  <conditionalFormatting sqref="C72">
    <cfRule type="cellIs" dxfId="5790" priority="2674" operator="equal">
      <formula>""</formula>
    </cfRule>
  </conditionalFormatting>
  <conditionalFormatting sqref="C137:C141">
    <cfRule type="cellIs" dxfId="5789" priority="2649" operator="equal">
      <formula>""</formula>
    </cfRule>
  </conditionalFormatting>
  <conditionalFormatting sqref="C148">
    <cfRule type="cellIs" dxfId="5788" priority="2647" operator="equal">
      <formula>""</formula>
    </cfRule>
  </conditionalFormatting>
  <conditionalFormatting sqref="C134">
    <cfRule type="cellIs" dxfId="5787" priority="2651" operator="equal">
      <formula>""</formula>
    </cfRule>
  </conditionalFormatting>
  <conditionalFormatting sqref="C282">
    <cfRule type="cellIs" dxfId="5786" priority="2634" operator="equal">
      <formula>""</formula>
    </cfRule>
  </conditionalFormatting>
  <conditionalFormatting sqref="C318:C320">
    <cfRule type="cellIs" dxfId="5785" priority="2631" operator="equal">
      <formula>""</formula>
    </cfRule>
  </conditionalFormatting>
  <conditionalFormatting sqref="C183">
    <cfRule type="cellIs" dxfId="5784" priority="2597" operator="equal">
      <formula>""</formula>
    </cfRule>
  </conditionalFormatting>
  <conditionalFormatting sqref="C257">
    <cfRule type="cellIs" dxfId="5783" priority="2582" operator="equal">
      <formula>""</formula>
    </cfRule>
  </conditionalFormatting>
  <conditionalFormatting sqref="C287">
    <cfRule type="cellIs" dxfId="5782" priority="2581" operator="equal">
      <formula>""</formula>
    </cfRule>
  </conditionalFormatting>
  <conditionalFormatting sqref="C288">
    <cfRule type="cellIs" dxfId="5781" priority="2559" operator="equal">
      <formula>""</formula>
    </cfRule>
  </conditionalFormatting>
  <conditionalFormatting sqref="C348">
    <cfRule type="cellIs" dxfId="5780" priority="2558" operator="equal">
      <formula>""</formula>
    </cfRule>
  </conditionalFormatting>
  <conditionalFormatting sqref="C349">
    <cfRule type="cellIs" dxfId="5779" priority="2557" operator="equal">
      <formula>""</formula>
    </cfRule>
  </conditionalFormatting>
  <conditionalFormatting sqref="C147">
    <cfRule type="cellIs" dxfId="5778" priority="2732" operator="equal">
      <formula>""</formula>
    </cfRule>
  </conditionalFormatting>
  <conditionalFormatting sqref="C149">
    <cfRule type="cellIs" dxfId="5777" priority="2646" operator="equal">
      <formula>""</formula>
    </cfRule>
  </conditionalFormatting>
  <conditionalFormatting sqref="C228">
    <cfRule type="cellIs" dxfId="5776" priority="2586" operator="equal">
      <formula>""</formula>
    </cfRule>
  </conditionalFormatting>
  <conditionalFormatting sqref="C324">
    <cfRule type="cellIs" dxfId="5775" priority="2691" operator="equal">
      <formula>""</formula>
    </cfRule>
  </conditionalFormatting>
  <conditionalFormatting sqref="C240:C243">
    <cfRule type="cellIs" dxfId="5774" priority="2554" operator="equal">
      <formula>""</formula>
    </cfRule>
  </conditionalFormatting>
  <conditionalFormatting sqref="C330">
    <cfRule type="cellIs" dxfId="5773" priority="2681" operator="equal">
      <formula>""</formula>
    </cfRule>
  </conditionalFormatting>
  <conditionalFormatting sqref="C330">
    <cfRule type="cellIs" dxfId="5772" priority="2680" operator="equal">
      <formula>""</formula>
    </cfRule>
  </conditionalFormatting>
  <conditionalFormatting sqref="C73:C74">
    <cfRule type="cellIs" dxfId="5771" priority="2718" operator="equal">
      <formula>""</formula>
    </cfRule>
  </conditionalFormatting>
  <conditionalFormatting sqref="C324">
    <cfRule type="cellIs" dxfId="5770" priority="2690" operator="equal">
      <formula>""</formula>
    </cfRule>
  </conditionalFormatting>
  <conditionalFormatting sqref="C333">
    <cfRule type="cellIs" dxfId="5769" priority="2629" operator="equal">
      <formula>""</formula>
    </cfRule>
  </conditionalFormatting>
  <conditionalFormatting sqref="C77">
    <cfRule type="cellIs" dxfId="5768" priority="2619" operator="equal">
      <formula>""</formula>
    </cfRule>
  </conditionalFormatting>
  <conditionalFormatting sqref="C81">
    <cfRule type="cellIs" dxfId="5767" priority="2607" operator="equal">
      <formula>""</formula>
    </cfRule>
  </conditionalFormatting>
  <conditionalFormatting sqref="C79">
    <cfRule type="cellIs" dxfId="5766" priority="2609" operator="equal">
      <formula>""</formula>
    </cfRule>
    <cfRule type="cellIs" dxfId="5765" priority="2610" operator="equal">
      <formula>""</formula>
    </cfRule>
  </conditionalFormatting>
  <conditionalFormatting sqref="C80">
    <cfRule type="cellIs" dxfId="5764" priority="2608" operator="equal">
      <formula>""</formula>
    </cfRule>
  </conditionalFormatting>
  <conditionalFormatting sqref="C236">
    <cfRule type="cellIs" dxfId="5763" priority="2556" operator="equal">
      <formula>""</formula>
    </cfRule>
  </conditionalFormatting>
  <conditionalFormatting sqref="C238">
    <cfRule type="cellIs" dxfId="5762" priority="2555" operator="equal">
      <formula>""</formula>
    </cfRule>
  </conditionalFormatting>
  <conditionalFormatting sqref="C231">
    <cfRule type="cellIs" dxfId="5761" priority="2552" operator="equal">
      <formula>""</formula>
    </cfRule>
  </conditionalFormatting>
  <conditionalFormatting sqref="C342:C343">
    <cfRule type="cellIs" dxfId="5760" priority="2669" operator="equal">
      <formula>""</formula>
    </cfRule>
  </conditionalFormatting>
  <conditionalFormatting sqref="C345">
    <cfRule type="cellIs" dxfId="5759" priority="2663" operator="equal">
      <formula>""</formula>
    </cfRule>
  </conditionalFormatting>
  <conditionalFormatting sqref="C274">
    <cfRule type="cellIs" dxfId="5758" priority="2638" operator="equal">
      <formula>""</formula>
    </cfRule>
    <cfRule type="cellIs" dxfId="5757" priority="2639" operator="equal">
      <formula>""</formula>
    </cfRule>
  </conditionalFormatting>
  <conditionalFormatting sqref="C335">
    <cfRule type="cellIs" dxfId="5756" priority="2627" operator="equal">
      <formula>""</formula>
    </cfRule>
  </conditionalFormatting>
  <conditionalFormatting sqref="C102">
    <cfRule type="cellIs" dxfId="5755" priority="2623" operator="equal">
      <formula>""</formula>
    </cfRule>
  </conditionalFormatting>
  <conditionalFormatting sqref="C244:C250">
    <cfRule type="cellIs" dxfId="5754" priority="2553" operator="equal">
      <formula>""</formula>
    </cfRule>
  </conditionalFormatting>
  <conditionalFormatting sqref="C97">
    <cfRule type="cellIs" dxfId="5753" priority="2734" operator="equal">
      <formula>""</formula>
    </cfRule>
  </conditionalFormatting>
  <conditionalFormatting sqref="C276">
    <cfRule type="cellIs" dxfId="5752" priority="2727" operator="equal">
      <formula>""</formula>
    </cfRule>
  </conditionalFormatting>
  <conditionalFormatting sqref="C119">
    <cfRule type="cellIs" dxfId="5751" priority="2717" operator="equal">
      <formula>""</formula>
    </cfRule>
  </conditionalFormatting>
  <conditionalFormatting sqref="C126">
    <cfRule type="cellIs" dxfId="5750" priority="2715" operator="equal">
      <formula>""</formula>
    </cfRule>
  </conditionalFormatting>
  <conditionalFormatting sqref="C284">
    <cfRule type="cellIs" dxfId="5749" priority="2696" operator="equal">
      <formula>""</formula>
    </cfRule>
  </conditionalFormatting>
  <conditionalFormatting sqref="C284">
    <cfRule type="cellIs" dxfId="5748" priority="2695" operator="equal">
      <formula>""</formula>
    </cfRule>
  </conditionalFormatting>
  <conditionalFormatting sqref="C321 C323">
    <cfRule type="cellIs" dxfId="5747" priority="2694" operator="equal">
      <formula>""</formula>
    </cfRule>
  </conditionalFormatting>
  <conditionalFormatting sqref="C252">
    <cfRule type="cellIs" dxfId="5746" priority="2704" operator="equal">
      <formula>""</formula>
    </cfRule>
  </conditionalFormatting>
  <conditionalFormatting sqref="C283">
    <cfRule type="cellIs" dxfId="5745" priority="2699" operator="equal">
      <formula>""</formula>
    </cfRule>
  </conditionalFormatting>
  <conditionalFormatting sqref="C48">
    <cfRule type="cellIs" dxfId="5744" priority="2722" operator="equal">
      <formula>""</formula>
    </cfRule>
  </conditionalFormatting>
  <conditionalFormatting sqref="C119">
    <cfRule type="cellIs" dxfId="5743" priority="2716" operator="equal">
      <formula>""</formula>
    </cfRule>
  </conditionalFormatting>
  <conditionalFormatting sqref="C180">
    <cfRule type="cellIs" dxfId="5742" priority="2705" operator="equal">
      <formula>""</formula>
    </cfRule>
  </conditionalFormatting>
  <conditionalFormatting sqref="C252">
    <cfRule type="cellIs" dxfId="5741" priority="2703" operator="equal">
      <formula>""</formula>
    </cfRule>
  </conditionalFormatting>
  <conditionalFormatting sqref="C284">
    <cfRule type="cellIs" dxfId="5740" priority="2697" operator="equal">
      <formula>""</formula>
    </cfRule>
    <cfRule type="cellIs" dxfId="5739" priority="2698" operator="equal">
      <formula>""</formula>
    </cfRule>
  </conditionalFormatting>
  <conditionalFormatting sqref="C329">
    <cfRule type="cellIs" dxfId="5738" priority="2678" operator="equal">
      <formula>""</formula>
    </cfRule>
  </conditionalFormatting>
  <conditionalFormatting sqref="C344">
    <cfRule type="cellIs" dxfId="5737" priority="2666" operator="equal">
      <formula>""</formula>
    </cfRule>
  </conditionalFormatting>
  <conditionalFormatting sqref="C271">
    <cfRule type="cellIs" dxfId="5736" priority="2624" operator="equal">
      <formula>""</formula>
    </cfRule>
  </conditionalFormatting>
  <conditionalFormatting sqref="C169">
    <cfRule type="cellIs" dxfId="5735" priority="2604" operator="equal">
      <formula>""</formula>
    </cfRule>
    <cfRule type="cellIs" dxfId="5734" priority="2605" operator="equal">
      <formula>""</formula>
    </cfRule>
  </conditionalFormatting>
  <conditionalFormatting sqref="C182">
    <cfRule type="cellIs" dxfId="5733" priority="2600" operator="equal">
      <formula>""</formula>
    </cfRule>
  </conditionalFormatting>
  <conditionalFormatting sqref="C227">
    <cfRule type="cellIs" dxfId="5732" priority="2550" operator="equal">
      <formula>""</formula>
    </cfRule>
  </conditionalFormatting>
  <conditionalFormatting sqref="C218">
    <cfRule type="cellIs" dxfId="5731" priority="2549" operator="equal">
      <formula>""</formula>
    </cfRule>
  </conditionalFormatting>
  <conditionalFormatting sqref="C327">
    <cfRule type="cellIs" dxfId="5730" priority="2724" operator="equal">
      <formula>""</formula>
    </cfRule>
  </conditionalFormatting>
  <conditionalFormatting sqref="C127">
    <cfRule type="cellIs" dxfId="5729" priority="2713" operator="equal">
      <formula>""</formula>
    </cfRule>
  </conditionalFormatting>
  <conditionalFormatting sqref="C82 C262">
    <cfRule type="cellIs" dxfId="5728" priority="2739" operator="equal">
      <formula>""</formula>
    </cfRule>
    <cfRule type="cellIs" dxfId="5727" priority="2740" operator="equal">
      <formula>""</formula>
    </cfRule>
  </conditionalFormatting>
  <conditionalFormatting sqref="C70:C71">
    <cfRule type="cellIs" dxfId="5726" priority="2736" operator="equal">
      <formula>""</formula>
    </cfRule>
    <cfRule type="cellIs" dxfId="5725" priority="2738" operator="equal">
      <formula>""</formula>
    </cfRule>
  </conditionalFormatting>
  <conditionalFormatting sqref="C276">
    <cfRule type="cellIs" dxfId="5724" priority="2728" operator="equal">
      <formula>""</formula>
    </cfRule>
    <cfRule type="cellIs" dxfId="5723" priority="2729" operator="equal">
      <formula>""</formula>
    </cfRule>
  </conditionalFormatting>
  <conditionalFormatting sqref="C332">
    <cfRule type="cellIs" dxfId="5722" priority="2726" operator="equal">
      <formula>""</formula>
    </cfRule>
  </conditionalFormatting>
  <conditionalFormatting sqref="C73:C74">
    <cfRule type="cellIs" dxfId="5721" priority="2720" operator="equal">
      <formula>""</formula>
    </cfRule>
    <cfRule type="cellIs" dxfId="5720" priority="2721" operator="equal">
      <formula>""</formula>
    </cfRule>
  </conditionalFormatting>
  <conditionalFormatting sqref="C283">
    <cfRule type="cellIs" dxfId="5719" priority="2700" operator="equal">
      <formula>""</formula>
    </cfRule>
    <cfRule type="cellIs" dxfId="5718" priority="2701" operator="equal">
      <formula>""</formula>
    </cfRule>
  </conditionalFormatting>
  <conditionalFormatting sqref="C331">
    <cfRule type="cellIs" dxfId="5717" priority="2682" operator="equal">
      <formula>""</formula>
    </cfRule>
  </conditionalFormatting>
  <conditionalFormatting sqref="C72">
    <cfRule type="cellIs" dxfId="5716" priority="2676" operator="equal">
      <formula>""</formula>
    </cfRule>
    <cfRule type="cellIs" dxfId="5715" priority="2677" operator="equal">
      <formula>""</formula>
    </cfRule>
  </conditionalFormatting>
  <conditionalFormatting sqref="C344">
    <cfRule type="cellIs" dxfId="5714" priority="2665" operator="equal">
      <formula>""</formula>
    </cfRule>
  </conditionalFormatting>
  <conditionalFormatting sqref="C150">
    <cfRule type="cellIs" dxfId="5713" priority="2661" operator="equal">
      <formula>""</formula>
    </cfRule>
  </conditionalFormatting>
  <conditionalFormatting sqref="C75">
    <cfRule type="cellIs" dxfId="5712" priority="2658" operator="equal">
      <formula>""</formula>
    </cfRule>
    <cfRule type="cellIs" dxfId="5711" priority="2659" operator="equal">
      <formula>""</formula>
    </cfRule>
  </conditionalFormatting>
  <conditionalFormatting sqref="C282">
    <cfRule type="cellIs" dxfId="5710" priority="2635" operator="equal">
      <formula>""</formula>
    </cfRule>
    <cfRule type="cellIs" dxfId="5709" priority="2636" operator="equal">
      <formula>""</formula>
    </cfRule>
  </conditionalFormatting>
  <conditionalFormatting sqref="C275">
    <cfRule type="cellIs" dxfId="5708" priority="2621" operator="equal">
      <formula>""</formula>
    </cfRule>
    <cfRule type="cellIs" dxfId="5707" priority="2622" operator="equal">
      <formula>""</formula>
    </cfRule>
  </conditionalFormatting>
  <conditionalFormatting sqref="C77">
    <cfRule type="cellIs" dxfId="5706" priority="2616" operator="equal">
      <formula>""</formula>
    </cfRule>
    <cfRule type="cellIs" dxfId="5705" priority="2618" operator="equal">
      <formula>""</formula>
    </cfRule>
  </conditionalFormatting>
  <conditionalFormatting sqref="C78">
    <cfRule type="cellIs" dxfId="5704" priority="2615" operator="equal">
      <formula>""</formula>
    </cfRule>
  </conditionalFormatting>
  <conditionalFormatting sqref="C78">
    <cfRule type="cellIs" dxfId="5703" priority="2612" operator="equal">
      <formula>""</formula>
    </cfRule>
    <cfRule type="cellIs" dxfId="5702" priority="2614" operator="equal">
      <formula>""</formula>
    </cfRule>
  </conditionalFormatting>
  <conditionalFormatting sqref="C182">
    <cfRule type="cellIs" dxfId="5701" priority="2598" operator="equal">
      <formula>""</formula>
    </cfRule>
    <cfRule type="cellIs" dxfId="5700" priority="2599" operator="equal">
      <formula>""</formula>
    </cfRule>
  </conditionalFormatting>
  <conditionalFormatting sqref="C209">
    <cfRule type="cellIs" dxfId="5699" priority="2591" operator="equal">
      <formula>""</formula>
    </cfRule>
    <cfRule type="cellIs" dxfId="5698" priority="2592" operator="equal">
      <formula>""</formula>
    </cfRule>
  </conditionalFormatting>
  <conditionalFormatting sqref="C287">
    <cfRule type="cellIs" dxfId="5697" priority="2579" operator="equal">
      <formula>""</formula>
    </cfRule>
    <cfRule type="cellIs" dxfId="5696" priority="2580" operator="equal">
      <formula>""</formula>
    </cfRule>
  </conditionalFormatting>
  <conditionalFormatting sqref="C261">
    <cfRule type="cellIs" dxfId="5695" priority="2574" operator="equal">
      <formula>""</formula>
    </cfRule>
    <cfRule type="cellIs" dxfId="5694" priority="2575" operator="equal">
      <formula>""</formula>
    </cfRule>
  </conditionalFormatting>
  <conditionalFormatting sqref="C239">
    <cfRule type="cellIs" dxfId="5693" priority="2551" operator="equal">
      <formula>""</formula>
    </cfRule>
  </conditionalFormatting>
  <conditionalFormatting sqref="C18:C47 C326 C353:C376 C98 C151:C167 C49:C71 C197:C208 C82:C84 C86:C95 C170 C172:C176 C210:C213 C229">
    <cfRule type="cellIs" dxfId="5692" priority="2741" operator="equal">
      <formula>""</formula>
    </cfRule>
  </conditionalFormatting>
  <conditionalFormatting sqref="A98 A90:A95 A353:A376 A326 A18:A47 A49:A71 A197:A208 A151:A167 A100:A102 A252 A338 A86:A88 A113:A119 A147 A283:A284 A289 A111 A328 A76 A142 A267 A277:A281 A301:A302 A304:A308 A170 A172:A176 A299 A126:A132 A229 A258 A262 A210:A217 A219:A225">
    <cfRule type="cellIs" dxfId="5691" priority="2548" operator="equal">
      <formula>""</formula>
    </cfRule>
  </conditionalFormatting>
  <conditionalFormatting sqref="A283:A284 A277:A281">
    <cfRule type="cellIs" dxfId="5690" priority="2546" operator="equal">
      <formula>""</formula>
    </cfRule>
    <cfRule type="cellIs" dxfId="5689" priority="2547" operator="equal">
      <formula>""</formula>
    </cfRule>
  </conditionalFormatting>
  <conditionalFormatting sqref="A70:A71">
    <cfRule type="cellIs" dxfId="5688" priority="2545" operator="equal">
      <formula>""</formula>
    </cfRule>
  </conditionalFormatting>
  <conditionalFormatting sqref="A96">
    <cfRule type="cellIs" dxfId="5687" priority="2544" operator="equal">
      <formula>""</formula>
    </cfRule>
  </conditionalFormatting>
  <conditionalFormatting sqref="A89">
    <cfRule type="cellIs" dxfId="5686" priority="2543" operator="equal">
      <formula>""</formula>
    </cfRule>
  </conditionalFormatting>
  <conditionalFormatting sqref="A97">
    <cfRule type="cellIs" dxfId="5685" priority="2542" operator="equal">
      <formula>""</formula>
    </cfRule>
  </conditionalFormatting>
  <conditionalFormatting sqref="A193">
    <cfRule type="cellIs" dxfId="5684" priority="2541" operator="equal">
      <formula>""</formula>
    </cfRule>
  </conditionalFormatting>
  <conditionalFormatting sqref="A179">
    <cfRule type="cellIs" dxfId="5683" priority="2540" operator="equal">
      <formula>""</formula>
    </cfRule>
  </conditionalFormatting>
  <conditionalFormatting sqref="A276">
    <cfRule type="cellIs" dxfId="5682" priority="2537" operator="equal">
      <formula>""</formula>
    </cfRule>
  </conditionalFormatting>
  <conditionalFormatting sqref="A276">
    <cfRule type="cellIs" dxfId="5681" priority="2538" operator="equal">
      <formula>""</formula>
    </cfRule>
    <cfRule type="cellIs" dxfId="5680" priority="2539" operator="equal">
      <formula>""</formula>
    </cfRule>
  </conditionalFormatting>
  <conditionalFormatting sqref="A332">
    <cfRule type="cellIs" dxfId="5679" priority="2536" operator="equal">
      <formula>""</formula>
    </cfRule>
  </conditionalFormatting>
  <conditionalFormatting sqref="A325">
    <cfRule type="cellIs" dxfId="5678" priority="2535" operator="equal">
      <formula>""</formula>
    </cfRule>
  </conditionalFormatting>
  <conditionalFormatting sqref="A327">
    <cfRule type="cellIs" dxfId="5677" priority="2534" operator="equal">
      <formula>""</formula>
    </cfRule>
  </conditionalFormatting>
  <conditionalFormatting sqref="A99">
    <cfRule type="cellIs" dxfId="5676" priority="2533" operator="equal">
      <formula>""</formula>
    </cfRule>
  </conditionalFormatting>
  <conditionalFormatting sqref="A48">
    <cfRule type="cellIs" dxfId="5675" priority="2532" operator="equal">
      <formula>""</formula>
    </cfRule>
  </conditionalFormatting>
  <conditionalFormatting sqref="A321:A324">
    <cfRule type="cellIs" dxfId="5674" priority="2531" operator="equal">
      <formula>""</formula>
    </cfRule>
  </conditionalFormatting>
  <conditionalFormatting sqref="A331">
    <cfRule type="cellIs" dxfId="5673" priority="2530" operator="equal">
      <formula>""</formula>
    </cfRule>
  </conditionalFormatting>
  <conditionalFormatting sqref="A331">
    <cfRule type="cellIs" dxfId="5672" priority="2529" operator="equal">
      <formula>""</formula>
    </cfRule>
  </conditionalFormatting>
  <conditionalFormatting sqref="A330">
    <cfRule type="cellIs" dxfId="5671" priority="2528" operator="equal">
      <formula>""</formula>
    </cfRule>
  </conditionalFormatting>
  <conditionalFormatting sqref="A330">
    <cfRule type="cellIs" dxfId="5670" priority="2527" operator="equal">
      <formula>""</formula>
    </cfRule>
  </conditionalFormatting>
  <conditionalFormatting sqref="A329">
    <cfRule type="cellIs" dxfId="5669" priority="2526" operator="equal">
      <formula>""</formula>
    </cfRule>
  </conditionalFormatting>
  <conditionalFormatting sqref="A329">
    <cfRule type="cellIs" dxfId="5668" priority="2525" operator="equal">
      <formula>""</formula>
    </cfRule>
  </conditionalFormatting>
  <conditionalFormatting sqref="A72">
    <cfRule type="cellIs" dxfId="5667" priority="2524" operator="equal">
      <formula>""</formula>
    </cfRule>
  </conditionalFormatting>
  <conditionalFormatting sqref="A72">
    <cfRule type="cellIs" dxfId="5666" priority="2523" operator="equal">
      <formula>""</formula>
    </cfRule>
  </conditionalFormatting>
  <conditionalFormatting sqref="A194">
    <cfRule type="cellIs" dxfId="5665" priority="2521" operator="equal">
      <formula>""</formula>
    </cfRule>
  </conditionalFormatting>
  <conditionalFormatting sqref="A194">
    <cfRule type="cellIs" dxfId="5664" priority="2522" operator="equal">
      <formula>""</formula>
    </cfRule>
  </conditionalFormatting>
  <conditionalFormatting sqref="A334">
    <cfRule type="cellIs" dxfId="5663" priority="2520" operator="equal">
      <formula>""</formula>
    </cfRule>
  </conditionalFormatting>
  <conditionalFormatting sqref="A150">
    <cfRule type="cellIs" dxfId="5662" priority="2519" operator="equal">
      <formula>""</formula>
    </cfRule>
  </conditionalFormatting>
  <conditionalFormatting sqref="A85">
    <cfRule type="cellIs" dxfId="5661" priority="2517" operator="equal">
      <formula>""</formula>
    </cfRule>
  </conditionalFormatting>
  <conditionalFormatting sqref="A75">
    <cfRule type="cellIs" dxfId="5660" priority="2518" operator="equal">
      <formula>""</formula>
    </cfRule>
  </conditionalFormatting>
  <conditionalFormatting sqref="A110">
    <cfRule type="cellIs" dxfId="5659" priority="2515" operator="equal">
      <formula>""</formula>
    </cfRule>
  </conditionalFormatting>
  <conditionalFormatting sqref="A103">
    <cfRule type="cellIs" dxfId="5658" priority="2516" operator="equal">
      <formula>""</formula>
    </cfRule>
  </conditionalFormatting>
  <conditionalFormatting sqref="A134:A136">
    <cfRule type="cellIs" dxfId="5657" priority="2512" operator="equal">
      <formula>""</formula>
    </cfRule>
  </conditionalFormatting>
  <conditionalFormatting sqref="A112">
    <cfRule type="cellIs" dxfId="5656" priority="2514" operator="equal">
      <formula>""</formula>
    </cfRule>
  </conditionalFormatting>
  <conditionalFormatting sqref="A133">
    <cfRule type="cellIs" dxfId="5655" priority="2513" operator="equal">
      <formula>""</formula>
    </cfRule>
  </conditionalFormatting>
  <conditionalFormatting sqref="A137:A141">
    <cfRule type="cellIs" dxfId="5654" priority="2511" operator="equal">
      <formula>""</formula>
    </cfRule>
  </conditionalFormatting>
  <conditionalFormatting sqref="A143:A146">
    <cfRule type="cellIs" dxfId="5653" priority="2510" operator="equal">
      <formula>""</formula>
    </cfRule>
  </conditionalFormatting>
  <conditionalFormatting sqref="A148">
    <cfRule type="cellIs" dxfId="5652" priority="2509" operator="equal">
      <formula>""</formula>
    </cfRule>
  </conditionalFormatting>
  <conditionalFormatting sqref="A149">
    <cfRule type="cellIs" dxfId="5651" priority="2508" operator="equal">
      <formula>""</formula>
    </cfRule>
  </conditionalFormatting>
  <conditionalFormatting sqref="A237">
    <cfRule type="cellIs" dxfId="5650" priority="2505" operator="equal">
      <formula>""</formula>
    </cfRule>
  </conditionalFormatting>
  <conditionalFormatting sqref="A233:A235">
    <cfRule type="cellIs" dxfId="5649" priority="2507" operator="equal">
      <formula>""</formula>
    </cfRule>
  </conditionalFormatting>
  <conditionalFormatting sqref="A251">
    <cfRule type="cellIs" dxfId="5648" priority="2506" operator="equal">
      <formula>""</formula>
    </cfRule>
  </conditionalFormatting>
  <conditionalFormatting sqref="A273">
    <cfRule type="cellIs" dxfId="5647" priority="2504" operator="equal">
      <formula>""</formula>
    </cfRule>
  </conditionalFormatting>
  <conditionalFormatting sqref="A263 A266">
    <cfRule type="cellIs" dxfId="5646" priority="2503" operator="equal">
      <formula>""</formula>
    </cfRule>
  </conditionalFormatting>
  <conditionalFormatting sqref="A269">
    <cfRule type="cellIs" dxfId="5645" priority="2502" operator="equal">
      <formula>""</formula>
    </cfRule>
  </conditionalFormatting>
  <conditionalFormatting sqref="A274">
    <cfRule type="cellIs" dxfId="5644" priority="2499" operator="equal">
      <formula>""</formula>
    </cfRule>
  </conditionalFormatting>
  <conditionalFormatting sqref="A274">
    <cfRule type="cellIs" dxfId="5643" priority="2500" operator="equal">
      <formula>""</formula>
    </cfRule>
    <cfRule type="cellIs" dxfId="5642" priority="2501" operator="equal">
      <formula>""</formula>
    </cfRule>
  </conditionalFormatting>
  <conditionalFormatting sqref="A282">
    <cfRule type="cellIs" dxfId="5641" priority="2496" operator="equal">
      <formula>""</formula>
    </cfRule>
  </conditionalFormatting>
  <conditionalFormatting sqref="A282">
    <cfRule type="cellIs" dxfId="5640" priority="2497" operator="equal">
      <formula>""</formula>
    </cfRule>
    <cfRule type="cellIs" dxfId="5639" priority="2498" operator="equal">
      <formula>""</formula>
    </cfRule>
  </conditionalFormatting>
  <conditionalFormatting sqref="A300">
    <cfRule type="cellIs" dxfId="5638" priority="2495" operator="equal">
      <formula>""</formula>
    </cfRule>
  </conditionalFormatting>
  <conditionalFormatting sqref="A303">
    <cfRule type="cellIs" dxfId="5637" priority="2494" operator="equal">
      <formula>""</formula>
    </cfRule>
  </conditionalFormatting>
  <conditionalFormatting sqref="A318:A320">
    <cfRule type="cellIs" dxfId="5636" priority="2493" operator="equal">
      <formula>""</formula>
    </cfRule>
  </conditionalFormatting>
  <conditionalFormatting sqref="A317">
    <cfRule type="cellIs" dxfId="5635" priority="2492" operator="equal">
      <formula>""</formula>
    </cfRule>
  </conditionalFormatting>
  <conditionalFormatting sqref="A336">
    <cfRule type="cellIs" dxfId="5634" priority="2490" operator="equal">
      <formula>""</formula>
    </cfRule>
  </conditionalFormatting>
  <conditionalFormatting sqref="A337">
    <cfRule type="cellIs" dxfId="5633" priority="2489" operator="equal">
      <formula>""</formula>
    </cfRule>
  </conditionalFormatting>
  <conditionalFormatting sqref="A335">
    <cfRule type="cellIs" dxfId="5632" priority="2488" operator="equal">
      <formula>""</formula>
    </cfRule>
  </conditionalFormatting>
  <conditionalFormatting sqref="A339">
    <cfRule type="cellIs" dxfId="5631" priority="2487" operator="equal">
      <formula>""</formula>
    </cfRule>
  </conditionalFormatting>
  <conditionalFormatting sqref="A271">
    <cfRule type="cellIs" dxfId="5630" priority="2486" operator="equal">
      <formula>""</formula>
    </cfRule>
  </conditionalFormatting>
  <conditionalFormatting sqref="A275">
    <cfRule type="cellIs" dxfId="5629" priority="2483" operator="equal">
      <formula>""</formula>
    </cfRule>
  </conditionalFormatting>
  <conditionalFormatting sqref="A275">
    <cfRule type="cellIs" dxfId="5628" priority="2484" operator="equal">
      <formula>""</formula>
    </cfRule>
    <cfRule type="cellIs" dxfId="5627" priority="2485" operator="equal">
      <formula>""</formula>
    </cfRule>
  </conditionalFormatting>
  <conditionalFormatting sqref="A77:A81">
    <cfRule type="cellIs" dxfId="5626" priority="2482" operator="equal">
      <formula>""</formula>
    </cfRule>
  </conditionalFormatting>
  <conditionalFormatting sqref="A168:A169">
    <cfRule type="cellIs" dxfId="5625" priority="2481" operator="equal">
      <formula>""</formula>
    </cfRule>
  </conditionalFormatting>
  <conditionalFormatting sqref="A169">
    <cfRule type="cellIs" dxfId="5624" priority="2479" operator="equal">
      <formula>""</formula>
    </cfRule>
    <cfRule type="cellIs" dxfId="5623" priority="2480" operator="equal">
      <formula>""</formula>
    </cfRule>
  </conditionalFormatting>
  <conditionalFormatting sqref="A171">
    <cfRule type="cellIs" dxfId="5622" priority="2478" operator="equal">
      <formula>""</formula>
    </cfRule>
  </conditionalFormatting>
  <conditionalFormatting sqref="A178">
    <cfRule type="cellIs" dxfId="5621" priority="2477" operator="equal">
      <formula>""</formula>
    </cfRule>
  </conditionalFormatting>
  <conditionalFormatting sqref="A177">
    <cfRule type="cellIs" dxfId="5620" priority="2476" operator="equal">
      <formula>""</formula>
    </cfRule>
  </conditionalFormatting>
  <conditionalFormatting sqref="A182">
    <cfRule type="cellIs" dxfId="5619" priority="2475" operator="equal">
      <formula>""</formula>
    </cfRule>
  </conditionalFormatting>
  <conditionalFormatting sqref="A183">
    <cfRule type="cellIs" dxfId="5618" priority="2474" operator="equal">
      <formula>""</formula>
    </cfRule>
  </conditionalFormatting>
  <conditionalFormatting sqref="A184">
    <cfRule type="cellIs" dxfId="5617" priority="2473" operator="equal">
      <formula>""</formula>
    </cfRule>
  </conditionalFormatting>
  <conditionalFormatting sqref="A196">
    <cfRule type="cellIs" dxfId="5616" priority="2472" operator="equal">
      <formula>""</formula>
    </cfRule>
  </conditionalFormatting>
  <conditionalFormatting sqref="A195">
    <cfRule type="cellIs" dxfId="5615" priority="2471" operator="equal">
      <formula>""</formula>
    </cfRule>
  </conditionalFormatting>
  <conditionalFormatting sqref="A290">
    <cfRule type="cellIs" dxfId="5614" priority="2469" operator="equal">
      <formula>""</formula>
    </cfRule>
  </conditionalFormatting>
  <conditionalFormatting sqref="A209">
    <cfRule type="cellIs" dxfId="5613" priority="2470" operator="equal">
      <formula>""</formula>
    </cfRule>
  </conditionalFormatting>
  <conditionalFormatting sqref="A108">
    <cfRule type="cellIs" dxfId="5612" priority="2467" operator="equal">
      <formula>""</formula>
    </cfRule>
  </conditionalFormatting>
  <conditionalFormatting sqref="A107">
    <cfRule type="cellIs" dxfId="5611" priority="2468" operator="equal">
      <formula>""</formula>
    </cfRule>
  </conditionalFormatting>
  <conditionalFormatting sqref="A120:A124">
    <cfRule type="cellIs" dxfId="5610" priority="2466" operator="equal">
      <formula>""</formula>
    </cfRule>
  </conditionalFormatting>
  <conditionalFormatting sqref="A228">
    <cfRule type="cellIs" dxfId="5609" priority="2464" operator="equal">
      <formula>""</formula>
    </cfRule>
  </conditionalFormatting>
  <conditionalFormatting sqref="A226">
    <cfRule type="cellIs" dxfId="5608" priority="2463" operator="equal">
      <formula>""</formula>
    </cfRule>
  </conditionalFormatting>
  <conditionalFormatting sqref="A230">
    <cfRule type="cellIs" dxfId="5607" priority="2462" operator="equal">
      <formula>""</formula>
    </cfRule>
  </conditionalFormatting>
  <conditionalFormatting sqref="A257">
    <cfRule type="cellIs" dxfId="5606" priority="2461" operator="equal">
      <formula>""</formula>
    </cfRule>
  </conditionalFormatting>
  <conditionalFormatting sqref="A259">
    <cfRule type="cellIs" dxfId="5605" priority="2460" stopIfTrue="1" operator="equal">
      <formula>""</formula>
    </cfRule>
  </conditionalFormatting>
  <conditionalFormatting sqref="A259">
    <cfRule type="cellIs" dxfId="5604" priority="2459" stopIfTrue="1" operator="equal">
      <formula>""""""</formula>
    </cfRule>
  </conditionalFormatting>
  <conditionalFormatting sqref="A287">
    <cfRule type="cellIs" dxfId="5603" priority="2458" operator="equal">
      <formula>""</formula>
    </cfRule>
  </conditionalFormatting>
  <conditionalFormatting sqref="A232">
    <cfRule type="cellIs" dxfId="5602" priority="2457" operator="equal">
      <formula>""</formula>
    </cfRule>
  </conditionalFormatting>
  <conditionalFormatting sqref="A256">
    <cfRule type="cellIs" dxfId="5601" priority="2456" stopIfTrue="1" operator="equal">
      <formula>""</formula>
    </cfRule>
  </conditionalFormatting>
  <conditionalFormatting sqref="A256">
    <cfRule type="cellIs" dxfId="5600" priority="2455" stopIfTrue="1" operator="equal">
      <formula>""""""</formula>
    </cfRule>
  </conditionalFormatting>
  <conditionalFormatting sqref="A255">
    <cfRule type="cellIs" dxfId="5599" priority="2454" operator="equal">
      <formula>""</formula>
    </cfRule>
  </conditionalFormatting>
  <conditionalFormatting sqref="A261">
    <cfRule type="cellIs" dxfId="5598" priority="2453" operator="equal">
      <formula>""</formula>
    </cfRule>
  </conditionalFormatting>
  <conditionalFormatting sqref="A261">
    <cfRule type="cellIs" dxfId="5597" priority="2451" operator="equal">
      <formula>""</formula>
    </cfRule>
    <cfRule type="cellIs" dxfId="5596" priority="2452" operator="equal">
      <formula>""</formula>
    </cfRule>
  </conditionalFormatting>
  <conditionalFormatting sqref="A260">
    <cfRule type="cellIs" dxfId="5595" priority="2450" operator="equal">
      <formula>""</formula>
    </cfRule>
  </conditionalFormatting>
  <conditionalFormatting sqref="A264">
    <cfRule type="cellIs" dxfId="5594" priority="2449" operator="equal">
      <formula>""</formula>
    </cfRule>
  </conditionalFormatting>
  <conditionalFormatting sqref="A265">
    <cfRule type="cellIs" dxfId="5593" priority="2448" operator="equal">
      <formula>""</formula>
    </cfRule>
  </conditionalFormatting>
  <conditionalFormatting sqref="A272">
    <cfRule type="cellIs" dxfId="5592" priority="2447" operator="equal">
      <formula>""</formula>
    </cfRule>
  </conditionalFormatting>
  <conditionalFormatting sqref="A291:A294">
    <cfRule type="cellIs" dxfId="5591" priority="2446" operator="equal">
      <formula>""</formula>
    </cfRule>
  </conditionalFormatting>
  <conditionalFormatting sqref="A309:A310">
    <cfRule type="cellIs" dxfId="5590" priority="2445" operator="equal">
      <formula>""</formula>
    </cfRule>
  </conditionalFormatting>
  <conditionalFormatting sqref="A311:A314 A316">
    <cfRule type="cellIs" dxfId="5589" priority="2444" operator="equal">
      <formula>""</formula>
    </cfRule>
  </conditionalFormatting>
  <conditionalFormatting sqref="A347">
    <cfRule type="cellIs" dxfId="5588" priority="2442" operator="equal">
      <formula>""</formula>
    </cfRule>
  </conditionalFormatting>
  <conditionalFormatting sqref="A315">
    <cfRule type="cellIs" dxfId="5587" priority="2443" operator="equal">
      <formula>""</formula>
    </cfRule>
  </conditionalFormatting>
  <conditionalFormatting sqref="A285">
    <cfRule type="cellIs" dxfId="5586" priority="2435" operator="equal">
      <formula>""</formula>
    </cfRule>
  </conditionalFormatting>
  <conditionalFormatting sqref="A104:A106">
    <cfRule type="cellIs" dxfId="5585" priority="2441" operator="equal">
      <formula>""</formula>
    </cfRule>
  </conditionalFormatting>
  <conditionalFormatting sqref="A109">
    <cfRule type="cellIs" dxfId="5584" priority="2440" operator="equal">
      <formula>""</formula>
    </cfRule>
  </conditionalFormatting>
  <conditionalFormatting sqref="A253:A254">
    <cfRule type="cellIs" dxfId="5583" priority="2439" operator="equal">
      <formula>""</formula>
    </cfRule>
  </conditionalFormatting>
  <conditionalFormatting sqref="A270">
    <cfRule type="cellIs" dxfId="5582" priority="2437" operator="equal">
      <formula>""</formula>
    </cfRule>
  </conditionalFormatting>
  <conditionalFormatting sqref="A268">
    <cfRule type="cellIs" dxfId="5581" priority="2438" operator="equal">
      <formula>""</formula>
    </cfRule>
  </conditionalFormatting>
  <conditionalFormatting sqref="A349">
    <cfRule type="cellIs" dxfId="5580" priority="2431" operator="equal">
      <formula>""</formula>
    </cfRule>
  </conditionalFormatting>
  <conditionalFormatting sqref="A295:A298">
    <cfRule type="cellIs" dxfId="5579" priority="2436" operator="equal">
      <formula>""</formula>
    </cfRule>
  </conditionalFormatting>
  <conditionalFormatting sqref="A286">
    <cfRule type="cellIs" dxfId="5578" priority="2434" operator="equal">
      <formula>""</formula>
    </cfRule>
  </conditionalFormatting>
  <conditionalFormatting sqref="A288">
    <cfRule type="cellIs" dxfId="5577" priority="2433" operator="equal">
      <formula>""</formula>
    </cfRule>
  </conditionalFormatting>
  <conditionalFormatting sqref="A348">
    <cfRule type="cellIs" dxfId="5576" priority="2432" operator="equal">
      <formula>""</formula>
    </cfRule>
  </conditionalFormatting>
  <conditionalFormatting sqref="A236">
    <cfRule type="cellIs" dxfId="5575" priority="2430" operator="equal">
      <formula>""</formula>
    </cfRule>
  </conditionalFormatting>
  <conditionalFormatting sqref="A238">
    <cfRule type="cellIs" dxfId="5574" priority="2429" operator="equal">
      <formula>""</formula>
    </cfRule>
  </conditionalFormatting>
  <conditionalFormatting sqref="A240:A243">
    <cfRule type="cellIs" dxfId="5573" priority="2428" operator="equal">
      <formula>""</formula>
    </cfRule>
  </conditionalFormatting>
  <conditionalFormatting sqref="A244:A250">
    <cfRule type="cellIs" dxfId="5572" priority="2427" operator="equal">
      <formula>""</formula>
    </cfRule>
  </conditionalFormatting>
  <conditionalFormatting sqref="A231">
    <cfRule type="cellIs" dxfId="5571" priority="2426" operator="equal">
      <formula>""</formula>
    </cfRule>
  </conditionalFormatting>
  <conditionalFormatting sqref="A239">
    <cfRule type="cellIs" dxfId="5570" priority="2425" operator="equal">
      <formula>""</formula>
    </cfRule>
  </conditionalFormatting>
  <conditionalFormatting sqref="A227">
    <cfRule type="cellIs" dxfId="5569" priority="2424" operator="equal">
      <formula>""</formula>
    </cfRule>
  </conditionalFormatting>
  <conditionalFormatting sqref="A218">
    <cfRule type="cellIs" dxfId="5568" priority="2423" operator="equal">
      <formula>""</formula>
    </cfRule>
  </conditionalFormatting>
  <conditionalFormatting sqref="AB66">
    <cfRule type="cellIs" dxfId="5567" priority="2390" operator="equal">
      <formula>""</formula>
    </cfRule>
  </conditionalFormatting>
  <conditionalFormatting sqref="AB95:AB112">
    <cfRule type="cellIs" dxfId="5566" priority="2388" operator="equal">
      <formula>""</formula>
    </cfRule>
    <cfRule type="cellIs" dxfId="5565" priority="2389" operator="equal">
      <formula>""""""</formula>
    </cfRule>
  </conditionalFormatting>
  <conditionalFormatting sqref="AB95:AB112">
    <cfRule type="cellIs" dxfId="5564" priority="2387" operator="equal">
      <formula>""</formula>
    </cfRule>
  </conditionalFormatting>
  <conditionalFormatting sqref="AB95:AB112">
    <cfRule type="cellIs" dxfId="5563" priority="2386" operator="equal">
      <formula>"нд"</formula>
    </cfRule>
  </conditionalFormatting>
  <conditionalFormatting sqref="AB81">
    <cfRule type="cellIs" dxfId="5562" priority="2385" operator="equal">
      <formula>""</formula>
    </cfRule>
  </conditionalFormatting>
  <conditionalFormatting sqref="AB81">
    <cfRule type="cellIs" dxfId="5561" priority="2383" operator="equal">
      <formula>""</formula>
    </cfRule>
    <cfRule type="cellIs" dxfId="5560" priority="2384" operator="equal">
      <formula>""""""</formula>
    </cfRule>
  </conditionalFormatting>
  <conditionalFormatting sqref="AB81">
    <cfRule type="cellIs" dxfId="5559" priority="2382" operator="equal">
      <formula>"нд"</formula>
    </cfRule>
  </conditionalFormatting>
  <conditionalFormatting sqref="AB167:AB169 AB45:AB46 AB137:AB141 AB48 AB145:AB154 AB134">
    <cfRule type="cellIs" dxfId="5558" priority="2380" operator="equal">
      <formula>""</formula>
    </cfRule>
    <cfRule type="cellIs" dxfId="5557" priority="2381" operator="equal">
      <formula>""""""</formula>
    </cfRule>
  </conditionalFormatting>
  <conditionalFormatting sqref="AB167:AB169 AB45:AB46 AB137:AB141 AB89:AB90 AB48 AB145:AB154 AB134 AB83">
    <cfRule type="cellIs" dxfId="5556" priority="2379" operator="equal">
      <formula>""</formula>
    </cfRule>
  </conditionalFormatting>
  <conditionalFormatting sqref="AB90">
    <cfRule type="cellIs" dxfId="5555" priority="2377" operator="equal">
      <formula>""</formula>
    </cfRule>
    <cfRule type="cellIs" dxfId="5554" priority="2378" operator="equal">
      <formula>""""""</formula>
    </cfRule>
  </conditionalFormatting>
  <conditionalFormatting sqref="AB90 AB167:AB169 AB45:AB46 AB137:AB141 AB48 AB145:AB154 AB134">
    <cfRule type="cellIs" dxfId="5553" priority="2376" operator="equal">
      <formula>"нд"</formula>
    </cfRule>
  </conditionalFormatting>
  <conditionalFormatting sqref="AB83 AB78:AB79">
    <cfRule type="cellIs" dxfId="5552" priority="2374" operator="equal">
      <formula>""</formula>
    </cfRule>
    <cfRule type="cellIs" dxfId="5551" priority="2375" operator="equal">
      <formula>""""""</formula>
    </cfRule>
  </conditionalFormatting>
  <conditionalFormatting sqref="AB83 AB78:AB79">
    <cfRule type="cellIs" dxfId="5550" priority="2373" operator="equal">
      <formula>"нд"</formula>
    </cfRule>
  </conditionalFormatting>
  <conditionalFormatting sqref="AB71">
    <cfRule type="cellIs" dxfId="5549" priority="2372" operator="equal">
      <formula>""</formula>
    </cfRule>
  </conditionalFormatting>
  <conditionalFormatting sqref="AB89">
    <cfRule type="cellIs" dxfId="5548" priority="2370" operator="equal">
      <formula>""</formula>
    </cfRule>
    <cfRule type="cellIs" dxfId="5547" priority="2371" operator="equal">
      <formula>""""""</formula>
    </cfRule>
  </conditionalFormatting>
  <conditionalFormatting sqref="AB89">
    <cfRule type="cellIs" dxfId="5546" priority="2369" operator="equal">
      <formula>"нд"</formula>
    </cfRule>
  </conditionalFormatting>
  <conditionalFormatting sqref="AB211">
    <cfRule type="cellIs" dxfId="5545" priority="2367" operator="equal">
      <formula>""</formula>
    </cfRule>
    <cfRule type="cellIs" dxfId="5544" priority="2368" operator="equal">
      <formula>""""""</formula>
    </cfRule>
  </conditionalFormatting>
  <conditionalFormatting sqref="AB211">
    <cfRule type="cellIs" dxfId="5543" priority="2366" operator="equal">
      <formula>"нд"</formula>
    </cfRule>
  </conditionalFormatting>
  <conditionalFormatting sqref="AB211">
    <cfRule type="cellIs" dxfId="5542" priority="2365" operator="equal">
      <formula>""</formula>
    </cfRule>
  </conditionalFormatting>
  <conditionalFormatting sqref="AB130:AB131 AB91">
    <cfRule type="cellIs" dxfId="5541" priority="2364" operator="equal">
      <formula>""</formula>
    </cfRule>
  </conditionalFormatting>
  <conditionalFormatting sqref="AB171 AB155:AB166 AB47 AB142:AB144">
    <cfRule type="cellIs" dxfId="5540" priority="2363" operator="equal">
      <formula>""</formula>
    </cfRule>
  </conditionalFormatting>
  <conditionalFormatting sqref="AB80">
    <cfRule type="cellIs" dxfId="5539" priority="2361" operator="equal">
      <formula>""</formula>
    </cfRule>
  </conditionalFormatting>
  <conditionalFormatting sqref="AB93">
    <cfRule type="cellIs" dxfId="5538" priority="2360" operator="equal">
      <formula>""</formula>
    </cfRule>
  </conditionalFormatting>
  <conditionalFormatting sqref="AB67">
    <cfRule type="cellIs" dxfId="5537" priority="2362" operator="equal">
      <formula>""</formula>
    </cfRule>
  </conditionalFormatting>
  <conditionalFormatting sqref="AB94">
    <cfRule type="cellIs" dxfId="5536" priority="2357" operator="equal">
      <formula>""</formula>
    </cfRule>
  </conditionalFormatting>
  <conditionalFormatting sqref="AB93">
    <cfRule type="cellIs" dxfId="5535" priority="2359" operator="equal">
      <formula>""</formula>
    </cfRule>
  </conditionalFormatting>
  <conditionalFormatting sqref="AB212:AB234">
    <cfRule type="cellIs" dxfId="5534" priority="2351" operator="equal">
      <formula>""</formula>
    </cfRule>
  </conditionalFormatting>
  <conditionalFormatting sqref="AB94">
    <cfRule type="cellIs" dxfId="5533" priority="2358" operator="equal">
      <formula>""</formula>
    </cfRule>
  </conditionalFormatting>
  <conditionalFormatting sqref="AB114:AB129">
    <cfRule type="cellIs" dxfId="5532" priority="2356" operator="equal">
      <formula>""</formula>
    </cfRule>
  </conditionalFormatting>
  <conditionalFormatting sqref="AB132">
    <cfRule type="cellIs" dxfId="5531" priority="2355" operator="equal">
      <formula>""</formula>
    </cfRule>
  </conditionalFormatting>
  <conditionalFormatting sqref="AB133">
    <cfRule type="cellIs" dxfId="5530" priority="2354" operator="equal">
      <formula>""</formula>
    </cfRule>
  </conditionalFormatting>
  <conditionalFormatting sqref="AB135:AB136">
    <cfRule type="cellIs" dxfId="5529" priority="2353" operator="equal">
      <formula>""</formula>
    </cfRule>
  </conditionalFormatting>
  <conditionalFormatting sqref="AB170">
    <cfRule type="cellIs" dxfId="5528" priority="2352" operator="equal">
      <formula>""</formula>
    </cfRule>
  </conditionalFormatting>
  <conditionalFormatting sqref="AB92">
    <cfRule type="cellIs" dxfId="5527" priority="2350" operator="equal">
      <formula>""</formula>
    </cfRule>
  </conditionalFormatting>
  <conditionalFormatting sqref="AB18:AB44">
    <cfRule type="cellIs" dxfId="5526" priority="2349" operator="equal">
      <formula>""</formula>
    </cfRule>
  </conditionalFormatting>
  <conditionalFormatting sqref="AB49:AB65">
    <cfRule type="cellIs" dxfId="5525" priority="2348" operator="equal">
      <formula>""</formula>
    </cfRule>
  </conditionalFormatting>
  <conditionalFormatting sqref="AB205:AB210">
    <cfRule type="cellIs" dxfId="5524" priority="2346" operator="equal">
      <formula>""</formula>
    </cfRule>
    <cfRule type="cellIs" dxfId="5523" priority="2347" operator="equal">
      <formula>""""""</formula>
    </cfRule>
  </conditionalFormatting>
  <conditionalFormatting sqref="AB205:AB210">
    <cfRule type="cellIs" dxfId="5522" priority="2345" operator="equal">
      <formula>"нд"</formula>
    </cfRule>
  </conditionalFormatting>
  <conditionalFormatting sqref="AB205:AB210">
    <cfRule type="cellIs" dxfId="5521" priority="2344" operator="equal">
      <formula>""</formula>
    </cfRule>
  </conditionalFormatting>
  <conditionalFormatting sqref="AB113">
    <cfRule type="cellIs" dxfId="5520" priority="2342" operator="equal">
      <formula>""</formula>
    </cfRule>
    <cfRule type="cellIs" dxfId="5519" priority="2343" operator="equal">
      <formula>""""""</formula>
    </cfRule>
  </conditionalFormatting>
  <conditionalFormatting sqref="AB113">
    <cfRule type="cellIs" dxfId="5518" priority="2341" operator="equal">
      <formula>"нд"</formula>
    </cfRule>
  </conditionalFormatting>
  <conditionalFormatting sqref="AB113">
    <cfRule type="cellIs" dxfId="5517" priority="2340" operator="equal">
      <formula>""</formula>
    </cfRule>
  </conditionalFormatting>
  <conditionalFormatting sqref="AB352">
    <cfRule type="cellIs" dxfId="5516" priority="2338" operator="equal">
      <formula>""</formula>
    </cfRule>
  </conditionalFormatting>
  <conditionalFormatting sqref="AB352">
    <cfRule type="cellIs" dxfId="5515" priority="2339" operator="equal">
      <formula>""</formula>
    </cfRule>
  </conditionalFormatting>
  <conditionalFormatting sqref="E350:V351 AC350:AS351 X350:AA351">
    <cfRule type="cellIs" dxfId="5514" priority="879" operator="equal">
      <formula>""</formula>
    </cfRule>
  </conditionalFormatting>
  <conditionalFormatting sqref="E350:V351 AC350:AS351 X350:AA351">
    <cfRule type="cellIs" dxfId="5513" priority="880" operator="equal">
      <formula>""</formula>
    </cfRule>
  </conditionalFormatting>
  <conditionalFormatting sqref="C350">
    <cfRule type="cellIs" dxfId="5512" priority="874" operator="equal">
      <formula>""</formula>
    </cfRule>
  </conditionalFormatting>
  <conditionalFormatting sqref="A350">
    <cfRule type="cellIs" dxfId="5511" priority="873" operator="equal">
      <formula>""</formula>
    </cfRule>
  </conditionalFormatting>
  <conditionalFormatting sqref="AB350:AB351">
    <cfRule type="cellIs" dxfId="5510" priority="870" operator="equal">
      <formula>""</formula>
    </cfRule>
  </conditionalFormatting>
  <conditionalFormatting sqref="AB350:AB351">
    <cfRule type="cellIs" dxfId="5509" priority="871" operator="equal">
      <formula>""</formula>
    </cfRule>
  </conditionalFormatting>
  <conditionalFormatting sqref="A352">
    <cfRule type="cellIs" dxfId="5508" priority="681" operator="equal">
      <formula>""</formula>
    </cfRule>
  </conditionalFormatting>
  <conditionalFormatting sqref="C351:C352">
    <cfRule type="cellIs" dxfId="5507" priority="680" operator="equal">
      <formula>""</formula>
    </cfRule>
  </conditionalFormatting>
  <conditionalFormatting sqref="A351">
    <cfRule type="cellIs" dxfId="5506" priority="679" operator="equal">
      <formula>""</formula>
    </cfRule>
  </conditionalFormatting>
  <conditionalFormatting sqref="B67:B71 B197:B208 B151:B167 B181 B86:B95 B111 B113:B118 B328 B76 B142 B267 B277:B281 B301:B302 B304:B308 B170 B172:B176 B299 B229 B258 B262 B210:B217 B219:B223">
    <cfRule type="cellIs" dxfId="5505" priority="678" operator="equal">
      <formula>""</formula>
    </cfRule>
  </conditionalFormatting>
  <conditionalFormatting sqref="B262 B76 B277:B281">
    <cfRule type="cellIs" dxfId="5504" priority="676" operator="equal">
      <formula>""</formula>
    </cfRule>
    <cfRule type="cellIs" dxfId="5503" priority="677" operator="equal">
      <formula>""</formula>
    </cfRule>
  </conditionalFormatting>
  <conditionalFormatting sqref="B18:B47 B98 B82:B84 B289 B353:B376 B326 B49:B66 B100:B101">
    <cfRule type="cellIs" dxfId="5502" priority="675" operator="equal">
      <formula>""</formula>
    </cfRule>
  </conditionalFormatting>
  <conditionalFormatting sqref="B82">
    <cfRule type="cellIs" dxfId="5501" priority="673" operator="equal">
      <formula>""</formula>
    </cfRule>
    <cfRule type="cellIs" dxfId="5500" priority="674" operator="equal">
      <formula>""</formula>
    </cfRule>
  </conditionalFormatting>
  <conditionalFormatting sqref="B70:B71">
    <cfRule type="cellIs" dxfId="5499" priority="672" operator="equal">
      <formula>""</formula>
    </cfRule>
  </conditionalFormatting>
  <conditionalFormatting sqref="B70:B71">
    <cfRule type="cellIs" dxfId="5498" priority="670" operator="equal">
      <formula>""</formula>
    </cfRule>
    <cfRule type="cellIs" dxfId="5497" priority="671" operator="equal">
      <formula>""</formula>
    </cfRule>
  </conditionalFormatting>
  <conditionalFormatting sqref="B96">
    <cfRule type="cellIs" dxfId="5496" priority="669" operator="equal">
      <formula>""</formula>
    </cfRule>
  </conditionalFormatting>
  <conditionalFormatting sqref="B97">
    <cfRule type="cellIs" dxfId="5495" priority="668" operator="equal">
      <formula>""</formula>
    </cfRule>
  </conditionalFormatting>
  <conditionalFormatting sqref="B193">
    <cfRule type="cellIs" dxfId="5494" priority="667" operator="equal">
      <formula>""</formula>
    </cfRule>
  </conditionalFormatting>
  <conditionalFormatting sqref="B102">
    <cfRule type="cellIs" dxfId="5493" priority="666" operator="equal">
      <formula>""</formula>
    </cfRule>
  </conditionalFormatting>
  <conditionalFormatting sqref="B179">
    <cfRule type="cellIs" dxfId="5492" priority="664" operator="equal">
      <formula>""</formula>
    </cfRule>
  </conditionalFormatting>
  <conditionalFormatting sqref="B147">
    <cfRule type="cellIs" dxfId="5491" priority="665" operator="equal">
      <formula>""</formula>
    </cfRule>
  </conditionalFormatting>
  <conditionalFormatting sqref="B48">
    <cfRule type="cellIs" dxfId="5490" priority="656" operator="equal">
      <formula>""</formula>
    </cfRule>
  </conditionalFormatting>
  <conditionalFormatting sqref="B325">
    <cfRule type="cellIs" dxfId="5489" priority="658" operator="equal">
      <formula>""</formula>
    </cfRule>
  </conditionalFormatting>
  <conditionalFormatting sqref="B131">
    <cfRule type="cellIs" dxfId="5488" priority="663" operator="equal">
      <formula>""</formula>
    </cfRule>
  </conditionalFormatting>
  <conditionalFormatting sqref="B332">
    <cfRule type="cellIs" dxfId="5487" priority="659" operator="equal">
      <formula>""</formula>
    </cfRule>
  </conditionalFormatting>
  <conditionalFormatting sqref="B276">
    <cfRule type="cellIs" dxfId="5486" priority="660" operator="equal">
      <formula>""</formula>
    </cfRule>
  </conditionalFormatting>
  <conditionalFormatting sqref="B276">
    <cfRule type="cellIs" dxfId="5485" priority="661" operator="equal">
      <formula>""</formula>
    </cfRule>
    <cfRule type="cellIs" dxfId="5484" priority="662" operator="equal">
      <formula>""</formula>
    </cfRule>
  </conditionalFormatting>
  <conditionalFormatting sqref="B327">
    <cfRule type="cellIs" dxfId="5483" priority="657" operator="equal">
      <formula>""</formula>
    </cfRule>
  </conditionalFormatting>
  <conditionalFormatting sqref="B99">
    <cfRule type="cellIs" dxfId="5482" priority="655" operator="equal">
      <formula>""</formula>
    </cfRule>
  </conditionalFormatting>
  <conditionalFormatting sqref="B73">
    <cfRule type="cellIs" dxfId="5481" priority="654" operator="equal">
      <formula>""</formula>
    </cfRule>
  </conditionalFormatting>
  <conditionalFormatting sqref="B74">
    <cfRule type="cellIs" dxfId="5480" priority="653" operator="equal">
      <formula>""</formula>
    </cfRule>
  </conditionalFormatting>
  <conditionalFormatting sqref="B74">
    <cfRule type="cellIs" dxfId="5479" priority="650" operator="equal">
      <formula>""</formula>
    </cfRule>
  </conditionalFormatting>
  <conditionalFormatting sqref="B74">
    <cfRule type="cellIs" dxfId="5478" priority="651" operator="equal">
      <formula>""</formula>
    </cfRule>
    <cfRule type="cellIs" dxfId="5477" priority="652" operator="equal">
      <formula>""</formula>
    </cfRule>
  </conditionalFormatting>
  <conditionalFormatting sqref="B74">
    <cfRule type="cellIs" dxfId="5476" priority="649" operator="equal">
      <formula>""</formula>
    </cfRule>
  </conditionalFormatting>
  <conditionalFormatting sqref="B119">
    <cfRule type="cellIs" dxfId="5475" priority="648" operator="equal">
      <formula>""</formula>
    </cfRule>
  </conditionalFormatting>
  <conditionalFormatting sqref="B119">
    <cfRule type="cellIs" dxfId="5474" priority="647" operator="equal">
      <formula>""</formula>
    </cfRule>
  </conditionalFormatting>
  <conditionalFormatting sqref="B126">
    <cfRule type="cellIs" dxfId="5473" priority="646" operator="equal">
      <formula>""</formula>
    </cfRule>
  </conditionalFormatting>
  <conditionalFormatting sqref="B129">
    <cfRule type="cellIs" dxfId="5472" priority="645" operator="equal">
      <formula>""</formula>
    </cfRule>
  </conditionalFormatting>
  <conditionalFormatting sqref="B127">
    <cfRule type="cellIs" dxfId="5471" priority="644" operator="equal">
      <formula>""</formula>
    </cfRule>
  </conditionalFormatting>
  <conditionalFormatting sqref="B128">
    <cfRule type="cellIs" dxfId="5470" priority="643" operator="equal">
      <formula>""</formula>
    </cfRule>
  </conditionalFormatting>
  <conditionalFormatting sqref="B126:B129">
    <cfRule type="cellIs" dxfId="5469" priority="642" operator="equal">
      <formula>""</formula>
    </cfRule>
  </conditionalFormatting>
  <conditionalFormatting sqref="B130">
    <cfRule type="cellIs" dxfId="5468" priority="641" operator="equal">
      <formula>""</formula>
    </cfRule>
  </conditionalFormatting>
  <conditionalFormatting sqref="B130">
    <cfRule type="cellIs" dxfId="5467" priority="640" operator="equal">
      <formula>""</formula>
    </cfRule>
  </conditionalFormatting>
  <conditionalFormatting sqref="B132">
    <cfRule type="cellIs" dxfId="5466" priority="639" operator="equal">
      <formula>""</formula>
    </cfRule>
  </conditionalFormatting>
  <conditionalFormatting sqref="B132">
    <cfRule type="cellIs" dxfId="5465" priority="638" operator="equal">
      <formula>""</formula>
    </cfRule>
  </conditionalFormatting>
  <conditionalFormatting sqref="B180">
    <cfRule type="cellIs" dxfId="5464" priority="637" operator="equal">
      <formula>""</formula>
    </cfRule>
  </conditionalFormatting>
  <conditionalFormatting sqref="B180">
    <cfRule type="cellIs" dxfId="5463" priority="636" operator="equal">
      <formula>""</formula>
    </cfRule>
  </conditionalFormatting>
  <conditionalFormatting sqref="B252">
    <cfRule type="cellIs" dxfId="5462" priority="635" operator="equal">
      <formula>""</formula>
    </cfRule>
  </conditionalFormatting>
  <conditionalFormatting sqref="B252">
    <cfRule type="cellIs" dxfId="5461" priority="634" operator="equal">
      <formula>""</formula>
    </cfRule>
  </conditionalFormatting>
  <conditionalFormatting sqref="B283">
    <cfRule type="cellIs" dxfId="5460" priority="633" operator="equal">
      <formula>""</formula>
    </cfRule>
  </conditionalFormatting>
  <conditionalFormatting sqref="B283">
    <cfRule type="cellIs" dxfId="5459" priority="631" operator="equal">
      <formula>""</formula>
    </cfRule>
    <cfRule type="cellIs" dxfId="5458" priority="632" operator="equal">
      <formula>""</formula>
    </cfRule>
  </conditionalFormatting>
  <conditionalFormatting sqref="B283">
    <cfRule type="cellIs" dxfId="5457" priority="630" operator="equal">
      <formula>""</formula>
    </cfRule>
  </conditionalFormatting>
  <conditionalFormatting sqref="B284">
    <cfRule type="cellIs" dxfId="5456" priority="627" operator="equal">
      <formula>""</formula>
    </cfRule>
  </conditionalFormatting>
  <conditionalFormatting sqref="B284">
    <cfRule type="cellIs" dxfId="5455" priority="628" operator="equal">
      <formula>""</formula>
    </cfRule>
    <cfRule type="cellIs" dxfId="5454" priority="629" operator="equal">
      <formula>""</formula>
    </cfRule>
  </conditionalFormatting>
  <conditionalFormatting sqref="B284">
    <cfRule type="cellIs" dxfId="5453" priority="626" operator="equal">
      <formula>""</formula>
    </cfRule>
  </conditionalFormatting>
  <conditionalFormatting sqref="B321 B323">
    <cfRule type="cellIs" dxfId="5452" priority="625" operator="equal">
      <formula>""</formula>
    </cfRule>
  </conditionalFormatting>
  <conditionalFormatting sqref="B322">
    <cfRule type="cellIs" dxfId="5451" priority="624" operator="equal">
      <formula>""</formula>
    </cfRule>
  </conditionalFormatting>
  <conditionalFormatting sqref="B321:B323">
    <cfRule type="cellIs" dxfId="5450" priority="623" operator="equal">
      <formula>""</formula>
    </cfRule>
  </conditionalFormatting>
  <conditionalFormatting sqref="B324">
    <cfRule type="cellIs" dxfId="5449" priority="622" operator="equal">
      <formula>""</formula>
    </cfRule>
  </conditionalFormatting>
  <conditionalFormatting sqref="B324">
    <cfRule type="cellIs" dxfId="5448" priority="621" operator="equal">
      <formula>""</formula>
    </cfRule>
  </conditionalFormatting>
  <conditionalFormatting sqref="B338">
    <cfRule type="cellIs" dxfId="5447" priority="620" operator="equal">
      <formula>""</formula>
    </cfRule>
  </conditionalFormatting>
  <conditionalFormatting sqref="B338">
    <cfRule type="cellIs" dxfId="5446" priority="619" operator="equal">
      <formula>""</formula>
    </cfRule>
  </conditionalFormatting>
  <conditionalFormatting sqref="B340">
    <cfRule type="cellIs" dxfId="5445" priority="618" operator="equal">
      <formula>""</formula>
    </cfRule>
  </conditionalFormatting>
  <conditionalFormatting sqref="B340">
    <cfRule type="cellIs" dxfId="5444" priority="617" operator="equal">
      <formula>""</formula>
    </cfRule>
  </conditionalFormatting>
  <conditionalFormatting sqref="B341">
    <cfRule type="cellIs" dxfId="5443" priority="616" operator="equal">
      <formula>""</formula>
    </cfRule>
  </conditionalFormatting>
  <conditionalFormatting sqref="B341">
    <cfRule type="cellIs" dxfId="5442" priority="615" operator="equal">
      <formula>""</formula>
    </cfRule>
  </conditionalFormatting>
  <conditionalFormatting sqref="B331">
    <cfRule type="cellIs" dxfId="5441" priority="614" operator="equal">
      <formula>""</formula>
    </cfRule>
  </conditionalFormatting>
  <conditionalFormatting sqref="B331">
    <cfRule type="cellIs" dxfId="5440" priority="613" operator="equal">
      <formula>""</formula>
    </cfRule>
  </conditionalFormatting>
  <conditionalFormatting sqref="B330">
    <cfRule type="cellIs" dxfId="5439" priority="612" operator="equal">
      <formula>""</formula>
    </cfRule>
  </conditionalFormatting>
  <conditionalFormatting sqref="B330">
    <cfRule type="cellIs" dxfId="5438" priority="611" operator="equal">
      <formula>""</formula>
    </cfRule>
  </conditionalFormatting>
  <conditionalFormatting sqref="B329">
    <cfRule type="cellIs" dxfId="5437" priority="610" operator="equal">
      <formula>""</formula>
    </cfRule>
  </conditionalFormatting>
  <conditionalFormatting sqref="B329">
    <cfRule type="cellIs" dxfId="5436" priority="609" operator="equal">
      <formula>""</formula>
    </cfRule>
  </conditionalFormatting>
  <conditionalFormatting sqref="B72">
    <cfRule type="cellIs" dxfId="5435" priority="606" operator="equal">
      <formula>""</formula>
    </cfRule>
  </conditionalFormatting>
  <conditionalFormatting sqref="B72">
    <cfRule type="cellIs" dxfId="5434" priority="607" operator="equal">
      <formula>""</formula>
    </cfRule>
    <cfRule type="cellIs" dxfId="5433" priority="608" operator="equal">
      <formula>""</formula>
    </cfRule>
  </conditionalFormatting>
  <conditionalFormatting sqref="B72">
    <cfRule type="cellIs" dxfId="5432" priority="605" operator="equal">
      <formula>""</formula>
    </cfRule>
  </conditionalFormatting>
  <conditionalFormatting sqref="B194">
    <cfRule type="cellIs" dxfId="5431" priority="603" operator="equal">
      <formula>""</formula>
    </cfRule>
  </conditionalFormatting>
  <conditionalFormatting sqref="B194">
    <cfRule type="cellIs" dxfId="5430" priority="604" operator="equal">
      <formula>""</formula>
    </cfRule>
  </conditionalFormatting>
  <conditionalFormatting sqref="B334">
    <cfRule type="cellIs" dxfId="5429" priority="602" operator="equal">
      <formula>""</formula>
    </cfRule>
  </conditionalFormatting>
  <conditionalFormatting sqref="B342:B343">
    <cfRule type="cellIs" dxfId="5428" priority="601" operator="equal">
      <formula>""</formula>
    </cfRule>
  </conditionalFormatting>
  <conditionalFormatting sqref="B342:B343">
    <cfRule type="cellIs" dxfId="5427" priority="600" operator="equal">
      <formula>""</formula>
    </cfRule>
  </conditionalFormatting>
  <conditionalFormatting sqref="B342:B343">
    <cfRule type="cellIs" dxfId="5426" priority="599" operator="equal">
      <formula>""</formula>
    </cfRule>
  </conditionalFormatting>
  <conditionalFormatting sqref="B344">
    <cfRule type="cellIs" dxfId="5425" priority="598" operator="equal">
      <formula>""</formula>
    </cfRule>
  </conditionalFormatting>
  <conditionalFormatting sqref="B345">
    <cfRule type="cellIs" dxfId="5424" priority="597" operator="equal">
      <formula>""</formula>
    </cfRule>
  </conditionalFormatting>
  <conditionalFormatting sqref="B150">
    <cfRule type="cellIs" dxfId="5423" priority="596" operator="equal">
      <formula>""</formula>
    </cfRule>
  </conditionalFormatting>
  <conditionalFormatting sqref="B85">
    <cfRule type="cellIs" dxfId="5422" priority="592" operator="equal">
      <formula>""</formula>
    </cfRule>
  </conditionalFormatting>
  <conditionalFormatting sqref="B75">
    <cfRule type="cellIs" dxfId="5421" priority="595" operator="equal">
      <formula>""</formula>
    </cfRule>
  </conditionalFormatting>
  <conditionalFormatting sqref="B75">
    <cfRule type="cellIs" dxfId="5420" priority="593" operator="equal">
      <formula>""</formula>
    </cfRule>
    <cfRule type="cellIs" dxfId="5419" priority="594" operator="equal">
      <formula>""</formula>
    </cfRule>
  </conditionalFormatting>
  <conditionalFormatting sqref="B110">
    <cfRule type="cellIs" dxfId="5418" priority="590" operator="equal">
      <formula>""</formula>
    </cfRule>
  </conditionalFormatting>
  <conditionalFormatting sqref="B103">
    <cfRule type="cellIs" dxfId="5417" priority="591" operator="equal">
      <formula>""</formula>
    </cfRule>
  </conditionalFormatting>
  <conditionalFormatting sqref="B112">
    <cfRule type="cellIs" dxfId="5416" priority="589" operator="equal">
      <formula>""</formula>
    </cfRule>
  </conditionalFormatting>
  <conditionalFormatting sqref="B134:B136">
    <cfRule type="cellIs" dxfId="5415" priority="587" operator="equal">
      <formula>""</formula>
    </cfRule>
  </conditionalFormatting>
  <conditionalFormatting sqref="B133">
    <cfRule type="cellIs" dxfId="5414" priority="588" operator="equal">
      <formula>""</formula>
    </cfRule>
  </conditionalFormatting>
  <conditionalFormatting sqref="B137:B141">
    <cfRule type="cellIs" dxfId="5413" priority="586" operator="equal">
      <formula>""</formula>
    </cfRule>
  </conditionalFormatting>
  <conditionalFormatting sqref="B149">
    <cfRule type="cellIs" dxfId="5412" priority="583" operator="equal">
      <formula>""</formula>
    </cfRule>
  </conditionalFormatting>
  <conditionalFormatting sqref="B143:B146">
    <cfRule type="cellIs" dxfId="5411" priority="585" operator="equal">
      <formula>""</formula>
    </cfRule>
  </conditionalFormatting>
  <conditionalFormatting sqref="B148">
    <cfRule type="cellIs" dxfId="5410" priority="584" operator="equal">
      <formula>""</formula>
    </cfRule>
  </conditionalFormatting>
  <conditionalFormatting sqref="B237">
    <cfRule type="cellIs" dxfId="5409" priority="580" operator="equal">
      <formula>""</formula>
    </cfRule>
  </conditionalFormatting>
  <conditionalFormatting sqref="B233:B235">
    <cfRule type="cellIs" dxfId="5408" priority="582" operator="equal">
      <formula>""</formula>
    </cfRule>
  </conditionalFormatting>
  <conditionalFormatting sqref="B251">
    <cfRule type="cellIs" dxfId="5407" priority="581" operator="equal">
      <formula>""</formula>
    </cfRule>
  </conditionalFormatting>
  <conditionalFormatting sqref="B273">
    <cfRule type="cellIs" dxfId="5406" priority="579" operator="equal">
      <formula>""</formula>
    </cfRule>
  </conditionalFormatting>
  <conditionalFormatting sqref="B263 B266">
    <cfRule type="cellIs" dxfId="5405" priority="578" operator="equal">
      <formula>""</formula>
    </cfRule>
  </conditionalFormatting>
  <conditionalFormatting sqref="B269">
    <cfRule type="cellIs" dxfId="5404" priority="577" operator="equal">
      <formula>""</formula>
    </cfRule>
  </conditionalFormatting>
  <conditionalFormatting sqref="B274">
    <cfRule type="cellIs" dxfId="5403" priority="574" operator="equal">
      <formula>""</formula>
    </cfRule>
  </conditionalFormatting>
  <conditionalFormatting sqref="B274">
    <cfRule type="cellIs" dxfId="5402" priority="575" operator="equal">
      <formula>""</formula>
    </cfRule>
    <cfRule type="cellIs" dxfId="5401" priority="576" operator="equal">
      <formula>""</formula>
    </cfRule>
  </conditionalFormatting>
  <conditionalFormatting sqref="B282">
    <cfRule type="cellIs" dxfId="5400" priority="571" operator="equal">
      <formula>""</formula>
    </cfRule>
  </conditionalFormatting>
  <conditionalFormatting sqref="B282">
    <cfRule type="cellIs" dxfId="5399" priority="572" operator="equal">
      <formula>""</formula>
    </cfRule>
    <cfRule type="cellIs" dxfId="5398" priority="573" operator="equal">
      <formula>""</formula>
    </cfRule>
  </conditionalFormatting>
  <conditionalFormatting sqref="B317">
    <cfRule type="cellIs" dxfId="5397" priority="567" operator="equal">
      <formula>""</formula>
    </cfRule>
  </conditionalFormatting>
  <conditionalFormatting sqref="B300">
    <cfRule type="cellIs" dxfId="5396" priority="570" operator="equal">
      <formula>""</formula>
    </cfRule>
  </conditionalFormatting>
  <conditionalFormatting sqref="B318:B320">
    <cfRule type="cellIs" dxfId="5395" priority="568" operator="equal">
      <formula>""</formula>
    </cfRule>
  </conditionalFormatting>
  <conditionalFormatting sqref="B303">
    <cfRule type="cellIs" dxfId="5394" priority="569" operator="equal">
      <formula>""</formula>
    </cfRule>
  </conditionalFormatting>
  <conditionalFormatting sqref="B333">
    <cfRule type="cellIs" dxfId="5393" priority="566" operator="equal">
      <formula>""</formula>
    </cfRule>
  </conditionalFormatting>
  <conditionalFormatting sqref="B336">
    <cfRule type="cellIs" dxfId="5392" priority="565" operator="equal">
      <formula>""</formula>
    </cfRule>
  </conditionalFormatting>
  <conditionalFormatting sqref="B337">
    <cfRule type="cellIs" dxfId="5391" priority="564" operator="equal">
      <formula>""</formula>
    </cfRule>
  </conditionalFormatting>
  <conditionalFormatting sqref="B335">
    <cfRule type="cellIs" dxfId="5390" priority="563" operator="equal">
      <formula>""</formula>
    </cfRule>
  </conditionalFormatting>
  <conditionalFormatting sqref="B339">
    <cfRule type="cellIs" dxfId="5389" priority="562" operator="equal">
      <formula>""</formula>
    </cfRule>
  </conditionalFormatting>
  <conditionalFormatting sqref="B271">
    <cfRule type="cellIs" dxfId="5388" priority="561" operator="equal">
      <formula>""</formula>
    </cfRule>
  </conditionalFormatting>
  <conditionalFormatting sqref="B275">
    <cfRule type="cellIs" dxfId="5387" priority="558" operator="equal">
      <formula>""</formula>
    </cfRule>
  </conditionalFormatting>
  <conditionalFormatting sqref="B275">
    <cfRule type="cellIs" dxfId="5386" priority="559" operator="equal">
      <formula>""</formula>
    </cfRule>
    <cfRule type="cellIs" dxfId="5385" priority="560" operator="equal">
      <formula>""</formula>
    </cfRule>
  </conditionalFormatting>
  <conditionalFormatting sqref="B77">
    <cfRule type="cellIs" dxfId="5384" priority="557" operator="equal">
      <formula>""</formula>
    </cfRule>
  </conditionalFormatting>
  <conditionalFormatting sqref="B77">
    <cfRule type="cellIs" dxfId="5383" priority="556" operator="equal">
      <formula>""</formula>
    </cfRule>
  </conditionalFormatting>
  <conditionalFormatting sqref="B77">
    <cfRule type="cellIs" dxfId="5382" priority="554" operator="equal">
      <formula>""</formula>
    </cfRule>
    <cfRule type="cellIs" dxfId="5381" priority="555" operator="equal">
      <formula>""</formula>
    </cfRule>
  </conditionalFormatting>
  <conditionalFormatting sqref="B78">
    <cfRule type="cellIs" dxfId="5380" priority="553" operator="equal">
      <formula>""</formula>
    </cfRule>
  </conditionalFormatting>
  <conditionalFormatting sqref="B78">
    <cfRule type="cellIs" dxfId="5379" priority="552" operator="equal">
      <formula>""</formula>
    </cfRule>
  </conditionalFormatting>
  <conditionalFormatting sqref="B78">
    <cfRule type="cellIs" dxfId="5378" priority="550" operator="equal">
      <formula>""</formula>
    </cfRule>
    <cfRule type="cellIs" dxfId="5377" priority="551" operator="equal">
      <formula>""</formula>
    </cfRule>
  </conditionalFormatting>
  <conditionalFormatting sqref="B79">
    <cfRule type="cellIs" dxfId="5376" priority="549" operator="equal">
      <formula>""</formula>
    </cfRule>
  </conditionalFormatting>
  <conditionalFormatting sqref="B79">
    <cfRule type="cellIs" dxfId="5375" priority="547" operator="equal">
      <formula>""</formula>
    </cfRule>
    <cfRule type="cellIs" dxfId="5374" priority="548" operator="equal">
      <formula>""</formula>
    </cfRule>
  </conditionalFormatting>
  <conditionalFormatting sqref="B80">
    <cfRule type="cellIs" dxfId="5373" priority="546" operator="equal">
      <formula>""</formula>
    </cfRule>
  </conditionalFormatting>
  <conditionalFormatting sqref="B81">
    <cfRule type="cellIs" dxfId="5372" priority="545" operator="equal">
      <formula>""</formula>
    </cfRule>
  </conditionalFormatting>
  <conditionalFormatting sqref="B168:B169">
    <cfRule type="cellIs" dxfId="5371" priority="544" operator="equal">
      <formula>""</formula>
    </cfRule>
  </conditionalFormatting>
  <conditionalFormatting sqref="B169">
    <cfRule type="cellIs" dxfId="5370" priority="542" operator="equal">
      <formula>""</formula>
    </cfRule>
    <cfRule type="cellIs" dxfId="5369" priority="543" operator="equal">
      <formula>""</formula>
    </cfRule>
  </conditionalFormatting>
  <conditionalFormatting sqref="B171">
    <cfRule type="cellIs" dxfId="5368" priority="541" operator="equal">
      <formula>""</formula>
    </cfRule>
  </conditionalFormatting>
  <conditionalFormatting sqref="B177">
    <cfRule type="cellIs" dxfId="5367" priority="539" operator="equal">
      <formula>""</formula>
    </cfRule>
  </conditionalFormatting>
  <conditionalFormatting sqref="B178">
    <cfRule type="cellIs" dxfId="5366" priority="540" operator="equal">
      <formula>""</formula>
    </cfRule>
  </conditionalFormatting>
  <conditionalFormatting sqref="B184">
    <cfRule type="cellIs" dxfId="5365" priority="534" operator="equal">
      <formula>""</formula>
    </cfRule>
  </conditionalFormatting>
  <conditionalFormatting sqref="B182">
    <cfRule type="cellIs" dxfId="5364" priority="538" operator="equal">
      <formula>""</formula>
    </cfRule>
  </conditionalFormatting>
  <conditionalFormatting sqref="B182">
    <cfRule type="cellIs" dxfId="5363" priority="536" operator="equal">
      <formula>""</formula>
    </cfRule>
    <cfRule type="cellIs" dxfId="5362" priority="537" operator="equal">
      <formula>""</formula>
    </cfRule>
  </conditionalFormatting>
  <conditionalFormatting sqref="B183">
    <cfRule type="cellIs" dxfId="5361" priority="535" operator="equal">
      <formula>""</formula>
    </cfRule>
  </conditionalFormatting>
  <conditionalFormatting sqref="B209">
    <cfRule type="cellIs" dxfId="5360" priority="531" operator="equal">
      <formula>""</formula>
    </cfRule>
  </conditionalFormatting>
  <conditionalFormatting sqref="B196">
    <cfRule type="cellIs" dxfId="5359" priority="532" operator="equal">
      <formula>""</formula>
    </cfRule>
  </conditionalFormatting>
  <conditionalFormatting sqref="B195">
    <cfRule type="cellIs" dxfId="5358" priority="533" operator="equal">
      <formula>""</formula>
    </cfRule>
  </conditionalFormatting>
  <conditionalFormatting sqref="B209">
    <cfRule type="cellIs" dxfId="5357" priority="529" operator="equal">
      <formula>""</formula>
    </cfRule>
    <cfRule type="cellIs" dxfId="5356" priority="530" operator="equal">
      <formula>""</formula>
    </cfRule>
  </conditionalFormatting>
  <conditionalFormatting sqref="B290">
    <cfRule type="cellIs" dxfId="5355" priority="528" operator="equal">
      <formula>""</formula>
    </cfRule>
  </conditionalFormatting>
  <conditionalFormatting sqref="B107">
    <cfRule type="cellIs" dxfId="5354" priority="527" operator="equal">
      <formula>""</formula>
    </cfRule>
  </conditionalFormatting>
  <conditionalFormatting sqref="B108">
    <cfRule type="cellIs" dxfId="5353" priority="526" operator="equal">
      <formula>""</formula>
    </cfRule>
  </conditionalFormatting>
  <conditionalFormatting sqref="B122">
    <cfRule type="cellIs" dxfId="5352" priority="525" operator="equal">
      <formula>""</formula>
    </cfRule>
  </conditionalFormatting>
  <conditionalFormatting sqref="B123:B124">
    <cfRule type="cellIs" dxfId="5351" priority="523" operator="equal">
      <formula>""</formula>
    </cfRule>
  </conditionalFormatting>
  <conditionalFormatting sqref="B125">
    <cfRule type="cellIs" dxfId="5350" priority="522" operator="equal">
      <formula>""</formula>
    </cfRule>
  </conditionalFormatting>
  <conditionalFormatting sqref="B120:B121">
    <cfRule type="cellIs" dxfId="5349" priority="524" operator="equal">
      <formula>""</formula>
    </cfRule>
  </conditionalFormatting>
  <conditionalFormatting sqref="B226">
    <cfRule type="cellIs" dxfId="5348" priority="520" operator="equal">
      <formula>""</formula>
    </cfRule>
  </conditionalFormatting>
  <conditionalFormatting sqref="B224:B225">
    <cfRule type="cellIs" dxfId="5347" priority="521" operator="equal">
      <formula>""</formula>
    </cfRule>
  </conditionalFormatting>
  <conditionalFormatting sqref="B228">
    <cfRule type="cellIs" dxfId="5346" priority="519" operator="equal">
      <formula>""</formula>
    </cfRule>
  </conditionalFormatting>
  <conditionalFormatting sqref="B230">
    <cfRule type="cellIs" dxfId="5345" priority="518" operator="equal">
      <formula>""</formula>
    </cfRule>
  </conditionalFormatting>
  <conditionalFormatting sqref="B257">
    <cfRule type="cellIs" dxfId="5344" priority="517" operator="equal">
      <formula>""</formula>
    </cfRule>
  </conditionalFormatting>
  <conditionalFormatting sqref="B259">
    <cfRule type="cellIs" dxfId="5343" priority="516" operator="equal">
      <formula>""</formula>
    </cfRule>
  </conditionalFormatting>
  <conditionalFormatting sqref="B287">
    <cfRule type="cellIs" dxfId="5342" priority="515" operator="equal">
      <formula>""</formula>
    </cfRule>
  </conditionalFormatting>
  <conditionalFormatting sqref="B287">
    <cfRule type="cellIs" dxfId="5341" priority="513" operator="equal">
      <formula>""</formula>
    </cfRule>
    <cfRule type="cellIs" dxfId="5340" priority="514" operator="equal">
      <formula>""</formula>
    </cfRule>
  </conditionalFormatting>
  <conditionalFormatting sqref="B232">
    <cfRule type="cellIs" dxfId="5339" priority="512" operator="equal">
      <formula>""</formula>
    </cfRule>
  </conditionalFormatting>
  <conditionalFormatting sqref="B256">
    <cfRule type="cellIs" dxfId="5338" priority="511" operator="equal">
      <formula>""</formula>
    </cfRule>
  </conditionalFormatting>
  <conditionalFormatting sqref="B255">
    <cfRule type="cellIs" dxfId="5337" priority="510" operator="equal">
      <formula>""</formula>
    </cfRule>
  </conditionalFormatting>
  <conditionalFormatting sqref="B261">
    <cfRule type="cellIs" dxfId="5336" priority="509" operator="equal">
      <formula>""</formula>
    </cfRule>
  </conditionalFormatting>
  <conditionalFormatting sqref="B261">
    <cfRule type="cellIs" dxfId="5335" priority="507" operator="equal">
      <formula>""</formula>
    </cfRule>
    <cfRule type="cellIs" dxfId="5334" priority="508" operator="equal">
      <formula>""</formula>
    </cfRule>
  </conditionalFormatting>
  <conditionalFormatting sqref="B260">
    <cfRule type="cellIs" dxfId="5333" priority="506" operator="equal">
      <formula>""</formula>
    </cfRule>
  </conditionalFormatting>
  <conditionalFormatting sqref="B264:B265">
    <cfRule type="cellIs" dxfId="5332" priority="505" operator="equal">
      <formula>""</formula>
    </cfRule>
  </conditionalFormatting>
  <conditionalFormatting sqref="B272">
    <cfRule type="cellIs" dxfId="5331" priority="504" operator="equal">
      <formula>""</formula>
    </cfRule>
  </conditionalFormatting>
  <conditionalFormatting sqref="B315">
    <cfRule type="cellIs" dxfId="5330" priority="499" operator="equal">
      <formula>""</formula>
    </cfRule>
  </conditionalFormatting>
  <conditionalFormatting sqref="B291:B294">
    <cfRule type="cellIs" dxfId="5329" priority="503" operator="equal">
      <formula>""</formula>
    </cfRule>
  </conditionalFormatting>
  <conditionalFormatting sqref="B309:B310">
    <cfRule type="cellIs" dxfId="5328" priority="502" operator="equal">
      <formula>""</formula>
    </cfRule>
  </conditionalFormatting>
  <conditionalFormatting sqref="B347">
    <cfRule type="cellIs" dxfId="5327" priority="498" operator="equal">
      <formula>""</formula>
    </cfRule>
  </conditionalFormatting>
  <conditionalFormatting sqref="B312:B314 B316">
    <cfRule type="cellIs" dxfId="5326" priority="501" operator="equal">
      <formula>""</formula>
    </cfRule>
  </conditionalFormatting>
  <conditionalFormatting sqref="B311">
    <cfRule type="cellIs" dxfId="5325" priority="500" operator="equal">
      <formula>""</formula>
    </cfRule>
  </conditionalFormatting>
  <conditionalFormatting sqref="B285">
    <cfRule type="cellIs" dxfId="5324" priority="489" operator="equal">
      <formula>""</formula>
    </cfRule>
  </conditionalFormatting>
  <conditionalFormatting sqref="B104:B106">
    <cfRule type="cellIs" dxfId="5323" priority="497" operator="equal">
      <formula>""</formula>
    </cfRule>
  </conditionalFormatting>
  <conditionalFormatting sqref="B109">
    <cfRule type="cellIs" dxfId="5322" priority="496" operator="equal">
      <formula>""</formula>
    </cfRule>
  </conditionalFormatting>
  <conditionalFormatting sqref="B253:B254">
    <cfRule type="cellIs" dxfId="5321" priority="495" operator="equal">
      <formula>""</formula>
    </cfRule>
  </conditionalFormatting>
  <conditionalFormatting sqref="B254">
    <cfRule type="cellIs" dxfId="5320" priority="493" operator="equal">
      <formula>""</formula>
    </cfRule>
    <cfRule type="cellIs" dxfId="5319" priority="494" operator="equal">
      <formula>""</formula>
    </cfRule>
  </conditionalFormatting>
  <conditionalFormatting sqref="B270">
    <cfRule type="cellIs" dxfId="5318" priority="491" operator="equal">
      <formula>""</formula>
    </cfRule>
  </conditionalFormatting>
  <conditionalFormatting sqref="B268">
    <cfRule type="cellIs" dxfId="5317" priority="492" operator="equal">
      <formula>""</formula>
    </cfRule>
  </conditionalFormatting>
  <conditionalFormatting sqref="B295:B298">
    <cfRule type="cellIs" dxfId="5316" priority="490" operator="equal">
      <formula>""</formula>
    </cfRule>
  </conditionalFormatting>
  <conditionalFormatting sqref="B286">
    <cfRule type="cellIs" dxfId="5315" priority="488" operator="equal">
      <formula>""</formula>
    </cfRule>
  </conditionalFormatting>
  <conditionalFormatting sqref="B288">
    <cfRule type="cellIs" dxfId="5314" priority="487" operator="equal">
      <formula>""</formula>
    </cfRule>
  </conditionalFormatting>
  <conditionalFormatting sqref="B349">
    <cfRule type="cellIs" dxfId="5313" priority="485" operator="equal">
      <formula>""</formula>
    </cfRule>
  </conditionalFormatting>
  <conditionalFormatting sqref="B348">
    <cfRule type="cellIs" dxfId="5312" priority="486" operator="equal">
      <formula>""</formula>
    </cfRule>
  </conditionalFormatting>
  <conditionalFormatting sqref="B236">
    <cfRule type="cellIs" dxfId="5311" priority="484" operator="equal">
      <formula>""</formula>
    </cfRule>
  </conditionalFormatting>
  <conditionalFormatting sqref="B238">
    <cfRule type="cellIs" dxfId="5310" priority="483" operator="equal">
      <formula>""</formula>
    </cfRule>
  </conditionalFormatting>
  <conditionalFormatting sqref="B240:B243">
    <cfRule type="cellIs" dxfId="5309" priority="482" operator="equal">
      <formula>""</formula>
    </cfRule>
  </conditionalFormatting>
  <conditionalFormatting sqref="B244:B250">
    <cfRule type="cellIs" dxfId="5308" priority="481" operator="equal">
      <formula>""</formula>
    </cfRule>
  </conditionalFormatting>
  <conditionalFormatting sqref="B231">
    <cfRule type="cellIs" dxfId="5307" priority="480" operator="equal">
      <formula>""</formula>
    </cfRule>
  </conditionalFormatting>
  <conditionalFormatting sqref="B239">
    <cfRule type="cellIs" dxfId="5306" priority="479" operator="equal">
      <formula>""</formula>
    </cfRule>
  </conditionalFormatting>
  <conditionalFormatting sqref="B227">
    <cfRule type="cellIs" dxfId="5305" priority="478" operator="equal">
      <formula>""</formula>
    </cfRule>
  </conditionalFormatting>
  <conditionalFormatting sqref="B218">
    <cfRule type="cellIs" dxfId="5304" priority="477" operator="equal">
      <formula>""</formula>
    </cfRule>
  </conditionalFormatting>
  <conditionalFormatting sqref="B350">
    <cfRule type="cellIs" dxfId="5303" priority="476" operator="equal">
      <formula>""</formula>
    </cfRule>
  </conditionalFormatting>
  <conditionalFormatting sqref="B351:B352">
    <cfRule type="cellIs" dxfId="5302" priority="475" operator="equal">
      <formula>""</formula>
    </cfRule>
  </conditionalFormatting>
  <conditionalFormatting sqref="E346:O346 S346">
    <cfRule type="cellIs" dxfId="5301" priority="474" operator="equal">
      <formula>""</formula>
    </cfRule>
  </conditionalFormatting>
  <conditionalFormatting sqref="AG346 E346:O346 S346 AB346">
    <cfRule type="cellIs" dxfId="5300" priority="468" operator="equal">
      <formula>""</formula>
    </cfRule>
    <cfRule type="cellIs" dxfId="5299" priority="469" operator="equal">
      <formula>""""""</formula>
    </cfRule>
  </conditionalFormatting>
  <conditionalFormatting sqref="AG346 S346 E346:O346 AB346">
    <cfRule type="cellIs" dxfId="5298" priority="467" operator="equal">
      <formula>""</formula>
    </cfRule>
  </conditionalFormatting>
  <conditionalFormatting sqref="AG346 E346:O346 S346 AB346">
    <cfRule type="cellIs" dxfId="5297" priority="466" operator="equal">
      <formula>"нд"</formula>
    </cfRule>
  </conditionalFormatting>
  <conditionalFormatting sqref="C346">
    <cfRule type="cellIs" dxfId="5296" priority="465" operator="equal">
      <formula>""</formula>
    </cfRule>
  </conditionalFormatting>
  <conditionalFormatting sqref="B346">
    <cfRule type="cellIs" dxfId="5295" priority="463" operator="equal">
      <formula>""</formula>
    </cfRule>
  </conditionalFormatting>
  <conditionalFormatting sqref="A346">
    <cfRule type="cellIs" dxfId="5294" priority="462" operator="equal">
      <formula>""</formula>
    </cfRule>
  </conditionalFormatting>
  <conditionalFormatting sqref="AT17:AY17">
    <cfRule type="containsBlanks" dxfId="5293" priority="460">
      <formula>LEN(TRIM(AT17))=0</formula>
    </cfRule>
    <cfRule type="cellIs" dxfId="5292" priority="461" operator="equal">
      <formula>""</formula>
    </cfRule>
  </conditionalFormatting>
  <conditionalFormatting sqref="AX195:AX212 AX179:AX186 AX344:AX345 AX49:AX85 AX189:AX193 AW66">
    <cfRule type="cellIs" dxfId="5291" priority="459" operator="equal">
      <formula>""</formula>
    </cfRule>
  </conditionalFormatting>
  <conditionalFormatting sqref="AX353:AX376">
    <cfRule type="cellIs" dxfId="5290" priority="457" operator="equal">
      <formula>""</formula>
    </cfRule>
  </conditionalFormatting>
  <conditionalFormatting sqref="AX353:AX376">
    <cfRule type="cellIs" dxfId="5289" priority="458" operator="equal">
      <formula>""</formula>
    </cfRule>
  </conditionalFormatting>
  <conditionalFormatting sqref="AX86:AX98 AX321:AX331 AX301:AX302 AX304:AX308 AX167 AX170 AX176 AX188 AX100:AX106 AX110:AX149 AX299 AX267:AX289 AX213:AX257">
    <cfRule type="cellIs" dxfId="5288" priority="456" operator="equal">
      <formula>""</formula>
    </cfRule>
  </conditionalFormatting>
  <conditionalFormatting sqref="AX18:AX44 AX47 AX258 AX151:AX166 AX187 AX172:AX175">
    <cfRule type="cellIs" dxfId="5287" priority="455" operator="equal">
      <formula>""</formula>
    </cfRule>
  </conditionalFormatting>
  <conditionalFormatting sqref="AX352">
    <cfRule type="cellIs" dxfId="5286" priority="454" operator="equal">
      <formula>""</formula>
    </cfRule>
  </conditionalFormatting>
  <conditionalFormatting sqref="AX99">
    <cfRule type="cellIs" dxfId="5285" priority="453" operator="equal">
      <formula>""</formula>
    </cfRule>
  </conditionalFormatting>
  <conditionalFormatting sqref="AX48">
    <cfRule type="cellIs" dxfId="5284" priority="452" operator="equal">
      <formula>""</formula>
    </cfRule>
  </conditionalFormatting>
  <conditionalFormatting sqref="AX262">
    <cfRule type="cellIs" dxfId="5283" priority="451" operator="equal">
      <formula>""</formula>
    </cfRule>
  </conditionalFormatting>
  <conditionalFormatting sqref="AX45:AX46">
    <cfRule type="cellIs" dxfId="5282" priority="450" operator="equal">
      <formula>""</formula>
    </cfRule>
  </conditionalFormatting>
  <conditionalFormatting sqref="AX194">
    <cfRule type="cellIs" dxfId="5281" priority="449" operator="equal">
      <formula>""</formula>
    </cfRule>
  </conditionalFormatting>
  <conditionalFormatting sqref="AX342:AX343">
    <cfRule type="cellIs" dxfId="5280" priority="448" operator="equal">
      <formula>""</formula>
    </cfRule>
  </conditionalFormatting>
  <conditionalFormatting sqref="AX150">
    <cfRule type="cellIs" dxfId="5279" priority="447" operator="equal">
      <formula>""</formula>
    </cfRule>
  </conditionalFormatting>
  <conditionalFormatting sqref="AX177">
    <cfRule type="cellIs" dxfId="5278" priority="446" operator="equal">
      <formula>""</formula>
    </cfRule>
  </conditionalFormatting>
  <conditionalFormatting sqref="AX168:AX169">
    <cfRule type="cellIs" dxfId="5277" priority="445" operator="equal">
      <formula>""</formula>
    </cfRule>
  </conditionalFormatting>
  <conditionalFormatting sqref="AX171">
    <cfRule type="cellIs" dxfId="5276" priority="444" operator="equal">
      <formula>""</formula>
    </cfRule>
  </conditionalFormatting>
  <conditionalFormatting sqref="AX178">
    <cfRule type="cellIs" dxfId="5275" priority="443" operator="equal">
      <formula>""</formula>
    </cfRule>
  </conditionalFormatting>
  <conditionalFormatting sqref="AX290:AX298">
    <cfRule type="cellIs" dxfId="5274" priority="442" operator="equal">
      <formula>""</formula>
    </cfRule>
  </conditionalFormatting>
  <conditionalFormatting sqref="AX107:AX109">
    <cfRule type="cellIs" dxfId="5273" priority="441" operator="equal">
      <formula>""</formula>
    </cfRule>
  </conditionalFormatting>
  <conditionalFormatting sqref="AX300">
    <cfRule type="cellIs" dxfId="5272" priority="440" operator="equal">
      <formula>""</formula>
    </cfRule>
  </conditionalFormatting>
  <conditionalFormatting sqref="AX303">
    <cfRule type="cellIs" dxfId="5271" priority="439" operator="equal">
      <formula>""</formula>
    </cfRule>
  </conditionalFormatting>
  <conditionalFormatting sqref="AX309">
    <cfRule type="cellIs" dxfId="5270" priority="438" operator="equal">
      <formula>""</formula>
    </cfRule>
  </conditionalFormatting>
  <conditionalFormatting sqref="AX310:AX316">
    <cfRule type="cellIs" dxfId="5269" priority="437" operator="equal">
      <formula>""</formula>
    </cfRule>
  </conditionalFormatting>
  <conditionalFormatting sqref="AX317:AX320">
    <cfRule type="cellIs" dxfId="5268" priority="436" operator="equal">
      <formula>""</formula>
    </cfRule>
  </conditionalFormatting>
  <conditionalFormatting sqref="AX259:AX261">
    <cfRule type="cellIs" dxfId="5267" priority="435" operator="equal">
      <formula>""</formula>
    </cfRule>
  </conditionalFormatting>
  <conditionalFormatting sqref="AX263:AX266">
    <cfRule type="cellIs" dxfId="5266" priority="434" operator="equal">
      <formula>""</formula>
    </cfRule>
  </conditionalFormatting>
  <conditionalFormatting sqref="AX350:AX351">
    <cfRule type="cellIs" dxfId="5265" priority="433" operator="equal">
      <formula>""</formula>
    </cfRule>
  </conditionalFormatting>
  <conditionalFormatting sqref="AX346">
    <cfRule type="cellIs" dxfId="5264" priority="432" operator="equal">
      <formula>""</formula>
    </cfRule>
  </conditionalFormatting>
  <conditionalFormatting sqref="AW235:AW345 AW84:AW88 AW82 AW347:AW349">
    <cfRule type="cellIs" dxfId="5263" priority="431" operator="equal">
      <formula>""</formula>
    </cfRule>
  </conditionalFormatting>
  <conditionalFormatting sqref="AW212">
    <cfRule type="cellIs" dxfId="5262" priority="429" operator="equal">
      <formula>""</formula>
    </cfRule>
    <cfRule type="cellIs" dxfId="5261" priority="430" operator="equal">
      <formula>""</formula>
    </cfRule>
  </conditionalFormatting>
  <conditionalFormatting sqref="AW212">
    <cfRule type="containsBlanks" dxfId="5260" priority="427">
      <formula>LEN(TRIM(AW212))=0</formula>
    </cfRule>
    <cfRule type="cellIs" dxfId="5259" priority="428" operator="equal">
      <formula>""</formula>
    </cfRule>
  </conditionalFormatting>
  <conditionalFormatting sqref="AW167:AW169 AW137:AW141 AW48 AW145:AW154 AW134 AW81 AW95:AW112 AW68:AW77 AW172:AW204">
    <cfRule type="cellIs" dxfId="5258" priority="425" operator="equal">
      <formula>""</formula>
    </cfRule>
    <cfRule type="cellIs" dxfId="5257" priority="426" operator="equal">
      <formula>""""""</formula>
    </cfRule>
  </conditionalFormatting>
  <conditionalFormatting sqref="AW167:AW169 AW137:AW141 AW89:AW90 AW48 AW145:AW154 AW134 AW83 AW81 AW95:AW112 AW68:AW79 AW172:AW204">
    <cfRule type="cellIs" dxfId="5256" priority="424" operator="equal">
      <formula>""</formula>
    </cfRule>
  </conditionalFormatting>
  <conditionalFormatting sqref="AW90">
    <cfRule type="cellIs" dxfId="5255" priority="422" operator="equal">
      <formula>""</formula>
    </cfRule>
    <cfRule type="cellIs" dxfId="5254" priority="423" operator="equal">
      <formula>""""""</formula>
    </cfRule>
  </conditionalFormatting>
  <conditionalFormatting sqref="AW90 AW167:AW169 AW137:AW141 AW48 AW145:AW154 AW134 AW81 AW95:AW112 AW68:AW77 AW172:AW204">
    <cfRule type="cellIs" dxfId="5253" priority="421" operator="equal">
      <formula>"нд"</formula>
    </cfRule>
  </conditionalFormatting>
  <conditionalFormatting sqref="AW83 AW78:AW79">
    <cfRule type="cellIs" dxfId="5252" priority="419" operator="equal">
      <formula>""</formula>
    </cfRule>
    <cfRule type="cellIs" dxfId="5251" priority="420" operator="equal">
      <formula>""""""</formula>
    </cfRule>
  </conditionalFormatting>
  <conditionalFormatting sqref="AW83 AW78:AW79">
    <cfRule type="cellIs" dxfId="5250" priority="418" operator="equal">
      <formula>"нд"</formula>
    </cfRule>
  </conditionalFormatting>
  <conditionalFormatting sqref="AW71">
    <cfRule type="cellIs" dxfId="5249" priority="417" operator="equal">
      <formula>""</formula>
    </cfRule>
  </conditionalFormatting>
  <conditionalFormatting sqref="AW89">
    <cfRule type="cellIs" dxfId="5248" priority="415" operator="equal">
      <formula>""</formula>
    </cfRule>
    <cfRule type="cellIs" dxfId="5247" priority="416" operator="equal">
      <formula>""""""</formula>
    </cfRule>
  </conditionalFormatting>
  <conditionalFormatting sqref="AW89">
    <cfRule type="cellIs" dxfId="5246" priority="414" operator="equal">
      <formula>"нд"</formula>
    </cfRule>
  </conditionalFormatting>
  <conditionalFormatting sqref="AW142:AW144">
    <cfRule type="cellIs" dxfId="5245" priority="413" operator="equal">
      <formula>""</formula>
    </cfRule>
  </conditionalFormatting>
  <conditionalFormatting sqref="AW213:AW234">
    <cfRule type="cellIs" dxfId="5244" priority="412" operator="equal">
      <formula>""</formula>
    </cfRule>
  </conditionalFormatting>
  <conditionalFormatting sqref="AW92">
    <cfRule type="cellIs" dxfId="5243" priority="411" operator="equal">
      <formula>""</formula>
    </cfRule>
  </conditionalFormatting>
  <conditionalFormatting sqref="AW45:AW46">
    <cfRule type="cellIs" dxfId="5242" priority="410" operator="equal">
      <formula>""</formula>
    </cfRule>
  </conditionalFormatting>
  <conditionalFormatting sqref="AW91">
    <cfRule type="cellIs" dxfId="5241" priority="408" operator="equal">
      <formula>""</formula>
    </cfRule>
  </conditionalFormatting>
  <conditionalFormatting sqref="AW67">
    <cfRule type="cellIs" dxfId="5240" priority="409" operator="equal">
      <formula>""</formula>
    </cfRule>
  </conditionalFormatting>
  <conditionalFormatting sqref="AW47">
    <cfRule type="cellIs" dxfId="5239" priority="402" operator="equal">
      <formula>""</formula>
    </cfRule>
  </conditionalFormatting>
  <conditionalFormatting sqref="AW93:AW94">
    <cfRule type="cellIs" dxfId="5238" priority="399" operator="equal">
      <formula>""</formula>
    </cfRule>
  </conditionalFormatting>
  <conditionalFormatting sqref="AW19:AW44">
    <cfRule type="cellIs" dxfId="5237" priority="403" operator="equal">
      <formula>""</formula>
    </cfRule>
  </conditionalFormatting>
  <conditionalFormatting sqref="AW49:AW65">
    <cfRule type="cellIs" dxfId="5236" priority="401" operator="equal">
      <formula>""</formula>
    </cfRule>
  </conditionalFormatting>
  <conditionalFormatting sqref="AW80">
    <cfRule type="cellIs" dxfId="5235" priority="400" operator="equal">
      <formula>""</formula>
    </cfRule>
  </conditionalFormatting>
  <conditionalFormatting sqref="AW114:AW133">
    <cfRule type="cellIs" dxfId="5234" priority="398" operator="equal">
      <formula>""</formula>
    </cfRule>
  </conditionalFormatting>
  <conditionalFormatting sqref="AW155:AW166">
    <cfRule type="cellIs" dxfId="5233" priority="396" operator="equal">
      <formula>""</formula>
    </cfRule>
  </conditionalFormatting>
  <conditionalFormatting sqref="AW170:AW171">
    <cfRule type="cellIs" dxfId="5232" priority="395" operator="equal">
      <formula>""</formula>
    </cfRule>
  </conditionalFormatting>
  <conditionalFormatting sqref="AW211">
    <cfRule type="cellIs" dxfId="5231" priority="406" operator="equal">
      <formula>""</formula>
    </cfRule>
    <cfRule type="cellIs" dxfId="5230" priority="407" operator="equal">
      <formula>""""""</formula>
    </cfRule>
  </conditionalFormatting>
  <conditionalFormatting sqref="AW211">
    <cfRule type="cellIs" dxfId="5229" priority="405" operator="equal">
      <formula>"нд"</formula>
    </cfRule>
  </conditionalFormatting>
  <conditionalFormatting sqref="AW211">
    <cfRule type="cellIs" dxfId="5228" priority="404" operator="equal">
      <formula>""</formula>
    </cfRule>
  </conditionalFormatting>
  <conditionalFormatting sqref="AW135:AW136">
    <cfRule type="cellIs" dxfId="5227" priority="397" operator="equal">
      <formula>""</formula>
    </cfRule>
  </conditionalFormatting>
  <conditionalFormatting sqref="AW205:AW210">
    <cfRule type="cellIs" dxfId="5226" priority="393" operator="equal">
      <formula>""</formula>
    </cfRule>
    <cfRule type="cellIs" dxfId="5225" priority="394" operator="equal">
      <formula>""""""</formula>
    </cfRule>
  </conditionalFormatting>
  <conditionalFormatting sqref="AW205:AW210">
    <cfRule type="cellIs" dxfId="5224" priority="392" operator="equal">
      <formula>"нд"</formula>
    </cfRule>
  </conditionalFormatting>
  <conditionalFormatting sqref="AW205:AW210">
    <cfRule type="cellIs" dxfId="5223" priority="391" operator="equal">
      <formula>""</formula>
    </cfRule>
  </conditionalFormatting>
  <conditionalFormatting sqref="AW113">
    <cfRule type="cellIs" dxfId="5222" priority="389" operator="equal">
      <formula>""</formula>
    </cfRule>
    <cfRule type="cellIs" dxfId="5221" priority="390" operator="equal">
      <formula>""""""</formula>
    </cfRule>
  </conditionalFormatting>
  <conditionalFormatting sqref="AW113">
    <cfRule type="cellIs" dxfId="5220" priority="388" operator="equal">
      <formula>"нд"</formula>
    </cfRule>
  </conditionalFormatting>
  <conditionalFormatting sqref="AW113">
    <cfRule type="cellIs" dxfId="5219" priority="387" operator="equal">
      <formula>""</formula>
    </cfRule>
  </conditionalFormatting>
  <conditionalFormatting sqref="AW18">
    <cfRule type="cellIs" dxfId="5218" priority="386" operator="equal">
      <formula>""</formula>
    </cfRule>
  </conditionalFormatting>
  <conditionalFormatting sqref="AW352:AW376">
    <cfRule type="cellIs" dxfId="5217" priority="384" operator="equal">
      <formula>""</formula>
    </cfRule>
  </conditionalFormatting>
  <conditionalFormatting sqref="AW352:AW376">
    <cfRule type="cellIs" dxfId="5216" priority="385" operator="equal">
      <formula>""</formula>
    </cfRule>
  </conditionalFormatting>
  <conditionalFormatting sqref="AW350:AW351">
    <cfRule type="cellIs" dxfId="5215" priority="382" operator="equal">
      <formula>""</formula>
    </cfRule>
  </conditionalFormatting>
  <conditionalFormatting sqref="AW350:AW351">
    <cfRule type="cellIs" dxfId="5214" priority="383" operator="equal">
      <formula>""</formula>
    </cfRule>
  </conditionalFormatting>
  <conditionalFormatting sqref="AW346">
    <cfRule type="cellIs" dxfId="5213" priority="380" operator="equal">
      <formula>""</formula>
    </cfRule>
    <cfRule type="cellIs" dxfId="5212" priority="381" operator="equal">
      <formula>""""""</formula>
    </cfRule>
  </conditionalFormatting>
  <conditionalFormatting sqref="AW346">
    <cfRule type="cellIs" dxfId="5211" priority="379" operator="equal">
      <formula>""</formula>
    </cfRule>
  </conditionalFormatting>
  <conditionalFormatting sqref="AW346">
    <cfRule type="cellIs" dxfId="5210" priority="378" operator="equal">
      <formula>"нд"</formula>
    </cfRule>
  </conditionalFormatting>
  <conditionalFormatting sqref="D211:D345 D347:D349 D114:D204 D45:D96 D98:D112">
    <cfRule type="cellIs" dxfId="5209" priority="312" operator="equal">
      <formula>""</formula>
    </cfRule>
  </conditionalFormatting>
  <conditionalFormatting sqref="D81 D95:D96 D68:D77 D172:D204 D98:D112">
    <cfRule type="cellIs" dxfId="5208" priority="310" operator="equal">
      <formula>""</formula>
    </cfRule>
    <cfRule type="cellIs" dxfId="5207" priority="311" operator="equal">
      <formula>""""""</formula>
    </cfRule>
  </conditionalFormatting>
  <conditionalFormatting sqref="D81 D95:D96 D68:D78 D172:D204 D98:D112">
    <cfRule type="cellIs" dxfId="5206" priority="309" operator="equal">
      <formula>""</formula>
    </cfRule>
  </conditionalFormatting>
  <conditionalFormatting sqref="D81 D95:D96 D68:D77 D172:D204 D98:D112">
    <cfRule type="cellIs" dxfId="5205" priority="308" operator="equal">
      <formula>"нд"</formula>
    </cfRule>
  </conditionalFormatting>
  <conditionalFormatting sqref="D93">
    <cfRule type="cellIs" dxfId="5204" priority="283" operator="equal">
      <formula>""</formula>
    </cfRule>
  </conditionalFormatting>
  <conditionalFormatting sqref="D94">
    <cfRule type="cellIs" dxfId="5203" priority="281" operator="equal">
      <formula>""</formula>
    </cfRule>
  </conditionalFormatting>
  <conditionalFormatting sqref="D132">
    <cfRule type="cellIs" dxfId="5202" priority="278" operator="equal">
      <formula>""</formula>
    </cfRule>
  </conditionalFormatting>
  <conditionalFormatting sqref="D93">
    <cfRule type="cellIs" dxfId="5201" priority="282" operator="equal">
      <formula>""</formula>
    </cfRule>
  </conditionalFormatting>
  <conditionalFormatting sqref="D114:D129">
    <cfRule type="cellIs" dxfId="5200" priority="279" operator="equal">
      <formula>""</formula>
    </cfRule>
  </conditionalFormatting>
  <conditionalFormatting sqref="D94">
    <cfRule type="cellIs" dxfId="5199" priority="280" operator="equal">
      <formula>""</formula>
    </cfRule>
  </conditionalFormatting>
  <conditionalFormatting sqref="D170">
    <cfRule type="cellIs" dxfId="5198" priority="275" operator="equal">
      <formula>""</formula>
    </cfRule>
  </conditionalFormatting>
  <conditionalFormatting sqref="D133">
    <cfRule type="cellIs" dxfId="5197" priority="277" operator="equal">
      <formula>""</formula>
    </cfRule>
  </conditionalFormatting>
  <conditionalFormatting sqref="D135:D136">
    <cfRule type="cellIs" dxfId="5196" priority="276" operator="equal">
      <formula>""</formula>
    </cfRule>
  </conditionalFormatting>
  <conditionalFormatting sqref="D352:D376">
    <cfRule type="cellIs" dxfId="5195" priority="274" operator="equal">
      <formula>""</formula>
    </cfRule>
  </conditionalFormatting>
  <conditionalFormatting sqref="D92">
    <cfRule type="cellIs" dxfId="5194" priority="273" operator="equal">
      <formula>""</formula>
    </cfRule>
  </conditionalFormatting>
  <conditionalFormatting sqref="D49:D65">
    <cfRule type="cellIs" dxfId="5193" priority="272" operator="equal">
      <formula>""</formula>
    </cfRule>
  </conditionalFormatting>
  <conditionalFormatting sqref="D352:D376">
    <cfRule type="cellIs" dxfId="5192" priority="307" operator="equal">
      <formula>""</formula>
    </cfRule>
  </conditionalFormatting>
  <conditionalFormatting sqref="D205:D210">
    <cfRule type="cellIs" dxfId="5191" priority="306" operator="equal">
      <formula>""</formula>
    </cfRule>
  </conditionalFormatting>
  <conditionalFormatting sqref="D113">
    <cfRule type="cellIs" dxfId="5190" priority="305" operator="equal">
      <formula>""</formula>
    </cfRule>
  </conditionalFormatting>
  <conditionalFormatting sqref="D71">
    <cfRule type="cellIs" dxfId="5189" priority="295" operator="equal">
      <formula>""</formula>
    </cfRule>
  </conditionalFormatting>
  <conditionalFormatting sqref="D171 D155:D166 D47 D142:D144">
    <cfRule type="cellIs" dxfId="5188" priority="286" operator="equal">
      <formula>""</formula>
    </cfRule>
  </conditionalFormatting>
  <conditionalFormatting sqref="D130:D131 D91">
    <cfRule type="cellIs" dxfId="5187" priority="287" operator="equal">
      <formula>""</formula>
    </cfRule>
  </conditionalFormatting>
  <conditionalFormatting sqref="D167:D169 D45:D46 D137:D141 D145:D154 D134 D48">
    <cfRule type="cellIs" dxfId="5186" priority="303" operator="equal">
      <formula>""</formula>
    </cfRule>
    <cfRule type="cellIs" dxfId="5185" priority="304" operator="equal">
      <formula>""""""</formula>
    </cfRule>
  </conditionalFormatting>
  <conditionalFormatting sqref="D167:D169 D45:D46 D137:D141 D89:D90 D145:D154 D134 D83 D48">
    <cfRule type="cellIs" dxfId="5184" priority="302" operator="equal">
      <formula>""</formula>
    </cfRule>
  </conditionalFormatting>
  <conditionalFormatting sqref="D90">
    <cfRule type="cellIs" dxfId="5183" priority="300" operator="equal">
      <formula>""</formula>
    </cfRule>
    <cfRule type="cellIs" dxfId="5182" priority="301" operator="equal">
      <formula>""""""</formula>
    </cfRule>
  </conditionalFormatting>
  <conditionalFormatting sqref="D90 D167:D169 D45:D46 D137:D141 D145:D154 D134 D48">
    <cfRule type="cellIs" dxfId="5181" priority="299" operator="equal">
      <formula>"нд"</formula>
    </cfRule>
  </conditionalFormatting>
  <conditionalFormatting sqref="D78 D83">
    <cfRule type="cellIs" dxfId="5180" priority="297" operator="equal">
      <formula>""</formula>
    </cfRule>
    <cfRule type="cellIs" dxfId="5179" priority="298" operator="equal">
      <formula>""""""</formula>
    </cfRule>
  </conditionalFormatting>
  <conditionalFormatting sqref="D78 D83">
    <cfRule type="cellIs" dxfId="5178" priority="296" operator="equal">
      <formula>"нд"</formula>
    </cfRule>
  </conditionalFormatting>
  <conditionalFormatting sqref="D89">
    <cfRule type="cellIs" dxfId="5177" priority="293" operator="equal">
      <formula>""</formula>
    </cfRule>
    <cfRule type="cellIs" dxfId="5176" priority="294" operator="equal">
      <formula>""""""</formula>
    </cfRule>
  </conditionalFormatting>
  <conditionalFormatting sqref="D89">
    <cfRule type="cellIs" dxfId="5175" priority="292" operator="equal">
      <formula>"нд"</formula>
    </cfRule>
  </conditionalFormatting>
  <conditionalFormatting sqref="D211">
    <cfRule type="cellIs" dxfId="5174" priority="290" operator="equal">
      <formula>""</formula>
    </cfRule>
    <cfRule type="cellIs" dxfId="5173" priority="291" operator="equal">
      <formula>""""""</formula>
    </cfRule>
  </conditionalFormatting>
  <conditionalFormatting sqref="D211">
    <cfRule type="cellIs" dxfId="5172" priority="289" operator="equal">
      <formula>"нд"</formula>
    </cfRule>
  </conditionalFormatting>
  <conditionalFormatting sqref="D211">
    <cfRule type="cellIs" dxfId="5171" priority="288" operator="equal">
      <formula>""</formula>
    </cfRule>
  </conditionalFormatting>
  <conditionalFormatting sqref="D79:D80">
    <cfRule type="cellIs" dxfId="5170" priority="284" operator="equal">
      <formula>""</formula>
    </cfRule>
  </conditionalFormatting>
  <conditionalFormatting sqref="D67">
    <cfRule type="cellIs" dxfId="5169" priority="285" operator="equal">
      <formula>""</formula>
    </cfRule>
  </conditionalFormatting>
  <conditionalFormatting sqref="D205:D210">
    <cfRule type="cellIs" dxfId="5168" priority="270" operator="equal">
      <formula>""</formula>
    </cfRule>
    <cfRule type="cellIs" dxfId="5167" priority="271" operator="equal">
      <formula>""""""</formula>
    </cfRule>
  </conditionalFormatting>
  <conditionalFormatting sqref="D205:D210">
    <cfRule type="cellIs" dxfId="5166" priority="269" operator="equal">
      <formula>"нд"</formula>
    </cfRule>
  </conditionalFormatting>
  <conditionalFormatting sqref="D205:D210">
    <cfRule type="cellIs" dxfId="5165" priority="268" operator="equal">
      <formula>""</formula>
    </cfRule>
  </conditionalFormatting>
  <conditionalFormatting sqref="D113">
    <cfRule type="cellIs" dxfId="5164" priority="266" operator="equal">
      <formula>""</formula>
    </cfRule>
    <cfRule type="cellIs" dxfId="5163" priority="267" operator="equal">
      <formula>""""""</formula>
    </cfRule>
  </conditionalFormatting>
  <conditionalFormatting sqref="D113">
    <cfRule type="cellIs" dxfId="5162" priority="265" operator="equal">
      <formula>"нд"</formula>
    </cfRule>
  </conditionalFormatting>
  <conditionalFormatting sqref="D113">
    <cfRule type="cellIs" dxfId="5161" priority="264" operator="equal">
      <formula>""</formula>
    </cfRule>
  </conditionalFormatting>
  <conditionalFormatting sqref="D350:D351">
    <cfRule type="cellIs" dxfId="5160" priority="262" operator="equal">
      <formula>""</formula>
    </cfRule>
  </conditionalFormatting>
  <conditionalFormatting sqref="D350:D351">
    <cfRule type="cellIs" dxfId="5159" priority="263" operator="equal">
      <formula>""</formula>
    </cfRule>
  </conditionalFormatting>
  <conditionalFormatting sqref="D346">
    <cfRule type="cellIs" dxfId="5158" priority="261" operator="equal">
      <formula>""</formula>
    </cfRule>
  </conditionalFormatting>
  <conditionalFormatting sqref="D346">
    <cfRule type="cellIs" dxfId="5157" priority="259" operator="equal">
      <formula>""</formula>
    </cfRule>
    <cfRule type="cellIs" dxfId="5156" priority="260" operator="equal">
      <formula>""""""</formula>
    </cfRule>
  </conditionalFormatting>
  <conditionalFormatting sqref="D346">
    <cfRule type="cellIs" dxfId="5155" priority="258" operator="equal">
      <formula>""</formula>
    </cfRule>
  </conditionalFormatting>
  <conditionalFormatting sqref="D346">
    <cfRule type="cellIs" dxfId="5154" priority="257" operator="equal">
      <formula>"нд"</formula>
    </cfRule>
  </conditionalFormatting>
  <conditionalFormatting sqref="D19:D44">
    <cfRule type="cellIs" dxfId="5153" priority="256" operator="equal">
      <formula>""</formula>
    </cfRule>
  </conditionalFormatting>
  <conditionalFormatting sqref="D18:D44">
    <cfRule type="cellIs" dxfId="5152" priority="255" operator="equal">
      <formula>""</formula>
    </cfRule>
  </conditionalFormatting>
  <conditionalFormatting sqref="D93">
    <cfRule type="cellIs" dxfId="5151" priority="254" operator="equal">
      <formula>""</formula>
    </cfRule>
  </conditionalFormatting>
  <conditionalFormatting sqref="D93">
    <cfRule type="cellIs" dxfId="5150" priority="253" operator="equal">
      <formula>""</formula>
    </cfRule>
  </conditionalFormatting>
  <conditionalFormatting sqref="AU235:AV345 AU347:AV349">
    <cfRule type="cellIs" dxfId="5149" priority="252" operator="equal">
      <formula>""</formula>
    </cfRule>
  </conditionalFormatting>
  <conditionalFormatting sqref="AU212:AV212">
    <cfRule type="cellIs" dxfId="5148" priority="250" operator="equal">
      <formula>""</formula>
    </cfRule>
    <cfRule type="cellIs" dxfId="5147" priority="251" operator="equal">
      <formula>""</formula>
    </cfRule>
  </conditionalFormatting>
  <conditionalFormatting sqref="AU212:AV212">
    <cfRule type="containsBlanks" dxfId="5146" priority="248">
      <formula>LEN(TRIM(AU212))=0</formula>
    </cfRule>
    <cfRule type="cellIs" dxfId="5145" priority="249" operator="equal">
      <formula>""</formula>
    </cfRule>
  </conditionalFormatting>
  <conditionalFormatting sqref="AU213:AV234">
    <cfRule type="cellIs" dxfId="5144" priority="233" operator="equal">
      <formula>""</formula>
    </cfRule>
  </conditionalFormatting>
  <conditionalFormatting sqref="AU352:AV376">
    <cfRule type="cellIs" dxfId="5143" priority="205" operator="equal">
      <formula>""</formula>
    </cfRule>
  </conditionalFormatting>
  <conditionalFormatting sqref="AU352:AV376">
    <cfRule type="cellIs" dxfId="5142" priority="206" operator="equal">
      <formula>""</formula>
    </cfRule>
  </conditionalFormatting>
  <conditionalFormatting sqref="AU350:AV351">
    <cfRule type="cellIs" dxfId="5141" priority="203" operator="equal">
      <formula>""</formula>
    </cfRule>
  </conditionalFormatting>
  <conditionalFormatting sqref="AU350:AV351">
    <cfRule type="cellIs" dxfId="5140" priority="204" operator="equal">
      <formula>""</formula>
    </cfRule>
  </conditionalFormatting>
  <conditionalFormatting sqref="AY66">
    <cfRule type="cellIs" dxfId="5139" priority="198" operator="equal">
      <formula>""</formula>
    </cfRule>
  </conditionalFormatting>
  <conditionalFormatting sqref="AY235:AY345 AY84:AY88 AY82 AY347:AY349">
    <cfRule type="cellIs" dxfId="5138" priority="197" operator="equal">
      <formula>""</formula>
    </cfRule>
  </conditionalFormatting>
  <conditionalFormatting sqref="AY212">
    <cfRule type="cellIs" dxfId="5137" priority="195" operator="equal">
      <formula>""</formula>
    </cfRule>
    <cfRule type="cellIs" dxfId="5136" priority="196" operator="equal">
      <formula>""</formula>
    </cfRule>
  </conditionalFormatting>
  <conditionalFormatting sqref="AY212">
    <cfRule type="containsBlanks" dxfId="5135" priority="193">
      <formula>LEN(TRIM(AY212))=0</formula>
    </cfRule>
    <cfRule type="cellIs" dxfId="5134" priority="194" operator="equal">
      <formula>""</formula>
    </cfRule>
  </conditionalFormatting>
  <conditionalFormatting sqref="AY167:AY169 AY137:AY141 AY48 AY145:AY154 AY134 AY81 AY95:AY112 AY68:AY77 AY172:AY204">
    <cfRule type="cellIs" dxfId="5133" priority="191" operator="equal">
      <formula>""</formula>
    </cfRule>
    <cfRule type="cellIs" dxfId="5132" priority="192" operator="equal">
      <formula>""""""</formula>
    </cfRule>
  </conditionalFormatting>
  <conditionalFormatting sqref="AY167:AY169 AY137:AY141 AY89:AY90 AY48 AY145:AY154 AY134 AY83 AY81 AY95:AY112 AY68:AY79 AY172:AY204">
    <cfRule type="cellIs" dxfId="5131" priority="190" operator="equal">
      <formula>""</formula>
    </cfRule>
  </conditionalFormatting>
  <conditionalFormatting sqref="AY90">
    <cfRule type="cellIs" dxfId="5130" priority="188" operator="equal">
      <formula>""</formula>
    </cfRule>
    <cfRule type="cellIs" dxfId="5129" priority="189" operator="equal">
      <formula>""""""</formula>
    </cfRule>
  </conditionalFormatting>
  <conditionalFormatting sqref="AY90 AY167:AY169 AY137:AY141 AY48 AY145:AY154 AY134 AY81 AY95:AY112 AY68:AY77 AY172:AY204">
    <cfRule type="cellIs" dxfId="5128" priority="187" operator="equal">
      <formula>"нд"</formula>
    </cfRule>
  </conditionalFormatting>
  <conditionalFormatting sqref="AY83 AY78:AY79">
    <cfRule type="cellIs" dxfId="5127" priority="185" operator="equal">
      <formula>""</formula>
    </cfRule>
    <cfRule type="cellIs" dxfId="5126" priority="186" operator="equal">
      <formula>""""""</formula>
    </cfRule>
  </conditionalFormatting>
  <conditionalFormatting sqref="AY83 AY78:AY79">
    <cfRule type="cellIs" dxfId="5125" priority="184" operator="equal">
      <formula>"нд"</formula>
    </cfRule>
  </conditionalFormatting>
  <conditionalFormatting sqref="AY71">
    <cfRule type="cellIs" dxfId="5124" priority="183" operator="equal">
      <formula>""</formula>
    </cfRule>
  </conditionalFormatting>
  <conditionalFormatting sqref="AY89">
    <cfRule type="cellIs" dxfId="5123" priority="181" operator="equal">
      <formula>""</formula>
    </cfRule>
    <cfRule type="cellIs" dxfId="5122" priority="182" operator="equal">
      <formula>""""""</formula>
    </cfRule>
  </conditionalFormatting>
  <conditionalFormatting sqref="AY89">
    <cfRule type="cellIs" dxfId="5121" priority="180" operator="equal">
      <formula>"нд"</formula>
    </cfRule>
  </conditionalFormatting>
  <conditionalFormatting sqref="AY142:AY144">
    <cfRule type="cellIs" dxfId="5120" priority="179" operator="equal">
      <formula>""</formula>
    </cfRule>
  </conditionalFormatting>
  <conditionalFormatting sqref="AY213:AY234">
    <cfRule type="cellIs" dxfId="5119" priority="178" operator="equal">
      <formula>""</formula>
    </cfRule>
  </conditionalFormatting>
  <conditionalFormatting sqref="AY92">
    <cfRule type="cellIs" dxfId="5118" priority="177" operator="equal">
      <formula>""</formula>
    </cfRule>
  </conditionalFormatting>
  <conditionalFormatting sqref="AY45:AY46">
    <cfRule type="cellIs" dxfId="5117" priority="176" operator="equal">
      <formula>""</formula>
    </cfRule>
  </conditionalFormatting>
  <conditionalFormatting sqref="AY91">
    <cfRule type="cellIs" dxfId="5116" priority="174" operator="equal">
      <formula>""</formula>
    </cfRule>
  </conditionalFormatting>
  <conditionalFormatting sqref="AY67">
    <cfRule type="cellIs" dxfId="5115" priority="175" operator="equal">
      <formula>""</formula>
    </cfRule>
  </conditionalFormatting>
  <conditionalFormatting sqref="AY47">
    <cfRule type="cellIs" dxfId="5114" priority="168" operator="equal">
      <formula>""</formula>
    </cfRule>
  </conditionalFormatting>
  <conditionalFormatting sqref="AY93:AY94">
    <cfRule type="cellIs" dxfId="5113" priority="165" operator="equal">
      <formula>""</formula>
    </cfRule>
  </conditionalFormatting>
  <conditionalFormatting sqref="AY19:AY44">
    <cfRule type="cellIs" dxfId="5112" priority="169" operator="equal">
      <formula>""</formula>
    </cfRule>
  </conditionalFormatting>
  <conditionalFormatting sqref="AY49:AY65">
    <cfRule type="cellIs" dxfId="5111" priority="167" operator="equal">
      <formula>""</formula>
    </cfRule>
  </conditionalFormatting>
  <conditionalFormatting sqref="AY80">
    <cfRule type="cellIs" dxfId="5110" priority="166" operator="equal">
      <formula>""</formula>
    </cfRule>
  </conditionalFormatting>
  <conditionalFormatting sqref="AY114:AY133">
    <cfRule type="cellIs" dxfId="5109" priority="164" operator="equal">
      <formula>""</formula>
    </cfRule>
  </conditionalFormatting>
  <conditionalFormatting sqref="AY155:AY166">
    <cfRule type="cellIs" dxfId="5108" priority="162" operator="equal">
      <formula>""</formula>
    </cfRule>
  </conditionalFormatting>
  <conditionalFormatting sqref="AY170:AY171">
    <cfRule type="cellIs" dxfId="5107" priority="161" operator="equal">
      <formula>""</formula>
    </cfRule>
  </conditionalFormatting>
  <conditionalFormatting sqref="AY211">
    <cfRule type="cellIs" dxfId="5106" priority="172" operator="equal">
      <formula>""</formula>
    </cfRule>
    <cfRule type="cellIs" dxfId="5105" priority="173" operator="equal">
      <formula>""""""</formula>
    </cfRule>
  </conditionalFormatting>
  <conditionalFormatting sqref="AY211">
    <cfRule type="cellIs" dxfId="5104" priority="171" operator="equal">
      <formula>"нд"</formula>
    </cfRule>
  </conditionalFormatting>
  <conditionalFormatting sqref="AY211">
    <cfRule type="cellIs" dxfId="5103" priority="170" operator="equal">
      <formula>""</formula>
    </cfRule>
  </conditionalFormatting>
  <conditionalFormatting sqref="AY135:AY136">
    <cfRule type="cellIs" dxfId="5102" priority="163" operator="equal">
      <formula>""</formula>
    </cfRule>
  </conditionalFormatting>
  <conditionalFormatting sqref="AY205:AY210">
    <cfRule type="cellIs" dxfId="5101" priority="159" operator="equal">
      <formula>""</formula>
    </cfRule>
    <cfRule type="cellIs" dxfId="5100" priority="160" operator="equal">
      <formula>""""""</formula>
    </cfRule>
  </conditionalFormatting>
  <conditionalFormatting sqref="AY205:AY210">
    <cfRule type="cellIs" dxfId="5099" priority="158" operator="equal">
      <formula>"нд"</formula>
    </cfRule>
  </conditionalFormatting>
  <conditionalFormatting sqref="AY205:AY210">
    <cfRule type="cellIs" dxfId="5098" priority="157" operator="equal">
      <formula>""</formula>
    </cfRule>
  </conditionalFormatting>
  <conditionalFormatting sqref="AY113">
    <cfRule type="cellIs" dxfId="5097" priority="155" operator="equal">
      <formula>""</formula>
    </cfRule>
    <cfRule type="cellIs" dxfId="5096" priority="156" operator="equal">
      <formula>""""""</formula>
    </cfRule>
  </conditionalFormatting>
  <conditionalFormatting sqref="AY113">
    <cfRule type="cellIs" dxfId="5095" priority="154" operator="equal">
      <formula>"нд"</formula>
    </cfRule>
  </conditionalFormatting>
  <conditionalFormatting sqref="AY113">
    <cfRule type="cellIs" dxfId="5094" priority="153" operator="equal">
      <formula>""</formula>
    </cfRule>
  </conditionalFormatting>
  <conditionalFormatting sqref="AY18">
    <cfRule type="cellIs" dxfId="5093" priority="152" operator="equal">
      <formula>""</formula>
    </cfRule>
  </conditionalFormatting>
  <conditionalFormatting sqref="AY352:AY376">
    <cfRule type="cellIs" dxfId="5092" priority="150" operator="equal">
      <formula>""</formula>
    </cfRule>
  </conditionalFormatting>
  <conditionalFormatting sqref="AY352:AY376">
    <cfRule type="cellIs" dxfId="5091" priority="151" operator="equal">
      <formula>""</formula>
    </cfRule>
  </conditionalFormatting>
  <conditionalFormatting sqref="AY350:AY351">
    <cfRule type="cellIs" dxfId="5090" priority="148" operator="equal">
      <formula>""</formula>
    </cfRule>
  </conditionalFormatting>
  <conditionalFormatting sqref="AY350:AY351">
    <cfRule type="cellIs" dxfId="5089" priority="149" operator="equal">
      <formula>""</formula>
    </cfRule>
  </conditionalFormatting>
  <conditionalFormatting sqref="AY346">
    <cfRule type="cellIs" dxfId="5088" priority="146" operator="equal">
      <formula>""</formula>
    </cfRule>
    <cfRule type="cellIs" dxfId="5087" priority="147" operator="equal">
      <formula>""""""</formula>
    </cfRule>
  </conditionalFormatting>
  <conditionalFormatting sqref="AY346">
    <cfRule type="cellIs" dxfId="5086" priority="145" operator="equal">
      <formula>""</formula>
    </cfRule>
  </conditionalFormatting>
  <conditionalFormatting sqref="AY346">
    <cfRule type="cellIs" dxfId="5085" priority="144" operator="equal">
      <formula>"нд"</formula>
    </cfRule>
  </conditionalFormatting>
  <conditionalFormatting sqref="F93">
    <cfRule type="cellIs" dxfId="5084" priority="143" operator="equal">
      <formula>""</formula>
    </cfRule>
  </conditionalFormatting>
  <conditionalFormatting sqref="F93">
    <cfRule type="cellIs" dxfId="5083" priority="142" operator="equal">
      <formula>""</formula>
    </cfRule>
  </conditionalFormatting>
  <conditionalFormatting sqref="F94">
    <cfRule type="cellIs" dxfId="5082" priority="140" operator="equal">
      <formula>""</formula>
    </cfRule>
  </conditionalFormatting>
  <conditionalFormatting sqref="F94">
    <cfRule type="cellIs" dxfId="5081" priority="141" operator="equal">
      <formula>""</formula>
    </cfRule>
  </conditionalFormatting>
  <conditionalFormatting sqref="F22">
    <cfRule type="cellIs" dxfId="5080" priority="139" operator="equal">
      <formula>""</formula>
    </cfRule>
  </conditionalFormatting>
  <conditionalFormatting sqref="F19:F21">
    <cfRule type="cellIs" dxfId="5079" priority="138" operator="equal">
      <formula>""</formula>
    </cfRule>
  </conditionalFormatting>
  <conditionalFormatting sqref="F18:F21">
    <cfRule type="cellIs" dxfId="5078" priority="137" operator="equal">
      <formula>""</formula>
    </cfRule>
  </conditionalFormatting>
  <conditionalFormatting sqref="F24">
    <cfRule type="cellIs" dxfId="5077" priority="136" operator="equal">
      <formula>""</formula>
    </cfRule>
  </conditionalFormatting>
  <conditionalFormatting sqref="W66 W235:W345 W347:W349">
    <cfRule type="cellIs" dxfId="5076" priority="135" operator="equal">
      <formula>""</formula>
    </cfRule>
  </conditionalFormatting>
  <conditionalFormatting sqref="W69 W71 W74 W76 W97:W112 W172:W204">
    <cfRule type="cellIs" dxfId="5075" priority="133" operator="equal">
      <formula>""</formula>
    </cfRule>
    <cfRule type="cellIs" dxfId="5074" priority="134" operator="equal">
      <formula>""""""</formula>
    </cfRule>
  </conditionalFormatting>
  <conditionalFormatting sqref="W69 W71 W74 W76 W97:W112 W78:W79 W172:W204">
    <cfRule type="cellIs" dxfId="5073" priority="132" operator="equal">
      <formula>""</formula>
    </cfRule>
  </conditionalFormatting>
  <conditionalFormatting sqref="W69 W71 W74 W76 W97:W112 W172:W204">
    <cfRule type="cellIs" dxfId="5072" priority="131" operator="equal">
      <formula>"нд"</formula>
    </cfRule>
  </conditionalFormatting>
  <conditionalFormatting sqref="W167:W169 W45:W46 W137:W141 W145:W154 W134">
    <cfRule type="cellIs" dxfId="5071" priority="129" operator="equal">
      <formula>""</formula>
    </cfRule>
    <cfRule type="cellIs" dxfId="5070" priority="130" operator="equal">
      <formula>""""""</formula>
    </cfRule>
  </conditionalFormatting>
  <conditionalFormatting sqref="W167:W169 W45:W46 W137:W141 W145:W154 W134 W83 W90">
    <cfRule type="cellIs" dxfId="5069" priority="128" operator="equal">
      <formula>""</formula>
    </cfRule>
  </conditionalFormatting>
  <conditionalFormatting sqref="W90">
    <cfRule type="cellIs" dxfId="5068" priority="126" operator="equal">
      <formula>""</formula>
    </cfRule>
    <cfRule type="cellIs" dxfId="5067" priority="127" operator="equal">
      <formula>""""""</formula>
    </cfRule>
  </conditionalFormatting>
  <conditionalFormatting sqref="W167:W169 W45:W46 W137:W141 W145:W154 W134 W90">
    <cfRule type="cellIs" dxfId="5066" priority="125" operator="equal">
      <formula>"нд"</formula>
    </cfRule>
  </conditionalFormatting>
  <conditionalFormatting sqref="W83 W78:W79">
    <cfRule type="cellIs" dxfId="5065" priority="123" operator="equal">
      <formula>""</formula>
    </cfRule>
    <cfRule type="cellIs" dxfId="5064" priority="124" operator="equal">
      <formula>""""""</formula>
    </cfRule>
  </conditionalFormatting>
  <conditionalFormatting sqref="W83 W78:W79">
    <cfRule type="cellIs" dxfId="5063" priority="122" operator="equal">
      <formula>"нд"</formula>
    </cfRule>
  </conditionalFormatting>
  <conditionalFormatting sqref="W71">
    <cfRule type="cellIs" dxfId="5062" priority="121" operator="equal">
      <formula>""</formula>
    </cfRule>
  </conditionalFormatting>
  <conditionalFormatting sqref="W211">
    <cfRule type="cellIs" dxfId="5061" priority="119" operator="equal">
      <formula>""</formula>
    </cfRule>
    <cfRule type="cellIs" dxfId="5060" priority="120" operator="equal">
      <formula>""""""</formula>
    </cfRule>
  </conditionalFormatting>
  <conditionalFormatting sqref="W211">
    <cfRule type="cellIs" dxfId="5059" priority="118" operator="equal">
      <formula>"нд"</formula>
    </cfRule>
  </conditionalFormatting>
  <conditionalFormatting sqref="W211">
    <cfRule type="cellIs" dxfId="5058" priority="117" operator="equal">
      <formula>""</formula>
    </cfRule>
  </conditionalFormatting>
  <conditionalFormatting sqref="W130:W131">
    <cfRule type="cellIs" dxfId="5057" priority="116" operator="equal">
      <formula>""</formula>
    </cfRule>
  </conditionalFormatting>
  <conditionalFormatting sqref="W171 W155:W166 W47 W142:W144">
    <cfRule type="cellIs" dxfId="5056" priority="115" operator="equal">
      <formula>""</formula>
    </cfRule>
  </conditionalFormatting>
  <conditionalFormatting sqref="W212:W234">
    <cfRule type="cellIs" dxfId="5055" priority="109" operator="equal">
      <formula>""</formula>
    </cfRule>
  </conditionalFormatting>
  <conditionalFormatting sqref="W114:W129">
    <cfRule type="cellIs" dxfId="5054" priority="114" operator="equal">
      <formula>""</formula>
    </cfRule>
  </conditionalFormatting>
  <conditionalFormatting sqref="W132">
    <cfRule type="cellIs" dxfId="5053" priority="113" operator="equal">
      <formula>""</formula>
    </cfRule>
  </conditionalFormatting>
  <conditionalFormatting sqref="W133">
    <cfRule type="cellIs" dxfId="5052" priority="112" operator="equal">
      <formula>""</formula>
    </cfRule>
  </conditionalFormatting>
  <conditionalFormatting sqref="W135:W136">
    <cfRule type="cellIs" dxfId="5051" priority="111" operator="equal">
      <formula>""</formula>
    </cfRule>
  </conditionalFormatting>
  <conditionalFormatting sqref="W170">
    <cfRule type="cellIs" dxfId="5050" priority="110" operator="equal">
      <formula>""</formula>
    </cfRule>
  </conditionalFormatting>
  <conditionalFormatting sqref="W19:W44">
    <cfRule type="cellIs" dxfId="5049" priority="108" operator="equal">
      <formula>""</formula>
    </cfRule>
  </conditionalFormatting>
  <conditionalFormatting sqref="W205:W210">
    <cfRule type="cellIs" dxfId="5048" priority="106" operator="equal">
      <formula>""</formula>
    </cfRule>
    <cfRule type="cellIs" dxfId="5047" priority="107" operator="equal">
      <formula>""""""</formula>
    </cfRule>
  </conditionalFormatting>
  <conditionalFormatting sqref="W205:W210">
    <cfRule type="cellIs" dxfId="5046" priority="105" operator="equal">
      <formula>"нд"</formula>
    </cfRule>
  </conditionalFormatting>
  <conditionalFormatting sqref="W205:W210">
    <cfRule type="cellIs" dxfId="5045" priority="104" operator="equal">
      <formula>""</formula>
    </cfRule>
  </conditionalFormatting>
  <conditionalFormatting sqref="W113">
    <cfRule type="cellIs" dxfId="5044" priority="102" operator="equal">
      <formula>""</formula>
    </cfRule>
    <cfRule type="cellIs" dxfId="5043" priority="103" operator="equal">
      <formula>""""""</formula>
    </cfRule>
  </conditionalFormatting>
  <conditionalFormatting sqref="W113">
    <cfRule type="cellIs" dxfId="5042" priority="101" operator="equal">
      <formula>"нд"</formula>
    </cfRule>
  </conditionalFormatting>
  <conditionalFormatting sqref="W113">
    <cfRule type="cellIs" dxfId="5041" priority="100" operator="equal">
      <formula>""</formula>
    </cfRule>
  </conditionalFormatting>
  <conditionalFormatting sqref="W352:W376">
    <cfRule type="cellIs" dxfId="5040" priority="98" operator="equal">
      <formula>""</formula>
    </cfRule>
  </conditionalFormatting>
  <conditionalFormatting sqref="W352:W376">
    <cfRule type="cellIs" dxfId="5039" priority="99" operator="equal">
      <formula>""</formula>
    </cfRule>
  </conditionalFormatting>
  <conditionalFormatting sqref="W96 W92 W90 W88 W85:W86 W83 W81 W77 W75 W72:W73 W70 W68 W64 W62 W60 W58 W56 W54 W52 W50 W48">
    <cfRule type="cellIs" dxfId="5038" priority="96" operator="equal">
      <formula>""</formula>
    </cfRule>
    <cfRule type="cellIs" dxfId="5037" priority="97" operator="equal">
      <formula>""""""</formula>
    </cfRule>
  </conditionalFormatting>
  <conditionalFormatting sqref="W96 W92 W88 W85:W86 W81 W77 W75 W72:W73 W70 W68 W64 W62 W60 W58 W56 W54 W52 W50 W48">
    <cfRule type="cellIs" dxfId="5036" priority="95" operator="equal">
      <formula>""</formula>
    </cfRule>
  </conditionalFormatting>
  <conditionalFormatting sqref="W96 W92 W88 W85:W86 W83 W81 W77 W75 W72:W73 W70 W68 W64 W62 W60 W58 W56 W54 W52 W50 W48">
    <cfRule type="cellIs" dxfId="5035" priority="94" operator="equal">
      <formula>"нд"</formula>
    </cfRule>
  </conditionalFormatting>
  <conditionalFormatting sqref="W91 W89 W87 W84 W82 W67 W65 W63 W61 W59 W57 W55 W53 W51 W49 W78:W80">
    <cfRule type="cellIs" dxfId="5034" priority="92" operator="equal">
      <formula>""</formula>
    </cfRule>
    <cfRule type="cellIs" dxfId="5033" priority="93" operator="equal">
      <formula>""""""</formula>
    </cfRule>
  </conditionalFormatting>
  <conditionalFormatting sqref="W91 W89 W87 W84 W82 W80 W67 W65 W63 W61 W59 W57 W55 W53 W51 W49">
    <cfRule type="cellIs" dxfId="5032" priority="91" operator="equal">
      <formula>""</formula>
    </cfRule>
  </conditionalFormatting>
  <conditionalFormatting sqref="W91 W89 W87 W84 W82 W67 W65 W63 W61 W59 W57 W55 W53 W51 W49 W78:W80">
    <cfRule type="cellIs" dxfId="5031" priority="90" operator="equal">
      <formula>"нд"</formula>
    </cfRule>
  </conditionalFormatting>
  <conditionalFormatting sqref="W18">
    <cfRule type="cellIs" dxfId="5030" priority="89" operator="equal">
      <formula>""</formula>
    </cfRule>
  </conditionalFormatting>
  <conditionalFormatting sqref="W350:W351">
    <cfRule type="cellIs" dxfId="5029" priority="87" operator="equal">
      <formula>""</formula>
    </cfRule>
  </conditionalFormatting>
  <conditionalFormatting sqref="W350:W351">
    <cfRule type="cellIs" dxfId="5028" priority="88" operator="equal">
      <formula>""</formula>
    </cfRule>
  </conditionalFormatting>
  <conditionalFormatting sqref="W346">
    <cfRule type="cellIs" dxfId="5027" priority="85" operator="equal">
      <formula>""</formula>
    </cfRule>
    <cfRule type="cellIs" dxfId="5026" priority="86" operator="equal">
      <formula>""""""</formula>
    </cfRule>
  </conditionalFormatting>
  <conditionalFormatting sqref="W346">
    <cfRule type="cellIs" dxfId="5025" priority="84" operator="equal">
      <formula>""</formula>
    </cfRule>
  </conditionalFormatting>
  <conditionalFormatting sqref="W346">
    <cfRule type="cellIs" dxfId="5024" priority="83" operator="equal">
      <formula>"нд"</formula>
    </cfRule>
  </conditionalFormatting>
  <conditionalFormatting sqref="W93:W95">
    <cfRule type="cellIs" dxfId="5023" priority="82" operator="equal">
      <formula>""</formula>
    </cfRule>
  </conditionalFormatting>
  <conditionalFormatting sqref="W95">
    <cfRule type="cellIs" dxfId="5022" priority="80" operator="equal">
      <formula>""</formula>
    </cfRule>
    <cfRule type="cellIs" dxfId="5021" priority="81" operator="equal">
      <formula>""""""</formula>
    </cfRule>
  </conditionalFormatting>
  <conditionalFormatting sqref="W95">
    <cfRule type="cellIs" dxfId="5020" priority="79" operator="equal">
      <formula>""</formula>
    </cfRule>
  </conditionalFormatting>
  <conditionalFormatting sqref="W95">
    <cfRule type="cellIs" dxfId="5019" priority="78" operator="equal">
      <formula>"нд"</formula>
    </cfRule>
  </conditionalFormatting>
  <conditionalFormatting sqref="W93">
    <cfRule type="cellIs" dxfId="5018" priority="77" operator="equal">
      <formula>""</formula>
    </cfRule>
  </conditionalFormatting>
  <conditionalFormatting sqref="W93">
    <cfRule type="cellIs" dxfId="5017" priority="76" operator="equal">
      <formula>""</formula>
    </cfRule>
  </conditionalFormatting>
  <conditionalFormatting sqref="W94">
    <cfRule type="cellIs" dxfId="5016" priority="74" operator="equal">
      <formula>""</formula>
    </cfRule>
  </conditionalFormatting>
  <conditionalFormatting sqref="W94">
    <cfRule type="cellIs" dxfId="5015" priority="75" operator="equal">
      <formula>""</formula>
    </cfRule>
  </conditionalFormatting>
  <conditionalFormatting sqref="AT66 AT235:AT345 AT347:AT349">
    <cfRule type="cellIs" dxfId="5014" priority="73" operator="equal">
      <formula>""</formula>
    </cfRule>
  </conditionalFormatting>
  <conditionalFormatting sqref="AT90 AT217:AT233 AT92:AT94 AT211:AT215 AT18:AT65 AT96:AT112 AT67:AT88 AT114:AT204">
    <cfRule type="cellIs" dxfId="5013" priority="71" operator="equal">
      <formula>""</formula>
    </cfRule>
    <cfRule type="cellIs" dxfId="5012" priority="72" operator="equal">
      <formula>""</formula>
    </cfRule>
  </conditionalFormatting>
  <conditionalFormatting sqref="AT234">
    <cfRule type="cellIs" dxfId="5011" priority="69" operator="equal">
      <formula>""</formula>
    </cfRule>
    <cfRule type="cellIs" dxfId="5010" priority="70" operator="equal">
      <formula>""</formula>
    </cfRule>
  </conditionalFormatting>
  <conditionalFormatting sqref="AT89">
    <cfRule type="cellIs" dxfId="5009" priority="67" operator="equal">
      <formula>""</formula>
    </cfRule>
    <cfRule type="cellIs" dxfId="5008" priority="68" operator="equal">
      <formula>""</formula>
    </cfRule>
  </conditionalFormatting>
  <conditionalFormatting sqref="AT217:AT234 AT92:AT94 AT211:AT215 AT18:AT65 AT96:AT112 AT67:AT90 AT114:AT204">
    <cfRule type="containsBlanks" dxfId="5007" priority="65">
      <formula>LEN(TRIM(AT18))=0</formula>
    </cfRule>
    <cfRule type="cellIs" dxfId="5006" priority="66" operator="equal">
      <formula>""</formula>
    </cfRule>
  </conditionalFormatting>
  <conditionalFormatting sqref="AT216">
    <cfRule type="cellIs" dxfId="5005" priority="63" operator="equal">
      <formula>""</formula>
    </cfRule>
    <cfRule type="cellIs" dxfId="5004" priority="64" operator="equal">
      <formula>""</formula>
    </cfRule>
  </conditionalFormatting>
  <conditionalFormatting sqref="AT216">
    <cfRule type="containsBlanks" dxfId="5003" priority="61">
      <formula>LEN(TRIM(AT216))=0</formula>
    </cfRule>
    <cfRule type="cellIs" dxfId="5002" priority="62" operator="equal">
      <formula>""</formula>
    </cfRule>
  </conditionalFormatting>
  <conditionalFormatting sqref="AT91">
    <cfRule type="cellIs" dxfId="5001" priority="59" operator="equal">
      <formula>""</formula>
    </cfRule>
    <cfRule type="cellIs" dxfId="5000" priority="60" operator="equal">
      <formula>""</formula>
    </cfRule>
  </conditionalFormatting>
  <conditionalFormatting sqref="AT91">
    <cfRule type="containsBlanks" dxfId="4999" priority="57">
      <formula>LEN(TRIM(AT91))=0</formula>
    </cfRule>
    <cfRule type="cellIs" dxfId="4998" priority="58" operator="equal">
      <formula>""</formula>
    </cfRule>
  </conditionalFormatting>
  <conditionalFormatting sqref="AT95">
    <cfRule type="cellIs" dxfId="4997" priority="55" operator="equal">
      <formula>""</formula>
    </cfRule>
    <cfRule type="cellIs" dxfId="4996" priority="56" operator="equal">
      <formula>""</formula>
    </cfRule>
  </conditionalFormatting>
  <conditionalFormatting sqref="AT95">
    <cfRule type="containsBlanks" dxfId="4995" priority="53">
      <formula>LEN(TRIM(AT95))=0</formula>
    </cfRule>
    <cfRule type="cellIs" dxfId="4994" priority="54" operator="equal">
      <formula>""</formula>
    </cfRule>
  </conditionalFormatting>
  <conditionalFormatting sqref="AT205:AT210">
    <cfRule type="cellIs" dxfId="4993" priority="51" operator="equal">
      <formula>""</formula>
    </cfRule>
    <cfRule type="cellIs" dxfId="4992" priority="52" operator="equal">
      <formula>""</formula>
    </cfRule>
  </conditionalFormatting>
  <conditionalFormatting sqref="AT205:AT210">
    <cfRule type="containsBlanks" dxfId="4991" priority="49">
      <formula>LEN(TRIM(AT205))=0</formula>
    </cfRule>
    <cfRule type="cellIs" dxfId="4990" priority="50" operator="equal">
      <formula>""</formula>
    </cfRule>
  </conditionalFormatting>
  <conditionalFormatting sqref="AT113">
    <cfRule type="cellIs" dxfId="4989" priority="47" operator="equal">
      <formula>""</formula>
    </cfRule>
    <cfRule type="cellIs" dxfId="4988" priority="48" operator="equal">
      <formula>""</formula>
    </cfRule>
  </conditionalFormatting>
  <conditionalFormatting sqref="AT113">
    <cfRule type="containsBlanks" dxfId="4987" priority="45">
      <formula>LEN(TRIM(AT113))=0</formula>
    </cfRule>
    <cfRule type="cellIs" dxfId="4986" priority="46" operator="equal">
      <formula>""</formula>
    </cfRule>
  </conditionalFormatting>
  <conditionalFormatting sqref="AT352:AT376">
    <cfRule type="cellIs" dxfId="4985" priority="43" operator="equal">
      <formula>""</formula>
    </cfRule>
  </conditionalFormatting>
  <conditionalFormatting sqref="AT352:AT376">
    <cfRule type="cellIs" dxfId="4984" priority="44" operator="equal">
      <formula>""</formula>
    </cfRule>
  </conditionalFormatting>
  <conditionalFormatting sqref="AT350:AT351">
    <cfRule type="cellIs" dxfId="4983" priority="41" operator="equal">
      <formula>""</formula>
    </cfRule>
  </conditionalFormatting>
  <conditionalFormatting sqref="AT350:AT351">
    <cfRule type="cellIs" dxfId="4982" priority="42" operator="equal">
      <formula>""</formula>
    </cfRule>
  </conditionalFormatting>
  <conditionalFormatting sqref="AT346">
    <cfRule type="cellIs" dxfId="4981" priority="39" operator="equal">
      <formula>""</formula>
    </cfRule>
    <cfRule type="cellIs" dxfId="4980" priority="40" operator="equal">
      <formula>""</formula>
    </cfRule>
  </conditionalFormatting>
  <conditionalFormatting sqref="AT346">
    <cfRule type="containsBlanks" dxfId="4979" priority="37">
      <formula>LEN(TRIM(AT346))=0</formula>
    </cfRule>
    <cfRule type="cellIs" dxfId="4978" priority="38" operator="equal">
      <formula>""</formula>
    </cfRule>
  </conditionalFormatting>
  <conditionalFormatting sqref="D97">
    <cfRule type="cellIs" dxfId="4977" priority="36" operator="equal">
      <formula>""</formula>
    </cfRule>
  </conditionalFormatting>
  <conditionalFormatting sqref="D97">
    <cfRule type="cellIs" dxfId="4976" priority="34" operator="equal">
      <formula>""</formula>
    </cfRule>
    <cfRule type="cellIs" dxfId="4975" priority="35" operator="equal">
      <formula>""""""</formula>
    </cfRule>
  </conditionalFormatting>
  <conditionalFormatting sqref="D97">
    <cfRule type="cellIs" dxfId="4974" priority="33" operator="equal">
      <formula>""</formula>
    </cfRule>
  </conditionalFormatting>
  <conditionalFormatting sqref="D97">
    <cfRule type="cellIs" dxfId="4973" priority="32" operator="equal">
      <formula>"нд"</formula>
    </cfRule>
  </conditionalFormatting>
  <conditionalFormatting sqref="AU66:AV66">
    <cfRule type="cellIs" dxfId="4972" priority="31" operator="equal">
      <formula>""</formula>
    </cfRule>
  </conditionalFormatting>
  <conditionalFormatting sqref="AU90:AV90 AU92:AV94 AU211:AV211 AU18:AV65 AU96:AV112 AU67:AV88 AU114:AV204">
    <cfRule type="cellIs" dxfId="4971" priority="29" operator="equal">
      <formula>""</formula>
    </cfRule>
    <cfRule type="cellIs" dxfId="4970" priority="30" operator="equal">
      <formula>""</formula>
    </cfRule>
  </conditionalFormatting>
  <conditionalFormatting sqref="AU89:AV89">
    <cfRule type="cellIs" dxfId="4969" priority="27" operator="equal">
      <formula>""</formula>
    </cfRule>
    <cfRule type="cellIs" dxfId="4968" priority="28" operator="equal">
      <formula>""</formula>
    </cfRule>
  </conditionalFormatting>
  <conditionalFormatting sqref="AU92:AV94 AU211:AV211 AU18:AV65 AU96:AV112 AU67:AV90 AU114:AV204">
    <cfRule type="containsBlanks" dxfId="4967" priority="25">
      <formula>LEN(TRIM(AU18))=0</formula>
    </cfRule>
    <cfRule type="cellIs" dxfId="4966" priority="26" operator="equal">
      <formula>""</formula>
    </cfRule>
  </conditionalFormatting>
  <conditionalFormatting sqref="AU91:AV91">
    <cfRule type="cellIs" dxfId="4965" priority="23" operator="equal">
      <formula>""</formula>
    </cfRule>
    <cfRule type="cellIs" dxfId="4964" priority="24" operator="equal">
      <formula>""</formula>
    </cfRule>
  </conditionalFormatting>
  <conditionalFormatting sqref="AU91:AV91">
    <cfRule type="containsBlanks" dxfId="4963" priority="21">
      <formula>LEN(TRIM(AU91))=0</formula>
    </cfRule>
    <cfRule type="cellIs" dxfId="4962" priority="22" operator="equal">
      <formula>""</formula>
    </cfRule>
  </conditionalFormatting>
  <conditionalFormatting sqref="AU95:AV95">
    <cfRule type="cellIs" dxfId="4961" priority="19" operator="equal">
      <formula>""</formula>
    </cfRule>
    <cfRule type="cellIs" dxfId="4960" priority="20" operator="equal">
      <formula>""</formula>
    </cfRule>
  </conditionalFormatting>
  <conditionalFormatting sqref="AU95:AV95">
    <cfRule type="containsBlanks" dxfId="4959" priority="17">
      <formula>LEN(TRIM(AU95))=0</formula>
    </cfRule>
    <cfRule type="cellIs" dxfId="4958" priority="18" operator="equal">
      <formula>""</formula>
    </cfRule>
  </conditionalFormatting>
  <conditionalFormatting sqref="AU205:AV210">
    <cfRule type="cellIs" dxfId="4957" priority="15" operator="equal">
      <formula>""</formula>
    </cfRule>
    <cfRule type="cellIs" dxfId="4956" priority="16" operator="equal">
      <formula>""</formula>
    </cfRule>
  </conditionalFormatting>
  <conditionalFormatting sqref="AU205:AV210">
    <cfRule type="containsBlanks" dxfId="4955" priority="13">
      <formula>LEN(TRIM(AU205))=0</formula>
    </cfRule>
    <cfRule type="cellIs" dxfId="4954" priority="14" operator="equal">
      <formula>""</formula>
    </cfRule>
  </conditionalFormatting>
  <conditionalFormatting sqref="AU113:AV113">
    <cfRule type="cellIs" dxfId="4953" priority="11" operator="equal">
      <formula>""</formula>
    </cfRule>
    <cfRule type="cellIs" dxfId="4952" priority="12" operator="equal">
      <formula>""</formula>
    </cfRule>
  </conditionalFormatting>
  <conditionalFormatting sqref="AU113:AV113">
    <cfRule type="containsBlanks" dxfId="4951" priority="9">
      <formula>LEN(TRIM(AU113))=0</formula>
    </cfRule>
    <cfRule type="cellIs" dxfId="4950" priority="10" operator="equal">
      <formula>""</formula>
    </cfRule>
  </conditionalFormatting>
  <conditionalFormatting sqref="AU346">
    <cfRule type="cellIs" dxfId="4949" priority="7" operator="equal">
      <formula>""</formula>
    </cfRule>
    <cfRule type="cellIs" dxfId="4948" priority="8" operator="equal">
      <formula>""</formula>
    </cfRule>
  </conditionalFormatting>
  <conditionalFormatting sqref="AU346">
    <cfRule type="containsBlanks" dxfId="4947" priority="5">
      <formula>LEN(TRIM(AU346))=0</formula>
    </cfRule>
    <cfRule type="cellIs" dxfId="4946" priority="6" operator="equal">
      <formula>""</formula>
    </cfRule>
  </conditionalFormatting>
  <conditionalFormatting sqref="AV346">
    <cfRule type="cellIs" dxfId="4945" priority="3" operator="equal">
      <formula>""</formula>
    </cfRule>
    <cfRule type="cellIs" dxfId="4944" priority="4" operator="equal">
      <formula>""</formula>
    </cfRule>
  </conditionalFormatting>
  <conditionalFormatting sqref="AV346">
    <cfRule type="containsBlanks" dxfId="4943" priority="1">
      <formula>LEN(TRIM(AV346))=0</formula>
    </cfRule>
    <cfRule type="cellIs" dxfId="4942" priority="2" operator="equal">
      <formula>""</formula>
    </cfRule>
  </conditionalFormatting>
  <pageMargins left="0.7" right="0.7" top="0.75" bottom="0.75" header="0.3" footer="0.3"/>
  <pageSetup paperSize="9" scale="14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S376"/>
  <sheetViews>
    <sheetView view="pageBreakPreview" topLeftCell="AI1" zoomScale="60" zoomScaleNormal="55" workbookViewId="0">
      <selection activeCell="AY2" sqref="AY2"/>
    </sheetView>
  </sheetViews>
  <sheetFormatPr defaultColWidth="9.140625" defaultRowHeight="12" x14ac:dyDescent="0.2"/>
  <cols>
    <col min="1" max="1" width="9.85546875" style="218" customWidth="1"/>
    <col min="2" max="2" width="46" style="218" customWidth="1"/>
    <col min="3" max="3" width="23.140625" style="218" customWidth="1"/>
    <col min="4" max="21" width="19.7109375" style="218" customWidth="1"/>
    <col min="22" max="22" width="28.7109375" style="218" customWidth="1"/>
    <col min="23" max="23" width="19.7109375" style="218" customWidth="1"/>
    <col min="24" max="43" width="19.28515625" style="218" customWidth="1"/>
    <col min="44" max="45" width="16.7109375" style="218" customWidth="1"/>
    <col min="46" max="49" width="21" style="218" customWidth="1"/>
    <col min="50" max="50" width="21" style="231" customWidth="1"/>
    <col min="51" max="51" width="21" style="218" customWidth="1"/>
    <col min="52" max="16384" width="9.140625" style="218"/>
  </cols>
  <sheetData>
    <row r="1" spans="1:97" ht="18.75" x14ac:dyDescent="0.25">
      <c r="Z1" s="249"/>
      <c r="AA1" s="249"/>
      <c r="AW1"/>
      <c r="AX1"/>
      <c r="AY1" s="3" t="s">
        <v>751</v>
      </c>
    </row>
    <row r="2" spans="1:97" ht="18.75" x14ac:dyDescent="0.3">
      <c r="S2" s="219"/>
      <c r="T2" s="219"/>
      <c r="U2" s="219"/>
      <c r="Z2" s="249"/>
      <c r="AA2" s="249"/>
      <c r="AW2"/>
      <c r="AX2"/>
      <c r="AY2" s="6" t="s">
        <v>1213</v>
      </c>
    </row>
    <row r="3" spans="1:97" ht="18.75" x14ac:dyDescent="0.3">
      <c r="D3" s="240"/>
      <c r="E3" s="240"/>
      <c r="F3" s="240"/>
      <c r="G3" s="240"/>
      <c r="H3" s="240"/>
      <c r="I3" s="240"/>
      <c r="J3" s="240"/>
      <c r="K3" s="240"/>
      <c r="L3" s="240"/>
      <c r="M3" s="240"/>
      <c r="N3" s="240"/>
      <c r="O3" s="240"/>
      <c r="P3" s="240"/>
      <c r="Q3" s="240"/>
      <c r="R3" s="240"/>
      <c r="S3" s="240"/>
      <c r="T3" s="240"/>
      <c r="U3" s="240"/>
      <c r="V3" s="240"/>
      <c r="W3" s="240"/>
      <c r="X3" s="240"/>
      <c r="Y3" s="240"/>
      <c r="Z3" s="250"/>
      <c r="AA3" s="250"/>
      <c r="AB3" s="240"/>
      <c r="AC3" s="240"/>
      <c r="AD3" s="240"/>
      <c r="AE3" s="240"/>
      <c r="AF3" s="240"/>
      <c r="AG3" s="240"/>
      <c r="AH3" s="240"/>
      <c r="AI3" s="240"/>
      <c r="AJ3" s="240"/>
      <c r="AK3" s="240"/>
      <c r="AL3" s="240"/>
      <c r="AM3" s="240"/>
      <c r="AN3" s="240"/>
      <c r="AO3" s="240"/>
      <c r="AP3" s="240"/>
      <c r="AQ3" s="240"/>
      <c r="AR3" s="240"/>
      <c r="AS3" s="240"/>
      <c r="AT3" s="240"/>
      <c r="AU3" s="240"/>
      <c r="AV3" s="240"/>
      <c r="AX3" s="218"/>
    </row>
    <row r="4" spans="1:97" ht="18.75" x14ac:dyDescent="0.2">
      <c r="A4" s="418"/>
      <c r="B4" s="418"/>
      <c r="C4" s="418"/>
      <c r="D4" s="418"/>
      <c r="E4" s="418"/>
      <c r="F4" s="418"/>
      <c r="G4" s="418"/>
      <c r="H4" s="418"/>
      <c r="I4" s="418"/>
      <c r="J4" s="418"/>
      <c r="K4" s="418"/>
      <c r="L4" s="418"/>
      <c r="M4" s="418"/>
      <c r="N4" s="418"/>
      <c r="O4" s="418"/>
      <c r="P4" s="418"/>
      <c r="Q4" s="418"/>
      <c r="R4" s="418"/>
      <c r="S4" s="418"/>
      <c r="T4" s="418"/>
      <c r="U4" s="418"/>
      <c r="V4" s="418"/>
      <c r="W4" s="418"/>
      <c r="X4" s="418"/>
      <c r="Y4" s="418"/>
      <c r="Z4" s="418"/>
      <c r="AA4" s="418"/>
      <c r="AB4" s="418"/>
      <c r="AC4" s="418"/>
      <c r="AD4" s="418"/>
      <c r="AE4" s="418"/>
      <c r="AF4" s="418"/>
      <c r="AG4" s="418"/>
      <c r="AH4" s="418"/>
      <c r="AI4" s="418"/>
      <c r="AJ4" s="418"/>
      <c r="AK4" s="418"/>
      <c r="AL4" s="418"/>
      <c r="AM4" s="418"/>
      <c r="AN4" s="418"/>
      <c r="AO4" s="418"/>
      <c r="AP4" s="418"/>
      <c r="AQ4" s="418"/>
      <c r="AR4" s="418"/>
      <c r="AS4" s="418"/>
      <c r="AT4" s="418"/>
      <c r="AU4" s="418"/>
      <c r="AV4" s="418"/>
      <c r="AX4" s="218"/>
    </row>
    <row r="5" spans="1:97" ht="18.75" x14ac:dyDescent="0.2">
      <c r="A5" s="220"/>
      <c r="B5" s="220"/>
      <c r="C5" s="220"/>
      <c r="D5" s="220"/>
      <c r="E5" s="220"/>
      <c r="F5" s="220"/>
      <c r="G5" s="220"/>
      <c r="H5" s="220"/>
      <c r="I5" s="220"/>
      <c r="J5" s="220"/>
      <c r="K5" s="220"/>
      <c r="L5" s="220"/>
      <c r="M5" s="220"/>
      <c r="N5" s="220"/>
      <c r="O5" s="220"/>
      <c r="P5" s="220"/>
      <c r="Q5" s="220"/>
      <c r="R5" s="220"/>
      <c r="S5" s="220"/>
      <c r="T5" s="220"/>
      <c r="U5" s="220"/>
      <c r="V5" s="418"/>
      <c r="W5" s="418"/>
      <c r="X5" s="418"/>
      <c r="Y5" s="418"/>
      <c r="Z5" s="220"/>
      <c r="AA5" s="220"/>
      <c r="AB5" s="220"/>
      <c r="AC5" s="220"/>
      <c r="AD5" s="220"/>
      <c r="AE5" s="220"/>
      <c r="AF5" s="220"/>
      <c r="AG5" s="220"/>
      <c r="AH5" s="220"/>
      <c r="AI5" s="220"/>
      <c r="AJ5" s="220"/>
      <c r="AK5" s="220"/>
      <c r="AL5" s="220"/>
      <c r="AM5" s="220"/>
      <c r="AN5" s="220"/>
      <c r="AO5" s="220"/>
      <c r="AP5" s="220"/>
      <c r="AQ5" s="220"/>
      <c r="AR5" s="220"/>
      <c r="AS5" s="220"/>
      <c r="AT5" s="220"/>
      <c r="AU5" s="220"/>
      <c r="AV5" s="220"/>
      <c r="AX5" s="218"/>
    </row>
    <row r="6" spans="1:97" ht="18.75" x14ac:dyDescent="0.2">
      <c r="A6" s="220"/>
      <c r="B6" s="220"/>
      <c r="C6" s="220"/>
      <c r="D6" s="220"/>
      <c r="E6" s="220"/>
      <c r="F6" s="220"/>
      <c r="G6" s="220"/>
      <c r="H6" s="220"/>
      <c r="I6" s="220"/>
      <c r="J6" s="220"/>
      <c r="K6" s="220"/>
      <c r="L6" s="220"/>
      <c r="M6" s="220"/>
      <c r="N6" s="220"/>
      <c r="O6" s="220"/>
      <c r="P6" s="220"/>
      <c r="Q6" s="220"/>
      <c r="R6" s="220"/>
      <c r="S6" s="220"/>
      <c r="T6" s="220"/>
      <c r="U6" s="220"/>
      <c r="V6" s="418"/>
      <c r="W6" s="418"/>
      <c r="X6" s="418"/>
      <c r="Y6" s="418"/>
      <c r="Z6" s="220"/>
      <c r="AA6" s="220"/>
      <c r="AB6" s="220"/>
      <c r="AC6" s="220"/>
      <c r="AD6" s="220"/>
      <c r="AE6" s="220"/>
      <c r="AF6" s="220"/>
      <c r="AG6" s="220"/>
      <c r="AH6" s="220"/>
      <c r="AI6" s="220"/>
      <c r="AJ6" s="220"/>
      <c r="AK6" s="220"/>
      <c r="AL6" s="220"/>
      <c r="AM6" s="220"/>
      <c r="AN6" s="220"/>
      <c r="AO6" s="220"/>
      <c r="AP6" s="220"/>
      <c r="AQ6" s="220"/>
      <c r="AR6" s="220"/>
      <c r="AS6" s="220"/>
      <c r="AT6" s="220"/>
      <c r="AU6" s="220"/>
      <c r="AV6" s="220"/>
      <c r="AX6" s="218"/>
    </row>
    <row r="7" spans="1:97" customFormat="1" ht="21" customHeight="1" x14ac:dyDescent="0.25">
      <c r="A7" s="419" t="s">
        <v>748</v>
      </c>
      <c r="B7" s="419"/>
      <c r="C7" s="419"/>
      <c r="D7" s="419"/>
      <c r="E7" s="419"/>
      <c r="F7" s="419"/>
      <c r="G7" s="419"/>
      <c r="H7" s="419"/>
      <c r="I7" s="419"/>
      <c r="J7" s="419"/>
      <c r="K7" s="419"/>
      <c r="L7" s="419"/>
      <c r="M7" s="419"/>
      <c r="N7" s="419"/>
      <c r="O7" s="419"/>
      <c r="P7" s="419"/>
      <c r="Q7" s="419"/>
      <c r="R7" s="419"/>
      <c r="S7" s="419"/>
      <c r="T7" s="419"/>
      <c r="U7" s="419"/>
      <c r="V7" s="419"/>
      <c r="W7" s="419"/>
      <c r="X7" s="419"/>
      <c r="Y7" s="419"/>
      <c r="Z7" s="419"/>
      <c r="AA7" s="419"/>
      <c r="AB7" s="419"/>
      <c r="AC7" s="419"/>
      <c r="AD7" s="419"/>
      <c r="AE7" s="419"/>
      <c r="AF7" s="419"/>
      <c r="AG7" s="419"/>
      <c r="AH7" s="419"/>
      <c r="AI7" s="419"/>
      <c r="AJ7" s="419"/>
      <c r="AK7" s="419"/>
      <c r="AZ7" s="238"/>
      <c r="BA7" s="238"/>
      <c r="BB7" s="238"/>
      <c r="BC7" s="238"/>
      <c r="BD7" s="238"/>
      <c r="BE7" s="238"/>
      <c r="BF7" s="238"/>
      <c r="BG7" s="238"/>
      <c r="BH7" s="238"/>
      <c r="BI7" s="238"/>
      <c r="BJ7" s="238"/>
      <c r="BK7" s="238"/>
      <c r="BL7" s="238"/>
      <c r="BM7" s="238"/>
      <c r="BN7" s="238"/>
      <c r="BO7" s="238"/>
      <c r="BP7" s="238"/>
      <c r="BQ7" s="238"/>
      <c r="BR7" s="238"/>
      <c r="BS7" s="238"/>
      <c r="BT7" s="238"/>
      <c r="BU7" s="238"/>
      <c r="BV7" s="238"/>
      <c r="BW7" s="238"/>
      <c r="BX7" s="238"/>
      <c r="BY7" s="238"/>
      <c r="BZ7" s="238"/>
      <c r="CA7" s="238"/>
      <c r="CB7" s="238"/>
      <c r="CC7" s="238"/>
      <c r="CD7" s="238"/>
      <c r="CE7" s="238"/>
      <c r="CF7" s="238"/>
      <c r="CG7" s="238"/>
      <c r="CH7" s="238"/>
      <c r="CI7" s="238"/>
      <c r="CJ7" s="238"/>
      <c r="CK7" s="238"/>
      <c r="CL7" s="238"/>
      <c r="CM7" s="238"/>
      <c r="CN7" s="238"/>
      <c r="CO7" s="238"/>
      <c r="CP7" s="238"/>
      <c r="CQ7" s="238"/>
      <c r="CR7" s="238"/>
      <c r="CS7" s="238"/>
    </row>
    <row r="8" spans="1:97" customFormat="1" ht="21" customHeight="1" x14ac:dyDescent="0.25">
      <c r="A8" s="419" t="s">
        <v>881</v>
      </c>
      <c r="B8" s="419"/>
      <c r="C8" s="419"/>
      <c r="D8" s="419"/>
      <c r="E8" s="419"/>
      <c r="F8" s="419"/>
      <c r="G8" s="419"/>
      <c r="H8" s="419"/>
      <c r="I8" s="419"/>
      <c r="J8" s="419"/>
      <c r="K8" s="419"/>
      <c r="L8" s="419"/>
      <c r="M8" s="419"/>
      <c r="N8" s="419"/>
      <c r="O8" s="419"/>
      <c r="P8" s="419"/>
      <c r="Q8" s="419"/>
      <c r="R8" s="419"/>
      <c r="S8" s="419"/>
      <c r="T8" s="419"/>
      <c r="U8" s="419"/>
      <c r="V8" s="419"/>
      <c r="W8" s="419"/>
      <c r="X8" s="419"/>
      <c r="Y8" s="419"/>
      <c r="Z8" s="419"/>
      <c r="AA8" s="419"/>
      <c r="AB8" s="419"/>
      <c r="AC8" s="419"/>
      <c r="AD8" s="419"/>
      <c r="AE8" s="419"/>
      <c r="AF8" s="419"/>
      <c r="AG8" s="419"/>
      <c r="AH8" s="419"/>
      <c r="AI8" s="419"/>
      <c r="AJ8" s="419"/>
      <c r="AK8" s="419"/>
      <c r="AZ8" s="238"/>
      <c r="BA8" s="238"/>
      <c r="BB8" s="238"/>
      <c r="BC8" s="238"/>
      <c r="BD8" s="238"/>
      <c r="BE8" s="238"/>
      <c r="BF8" s="238"/>
      <c r="BG8" s="238"/>
      <c r="BH8" s="238"/>
      <c r="BI8" s="238"/>
      <c r="BJ8" s="238"/>
      <c r="BK8" s="238"/>
      <c r="BL8" s="238"/>
      <c r="BM8" s="238"/>
      <c r="BN8" s="238"/>
      <c r="BO8" s="238"/>
      <c r="BP8" s="238"/>
      <c r="BQ8" s="238"/>
      <c r="BR8" s="238"/>
      <c r="BS8" s="238"/>
      <c r="BT8" s="238"/>
      <c r="BU8" s="238"/>
      <c r="BV8" s="238"/>
      <c r="BW8" s="238"/>
      <c r="BX8" s="238"/>
      <c r="BY8" s="238"/>
      <c r="BZ8" s="238"/>
      <c r="CA8" s="238"/>
      <c r="CB8" s="238"/>
      <c r="CC8" s="238"/>
      <c r="CD8" s="238"/>
      <c r="CE8" s="238"/>
      <c r="CF8" s="238"/>
      <c r="CG8" s="238"/>
      <c r="CH8" s="238"/>
      <c r="CI8" s="238"/>
      <c r="CJ8" s="238"/>
      <c r="CK8" s="238"/>
      <c r="CL8" s="238"/>
      <c r="CM8" s="238"/>
      <c r="CN8" s="238"/>
      <c r="CO8" s="238"/>
      <c r="CP8" s="238"/>
      <c r="CQ8" s="238"/>
      <c r="CR8" s="238"/>
      <c r="CS8" s="238"/>
    </row>
    <row r="9" spans="1:97" s="227" customFormat="1" ht="21" customHeight="1" x14ac:dyDescent="0.3">
      <c r="A9" s="412" t="s">
        <v>886</v>
      </c>
      <c r="B9" s="412"/>
      <c r="C9" s="412"/>
      <c r="D9" s="412"/>
      <c r="E9" s="412"/>
      <c r="F9" s="412"/>
      <c r="G9" s="412"/>
      <c r="H9" s="412"/>
      <c r="I9" s="412"/>
      <c r="J9" s="412"/>
      <c r="K9" s="412"/>
      <c r="L9" s="412"/>
      <c r="M9" s="412"/>
      <c r="N9" s="412"/>
      <c r="O9" s="412"/>
      <c r="P9" s="412"/>
      <c r="Q9" s="412"/>
      <c r="R9" s="412"/>
      <c r="S9" s="412"/>
      <c r="T9" s="412"/>
      <c r="U9" s="412"/>
      <c r="V9" s="412"/>
      <c r="W9" s="412"/>
      <c r="X9" s="412"/>
      <c r="Y9" s="412"/>
      <c r="Z9" s="412"/>
      <c r="AA9" s="412"/>
      <c r="AB9" s="412"/>
      <c r="AC9" s="412"/>
      <c r="AD9" s="412"/>
      <c r="AE9" s="412"/>
      <c r="AF9" s="412"/>
      <c r="AG9" s="412"/>
      <c r="AH9" s="412"/>
      <c r="AI9" s="412"/>
      <c r="AJ9" s="412"/>
      <c r="AK9" s="412"/>
      <c r="AN9" s="3"/>
      <c r="AY9" s="3"/>
    </row>
    <row r="10" spans="1:97" s="227" customFormat="1" ht="21" customHeight="1" x14ac:dyDescent="0.3">
      <c r="A10" s="239"/>
      <c r="B10" s="239"/>
      <c r="C10" s="239"/>
      <c r="D10" s="239"/>
      <c r="E10" s="239"/>
      <c r="F10" s="239"/>
      <c r="G10" s="239"/>
      <c r="H10" s="239"/>
      <c r="I10" s="239"/>
      <c r="J10" s="239"/>
      <c r="K10" s="239"/>
      <c r="L10" s="239"/>
      <c r="M10" s="239"/>
      <c r="N10" s="239"/>
      <c r="O10" s="239"/>
      <c r="P10" s="239"/>
      <c r="Q10" s="239"/>
      <c r="R10" s="239"/>
      <c r="S10" s="239"/>
      <c r="T10" s="239"/>
      <c r="U10" s="239"/>
      <c r="V10" s="239"/>
      <c r="W10" s="239"/>
      <c r="X10" s="239"/>
      <c r="Y10" s="239"/>
      <c r="Z10" s="239"/>
      <c r="AA10" s="239"/>
      <c r="AB10" s="239"/>
      <c r="AC10" s="239"/>
      <c r="AD10" s="239"/>
      <c r="AE10" s="239"/>
      <c r="AF10" s="239"/>
      <c r="AG10" s="239"/>
      <c r="AH10" s="239"/>
      <c r="AI10" s="239"/>
      <c r="AJ10" s="239"/>
      <c r="AK10" s="239"/>
      <c r="AN10" s="6"/>
      <c r="AY10" s="6"/>
    </row>
    <row r="11" spans="1:97" s="227" customFormat="1" ht="21" customHeight="1" x14ac:dyDescent="0.3">
      <c r="A11" s="402" t="s">
        <v>879</v>
      </c>
      <c r="B11" s="403"/>
      <c r="C11" s="403"/>
      <c r="D11" s="403"/>
      <c r="E11" s="403"/>
      <c r="F11" s="403"/>
      <c r="G11" s="403"/>
      <c r="H11" s="403"/>
      <c r="I11" s="403"/>
      <c r="J11" s="403"/>
      <c r="K11" s="403"/>
      <c r="L11" s="403"/>
      <c r="M11" s="403"/>
      <c r="N11" s="403"/>
      <c r="O11" s="403"/>
      <c r="P11" s="403"/>
      <c r="Q11" s="403"/>
      <c r="R11" s="403"/>
      <c r="S11" s="403"/>
      <c r="T11" s="403"/>
      <c r="U11" s="403"/>
      <c r="V11" s="403"/>
      <c r="W11" s="403"/>
      <c r="X11" s="403"/>
      <c r="Y11" s="403"/>
      <c r="Z11" s="403"/>
      <c r="AA11" s="403"/>
      <c r="AB11" s="403"/>
      <c r="AC11" s="403"/>
      <c r="AD11" s="403"/>
      <c r="AE11" s="403"/>
      <c r="AF11" s="403"/>
      <c r="AG11" s="403"/>
      <c r="AH11" s="403"/>
      <c r="AI11" s="403"/>
      <c r="AJ11" s="403"/>
      <c r="AK11" s="403"/>
      <c r="AN11" s="6"/>
      <c r="AY11" s="6"/>
    </row>
    <row r="12" spans="1:97" s="227" customFormat="1" ht="21" customHeight="1" x14ac:dyDescent="0.3">
      <c r="A12" s="404" t="s">
        <v>880</v>
      </c>
      <c r="B12" s="404"/>
      <c r="C12" s="404"/>
      <c r="D12" s="404"/>
      <c r="E12" s="404"/>
      <c r="F12" s="404"/>
      <c r="G12" s="404"/>
      <c r="H12" s="404"/>
      <c r="I12" s="404"/>
      <c r="J12" s="404"/>
      <c r="K12" s="404"/>
      <c r="L12" s="404"/>
      <c r="M12" s="404"/>
      <c r="N12" s="404"/>
      <c r="O12" s="404"/>
      <c r="P12" s="404"/>
      <c r="Q12" s="404"/>
      <c r="R12" s="404"/>
      <c r="S12" s="404"/>
      <c r="T12" s="404"/>
      <c r="U12" s="404"/>
      <c r="V12" s="404"/>
      <c r="W12" s="404"/>
      <c r="X12" s="404"/>
      <c r="Y12" s="404"/>
      <c r="Z12" s="404"/>
      <c r="AA12" s="404"/>
      <c r="AB12" s="404"/>
      <c r="AC12" s="404"/>
      <c r="AD12" s="404"/>
      <c r="AE12" s="404"/>
      <c r="AF12" s="404"/>
      <c r="AG12" s="404"/>
      <c r="AH12" s="404"/>
      <c r="AI12" s="404"/>
      <c r="AJ12" s="404"/>
      <c r="AK12" s="404"/>
      <c r="AN12" s="6"/>
      <c r="AY12" s="6"/>
    </row>
    <row r="13" spans="1:97" ht="18.75" x14ac:dyDescent="0.3">
      <c r="A13" s="417"/>
      <c r="B13" s="417"/>
      <c r="C13" s="417"/>
      <c r="D13" s="417"/>
      <c r="E13" s="417"/>
      <c r="F13" s="417"/>
      <c r="G13" s="417"/>
      <c r="H13" s="417"/>
      <c r="I13" s="417"/>
      <c r="J13" s="417"/>
      <c r="K13" s="417"/>
      <c r="L13" s="417"/>
      <c r="M13" s="417"/>
      <c r="N13" s="417"/>
      <c r="O13" s="417"/>
      <c r="P13" s="417"/>
      <c r="Q13" s="417"/>
      <c r="R13" s="417"/>
      <c r="S13" s="417"/>
      <c r="T13" s="417"/>
      <c r="U13" s="417"/>
      <c r="V13" s="417"/>
      <c r="W13" s="417"/>
      <c r="X13" s="417"/>
      <c r="Y13" s="417"/>
      <c r="Z13" s="417"/>
      <c r="AA13" s="417"/>
      <c r="AB13" s="417"/>
      <c r="AC13" s="417"/>
      <c r="AD13" s="417"/>
      <c r="AE13" s="417"/>
      <c r="AF13" s="417"/>
      <c r="AG13" s="417"/>
      <c r="AH13" s="417"/>
      <c r="AI13" s="417"/>
      <c r="AJ13" s="417"/>
      <c r="AK13" s="417"/>
      <c r="AL13" s="417"/>
      <c r="AM13" s="417"/>
      <c r="AN13" s="417"/>
      <c r="AO13" s="417"/>
      <c r="AP13" s="417"/>
      <c r="AQ13" s="417"/>
      <c r="AR13" s="417"/>
      <c r="AS13" s="417"/>
      <c r="AT13" s="417"/>
      <c r="AU13" s="417"/>
      <c r="AV13" s="417"/>
      <c r="AW13" s="221"/>
      <c r="AX13" s="221"/>
      <c r="AY13" s="221"/>
    </row>
    <row r="14" spans="1:97" s="223" customFormat="1" ht="50.25" customHeight="1" x14ac:dyDescent="0.25">
      <c r="A14" s="415" t="s">
        <v>0</v>
      </c>
      <c r="B14" s="415" t="s">
        <v>1</v>
      </c>
      <c r="C14" s="415" t="s">
        <v>773</v>
      </c>
      <c r="D14" s="413" t="s">
        <v>1205</v>
      </c>
      <c r="E14" s="414"/>
      <c r="F14" s="414"/>
      <c r="G14" s="414"/>
      <c r="H14" s="414"/>
      <c r="I14" s="414"/>
      <c r="J14" s="414"/>
      <c r="K14" s="414"/>
      <c r="L14" s="414"/>
      <c r="M14" s="414"/>
      <c r="N14" s="414"/>
      <c r="O14" s="414"/>
      <c r="P14" s="414"/>
      <c r="Q14" s="414"/>
      <c r="R14" s="414"/>
      <c r="S14" s="414"/>
      <c r="T14" s="414"/>
      <c r="U14" s="414"/>
      <c r="V14" s="414"/>
      <c r="W14" s="414"/>
      <c r="X14" s="414"/>
      <c r="Y14" s="414"/>
      <c r="Z14" s="414"/>
      <c r="AA14" s="414"/>
      <c r="AB14" s="414"/>
      <c r="AC14" s="414"/>
      <c r="AD14" s="414"/>
      <c r="AE14" s="414"/>
      <c r="AF14" s="414"/>
      <c r="AG14" s="414"/>
      <c r="AH14" s="414"/>
      <c r="AI14" s="414"/>
      <c r="AJ14" s="414"/>
      <c r="AK14" s="414"/>
      <c r="AL14" s="414"/>
      <c r="AM14" s="414"/>
      <c r="AN14" s="414"/>
      <c r="AO14" s="414"/>
      <c r="AP14" s="414"/>
      <c r="AQ14" s="414"/>
      <c r="AR14" s="414"/>
      <c r="AS14" s="414"/>
      <c r="AT14" s="414"/>
      <c r="AU14" s="414"/>
      <c r="AV14" s="414"/>
      <c r="AW14" s="414"/>
      <c r="AX14" s="414"/>
      <c r="AY14" s="414"/>
    </row>
    <row r="15" spans="1:97" ht="97.5" customHeight="1" x14ac:dyDescent="0.2">
      <c r="A15" s="415"/>
      <c r="B15" s="415"/>
      <c r="C15" s="415"/>
      <c r="D15" s="413" t="s">
        <v>774</v>
      </c>
      <c r="E15" s="414"/>
      <c r="F15" s="414"/>
      <c r="G15" s="414"/>
      <c r="H15" s="414"/>
      <c r="I15" s="414"/>
      <c r="J15" s="414"/>
      <c r="K15" s="414"/>
      <c r="L15" s="414"/>
      <c r="M15" s="414"/>
      <c r="N15" s="414"/>
      <c r="O15" s="414"/>
      <c r="P15" s="414"/>
      <c r="Q15" s="414"/>
      <c r="R15" s="414"/>
      <c r="S15" s="414"/>
      <c r="T15" s="414"/>
      <c r="U15" s="414"/>
      <c r="V15" s="414"/>
      <c r="W15" s="414"/>
      <c r="X15" s="413" t="s">
        <v>775</v>
      </c>
      <c r="Y15" s="414"/>
      <c r="Z15" s="414"/>
      <c r="AA15" s="414"/>
      <c r="AB15" s="414"/>
      <c r="AC15" s="414"/>
      <c r="AD15" s="414"/>
      <c r="AE15" s="414"/>
      <c r="AF15" s="414"/>
      <c r="AG15" s="414"/>
      <c r="AH15" s="414"/>
      <c r="AI15" s="414"/>
      <c r="AJ15" s="414"/>
      <c r="AK15" s="414"/>
      <c r="AL15" s="414"/>
      <c r="AM15" s="414"/>
      <c r="AN15" s="414"/>
      <c r="AO15" s="415" t="s">
        <v>776</v>
      </c>
      <c r="AP15" s="415"/>
      <c r="AQ15" s="415"/>
      <c r="AR15" s="415" t="s">
        <v>777</v>
      </c>
      <c r="AS15" s="415"/>
      <c r="AT15" s="415" t="s">
        <v>778</v>
      </c>
      <c r="AU15" s="415"/>
      <c r="AV15" s="415"/>
      <c r="AW15" s="415" t="s">
        <v>779</v>
      </c>
      <c r="AX15" s="415"/>
      <c r="AY15" s="224" t="s">
        <v>780</v>
      </c>
    </row>
    <row r="16" spans="1:97" ht="211.5" customHeight="1" x14ac:dyDescent="0.2">
      <c r="A16" s="415"/>
      <c r="B16" s="415"/>
      <c r="C16" s="415"/>
      <c r="D16" s="224" t="s">
        <v>781</v>
      </c>
      <c r="E16" s="224" t="s">
        <v>782</v>
      </c>
      <c r="F16" s="224" t="s">
        <v>783</v>
      </c>
      <c r="G16" s="224" t="s">
        <v>784</v>
      </c>
      <c r="H16" s="224" t="s">
        <v>785</v>
      </c>
      <c r="I16" s="224" t="s">
        <v>786</v>
      </c>
      <c r="J16" s="224" t="s">
        <v>787</v>
      </c>
      <c r="K16" s="224" t="s">
        <v>788</v>
      </c>
      <c r="L16" s="224" t="s">
        <v>789</v>
      </c>
      <c r="M16" s="224" t="s">
        <v>790</v>
      </c>
      <c r="N16" s="224" t="s">
        <v>791</v>
      </c>
      <c r="O16" s="224" t="s">
        <v>792</v>
      </c>
      <c r="P16" s="224" t="s">
        <v>793</v>
      </c>
      <c r="Q16" s="224" t="s">
        <v>794</v>
      </c>
      <c r="R16" s="224" t="s">
        <v>795</v>
      </c>
      <c r="S16" s="224" t="s">
        <v>796</v>
      </c>
      <c r="T16" s="224" t="s">
        <v>797</v>
      </c>
      <c r="U16" s="224" t="s">
        <v>798</v>
      </c>
      <c r="V16" s="224" t="s">
        <v>799</v>
      </c>
      <c r="W16" s="224" t="s">
        <v>800</v>
      </c>
      <c r="X16" s="224" t="s">
        <v>801</v>
      </c>
      <c r="Y16" s="224" t="s">
        <v>802</v>
      </c>
      <c r="Z16" s="224" t="s">
        <v>803</v>
      </c>
      <c r="AA16" s="224" t="s">
        <v>804</v>
      </c>
      <c r="AB16" s="224" t="s">
        <v>805</v>
      </c>
      <c r="AC16" s="224" t="s">
        <v>806</v>
      </c>
      <c r="AD16" s="224" t="s">
        <v>807</v>
      </c>
      <c r="AE16" s="224" t="s">
        <v>808</v>
      </c>
      <c r="AF16" s="247" t="s">
        <v>809</v>
      </c>
      <c r="AG16" s="247" t="s">
        <v>810</v>
      </c>
      <c r="AH16" s="247" t="s">
        <v>811</v>
      </c>
      <c r="AI16" s="247" t="s">
        <v>812</v>
      </c>
      <c r="AJ16" s="224" t="s">
        <v>813</v>
      </c>
      <c r="AK16" s="224" t="s">
        <v>814</v>
      </c>
      <c r="AL16" s="224" t="s">
        <v>815</v>
      </c>
      <c r="AM16" s="224" t="s">
        <v>816</v>
      </c>
      <c r="AN16" s="224" t="s">
        <v>817</v>
      </c>
      <c r="AO16" s="224" t="s">
        <v>818</v>
      </c>
      <c r="AP16" s="224" t="s">
        <v>819</v>
      </c>
      <c r="AQ16" s="224" t="s">
        <v>820</v>
      </c>
      <c r="AR16" s="224" t="s">
        <v>821</v>
      </c>
      <c r="AS16" s="224" t="s">
        <v>822</v>
      </c>
      <c r="AT16" s="224" t="s">
        <v>823</v>
      </c>
      <c r="AU16" s="224" t="s">
        <v>824</v>
      </c>
      <c r="AV16" s="224" t="s">
        <v>825</v>
      </c>
      <c r="AW16" s="224" t="s">
        <v>826</v>
      </c>
      <c r="AX16" s="224" t="s">
        <v>827</v>
      </c>
      <c r="AY16" s="224" t="s">
        <v>828</v>
      </c>
    </row>
    <row r="17" spans="1:51" s="227" customFormat="1" ht="15.75" x14ac:dyDescent="0.25">
      <c r="A17" s="225">
        <v>1</v>
      </c>
      <c r="B17" s="226">
        <v>2</v>
      </c>
      <c r="C17" s="225">
        <v>3</v>
      </c>
      <c r="D17" s="251" t="s">
        <v>829</v>
      </c>
      <c r="E17" s="251" t="s">
        <v>830</v>
      </c>
      <c r="F17" s="251" t="s">
        <v>831</v>
      </c>
      <c r="G17" s="251" t="s">
        <v>832</v>
      </c>
      <c r="H17" s="251" t="s">
        <v>833</v>
      </c>
      <c r="I17" s="251" t="s">
        <v>834</v>
      </c>
      <c r="J17" s="251" t="s">
        <v>835</v>
      </c>
      <c r="K17" s="251" t="s">
        <v>836</v>
      </c>
      <c r="L17" s="251" t="s">
        <v>837</v>
      </c>
      <c r="M17" s="251" t="s">
        <v>838</v>
      </c>
      <c r="N17" s="251" t="s">
        <v>839</v>
      </c>
      <c r="O17" s="251" t="s">
        <v>840</v>
      </c>
      <c r="P17" s="251" t="s">
        <v>841</v>
      </c>
      <c r="Q17" s="251" t="s">
        <v>842</v>
      </c>
      <c r="R17" s="251" t="s">
        <v>843</v>
      </c>
      <c r="S17" s="251" t="s">
        <v>844</v>
      </c>
      <c r="T17" s="251" t="s">
        <v>845</v>
      </c>
      <c r="U17" s="251" t="s">
        <v>846</v>
      </c>
      <c r="V17" s="251" t="s">
        <v>847</v>
      </c>
      <c r="W17" s="251" t="s">
        <v>848</v>
      </c>
      <c r="X17" s="251" t="s">
        <v>849</v>
      </c>
      <c r="Y17" s="251" t="s">
        <v>850</v>
      </c>
      <c r="Z17" s="251" t="s">
        <v>851</v>
      </c>
      <c r="AA17" s="251" t="s">
        <v>852</v>
      </c>
      <c r="AB17" s="251" t="s">
        <v>853</v>
      </c>
      <c r="AC17" s="251" t="s">
        <v>854</v>
      </c>
      <c r="AD17" s="251" t="s">
        <v>855</v>
      </c>
      <c r="AE17" s="251" t="s">
        <v>856</v>
      </c>
      <c r="AF17" s="251" t="s">
        <v>857</v>
      </c>
      <c r="AG17" s="251" t="s">
        <v>858</v>
      </c>
      <c r="AH17" s="251" t="s">
        <v>859</v>
      </c>
      <c r="AI17" s="251" t="s">
        <v>860</v>
      </c>
      <c r="AJ17" s="251" t="s">
        <v>861</v>
      </c>
      <c r="AK17" s="251" t="s">
        <v>862</v>
      </c>
      <c r="AL17" s="251" t="s">
        <v>863</v>
      </c>
      <c r="AM17" s="251" t="s">
        <v>864</v>
      </c>
      <c r="AN17" s="251" t="s">
        <v>865</v>
      </c>
      <c r="AO17" s="252" t="s">
        <v>866</v>
      </c>
      <c r="AP17" s="252" t="s">
        <v>867</v>
      </c>
      <c r="AQ17" s="252" t="s">
        <v>868</v>
      </c>
      <c r="AR17" s="252" t="s">
        <v>869</v>
      </c>
      <c r="AS17" s="252" t="s">
        <v>870</v>
      </c>
      <c r="AT17" s="225" t="s">
        <v>871</v>
      </c>
      <c r="AU17" s="225" t="s">
        <v>872</v>
      </c>
      <c r="AV17" s="225" t="s">
        <v>873</v>
      </c>
      <c r="AW17" s="225" t="s">
        <v>874</v>
      </c>
      <c r="AX17" s="225" t="s">
        <v>875</v>
      </c>
      <c r="AY17" s="225" t="s">
        <v>876</v>
      </c>
    </row>
    <row r="18" spans="1:51" s="227" customFormat="1" ht="43.5" customHeight="1" x14ac:dyDescent="0.25">
      <c r="A18" s="156" t="s">
        <v>17</v>
      </c>
      <c r="B18" s="157" t="s">
        <v>18</v>
      </c>
      <c r="C18" s="158" t="s">
        <v>19</v>
      </c>
      <c r="D18" s="173" t="s">
        <v>20</v>
      </c>
      <c r="E18" s="167" t="s">
        <v>20</v>
      </c>
      <c r="F18" s="167" t="s">
        <v>20</v>
      </c>
      <c r="G18" s="167" t="s">
        <v>20</v>
      </c>
      <c r="H18" s="167" t="s">
        <v>20</v>
      </c>
      <c r="I18" s="167" t="s">
        <v>20</v>
      </c>
      <c r="J18" s="228">
        <f>SUM(J19,J26,J34,J40)</f>
        <v>0</v>
      </c>
      <c r="K18" s="173">
        <f t="shared" ref="K18:L18" si="0">SUM(K19,K26,K34,K40)</f>
        <v>0</v>
      </c>
      <c r="L18" s="173">
        <f t="shared" si="0"/>
        <v>0</v>
      </c>
      <c r="M18" s="167" t="s">
        <v>20</v>
      </c>
      <c r="N18" s="167" t="s">
        <v>20</v>
      </c>
      <c r="O18" s="167" t="s">
        <v>20</v>
      </c>
      <c r="P18" s="183" t="s">
        <v>20</v>
      </c>
      <c r="Q18" s="183" t="s">
        <v>20</v>
      </c>
      <c r="R18" s="167" t="s">
        <v>20</v>
      </c>
      <c r="S18" s="228">
        <f>SUM(S19,S26,S34,S40)</f>
        <v>0</v>
      </c>
      <c r="T18" s="167" t="s">
        <v>20</v>
      </c>
      <c r="U18" s="183" t="s">
        <v>20</v>
      </c>
      <c r="V18" s="167" t="s">
        <v>20</v>
      </c>
      <c r="W18" s="228">
        <f t="shared" ref="W18" si="1">SUM(W19,W26,W34,W40)</f>
        <v>1.21</v>
      </c>
      <c r="X18" s="167" t="s">
        <v>20</v>
      </c>
      <c r="Y18" s="167" t="s">
        <v>20</v>
      </c>
      <c r="Z18" s="167" t="s">
        <v>20</v>
      </c>
      <c r="AA18" s="167" t="s">
        <v>20</v>
      </c>
      <c r="AB18" s="228">
        <f>SUM(AB19,AB26,AB34,AB40)</f>
        <v>0</v>
      </c>
      <c r="AC18" s="167" t="s">
        <v>20</v>
      </c>
      <c r="AD18" s="167" t="s">
        <v>20</v>
      </c>
      <c r="AE18" s="167" t="s">
        <v>20</v>
      </c>
      <c r="AF18" s="167" t="s">
        <v>20</v>
      </c>
      <c r="AG18" s="228">
        <f>SUM(AG19,AG26,AG34,AG40)</f>
        <v>0</v>
      </c>
      <c r="AH18" s="167" t="s">
        <v>20</v>
      </c>
      <c r="AI18" s="167" t="s">
        <v>20</v>
      </c>
      <c r="AJ18" s="167" t="s">
        <v>20</v>
      </c>
      <c r="AK18" s="167" t="s">
        <v>20</v>
      </c>
      <c r="AL18" s="167" t="s">
        <v>20</v>
      </c>
      <c r="AM18" s="167" t="s">
        <v>20</v>
      </c>
      <c r="AN18" s="167" t="s">
        <v>20</v>
      </c>
      <c r="AO18" s="167" t="s">
        <v>20</v>
      </c>
      <c r="AP18" s="167" t="s">
        <v>20</v>
      </c>
      <c r="AQ18" s="167" t="s">
        <v>20</v>
      </c>
      <c r="AR18" s="167" t="s">
        <v>20</v>
      </c>
      <c r="AS18" s="167" t="s">
        <v>20</v>
      </c>
      <c r="AT18" s="167" t="s">
        <v>20</v>
      </c>
      <c r="AU18" s="167" t="s">
        <v>20</v>
      </c>
      <c r="AV18" s="167" t="s">
        <v>20</v>
      </c>
      <c r="AW18" s="228">
        <f>SUM(AW19,AW26,AW34,AW40)</f>
        <v>0</v>
      </c>
      <c r="AX18" s="228">
        <f>SUM(AX19,AX26,AX34,AX40)</f>
        <v>460.39025407999992</v>
      </c>
      <c r="AY18" s="167" t="s">
        <v>20</v>
      </c>
    </row>
    <row r="19" spans="1:51" s="227" customFormat="1" ht="75" customHeight="1" x14ac:dyDescent="0.25">
      <c r="A19" s="162" t="s">
        <v>21</v>
      </c>
      <c r="B19" s="163" t="s">
        <v>22</v>
      </c>
      <c r="C19" s="164" t="s">
        <v>19</v>
      </c>
      <c r="D19" s="183" t="s">
        <v>20</v>
      </c>
      <c r="E19" s="167" t="s">
        <v>20</v>
      </c>
      <c r="F19" s="167" t="s">
        <v>20</v>
      </c>
      <c r="G19" s="167" t="s">
        <v>20</v>
      </c>
      <c r="H19" s="167" t="s">
        <v>20</v>
      </c>
      <c r="I19" s="167" t="s">
        <v>20</v>
      </c>
      <c r="J19" s="228">
        <f>SUM(J20:J25)</f>
        <v>0</v>
      </c>
      <c r="K19" s="183">
        <f t="shared" ref="K19:L19" si="2">SUM(K20:K25)</f>
        <v>0</v>
      </c>
      <c r="L19" s="183">
        <f t="shared" si="2"/>
        <v>0</v>
      </c>
      <c r="M19" s="167" t="s">
        <v>20</v>
      </c>
      <c r="N19" s="167" t="s">
        <v>20</v>
      </c>
      <c r="O19" s="167" t="s">
        <v>20</v>
      </c>
      <c r="P19" s="183" t="s">
        <v>20</v>
      </c>
      <c r="Q19" s="183" t="s">
        <v>20</v>
      </c>
      <c r="R19" s="167" t="s">
        <v>20</v>
      </c>
      <c r="S19" s="228">
        <f>SUM(S20:S25)</f>
        <v>0</v>
      </c>
      <c r="T19" s="167" t="s">
        <v>20</v>
      </c>
      <c r="U19" s="183" t="s">
        <v>20</v>
      </c>
      <c r="V19" s="167" t="s">
        <v>20</v>
      </c>
      <c r="W19" s="228">
        <f t="shared" ref="W19" si="3">SUM(W20:W25)</f>
        <v>1.21</v>
      </c>
      <c r="X19" s="167" t="s">
        <v>20</v>
      </c>
      <c r="Y19" s="167" t="s">
        <v>20</v>
      </c>
      <c r="Z19" s="167" t="s">
        <v>20</v>
      </c>
      <c r="AA19" s="167" t="s">
        <v>20</v>
      </c>
      <c r="AB19" s="228">
        <f>SUM(AB20:AB25)</f>
        <v>0</v>
      </c>
      <c r="AC19" s="167" t="s">
        <v>20</v>
      </c>
      <c r="AD19" s="167" t="s">
        <v>20</v>
      </c>
      <c r="AE19" s="167" t="s">
        <v>20</v>
      </c>
      <c r="AF19" s="167" t="s">
        <v>20</v>
      </c>
      <c r="AG19" s="228">
        <f>SUM(AG20:AG25)</f>
        <v>0</v>
      </c>
      <c r="AH19" s="167" t="s">
        <v>20</v>
      </c>
      <c r="AI19" s="167" t="s">
        <v>20</v>
      </c>
      <c r="AJ19" s="167" t="s">
        <v>20</v>
      </c>
      <c r="AK19" s="167" t="s">
        <v>20</v>
      </c>
      <c r="AL19" s="167" t="s">
        <v>20</v>
      </c>
      <c r="AM19" s="167" t="s">
        <v>20</v>
      </c>
      <c r="AN19" s="167" t="s">
        <v>20</v>
      </c>
      <c r="AO19" s="167" t="s">
        <v>20</v>
      </c>
      <c r="AP19" s="167" t="s">
        <v>20</v>
      </c>
      <c r="AQ19" s="167" t="s">
        <v>20</v>
      </c>
      <c r="AR19" s="167" t="s">
        <v>20</v>
      </c>
      <c r="AS19" s="167" t="s">
        <v>20</v>
      </c>
      <c r="AT19" s="167" t="s">
        <v>20</v>
      </c>
      <c r="AU19" s="167" t="s">
        <v>20</v>
      </c>
      <c r="AV19" s="167" t="s">
        <v>20</v>
      </c>
      <c r="AW19" s="228">
        <f>SUM(AW20:AW25)</f>
        <v>0</v>
      </c>
      <c r="AX19" s="228">
        <f>SUM(AX20:AX25)</f>
        <v>58.757496179999997</v>
      </c>
      <c r="AY19" s="167" t="s">
        <v>20</v>
      </c>
    </row>
    <row r="20" spans="1:51" s="227" customFormat="1" ht="49.5" customHeight="1" x14ac:dyDescent="0.25">
      <c r="A20" s="162" t="s">
        <v>23</v>
      </c>
      <c r="B20" s="163" t="s">
        <v>24</v>
      </c>
      <c r="C20" s="164" t="s">
        <v>19</v>
      </c>
      <c r="D20" s="183" t="s">
        <v>20</v>
      </c>
      <c r="E20" s="167" t="s">
        <v>20</v>
      </c>
      <c r="F20" s="167" t="s">
        <v>20</v>
      </c>
      <c r="G20" s="167" t="s">
        <v>20</v>
      </c>
      <c r="H20" s="167" t="s">
        <v>20</v>
      </c>
      <c r="I20" s="167" t="s">
        <v>20</v>
      </c>
      <c r="J20" s="228">
        <f>J43</f>
        <v>0</v>
      </c>
      <c r="K20" s="183">
        <f t="shared" ref="K20:L20" si="4">K43</f>
        <v>0</v>
      </c>
      <c r="L20" s="183">
        <f t="shared" si="4"/>
        <v>0</v>
      </c>
      <c r="M20" s="167" t="s">
        <v>20</v>
      </c>
      <c r="N20" s="167" t="s">
        <v>20</v>
      </c>
      <c r="O20" s="167" t="s">
        <v>20</v>
      </c>
      <c r="P20" s="183" t="s">
        <v>20</v>
      </c>
      <c r="Q20" s="183" t="s">
        <v>20</v>
      </c>
      <c r="R20" s="167" t="s">
        <v>20</v>
      </c>
      <c r="S20" s="228">
        <f>S43</f>
        <v>0</v>
      </c>
      <c r="T20" s="167" t="s">
        <v>20</v>
      </c>
      <c r="U20" s="183" t="s">
        <v>20</v>
      </c>
      <c r="V20" s="167" t="s">
        <v>20</v>
      </c>
      <c r="W20" s="228">
        <f t="shared" ref="W20" si="5">W43</f>
        <v>0.92</v>
      </c>
      <c r="X20" s="167" t="s">
        <v>20</v>
      </c>
      <c r="Y20" s="167" t="s">
        <v>20</v>
      </c>
      <c r="Z20" s="167" t="s">
        <v>20</v>
      </c>
      <c r="AA20" s="167" t="s">
        <v>20</v>
      </c>
      <c r="AB20" s="228">
        <f>AB43</f>
        <v>0</v>
      </c>
      <c r="AC20" s="167" t="s">
        <v>20</v>
      </c>
      <c r="AD20" s="167" t="s">
        <v>20</v>
      </c>
      <c r="AE20" s="167" t="s">
        <v>20</v>
      </c>
      <c r="AF20" s="167" t="s">
        <v>20</v>
      </c>
      <c r="AG20" s="228">
        <f>AG43</f>
        <v>0</v>
      </c>
      <c r="AH20" s="167" t="s">
        <v>20</v>
      </c>
      <c r="AI20" s="167" t="s">
        <v>20</v>
      </c>
      <c r="AJ20" s="167" t="s">
        <v>20</v>
      </c>
      <c r="AK20" s="167" t="s">
        <v>20</v>
      </c>
      <c r="AL20" s="167" t="s">
        <v>20</v>
      </c>
      <c r="AM20" s="167" t="s">
        <v>20</v>
      </c>
      <c r="AN20" s="167" t="s">
        <v>20</v>
      </c>
      <c r="AO20" s="167" t="s">
        <v>20</v>
      </c>
      <c r="AP20" s="167" t="s">
        <v>20</v>
      </c>
      <c r="AQ20" s="167" t="s">
        <v>20</v>
      </c>
      <c r="AR20" s="167" t="s">
        <v>20</v>
      </c>
      <c r="AS20" s="167" t="s">
        <v>20</v>
      </c>
      <c r="AT20" s="167" t="s">
        <v>20</v>
      </c>
      <c r="AU20" s="167" t="s">
        <v>20</v>
      </c>
      <c r="AV20" s="167" t="s">
        <v>20</v>
      </c>
      <c r="AW20" s="228">
        <f>AW43</f>
        <v>0</v>
      </c>
      <c r="AX20" s="228">
        <f>AX43</f>
        <v>5</v>
      </c>
      <c r="AY20" s="167" t="s">
        <v>20</v>
      </c>
    </row>
    <row r="21" spans="1:51" s="227" customFormat="1" ht="31.5" x14ac:dyDescent="0.25">
      <c r="A21" s="162" t="s">
        <v>25</v>
      </c>
      <c r="B21" s="163" t="s">
        <v>26</v>
      </c>
      <c r="C21" s="164" t="s">
        <v>19</v>
      </c>
      <c r="D21" s="183" t="s">
        <v>20</v>
      </c>
      <c r="E21" s="167" t="s">
        <v>20</v>
      </c>
      <c r="F21" s="167" t="s">
        <v>20</v>
      </c>
      <c r="G21" s="167" t="s">
        <v>20</v>
      </c>
      <c r="H21" s="167" t="s">
        <v>20</v>
      </c>
      <c r="I21" s="167" t="s">
        <v>20</v>
      </c>
      <c r="J21" s="228">
        <f>J64</f>
        <v>0</v>
      </c>
      <c r="K21" s="183">
        <f t="shared" ref="K21:L21" si="6">K64</f>
        <v>0</v>
      </c>
      <c r="L21" s="183">
        <f t="shared" si="6"/>
        <v>0</v>
      </c>
      <c r="M21" s="167" t="s">
        <v>20</v>
      </c>
      <c r="N21" s="167" t="s">
        <v>20</v>
      </c>
      <c r="O21" s="167" t="s">
        <v>20</v>
      </c>
      <c r="P21" s="167" t="s">
        <v>20</v>
      </c>
      <c r="Q21" s="167" t="s">
        <v>20</v>
      </c>
      <c r="R21" s="167" t="s">
        <v>20</v>
      </c>
      <c r="S21" s="228">
        <f>S64</f>
        <v>0</v>
      </c>
      <c r="T21" s="167" t="s">
        <v>20</v>
      </c>
      <c r="U21" s="167" t="s">
        <v>20</v>
      </c>
      <c r="V21" s="167" t="s">
        <v>20</v>
      </c>
      <c r="W21" s="228">
        <f t="shared" ref="W21" si="7">W64</f>
        <v>0</v>
      </c>
      <c r="X21" s="167" t="s">
        <v>20</v>
      </c>
      <c r="Y21" s="167" t="s">
        <v>20</v>
      </c>
      <c r="Z21" s="167" t="s">
        <v>20</v>
      </c>
      <c r="AA21" s="167" t="s">
        <v>20</v>
      </c>
      <c r="AB21" s="228">
        <f>AB64</f>
        <v>0</v>
      </c>
      <c r="AC21" s="167" t="s">
        <v>20</v>
      </c>
      <c r="AD21" s="167" t="s">
        <v>20</v>
      </c>
      <c r="AE21" s="167" t="s">
        <v>20</v>
      </c>
      <c r="AF21" s="167" t="s">
        <v>20</v>
      </c>
      <c r="AG21" s="228">
        <f>AG64</f>
        <v>0</v>
      </c>
      <c r="AH21" s="167" t="s">
        <v>20</v>
      </c>
      <c r="AI21" s="167" t="s">
        <v>20</v>
      </c>
      <c r="AJ21" s="167" t="s">
        <v>20</v>
      </c>
      <c r="AK21" s="167" t="s">
        <v>20</v>
      </c>
      <c r="AL21" s="167" t="s">
        <v>20</v>
      </c>
      <c r="AM21" s="167" t="s">
        <v>20</v>
      </c>
      <c r="AN21" s="167" t="s">
        <v>20</v>
      </c>
      <c r="AO21" s="167" t="s">
        <v>20</v>
      </c>
      <c r="AP21" s="167" t="s">
        <v>20</v>
      </c>
      <c r="AQ21" s="167" t="s">
        <v>20</v>
      </c>
      <c r="AR21" s="167" t="s">
        <v>20</v>
      </c>
      <c r="AS21" s="167" t="s">
        <v>20</v>
      </c>
      <c r="AT21" s="167" t="s">
        <v>20</v>
      </c>
      <c r="AU21" s="167" t="s">
        <v>20</v>
      </c>
      <c r="AV21" s="167" t="s">
        <v>20</v>
      </c>
      <c r="AW21" s="228">
        <f>AW64</f>
        <v>0</v>
      </c>
      <c r="AX21" s="228">
        <f>AX64</f>
        <v>20.07733064</v>
      </c>
      <c r="AY21" s="167" t="s">
        <v>20</v>
      </c>
    </row>
    <row r="22" spans="1:51" s="227" customFormat="1" ht="63" x14ac:dyDescent="0.25">
      <c r="A22" s="162" t="s">
        <v>27</v>
      </c>
      <c r="B22" s="168" t="s">
        <v>28</v>
      </c>
      <c r="C22" s="164" t="s">
        <v>19</v>
      </c>
      <c r="D22" s="183" t="s">
        <v>20</v>
      </c>
      <c r="E22" s="167" t="s">
        <v>20</v>
      </c>
      <c r="F22" s="167" t="s">
        <v>20</v>
      </c>
      <c r="G22" s="167" t="s">
        <v>20</v>
      </c>
      <c r="H22" s="167" t="s">
        <v>20</v>
      </c>
      <c r="I22" s="167" t="s">
        <v>20</v>
      </c>
      <c r="J22" s="228">
        <f>J93</f>
        <v>0</v>
      </c>
      <c r="K22" s="183">
        <f t="shared" ref="K22:L22" si="8">K86</f>
        <v>0</v>
      </c>
      <c r="L22" s="183">
        <f t="shared" si="8"/>
        <v>0</v>
      </c>
      <c r="M22" s="167" t="s">
        <v>20</v>
      </c>
      <c r="N22" s="167" t="s">
        <v>20</v>
      </c>
      <c r="O22" s="167" t="s">
        <v>20</v>
      </c>
      <c r="P22" s="167" t="s">
        <v>20</v>
      </c>
      <c r="Q22" s="167" t="s">
        <v>20</v>
      </c>
      <c r="R22" s="167" t="s">
        <v>20</v>
      </c>
      <c r="S22" s="228">
        <f>S93</f>
        <v>0</v>
      </c>
      <c r="T22" s="167" t="s">
        <v>20</v>
      </c>
      <c r="U22" s="167" t="s">
        <v>20</v>
      </c>
      <c r="V22" s="167" t="s">
        <v>20</v>
      </c>
      <c r="W22" s="228">
        <f t="shared" ref="W22" si="9">W93</f>
        <v>0.28999999999999998</v>
      </c>
      <c r="X22" s="167" t="s">
        <v>20</v>
      </c>
      <c r="Y22" s="167" t="s">
        <v>20</v>
      </c>
      <c r="Z22" s="167" t="s">
        <v>20</v>
      </c>
      <c r="AA22" s="167" t="s">
        <v>20</v>
      </c>
      <c r="AB22" s="228">
        <f>AB93</f>
        <v>0</v>
      </c>
      <c r="AC22" s="167" t="s">
        <v>20</v>
      </c>
      <c r="AD22" s="167" t="s">
        <v>20</v>
      </c>
      <c r="AE22" s="167" t="s">
        <v>20</v>
      </c>
      <c r="AF22" s="167" t="s">
        <v>20</v>
      </c>
      <c r="AG22" s="228">
        <f>AG93</f>
        <v>0</v>
      </c>
      <c r="AH22" s="167" t="s">
        <v>20</v>
      </c>
      <c r="AI22" s="167" t="s">
        <v>20</v>
      </c>
      <c r="AJ22" s="167" t="s">
        <v>20</v>
      </c>
      <c r="AK22" s="167" t="s">
        <v>20</v>
      </c>
      <c r="AL22" s="167" t="s">
        <v>20</v>
      </c>
      <c r="AM22" s="167" t="s">
        <v>20</v>
      </c>
      <c r="AN22" s="167" t="s">
        <v>20</v>
      </c>
      <c r="AO22" s="167" t="s">
        <v>20</v>
      </c>
      <c r="AP22" s="167" t="s">
        <v>20</v>
      </c>
      <c r="AQ22" s="167" t="s">
        <v>20</v>
      </c>
      <c r="AR22" s="167" t="s">
        <v>20</v>
      </c>
      <c r="AS22" s="167" t="s">
        <v>20</v>
      </c>
      <c r="AT22" s="167" t="s">
        <v>20</v>
      </c>
      <c r="AU22" s="167" t="s">
        <v>20</v>
      </c>
      <c r="AV22" s="167" t="s">
        <v>20</v>
      </c>
      <c r="AW22" s="228">
        <f>AW93</f>
        <v>0</v>
      </c>
      <c r="AX22" s="228">
        <f>AX93</f>
        <v>0</v>
      </c>
      <c r="AY22" s="167" t="s">
        <v>20</v>
      </c>
    </row>
    <row r="23" spans="1:51" s="227" customFormat="1" ht="31.5" x14ac:dyDescent="0.25">
      <c r="A23" s="162" t="s">
        <v>29</v>
      </c>
      <c r="B23" s="163" t="s">
        <v>30</v>
      </c>
      <c r="C23" s="164" t="s">
        <v>19</v>
      </c>
      <c r="D23" s="183" t="s">
        <v>20</v>
      </c>
      <c r="E23" s="167" t="s">
        <v>20</v>
      </c>
      <c r="F23" s="167" t="s">
        <v>20</v>
      </c>
      <c r="G23" s="167" t="s">
        <v>20</v>
      </c>
      <c r="H23" s="167" t="s">
        <v>20</v>
      </c>
      <c r="I23" s="167" t="s">
        <v>20</v>
      </c>
      <c r="J23" s="228">
        <f>J98</f>
        <v>0</v>
      </c>
      <c r="K23" s="183">
        <f t="shared" ref="K23:L23" si="10">K91</f>
        <v>0</v>
      </c>
      <c r="L23" s="183">
        <f t="shared" si="10"/>
        <v>0</v>
      </c>
      <c r="M23" s="167" t="s">
        <v>20</v>
      </c>
      <c r="N23" s="167" t="s">
        <v>20</v>
      </c>
      <c r="O23" s="167" t="s">
        <v>20</v>
      </c>
      <c r="P23" s="167" t="s">
        <v>20</v>
      </c>
      <c r="Q23" s="167" t="s">
        <v>20</v>
      </c>
      <c r="R23" s="167" t="s">
        <v>20</v>
      </c>
      <c r="S23" s="228">
        <f>S98</f>
        <v>0</v>
      </c>
      <c r="T23" s="167" t="s">
        <v>20</v>
      </c>
      <c r="U23" s="167" t="s">
        <v>20</v>
      </c>
      <c r="V23" s="167" t="s">
        <v>20</v>
      </c>
      <c r="W23" s="228">
        <f t="shared" ref="W23" si="11">W98</f>
        <v>0</v>
      </c>
      <c r="X23" s="167" t="s">
        <v>20</v>
      </c>
      <c r="Y23" s="167" t="s">
        <v>20</v>
      </c>
      <c r="Z23" s="167" t="s">
        <v>20</v>
      </c>
      <c r="AA23" s="167" t="s">
        <v>20</v>
      </c>
      <c r="AB23" s="228">
        <f>AB98</f>
        <v>0</v>
      </c>
      <c r="AC23" s="167" t="s">
        <v>20</v>
      </c>
      <c r="AD23" s="167" t="s">
        <v>20</v>
      </c>
      <c r="AE23" s="167" t="s">
        <v>20</v>
      </c>
      <c r="AF23" s="167" t="s">
        <v>20</v>
      </c>
      <c r="AG23" s="228">
        <f>AG98</f>
        <v>0</v>
      </c>
      <c r="AH23" s="167" t="s">
        <v>20</v>
      </c>
      <c r="AI23" s="167" t="s">
        <v>20</v>
      </c>
      <c r="AJ23" s="167" t="s">
        <v>20</v>
      </c>
      <c r="AK23" s="167" t="s">
        <v>20</v>
      </c>
      <c r="AL23" s="167" t="s">
        <v>20</v>
      </c>
      <c r="AM23" s="167" t="s">
        <v>20</v>
      </c>
      <c r="AN23" s="167" t="s">
        <v>20</v>
      </c>
      <c r="AO23" s="167" t="s">
        <v>20</v>
      </c>
      <c r="AP23" s="167" t="s">
        <v>20</v>
      </c>
      <c r="AQ23" s="167" t="s">
        <v>20</v>
      </c>
      <c r="AR23" s="167" t="s">
        <v>20</v>
      </c>
      <c r="AS23" s="167" t="s">
        <v>20</v>
      </c>
      <c r="AT23" s="167" t="s">
        <v>20</v>
      </c>
      <c r="AU23" s="167" t="s">
        <v>20</v>
      </c>
      <c r="AV23" s="167" t="s">
        <v>20</v>
      </c>
      <c r="AW23" s="228">
        <f>AW98</f>
        <v>0</v>
      </c>
      <c r="AX23" s="228">
        <f>AX98</f>
        <v>0</v>
      </c>
      <c r="AY23" s="167" t="s">
        <v>20</v>
      </c>
    </row>
    <row r="24" spans="1:51" s="227" customFormat="1" ht="47.25" x14ac:dyDescent="0.25">
      <c r="A24" s="162" t="s">
        <v>31</v>
      </c>
      <c r="B24" s="163" t="s">
        <v>32</v>
      </c>
      <c r="C24" s="164" t="s">
        <v>19</v>
      </c>
      <c r="D24" s="183" t="s">
        <v>20</v>
      </c>
      <c r="E24" s="167" t="s">
        <v>20</v>
      </c>
      <c r="F24" s="167" t="s">
        <v>20</v>
      </c>
      <c r="G24" s="167" t="s">
        <v>20</v>
      </c>
      <c r="H24" s="167" t="s">
        <v>20</v>
      </c>
      <c r="I24" s="167" t="s">
        <v>20</v>
      </c>
      <c r="J24" s="228">
        <f t="shared" ref="J24:J25" si="12">J100</f>
        <v>0</v>
      </c>
      <c r="K24" s="183">
        <f t="shared" ref="K24:L25" si="13">K93</f>
        <v>0</v>
      </c>
      <c r="L24" s="183">
        <f t="shared" si="13"/>
        <v>0</v>
      </c>
      <c r="M24" s="167" t="s">
        <v>20</v>
      </c>
      <c r="N24" s="167" t="s">
        <v>20</v>
      </c>
      <c r="O24" s="167" t="s">
        <v>20</v>
      </c>
      <c r="P24" s="167" t="s">
        <v>20</v>
      </c>
      <c r="Q24" s="167" t="s">
        <v>20</v>
      </c>
      <c r="R24" s="167" t="s">
        <v>20</v>
      </c>
      <c r="S24" s="228">
        <f t="shared" ref="S24:S25" si="14">S100</f>
        <v>0</v>
      </c>
      <c r="T24" s="167" t="s">
        <v>20</v>
      </c>
      <c r="U24" s="167" t="s">
        <v>20</v>
      </c>
      <c r="V24" s="167" t="s">
        <v>20</v>
      </c>
      <c r="W24" s="228">
        <f t="shared" ref="W24:W25" si="15">W100</f>
        <v>0</v>
      </c>
      <c r="X24" s="167" t="s">
        <v>20</v>
      </c>
      <c r="Y24" s="167" t="s">
        <v>20</v>
      </c>
      <c r="Z24" s="167" t="s">
        <v>20</v>
      </c>
      <c r="AA24" s="167" t="s">
        <v>20</v>
      </c>
      <c r="AB24" s="228">
        <f t="shared" ref="AB24:AB25" si="16">AB100</f>
        <v>0</v>
      </c>
      <c r="AC24" s="167" t="s">
        <v>20</v>
      </c>
      <c r="AD24" s="167" t="s">
        <v>20</v>
      </c>
      <c r="AE24" s="167" t="s">
        <v>20</v>
      </c>
      <c r="AF24" s="167" t="s">
        <v>20</v>
      </c>
      <c r="AG24" s="228">
        <f t="shared" ref="AG24:AG25" si="17">AG100</f>
        <v>0</v>
      </c>
      <c r="AH24" s="167" t="s">
        <v>20</v>
      </c>
      <c r="AI24" s="167" t="s">
        <v>20</v>
      </c>
      <c r="AJ24" s="167" t="s">
        <v>20</v>
      </c>
      <c r="AK24" s="167" t="s">
        <v>20</v>
      </c>
      <c r="AL24" s="167" t="s">
        <v>20</v>
      </c>
      <c r="AM24" s="167" t="s">
        <v>20</v>
      </c>
      <c r="AN24" s="167" t="s">
        <v>20</v>
      </c>
      <c r="AO24" s="167" t="s">
        <v>20</v>
      </c>
      <c r="AP24" s="167" t="s">
        <v>20</v>
      </c>
      <c r="AQ24" s="167" t="s">
        <v>20</v>
      </c>
      <c r="AR24" s="167" t="s">
        <v>20</v>
      </c>
      <c r="AS24" s="167" t="s">
        <v>20</v>
      </c>
      <c r="AT24" s="167" t="s">
        <v>20</v>
      </c>
      <c r="AU24" s="167" t="s">
        <v>20</v>
      </c>
      <c r="AV24" s="167" t="s">
        <v>20</v>
      </c>
      <c r="AW24" s="228">
        <f t="shared" ref="AW24:AW25" si="18">AW100</f>
        <v>0</v>
      </c>
      <c r="AX24" s="228">
        <f t="shared" ref="AX24:AX25" si="19">AX100</f>
        <v>0</v>
      </c>
      <c r="AY24" s="167" t="s">
        <v>20</v>
      </c>
    </row>
    <row r="25" spans="1:51" s="227" customFormat="1" ht="15.75" x14ac:dyDescent="0.25">
      <c r="A25" s="162" t="s">
        <v>33</v>
      </c>
      <c r="B25" s="163" t="s">
        <v>34</v>
      </c>
      <c r="C25" s="164" t="s">
        <v>19</v>
      </c>
      <c r="D25" s="183" t="s">
        <v>20</v>
      </c>
      <c r="E25" s="167" t="s">
        <v>20</v>
      </c>
      <c r="F25" s="167" t="s">
        <v>20</v>
      </c>
      <c r="G25" s="167" t="s">
        <v>20</v>
      </c>
      <c r="H25" s="167" t="s">
        <v>20</v>
      </c>
      <c r="I25" s="167" t="s">
        <v>20</v>
      </c>
      <c r="J25" s="228">
        <f t="shared" si="12"/>
        <v>0</v>
      </c>
      <c r="K25" s="183">
        <f t="shared" si="13"/>
        <v>0</v>
      </c>
      <c r="L25" s="183">
        <f t="shared" si="13"/>
        <v>0</v>
      </c>
      <c r="M25" s="167" t="s">
        <v>20</v>
      </c>
      <c r="N25" s="167" t="s">
        <v>20</v>
      </c>
      <c r="O25" s="167" t="s">
        <v>20</v>
      </c>
      <c r="P25" s="167" t="s">
        <v>20</v>
      </c>
      <c r="Q25" s="167" t="s">
        <v>20</v>
      </c>
      <c r="R25" s="167" t="s">
        <v>20</v>
      </c>
      <c r="S25" s="228">
        <f t="shared" si="14"/>
        <v>0</v>
      </c>
      <c r="T25" s="167" t="s">
        <v>20</v>
      </c>
      <c r="U25" s="167" t="s">
        <v>20</v>
      </c>
      <c r="V25" s="167" t="s">
        <v>20</v>
      </c>
      <c r="W25" s="228">
        <f t="shared" si="15"/>
        <v>0</v>
      </c>
      <c r="X25" s="167" t="s">
        <v>20</v>
      </c>
      <c r="Y25" s="167" t="s">
        <v>20</v>
      </c>
      <c r="Z25" s="167" t="s">
        <v>20</v>
      </c>
      <c r="AA25" s="167" t="s">
        <v>20</v>
      </c>
      <c r="AB25" s="228">
        <f t="shared" si="16"/>
        <v>0</v>
      </c>
      <c r="AC25" s="167" t="s">
        <v>20</v>
      </c>
      <c r="AD25" s="167" t="s">
        <v>20</v>
      </c>
      <c r="AE25" s="167" t="s">
        <v>20</v>
      </c>
      <c r="AF25" s="167" t="s">
        <v>20</v>
      </c>
      <c r="AG25" s="228">
        <f t="shared" si="17"/>
        <v>0</v>
      </c>
      <c r="AH25" s="167" t="s">
        <v>20</v>
      </c>
      <c r="AI25" s="167" t="s">
        <v>20</v>
      </c>
      <c r="AJ25" s="167" t="s">
        <v>20</v>
      </c>
      <c r="AK25" s="167" t="s">
        <v>20</v>
      </c>
      <c r="AL25" s="167" t="s">
        <v>20</v>
      </c>
      <c r="AM25" s="167" t="s">
        <v>20</v>
      </c>
      <c r="AN25" s="167" t="s">
        <v>20</v>
      </c>
      <c r="AO25" s="167" t="s">
        <v>20</v>
      </c>
      <c r="AP25" s="167" t="s">
        <v>20</v>
      </c>
      <c r="AQ25" s="167" t="s">
        <v>20</v>
      </c>
      <c r="AR25" s="167" t="s">
        <v>20</v>
      </c>
      <c r="AS25" s="167" t="s">
        <v>20</v>
      </c>
      <c r="AT25" s="167" t="s">
        <v>20</v>
      </c>
      <c r="AU25" s="167" t="s">
        <v>20</v>
      </c>
      <c r="AV25" s="167" t="s">
        <v>20</v>
      </c>
      <c r="AW25" s="228">
        <f t="shared" si="18"/>
        <v>0</v>
      </c>
      <c r="AX25" s="228">
        <f t="shared" si="19"/>
        <v>33.680165539999997</v>
      </c>
      <c r="AY25" s="167" t="s">
        <v>20</v>
      </c>
    </row>
    <row r="26" spans="1:51" s="227" customFormat="1" ht="47.25" x14ac:dyDescent="0.25">
      <c r="A26" s="162" t="s">
        <v>35</v>
      </c>
      <c r="B26" s="168" t="s">
        <v>36</v>
      </c>
      <c r="C26" s="164" t="s">
        <v>19</v>
      </c>
      <c r="D26" s="183" t="s">
        <v>20</v>
      </c>
      <c r="E26" s="167" t="s">
        <v>20</v>
      </c>
      <c r="F26" s="167" t="s">
        <v>20</v>
      </c>
      <c r="G26" s="167" t="s">
        <v>20</v>
      </c>
      <c r="H26" s="167" t="s">
        <v>20</v>
      </c>
      <c r="I26" s="167" t="s">
        <v>20</v>
      </c>
      <c r="J26" s="228">
        <f>SUM(J27:J33)</f>
        <v>0</v>
      </c>
      <c r="K26" s="183">
        <f t="shared" ref="K26:L26" si="20">SUM(K27:K33)</f>
        <v>0</v>
      </c>
      <c r="L26" s="183">
        <f t="shared" si="20"/>
        <v>0</v>
      </c>
      <c r="M26" s="167" t="s">
        <v>20</v>
      </c>
      <c r="N26" s="167" t="s">
        <v>20</v>
      </c>
      <c r="O26" s="167" t="s">
        <v>20</v>
      </c>
      <c r="P26" s="167" t="s">
        <v>20</v>
      </c>
      <c r="Q26" s="167" t="s">
        <v>20</v>
      </c>
      <c r="R26" s="167" t="s">
        <v>20</v>
      </c>
      <c r="S26" s="228">
        <f>SUM(S27:S33)</f>
        <v>0</v>
      </c>
      <c r="T26" s="167" t="s">
        <v>20</v>
      </c>
      <c r="U26" s="167" t="s">
        <v>20</v>
      </c>
      <c r="V26" s="167" t="s">
        <v>20</v>
      </c>
      <c r="W26" s="228">
        <f t="shared" ref="W26" si="21">SUM(W27:W33)</f>
        <v>0</v>
      </c>
      <c r="X26" s="167" t="s">
        <v>20</v>
      </c>
      <c r="Y26" s="167" t="s">
        <v>20</v>
      </c>
      <c r="Z26" s="167" t="s">
        <v>20</v>
      </c>
      <c r="AA26" s="167" t="s">
        <v>20</v>
      </c>
      <c r="AB26" s="228">
        <f>SUM(AB27:AB33)</f>
        <v>0</v>
      </c>
      <c r="AC26" s="167" t="s">
        <v>20</v>
      </c>
      <c r="AD26" s="167" t="s">
        <v>20</v>
      </c>
      <c r="AE26" s="167" t="s">
        <v>20</v>
      </c>
      <c r="AF26" s="167" t="s">
        <v>20</v>
      </c>
      <c r="AG26" s="228">
        <f>SUM(AG27:AG33)</f>
        <v>0</v>
      </c>
      <c r="AH26" s="167" t="s">
        <v>20</v>
      </c>
      <c r="AI26" s="167" t="s">
        <v>20</v>
      </c>
      <c r="AJ26" s="167" t="s">
        <v>20</v>
      </c>
      <c r="AK26" s="167" t="s">
        <v>20</v>
      </c>
      <c r="AL26" s="167" t="s">
        <v>20</v>
      </c>
      <c r="AM26" s="167" t="s">
        <v>20</v>
      </c>
      <c r="AN26" s="167" t="s">
        <v>20</v>
      </c>
      <c r="AO26" s="167" t="s">
        <v>20</v>
      </c>
      <c r="AP26" s="167" t="s">
        <v>20</v>
      </c>
      <c r="AQ26" s="167" t="s">
        <v>20</v>
      </c>
      <c r="AR26" s="167" t="s">
        <v>20</v>
      </c>
      <c r="AS26" s="167" t="s">
        <v>20</v>
      </c>
      <c r="AT26" s="167" t="s">
        <v>20</v>
      </c>
      <c r="AU26" s="167" t="s">
        <v>20</v>
      </c>
      <c r="AV26" s="167" t="s">
        <v>20</v>
      </c>
      <c r="AW26" s="228">
        <f>SUM(AW27:AW33)</f>
        <v>0</v>
      </c>
      <c r="AX26" s="228">
        <f>SUM(AX27:AX33)</f>
        <v>401.63275789999994</v>
      </c>
      <c r="AY26" s="167" t="s">
        <v>20</v>
      </c>
    </row>
    <row r="27" spans="1:51" s="227" customFormat="1" ht="36" customHeight="1" x14ac:dyDescent="0.25">
      <c r="A27" s="162" t="s">
        <v>37</v>
      </c>
      <c r="B27" s="168" t="s">
        <v>38</v>
      </c>
      <c r="C27" s="164" t="s">
        <v>19</v>
      </c>
      <c r="D27" s="183" t="s">
        <v>20</v>
      </c>
      <c r="E27" s="167" t="s">
        <v>20</v>
      </c>
      <c r="F27" s="167" t="s">
        <v>20</v>
      </c>
      <c r="G27" s="167" t="s">
        <v>20</v>
      </c>
      <c r="H27" s="167" t="s">
        <v>20</v>
      </c>
      <c r="I27" s="167" t="s">
        <v>20</v>
      </c>
      <c r="J27" s="228">
        <f>J152</f>
        <v>0</v>
      </c>
      <c r="K27" s="183">
        <f t="shared" ref="K27:L27" si="22">K115</f>
        <v>0</v>
      </c>
      <c r="L27" s="183">
        <f t="shared" si="22"/>
        <v>0</v>
      </c>
      <c r="M27" s="167" t="s">
        <v>20</v>
      </c>
      <c r="N27" s="167" t="s">
        <v>20</v>
      </c>
      <c r="O27" s="167" t="s">
        <v>20</v>
      </c>
      <c r="P27" s="167" t="s">
        <v>20</v>
      </c>
      <c r="Q27" s="167" t="s">
        <v>20</v>
      </c>
      <c r="R27" s="167" t="s">
        <v>20</v>
      </c>
      <c r="S27" s="228">
        <f>S152</f>
        <v>0</v>
      </c>
      <c r="T27" s="167" t="s">
        <v>20</v>
      </c>
      <c r="U27" s="167" t="s">
        <v>20</v>
      </c>
      <c r="V27" s="167" t="s">
        <v>20</v>
      </c>
      <c r="W27" s="228">
        <f t="shared" ref="W27" si="23">W152</f>
        <v>0</v>
      </c>
      <c r="X27" s="167" t="s">
        <v>20</v>
      </c>
      <c r="Y27" s="167" t="s">
        <v>20</v>
      </c>
      <c r="Z27" s="167" t="s">
        <v>20</v>
      </c>
      <c r="AA27" s="167" t="s">
        <v>20</v>
      </c>
      <c r="AB27" s="228">
        <f>AB152</f>
        <v>0</v>
      </c>
      <c r="AC27" s="167" t="s">
        <v>20</v>
      </c>
      <c r="AD27" s="167" t="s">
        <v>20</v>
      </c>
      <c r="AE27" s="167" t="s">
        <v>20</v>
      </c>
      <c r="AF27" s="167" t="s">
        <v>20</v>
      </c>
      <c r="AG27" s="228">
        <f>AG152</f>
        <v>0</v>
      </c>
      <c r="AH27" s="167" t="s">
        <v>20</v>
      </c>
      <c r="AI27" s="167" t="s">
        <v>20</v>
      </c>
      <c r="AJ27" s="167" t="s">
        <v>20</v>
      </c>
      <c r="AK27" s="167" t="s">
        <v>20</v>
      </c>
      <c r="AL27" s="167" t="s">
        <v>20</v>
      </c>
      <c r="AM27" s="167" t="s">
        <v>20</v>
      </c>
      <c r="AN27" s="167" t="s">
        <v>20</v>
      </c>
      <c r="AO27" s="167" t="s">
        <v>20</v>
      </c>
      <c r="AP27" s="167" t="s">
        <v>20</v>
      </c>
      <c r="AQ27" s="167" t="s">
        <v>20</v>
      </c>
      <c r="AR27" s="167" t="s">
        <v>20</v>
      </c>
      <c r="AS27" s="167" t="s">
        <v>20</v>
      </c>
      <c r="AT27" s="167" t="s">
        <v>20</v>
      </c>
      <c r="AU27" s="167" t="s">
        <v>20</v>
      </c>
      <c r="AV27" s="167" t="s">
        <v>20</v>
      </c>
      <c r="AW27" s="228">
        <f>AW152</f>
        <v>0</v>
      </c>
      <c r="AX27" s="228">
        <f>AX152</f>
        <v>0</v>
      </c>
      <c r="AY27" s="167" t="s">
        <v>20</v>
      </c>
    </row>
    <row r="28" spans="1:51" s="227" customFormat="1" ht="28.5" customHeight="1" x14ac:dyDescent="0.25">
      <c r="A28" s="162" t="s">
        <v>39</v>
      </c>
      <c r="B28" s="168" t="s">
        <v>40</v>
      </c>
      <c r="C28" s="164" t="s">
        <v>19</v>
      </c>
      <c r="D28" s="183" t="s">
        <v>20</v>
      </c>
      <c r="E28" s="167" t="s">
        <v>20</v>
      </c>
      <c r="F28" s="167" t="s">
        <v>20</v>
      </c>
      <c r="G28" s="167" t="s">
        <v>20</v>
      </c>
      <c r="H28" s="167" t="s">
        <v>20</v>
      </c>
      <c r="I28" s="167" t="s">
        <v>20</v>
      </c>
      <c r="J28" s="228">
        <f>J166</f>
        <v>0</v>
      </c>
      <c r="K28" s="183">
        <f t="shared" ref="K28:L28" si="24">K129</f>
        <v>0</v>
      </c>
      <c r="L28" s="183">
        <f t="shared" si="24"/>
        <v>0</v>
      </c>
      <c r="M28" s="167" t="s">
        <v>20</v>
      </c>
      <c r="N28" s="167" t="s">
        <v>20</v>
      </c>
      <c r="O28" s="167" t="s">
        <v>20</v>
      </c>
      <c r="P28" s="167" t="s">
        <v>20</v>
      </c>
      <c r="Q28" s="167" t="s">
        <v>20</v>
      </c>
      <c r="R28" s="167" t="s">
        <v>20</v>
      </c>
      <c r="S28" s="228">
        <f>S166</f>
        <v>0</v>
      </c>
      <c r="T28" s="167" t="s">
        <v>20</v>
      </c>
      <c r="U28" s="167" t="s">
        <v>20</v>
      </c>
      <c r="V28" s="167" t="s">
        <v>20</v>
      </c>
      <c r="W28" s="228">
        <f t="shared" ref="W28" si="25">W166</f>
        <v>0</v>
      </c>
      <c r="X28" s="167" t="s">
        <v>20</v>
      </c>
      <c r="Y28" s="167" t="s">
        <v>20</v>
      </c>
      <c r="Z28" s="167" t="s">
        <v>20</v>
      </c>
      <c r="AA28" s="167" t="s">
        <v>20</v>
      </c>
      <c r="AB28" s="228">
        <f>AB166</f>
        <v>0</v>
      </c>
      <c r="AC28" s="167" t="s">
        <v>20</v>
      </c>
      <c r="AD28" s="167" t="s">
        <v>20</v>
      </c>
      <c r="AE28" s="167" t="s">
        <v>20</v>
      </c>
      <c r="AF28" s="167" t="s">
        <v>20</v>
      </c>
      <c r="AG28" s="228">
        <f>AG166</f>
        <v>0</v>
      </c>
      <c r="AH28" s="167" t="s">
        <v>20</v>
      </c>
      <c r="AI28" s="167" t="s">
        <v>20</v>
      </c>
      <c r="AJ28" s="167" t="s">
        <v>20</v>
      </c>
      <c r="AK28" s="167" t="s">
        <v>20</v>
      </c>
      <c r="AL28" s="167" t="s">
        <v>20</v>
      </c>
      <c r="AM28" s="167" t="s">
        <v>20</v>
      </c>
      <c r="AN28" s="167" t="s">
        <v>20</v>
      </c>
      <c r="AO28" s="167" t="s">
        <v>20</v>
      </c>
      <c r="AP28" s="167" t="s">
        <v>20</v>
      </c>
      <c r="AQ28" s="167" t="s">
        <v>20</v>
      </c>
      <c r="AR28" s="167" t="s">
        <v>20</v>
      </c>
      <c r="AS28" s="167" t="s">
        <v>20</v>
      </c>
      <c r="AT28" s="167" t="s">
        <v>20</v>
      </c>
      <c r="AU28" s="167" t="s">
        <v>20</v>
      </c>
      <c r="AV28" s="167" t="s">
        <v>20</v>
      </c>
      <c r="AW28" s="228">
        <f>AW166</f>
        <v>0</v>
      </c>
      <c r="AX28" s="228">
        <f>AX166</f>
        <v>0</v>
      </c>
      <c r="AY28" s="167" t="s">
        <v>20</v>
      </c>
    </row>
    <row r="29" spans="1:51" s="227" customFormat="1" ht="31.5" x14ac:dyDescent="0.25">
      <c r="A29" s="162" t="s">
        <v>41</v>
      </c>
      <c r="B29" s="168" t="s">
        <v>42</v>
      </c>
      <c r="C29" s="164" t="s">
        <v>19</v>
      </c>
      <c r="D29" s="183" t="s">
        <v>20</v>
      </c>
      <c r="E29" s="167" t="s">
        <v>20</v>
      </c>
      <c r="F29" s="167" t="s">
        <v>20</v>
      </c>
      <c r="G29" s="167" t="s">
        <v>20</v>
      </c>
      <c r="H29" s="167" t="s">
        <v>20</v>
      </c>
      <c r="I29" s="167" t="s">
        <v>20</v>
      </c>
      <c r="J29" s="228">
        <f>J175</f>
        <v>0</v>
      </c>
      <c r="K29" s="183">
        <f t="shared" ref="K29:L29" si="26">K135</f>
        <v>0</v>
      </c>
      <c r="L29" s="183">
        <f t="shared" si="26"/>
        <v>0</v>
      </c>
      <c r="M29" s="167" t="s">
        <v>20</v>
      </c>
      <c r="N29" s="167" t="s">
        <v>20</v>
      </c>
      <c r="O29" s="167" t="s">
        <v>20</v>
      </c>
      <c r="P29" s="167" t="s">
        <v>20</v>
      </c>
      <c r="Q29" s="167" t="s">
        <v>20</v>
      </c>
      <c r="R29" s="167" t="s">
        <v>20</v>
      </c>
      <c r="S29" s="228">
        <f>S175</f>
        <v>0</v>
      </c>
      <c r="T29" s="167" t="s">
        <v>20</v>
      </c>
      <c r="U29" s="167" t="s">
        <v>20</v>
      </c>
      <c r="V29" s="167" t="s">
        <v>20</v>
      </c>
      <c r="W29" s="228">
        <f t="shared" ref="W29" si="27">W175</f>
        <v>0</v>
      </c>
      <c r="X29" s="167" t="s">
        <v>20</v>
      </c>
      <c r="Y29" s="167" t="s">
        <v>20</v>
      </c>
      <c r="Z29" s="167" t="s">
        <v>20</v>
      </c>
      <c r="AA29" s="167" t="s">
        <v>20</v>
      </c>
      <c r="AB29" s="228">
        <f>AB175</f>
        <v>0</v>
      </c>
      <c r="AC29" s="167" t="s">
        <v>20</v>
      </c>
      <c r="AD29" s="167" t="s">
        <v>20</v>
      </c>
      <c r="AE29" s="167" t="s">
        <v>20</v>
      </c>
      <c r="AF29" s="167" t="s">
        <v>20</v>
      </c>
      <c r="AG29" s="228">
        <f>AG175</f>
        <v>0</v>
      </c>
      <c r="AH29" s="167" t="s">
        <v>20</v>
      </c>
      <c r="AI29" s="167" t="s">
        <v>20</v>
      </c>
      <c r="AJ29" s="167" t="s">
        <v>20</v>
      </c>
      <c r="AK29" s="167" t="s">
        <v>20</v>
      </c>
      <c r="AL29" s="167" t="s">
        <v>20</v>
      </c>
      <c r="AM29" s="167" t="s">
        <v>20</v>
      </c>
      <c r="AN29" s="167" t="s">
        <v>20</v>
      </c>
      <c r="AO29" s="167" t="s">
        <v>20</v>
      </c>
      <c r="AP29" s="167" t="s">
        <v>20</v>
      </c>
      <c r="AQ29" s="167" t="s">
        <v>20</v>
      </c>
      <c r="AR29" s="167" t="s">
        <v>20</v>
      </c>
      <c r="AS29" s="167" t="s">
        <v>20</v>
      </c>
      <c r="AT29" s="167" t="s">
        <v>20</v>
      </c>
      <c r="AU29" s="167" t="s">
        <v>20</v>
      </c>
      <c r="AV29" s="167" t="s">
        <v>20</v>
      </c>
      <c r="AW29" s="228">
        <f>AW175</f>
        <v>0</v>
      </c>
      <c r="AX29" s="228">
        <f>AX175</f>
        <v>209.40784322999997</v>
      </c>
      <c r="AY29" s="167" t="s">
        <v>20</v>
      </c>
    </row>
    <row r="30" spans="1:51" s="227" customFormat="1" ht="47.25" x14ac:dyDescent="0.25">
      <c r="A30" s="162" t="s">
        <v>43</v>
      </c>
      <c r="B30" s="168" t="s">
        <v>44</v>
      </c>
      <c r="C30" s="164" t="s">
        <v>19</v>
      </c>
      <c r="D30" s="183" t="s">
        <v>20</v>
      </c>
      <c r="E30" s="167" t="s">
        <v>20</v>
      </c>
      <c r="F30" s="167" t="s">
        <v>20</v>
      </c>
      <c r="G30" s="167" t="s">
        <v>20</v>
      </c>
      <c r="H30" s="167" t="s">
        <v>20</v>
      </c>
      <c r="I30" s="167" t="s">
        <v>20</v>
      </c>
      <c r="J30" s="228">
        <f>J197</f>
        <v>0</v>
      </c>
      <c r="K30" s="183">
        <f t="shared" ref="K30:L30" si="28">K155</f>
        <v>0</v>
      </c>
      <c r="L30" s="183">
        <f t="shared" si="28"/>
        <v>0</v>
      </c>
      <c r="M30" s="167" t="s">
        <v>20</v>
      </c>
      <c r="N30" s="167" t="s">
        <v>20</v>
      </c>
      <c r="O30" s="167" t="s">
        <v>20</v>
      </c>
      <c r="P30" s="167" t="s">
        <v>20</v>
      </c>
      <c r="Q30" s="167" t="s">
        <v>20</v>
      </c>
      <c r="R30" s="167" t="s">
        <v>20</v>
      </c>
      <c r="S30" s="228">
        <f>S197</f>
        <v>0</v>
      </c>
      <c r="T30" s="167" t="s">
        <v>20</v>
      </c>
      <c r="U30" s="167" t="s">
        <v>20</v>
      </c>
      <c r="V30" s="167" t="s">
        <v>20</v>
      </c>
      <c r="W30" s="228">
        <f t="shared" ref="W30" si="29">W197</f>
        <v>0</v>
      </c>
      <c r="X30" s="167" t="s">
        <v>20</v>
      </c>
      <c r="Y30" s="167" t="s">
        <v>20</v>
      </c>
      <c r="Z30" s="167" t="s">
        <v>20</v>
      </c>
      <c r="AA30" s="167" t="s">
        <v>20</v>
      </c>
      <c r="AB30" s="228">
        <f>AB197</f>
        <v>0</v>
      </c>
      <c r="AC30" s="167" t="s">
        <v>20</v>
      </c>
      <c r="AD30" s="167" t="s">
        <v>20</v>
      </c>
      <c r="AE30" s="167" t="s">
        <v>20</v>
      </c>
      <c r="AF30" s="167" t="s">
        <v>20</v>
      </c>
      <c r="AG30" s="228">
        <f>AG197</f>
        <v>0</v>
      </c>
      <c r="AH30" s="167" t="s">
        <v>20</v>
      </c>
      <c r="AI30" s="167" t="s">
        <v>20</v>
      </c>
      <c r="AJ30" s="167" t="s">
        <v>20</v>
      </c>
      <c r="AK30" s="167" t="s">
        <v>20</v>
      </c>
      <c r="AL30" s="167" t="s">
        <v>20</v>
      </c>
      <c r="AM30" s="167" t="s">
        <v>20</v>
      </c>
      <c r="AN30" s="167" t="s">
        <v>20</v>
      </c>
      <c r="AO30" s="167" t="s">
        <v>20</v>
      </c>
      <c r="AP30" s="167" t="s">
        <v>20</v>
      </c>
      <c r="AQ30" s="167" t="s">
        <v>20</v>
      </c>
      <c r="AR30" s="167" t="s">
        <v>20</v>
      </c>
      <c r="AS30" s="167" t="s">
        <v>20</v>
      </c>
      <c r="AT30" s="167" t="s">
        <v>20</v>
      </c>
      <c r="AU30" s="167" t="s">
        <v>20</v>
      </c>
      <c r="AV30" s="167" t="s">
        <v>20</v>
      </c>
      <c r="AW30" s="228">
        <f>AW197</f>
        <v>0</v>
      </c>
      <c r="AX30" s="228">
        <f>AX197</f>
        <v>0</v>
      </c>
      <c r="AY30" s="167" t="s">
        <v>20</v>
      </c>
    </row>
    <row r="31" spans="1:51" s="227" customFormat="1" ht="21" customHeight="1" x14ac:dyDescent="0.25">
      <c r="A31" s="162" t="s">
        <v>45</v>
      </c>
      <c r="B31" s="168" t="s">
        <v>46</v>
      </c>
      <c r="C31" s="164" t="s">
        <v>19</v>
      </c>
      <c r="D31" s="183" t="s">
        <v>20</v>
      </c>
      <c r="E31" s="167" t="s">
        <v>20</v>
      </c>
      <c r="F31" s="167" t="s">
        <v>20</v>
      </c>
      <c r="G31" s="167" t="s">
        <v>20</v>
      </c>
      <c r="H31" s="167" t="s">
        <v>20</v>
      </c>
      <c r="I31" s="167" t="s">
        <v>20</v>
      </c>
      <c r="J31" s="228">
        <f>J204</f>
        <v>0</v>
      </c>
      <c r="K31" s="183">
        <f t="shared" ref="K31:L31" si="30">K162</f>
        <v>0</v>
      </c>
      <c r="L31" s="183">
        <f t="shared" si="30"/>
        <v>0</v>
      </c>
      <c r="M31" s="167" t="s">
        <v>20</v>
      </c>
      <c r="N31" s="167" t="s">
        <v>20</v>
      </c>
      <c r="O31" s="167" t="s">
        <v>20</v>
      </c>
      <c r="P31" s="167" t="s">
        <v>20</v>
      </c>
      <c r="Q31" s="167" t="s">
        <v>20</v>
      </c>
      <c r="R31" s="167" t="s">
        <v>20</v>
      </c>
      <c r="S31" s="228">
        <f>S204</f>
        <v>0</v>
      </c>
      <c r="T31" s="167" t="s">
        <v>20</v>
      </c>
      <c r="U31" s="167" t="s">
        <v>20</v>
      </c>
      <c r="V31" s="167" t="s">
        <v>20</v>
      </c>
      <c r="W31" s="228">
        <f t="shared" ref="W31" si="31">W204</f>
        <v>0</v>
      </c>
      <c r="X31" s="167" t="s">
        <v>20</v>
      </c>
      <c r="Y31" s="167" t="s">
        <v>20</v>
      </c>
      <c r="Z31" s="167" t="s">
        <v>20</v>
      </c>
      <c r="AA31" s="167" t="s">
        <v>20</v>
      </c>
      <c r="AB31" s="228">
        <f>AB204</f>
        <v>0</v>
      </c>
      <c r="AC31" s="167" t="s">
        <v>20</v>
      </c>
      <c r="AD31" s="167" t="s">
        <v>20</v>
      </c>
      <c r="AE31" s="167" t="s">
        <v>20</v>
      </c>
      <c r="AF31" s="167" t="s">
        <v>20</v>
      </c>
      <c r="AG31" s="228">
        <f>AG204</f>
        <v>0</v>
      </c>
      <c r="AH31" s="167" t="s">
        <v>20</v>
      </c>
      <c r="AI31" s="167" t="s">
        <v>20</v>
      </c>
      <c r="AJ31" s="167" t="s">
        <v>20</v>
      </c>
      <c r="AK31" s="167" t="s">
        <v>20</v>
      </c>
      <c r="AL31" s="167" t="s">
        <v>20</v>
      </c>
      <c r="AM31" s="167" t="s">
        <v>20</v>
      </c>
      <c r="AN31" s="167" t="s">
        <v>20</v>
      </c>
      <c r="AO31" s="167" t="s">
        <v>20</v>
      </c>
      <c r="AP31" s="167" t="s">
        <v>20</v>
      </c>
      <c r="AQ31" s="167" t="s">
        <v>20</v>
      </c>
      <c r="AR31" s="167" t="s">
        <v>20</v>
      </c>
      <c r="AS31" s="167" t="s">
        <v>20</v>
      </c>
      <c r="AT31" s="167" t="s">
        <v>20</v>
      </c>
      <c r="AU31" s="167" t="s">
        <v>20</v>
      </c>
      <c r="AV31" s="167" t="s">
        <v>20</v>
      </c>
      <c r="AW31" s="228">
        <f>AW204</f>
        <v>0</v>
      </c>
      <c r="AX31" s="228">
        <f>AX204</f>
        <v>98.462565580000003</v>
      </c>
      <c r="AY31" s="167" t="s">
        <v>20</v>
      </c>
    </row>
    <row r="32" spans="1:51" s="227" customFormat="1" ht="47.25" x14ac:dyDescent="0.25">
      <c r="A32" s="162" t="s">
        <v>47</v>
      </c>
      <c r="B32" s="168" t="s">
        <v>32</v>
      </c>
      <c r="C32" s="164" t="s">
        <v>19</v>
      </c>
      <c r="D32" s="183" t="s">
        <v>20</v>
      </c>
      <c r="E32" s="167" t="s">
        <v>20</v>
      </c>
      <c r="F32" s="167" t="s">
        <v>20</v>
      </c>
      <c r="G32" s="167" t="s">
        <v>20</v>
      </c>
      <c r="H32" s="167" t="s">
        <v>20</v>
      </c>
      <c r="I32" s="167" t="s">
        <v>20</v>
      </c>
      <c r="J32" s="228" t="str">
        <f t="shared" ref="J32:J33" si="32">J212</f>
        <v>нд</v>
      </c>
      <c r="K32" s="183">
        <f t="shared" ref="K32:L33" si="33">K170</f>
        <v>0</v>
      </c>
      <c r="L32" s="183">
        <f t="shared" si="33"/>
        <v>0</v>
      </c>
      <c r="M32" s="167" t="s">
        <v>20</v>
      </c>
      <c r="N32" s="167" t="s">
        <v>20</v>
      </c>
      <c r="O32" s="167" t="s">
        <v>20</v>
      </c>
      <c r="P32" s="167" t="s">
        <v>20</v>
      </c>
      <c r="Q32" s="167" t="s">
        <v>20</v>
      </c>
      <c r="R32" s="167" t="s">
        <v>20</v>
      </c>
      <c r="S32" s="228" t="str">
        <f t="shared" ref="S32:S33" si="34">S212</f>
        <v>нд</v>
      </c>
      <c r="T32" s="167" t="s">
        <v>20</v>
      </c>
      <c r="U32" s="167" t="s">
        <v>20</v>
      </c>
      <c r="V32" s="167" t="s">
        <v>20</v>
      </c>
      <c r="W32" s="228" t="str">
        <f t="shared" ref="W32:W33" si="35">W212</f>
        <v>нд</v>
      </c>
      <c r="X32" s="167" t="s">
        <v>20</v>
      </c>
      <c r="Y32" s="167" t="s">
        <v>20</v>
      </c>
      <c r="Z32" s="167" t="s">
        <v>20</v>
      </c>
      <c r="AA32" s="167" t="s">
        <v>20</v>
      </c>
      <c r="AB32" s="228" t="str">
        <f t="shared" ref="AB32:AB33" si="36">AB212</f>
        <v>нд</v>
      </c>
      <c r="AC32" s="167" t="s">
        <v>20</v>
      </c>
      <c r="AD32" s="167" t="s">
        <v>20</v>
      </c>
      <c r="AE32" s="167" t="s">
        <v>20</v>
      </c>
      <c r="AF32" s="167" t="s">
        <v>20</v>
      </c>
      <c r="AG32" s="228" t="str">
        <f t="shared" ref="AG32:AG33" si="37">AG212</f>
        <v>нд</v>
      </c>
      <c r="AH32" s="167" t="s">
        <v>20</v>
      </c>
      <c r="AI32" s="167" t="s">
        <v>20</v>
      </c>
      <c r="AJ32" s="167" t="s">
        <v>20</v>
      </c>
      <c r="AK32" s="167" t="s">
        <v>20</v>
      </c>
      <c r="AL32" s="167" t="s">
        <v>20</v>
      </c>
      <c r="AM32" s="167" t="s">
        <v>20</v>
      </c>
      <c r="AN32" s="167" t="s">
        <v>20</v>
      </c>
      <c r="AO32" s="167" t="s">
        <v>20</v>
      </c>
      <c r="AP32" s="167" t="s">
        <v>20</v>
      </c>
      <c r="AQ32" s="167" t="s">
        <v>20</v>
      </c>
      <c r="AR32" s="167" t="s">
        <v>20</v>
      </c>
      <c r="AS32" s="167" t="s">
        <v>20</v>
      </c>
      <c r="AT32" s="167" t="s">
        <v>20</v>
      </c>
      <c r="AU32" s="167" t="s">
        <v>20</v>
      </c>
      <c r="AV32" s="167" t="s">
        <v>20</v>
      </c>
      <c r="AW32" s="228">
        <f t="shared" ref="AW32:AW33" si="38">AW212</f>
        <v>0</v>
      </c>
      <c r="AX32" s="228">
        <f t="shared" ref="AX32:AX33" si="39">AX212</f>
        <v>0</v>
      </c>
      <c r="AY32" s="167" t="s">
        <v>20</v>
      </c>
    </row>
    <row r="33" spans="1:51" s="227" customFormat="1" ht="15.75" x14ac:dyDescent="0.25">
      <c r="A33" s="162" t="s">
        <v>48</v>
      </c>
      <c r="B33" s="168" t="s">
        <v>34</v>
      </c>
      <c r="C33" s="164" t="s">
        <v>19</v>
      </c>
      <c r="D33" s="183" t="s">
        <v>20</v>
      </c>
      <c r="E33" s="167" t="s">
        <v>20</v>
      </c>
      <c r="F33" s="167" t="s">
        <v>20</v>
      </c>
      <c r="G33" s="167" t="s">
        <v>20</v>
      </c>
      <c r="H33" s="167" t="s">
        <v>20</v>
      </c>
      <c r="I33" s="167" t="s">
        <v>20</v>
      </c>
      <c r="J33" s="228" t="str">
        <f t="shared" si="32"/>
        <v>нд</v>
      </c>
      <c r="K33" s="183">
        <f t="shared" si="33"/>
        <v>0</v>
      </c>
      <c r="L33" s="183">
        <f t="shared" si="33"/>
        <v>0</v>
      </c>
      <c r="M33" s="167" t="s">
        <v>20</v>
      </c>
      <c r="N33" s="167" t="s">
        <v>20</v>
      </c>
      <c r="O33" s="167" t="s">
        <v>20</v>
      </c>
      <c r="P33" s="167" t="s">
        <v>20</v>
      </c>
      <c r="Q33" s="167" t="s">
        <v>20</v>
      </c>
      <c r="R33" s="167" t="s">
        <v>20</v>
      </c>
      <c r="S33" s="228" t="str">
        <f t="shared" si="34"/>
        <v>нд</v>
      </c>
      <c r="T33" s="167" t="s">
        <v>20</v>
      </c>
      <c r="U33" s="167" t="s">
        <v>20</v>
      </c>
      <c r="V33" s="167" t="s">
        <v>20</v>
      </c>
      <c r="W33" s="228" t="str">
        <f t="shared" si="35"/>
        <v>нд</v>
      </c>
      <c r="X33" s="167" t="s">
        <v>20</v>
      </c>
      <c r="Y33" s="167" t="s">
        <v>20</v>
      </c>
      <c r="Z33" s="167" t="s">
        <v>20</v>
      </c>
      <c r="AA33" s="167" t="s">
        <v>20</v>
      </c>
      <c r="AB33" s="228" t="str">
        <f t="shared" si="36"/>
        <v>нд</v>
      </c>
      <c r="AC33" s="167" t="s">
        <v>20</v>
      </c>
      <c r="AD33" s="167" t="s">
        <v>20</v>
      </c>
      <c r="AE33" s="167" t="s">
        <v>20</v>
      </c>
      <c r="AF33" s="167" t="s">
        <v>20</v>
      </c>
      <c r="AG33" s="228" t="str">
        <f t="shared" si="37"/>
        <v>нд</v>
      </c>
      <c r="AH33" s="167" t="s">
        <v>20</v>
      </c>
      <c r="AI33" s="167" t="s">
        <v>20</v>
      </c>
      <c r="AJ33" s="167" t="s">
        <v>20</v>
      </c>
      <c r="AK33" s="167" t="s">
        <v>20</v>
      </c>
      <c r="AL33" s="167" t="s">
        <v>20</v>
      </c>
      <c r="AM33" s="167" t="s">
        <v>20</v>
      </c>
      <c r="AN33" s="167" t="s">
        <v>20</v>
      </c>
      <c r="AO33" s="167" t="s">
        <v>20</v>
      </c>
      <c r="AP33" s="167" t="s">
        <v>20</v>
      </c>
      <c r="AQ33" s="167" t="s">
        <v>20</v>
      </c>
      <c r="AR33" s="167" t="s">
        <v>20</v>
      </c>
      <c r="AS33" s="167" t="s">
        <v>20</v>
      </c>
      <c r="AT33" s="167" t="s">
        <v>20</v>
      </c>
      <c r="AU33" s="167" t="s">
        <v>20</v>
      </c>
      <c r="AV33" s="167" t="s">
        <v>20</v>
      </c>
      <c r="AW33" s="228">
        <f t="shared" si="38"/>
        <v>0</v>
      </c>
      <c r="AX33" s="228">
        <f t="shared" si="39"/>
        <v>93.762349090000001</v>
      </c>
      <c r="AY33" s="167" t="s">
        <v>20</v>
      </c>
    </row>
    <row r="34" spans="1:51" s="227" customFormat="1" ht="78.75" x14ac:dyDescent="0.25">
      <c r="A34" s="162" t="s">
        <v>49</v>
      </c>
      <c r="B34" s="168" t="s">
        <v>50</v>
      </c>
      <c r="C34" s="164" t="s">
        <v>19</v>
      </c>
      <c r="D34" s="183" t="s">
        <v>20</v>
      </c>
      <c r="E34" s="167" t="s">
        <v>20</v>
      </c>
      <c r="F34" s="167" t="s">
        <v>20</v>
      </c>
      <c r="G34" s="167" t="s">
        <v>20</v>
      </c>
      <c r="H34" s="167" t="s">
        <v>20</v>
      </c>
      <c r="I34" s="167" t="s">
        <v>20</v>
      </c>
      <c r="J34" s="228">
        <f>SUM(J35:J39)</f>
        <v>0</v>
      </c>
      <c r="K34" s="183">
        <f t="shared" ref="K34:L34" si="40">SUM(K35:K39)</f>
        <v>0</v>
      </c>
      <c r="L34" s="183">
        <f t="shared" si="40"/>
        <v>0</v>
      </c>
      <c r="M34" s="167" t="s">
        <v>20</v>
      </c>
      <c r="N34" s="167" t="s">
        <v>20</v>
      </c>
      <c r="O34" s="167" t="s">
        <v>20</v>
      </c>
      <c r="P34" s="167" t="s">
        <v>20</v>
      </c>
      <c r="Q34" s="167" t="s">
        <v>20</v>
      </c>
      <c r="R34" s="167" t="s">
        <v>20</v>
      </c>
      <c r="S34" s="228">
        <f>SUM(S35:S39)</f>
        <v>0</v>
      </c>
      <c r="T34" s="167" t="s">
        <v>20</v>
      </c>
      <c r="U34" s="167" t="s">
        <v>20</v>
      </c>
      <c r="V34" s="167" t="s">
        <v>20</v>
      </c>
      <c r="W34" s="228">
        <f t="shared" ref="W34" si="41">SUM(W35:W39)</f>
        <v>0</v>
      </c>
      <c r="X34" s="167" t="s">
        <v>20</v>
      </c>
      <c r="Y34" s="167" t="s">
        <v>20</v>
      </c>
      <c r="Z34" s="167" t="s">
        <v>20</v>
      </c>
      <c r="AA34" s="167" t="s">
        <v>20</v>
      </c>
      <c r="AB34" s="228">
        <f>SUM(AB35:AB39)</f>
        <v>0</v>
      </c>
      <c r="AC34" s="167" t="s">
        <v>20</v>
      </c>
      <c r="AD34" s="167" t="s">
        <v>20</v>
      </c>
      <c r="AE34" s="167" t="s">
        <v>20</v>
      </c>
      <c r="AF34" s="167" t="s">
        <v>20</v>
      </c>
      <c r="AG34" s="228">
        <f>SUM(AG35:AG39)</f>
        <v>0</v>
      </c>
      <c r="AH34" s="167" t="s">
        <v>20</v>
      </c>
      <c r="AI34" s="167" t="s">
        <v>20</v>
      </c>
      <c r="AJ34" s="167" t="s">
        <v>20</v>
      </c>
      <c r="AK34" s="167" t="s">
        <v>20</v>
      </c>
      <c r="AL34" s="167" t="s">
        <v>20</v>
      </c>
      <c r="AM34" s="167" t="s">
        <v>20</v>
      </c>
      <c r="AN34" s="167" t="s">
        <v>20</v>
      </c>
      <c r="AO34" s="167" t="s">
        <v>20</v>
      </c>
      <c r="AP34" s="167" t="s">
        <v>20</v>
      </c>
      <c r="AQ34" s="167" t="s">
        <v>20</v>
      </c>
      <c r="AR34" s="167" t="s">
        <v>20</v>
      </c>
      <c r="AS34" s="167" t="s">
        <v>20</v>
      </c>
      <c r="AT34" s="167" t="s">
        <v>20</v>
      </c>
      <c r="AU34" s="167" t="s">
        <v>20</v>
      </c>
      <c r="AV34" s="167" t="s">
        <v>20</v>
      </c>
      <c r="AW34" s="228">
        <f>SUM(AW35:AW39)</f>
        <v>0</v>
      </c>
      <c r="AX34" s="228">
        <f>SUM(AX35:AX39)</f>
        <v>0</v>
      </c>
      <c r="AY34" s="167" t="s">
        <v>20</v>
      </c>
    </row>
    <row r="35" spans="1:51" s="227" customFormat="1" ht="15.75" x14ac:dyDescent="0.25">
      <c r="A35" s="162" t="s">
        <v>51</v>
      </c>
      <c r="B35" s="168" t="s">
        <v>40</v>
      </c>
      <c r="C35" s="164" t="s">
        <v>19</v>
      </c>
      <c r="D35" s="183" t="s">
        <v>20</v>
      </c>
      <c r="E35" s="167" t="s">
        <v>20</v>
      </c>
      <c r="F35" s="167" t="s">
        <v>20</v>
      </c>
      <c r="G35" s="167" t="s">
        <v>20</v>
      </c>
      <c r="H35" s="167" t="s">
        <v>20</v>
      </c>
      <c r="I35" s="167" t="s">
        <v>20</v>
      </c>
      <c r="J35" s="228" t="str">
        <f>J354</f>
        <v>нд</v>
      </c>
      <c r="K35" s="183" t="str">
        <f t="shared" ref="K35:L35" si="42">K213</f>
        <v>нд</v>
      </c>
      <c r="L35" s="183" t="str">
        <f t="shared" si="42"/>
        <v>нд</v>
      </c>
      <c r="M35" s="167" t="s">
        <v>20</v>
      </c>
      <c r="N35" s="167" t="s">
        <v>20</v>
      </c>
      <c r="O35" s="167" t="s">
        <v>20</v>
      </c>
      <c r="P35" s="167" t="s">
        <v>20</v>
      </c>
      <c r="Q35" s="167" t="s">
        <v>20</v>
      </c>
      <c r="R35" s="167" t="s">
        <v>20</v>
      </c>
      <c r="S35" s="228" t="str">
        <f>S354</f>
        <v>нд</v>
      </c>
      <c r="T35" s="167" t="s">
        <v>20</v>
      </c>
      <c r="U35" s="167" t="s">
        <v>20</v>
      </c>
      <c r="V35" s="167" t="s">
        <v>20</v>
      </c>
      <c r="W35" s="228" t="str">
        <f t="shared" ref="W35" si="43">W354</f>
        <v>нд</v>
      </c>
      <c r="X35" s="167" t="s">
        <v>20</v>
      </c>
      <c r="Y35" s="167" t="s">
        <v>20</v>
      </c>
      <c r="Z35" s="167" t="s">
        <v>20</v>
      </c>
      <c r="AA35" s="167" t="s">
        <v>20</v>
      </c>
      <c r="AB35" s="228" t="str">
        <f>AB354</f>
        <v>нд</v>
      </c>
      <c r="AC35" s="167" t="s">
        <v>20</v>
      </c>
      <c r="AD35" s="167" t="s">
        <v>20</v>
      </c>
      <c r="AE35" s="167" t="s">
        <v>20</v>
      </c>
      <c r="AF35" s="167" t="s">
        <v>20</v>
      </c>
      <c r="AG35" s="228" t="str">
        <f>AG354</f>
        <v>нд</v>
      </c>
      <c r="AH35" s="167" t="s">
        <v>20</v>
      </c>
      <c r="AI35" s="167" t="s">
        <v>20</v>
      </c>
      <c r="AJ35" s="167" t="s">
        <v>20</v>
      </c>
      <c r="AK35" s="167" t="s">
        <v>20</v>
      </c>
      <c r="AL35" s="167" t="s">
        <v>20</v>
      </c>
      <c r="AM35" s="167" t="s">
        <v>20</v>
      </c>
      <c r="AN35" s="167" t="s">
        <v>20</v>
      </c>
      <c r="AO35" s="167" t="s">
        <v>20</v>
      </c>
      <c r="AP35" s="167" t="s">
        <v>20</v>
      </c>
      <c r="AQ35" s="167" t="s">
        <v>20</v>
      </c>
      <c r="AR35" s="167" t="s">
        <v>20</v>
      </c>
      <c r="AS35" s="167" t="s">
        <v>20</v>
      </c>
      <c r="AT35" s="167" t="s">
        <v>20</v>
      </c>
      <c r="AU35" s="167" t="s">
        <v>20</v>
      </c>
      <c r="AV35" s="167" t="s">
        <v>20</v>
      </c>
      <c r="AW35" s="228" t="str">
        <f>AW354</f>
        <v>нд</v>
      </c>
      <c r="AX35" s="228" t="str">
        <f>AX354</f>
        <v>нд</v>
      </c>
      <c r="AY35" s="167" t="s">
        <v>20</v>
      </c>
    </row>
    <row r="36" spans="1:51" s="227" customFormat="1" ht="31.5" x14ac:dyDescent="0.25">
      <c r="A36" s="162" t="s">
        <v>52</v>
      </c>
      <c r="B36" s="168" t="s">
        <v>53</v>
      </c>
      <c r="C36" s="164" t="s">
        <v>19</v>
      </c>
      <c r="D36" s="183" t="s">
        <v>20</v>
      </c>
      <c r="E36" s="167" t="s">
        <v>20</v>
      </c>
      <c r="F36" s="167" t="s">
        <v>20</v>
      </c>
      <c r="G36" s="167" t="s">
        <v>20</v>
      </c>
      <c r="H36" s="167" t="s">
        <v>20</v>
      </c>
      <c r="I36" s="167" t="s">
        <v>20</v>
      </c>
      <c r="J36" s="228" t="str">
        <f>J360</f>
        <v>нд</v>
      </c>
      <c r="K36" s="183" t="str">
        <f t="shared" ref="K36:L36" si="44">K219</f>
        <v>нд</v>
      </c>
      <c r="L36" s="183" t="str">
        <f t="shared" si="44"/>
        <v>нд</v>
      </c>
      <c r="M36" s="167" t="s">
        <v>20</v>
      </c>
      <c r="N36" s="167" t="s">
        <v>20</v>
      </c>
      <c r="O36" s="167" t="s">
        <v>20</v>
      </c>
      <c r="P36" s="167" t="s">
        <v>20</v>
      </c>
      <c r="Q36" s="167" t="s">
        <v>20</v>
      </c>
      <c r="R36" s="167" t="s">
        <v>20</v>
      </c>
      <c r="S36" s="228" t="str">
        <f>S360</f>
        <v>нд</v>
      </c>
      <c r="T36" s="167" t="s">
        <v>20</v>
      </c>
      <c r="U36" s="167" t="s">
        <v>20</v>
      </c>
      <c r="V36" s="167" t="s">
        <v>20</v>
      </c>
      <c r="W36" s="228" t="str">
        <f t="shared" ref="W36" si="45">W360</f>
        <v>нд</v>
      </c>
      <c r="X36" s="167" t="s">
        <v>20</v>
      </c>
      <c r="Y36" s="167" t="s">
        <v>20</v>
      </c>
      <c r="Z36" s="167" t="s">
        <v>20</v>
      </c>
      <c r="AA36" s="167" t="s">
        <v>20</v>
      </c>
      <c r="AB36" s="228" t="str">
        <f>AB360</f>
        <v>нд</v>
      </c>
      <c r="AC36" s="167" t="s">
        <v>20</v>
      </c>
      <c r="AD36" s="167" t="s">
        <v>20</v>
      </c>
      <c r="AE36" s="167" t="s">
        <v>20</v>
      </c>
      <c r="AF36" s="167" t="s">
        <v>20</v>
      </c>
      <c r="AG36" s="228" t="str">
        <f>AG360</f>
        <v>нд</v>
      </c>
      <c r="AH36" s="167" t="s">
        <v>20</v>
      </c>
      <c r="AI36" s="167" t="s">
        <v>20</v>
      </c>
      <c r="AJ36" s="167" t="s">
        <v>20</v>
      </c>
      <c r="AK36" s="167" t="s">
        <v>20</v>
      </c>
      <c r="AL36" s="167" t="s">
        <v>20</v>
      </c>
      <c r="AM36" s="167" t="s">
        <v>20</v>
      </c>
      <c r="AN36" s="167" t="s">
        <v>20</v>
      </c>
      <c r="AO36" s="167" t="s">
        <v>20</v>
      </c>
      <c r="AP36" s="167" t="s">
        <v>20</v>
      </c>
      <c r="AQ36" s="167" t="s">
        <v>20</v>
      </c>
      <c r="AR36" s="167" t="s">
        <v>20</v>
      </c>
      <c r="AS36" s="167" t="s">
        <v>20</v>
      </c>
      <c r="AT36" s="167" t="s">
        <v>20</v>
      </c>
      <c r="AU36" s="167" t="s">
        <v>20</v>
      </c>
      <c r="AV36" s="167" t="s">
        <v>20</v>
      </c>
      <c r="AW36" s="228" t="str">
        <f>AW360</f>
        <v>нд</v>
      </c>
      <c r="AX36" s="228" t="str">
        <f>AX360</f>
        <v>нд</v>
      </c>
      <c r="AY36" s="167" t="s">
        <v>20</v>
      </c>
    </row>
    <row r="37" spans="1:51" s="227" customFormat="1" ht="31.5" x14ac:dyDescent="0.25">
      <c r="A37" s="162" t="s">
        <v>54</v>
      </c>
      <c r="B37" s="168" t="s">
        <v>55</v>
      </c>
      <c r="C37" s="164" t="s">
        <v>19</v>
      </c>
      <c r="D37" s="183" t="s">
        <v>20</v>
      </c>
      <c r="E37" s="167" t="s">
        <v>20</v>
      </c>
      <c r="F37" s="167" t="s">
        <v>20</v>
      </c>
      <c r="G37" s="167" t="s">
        <v>20</v>
      </c>
      <c r="H37" s="167" t="s">
        <v>20</v>
      </c>
      <c r="I37" s="167" t="s">
        <v>20</v>
      </c>
      <c r="J37" s="228" t="str">
        <f>J367</f>
        <v>нд</v>
      </c>
      <c r="K37" s="183" t="str">
        <f t="shared" ref="K37:L37" si="46">K226</f>
        <v>нд</v>
      </c>
      <c r="L37" s="183" t="str">
        <f t="shared" si="46"/>
        <v>нд</v>
      </c>
      <c r="M37" s="167" t="s">
        <v>20</v>
      </c>
      <c r="N37" s="167" t="s">
        <v>20</v>
      </c>
      <c r="O37" s="167" t="s">
        <v>20</v>
      </c>
      <c r="P37" s="167" t="s">
        <v>20</v>
      </c>
      <c r="Q37" s="167" t="s">
        <v>20</v>
      </c>
      <c r="R37" s="167" t="s">
        <v>20</v>
      </c>
      <c r="S37" s="228" t="str">
        <f>S367</f>
        <v>нд</v>
      </c>
      <c r="T37" s="167" t="s">
        <v>20</v>
      </c>
      <c r="U37" s="167" t="s">
        <v>20</v>
      </c>
      <c r="V37" s="167" t="s">
        <v>20</v>
      </c>
      <c r="W37" s="228" t="str">
        <f t="shared" ref="W37" si="47">W367</f>
        <v>нд</v>
      </c>
      <c r="X37" s="167" t="s">
        <v>20</v>
      </c>
      <c r="Y37" s="167" t="s">
        <v>20</v>
      </c>
      <c r="Z37" s="167" t="s">
        <v>20</v>
      </c>
      <c r="AA37" s="167" t="s">
        <v>20</v>
      </c>
      <c r="AB37" s="228" t="str">
        <f>AB367</f>
        <v>нд</v>
      </c>
      <c r="AC37" s="167" t="s">
        <v>20</v>
      </c>
      <c r="AD37" s="167" t="s">
        <v>20</v>
      </c>
      <c r="AE37" s="167" t="s">
        <v>20</v>
      </c>
      <c r="AF37" s="167" t="s">
        <v>20</v>
      </c>
      <c r="AG37" s="228" t="str">
        <f>AG367</f>
        <v>нд</v>
      </c>
      <c r="AH37" s="167" t="s">
        <v>20</v>
      </c>
      <c r="AI37" s="167" t="s">
        <v>20</v>
      </c>
      <c r="AJ37" s="167" t="s">
        <v>20</v>
      </c>
      <c r="AK37" s="167" t="s">
        <v>20</v>
      </c>
      <c r="AL37" s="167" t="s">
        <v>20</v>
      </c>
      <c r="AM37" s="167" t="s">
        <v>20</v>
      </c>
      <c r="AN37" s="167" t="s">
        <v>20</v>
      </c>
      <c r="AO37" s="167" t="s">
        <v>20</v>
      </c>
      <c r="AP37" s="167" t="s">
        <v>20</v>
      </c>
      <c r="AQ37" s="167" t="s">
        <v>20</v>
      </c>
      <c r="AR37" s="167" t="s">
        <v>20</v>
      </c>
      <c r="AS37" s="167" t="s">
        <v>20</v>
      </c>
      <c r="AT37" s="167" t="s">
        <v>20</v>
      </c>
      <c r="AU37" s="167" t="s">
        <v>20</v>
      </c>
      <c r="AV37" s="167" t="s">
        <v>20</v>
      </c>
      <c r="AW37" s="228" t="str">
        <f>AW367</f>
        <v>нд</v>
      </c>
      <c r="AX37" s="228" t="str">
        <f>AX367</f>
        <v>нд</v>
      </c>
      <c r="AY37" s="167" t="s">
        <v>20</v>
      </c>
    </row>
    <row r="38" spans="1:51" s="227" customFormat="1" ht="47.25" x14ac:dyDescent="0.25">
      <c r="A38" s="162" t="s">
        <v>56</v>
      </c>
      <c r="B38" s="168" t="s">
        <v>32</v>
      </c>
      <c r="C38" s="164" t="s">
        <v>19</v>
      </c>
      <c r="D38" s="183" t="s">
        <v>20</v>
      </c>
      <c r="E38" s="167" t="s">
        <v>20</v>
      </c>
      <c r="F38" s="167" t="s">
        <v>20</v>
      </c>
      <c r="G38" s="167" t="s">
        <v>20</v>
      </c>
      <c r="H38" s="167" t="s">
        <v>20</v>
      </c>
      <c r="I38" s="167" t="s">
        <v>20</v>
      </c>
      <c r="J38" s="228" t="str">
        <f t="shared" ref="J38:J40" si="48">J374</f>
        <v>нд</v>
      </c>
      <c r="K38" s="183" t="str">
        <f t="shared" ref="K38:L40" si="49">K233</f>
        <v>нд</v>
      </c>
      <c r="L38" s="183" t="str">
        <f t="shared" si="49"/>
        <v>нд</v>
      </c>
      <c r="M38" s="167" t="s">
        <v>20</v>
      </c>
      <c r="N38" s="167" t="s">
        <v>20</v>
      </c>
      <c r="O38" s="167" t="s">
        <v>20</v>
      </c>
      <c r="P38" s="167" t="s">
        <v>20</v>
      </c>
      <c r="Q38" s="167" t="s">
        <v>20</v>
      </c>
      <c r="R38" s="167" t="s">
        <v>20</v>
      </c>
      <c r="S38" s="228" t="str">
        <f t="shared" ref="S38:S40" si="50">S374</f>
        <v>нд</v>
      </c>
      <c r="T38" s="167" t="s">
        <v>20</v>
      </c>
      <c r="U38" s="167" t="s">
        <v>20</v>
      </c>
      <c r="V38" s="167" t="s">
        <v>20</v>
      </c>
      <c r="W38" s="228" t="str">
        <f t="shared" ref="W38:W40" si="51">W374</f>
        <v>нд</v>
      </c>
      <c r="X38" s="167" t="s">
        <v>20</v>
      </c>
      <c r="Y38" s="167" t="s">
        <v>20</v>
      </c>
      <c r="Z38" s="167" t="s">
        <v>20</v>
      </c>
      <c r="AA38" s="167" t="s">
        <v>20</v>
      </c>
      <c r="AB38" s="228" t="str">
        <f t="shared" ref="AB38:AB40" si="52">AB374</f>
        <v>нд</v>
      </c>
      <c r="AC38" s="167" t="s">
        <v>20</v>
      </c>
      <c r="AD38" s="167" t="s">
        <v>20</v>
      </c>
      <c r="AE38" s="167" t="s">
        <v>20</v>
      </c>
      <c r="AF38" s="167" t="s">
        <v>20</v>
      </c>
      <c r="AG38" s="228" t="str">
        <f t="shared" ref="AG38:AG40" si="53">AG374</f>
        <v>нд</v>
      </c>
      <c r="AH38" s="167" t="s">
        <v>20</v>
      </c>
      <c r="AI38" s="167" t="s">
        <v>20</v>
      </c>
      <c r="AJ38" s="167" t="s">
        <v>20</v>
      </c>
      <c r="AK38" s="167" t="s">
        <v>20</v>
      </c>
      <c r="AL38" s="167" t="s">
        <v>20</v>
      </c>
      <c r="AM38" s="167" t="s">
        <v>20</v>
      </c>
      <c r="AN38" s="167" t="s">
        <v>20</v>
      </c>
      <c r="AO38" s="167" t="s">
        <v>20</v>
      </c>
      <c r="AP38" s="167" t="s">
        <v>20</v>
      </c>
      <c r="AQ38" s="167" t="s">
        <v>20</v>
      </c>
      <c r="AR38" s="167" t="s">
        <v>20</v>
      </c>
      <c r="AS38" s="167" t="s">
        <v>20</v>
      </c>
      <c r="AT38" s="167" t="s">
        <v>20</v>
      </c>
      <c r="AU38" s="167" t="s">
        <v>20</v>
      </c>
      <c r="AV38" s="167" t="s">
        <v>20</v>
      </c>
      <c r="AW38" s="228" t="str">
        <f t="shared" ref="AW38:AW40" si="54">AW374</f>
        <v>нд</v>
      </c>
      <c r="AX38" s="228" t="str">
        <f t="shared" ref="AX38:AX40" si="55">AX374</f>
        <v>нд</v>
      </c>
      <c r="AY38" s="167" t="s">
        <v>20</v>
      </c>
    </row>
    <row r="39" spans="1:51" s="227" customFormat="1" ht="15.75" x14ac:dyDescent="0.25">
      <c r="A39" s="162" t="s">
        <v>57</v>
      </c>
      <c r="B39" s="168" t="s">
        <v>34</v>
      </c>
      <c r="C39" s="164" t="s">
        <v>19</v>
      </c>
      <c r="D39" s="183" t="s">
        <v>20</v>
      </c>
      <c r="E39" s="167" t="s">
        <v>20</v>
      </c>
      <c r="F39" s="167" t="s">
        <v>20</v>
      </c>
      <c r="G39" s="167" t="s">
        <v>20</v>
      </c>
      <c r="H39" s="167" t="s">
        <v>20</v>
      </c>
      <c r="I39" s="167" t="s">
        <v>20</v>
      </c>
      <c r="J39" s="228" t="str">
        <f t="shared" si="48"/>
        <v>нд</v>
      </c>
      <c r="K39" s="183" t="str">
        <f t="shared" si="49"/>
        <v>нд</v>
      </c>
      <c r="L39" s="183" t="str">
        <f t="shared" si="49"/>
        <v>нд</v>
      </c>
      <c r="M39" s="167" t="s">
        <v>20</v>
      </c>
      <c r="N39" s="167" t="s">
        <v>20</v>
      </c>
      <c r="O39" s="167" t="s">
        <v>20</v>
      </c>
      <c r="P39" s="167" t="s">
        <v>20</v>
      </c>
      <c r="Q39" s="167" t="s">
        <v>20</v>
      </c>
      <c r="R39" s="167" t="s">
        <v>20</v>
      </c>
      <c r="S39" s="228" t="str">
        <f t="shared" si="50"/>
        <v>нд</v>
      </c>
      <c r="T39" s="167" t="s">
        <v>20</v>
      </c>
      <c r="U39" s="167" t="s">
        <v>20</v>
      </c>
      <c r="V39" s="167" t="s">
        <v>20</v>
      </c>
      <c r="W39" s="228" t="str">
        <f t="shared" si="51"/>
        <v>нд</v>
      </c>
      <c r="X39" s="167" t="s">
        <v>20</v>
      </c>
      <c r="Y39" s="167" t="s">
        <v>20</v>
      </c>
      <c r="Z39" s="167" t="s">
        <v>20</v>
      </c>
      <c r="AA39" s="167" t="s">
        <v>20</v>
      </c>
      <c r="AB39" s="228" t="str">
        <f t="shared" si="52"/>
        <v>нд</v>
      </c>
      <c r="AC39" s="167" t="s">
        <v>20</v>
      </c>
      <c r="AD39" s="167" t="s">
        <v>20</v>
      </c>
      <c r="AE39" s="167" t="s">
        <v>20</v>
      </c>
      <c r="AF39" s="167" t="s">
        <v>20</v>
      </c>
      <c r="AG39" s="228" t="str">
        <f t="shared" si="53"/>
        <v>нд</v>
      </c>
      <c r="AH39" s="167" t="s">
        <v>20</v>
      </c>
      <c r="AI39" s="167" t="s">
        <v>20</v>
      </c>
      <c r="AJ39" s="167" t="s">
        <v>20</v>
      </c>
      <c r="AK39" s="167" t="s">
        <v>20</v>
      </c>
      <c r="AL39" s="167" t="s">
        <v>20</v>
      </c>
      <c r="AM39" s="167" t="s">
        <v>20</v>
      </c>
      <c r="AN39" s="167" t="s">
        <v>20</v>
      </c>
      <c r="AO39" s="167" t="s">
        <v>20</v>
      </c>
      <c r="AP39" s="167" t="s">
        <v>20</v>
      </c>
      <c r="AQ39" s="167" t="s">
        <v>20</v>
      </c>
      <c r="AR39" s="167" t="s">
        <v>20</v>
      </c>
      <c r="AS39" s="167" t="s">
        <v>20</v>
      </c>
      <c r="AT39" s="167" t="s">
        <v>20</v>
      </c>
      <c r="AU39" s="167" t="s">
        <v>20</v>
      </c>
      <c r="AV39" s="167" t="s">
        <v>20</v>
      </c>
      <c r="AW39" s="228" t="str">
        <f t="shared" si="54"/>
        <v>нд</v>
      </c>
      <c r="AX39" s="228" t="str">
        <f t="shared" si="55"/>
        <v>нд</v>
      </c>
      <c r="AY39" s="167" t="s">
        <v>20</v>
      </c>
    </row>
    <row r="40" spans="1:51" s="227" customFormat="1" ht="15.75" x14ac:dyDescent="0.25">
      <c r="A40" s="162" t="s">
        <v>58</v>
      </c>
      <c r="B40" s="168" t="s">
        <v>59</v>
      </c>
      <c r="C40" s="164" t="s">
        <v>19</v>
      </c>
      <c r="D40" s="183" t="s">
        <v>20</v>
      </c>
      <c r="E40" s="167" t="s">
        <v>20</v>
      </c>
      <c r="F40" s="167" t="s">
        <v>20</v>
      </c>
      <c r="G40" s="167" t="s">
        <v>20</v>
      </c>
      <c r="H40" s="167" t="s">
        <v>20</v>
      </c>
      <c r="I40" s="167" t="s">
        <v>20</v>
      </c>
      <c r="J40" s="228" t="str">
        <f t="shared" si="48"/>
        <v>нд</v>
      </c>
      <c r="K40" s="183" t="str">
        <f t="shared" si="49"/>
        <v>нд</v>
      </c>
      <c r="L40" s="183" t="str">
        <f t="shared" si="49"/>
        <v>нд</v>
      </c>
      <c r="M40" s="167" t="s">
        <v>20</v>
      </c>
      <c r="N40" s="167" t="s">
        <v>20</v>
      </c>
      <c r="O40" s="167" t="s">
        <v>20</v>
      </c>
      <c r="P40" s="167" t="s">
        <v>20</v>
      </c>
      <c r="Q40" s="167" t="s">
        <v>20</v>
      </c>
      <c r="R40" s="167" t="s">
        <v>20</v>
      </c>
      <c r="S40" s="228" t="str">
        <f t="shared" si="50"/>
        <v>нд</v>
      </c>
      <c r="T40" s="167" t="s">
        <v>20</v>
      </c>
      <c r="U40" s="167" t="s">
        <v>20</v>
      </c>
      <c r="V40" s="167" t="s">
        <v>20</v>
      </c>
      <c r="W40" s="228" t="str">
        <f t="shared" si="51"/>
        <v>нд</v>
      </c>
      <c r="X40" s="167" t="s">
        <v>20</v>
      </c>
      <c r="Y40" s="167" t="s">
        <v>20</v>
      </c>
      <c r="Z40" s="167" t="s">
        <v>20</v>
      </c>
      <c r="AA40" s="167" t="s">
        <v>20</v>
      </c>
      <c r="AB40" s="228" t="str">
        <f t="shared" si="52"/>
        <v>нд</v>
      </c>
      <c r="AC40" s="167" t="s">
        <v>20</v>
      </c>
      <c r="AD40" s="167" t="s">
        <v>20</v>
      </c>
      <c r="AE40" s="167" t="s">
        <v>20</v>
      </c>
      <c r="AF40" s="167" t="s">
        <v>20</v>
      </c>
      <c r="AG40" s="228" t="str">
        <f t="shared" si="53"/>
        <v>нд</v>
      </c>
      <c r="AH40" s="167" t="s">
        <v>20</v>
      </c>
      <c r="AI40" s="167" t="s">
        <v>20</v>
      </c>
      <c r="AJ40" s="167" t="s">
        <v>20</v>
      </c>
      <c r="AK40" s="167" t="s">
        <v>20</v>
      </c>
      <c r="AL40" s="167" t="s">
        <v>20</v>
      </c>
      <c r="AM40" s="167" t="s">
        <v>20</v>
      </c>
      <c r="AN40" s="167" t="s">
        <v>20</v>
      </c>
      <c r="AO40" s="167" t="s">
        <v>20</v>
      </c>
      <c r="AP40" s="167" t="s">
        <v>20</v>
      </c>
      <c r="AQ40" s="167" t="s">
        <v>20</v>
      </c>
      <c r="AR40" s="167" t="s">
        <v>20</v>
      </c>
      <c r="AS40" s="167" t="s">
        <v>20</v>
      </c>
      <c r="AT40" s="167" t="s">
        <v>20</v>
      </c>
      <c r="AU40" s="167" t="s">
        <v>20</v>
      </c>
      <c r="AV40" s="167" t="s">
        <v>20</v>
      </c>
      <c r="AW40" s="228" t="str">
        <f t="shared" si="54"/>
        <v>нд</v>
      </c>
      <c r="AX40" s="228" t="str">
        <f t="shared" si="55"/>
        <v>нд</v>
      </c>
      <c r="AY40" s="167" t="s">
        <v>20</v>
      </c>
    </row>
    <row r="41" spans="1:51" s="227" customFormat="1" ht="15.75" x14ac:dyDescent="0.25">
      <c r="A41" s="162" t="s">
        <v>60</v>
      </c>
      <c r="B41" s="169" t="s">
        <v>61</v>
      </c>
      <c r="C41" s="164" t="s">
        <v>19</v>
      </c>
      <c r="D41" s="183" t="s">
        <v>20</v>
      </c>
      <c r="E41" s="167" t="s">
        <v>20</v>
      </c>
      <c r="F41" s="167" t="s">
        <v>20</v>
      </c>
      <c r="G41" s="167" t="s">
        <v>20</v>
      </c>
      <c r="H41" s="167" t="s">
        <v>20</v>
      </c>
      <c r="I41" s="167" t="s">
        <v>20</v>
      </c>
      <c r="J41" s="228">
        <f>SUM(J42,J151,J353,J376)</f>
        <v>0</v>
      </c>
      <c r="K41" s="183">
        <f>SUM(K42,K114,K212,K235)</f>
        <v>0</v>
      </c>
      <c r="L41" s="183">
        <f>SUM(L42,L114,L212,L235)</f>
        <v>0</v>
      </c>
      <c r="M41" s="167" t="s">
        <v>20</v>
      </c>
      <c r="N41" s="167" t="s">
        <v>20</v>
      </c>
      <c r="O41" s="167" t="s">
        <v>20</v>
      </c>
      <c r="P41" s="183" t="s">
        <v>20</v>
      </c>
      <c r="Q41" s="183" t="s">
        <v>20</v>
      </c>
      <c r="R41" s="167" t="s">
        <v>20</v>
      </c>
      <c r="S41" s="228">
        <f>SUM(S42,S151,S353,S376)</f>
        <v>0</v>
      </c>
      <c r="T41" s="167" t="s">
        <v>20</v>
      </c>
      <c r="U41" s="183" t="s">
        <v>20</v>
      </c>
      <c r="V41" s="167" t="s">
        <v>20</v>
      </c>
      <c r="W41" s="228">
        <f t="shared" ref="W41" si="56">SUM(W42,W151,W353,W376)</f>
        <v>1.21</v>
      </c>
      <c r="X41" s="167" t="s">
        <v>20</v>
      </c>
      <c r="Y41" s="167" t="s">
        <v>20</v>
      </c>
      <c r="Z41" s="167" t="s">
        <v>20</v>
      </c>
      <c r="AA41" s="167" t="s">
        <v>20</v>
      </c>
      <c r="AB41" s="228">
        <f>SUM(AB42,AB151,AB353,AB376)</f>
        <v>0</v>
      </c>
      <c r="AC41" s="167" t="s">
        <v>20</v>
      </c>
      <c r="AD41" s="167" t="s">
        <v>20</v>
      </c>
      <c r="AE41" s="167" t="s">
        <v>20</v>
      </c>
      <c r="AF41" s="167" t="s">
        <v>20</v>
      </c>
      <c r="AG41" s="228">
        <f>SUM(AG42,AG151,AG353,AG376)</f>
        <v>0</v>
      </c>
      <c r="AH41" s="167" t="s">
        <v>20</v>
      </c>
      <c r="AI41" s="167" t="s">
        <v>20</v>
      </c>
      <c r="AJ41" s="167" t="s">
        <v>20</v>
      </c>
      <c r="AK41" s="167" t="s">
        <v>20</v>
      </c>
      <c r="AL41" s="167" t="s">
        <v>20</v>
      </c>
      <c r="AM41" s="167" t="s">
        <v>20</v>
      </c>
      <c r="AN41" s="167" t="s">
        <v>20</v>
      </c>
      <c r="AO41" s="167" t="s">
        <v>20</v>
      </c>
      <c r="AP41" s="167" t="s">
        <v>20</v>
      </c>
      <c r="AQ41" s="167" t="s">
        <v>20</v>
      </c>
      <c r="AR41" s="167" t="s">
        <v>20</v>
      </c>
      <c r="AS41" s="167" t="s">
        <v>20</v>
      </c>
      <c r="AT41" s="167" t="s">
        <v>20</v>
      </c>
      <c r="AU41" s="167" t="s">
        <v>20</v>
      </c>
      <c r="AV41" s="167" t="s">
        <v>20</v>
      </c>
      <c r="AW41" s="228">
        <f>SUM(AW42,AW151,AW353,AW376)</f>
        <v>0</v>
      </c>
      <c r="AX41" s="228">
        <f>SUM(AX42,AX151,AX353,AX376)</f>
        <v>460.39025407999992</v>
      </c>
      <c r="AY41" s="167" t="s">
        <v>20</v>
      </c>
    </row>
    <row r="42" spans="1:51" s="227" customFormat="1" ht="63" x14ac:dyDescent="0.25">
      <c r="A42" s="162" t="s">
        <v>62</v>
      </c>
      <c r="B42" s="163" t="s">
        <v>63</v>
      </c>
      <c r="C42" s="164" t="s">
        <v>19</v>
      </c>
      <c r="D42" s="183" t="s">
        <v>20</v>
      </c>
      <c r="E42" s="167" t="s">
        <v>20</v>
      </c>
      <c r="F42" s="167" t="s">
        <v>20</v>
      </c>
      <c r="G42" s="167" t="s">
        <v>20</v>
      </c>
      <c r="H42" s="167" t="s">
        <v>20</v>
      </c>
      <c r="I42" s="167" t="s">
        <v>20</v>
      </c>
      <c r="J42" s="228">
        <f>SUM(J43,J64,J93,J98,J100,J101)</f>
        <v>0</v>
      </c>
      <c r="K42" s="183">
        <f>SUM(K43,K64,K86,K91,K93,K94)</f>
        <v>0</v>
      </c>
      <c r="L42" s="183">
        <f>SUM(L43,L64,L86,L91,L93,L94)</f>
        <v>0</v>
      </c>
      <c r="M42" s="167" t="s">
        <v>20</v>
      </c>
      <c r="N42" s="167" t="s">
        <v>20</v>
      </c>
      <c r="O42" s="167" t="s">
        <v>20</v>
      </c>
      <c r="P42" s="183" t="s">
        <v>20</v>
      </c>
      <c r="Q42" s="183" t="s">
        <v>20</v>
      </c>
      <c r="R42" s="167" t="s">
        <v>20</v>
      </c>
      <c r="S42" s="228">
        <f>SUM(S43,S64,S93,S98,S100,S101)</f>
        <v>0</v>
      </c>
      <c r="T42" s="167" t="s">
        <v>20</v>
      </c>
      <c r="U42" s="183" t="s">
        <v>20</v>
      </c>
      <c r="V42" s="167" t="s">
        <v>20</v>
      </c>
      <c r="W42" s="228">
        <f t="shared" ref="W42" si="57">SUM(W43,W64,W93,W98,W100,W101)</f>
        <v>1.21</v>
      </c>
      <c r="X42" s="167" t="s">
        <v>20</v>
      </c>
      <c r="Y42" s="167" t="s">
        <v>20</v>
      </c>
      <c r="Z42" s="167" t="s">
        <v>20</v>
      </c>
      <c r="AA42" s="167" t="s">
        <v>20</v>
      </c>
      <c r="AB42" s="228">
        <f>SUM(AB43,AB64,AB93,AB98,AB100,AB101)</f>
        <v>0</v>
      </c>
      <c r="AC42" s="167" t="s">
        <v>20</v>
      </c>
      <c r="AD42" s="167" t="s">
        <v>20</v>
      </c>
      <c r="AE42" s="167" t="s">
        <v>20</v>
      </c>
      <c r="AF42" s="167" t="s">
        <v>20</v>
      </c>
      <c r="AG42" s="228">
        <f>SUM(AG43,AG64,AG93,AG98,AG100,AG101)</f>
        <v>0</v>
      </c>
      <c r="AH42" s="167" t="s">
        <v>20</v>
      </c>
      <c r="AI42" s="167" t="s">
        <v>20</v>
      </c>
      <c r="AJ42" s="167" t="s">
        <v>20</v>
      </c>
      <c r="AK42" s="167" t="s">
        <v>20</v>
      </c>
      <c r="AL42" s="167" t="s">
        <v>20</v>
      </c>
      <c r="AM42" s="167" t="s">
        <v>20</v>
      </c>
      <c r="AN42" s="167" t="s">
        <v>20</v>
      </c>
      <c r="AO42" s="167" t="s">
        <v>20</v>
      </c>
      <c r="AP42" s="167" t="s">
        <v>20</v>
      </c>
      <c r="AQ42" s="167" t="s">
        <v>20</v>
      </c>
      <c r="AR42" s="167" t="s">
        <v>20</v>
      </c>
      <c r="AS42" s="167" t="s">
        <v>20</v>
      </c>
      <c r="AT42" s="167" t="s">
        <v>20</v>
      </c>
      <c r="AU42" s="167" t="s">
        <v>20</v>
      </c>
      <c r="AV42" s="167" t="s">
        <v>20</v>
      </c>
      <c r="AW42" s="228">
        <f>SUM(AW43,AW64,AW93,AW98,AW100,AW101)</f>
        <v>0</v>
      </c>
      <c r="AX42" s="228">
        <f>SUM(AX43,AX64,AX93,AX98,AX100,AX101)</f>
        <v>58.757496179999997</v>
      </c>
      <c r="AY42" s="167" t="s">
        <v>20</v>
      </c>
    </row>
    <row r="43" spans="1:51" s="227" customFormat="1" ht="31.5" x14ac:dyDescent="0.25">
      <c r="A43" s="162" t="s">
        <v>64</v>
      </c>
      <c r="B43" s="163" t="s">
        <v>65</v>
      </c>
      <c r="C43" s="164" t="s">
        <v>19</v>
      </c>
      <c r="D43" s="183" t="s">
        <v>20</v>
      </c>
      <c r="E43" s="167" t="s">
        <v>20</v>
      </c>
      <c r="F43" s="167" t="s">
        <v>20</v>
      </c>
      <c r="G43" s="167" t="s">
        <v>20</v>
      </c>
      <c r="H43" s="167" t="s">
        <v>20</v>
      </c>
      <c r="I43" s="167" t="s">
        <v>20</v>
      </c>
      <c r="J43" s="228">
        <f>SUM(J44,J49,J52,J61)</f>
        <v>0</v>
      </c>
      <c r="K43" s="183">
        <f t="shared" ref="K43:L43" si="58">SUM(K44,K49,K52,K61)</f>
        <v>0</v>
      </c>
      <c r="L43" s="183">
        <f t="shared" si="58"/>
        <v>0</v>
      </c>
      <c r="M43" s="167" t="s">
        <v>20</v>
      </c>
      <c r="N43" s="167" t="s">
        <v>20</v>
      </c>
      <c r="O43" s="167" t="s">
        <v>20</v>
      </c>
      <c r="P43" s="183" t="s">
        <v>20</v>
      </c>
      <c r="Q43" s="183" t="s">
        <v>20</v>
      </c>
      <c r="R43" s="167" t="s">
        <v>20</v>
      </c>
      <c r="S43" s="228">
        <f>SUM(S44,S49,S52,S61)</f>
        <v>0</v>
      </c>
      <c r="T43" s="167" t="s">
        <v>20</v>
      </c>
      <c r="U43" s="183" t="s">
        <v>20</v>
      </c>
      <c r="V43" s="167" t="s">
        <v>20</v>
      </c>
      <c r="W43" s="228">
        <f t="shared" ref="W43" si="59">SUM(W44,W49,W52,W61)</f>
        <v>0.92</v>
      </c>
      <c r="X43" s="167" t="s">
        <v>20</v>
      </c>
      <c r="Y43" s="167" t="s">
        <v>20</v>
      </c>
      <c r="Z43" s="167" t="s">
        <v>20</v>
      </c>
      <c r="AA43" s="167" t="s">
        <v>20</v>
      </c>
      <c r="AB43" s="228">
        <f>SUM(AB44,AB49,AB52,AB61)</f>
        <v>0</v>
      </c>
      <c r="AC43" s="167" t="s">
        <v>20</v>
      </c>
      <c r="AD43" s="167" t="s">
        <v>20</v>
      </c>
      <c r="AE43" s="167" t="s">
        <v>20</v>
      </c>
      <c r="AF43" s="167" t="s">
        <v>20</v>
      </c>
      <c r="AG43" s="228">
        <f>SUM(AG44,AG49,AG52,AG61)</f>
        <v>0</v>
      </c>
      <c r="AH43" s="167" t="s">
        <v>20</v>
      </c>
      <c r="AI43" s="167" t="s">
        <v>20</v>
      </c>
      <c r="AJ43" s="167" t="s">
        <v>20</v>
      </c>
      <c r="AK43" s="167" t="s">
        <v>20</v>
      </c>
      <c r="AL43" s="167" t="s">
        <v>20</v>
      </c>
      <c r="AM43" s="167" t="s">
        <v>20</v>
      </c>
      <c r="AN43" s="167" t="s">
        <v>20</v>
      </c>
      <c r="AO43" s="167" t="s">
        <v>20</v>
      </c>
      <c r="AP43" s="167" t="s">
        <v>20</v>
      </c>
      <c r="AQ43" s="167" t="s">
        <v>20</v>
      </c>
      <c r="AR43" s="167" t="s">
        <v>20</v>
      </c>
      <c r="AS43" s="167" t="s">
        <v>20</v>
      </c>
      <c r="AT43" s="167" t="s">
        <v>20</v>
      </c>
      <c r="AU43" s="167" t="s">
        <v>20</v>
      </c>
      <c r="AV43" s="167" t="s">
        <v>20</v>
      </c>
      <c r="AW43" s="228">
        <f>SUM(AW44,AW49,AW52,AW61)</f>
        <v>0</v>
      </c>
      <c r="AX43" s="228">
        <f>SUM(AX44,AX49,AX52,AX61)</f>
        <v>5</v>
      </c>
      <c r="AY43" s="167" t="s">
        <v>20</v>
      </c>
    </row>
    <row r="44" spans="1:51" s="227" customFormat="1" ht="47.25" x14ac:dyDescent="0.25">
      <c r="A44" s="162" t="s">
        <v>66</v>
      </c>
      <c r="B44" s="163" t="s">
        <v>67</v>
      </c>
      <c r="C44" s="164" t="s">
        <v>19</v>
      </c>
      <c r="D44" s="183" t="s">
        <v>20</v>
      </c>
      <c r="E44" s="167" t="s">
        <v>20</v>
      </c>
      <c r="F44" s="167" t="s">
        <v>20</v>
      </c>
      <c r="G44" s="167" t="s">
        <v>20</v>
      </c>
      <c r="H44" s="167" t="s">
        <v>20</v>
      </c>
      <c r="I44" s="167" t="s">
        <v>20</v>
      </c>
      <c r="J44" s="228">
        <f>SUM(J45,J46,J47)</f>
        <v>0</v>
      </c>
      <c r="K44" s="183">
        <f t="shared" ref="K44:L44" si="60">SUM(K45,K46,K47)</f>
        <v>0</v>
      </c>
      <c r="L44" s="183">
        <f t="shared" si="60"/>
        <v>0</v>
      </c>
      <c r="M44" s="167" t="s">
        <v>20</v>
      </c>
      <c r="N44" s="167" t="s">
        <v>20</v>
      </c>
      <c r="O44" s="167" t="s">
        <v>20</v>
      </c>
      <c r="P44" s="167" t="s">
        <v>20</v>
      </c>
      <c r="Q44" s="167" t="s">
        <v>20</v>
      </c>
      <c r="R44" s="167" t="s">
        <v>20</v>
      </c>
      <c r="S44" s="228">
        <f>SUM(S45,S46,S47)</f>
        <v>0</v>
      </c>
      <c r="T44" s="167" t="s">
        <v>20</v>
      </c>
      <c r="U44" s="167" t="s">
        <v>20</v>
      </c>
      <c r="V44" s="167" t="s">
        <v>20</v>
      </c>
      <c r="W44" s="228">
        <f t="shared" ref="W44" si="61">SUM(W45,W46,W47)</f>
        <v>0.92</v>
      </c>
      <c r="X44" s="167" t="s">
        <v>20</v>
      </c>
      <c r="Y44" s="167" t="s">
        <v>20</v>
      </c>
      <c r="Z44" s="167" t="s">
        <v>20</v>
      </c>
      <c r="AA44" s="167" t="s">
        <v>20</v>
      </c>
      <c r="AB44" s="228">
        <f>SUM(AB45,AB46,AB47)</f>
        <v>0</v>
      </c>
      <c r="AC44" s="167" t="s">
        <v>20</v>
      </c>
      <c r="AD44" s="167" t="s">
        <v>20</v>
      </c>
      <c r="AE44" s="167" t="s">
        <v>20</v>
      </c>
      <c r="AF44" s="167" t="s">
        <v>20</v>
      </c>
      <c r="AG44" s="228">
        <f>SUM(AG45,AG46,AG47)</f>
        <v>0</v>
      </c>
      <c r="AH44" s="167" t="s">
        <v>20</v>
      </c>
      <c r="AI44" s="167" t="s">
        <v>20</v>
      </c>
      <c r="AJ44" s="167" t="s">
        <v>20</v>
      </c>
      <c r="AK44" s="167" t="s">
        <v>20</v>
      </c>
      <c r="AL44" s="167" t="s">
        <v>20</v>
      </c>
      <c r="AM44" s="167" t="s">
        <v>20</v>
      </c>
      <c r="AN44" s="167" t="s">
        <v>20</v>
      </c>
      <c r="AO44" s="167" t="s">
        <v>20</v>
      </c>
      <c r="AP44" s="167" t="s">
        <v>20</v>
      </c>
      <c r="AQ44" s="167" t="s">
        <v>20</v>
      </c>
      <c r="AR44" s="167" t="s">
        <v>20</v>
      </c>
      <c r="AS44" s="167" t="s">
        <v>20</v>
      </c>
      <c r="AT44" s="167" t="s">
        <v>20</v>
      </c>
      <c r="AU44" s="167" t="s">
        <v>20</v>
      </c>
      <c r="AV44" s="167" t="s">
        <v>20</v>
      </c>
      <c r="AW44" s="228">
        <f>SUM(AW45,AW46,AW47)</f>
        <v>0</v>
      </c>
      <c r="AX44" s="228">
        <f>SUM(AX45,AX46,AX47)</f>
        <v>5</v>
      </c>
      <c r="AY44" s="167" t="s">
        <v>20</v>
      </c>
    </row>
    <row r="45" spans="1:51" s="227" customFormat="1" ht="63" x14ac:dyDescent="0.25">
      <c r="A45" s="75" t="s">
        <v>68</v>
      </c>
      <c r="B45" s="170" t="s">
        <v>69</v>
      </c>
      <c r="C45" s="80" t="s">
        <v>19</v>
      </c>
      <c r="D45" s="175" t="s">
        <v>20</v>
      </c>
      <c r="E45" s="175" t="s">
        <v>20</v>
      </c>
      <c r="F45" s="175" t="s">
        <v>20</v>
      </c>
      <c r="G45" s="175" t="s">
        <v>20</v>
      </c>
      <c r="H45" s="175" t="s">
        <v>20</v>
      </c>
      <c r="I45" s="175" t="s">
        <v>20</v>
      </c>
      <c r="J45" s="186">
        <v>0</v>
      </c>
      <c r="K45" s="179">
        <v>0</v>
      </c>
      <c r="L45" s="179">
        <v>0</v>
      </c>
      <c r="M45" s="175" t="s">
        <v>20</v>
      </c>
      <c r="N45" s="175" t="s">
        <v>20</v>
      </c>
      <c r="O45" s="175" t="s">
        <v>20</v>
      </c>
      <c r="P45" s="175" t="s">
        <v>20</v>
      </c>
      <c r="Q45" s="175" t="s">
        <v>20</v>
      </c>
      <c r="R45" s="175" t="s">
        <v>20</v>
      </c>
      <c r="S45" s="186">
        <v>0</v>
      </c>
      <c r="T45" s="175" t="s">
        <v>20</v>
      </c>
      <c r="U45" s="175" t="s">
        <v>20</v>
      </c>
      <c r="V45" s="175" t="s">
        <v>20</v>
      </c>
      <c r="W45" s="186">
        <v>0</v>
      </c>
      <c r="X45" s="175" t="s">
        <v>20</v>
      </c>
      <c r="Y45" s="175" t="s">
        <v>20</v>
      </c>
      <c r="Z45" s="175" t="s">
        <v>20</v>
      </c>
      <c r="AA45" s="175" t="s">
        <v>20</v>
      </c>
      <c r="AB45" s="186">
        <v>0</v>
      </c>
      <c r="AC45" s="175" t="s">
        <v>20</v>
      </c>
      <c r="AD45" s="175" t="s">
        <v>20</v>
      </c>
      <c r="AE45" s="175" t="s">
        <v>20</v>
      </c>
      <c r="AF45" s="175" t="s">
        <v>20</v>
      </c>
      <c r="AG45" s="186">
        <v>0</v>
      </c>
      <c r="AH45" s="175" t="s">
        <v>20</v>
      </c>
      <c r="AI45" s="175" t="s">
        <v>20</v>
      </c>
      <c r="AJ45" s="175" t="s">
        <v>20</v>
      </c>
      <c r="AK45" s="175" t="s">
        <v>20</v>
      </c>
      <c r="AL45" s="175" t="s">
        <v>20</v>
      </c>
      <c r="AM45" s="175" t="s">
        <v>20</v>
      </c>
      <c r="AN45" s="175" t="s">
        <v>20</v>
      </c>
      <c r="AO45" s="175" t="s">
        <v>20</v>
      </c>
      <c r="AP45" s="175" t="s">
        <v>20</v>
      </c>
      <c r="AQ45" s="175" t="s">
        <v>20</v>
      </c>
      <c r="AR45" s="175" t="s">
        <v>20</v>
      </c>
      <c r="AS45" s="175" t="s">
        <v>20</v>
      </c>
      <c r="AT45" s="175" t="s">
        <v>20</v>
      </c>
      <c r="AU45" s="175" t="s">
        <v>20</v>
      </c>
      <c r="AV45" s="175" t="s">
        <v>20</v>
      </c>
      <c r="AW45" s="186">
        <v>0</v>
      </c>
      <c r="AX45" s="186">
        <v>3.1</v>
      </c>
      <c r="AY45" s="175" t="s">
        <v>20</v>
      </c>
    </row>
    <row r="46" spans="1:51" s="227" customFormat="1" ht="63" x14ac:dyDescent="0.25">
      <c r="A46" s="75" t="s">
        <v>70</v>
      </c>
      <c r="B46" s="170" t="s">
        <v>71</v>
      </c>
      <c r="C46" s="80" t="s">
        <v>19</v>
      </c>
      <c r="D46" s="175" t="s">
        <v>20</v>
      </c>
      <c r="E46" s="175" t="s">
        <v>20</v>
      </c>
      <c r="F46" s="175" t="s">
        <v>20</v>
      </c>
      <c r="G46" s="175" t="s">
        <v>20</v>
      </c>
      <c r="H46" s="175" t="s">
        <v>20</v>
      </c>
      <c r="I46" s="175" t="s">
        <v>20</v>
      </c>
      <c r="J46" s="186">
        <v>0</v>
      </c>
      <c r="K46" s="179">
        <v>0</v>
      </c>
      <c r="L46" s="179">
        <v>0</v>
      </c>
      <c r="M46" s="175" t="s">
        <v>20</v>
      </c>
      <c r="N46" s="175" t="s">
        <v>20</v>
      </c>
      <c r="O46" s="175" t="s">
        <v>20</v>
      </c>
      <c r="P46" s="175" t="s">
        <v>20</v>
      </c>
      <c r="Q46" s="175" t="s">
        <v>20</v>
      </c>
      <c r="R46" s="175" t="s">
        <v>20</v>
      </c>
      <c r="S46" s="186">
        <v>0</v>
      </c>
      <c r="T46" s="175" t="s">
        <v>20</v>
      </c>
      <c r="U46" s="175" t="s">
        <v>20</v>
      </c>
      <c r="V46" s="175" t="s">
        <v>20</v>
      </c>
      <c r="W46" s="186">
        <v>0</v>
      </c>
      <c r="X46" s="175" t="s">
        <v>20</v>
      </c>
      <c r="Y46" s="175" t="s">
        <v>20</v>
      </c>
      <c r="Z46" s="175" t="s">
        <v>20</v>
      </c>
      <c r="AA46" s="175" t="s">
        <v>20</v>
      </c>
      <c r="AB46" s="186">
        <v>0</v>
      </c>
      <c r="AC46" s="175" t="s">
        <v>20</v>
      </c>
      <c r="AD46" s="175" t="s">
        <v>20</v>
      </c>
      <c r="AE46" s="175" t="s">
        <v>20</v>
      </c>
      <c r="AF46" s="175" t="s">
        <v>20</v>
      </c>
      <c r="AG46" s="186">
        <v>0</v>
      </c>
      <c r="AH46" s="175" t="s">
        <v>20</v>
      </c>
      <c r="AI46" s="175" t="s">
        <v>20</v>
      </c>
      <c r="AJ46" s="175" t="s">
        <v>20</v>
      </c>
      <c r="AK46" s="175" t="s">
        <v>20</v>
      </c>
      <c r="AL46" s="175" t="s">
        <v>20</v>
      </c>
      <c r="AM46" s="175" t="s">
        <v>20</v>
      </c>
      <c r="AN46" s="175" t="s">
        <v>20</v>
      </c>
      <c r="AO46" s="175" t="s">
        <v>20</v>
      </c>
      <c r="AP46" s="175" t="s">
        <v>20</v>
      </c>
      <c r="AQ46" s="175" t="s">
        <v>20</v>
      </c>
      <c r="AR46" s="175" t="s">
        <v>20</v>
      </c>
      <c r="AS46" s="175" t="s">
        <v>20</v>
      </c>
      <c r="AT46" s="175" t="s">
        <v>20</v>
      </c>
      <c r="AU46" s="175" t="s">
        <v>20</v>
      </c>
      <c r="AV46" s="175" t="s">
        <v>20</v>
      </c>
      <c r="AW46" s="186">
        <v>0</v>
      </c>
      <c r="AX46" s="186">
        <v>1.9</v>
      </c>
      <c r="AY46" s="175" t="s">
        <v>20</v>
      </c>
    </row>
    <row r="47" spans="1:51" s="227" customFormat="1" ht="63" x14ac:dyDescent="0.25">
      <c r="A47" s="162" t="s">
        <v>72</v>
      </c>
      <c r="B47" s="163" t="s">
        <v>73</v>
      </c>
      <c r="C47" s="164" t="s">
        <v>19</v>
      </c>
      <c r="D47" s="183" t="s">
        <v>20</v>
      </c>
      <c r="E47" s="167" t="s">
        <v>20</v>
      </c>
      <c r="F47" s="167" t="s">
        <v>20</v>
      </c>
      <c r="G47" s="167" t="s">
        <v>20</v>
      </c>
      <c r="H47" s="167" t="s">
        <v>20</v>
      </c>
      <c r="I47" s="167" t="s">
        <v>20</v>
      </c>
      <c r="J47" s="228">
        <f t="shared" ref="J47" si="62">SUM(J48)</f>
        <v>0</v>
      </c>
      <c r="K47" s="183">
        <f t="shared" ref="K47:L47" si="63">SUM(K48)</f>
        <v>0</v>
      </c>
      <c r="L47" s="183">
        <f t="shared" si="63"/>
        <v>0</v>
      </c>
      <c r="M47" s="167" t="s">
        <v>20</v>
      </c>
      <c r="N47" s="167" t="s">
        <v>20</v>
      </c>
      <c r="O47" s="167" t="s">
        <v>20</v>
      </c>
      <c r="P47" s="167" t="s">
        <v>20</v>
      </c>
      <c r="Q47" s="167" t="s">
        <v>20</v>
      </c>
      <c r="R47" s="167" t="s">
        <v>20</v>
      </c>
      <c r="S47" s="228">
        <f t="shared" ref="S47" si="64">SUM(S48)</f>
        <v>0</v>
      </c>
      <c r="T47" s="167" t="s">
        <v>20</v>
      </c>
      <c r="U47" s="167" t="s">
        <v>20</v>
      </c>
      <c r="V47" s="167" t="s">
        <v>20</v>
      </c>
      <c r="W47" s="228">
        <v>0.92</v>
      </c>
      <c r="X47" s="167" t="s">
        <v>20</v>
      </c>
      <c r="Y47" s="167" t="s">
        <v>20</v>
      </c>
      <c r="Z47" s="167" t="s">
        <v>20</v>
      </c>
      <c r="AA47" s="167" t="s">
        <v>20</v>
      </c>
      <c r="AB47" s="228">
        <f t="shared" ref="AB47" si="65">SUM(AB48)</f>
        <v>0</v>
      </c>
      <c r="AC47" s="167" t="s">
        <v>20</v>
      </c>
      <c r="AD47" s="167" t="s">
        <v>20</v>
      </c>
      <c r="AE47" s="167" t="s">
        <v>20</v>
      </c>
      <c r="AF47" s="167" t="s">
        <v>20</v>
      </c>
      <c r="AG47" s="228">
        <f t="shared" ref="AG47" si="66">SUM(AG48)</f>
        <v>0</v>
      </c>
      <c r="AH47" s="167" t="s">
        <v>20</v>
      </c>
      <c r="AI47" s="167" t="s">
        <v>20</v>
      </c>
      <c r="AJ47" s="167" t="s">
        <v>20</v>
      </c>
      <c r="AK47" s="167" t="s">
        <v>20</v>
      </c>
      <c r="AL47" s="167" t="s">
        <v>20</v>
      </c>
      <c r="AM47" s="167" t="s">
        <v>20</v>
      </c>
      <c r="AN47" s="167" t="s">
        <v>20</v>
      </c>
      <c r="AO47" s="167" t="s">
        <v>20</v>
      </c>
      <c r="AP47" s="167" t="s">
        <v>20</v>
      </c>
      <c r="AQ47" s="167" t="s">
        <v>20</v>
      </c>
      <c r="AR47" s="167" t="s">
        <v>20</v>
      </c>
      <c r="AS47" s="167" t="s">
        <v>20</v>
      </c>
      <c r="AT47" s="167" t="s">
        <v>20</v>
      </c>
      <c r="AU47" s="167" t="s">
        <v>20</v>
      </c>
      <c r="AV47" s="167" t="s">
        <v>20</v>
      </c>
      <c r="AW47" s="228">
        <f t="shared" ref="AW47" si="67">SUM(AW48)</f>
        <v>0</v>
      </c>
      <c r="AX47" s="228">
        <f t="shared" ref="AX47" si="68">SUM(AX48)</f>
        <v>0</v>
      </c>
      <c r="AY47" s="167" t="s">
        <v>20</v>
      </c>
    </row>
    <row r="48" spans="1:51" s="227" customFormat="1" ht="197.45" customHeight="1" x14ac:dyDescent="0.25">
      <c r="A48" s="69" t="s">
        <v>72</v>
      </c>
      <c r="B48" s="83" t="s">
        <v>74</v>
      </c>
      <c r="C48" s="69" t="s">
        <v>75</v>
      </c>
      <c r="D48" s="175" t="s">
        <v>20</v>
      </c>
      <c r="E48" s="175" t="s">
        <v>20</v>
      </c>
      <c r="F48" s="175" t="s">
        <v>20</v>
      </c>
      <c r="G48" s="175" t="s">
        <v>20</v>
      </c>
      <c r="H48" s="175" t="s">
        <v>20</v>
      </c>
      <c r="I48" s="175" t="s">
        <v>20</v>
      </c>
      <c r="J48" s="186">
        <v>0</v>
      </c>
      <c r="K48" s="179">
        <v>0</v>
      </c>
      <c r="L48" s="179">
        <v>0</v>
      </c>
      <c r="M48" s="175" t="s">
        <v>20</v>
      </c>
      <c r="N48" s="175" t="s">
        <v>20</v>
      </c>
      <c r="O48" s="175" t="s">
        <v>20</v>
      </c>
      <c r="P48" s="175" t="s">
        <v>20</v>
      </c>
      <c r="Q48" s="175" t="s">
        <v>20</v>
      </c>
      <c r="R48" s="175" t="s">
        <v>20</v>
      </c>
      <c r="S48" s="186">
        <v>0</v>
      </c>
      <c r="T48" s="175" t="s">
        <v>20</v>
      </c>
      <c r="U48" s="175" t="s">
        <v>20</v>
      </c>
      <c r="V48" s="175" t="s">
        <v>20</v>
      </c>
      <c r="W48" s="186">
        <v>0.92</v>
      </c>
      <c r="X48" s="175" t="s">
        <v>20</v>
      </c>
      <c r="Y48" s="175" t="s">
        <v>20</v>
      </c>
      <c r="Z48" s="175" t="s">
        <v>20</v>
      </c>
      <c r="AA48" s="175" t="s">
        <v>20</v>
      </c>
      <c r="AB48" s="186">
        <v>0</v>
      </c>
      <c r="AC48" s="175" t="s">
        <v>20</v>
      </c>
      <c r="AD48" s="175" t="s">
        <v>20</v>
      </c>
      <c r="AE48" s="175" t="s">
        <v>20</v>
      </c>
      <c r="AF48" s="175" t="s">
        <v>20</v>
      </c>
      <c r="AG48" s="186">
        <v>0</v>
      </c>
      <c r="AH48" s="175" t="s">
        <v>20</v>
      </c>
      <c r="AI48" s="175" t="s">
        <v>20</v>
      </c>
      <c r="AJ48" s="175" t="s">
        <v>20</v>
      </c>
      <c r="AK48" s="175" t="s">
        <v>20</v>
      </c>
      <c r="AL48" s="175" t="s">
        <v>20</v>
      </c>
      <c r="AM48" s="175" t="s">
        <v>20</v>
      </c>
      <c r="AN48" s="175" t="s">
        <v>20</v>
      </c>
      <c r="AO48" s="175" t="s">
        <v>20</v>
      </c>
      <c r="AP48" s="175" t="s">
        <v>20</v>
      </c>
      <c r="AQ48" s="175" t="s">
        <v>20</v>
      </c>
      <c r="AR48" s="175" t="s">
        <v>20</v>
      </c>
      <c r="AS48" s="175" t="s">
        <v>20</v>
      </c>
      <c r="AT48" s="175" t="s">
        <v>20</v>
      </c>
      <c r="AU48" s="175" t="s">
        <v>20</v>
      </c>
      <c r="AV48" s="175" t="s">
        <v>20</v>
      </c>
      <c r="AW48" s="186">
        <v>0</v>
      </c>
      <c r="AX48" s="186">
        <v>0</v>
      </c>
      <c r="AY48" s="175" t="s">
        <v>20</v>
      </c>
    </row>
    <row r="49" spans="1:51" s="230" customFormat="1" ht="47.25" x14ac:dyDescent="0.25">
      <c r="A49" s="162" t="s">
        <v>76</v>
      </c>
      <c r="B49" s="163" t="s">
        <v>77</v>
      </c>
      <c r="C49" s="164" t="s">
        <v>19</v>
      </c>
      <c r="D49" s="183" t="s">
        <v>20</v>
      </c>
      <c r="E49" s="167" t="s">
        <v>20</v>
      </c>
      <c r="F49" s="167" t="s">
        <v>20</v>
      </c>
      <c r="G49" s="167" t="s">
        <v>20</v>
      </c>
      <c r="H49" s="167" t="s">
        <v>20</v>
      </c>
      <c r="I49" s="167" t="s">
        <v>20</v>
      </c>
      <c r="J49" s="228">
        <f>SUM(J50:J51)</f>
        <v>0</v>
      </c>
      <c r="K49" s="183">
        <v>0</v>
      </c>
      <c r="L49" s="183">
        <v>0</v>
      </c>
      <c r="M49" s="167" t="s">
        <v>20</v>
      </c>
      <c r="N49" s="167" t="s">
        <v>20</v>
      </c>
      <c r="O49" s="167" t="s">
        <v>20</v>
      </c>
      <c r="P49" s="167" t="s">
        <v>20</v>
      </c>
      <c r="Q49" s="167" t="s">
        <v>20</v>
      </c>
      <c r="R49" s="167" t="s">
        <v>20</v>
      </c>
      <c r="S49" s="228">
        <f>SUM(S50:S51)</f>
        <v>0</v>
      </c>
      <c r="T49" s="167" t="s">
        <v>20</v>
      </c>
      <c r="U49" s="167" t="s">
        <v>20</v>
      </c>
      <c r="V49" s="167" t="s">
        <v>20</v>
      </c>
      <c r="W49" s="228">
        <v>0</v>
      </c>
      <c r="X49" s="167" t="s">
        <v>20</v>
      </c>
      <c r="Y49" s="167" t="s">
        <v>20</v>
      </c>
      <c r="Z49" s="167" t="s">
        <v>20</v>
      </c>
      <c r="AA49" s="167" t="s">
        <v>20</v>
      </c>
      <c r="AB49" s="228">
        <f>SUM(AB50:AB51)</f>
        <v>0</v>
      </c>
      <c r="AC49" s="167" t="s">
        <v>20</v>
      </c>
      <c r="AD49" s="167" t="s">
        <v>20</v>
      </c>
      <c r="AE49" s="167" t="s">
        <v>20</v>
      </c>
      <c r="AF49" s="167" t="s">
        <v>20</v>
      </c>
      <c r="AG49" s="228">
        <f>SUM(AG50:AG51)</f>
        <v>0</v>
      </c>
      <c r="AH49" s="167" t="s">
        <v>20</v>
      </c>
      <c r="AI49" s="167" t="s">
        <v>20</v>
      </c>
      <c r="AJ49" s="167" t="s">
        <v>20</v>
      </c>
      <c r="AK49" s="167" t="s">
        <v>20</v>
      </c>
      <c r="AL49" s="167" t="s">
        <v>20</v>
      </c>
      <c r="AM49" s="167" t="s">
        <v>20</v>
      </c>
      <c r="AN49" s="167" t="s">
        <v>20</v>
      </c>
      <c r="AO49" s="167" t="s">
        <v>20</v>
      </c>
      <c r="AP49" s="167" t="s">
        <v>20</v>
      </c>
      <c r="AQ49" s="167" t="s">
        <v>20</v>
      </c>
      <c r="AR49" s="167" t="s">
        <v>20</v>
      </c>
      <c r="AS49" s="167" t="s">
        <v>20</v>
      </c>
      <c r="AT49" s="167" t="s">
        <v>20</v>
      </c>
      <c r="AU49" s="167" t="s">
        <v>20</v>
      </c>
      <c r="AV49" s="167" t="s">
        <v>20</v>
      </c>
      <c r="AW49" s="228">
        <f>SUM(AW50:AW51)</f>
        <v>0</v>
      </c>
      <c r="AX49" s="228">
        <f>SUM(AX50:AX51)</f>
        <v>0</v>
      </c>
      <c r="AY49" s="167" t="s">
        <v>20</v>
      </c>
    </row>
    <row r="50" spans="1:51" s="230" customFormat="1" ht="78.75" x14ac:dyDescent="0.25">
      <c r="A50" s="162" t="s">
        <v>78</v>
      </c>
      <c r="B50" s="163" t="s">
        <v>79</v>
      </c>
      <c r="C50" s="164" t="s">
        <v>19</v>
      </c>
      <c r="D50" s="183" t="s">
        <v>20</v>
      </c>
      <c r="E50" s="167" t="s">
        <v>20</v>
      </c>
      <c r="F50" s="167" t="s">
        <v>20</v>
      </c>
      <c r="G50" s="167" t="s">
        <v>20</v>
      </c>
      <c r="H50" s="167" t="s">
        <v>20</v>
      </c>
      <c r="I50" s="167" t="s">
        <v>20</v>
      </c>
      <c r="J50" s="228">
        <v>0</v>
      </c>
      <c r="K50" s="183">
        <v>0</v>
      </c>
      <c r="L50" s="183">
        <v>0</v>
      </c>
      <c r="M50" s="167" t="s">
        <v>20</v>
      </c>
      <c r="N50" s="167" t="s">
        <v>20</v>
      </c>
      <c r="O50" s="167" t="s">
        <v>20</v>
      </c>
      <c r="P50" s="167" t="s">
        <v>20</v>
      </c>
      <c r="Q50" s="167" t="s">
        <v>20</v>
      </c>
      <c r="R50" s="167" t="s">
        <v>20</v>
      </c>
      <c r="S50" s="228">
        <v>0</v>
      </c>
      <c r="T50" s="167" t="s">
        <v>20</v>
      </c>
      <c r="U50" s="167" t="s">
        <v>20</v>
      </c>
      <c r="V50" s="167" t="s">
        <v>20</v>
      </c>
      <c r="W50" s="228">
        <v>0</v>
      </c>
      <c r="X50" s="167" t="s">
        <v>20</v>
      </c>
      <c r="Y50" s="167" t="s">
        <v>20</v>
      </c>
      <c r="Z50" s="167" t="s">
        <v>20</v>
      </c>
      <c r="AA50" s="167" t="s">
        <v>20</v>
      </c>
      <c r="AB50" s="228">
        <v>0</v>
      </c>
      <c r="AC50" s="167" t="s">
        <v>20</v>
      </c>
      <c r="AD50" s="167" t="s">
        <v>20</v>
      </c>
      <c r="AE50" s="167" t="s">
        <v>20</v>
      </c>
      <c r="AF50" s="167" t="s">
        <v>20</v>
      </c>
      <c r="AG50" s="228">
        <v>0</v>
      </c>
      <c r="AH50" s="167" t="s">
        <v>20</v>
      </c>
      <c r="AI50" s="167" t="s">
        <v>20</v>
      </c>
      <c r="AJ50" s="167" t="s">
        <v>20</v>
      </c>
      <c r="AK50" s="167" t="s">
        <v>20</v>
      </c>
      <c r="AL50" s="167" t="s">
        <v>20</v>
      </c>
      <c r="AM50" s="167" t="s">
        <v>20</v>
      </c>
      <c r="AN50" s="167" t="s">
        <v>20</v>
      </c>
      <c r="AO50" s="167" t="s">
        <v>20</v>
      </c>
      <c r="AP50" s="167" t="s">
        <v>20</v>
      </c>
      <c r="AQ50" s="167" t="s">
        <v>20</v>
      </c>
      <c r="AR50" s="167" t="s">
        <v>20</v>
      </c>
      <c r="AS50" s="167" t="s">
        <v>20</v>
      </c>
      <c r="AT50" s="167" t="s">
        <v>20</v>
      </c>
      <c r="AU50" s="167" t="s">
        <v>20</v>
      </c>
      <c r="AV50" s="167" t="s">
        <v>20</v>
      </c>
      <c r="AW50" s="228">
        <v>0</v>
      </c>
      <c r="AX50" s="228">
        <v>0</v>
      </c>
      <c r="AY50" s="167" t="s">
        <v>20</v>
      </c>
    </row>
    <row r="51" spans="1:51" s="230" customFormat="1" ht="47.25" x14ac:dyDescent="0.25">
      <c r="A51" s="162" t="s">
        <v>80</v>
      </c>
      <c r="B51" s="163" t="s">
        <v>81</v>
      </c>
      <c r="C51" s="164" t="s">
        <v>19</v>
      </c>
      <c r="D51" s="183" t="s">
        <v>20</v>
      </c>
      <c r="E51" s="167" t="s">
        <v>20</v>
      </c>
      <c r="F51" s="167" t="s">
        <v>20</v>
      </c>
      <c r="G51" s="167" t="s">
        <v>20</v>
      </c>
      <c r="H51" s="167" t="s">
        <v>20</v>
      </c>
      <c r="I51" s="167" t="s">
        <v>20</v>
      </c>
      <c r="J51" s="228">
        <v>0</v>
      </c>
      <c r="K51" s="183">
        <v>0</v>
      </c>
      <c r="L51" s="183">
        <v>0</v>
      </c>
      <c r="M51" s="167" t="s">
        <v>20</v>
      </c>
      <c r="N51" s="167" t="s">
        <v>20</v>
      </c>
      <c r="O51" s="167" t="s">
        <v>20</v>
      </c>
      <c r="P51" s="167" t="s">
        <v>20</v>
      </c>
      <c r="Q51" s="167" t="s">
        <v>20</v>
      </c>
      <c r="R51" s="167" t="s">
        <v>20</v>
      </c>
      <c r="S51" s="228">
        <v>0</v>
      </c>
      <c r="T51" s="167" t="s">
        <v>20</v>
      </c>
      <c r="U51" s="167" t="s">
        <v>20</v>
      </c>
      <c r="V51" s="167" t="s">
        <v>20</v>
      </c>
      <c r="W51" s="228">
        <v>0</v>
      </c>
      <c r="X51" s="167" t="s">
        <v>20</v>
      </c>
      <c r="Y51" s="167" t="s">
        <v>20</v>
      </c>
      <c r="Z51" s="167" t="s">
        <v>20</v>
      </c>
      <c r="AA51" s="167" t="s">
        <v>20</v>
      </c>
      <c r="AB51" s="228">
        <v>0</v>
      </c>
      <c r="AC51" s="167" t="s">
        <v>20</v>
      </c>
      <c r="AD51" s="167" t="s">
        <v>20</v>
      </c>
      <c r="AE51" s="167" t="s">
        <v>20</v>
      </c>
      <c r="AF51" s="167" t="s">
        <v>20</v>
      </c>
      <c r="AG51" s="228">
        <v>0</v>
      </c>
      <c r="AH51" s="167" t="s">
        <v>20</v>
      </c>
      <c r="AI51" s="167" t="s">
        <v>20</v>
      </c>
      <c r="AJ51" s="167" t="s">
        <v>20</v>
      </c>
      <c r="AK51" s="167" t="s">
        <v>20</v>
      </c>
      <c r="AL51" s="167" t="s">
        <v>20</v>
      </c>
      <c r="AM51" s="167" t="s">
        <v>20</v>
      </c>
      <c r="AN51" s="167" t="s">
        <v>20</v>
      </c>
      <c r="AO51" s="167" t="s">
        <v>20</v>
      </c>
      <c r="AP51" s="167" t="s">
        <v>20</v>
      </c>
      <c r="AQ51" s="167" t="s">
        <v>20</v>
      </c>
      <c r="AR51" s="167" t="s">
        <v>20</v>
      </c>
      <c r="AS51" s="167" t="s">
        <v>20</v>
      </c>
      <c r="AT51" s="167" t="s">
        <v>20</v>
      </c>
      <c r="AU51" s="167" t="s">
        <v>20</v>
      </c>
      <c r="AV51" s="167" t="s">
        <v>20</v>
      </c>
      <c r="AW51" s="228">
        <v>0</v>
      </c>
      <c r="AX51" s="228">
        <v>0</v>
      </c>
      <c r="AY51" s="167" t="s">
        <v>20</v>
      </c>
    </row>
    <row r="52" spans="1:51" s="230" customFormat="1" ht="47.25" x14ac:dyDescent="0.25">
      <c r="A52" s="162" t="s">
        <v>82</v>
      </c>
      <c r="B52" s="163" t="s">
        <v>83</v>
      </c>
      <c r="C52" s="164" t="s">
        <v>19</v>
      </c>
      <c r="D52" s="183" t="s">
        <v>20</v>
      </c>
      <c r="E52" s="167" t="s">
        <v>20</v>
      </c>
      <c r="F52" s="167" t="s">
        <v>20</v>
      </c>
      <c r="G52" s="167" t="s">
        <v>20</v>
      </c>
      <c r="H52" s="167" t="s">
        <v>20</v>
      </c>
      <c r="I52" s="167" t="s">
        <v>20</v>
      </c>
      <c r="J52" s="228">
        <v>0</v>
      </c>
      <c r="K52" s="183">
        <v>0</v>
      </c>
      <c r="L52" s="183">
        <v>0</v>
      </c>
      <c r="M52" s="167" t="s">
        <v>20</v>
      </c>
      <c r="N52" s="167" t="s">
        <v>20</v>
      </c>
      <c r="O52" s="167" t="s">
        <v>20</v>
      </c>
      <c r="P52" s="183" t="s">
        <v>20</v>
      </c>
      <c r="Q52" s="183" t="s">
        <v>20</v>
      </c>
      <c r="R52" s="167" t="s">
        <v>20</v>
      </c>
      <c r="S52" s="228">
        <v>0</v>
      </c>
      <c r="T52" s="167" t="s">
        <v>20</v>
      </c>
      <c r="U52" s="183" t="s">
        <v>20</v>
      </c>
      <c r="V52" s="167" t="s">
        <v>20</v>
      </c>
      <c r="W52" s="228">
        <v>0</v>
      </c>
      <c r="X52" s="167" t="s">
        <v>20</v>
      </c>
      <c r="Y52" s="167" t="s">
        <v>20</v>
      </c>
      <c r="Z52" s="167" t="s">
        <v>20</v>
      </c>
      <c r="AA52" s="167" t="s">
        <v>20</v>
      </c>
      <c r="AB52" s="228">
        <v>0</v>
      </c>
      <c r="AC52" s="167" t="s">
        <v>20</v>
      </c>
      <c r="AD52" s="167" t="s">
        <v>20</v>
      </c>
      <c r="AE52" s="167" t="s">
        <v>20</v>
      </c>
      <c r="AF52" s="167" t="s">
        <v>20</v>
      </c>
      <c r="AG52" s="228">
        <v>0</v>
      </c>
      <c r="AH52" s="167" t="s">
        <v>20</v>
      </c>
      <c r="AI52" s="167" t="s">
        <v>20</v>
      </c>
      <c r="AJ52" s="167" t="s">
        <v>20</v>
      </c>
      <c r="AK52" s="167" t="s">
        <v>20</v>
      </c>
      <c r="AL52" s="167" t="s">
        <v>20</v>
      </c>
      <c r="AM52" s="167" t="s">
        <v>20</v>
      </c>
      <c r="AN52" s="167" t="s">
        <v>20</v>
      </c>
      <c r="AO52" s="167" t="s">
        <v>20</v>
      </c>
      <c r="AP52" s="167" t="s">
        <v>20</v>
      </c>
      <c r="AQ52" s="167" t="s">
        <v>20</v>
      </c>
      <c r="AR52" s="167" t="s">
        <v>20</v>
      </c>
      <c r="AS52" s="167" t="s">
        <v>20</v>
      </c>
      <c r="AT52" s="167" t="s">
        <v>20</v>
      </c>
      <c r="AU52" s="167" t="s">
        <v>20</v>
      </c>
      <c r="AV52" s="167" t="s">
        <v>20</v>
      </c>
      <c r="AW52" s="228">
        <v>0</v>
      </c>
      <c r="AX52" s="228">
        <v>0</v>
      </c>
      <c r="AY52" s="167" t="s">
        <v>20</v>
      </c>
    </row>
    <row r="53" spans="1:51" s="230" customFormat="1" ht="47.25" x14ac:dyDescent="0.25">
      <c r="A53" s="162" t="s">
        <v>84</v>
      </c>
      <c r="B53" s="163" t="s">
        <v>85</v>
      </c>
      <c r="C53" s="164" t="s">
        <v>19</v>
      </c>
      <c r="D53" s="183" t="s">
        <v>20</v>
      </c>
      <c r="E53" s="167" t="s">
        <v>20</v>
      </c>
      <c r="F53" s="167" t="s">
        <v>20</v>
      </c>
      <c r="G53" s="167" t="s">
        <v>20</v>
      </c>
      <c r="H53" s="167" t="s">
        <v>20</v>
      </c>
      <c r="I53" s="167" t="s">
        <v>20</v>
      </c>
      <c r="J53" s="228">
        <v>0</v>
      </c>
      <c r="K53" s="183">
        <v>0</v>
      </c>
      <c r="L53" s="183">
        <v>0</v>
      </c>
      <c r="M53" s="167" t="s">
        <v>20</v>
      </c>
      <c r="N53" s="167" t="s">
        <v>20</v>
      </c>
      <c r="O53" s="167" t="s">
        <v>20</v>
      </c>
      <c r="P53" s="183" t="str">
        <f>P54</f>
        <v>нд</v>
      </c>
      <c r="Q53" s="183" t="str">
        <f>Q54</f>
        <v>нд</v>
      </c>
      <c r="R53" s="167" t="s">
        <v>20</v>
      </c>
      <c r="S53" s="228">
        <v>0</v>
      </c>
      <c r="T53" s="167" t="s">
        <v>20</v>
      </c>
      <c r="U53" s="183" t="s">
        <v>20</v>
      </c>
      <c r="V53" s="167" t="s">
        <v>20</v>
      </c>
      <c r="W53" s="228">
        <v>0</v>
      </c>
      <c r="X53" s="167" t="s">
        <v>20</v>
      </c>
      <c r="Y53" s="167" t="s">
        <v>20</v>
      </c>
      <c r="Z53" s="167" t="s">
        <v>20</v>
      </c>
      <c r="AA53" s="167" t="s">
        <v>20</v>
      </c>
      <c r="AB53" s="228">
        <v>0</v>
      </c>
      <c r="AC53" s="167" t="s">
        <v>20</v>
      </c>
      <c r="AD53" s="167" t="s">
        <v>20</v>
      </c>
      <c r="AE53" s="167" t="s">
        <v>20</v>
      </c>
      <c r="AF53" s="167" t="s">
        <v>20</v>
      </c>
      <c r="AG53" s="228">
        <v>0</v>
      </c>
      <c r="AH53" s="167" t="s">
        <v>20</v>
      </c>
      <c r="AI53" s="167" t="s">
        <v>20</v>
      </c>
      <c r="AJ53" s="167" t="s">
        <v>20</v>
      </c>
      <c r="AK53" s="167" t="s">
        <v>20</v>
      </c>
      <c r="AL53" s="167" t="s">
        <v>20</v>
      </c>
      <c r="AM53" s="167" t="s">
        <v>20</v>
      </c>
      <c r="AN53" s="167" t="s">
        <v>20</v>
      </c>
      <c r="AO53" s="167" t="s">
        <v>20</v>
      </c>
      <c r="AP53" s="167" t="s">
        <v>20</v>
      </c>
      <c r="AQ53" s="167" t="s">
        <v>20</v>
      </c>
      <c r="AR53" s="167" t="s">
        <v>20</v>
      </c>
      <c r="AS53" s="167" t="s">
        <v>20</v>
      </c>
      <c r="AT53" s="167" t="s">
        <v>20</v>
      </c>
      <c r="AU53" s="167" t="s">
        <v>20</v>
      </c>
      <c r="AV53" s="167" t="s">
        <v>20</v>
      </c>
      <c r="AW53" s="228">
        <v>0</v>
      </c>
      <c r="AX53" s="228">
        <v>0</v>
      </c>
      <c r="AY53" s="167" t="s">
        <v>20</v>
      </c>
    </row>
    <row r="54" spans="1:51" s="230" customFormat="1" ht="126" x14ac:dyDescent="0.25">
      <c r="A54" s="162" t="s">
        <v>84</v>
      </c>
      <c r="B54" s="163" t="s">
        <v>86</v>
      </c>
      <c r="C54" s="164" t="s">
        <v>19</v>
      </c>
      <c r="D54" s="183" t="s">
        <v>20</v>
      </c>
      <c r="E54" s="167" t="s">
        <v>20</v>
      </c>
      <c r="F54" s="167" t="s">
        <v>20</v>
      </c>
      <c r="G54" s="167" t="s">
        <v>20</v>
      </c>
      <c r="H54" s="167" t="s">
        <v>20</v>
      </c>
      <c r="I54" s="167" t="s">
        <v>20</v>
      </c>
      <c r="J54" s="228">
        <v>0</v>
      </c>
      <c r="K54" s="183">
        <v>0</v>
      </c>
      <c r="L54" s="183">
        <v>0</v>
      </c>
      <c r="M54" s="167" t="s">
        <v>20</v>
      </c>
      <c r="N54" s="167" t="s">
        <v>20</v>
      </c>
      <c r="O54" s="167" t="s">
        <v>20</v>
      </c>
      <c r="P54" s="183" t="s">
        <v>20</v>
      </c>
      <c r="Q54" s="183" t="s">
        <v>20</v>
      </c>
      <c r="R54" s="167" t="s">
        <v>20</v>
      </c>
      <c r="S54" s="228">
        <v>0</v>
      </c>
      <c r="T54" s="167" t="s">
        <v>20</v>
      </c>
      <c r="U54" s="183" t="s">
        <v>20</v>
      </c>
      <c r="V54" s="167" t="s">
        <v>20</v>
      </c>
      <c r="W54" s="228">
        <v>0</v>
      </c>
      <c r="X54" s="167" t="s">
        <v>20</v>
      </c>
      <c r="Y54" s="167" t="s">
        <v>20</v>
      </c>
      <c r="Z54" s="167" t="s">
        <v>20</v>
      </c>
      <c r="AA54" s="167" t="s">
        <v>20</v>
      </c>
      <c r="AB54" s="228">
        <v>0</v>
      </c>
      <c r="AC54" s="167" t="s">
        <v>20</v>
      </c>
      <c r="AD54" s="167" t="s">
        <v>20</v>
      </c>
      <c r="AE54" s="167" t="s">
        <v>20</v>
      </c>
      <c r="AF54" s="167" t="s">
        <v>20</v>
      </c>
      <c r="AG54" s="228">
        <v>0</v>
      </c>
      <c r="AH54" s="167" t="s">
        <v>20</v>
      </c>
      <c r="AI54" s="167" t="s">
        <v>20</v>
      </c>
      <c r="AJ54" s="167" t="s">
        <v>20</v>
      </c>
      <c r="AK54" s="167" t="s">
        <v>20</v>
      </c>
      <c r="AL54" s="167" t="s">
        <v>20</v>
      </c>
      <c r="AM54" s="167" t="s">
        <v>20</v>
      </c>
      <c r="AN54" s="167" t="s">
        <v>20</v>
      </c>
      <c r="AO54" s="167" t="s">
        <v>20</v>
      </c>
      <c r="AP54" s="167" t="s">
        <v>20</v>
      </c>
      <c r="AQ54" s="167" t="s">
        <v>20</v>
      </c>
      <c r="AR54" s="167" t="s">
        <v>20</v>
      </c>
      <c r="AS54" s="167" t="s">
        <v>20</v>
      </c>
      <c r="AT54" s="167" t="s">
        <v>20</v>
      </c>
      <c r="AU54" s="167" t="s">
        <v>20</v>
      </c>
      <c r="AV54" s="167" t="s">
        <v>20</v>
      </c>
      <c r="AW54" s="228">
        <v>0</v>
      </c>
      <c r="AX54" s="228">
        <v>0</v>
      </c>
      <c r="AY54" s="167" t="s">
        <v>20</v>
      </c>
    </row>
    <row r="55" spans="1:51" s="230" customFormat="1" ht="110.25" x14ac:dyDescent="0.25">
      <c r="A55" s="162" t="s">
        <v>84</v>
      </c>
      <c r="B55" s="163" t="s">
        <v>87</v>
      </c>
      <c r="C55" s="164" t="s">
        <v>19</v>
      </c>
      <c r="D55" s="183" t="s">
        <v>20</v>
      </c>
      <c r="E55" s="167" t="s">
        <v>20</v>
      </c>
      <c r="F55" s="167" t="s">
        <v>20</v>
      </c>
      <c r="G55" s="167" t="s">
        <v>20</v>
      </c>
      <c r="H55" s="167" t="s">
        <v>20</v>
      </c>
      <c r="I55" s="167" t="s">
        <v>20</v>
      </c>
      <c r="J55" s="228">
        <v>0</v>
      </c>
      <c r="K55" s="183">
        <v>0</v>
      </c>
      <c r="L55" s="183">
        <v>0</v>
      </c>
      <c r="M55" s="167" t="s">
        <v>20</v>
      </c>
      <c r="N55" s="167" t="s">
        <v>20</v>
      </c>
      <c r="O55" s="167" t="s">
        <v>20</v>
      </c>
      <c r="P55" s="167" t="s">
        <v>20</v>
      </c>
      <c r="Q55" s="167" t="s">
        <v>20</v>
      </c>
      <c r="R55" s="167" t="s">
        <v>20</v>
      </c>
      <c r="S55" s="228">
        <v>0</v>
      </c>
      <c r="T55" s="167" t="s">
        <v>20</v>
      </c>
      <c r="U55" s="167" t="s">
        <v>20</v>
      </c>
      <c r="V55" s="167" t="s">
        <v>20</v>
      </c>
      <c r="W55" s="228">
        <v>0</v>
      </c>
      <c r="X55" s="167" t="s">
        <v>20</v>
      </c>
      <c r="Y55" s="167" t="s">
        <v>20</v>
      </c>
      <c r="Z55" s="167" t="s">
        <v>20</v>
      </c>
      <c r="AA55" s="167" t="s">
        <v>20</v>
      </c>
      <c r="AB55" s="228">
        <v>0</v>
      </c>
      <c r="AC55" s="167" t="s">
        <v>20</v>
      </c>
      <c r="AD55" s="167" t="s">
        <v>20</v>
      </c>
      <c r="AE55" s="167" t="s">
        <v>20</v>
      </c>
      <c r="AF55" s="167" t="s">
        <v>20</v>
      </c>
      <c r="AG55" s="228">
        <v>0</v>
      </c>
      <c r="AH55" s="167" t="s">
        <v>20</v>
      </c>
      <c r="AI55" s="167" t="s">
        <v>20</v>
      </c>
      <c r="AJ55" s="167" t="s">
        <v>20</v>
      </c>
      <c r="AK55" s="167" t="s">
        <v>20</v>
      </c>
      <c r="AL55" s="167" t="s">
        <v>20</v>
      </c>
      <c r="AM55" s="167" t="s">
        <v>20</v>
      </c>
      <c r="AN55" s="167" t="s">
        <v>20</v>
      </c>
      <c r="AO55" s="167" t="s">
        <v>20</v>
      </c>
      <c r="AP55" s="167" t="s">
        <v>20</v>
      </c>
      <c r="AQ55" s="167" t="s">
        <v>20</v>
      </c>
      <c r="AR55" s="167" t="s">
        <v>20</v>
      </c>
      <c r="AS55" s="167" t="s">
        <v>20</v>
      </c>
      <c r="AT55" s="167" t="s">
        <v>20</v>
      </c>
      <c r="AU55" s="167" t="s">
        <v>20</v>
      </c>
      <c r="AV55" s="167" t="s">
        <v>20</v>
      </c>
      <c r="AW55" s="228">
        <v>0</v>
      </c>
      <c r="AX55" s="228">
        <v>0</v>
      </c>
      <c r="AY55" s="167" t="s">
        <v>20</v>
      </c>
    </row>
    <row r="56" spans="1:51" s="230" customFormat="1" ht="110.25" x14ac:dyDescent="0.25">
      <c r="A56" s="162" t="s">
        <v>84</v>
      </c>
      <c r="B56" s="163" t="s">
        <v>88</v>
      </c>
      <c r="C56" s="164" t="s">
        <v>19</v>
      </c>
      <c r="D56" s="183" t="s">
        <v>20</v>
      </c>
      <c r="E56" s="167" t="s">
        <v>20</v>
      </c>
      <c r="F56" s="167" t="s">
        <v>20</v>
      </c>
      <c r="G56" s="167" t="s">
        <v>20</v>
      </c>
      <c r="H56" s="167" t="s">
        <v>20</v>
      </c>
      <c r="I56" s="167" t="s">
        <v>20</v>
      </c>
      <c r="J56" s="228">
        <v>0</v>
      </c>
      <c r="K56" s="183">
        <v>0</v>
      </c>
      <c r="L56" s="183">
        <v>0</v>
      </c>
      <c r="M56" s="167" t="s">
        <v>20</v>
      </c>
      <c r="N56" s="167" t="s">
        <v>20</v>
      </c>
      <c r="O56" s="167" t="s">
        <v>20</v>
      </c>
      <c r="P56" s="167" t="s">
        <v>20</v>
      </c>
      <c r="Q56" s="167" t="s">
        <v>20</v>
      </c>
      <c r="R56" s="167" t="s">
        <v>20</v>
      </c>
      <c r="S56" s="228">
        <v>0</v>
      </c>
      <c r="T56" s="167" t="s">
        <v>20</v>
      </c>
      <c r="U56" s="167" t="s">
        <v>20</v>
      </c>
      <c r="V56" s="167" t="s">
        <v>20</v>
      </c>
      <c r="W56" s="228">
        <v>0</v>
      </c>
      <c r="X56" s="167" t="s">
        <v>20</v>
      </c>
      <c r="Y56" s="167" t="s">
        <v>20</v>
      </c>
      <c r="Z56" s="167" t="s">
        <v>20</v>
      </c>
      <c r="AA56" s="167" t="s">
        <v>20</v>
      </c>
      <c r="AB56" s="228">
        <v>0</v>
      </c>
      <c r="AC56" s="167" t="s">
        <v>20</v>
      </c>
      <c r="AD56" s="167" t="s">
        <v>20</v>
      </c>
      <c r="AE56" s="167" t="s">
        <v>20</v>
      </c>
      <c r="AF56" s="167" t="s">
        <v>20</v>
      </c>
      <c r="AG56" s="228">
        <v>0</v>
      </c>
      <c r="AH56" s="167" t="s">
        <v>20</v>
      </c>
      <c r="AI56" s="167" t="s">
        <v>20</v>
      </c>
      <c r="AJ56" s="167" t="s">
        <v>20</v>
      </c>
      <c r="AK56" s="167" t="s">
        <v>20</v>
      </c>
      <c r="AL56" s="167" t="s">
        <v>20</v>
      </c>
      <c r="AM56" s="167" t="s">
        <v>20</v>
      </c>
      <c r="AN56" s="167" t="s">
        <v>20</v>
      </c>
      <c r="AO56" s="167" t="s">
        <v>20</v>
      </c>
      <c r="AP56" s="167" t="s">
        <v>20</v>
      </c>
      <c r="AQ56" s="167" t="s">
        <v>20</v>
      </c>
      <c r="AR56" s="167" t="s">
        <v>20</v>
      </c>
      <c r="AS56" s="167" t="s">
        <v>20</v>
      </c>
      <c r="AT56" s="167" t="s">
        <v>20</v>
      </c>
      <c r="AU56" s="167" t="s">
        <v>20</v>
      </c>
      <c r="AV56" s="167" t="s">
        <v>20</v>
      </c>
      <c r="AW56" s="228">
        <v>0</v>
      </c>
      <c r="AX56" s="228">
        <v>0</v>
      </c>
      <c r="AY56" s="167" t="s">
        <v>20</v>
      </c>
    </row>
    <row r="57" spans="1:51" s="230" customFormat="1" ht="47.25" x14ac:dyDescent="0.25">
      <c r="A57" s="162" t="s">
        <v>89</v>
      </c>
      <c r="B57" s="163" t="s">
        <v>85</v>
      </c>
      <c r="C57" s="164" t="s">
        <v>19</v>
      </c>
      <c r="D57" s="183" t="s">
        <v>20</v>
      </c>
      <c r="E57" s="167" t="s">
        <v>20</v>
      </c>
      <c r="F57" s="167" t="s">
        <v>20</v>
      </c>
      <c r="G57" s="167" t="s">
        <v>20</v>
      </c>
      <c r="H57" s="167" t="s">
        <v>20</v>
      </c>
      <c r="I57" s="167" t="s">
        <v>20</v>
      </c>
      <c r="J57" s="228">
        <v>0</v>
      </c>
      <c r="K57" s="183">
        <v>0</v>
      </c>
      <c r="L57" s="183">
        <v>0</v>
      </c>
      <c r="M57" s="167" t="s">
        <v>20</v>
      </c>
      <c r="N57" s="167" t="s">
        <v>20</v>
      </c>
      <c r="O57" s="167" t="s">
        <v>20</v>
      </c>
      <c r="P57" s="167" t="s">
        <v>20</v>
      </c>
      <c r="Q57" s="167" t="s">
        <v>20</v>
      </c>
      <c r="R57" s="167" t="s">
        <v>20</v>
      </c>
      <c r="S57" s="228">
        <v>0</v>
      </c>
      <c r="T57" s="167" t="s">
        <v>20</v>
      </c>
      <c r="U57" s="167" t="s">
        <v>20</v>
      </c>
      <c r="V57" s="167" t="s">
        <v>20</v>
      </c>
      <c r="W57" s="228">
        <v>0</v>
      </c>
      <c r="X57" s="167" t="s">
        <v>20</v>
      </c>
      <c r="Y57" s="167" t="s">
        <v>20</v>
      </c>
      <c r="Z57" s="167" t="s">
        <v>20</v>
      </c>
      <c r="AA57" s="167" t="s">
        <v>20</v>
      </c>
      <c r="AB57" s="228">
        <v>0</v>
      </c>
      <c r="AC57" s="167" t="s">
        <v>20</v>
      </c>
      <c r="AD57" s="167" t="s">
        <v>20</v>
      </c>
      <c r="AE57" s="167" t="s">
        <v>20</v>
      </c>
      <c r="AF57" s="167" t="s">
        <v>20</v>
      </c>
      <c r="AG57" s="228">
        <v>0</v>
      </c>
      <c r="AH57" s="167" t="s">
        <v>20</v>
      </c>
      <c r="AI57" s="167" t="s">
        <v>20</v>
      </c>
      <c r="AJ57" s="167" t="s">
        <v>20</v>
      </c>
      <c r="AK57" s="167" t="s">
        <v>20</v>
      </c>
      <c r="AL57" s="167" t="s">
        <v>20</v>
      </c>
      <c r="AM57" s="167" t="s">
        <v>20</v>
      </c>
      <c r="AN57" s="167" t="s">
        <v>20</v>
      </c>
      <c r="AO57" s="167" t="s">
        <v>20</v>
      </c>
      <c r="AP57" s="167" t="s">
        <v>20</v>
      </c>
      <c r="AQ57" s="167" t="s">
        <v>20</v>
      </c>
      <c r="AR57" s="167" t="s">
        <v>20</v>
      </c>
      <c r="AS57" s="167" t="s">
        <v>20</v>
      </c>
      <c r="AT57" s="167" t="s">
        <v>20</v>
      </c>
      <c r="AU57" s="167" t="s">
        <v>20</v>
      </c>
      <c r="AV57" s="167" t="s">
        <v>20</v>
      </c>
      <c r="AW57" s="228">
        <v>0</v>
      </c>
      <c r="AX57" s="228">
        <v>0</v>
      </c>
      <c r="AY57" s="167" t="s">
        <v>20</v>
      </c>
    </row>
    <row r="58" spans="1:51" s="230" customFormat="1" ht="126" x14ac:dyDescent="0.25">
      <c r="A58" s="162" t="s">
        <v>89</v>
      </c>
      <c r="B58" s="163" t="s">
        <v>86</v>
      </c>
      <c r="C58" s="164" t="s">
        <v>19</v>
      </c>
      <c r="D58" s="183" t="s">
        <v>20</v>
      </c>
      <c r="E58" s="167" t="s">
        <v>20</v>
      </c>
      <c r="F58" s="167" t="s">
        <v>20</v>
      </c>
      <c r="G58" s="167" t="s">
        <v>20</v>
      </c>
      <c r="H58" s="167" t="s">
        <v>20</v>
      </c>
      <c r="I58" s="167" t="s">
        <v>20</v>
      </c>
      <c r="J58" s="228">
        <v>0</v>
      </c>
      <c r="K58" s="183">
        <v>0</v>
      </c>
      <c r="L58" s="183">
        <v>0</v>
      </c>
      <c r="M58" s="167" t="s">
        <v>20</v>
      </c>
      <c r="N58" s="167" t="s">
        <v>20</v>
      </c>
      <c r="O58" s="167" t="s">
        <v>20</v>
      </c>
      <c r="P58" s="167" t="s">
        <v>20</v>
      </c>
      <c r="Q58" s="167" t="s">
        <v>20</v>
      </c>
      <c r="R58" s="167" t="s">
        <v>20</v>
      </c>
      <c r="S58" s="228">
        <v>0</v>
      </c>
      <c r="T58" s="167" t="s">
        <v>20</v>
      </c>
      <c r="U58" s="167" t="s">
        <v>20</v>
      </c>
      <c r="V58" s="167" t="s">
        <v>20</v>
      </c>
      <c r="W58" s="228">
        <v>0</v>
      </c>
      <c r="X58" s="167" t="s">
        <v>20</v>
      </c>
      <c r="Y58" s="167" t="s">
        <v>20</v>
      </c>
      <c r="Z58" s="167" t="s">
        <v>20</v>
      </c>
      <c r="AA58" s="167" t="s">
        <v>20</v>
      </c>
      <c r="AB58" s="228">
        <v>0</v>
      </c>
      <c r="AC58" s="167" t="s">
        <v>20</v>
      </c>
      <c r="AD58" s="167" t="s">
        <v>20</v>
      </c>
      <c r="AE58" s="167" t="s">
        <v>20</v>
      </c>
      <c r="AF58" s="167" t="s">
        <v>20</v>
      </c>
      <c r="AG58" s="228">
        <v>0</v>
      </c>
      <c r="AH58" s="167" t="s">
        <v>20</v>
      </c>
      <c r="AI58" s="167" t="s">
        <v>20</v>
      </c>
      <c r="AJ58" s="167" t="s">
        <v>20</v>
      </c>
      <c r="AK58" s="167" t="s">
        <v>20</v>
      </c>
      <c r="AL58" s="167" t="s">
        <v>20</v>
      </c>
      <c r="AM58" s="167" t="s">
        <v>20</v>
      </c>
      <c r="AN58" s="167" t="s">
        <v>20</v>
      </c>
      <c r="AO58" s="167" t="s">
        <v>20</v>
      </c>
      <c r="AP58" s="167" t="s">
        <v>20</v>
      </c>
      <c r="AQ58" s="167" t="s">
        <v>20</v>
      </c>
      <c r="AR58" s="167" t="s">
        <v>20</v>
      </c>
      <c r="AS58" s="167" t="s">
        <v>20</v>
      </c>
      <c r="AT58" s="167" t="s">
        <v>20</v>
      </c>
      <c r="AU58" s="167" t="s">
        <v>20</v>
      </c>
      <c r="AV58" s="167" t="s">
        <v>20</v>
      </c>
      <c r="AW58" s="228">
        <v>0</v>
      </c>
      <c r="AX58" s="228">
        <v>0</v>
      </c>
      <c r="AY58" s="167" t="s">
        <v>20</v>
      </c>
    </row>
    <row r="59" spans="1:51" s="230" customFormat="1" ht="110.25" x14ac:dyDescent="0.25">
      <c r="A59" s="162" t="s">
        <v>89</v>
      </c>
      <c r="B59" s="163" t="s">
        <v>87</v>
      </c>
      <c r="C59" s="164" t="s">
        <v>19</v>
      </c>
      <c r="D59" s="183" t="s">
        <v>20</v>
      </c>
      <c r="E59" s="167" t="s">
        <v>20</v>
      </c>
      <c r="F59" s="167" t="s">
        <v>20</v>
      </c>
      <c r="G59" s="167" t="s">
        <v>20</v>
      </c>
      <c r="H59" s="167" t="s">
        <v>20</v>
      </c>
      <c r="I59" s="167" t="s">
        <v>20</v>
      </c>
      <c r="J59" s="228">
        <v>0</v>
      </c>
      <c r="K59" s="183">
        <v>0</v>
      </c>
      <c r="L59" s="183">
        <v>0</v>
      </c>
      <c r="M59" s="167" t="s">
        <v>20</v>
      </c>
      <c r="N59" s="167" t="s">
        <v>20</v>
      </c>
      <c r="O59" s="167" t="s">
        <v>20</v>
      </c>
      <c r="P59" s="167" t="s">
        <v>20</v>
      </c>
      <c r="Q59" s="167" t="s">
        <v>20</v>
      </c>
      <c r="R59" s="167" t="s">
        <v>20</v>
      </c>
      <c r="S59" s="228">
        <v>0</v>
      </c>
      <c r="T59" s="167" t="s">
        <v>20</v>
      </c>
      <c r="U59" s="167" t="s">
        <v>20</v>
      </c>
      <c r="V59" s="167" t="s">
        <v>20</v>
      </c>
      <c r="W59" s="228">
        <v>0</v>
      </c>
      <c r="X59" s="167" t="s">
        <v>20</v>
      </c>
      <c r="Y59" s="167" t="s">
        <v>20</v>
      </c>
      <c r="Z59" s="167" t="s">
        <v>20</v>
      </c>
      <c r="AA59" s="167" t="s">
        <v>20</v>
      </c>
      <c r="AB59" s="228">
        <v>0</v>
      </c>
      <c r="AC59" s="167" t="s">
        <v>20</v>
      </c>
      <c r="AD59" s="167" t="s">
        <v>20</v>
      </c>
      <c r="AE59" s="167" t="s">
        <v>20</v>
      </c>
      <c r="AF59" s="167" t="s">
        <v>20</v>
      </c>
      <c r="AG59" s="228">
        <v>0</v>
      </c>
      <c r="AH59" s="167" t="s">
        <v>20</v>
      </c>
      <c r="AI59" s="167" t="s">
        <v>20</v>
      </c>
      <c r="AJ59" s="167" t="s">
        <v>20</v>
      </c>
      <c r="AK59" s="167" t="s">
        <v>20</v>
      </c>
      <c r="AL59" s="167" t="s">
        <v>20</v>
      </c>
      <c r="AM59" s="167" t="s">
        <v>20</v>
      </c>
      <c r="AN59" s="167" t="s">
        <v>20</v>
      </c>
      <c r="AO59" s="167" t="s">
        <v>20</v>
      </c>
      <c r="AP59" s="167" t="s">
        <v>20</v>
      </c>
      <c r="AQ59" s="167" t="s">
        <v>20</v>
      </c>
      <c r="AR59" s="167" t="s">
        <v>20</v>
      </c>
      <c r="AS59" s="167" t="s">
        <v>20</v>
      </c>
      <c r="AT59" s="167" t="s">
        <v>20</v>
      </c>
      <c r="AU59" s="167" t="s">
        <v>20</v>
      </c>
      <c r="AV59" s="167" t="s">
        <v>20</v>
      </c>
      <c r="AW59" s="228">
        <v>0</v>
      </c>
      <c r="AX59" s="228">
        <v>0</v>
      </c>
      <c r="AY59" s="167" t="s">
        <v>20</v>
      </c>
    </row>
    <row r="60" spans="1:51" s="230" customFormat="1" ht="110.25" x14ac:dyDescent="0.25">
      <c r="A60" s="162" t="s">
        <v>89</v>
      </c>
      <c r="B60" s="163" t="s">
        <v>88</v>
      </c>
      <c r="C60" s="164" t="s">
        <v>19</v>
      </c>
      <c r="D60" s="183" t="s">
        <v>20</v>
      </c>
      <c r="E60" s="167" t="s">
        <v>20</v>
      </c>
      <c r="F60" s="167" t="s">
        <v>20</v>
      </c>
      <c r="G60" s="167" t="s">
        <v>20</v>
      </c>
      <c r="H60" s="167" t="s">
        <v>20</v>
      </c>
      <c r="I60" s="167" t="s">
        <v>20</v>
      </c>
      <c r="J60" s="228">
        <v>0</v>
      </c>
      <c r="K60" s="183">
        <v>0</v>
      </c>
      <c r="L60" s="183">
        <v>0</v>
      </c>
      <c r="M60" s="167" t="s">
        <v>20</v>
      </c>
      <c r="N60" s="167" t="s">
        <v>20</v>
      </c>
      <c r="O60" s="167" t="s">
        <v>20</v>
      </c>
      <c r="P60" s="167" t="s">
        <v>20</v>
      </c>
      <c r="Q60" s="167" t="s">
        <v>20</v>
      </c>
      <c r="R60" s="167" t="s">
        <v>20</v>
      </c>
      <c r="S60" s="228">
        <v>0</v>
      </c>
      <c r="T60" s="167" t="s">
        <v>20</v>
      </c>
      <c r="U60" s="167" t="s">
        <v>20</v>
      </c>
      <c r="V60" s="167" t="s">
        <v>20</v>
      </c>
      <c r="W60" s="228">
        <v>0</v>
      </c>
      <c r="X60" s="167" t="s">
        <v>20</v>
      </c>
      <c r="Y60" s="167" t="s">
        <v>20</v>
      </c>
      <c r="Z60" s="167" t="s">
        <v>20</v>
      </c>
      <c r="AA60" s="167" t="s">
        <v>20</v>
      </c>
      <c r="AB60" s="228">
        <v>0</v>
      </c>
      <c r="AC60" s="167" t="s">
        <v>20</v>
      </c>
      <c r="AD60" s="167" t="s">
        <v>20</v>
      </c>
      <c r="AE60" s="167" t="s">
        <v>20</v>
      </c>
      <c r="AF60" s="167" t="s">
        <v>20</v>
      </c>
      <c r="AG60" s="228">
        <v>0</v>
      </c>
      <c r="AH60" s="167" t="s">
        <v>20</v>
      </c>
      <c r="AI60" s="167" t="s">
        <v>20</v>
      </c>
      <c r="AJ60" s="167" t="s">
        <v>20</v>
      </c>
      <c r="AK60" s="167" t="s">
        <v>20</v>
      </c>
      <c r="AL60" s="167" t="s">
        <v>20</v>
      </c>
      <c r="AM60" s="167" t="s">
        <v>20</v>
      </c>
      <c r="AN60" s="167" t="s">
        <v>20</v>
      </c>
      <c r="AO60" s="167" t="s">
        <v>20</v>
      </c>
      <c r="AP60" s="167" t="s">
        <v>20</v>
      </c>
      <c r="AQ60" s="167" t="s">
        <v>20</v>
      </c>
      <c r="AR60" s="167" t="s">
        <v>20</v>
      </c>
      <c r="AS60" s="167" t="s">
        <v>20</v>
      </c>
      <c r="AT60" s="167" t="s">
        <v>20</v>
      </c>
      <c r="AU60" s="167" t="s">
        <v>20</v>
      </c>
      <c r="AV60" s="167" t="s">
        <v>20</v>
      </c>
      <c r="AW60" s="228">
        <v>0</v>
      </c>
      <c r="AX60" s="228">
        <v>0</v>
      </c>
      <c r="AY60" s="167" t="s">
        <v>20</v>
      </c>
    </row>
    <row r="61" spans="1:51" s="230" customFormat="1" ht="94.5" x14ac:dyDescent="0.25">
      <c r="A61" s="162" t="s">
        <v>90</v>
      </c>
      <c r="B61" s="163" t="s">
        <v>91</v>
      </c>
      <c r="C61" s="164" t="s">
        <v>19</v>
      </c>
      <c r="D61" s="183" t="s">
        <v>20</v>
      </c>
      <c r="E61" s="167" t="s">
        <v>20</v>
      </c>
      <c r="F61" s="167" t="s">
        <v>20</v>
      </c>
      <c r="G61" s="167" t="s">
        <v>20</v>
      </c>
      <c r="H61" s="167" t="s">
        <v>20</v>
      </c>
      <c r="I61" s="167" t="s">
        <v>20</v>
      </c>
      <c r="J61" s="228">
        <v>0</v>
      </c>
      <c r="K61" s="183">
        <v>0</v>
      </c>
      <c r="L61" s="183">
        <v>0</v>
      </c>
      <c r="M61" s="167" t="s">
        <v>20</v>
      </c>
      <c r="N61" s="167" t="s">
        <v>20</v>
      </c>
      <c r="O61" s="167" t="s">
        <v>20</v>
      </c>
      <c r="P61" s="167" t="s">
        <v>20</v>
      </c>
      <c r="Q61" s="167" t="s">
        <v>20</v>
      </c>
      <c r="R61" s="167" t="s">
        <v>20</v>
      </c>
      <c r="S61" s="228">
        <v>0</v>
      </c>
      <c r="T61" s="167" t="s">
        <v>20</v>
      </c>
      <c r="U61" s="167" t="s">
        <v>20</v>
      </c>
      <c r="V61" s="167" t="s">
        <v>20</v>
      </c>
      <c r="W61" s="228">
        <v>0</v>
      </c>
      <c r="X61" s="167" t="s">
        <v>20</v>
      </c>
      <c r="Y61" s="167" t="s">
        <v>20</v>
      </c>
      <c r="Z61" s="167" t="s">
        <v>20</v>
      </c>
      <c r="AA61" s="167" t="s">
        <v>20</v>
      </c>
      <c r="AB61" s="228">
        <v>0</v>
      </c>
      <c r="AC61" s="167" t="s">
        <v>20</v>
      </c>
      <c r="AD61" s="167" t="s">
        <v>20</v>
      </c>
      <c r="AE61" s="167" t="s">
        <v>20</v>
      </c>
      <c r="AF61" s="167" t="s">
        <v>20</v>
      </c>
      <c r="AG61" s="228">
        <v>0</v>
      </c>
      <c r="AH61" s="167" t="s">
        <v>20</v>
      </c>
      <c r="AI61" s="167" t="s">
        <v>20</v>
      </c>
      <c r="AJ61" s="167" t="s">
        <v>20</v>
      </c>
      <c r="AK61" s="167" t="s">
        <v>20</v>
      </c>
      <c r="AL61" s="167" t="s">
        <v>20</v>
      </c>
      <c r="AM61" s="167" t="s">
        <v>20</v>
      </c>
      <c r="AN61" s="167" t="s">
        <v>20</v>
      </c>
      <c r="AO61" s="167" t="s">
        <v>20</v>
      </c>
      <c r="AP61" s="167" t="s">
        <v>20</v>
      </c>
      <c r="AQ61" s="167" t="s">
        <v>20</v>
      </c>
      <c r="AR61" s="167" t="s">
        <v>20</v>
      </c>
      <c r="AS61" s="167" t="s">
        <v>20</v>
      </c>
      <c r="AT61" s="167" t="s">
        <v>20</v>
      </c>
      <c r="AU61" s="167" t="s">
        <v>20</v>
      </c>
      <c r="AV61" s="167" t="s">
        <v>20</v>
      </c>
      <c r="AW61" s="228">
        <v>0</v>
      </c>
      <c r="AX61" s="228">
        <v>0</v>
      </c>
      <c r="AY61" s="167" t="s">
        <v>20</v>
      </c>
    </row>
    <row r="62" spans="1:51" s="230" customFormat="1" ht="78.75" x14ac:dyDescent="0.25">
      <c r="A62" s="162" t="s">
        <v>92</v>
      </c>
      <c r="B62" s="163" t="s">
        <v>93</v>
      </c>
      <c r="C62" s="164" t="s">
        <v>19</v>
      </c>
      <c r="D62" s="183" t="s">
        <v>20</v>
      </c>
      <c r="E62" s="167" t="s">
        <v>20</v>
      </c>
      <c r="F62" s="167" t="s">
        <v>20</v>
      </c>
      <c r="G62" s="167" t="s">
        <v>20</v>
      </c>
      <c r="H62" s="167" t="s">
        <v>20</v>
      </c>
      <c r="I62" s="167" t="s">
        <v>20</v>
      </c>
      <c r="J62" s="228">
        <v>0</v>
      </c>
      <c r="K62" s="183">
        <v>0</v>
      </c>
      <c r="L62" s="183">
        <v>0</v>
      </c>
      <c r="M62" s="167" t="s">
        <v>20</v>
      </c>
      <c r="N62" s="167" t="s">
        <v>20</v>
      </c>
      <c r="O62" s="167" t="s">
        <v>20</v>
      </c>
      <c r="P62" s="167" t="s">
        <v>20</v>
      </c>
      <c r="Q62" s="167" t="s">
        <v>20</v>
      </c>
      <c r="R62" s="167" t="s">
        <v>20</v>
      </c>
      <c r="S62" s="228">
        <v>0</v>
      </c>
      <c r="T62" s="167" t="s">
        <v>20</v>
      </c>
      <c r="U62" s="167" t="s">
        <v>20</v>
      </c>
      <c r="V62" s="167" t="s">
        <v>20</v>
      </c>
      <c r="W62" s="228">
        <v>0</v>
      </c>
      <c r="X62" s="167" t="s">
        <v>20</v>
      </c>
      <c r="Y62" s="167" t="s">
        <v>20</v>
      </c>
      <c r="Z62" s="167" t="s">
        <v>20</v>
      </c>
      <c r="AA62" s="167" t="s">
        <v>20</v>
      </c>
      <c r="AB62" s="228">
        <v>0</v>
      </c>
      <c r="AC62" s="167" t="s">
        <v>20</v>
      </c>
      <c r="AD62" s="167" t="s">
        <v>20</v>
      </c>
      <c r="AE62" s="167" t="s">
        <v>20</v>
      </c>
      <c r="AF62" s="167" t="s">
        <v>20</v>
      </c>
      <c r="AG62" s="228">
        <v>0</v>
      </c>
      <c r="AH62" s="167" t="s">
        <v>20</v>
      </c>
      <c r="AI62" s="167" t="s">
        <v>20</v>
      </c>
      <c r="AJ62" s="167" t="s">
        <v>20</v>
      </c>
      <c r="AK62" s="167" t="s">
        <v>20</v>
      </c>
      <c r="AL62" s="167" t="s">
        <v>20</v>
      </c>
      <c r="AM62" s="167" t="s">
        <v>20</v>
      </c>
      <c r="AN62" s="167" t="s">
        <v>20</v>
      </c>
      <c r="AO62" s="167" t="s">
        <v>20</v>
      </c>
      <c r="AP62" s="167" t="s">
        <v>20</v>
      </c>
      <c r="AQ62" s="167" t="s">
        <v>20</v>
      </c>
      <c r="AR62" s="167" t="s">
        <v>20</v>
      </c>
      <c r="AS62" s="167" t="s">
        <v>20</v>
      </c>
      <c r="AT62" s="167" t="s">
        <v>20</v>
      </c>
      <c r="AU62" s="167" t="s">
        <v>20</v>
      </c>
      <c r="AV62" s="167" t="s">
        <v>20</v>
      </c>
      <c r="AW62" s="228">
        <v>0</v>
      </c>
      <c r="AX62" s="228">
        <v>0</v>
      </c>
      <c r="AY62" s="167" t="s">
        <v>20</v>
      </c>
    </row>
    <row r="63" spans="1:51" s="230" customFormat="1" ht="78.75" x14ac:dyDescent="0.25">
      <c r="A63" s="162" t="s">
        <v>94</v>
      </c>
      <c r="B63" s="163" t="s">
        <v>95</v>
      </c>
      <c r="C63" s="164" t="s">
        <v>19</v>
      </c>
      <c r="D63" s="183" t="s">
        <v>20</v>
      </c>
      <c r="E63" s="167" t="s">
        <v>20</v>
      </c>
      <c r="F63" s="167" t="s">
        <v>20</v>
      </c>
      <c r="G63" s="167" t="s">
        <v>20</v>
      </c>
      <c r="H63" s="167" t="s">
        <v>20</v>
      </c>
      <c r="I63" s="167" t="s">
        <v>20</v>
      </c>
      <c r="J63" s="228">
        <v>0</v>
      </c>
      <c r="K63" s="183">
        <v>0</v>
      </c>
      <c r="L63" s="183">
        <v>0</v>
      </c>
      <c r="M63" s="167" t="s">
        <v>20</v>
      </c>
      <c r="N63" s="167" t="s">
        <v>20</v>
      </c>
      <c r="O63" s="167" t="s">
        <v>20</v>
      </c>
      <c r="P63" s="167" t="s">
        <v>20</v>
      </c>
      <c r="Q63" s="167" t="s">
        <v>20</v>
      </c>
      <c r="R63" s="167" t="s">
        <v>20</v>
      </c>
      <c r="S63" s="228">
        <v>0</v>
      </c>
      <c r="T63" s="167" t="s">
        <v>20</v>
      </c>
      <c r="U63" s="167" t="s">
        <v>20</v>
      </c>
      <c r="V63" s="167" t="s">
        <v>20</v>
      </c>
      <c r="W63" s="228">
        <v>0</v>
      </c>
      <c r="X63" s="167" t="s">
        <v>20</v>
      </c>
      <c r="Y63" s="167" t="s">
        <v>20</v>
      </c>
      <c r="Z63" s="167" t="s">
        <v>20</v>
      </c>
      <c r="AA63" s="167" t="s">
        <v>20</v>
      </c>
      <c r="AB63" s="228">
        <v>0</v>
      </c>
      <c r="AC63" s="167" t="s">
        <v>20</v>
      </c>
      <c r="AD63" s="167" t="s">
        <v>20</v>
      </c>
      <c r="AE63" s="167" t="s">
        <v>20</v>
      </c>
      <c r="AF63" s="167" t="s">
        <v>20</v>
      </c>
      <c r="AG63" s="228">
        <v>0</v>
      </c>
      <c r="AH63" s="167" t="s">
        <v>20</v>
      </c>
      <c r="AI63" s="167" t="s">
        <v>20</v>
      </c>
      <c r="AJ63" s="167" t="s">
        <v>20</v>
      </c>
      <c r="AK63" s="167" t="s">
        <v>20</v>
      </c>
      <c r="AL63" s="167" t="s">
        <v>20</v>
      </c>
      <c r="AM63" s="167" t="s">
        <v>20</v>
      </c>
      <c r="AN63" s="167" t="s">
        <v>20</v>
      </c>
      <c r="AO63" s="167" t="s">
        <v>20</v>
      </c>
      <c r="AP63" s="167" t="s">
        <v>20</v>
      </c>
      <c r="AQ63" s="167" t="s">
        <v>20</v>
      </c>
      <c r="AR63" s="167" t="s">
        <v>20</v>
      </c>
      <c r="AS63" s="167" t="s">
        <v>20</v>
      </c>
      <c r="AT63" s="167" t="s">
        <v>20</v>
      </c>
      <c r="AU63" s="167" t="s">
        <v>20</v>
      </c>
      <c r="AV63" s="167" t="s">
        <v>20</v>
      </c>
      <c r="AW63" s="228">
        <v>0</v>
      </c>
      <c r="AX63" s="228">
        <v>0</v>
      </c>
      <c r="AY63" s="167" t="s">
        <v>20</v>
      </c>
    </row>
    <row r="64" spans="1:51" s="230" customFormat="1" ht="47.25" x14ac:dyDescent="0.25">
      <c r="A64" s="162" t="s">
        <v>96</v>
      </c>
      <c r="B64" s="163" t="s">
        <v>97</v>
      </c>
      <c r="C64" s="164" t="s">
        <v>19</v>
      </c>
      <c r="D64" s="183" t="s">
        <v>20</v>
      </c>
      <c r="E64" s="167" t="s">
        <v>20</v>
      </c>
      <c r="F64" s="167" t="s">
        <v>20</v>
      </c>
      <c r="G64" s="167" t="s">
        <v>20</v>
      </c>
      <c r="H64" s="167" t="s">
        <v>20</v>
      </c>
      <c r="I64" s="167" t="s">
        <v>20</v>
      </c>
      <c r="J64" s="228">
        <f>SUM(J65,J83,J88,J90)</f>
        <v>0</v>
      </c>
      <c r="K64" s="183">
        <f>SUM(K65,K79,K82,K84)</f>
        <v>0</v>
      </c>
      <c r="L64" s="183">
        <f>SUM(L65,L79,L82,L84)</f>
        <v>0</v>
      </c>
      <c r="M64" s="167" t="s">
        <v>20</v>
      </c>
      <c r="N64" s="167" t="s">
        <v>20</v>
      </c>
      <c r="O64" s="167" t="s">
        <v>20</v>
      </c>
      <c r="P64" s="167" t="s">
        <v>20</v>
      </c>
      <c r="Q64" s="167" t="s">
        <v>20</v>
      </c>
      <c r="R64" s="167" t="s">
        <v>20</v>
      </c>
      <c r="S64" s="228">
        <f>SUM(S65,S83,S88,S90)</f>
        <v>0</v>
      </c>
      <c r="T64" s="167" t="s">
        <v>20</v>
      </c>
      <c r="U64" s="167" t="s">
        <v>20</v>
      </c>
      <c r="V64" s="167" t="s">
        <v>20</v>
      </c>
      <c r="W64" s="228">
        <v>0</v>
      </c>
      <c r="X64" s="167" t="s">
        <v>20</v>
      </c>
      <c r="Y64" s="167" t="s">
        <v>20</v>
      </c>
      <c r="Z64" s="167" t="s">
        <v>20</v>
      </c>
      <c r="AA64" s="167" t="s">
        <v>20</v>
      </c>
      <c r="AB64" s="228">
        <f>SUM(AB65,AB83,AB88,AB90)</f>
        <v>0</v>
      </c>
      <c r="AC64" s="167" t="s">
        <v>20</v>
      </c>
      <c r="AD64" s="167" t="s">
        <v>20</v>
      </c>
      <c r="AE64" s="167" t="s">
        <v>20</v>
      </c>
      <c r="AF64" s="167" t="s">
        <v>20</v>
      </c>
      <c r="AG64" s="228">
        <f>SUM(AG65,AG83,AG88,AG90)</f>
        <v>0</v>
      </c>
      <c r="AH64" s="167" t="s">
        <v>20</v>
      </c>
      <c r="AI64" s="167" t="s">
        <v>20</v>
      </c>
      <c r="AJ64" s="167" t="s">
        <v>20</v>
      </c>
      <c r="AK64" s="167" t="s">
        <v>20</v>
      </c>
      <c r="AL64" s="167" t="s">
        <v>20</v>
      </c>
      <c r="AM64" s="167" t="s">
        <v>20</v>
      </c>
      <c r="AN64" s="167" t="s">
        <v>20</v>
      </c>
      <c r="AO64" s="167" t="s">
        <v>20</v>
      </c>
      <c r="AP64" s="167" t="s">
        <v>20</v>
      </c>
      <c r="AQ64" s="167" t="s">
        <v>20</v>
      </c>
      <c r="AR64" s="167" t="s">
        <v>20</v>
      </c>
      <c r="AS64" s="167" t="s">
        <v>20</v>
      </c>
      <c r="AT64" s="167" t="s">
        <v>20</v>
      </c>
      <c r="AU64" s="167" t="s">
        <v>20</v>
      </c>
      <c r="AV64" s="167" t="s">
        <v>20</v>
      </c>
      <c r="AW64" s="228">
        <f>SUM(AW65,AW83,AW88,AW90)</f>
        <v>0</v>
      </c>
      <c r="AX64" s="228">
        <f>SUM(AX65,AX83,AX88,AX90)</f>
        <v>20.07733064</v>
      </c>
      <c r="AY64" s="167" t="s">
        <v>20</v>
      </c>
    </row>
    <row r="65" spans="1:51" s="230" customFormat="1" ht="78.75" x14ac:dyDescent="0.25">
      <c r="A65" s="162" t="s">
        <v>98</v>
      </c>
      <c r="B65" s="163" t="s">
        <v>99</v>
      </c>
      <c r="C65" s="164" t="s">
        <v>19</v>
      </c>
      <c r="D65" s="183" t="s">
        <v>20</v>
      </c>
      <c r="E65" s="167" t="s">
        <v>20</v>
      </c>
      <c r="F65" s="167" t="s">
        <v>20</v>
      </c>
      <c r="G65" s="167" t="s">
        <v>20</v>
      </c>
      <c r="H65" s="167" t="s">
        <v>20</v>
      </c>
      <c r="I65" s="167" t="s">
        <v>20</v>
      </c>
      <c r="J65" s="228">
        <f>SUM(J66,J67)</f>
        <v>0</v>
      </c>
      <c r="K65" s="183">
        <f t="shared" ref="K65:L65" si="69">SUM(K66,K67)</f>
        <v>0</v>
      </c>
      <c r="L65" s="183">
        <f t="shared" si="69"/>
        <v>0</v>
      </c>
      <c r="M65" s="167" t="s">
        <v>20</v>
      </c>
      <c r="N65" s="167" t="s">
        <v>20</v>
      </c>
      <c r="O65" s="167" t="s">
        <v>20</v>
      </c>
      <c r="P65" s="167" t="s">
        <v>20</v>
      </c>
      <c r="Q65" s="167" t="s">
        <v>20</v>
      </c>
      <c r="R65" s="167" t="s">
        <v>20</v>
      </c>
      <c r="S65" s="228">
        <f>SUM(S66,S67)</f>
        <v>0</v>
      </c>
      <c r="T65" s="167" t="s">
        <v>20</v>
      </c>
      <c r="U65" s="167" t="s">
        <v>20</v>
      </c>
      <c r="V65" s="167" t="s">
        <v>20</v>
      </c>
      <c r="W65" s="228">
        <v>0</v>
      </c>
      <c r="X65" s="167" t="s">
        <v>20</v>
      </c>
      <c r="Y65" s="167" t="s">
        <v>20</v>
      </c>
      <c r="Z65" s="167" t="s">
        <v>20</v>
      </c>
      <c r="AA65" s="167" t="s">
        <v>20</v>
      </c>
      <c r="AB65" s="228">
        <f>SUM(AB66,AB67)</f>
        <v>0</v>
      </c>
      <c r="AC65" s="167" t="s">
        <v>20</v>
      </c>
      <c r="AD65" s="167" t="s">
        <v>20</v>
      </c>
      <c r="AE65" s="167" t="s">
        <v>20</v>
      </c>
      <c r="AF65" s="167" t="s">
        <v>20</v>
      </c>
      <c r="AG65" s="228">
        <f>SUM(AG66,AG67)</f>
        <v>0</v>
      </c>
      <c r="AH65" s="167" t="s">
        <v>20</v>
      </c>
      <c r="AI65" s="167" t="s">
        <v>20</v>
      </c>
      <c r="AJ65" s="167" t="s">
        <v>20</v>
      </c>
      <c r="AK65" s="167" t="s">
        <v>20</v>
      </c>
      <c r="AL65" s="167" t="s">
        <v>20</v>
      </c>
      <c r="AM65" s="167" t="s">
        <v>20</v>
      </c>
      <c r="AN65" s="167" t="s">
        <v>20</v>
      </c>
      <c r="AO65" s="167" t="s">
        <v>20</v>
      </c>
      <c r="AP65" s="167" t="s">
        <v>20</v>
      </c>
      <c r="AQ65" s="167" t="s">
        <v>20</v>
      </c>
      <c r="AR65" s="167" t="s">
        <v>20</v>
      </c>
      <c r="AS65" s="167" t="s">
        <v>20</v>
      </c>
      <c r="AT65" s="167" t="s">
        <v>20</v>
      </c>
      <c r="AU65" s="167" t="s">
        <v>20</v>
      </c>
      <c r="AV65" s="167" t="s">
        <v>20</v>
      </c>
      <c r="AW65" s="228">
        <f>SUM(AW66,AW67)</f>
        <v>0</v>
      </c>
      <c r="AX65" s="228">
        <f>SUM(AX66,AX67)</f>
        <v>20.07733064</v>
      </c>
      <c r="AY65" s="167" t="s">
        <v>20</v>
      </c>
    </row>
    <row r="66" spans="1:51" s="230" customFormat="1" ht="31.5" x14ac:dyDescent="0.25">
      <c r="A66" s="162" t="s">
        <v>100</v>
      </c>
      <c r="B66" s="163" t="s">
        <v>101</v>
      </c>
      <c r="C66" s="164" t="s">
        <v>19</v>
      </c>
      <c r="D66" s="173" t="s">
        <v>20</v>
      </c>
      <c r="E66" s="167" t="s">
        <v>20</v>
      </c>
      <c r="F66" s="167" t="s">
        <v>20</v>
      </c>
      <c r="G66" s="167" t="s">
        <v>20</v>
      </c>
      <c r="H66" s="167" t="s">
        <v>20</v>
      </c>
      <c r="I66" s="167" t="s">
        <v>20</v>
      </c>
      <c r="J66" s="228">
        <v>0</v>
      </c>
      <c r="K66" s="167" t="s">
        <v>20</v>
      </c>
      <c r="L66" s="167" t="s">
        <v>20</v>
      </c>
      <c r="M66" s="167" t="s">
        <v>20</v>
      </c>
      <c r="N66" s="167" t="s">
        <v>20</v>
      </c>
      <c r="O66" s="167" t="s">
        <v>20</v>
      </c>
      <c r="P66" s="167" t="s">
        <v>20</v>
      </c>
      <c r="Q66" s="167" t="s">
        <v>20</v>
      </c>
      <c r="R66" s="167" t="s">
        <v>20</v>
      </c>
      <c r="S66" s="228">
        <v>0</v>
      </c>
      <c r="T66" s="167" t="s">
        <v>20</v>
      </c>
      <c r="U66" s="167" t="s">
        <v>20</v>
      </c>
      <c r="V66" s="167" t="s">
        <v>20</v>
      </c>
      <c r="W66" s="228">
        <v>0</v>
      </c>
      <c r="X66" s="167" t="s">
        <v>20</v>
      </c>
      <c r="Y66" s="167" t="s">
        <v>20</v>
      </c>
      <c r="Z66" s="167" t="s">
        <v>20</v>
      </c>
      <c r="AA66" s="167" t="s">
        <v>20</v>
      </c>
      <c r="AB66" s="228">
        <v>0</v>
      </c>
      <c r="AC66" s="167" t="s">
        <v>20</v>
      </c>
      <c r="AD66" s="167" t="s">
        <v>20</v>
      </c>
      <c r="AE66" s="167" t="s">
        <v>20</v>
      </c>
      <c r="AF66" s="167" t="s">
        <v>20</v>
      </c>
      <c r="AG66" s="228">
        <v>0</v>
      </c>
      <c r="AH66" s="167" t="s">
        <v>20</v>
      </c>
      <c r="AI66" s="167" t="s">
        <v>20</v>
      </c>
      <c r="AJ66" s="167" t="s">
        <v>20</v>
      </c>
      <c r="AK66" s="167" t="s">
        <v>20</v>
      </c>
      <c r="AL66" s="167" t="s">
        <v>20</v>
      </c>
      <c r="AM66" s="167" t="s">
        <v>20</v>
      </c>
      <c r="AN66" s="167" t="s">
        <v>20</v>
      </c>
      <c r="AO66" s="167" t="s">
        <v>20</v>
      </c>
      <c r="AP66" s="167" t="s">
        <v>20</v>
      </c>
      <c r="AQ66" s="167" t="s">
        <v>20</v>
      </c>
      <c r="AR66" s="167" t="s">
        <v>20</v>
      </c>
      <c r="AS66" s="167" t="s">
        <v>20</v>
      </c>
      <c r="AT66" s="167" t="s">
        <v>20</v>
      </c>
      <c r="AU66" s="167" t="s">
        <v>20</v>
      </c>
      <c r="AV66" s="167" t="s">
        <v>20</v>
      </c>
      <c r="AW66" s="228">
        <v>0</v>
      </c>
      <c r="AX66" s="228">
        <v>0</v>
      </c>
      <c r="AY66" s="167" t="s">
        <v>20</v>
      </c>
    </row>
    <row r="67" spans="1:51" s="230" customFormat="1" ht="63" x14ac:dyDescent="0.25">
      <c r="A67" s="162" t="s">
        <v>102</v>
      </c>
      <c r="B67" s="163" t="s">
        <v>103</v>
      </c>
      <c r="C67" s="164" t="s">
        <v>19</v>
      </c>
      <c r="D67" s="183" t="s">
        <v>20</v>
      </c>
      <c r="E67" s="167" t="s">
        <v>20</v>
      </c>
      <c r="F67" s="167" t="s">
        <v>20</v>
      </c>
      <c r="G67" s="167" t="s">
        <v>20</v>
      </c>
      <c r="H67" s="167" t="s">
        <v>20</v>
      </c>
      <c r="I67" s="167" t="s">
        <v>20</v>
      </c>
      <c r="J67" s="228">
        <f>SUM(J68:J82)</f>
        <v>0</v>
      </c>
      <c r="K67" s="183">
        <f>SUM(K68:K78)</f>
        <v>0</v>
      </c>
      <c r="L67" s="183">
        <f>SUM(L68:L78)</f>
        <v>0</v>
      </c>
      <c r="M67" s="167" t="s">
        <v>20</v>
      </c>
      <c r="N67" s="167" t="s">
        <v>20</v>
      </c>
      <c r="O67" s="167" t="s">
        <v>20</v>
      </c>
      <c r="P67" s="167" t="s">
        <v>20</v>
      </c>
      <c r="Q67" s="167" t="s">
        <v>20</v>
      </c>
      <c r="R67" s="167" t="s">
        <v>20</v>
      </c>
      <c r="S67" s="228">
        <f>SUM(S68:S82)</f>
        <v>0</v>
      </c>
      <c r="T67" s="167" t="s">
        <v>20</v>
      </c>
      <c r="U67" s="167" t="s">
        <v>20</v>
      </c>
      <c r="V67" s="167" t="s">
        <v>20</v>
      </c>
      <c r="W67" s="228">
        <v>0</v>
      </c>
      <c r="X67" s="167" t="s">
        <v>20</v>
      </c>
      <c r="Y67" s="167" t="s">
        <v>20</v>
      </c>
      <c r="Z67" s="167" t="s">
        <v>20</v>
      </c>
      <c r="AA67" s="167" t="s">
        <v>20</v>
      </c>
      <c r="AB67" s="228">
        <f>SUM(AB68:AB82)</f>
        <v>0</v>
      </c>
      <c r="AC67" s="167" t="s">
        <v>20</v>
      </c>
      <c r="AD67" s="167" t="s">
        <v>20</v>
      </c>
      <c r="AE67" s="167" t="s">
        <v>20</v>
      </c>
      <c r="AF67" s="167" t="s">
        <v>20</v>
      </c>
      <c r="AG67" s="228">
        <f>SUM(AG68:AG82)</f>
        <v>0</v>
      </c>
      <c r="AH67" s="167" t="s">
        <v>20</v>
      </c>
      <c r="AI67" s="167" t="s">
        <v>20</v>
      </c>
      <c r="AJ67" s="167" t="s">
        <v>20</v>
      </c>
      <c r="AK67" s="167" t="s">
        <v>20</v>
      </c>
      <c r="AL67" s="167" t="s">
        <v>20</v>
      </c>
      <c r="AM67" s="167" t="s">
        <v>20</v>
      </c>
      <c r="AN67" s="167" t="s">
        <v>20</v>
      </c>
      <c r="AO67" s="167" t="s">
        <v>20</v>
      </c>
      <c r="AP67" s="167" t="s">
        <v>20</v>
      </c>
      <c r="AQ67" s="167" t="s">
        <v>20</v>
      </c>
      <c r="AR67" s="167" t="s">
        <v>20</v>
      </c>
      <c r="AS67" s="167" t="s">
        <v>20</v>
      </c>
      <c r="AT67" s="167" t="s">
        <v>20</v>
      </c>
      <c r="AU67" s="167" t="s">
        <v>20</v>
      </c>
      <c r="AV67" s="167" t="s">
        <v>20</v>
      </c>
      <c r="AW67" s="228">
        <f>SUM(AW68:AW82)</f>
        <v>0</v>
      </c>
      <c r="AX67" s="228">
        <f>SUM(AX68:AX82)</f>
        <v>20.07733064</v>
      </c>
      <c r="AY67" s="167" t="s">
        <v>20</v>
      </c>
    </row>
    <row r="68" spans="1:51" s="227" customFormat="1" ht="47.25" x14ac:dyDescent="0.25">
      <c r="A68" s="75" t="s">
        <v>102</v>
      </c>
      <c r="B68" s="72" t="s">
        <v>104</v>
      </c>
      <c r="C68" s="80" t="s">
        <v>105</v>
      </c>
      <c r="D68" s="175" t="s">
        <v>20</v>
      </c>
      <c r="E68" s="175" t="s">
        <v>20</v>
      </c>
      <c r="F68" s="175" t="s">
        <v>20</v>
      </c>
      <c r="G68" s="175" t="s">
        <v>20</v>
      </c>
      <c r="H68" s="175" t="s">
        <v>20</v>
      </c>
      <c r="I68" s="175" t="s">
        <v>20</v>
      </c>
      <c r="J68" s="186">
        <v>0</v>
      </c>
      <c r="K68" s="179">
        <v>0</v>
      </c>
      <c r="L68" s="179">
        <v>0</v>
      </c>
      <c r="M68" s="175" t="s">
        <v>20</v>
      </c>
      <c r="N68" s="175" t="s">
        <v>20</v>
      </c>
      <c r="O68" s="175" t="s">
        <v>20</v>
      </c>
      <c r="P68" s="175" t="s">
        <v>20</v>
      </c>
      <c r="Q68" s="175" t="s">
        <v>20</v>
      </c>
      <c r="R68" s="175" t="s">
        <v>20</v>
      </c>
      <c r="S68" s="186">
        <v>0</v>
      </c>
      <c r="T68" s="175" t="s">
        <v>20</v>
      </c>
      <c r="U68" s="175" t="s">
        <v>20</v>
      </c>
      <c r="V68" s="175" t="s">
        <v>20</v>
      </c>
      <c r="W68" s="186">
        <v>0</v>
      </c>
      <c r="X68" s="175" t="s">
        <v>20</v>
      </c>
      <c r="Y68" s="175" t="s">
        <v>20</v>
      </c>
      <c r="Z68" s="175" t="s">
        <v>20</v>
      </c>
      <c r="AA68" s="175" t="s">
        <v>20</v>
      </c>
      <c r="AB68" s="186">
        <v>0</v>
      </c>
      <c r="AC68" s="175" t="s">
        <v>20</v>
      </c>
      <c r="AD68" s="175" t="s">
        <v>20</v>
      </c>
      <c r="AE68" s="175" t="s">
        <v>20</v>
      </c>
      <c r="AF68" s="175" t="s">
        <v>20</v>
      </c>
      <c r="AG68" s="186">
        <v>0</v>
      </c>
      <c r="AH68" s="175" t="s">
        <v>20</v>
      </c>
      <c r="AI68" s="175" t="s">
        <v>20</v>
      </c>
      <c r="AJ68" s="175" t="s">
        <v>20</v>
      </c>
      <c r="AK68" s="175" t="s">
        <v>20</v>
      </c>
      <c r="AL68" s="175" t="s">
        <v>20</v>
      </c>
      <c r="AM68" s="175" t="s">
        <v>20</v>
      </c>
      <c r="AN68" s="175" t="s">
        <v>20</v>
      </c>
      <c r="AO68" s="175" t="s">
        <v>20</v>
      </c>
      <c r="AP68" s="175" t="s">
        <v>20</v>
      </c>
      <c r="AQ68" s="175" t="s">
        <v>20</v>
      </c>
      <c r="AR68" s="175" t="s">
        <v>20</v>
      </c>
      <c r="AS68" s="175" t="s">
        <v>20</v>
      </c>
      <c r="AT68" s="175" t="s">
        <v>20</v>
      </c>
      <c r="AU68" s="175" t="s">
        <v>20</v>
      </c>
      <c r="AV68" s="175" t="s">
        <v>20</v>
      </c>
      <c r="AW68" s="186">
        <v>0</v>
      </c>
      <c r="AX68" s="186">
        <v>5.4761433400000001</v>
      </c>
      <c r="AY68" s="175" t="s">
        <v>20</v>
      </c>
    </row>
    <row r="69" spans="1:51" s="227" customFormat="1" ht="108" customHeight="1" x14ac:dyDescent="0.25">
      <c r="A69" s="75" t="s">
        <v>102</v>
      </c>
      <c r="B69" s="72" t="s">
        <v>106</v>
      </c>
      <c r="C69" s="80" t="s">
        <v>107</v>
      </c>
      <c r="D69" s="175" t="s">
        <v>20</v>
      </c>
      <c r="E69" s="175" t="s">
        <v>20</v>
      </c>
      <c r="F69" s="175" t="s">
        <v>20</v>
      </c>
      <c r="G69" s="175" t="s">
        <v>20</v>
      </c>
      <c r="H69" s="175" t="s">
        <v>20</v>
      </c>
      <c r="I69" s="175" t="s">
        <v>20</v>
      </c>
      <c r="J69" s="186">
        <v>0</v>
      </c>
      <c r="K69" s="179">
        <v>0</v>
      </c>
      <c r="L69" s="179">
        <v>0</v>
      </c>
      <c r="M69" s="175" t="s">
        <v>20</v>
      </c>
      <c r="N69" s="175" t="s">
        <v>20</v>
      </c>
      <c r="O69" s="175" t="s">
        <v>20</v>
      </c>
      <c r="P69" s="175" t="s">
        <v>20</v>
      </c>
      <c r="Q69" s="175" t="s">
        <v>20</v>
      </c>
      <c r="R69" s="175" t="s">
        <v>20</v>
      </c>
      <c r="S69" s="186">
        <v>0</v>
      </c>
      <c r="T69" s="175" t="s">
        <v>20</v>
      </c>
      <c r="U69" s="175" t="s">
        <v>20</v>
      </c>
      <c r="V69" s="175" t="s">
        <v>20</v>
      </c>
      <c r="W69" s="186">
        <v>0</v>
      </c>
      <c r="X69" s="175" t="s">
        <v>20</v>
      </c>
      <c r="Y69" s="175" t="s">
        <v>20</v>
      </c>
      <c r="Z69" s="175" t="s">
        <v>20</v>
      </c>
      <c r="AA69" s="175" t="s">
        <v>20</v>
      </c>
      <c r="AB69" s="186">
        <v>0</v>
      </c>
      <c r="AC69" s="175" t="s">
        <v>20</v>
      </c>
      <c r="AD69" s="175" t="s">
        <v>20</v>
      </c>
      <c r="AE69" s="175" t="s">
        <v>20</v>
      </c>
      <c r="AF69" s="175" t="s">
        <v>20</v>
      </c>
      <c r="AG69" s="186">
        <v>0</v>
      </c>
      <c r="AH69" s="175" t="s">
        <v>20</v>
      </c>
      <c r="AI69" s="175" t="s">
        <v>20</v>
      </c>
      <c r="AJ69" s="175" t="s">
        <v>20</v>
      </c>
      <c r="AK69" s="175" t="s">
        <v>20</v>
      </c>
      <c r="AL69" s="175" t="s">
        <v>20</v>
      </c>
      <c r="AM69" s="175" t="s">
        <v>20</v>
      </c>
      <c r="AN69" s="175" t="s">
        <v>20</v>
      </c>
      <c r="AO69" s="175" t="s">
        <v>20</v>
      </c>
      <c r="AP69" s="175" t="s">
        <v>20</v>
      </c>
      <c r="AQ69" s="175" t="s">
        <v>20</v>
      </c>
      <c r="AR69" s="175" t="s">
        <v>20</v>
      </c>
      <c r="AS69" s="175" t="s">
        <v>20</v>
      </c>
      <c r="AT69" s="175" t="s">
        <v>20</v>
      </c>
      <c r="AU69" s="175" t="s">
        <v>20</v>
      </c>
      <c r="AV69" s="175" t="s">
        <v>20</v>
      </c>
      <c r="AW69" s="186">
        <v>0</v>
      </c>
      <c r="AX69" s="186">
        <v>6.9682339300000002</v>
      </c>
      <c r="AY69" s="175" t="s">
        <v>20</v>
      </c>
    </row>
    <row r="70" spans="1:51" s="227" customFormat="1" ht="47.25" x14ac:dyDescent="0.25">
      <c r="A70" s="75" t="s">
        <v>102</v>
      </c>
      <c r="B70" s="72" t="s">
        <v>108</v>
      </c>
      <c r="C70" s="80" t="s">
        <v>109</v>
      </c>
      <c r="D70" s="175" t="s">
        <v>20</v>
      </c>
      <c r="E70" s="175" t="s">
        <v>20</v>
      </c>
      <c r="F70" s="175" t="s">
        <v>20</v>
      </c>
      <c r="G70" s="175" t="s">
        <v>20</v>
      </c>
      <c r="H70" s="175" t="s">
        <v>20</v>
      </c>
      <c r="I70" s="175" t="s">
        <v>20</v>
      </c>
      <c r="J70" s="186">
        <v>0</v>
      </c>
      <c r="K70" s="179">
        <v>0</v>
      </c>
      <c r="L70" s="179">
        <v>0</v>
      </c>
      <c r="M70" s="175" t="s">
        <v>20</v>
      </c>
      <c r="N70" s="175" t="s">
        <v>20</v>
      </c>
      <c r="O70" s="175" t="s">
        <v>20</v>
      </c>
      <c r="P70" s="175" t="s">
        <v>20</v>
      </c>
      <c r="Q70" s="175" t="s">
        <v>20</v>
      </c>
      <c r="R70" s="175" t="s">
        <v>20</v>
      </c>
      <c r="S70" s="186">
        <v>0</v>
      </c>
      <c r="T70" s="175" t="s">
        <v>20</v>
      </c>
      <c r="U70" s="175" t="s">
        <v>20</v>
      </c>
      <c r="V70" s="175" t="s">
        <v>20</v>
      </c>
      <c r="W70" s="186">
        <v>0</v>
      </c>
      <c r="X70" s="175" t="s">
        <v>20</v>
      </c>
      <c r="Y70" s="175" t="s">
        <v>20</v>
      </c>
      <c r="Z70" s="175" t="s">
        <v>20</v>
      </c>
      <c r="AA70" s="175" t="s">
        <v>20</v>
      </c>
      <c r="AB70" s="186">
        <v>0</v>
      </c>
      <c r="AC70" s="175" t="s">
        <v>20</v>
      </c>
      <c r="AD70" s="175" t="s">
        <v>20</v>
      </c>
      <c r="AE70" s="175" t="s">
        <v>20</v>
      </c>
      <c r="AF70" s="175" t="s">
        <v>20</v>
      </c>
      <c r="AG70" s="186">
        <v>0</v>
      </c>
      <c r="AH70" s="175" t="s">
        <v>20</v>
      </c>
      <c r="AI70" s="175" t="s">
        <v>20</v>
      </c>
      <c r="AJ70" s="175" t="s">
        <v>20</v>
      </c>
      <c r="AK70" s="175" t="s">
        <v>20</v>
      </c>
      <c r="AL70" s="175" t="s">
        <v>20</v>
      </c>
      <c r="AM70" s="175" t="s">
        <v>20</v>
      </c>
      <c r="AN70" s="175" t="s">
        <v>20</v>
      </c>
      <c r="AO70" s="175" t="s">
        <v>20</v>
      </c>
      <c r="AP70" s="175" t="s">
        <v>20</v>
      </c>
      <c r="AQ70" s="175" t="s">
        <v>20</v>
      </c>
      <c r="AR70" s="175" t="s">
        <v>20</v>
      </c>
      <c r="AS70" s="175" t="s">
        <v>20</v>
      </c>
      <c r="AT70" s="175" t="s">
        <v>20</v>
      </c>
      <c r="AU70" s="175" t="s">
        <v>20</v>
      </c>
      <c r="AV70" s="175" t="s">
        <v>20</v>
      </c>
      <c r="AW70" s="186">
        <v>0</v>
      </c>
      <c r="AX70" s="186">
        <v>5.2261754500000004</v>
      </c>
      <c r="AY70" s="175" t="s">
        <v>20</v>
      </c>
    </row>
    <row r="71" spans="1:51" s="227" customFormat="1" ht="67.5" customHeight="1" x14ac:dyDescent="0.25">
      <c r="A71" s="75" t="s">
        <v>102</v>
      </c>
      <c r="B71" s="72" t="s">
        <v>110</v>
      </c>
      <c r="C71" s="80" t="s">
        <v>111</v>
      </c>
      <c r="D71" s="175" t="s">
        <v>20</v>
      </c>
      <c r="E71" s="175" t="s">
        <v>20</v>
      </c>
      <c r="F71" s="175" t="s">
        <v>20</v>
      </c>
      <c r="G71" s="175" t="s">
        <v>20</v>
      </c>
      <c r="H71" s="175" t="s">
        <v>20</v>
      </c>
      <c r="I71" s="175" t="s">
        <v>20</v>
      </c>
      <c r="J71" s="186">
        <v>0</v>
      </c>
      <c r="K71" s="179">
        <v>0</v>
      </c>
      <c r="L71" s="179">
        <v>0</v>
      </c>
      <c r="M71" s="175" t="s">
        <v>20</v>
      </c>
      <c r="N71" s="175" t="s">
        <v>20</v>
      </c>
      <c r="O71" s="175" t="s">
        <v>20</v>
      </c>
      <c r="P71" s="175" t="s">
        <v>20</v>
      </c>
      <c r="Q71" s="175" t="s">
        <v>20</v>
      </c>
      <c r="R71" s="175" t="s">
        <v>20</v>
      </c>
      <c r="S71" s="186">
        <v>0</v>
      </c>
      <c r="T71" s="175" t="s">
        <v>20</v>
      </c>
      <c r="U71" s="175" t="s">
        <v>20</v>
      </c>
      <c r="V71" s="175" t="s">
        <v>20</v>
      </c>
      <c r="W71" s="186">
        <v>0</v>
      </c>
      <c r="X71" s="175" t="s">
        <v>20</v>
      </c>
      <c r="Y71" s="175" t="s">
        <v>20</v>
      </c>
      <c r="Z71" s="175" t="s">
        <v>20</v>
      </c>
      <c r="AA71" s="175" t="s">
        <v>20</v>
      </c>
      <c r="AB71" s="186">
        <v>0</v>
      </c>
      <c r="AC71" s="175" t="s">
        <v>20</v>
      </c>
      <c r="AD71" s="175" t="s">
        <v>20</v>
      </c>
      <c r="AE71" s="175" t="s">
        <v>20</v>
      </c>
      <c r="AF71" s="175" t="s">
        <v>20</v>
      </c>
      <c r="AG71" s="186">
        <v>0</v>
      </c>
      <c r="AH71" s="175" t="s">
        <v>20</v>
      </c>
      <c r="AI71" s="175" t="s">
        <v>20</v>
      </c>
      <c r="AJ71" s="175" t="s">
        <v>20</v>
      </c>
      <c r="AK71" s="175" t="s">
        <v>20</v>
      </c>
      <c r="AL71" s="175" t="s">
        <v>20</v>
      </c>
      <c r="AM71" s="175" t="s">
        <v>20</v>
      </c>
      <c r="AN71" s="175" t="s">
        <v>20</v>
      </c>
      <c r="AO71" s="175" t="s">
        <v>20</v>
      </c>
      <c r="AP71" s="175" t="s">
        <v>20</v>
      </c>
      <c r="AQ71" s="175" t="s">
        <v>20</v>
      </c>
      <c r="AR71" s="175" t="s">
        <v>20</v>
      </c>
      <c r="AS71" s="175" t="s">
        <v>20</v>
      </c>
      <c r="AT71" s="175" t="s">
        <v>20</v>
      </c>
      <c r="AU71" s="175" t="s">
        <v>20</v>
      </c>
      <c r="AV71" s="175" t="s">
        <v>20</v>
      </c>
      <c r="AW71" s="186">
        <v>0</v>
      </c>
      <c r="AX71" s="186">
        <v>0</v>
      </c>
      <c r="AY71" s="175" t="s">
        <v>20</v>
      </c>
    </row>
    <row r="72" spans="1:51" s="227" customFormat="1" ht="63" x14ac:dyDescent="0.25">
      <c r="A72" s="176" t="s">
        <v>102</v>
      </c>
      <c r="B72" s="83" t="s">
        <v>112</v>
      </c>
      <c r="C72" s="177" t="s">
        <v>113</v>
      </c>
      <c r="D72" s="175" t="s">
        <v>20</v>
      </c>
      <c r="E72" s="175" t="s">
        <v>20</v>
      </c>
      <c r="F72" s="175" t="s">
        <v>20</v>
      </c>
      <c r="G72" s="175" t="s">
        <v>20</v>
      </c>
      <c r="H72" s="175" t="s">
        <v>20</v>
      </c>
      <c r="I72" s="175" t="s">
        <v>20</v>
      </c>
      <c r="J72" s="186">
        <v>0</v>
      </c>
      <c r="K72" s="179">
        <v>0</v>
      </c>
      <c r="L72" s="179">
        <v>0</v>
      </c>
      <c r="M72" s="175" t="s">
        <v>20</v>
      </c>
      <c r="N72" s="175" t="s">
        <v>20</v>
      </c>
      <c r="O72" s="175" t="s">
        <v>20</v>
      </c>
      <c r="P72" s="175" t="s">
        <v>20</v>
      </c>
      <c r="Q72" s="175" t="s">
        <v>20</v>
      </c>
      <c r="R72" s="175" t="s">
        <v>20</v>
      </c>
      <c r="S72" s="186">
        <v>0</v>
      </c>
      <c r="T72" s="175" t="s">
        <v>20</v>
      </c>
      <c r="U72" s="175" t="s">
        <v>20</v>
      </c>
      <c r="V72" s="175" t="s">
        <v>20</v>
      </c>
      <c r="W72" s="186">
        <v>0</v>
      </c>
      <c r="X72" s="175" t="s">
        <v>20</v>
      </c>
      <c r="Y72" s="175" t="s">
        <v>20</v>
      </c>
      <c r="Z72" s="175" t="s">
        <v>20</v>
      </c>
      <c r="AA72" s="175" t="s">
        <v>20</v>
      </c>
      <c r="AB72" s="186">
        <v>0</v>
      </c>
      <c r="AC72" s="175" t="s">
        <v>20</v>
      </c>
      <c r="AD72" s="175" t="s">
        <v>20</v>
      </c>
      <c r="AE72" s="175" t="s">
        <v>20</v>
      </c>
      <c r="AF72" s="175" t="s">
        <v>20</v>
      </c>
      <c r="AG72" s="186">
        <v>0</v>
      </c>
      <c r="AH72" s="175" t="s">
        <v>20</v>
      </c>
      <c r="AI72" s="175" t="s">
        <v>20</v>
      </c>
      <c r="AJ72" s="175" t="s">
        <v>20</v>
      </c>
      <c r="AK72" s="175" t="s">
        <v>20</v>
      </c>
      <c r="AL72" s="175" t="s">
        <v>20</v>
      </c>
      <c r="AM72" s="175" t="s">
        <v>20</v>
      </c>
      <c r="AN72" s="175" t="s">
        <v>20</v>
      </c>
      <c r="AO72" s="175" t="s">
        <v>20</v>
      </c>
      <c r="AP72" s="175" t="s">
        <v>20</v>
      </c>
      <c r="AQ72" s="175" t="s">
        <v>20</v>
      </c>
      <c r="AR72" s="175" t="s">
        <v>20</v>
      </c>
      <c r="AS72" s="175" t="s">
        <v>20</v>
      </c>
      <c r="AT72" s="175" t="s">
        <v>20</v>
      </c>
      <c r="AU72" s="175" t="s">
        <v>20</v>
      </c>
      <c r="AV72" s="175" t="s">
        <v>20</v>
      </c>
      <c r="AW72" s="186">
        <v>0</v>
      </c>
      <c r="AX72" s="186">
        <v>2.4067779200000001</v>
      </c>
      <c r="AY72" s="175" t="s">
        <v>20</v>
      </c>
    </row>
    <row r="73" spans="1:51" s="227" customFormat="1" ht="78.75" x14ac:dyDescent="0.25">
      <c r="A73" s="75" t="s">
        <v>102</v>
      </c>
      <c r="B73" s="178" t="s">
        <v>114</v>
      </c>
      <c r="C73" s="69" t="s">
        <v>115</v>
      </c>
      <c r="D73" s="175" t="s">
        <v>20</v>
      </c>
      <c r="E73" s="175" t="s">
        <v>20</v>
      </c>
      <c r="F73" s="175" t="s">
        <v>20</v>
      </c>
      <c r="G73" s="175" t="s">
        <v>20</v>
      </c>
      <c r="H73" s="175" t="s">
        <v>20</v>
      </c>
      <c r="I73" s="175" t="s">
        <v>20</v>
      </c>
      <c r="J73" s="186">
        <v>0</v>
      </c>
      <c r="K73" s="179">
        <v>0</v>
      </c>
      <c r="L73" s="179">
        <v>0</v>
      </c>
      <c r="M73" s="175" t="s">
        <v>20</v>
      </c>
      <c r="N73" s="175" t="s">
        <v>20</v>
      </c>
      <c r="O73" s="175" t="s">
        <v>20</v>
      </c>
      <c r="P73" s="175" t="s">
        <v>20</v>
      </c>
      <c r="Q73" s="175" t="s">
        <v>20</v>
      </c>
      <c r="R73" s="175" t="s">
        <v>20</v>
      </c>
      <c r="S73" s="186">
        <v>0</v>
      </c>
      <c r="T73" s="175" t="s">
        <v>20</v>
      </c>
      <c r="U73" s="175" t="s">
        <v>20</v>
      </c>
      <c r="V73" s="175" t="s">
        <v>20</v>
      </c>
      <c r="W73" s="186">
        <v>0</v>
      </c>
      <c r="X73" s="175" t="s">
        <v>20</v>
      </c>
      <c r="Y73" s="175" t="s">
        <v>20</v>
      </c>
      <c r="Z73" s="175" t="s">
        <v>20</v>
      </c>
      <c r="AA73" s="175" t="s">
        <v>20</v>
      </c>
      <c r="AB73" s="186">
        <v>0</v>
      </c>
      <c r="AC73" s="175" t="s">
        <v>20</v>
      </c>
      <c r="AD73" s="175" t="s">
        <v>20</v>
      </c>
      <c r="AE73" s="175" t="s">
        <v>20</v>
      </c>
      <c r="AF73" s="175" t="s">
        <v>20</v>
      </c>
      <c r="AG73" s="186">
        <v>0</v>
      </c>
      <c r="AH73" s="175" t="s">
        <v>20</v>
      </c>
      <c r="AI73" s="175" t="s">
        <v>20</v>
      </c>
      <c r="AJ73" s="175" t="s">
        <v>20</v>
      </c>
      <c r="AK73" s="175" t="s">
        <v>20</v>
      </c>
      <c r="AL73" s="175" t="s">
        <v>20</v>
      </c>
      <c r="AM73" s="175" t="s">
        <v>20</v>
      </c>
      <c r="AN73" s="175" t="s">
        <v>20</v>
      </c>
      <c r="AO73" s="175" t="s">
        <v>20</v>
      </c>
      <c r="AP73" s="175" t="s">
        <v>20</v>
      </c>
      <c r="AQ73" s="175" t="s">
        <v>20</v>
      </c>
      <c r="AR73" s="175" t="s">
        <v>20</v>
      </c>
      <c r="AS73" s="175" t="s">
        <v>20</v>
      </c>
      <c r="AT73" s="175" t="s">
        <v>20</v>
      </c>
      <c r="AU73" s="175" t="s">
        <v>20</v>
      </c>
      <c r="AV73" s="175" t="s">
        <v>20</v>
      </c>
      <c r="AW73" s="186">
        <v>0</v>
      </c>
      <c r="AX73" s="186">
        <v>0</v>
      </c>
      <c r="AY73" s="175" t="s">
        <v>20</v>
      </c>
    </row>
    <row r="74" spans="1:51" s="227" customFormat="1" ht="78.75" x14ac:dyDescent="0.25">
      <c r="A74" s="75" t="s">
        <v>102</v>
      </c>
      <c r="B74" s="178" t="s">
        <v>116</v>
      </c>
      <c r="C74" s="69" t="s">
        <v>117</v>
      </c>
      <c r="D74" s="175" t="s">
        <v>20</v>
      </c>
      <c r="E74" s="175" t="s">
        <v>20</v>
      </c>
      <c r="F74" s="175" t="s">
        <v>20</v>
      </c>
      <c r="G74" s="175" t="s">
        <v>20</v>
      </c>
      <c r="H74" s="175" t="s">
        <v>20</v>
      </c>
      <c r="I74" s="175" t="s">
        <v>20</v>
      </c>
      <c r="J74" s="186">
        <v>0</v>
      </c>
      <c r="K74" s="179">
        <v>0</v>
      </c>
      <c r="L74" s="179">
        <v>0</v>
      </c>
      <c r="M74" s="175" t="s">
        <v>20</v>
      </c>
      <c r="N74" s="175" t="s">
        <v>20</v>
      </c>
      <c r="O74" s="175" t="s">
        <v>20</v>
      </c>
      <c r="P74" s="175" t="s">
        <v>20</v>
      </c>
      <c r="Q74" s="175" t="s">
        <v>20</v>
      </c>
      <c r="R74" s="175" t="s">
        <v>20</v>
      </c>
      <c r="S74" s="186">
        <v>0</v>
      </c>
      <c r="T74" s="175" t="s">
        <v>20</v>
      </c>
      <c r="U74" s="175" t="s">
        <v>20</v>
      </c>
      <c r="V74" s="175" t="s">
        <v>20</v>
      </c>
      <c r="W74" s="186">
        <v>0</v>
      </c>
      <c r="X74" s="175" t="s">
        <v>20</v>
      </c>
      <c r="Y74" s="175" t="s">
        <v>20</v>
      </c>
      <c r="Z74" s="175" t="s">
        <v>20</v>
      </c>
      <c r="AA74" s="175" t="s">
        <v>20</v>
      </c>
      <c r="AB74" s="186">
        <v>0</v>
      </c>
      <c r="AC74" s="175" t="s">
        <v>20</v>
      </c>
      <c r="AD74" s="175" t="s">
        <v>20</v>
      </c>
      <c r="AE74" s="175" t="s">
        <v>20</v>
      </c>
      <c r="AF74" s="175" t="s">
        <v>20</v>
      </c>
      <c r="AG74" s="186">
        <v>0</v>
      </c>
      <c r="AH74" s="175" t="s">
        <v>20</v>
      </c>
      <c r="AI74" s="175" t="s">
        <v>20</v>
      </c>
      <c r="AJ74" s="175" t="s">
        <v>20</v>
      </c>
      <c r="AK74" s="175" t="s">
        <v>20</v>
      </c>
      <c r="AL74" s="175" t="s">
        <v>20</v>
      </c>
      <c r="AM74" s="175" t="s">
        <v>20</v>
      </c>
      <c r="AN74" s="175" t="s">
        <v>20</v>
      </c>
      <c r="AO74" s="175" t="s">
        <v>20</v>
      </c>
      <c r="AP74" s="175" t="s">
        <v>20</v>
      </c>
      <c r="AQ74" s="175" t="s">
        <v>20</v>
      </c>
      <c r="AR74" s="175" t="s">
        <v>20</v>
      </c>
      <c r="AS74" s="175" t="s">
        <v>20</v>
      </c>
      <c r="AT74" s="175" t="s">
        <v>20</v>
      </c>
      <c r="AU74" s="175" t="s">
        <v>20</v>
      </c>
      <c r="AV74" s="175" t="s">
        <v>20</v>
      </c>
      <c r="AW74" s="186">
        <v>0</v>
      </c>
      <c r="AX74" s="186">
        <v>0</v>
      </c>
      <c r="AY74" s="175" t="s">
        <v>20</v>
      </c>
    </row>
    <row r="75" spans="1:51" s="227" customFormat="1" ht="31.5" x14ac:dyDescent="0.25">
      <c r="A75" s="75" t="s">
        <v>102</v>
      </c>
      <c r="B75" s="72" t="s">
        <v>422</v>
      </c>
      <c r="C75" s="80" t="s">
        <v>423</v>
      </c>
      <c r="D75" s="175" t="s">
        <v>20</v>
      </c>
      <c r="E75" s="175" t="s">
        <v>20</v>
      </c>
      <c r="F75" s="175" t="s">
        <v>20</v>
      </c>
      <c r="G75" s="175" t="s">
        <v>20</v>
      </c>
      <c r="H75" s="175" t="s">
        <v>20</v>
      </c>
      <c r="I75" s="175" t="s">
        <v>20</v>
      </c>
      <c r="J75" s="186">
        <v>0</v>
      </c>
      <c r="K75" s="179">
        <v>0</v>
      </c>
      <c r="L75" s="179">
        <v>0</v>
      </c>
      <c r="M75" s="175" t="s">
        <v>20</v>
      </c>
      <c r="N75" s="175" t="s">
        <v>20</v>
      </c>
      <c r="O75" s="175" t="s">
        <v>20</v>
      </c>
      <c r="P75" s="175" t="s">
        <v>20</v>
      </c>
      <c r="Q75" s="175" t="s">
        <v>20</v>
      </c>
      <c r="R75" s="175" t="s">
        <v>20</v>
      </c>
      <c r="S75" s="186">
        <v>0</v>
      </c>
      <c r="T75" s="175" t="s">
        <v>20</v>
      </c>
      <c r="U75" s="175" t="s">
        <v>20</v>
      </c>
      <c r="V75" s="175" t="s">
        <v>20</v>
      </c>
      <c r="W75" s="186">
        <v>0</v>
      </c>
      <c r="X75" s="175" t="s">
        <v>20</v>
      </c>
      <c r="Y75" s="175" t="s">
        <v>20</v>
      </c>
      <c r="Z75" s="175" t="s">
        <v>20</v>
      </c>
      <c r="AA75" s="175" t="s">
        <v>20</v>
      </c>
      <c r="AB75" s="186">
        <v>0</v>
      </c>
      <c r="AC75" s="175" t="s">
        <v>20</v>
      </c>
      <c r="AD75" s="175" t="s">
        <v>20</v>
      </c>
      <c r="AE75" s="175" t="s">
        <v>20</v>
      </c>
      <c r="AF75" s="175" t="s">
        <v>20</v>
      </c>
      <c r="AG75" s="186">
        <v>0</v>
      </c>
      <c r="AH75" s="175" t="s">
        <v>20</v>
      </c>
      <c r="AI75" s="175" t="s">
        <v>20</v>
      </c>
      <c r="AJ75" s="175" t="s">
        <v>20</v>
      </c>
      <c r="AK75" s="175" t="s">
        <v>20</v>
      </c>
      <c r="AL75" s="175" t="s">
        <v>20</v>
      </c>
      <c r="AM75" s="175" t="s">
        <v>20</v>
      </c>
      <c r="AN75" s="175" t="s">
        <v>20</v>
      </c>
      <c r="AO75" s="175" t="s">
        <v>20</v>
      </c>
      <c r="AP75" s="175" t="s">
        <v>20</v>
      </c>
      <c r="AQ75" s="175" t="s">
        <v>20</v>
      </c>
      <c r="AR75" s="175" t="s">
        <v>20</v>
      </c>
      <c r="AS75" s="175" t="s">
        <v>20</v>
      </c>
      <c r="AT75" s="175" t="s">
        <v>20</v>
      </c>
      <c r="AU75" s="175" t="s">
        <v>20</v>
      </c>
      <c r="AV75" s="175" t="s">
        <v>20</v>
      </c>
      <c r="AW75" s="186">
        <v>0</v>
      </c>
      <c r="AX75" s="186">
        <v>0</v>
      </c>
      <c r="AY75" s="175" t="s">
        <v>20</v>
      </c>
    </row>
    <row r="76" spans="1:51" s="227" customFormat="1" ht="60" customHeight="1" x14ac:dyDescent="0.25">
      <c r="A76" s="75" t="s">
        <v>102</v>
      </c>
      <c r="B76" s="72" t="s">
        <v>118</v>
      </c>
      <c r="C76" s="80" t="s">
        <v>119</v>
      </c>
      <c r="D76" s="175" t="s">
        <v>20</v>
      </c>
      <c r="E76" s="175" t="s">
        <v>20</v>
      </c>
      <c r="F76" s="175" t="s">
        <v>20</v>
      </c>
      <c r="G76" s="175" t="s">
        <v>20</v>
      </c>
      <c r="H76" s="175" t="s">
        <v>20</v>
      </c>
      <c r="I76" s="175" t="s">
        <v>20</v>
      </c>
      <c r="J76" s="186">
        <v>0</v>
      </c>
      <c r="K76" s="179">
        <v>0</v>
      </c>
      <c r="L76" s="179">
        <v>0</v>
      </c>
      <c r="M76" s="175" t="s">
        <v>20</v>
      </c>
      <c r="N76" s="175" t="s">
        <v>20</v>
      </c>
      <c r="O76" s="175" t="s">
        <v>20</v>
      </c>
      <c r="P76" s="175" t="s">
        <v>20</v>
      </c>
      <c r="Q76" s="175" t="s">
        <v>20</v>
      </c>
      <c r="R76" s="175" t="s">
        <v>20</v>
      </c>
      <c r="S76" s="186">
        <v>0</v>
      </c>
      <c r="T76" s="175" t="s">
        <v>20</v>
      </c>
      <c r="U76" s="175" t="s">
        <v>20</v>
      </c>
      <c r="V76" s="175" t="s">
        <v>20</v>
      </c>
      <c r="W76" s="186">
        <v>0</v>
      </c>
      <c r="X76" s="175" t="s">
        <v>20</v>
      </c>
      <c r="Y76" s="175" t="s">
        <v>20</v>
      </c>
      <c r="Z76" s="175" t="s">
        <v>20</v>
      </c>
      <c r="AA76" s="175" t="s">
        <v>20</v>
      </c>
      <c r="AB76" s="186">
        <v>0</v>
      </c>
      <c r="AC76" s="175" t="s">
        <v>20</v>
      </c>
      <c r="AD76" s="175" t="s">
        <v>20</v>
      </c>
      <c r="AE76" s="175" t="s">
        <v>20</v>
      </c>
      <c r="AF76" s="175" t="s">
        <v>20</v>
      </c>
      <c r="AG76" s="186">
        <v>0</v>
      </c>
      <c r="AH76" s="175" t="s">
        <v>20</v>
      </c>
      <c r="AI76" s="175" t="s">
        <v>20</v>
      </c>
      <c r="AJ76" s="175" t="s">
        <v>20</v>
      </c>
      <c r="AK76" s="175" t="s">
        <v>20</v>
      </c>
      <c r="AL76" s="175" t="s">
        <v>20</v>
      </c>
      <c r="AM76" s="175" t="s">
        <v>20</v>
      </c>
      <c r="AN76" s="175" t="s">
        <v>20</v>
      </c>
      <c r="AO76" s="175" t="s">
        <v>20</v>
      </c>
      <c r="AP76" s="175" t="s">
        <v>20</v>
      </c>
      <c r="AQ76" s="175" t="s">
        <v>20</v>
      </c>
      <c r="AR76" s="175" t="s">
        <v>20</v>
      </c>
      <c r="AS76" s="175" t="s">
        <v>20</v>
      </c>
      <c r="AT76" s="175" t="s">
        <v>20</v>
      </c>
      <c r="AU76" s="175" t="s">
        <v>20</v>
      </c>
      <c r="AV76" s="175" t="s">
        <v>20</v>
      </c>
      <c r="AW76" s="186">
        <v>0</v>
      </c>
      <c r="AX76" s="186">
        <v>0</v>
      </c>
      <c r="AY76" s="175" t="s">
        <v>20</v>
      </c>
    </row>
    <row r="77" spans="1:51" ht="63" x14ac:dyDescent="0.2">
      <c r="A77" s="75" t="s">
        <v>102</v>
      </c>
      <c r="B77" s="81" t="s">
        <v>424</v>
      </c>
      <c r="C77" s="79" t="s">
        <v>425</v>
      </c>
      <c r="D77" s="175" t="s">
        <v>20</v>
      </c>
      <c r="E77" s="175" t="s">
        <v>20</v>
      </c>
      <c r="F77" s="175" t="s">
        <v>20</v>
      </c>
      <c r="G77" s="175" t="s">
        <v>20</v>
      </c>
      <c r="H77" s="175" t="s">
        <v>20</v>
      </c>
      <c r="I77" s="175" t="s">
        <v>20</v>
      </c>
      <c r="J77" s="186">
        <v>0</v>
      </c>
      <c r="K77" s="179">
        <v>0</v>
      </c>
      <c r="L77" s="179">
        <v>0</v>
      </c>
      <c r="M77" s="175" t="s">
        <v>20</v>
      </c>
      <c r="N77" s="175" t="s">
        <v>20</v>
      </c>
      <c r="O77" s="175" t="s">
        <v>20</v>
      </c>
      <c r="P77" s="175" t="s">
        <v>20</v>
      </c>
      <c r="Q77" s="175" t="s">
        <v>20</v>
      </c>
      <c r="R77" s="175" t="s">
        <v>20</v>
      </c>
      <c r="S77" s="186">
        <v>0</v>
      </c>
      <c r="T77" s="175" t="s">
        <v>20</v>
      </c>
      <c r="U77" s="175" t="s">
        <v>20</v>
      </c>
      <c r="V77" s="175" t="s">
        <v>20</v>
      </c>
      <c r="W77" s="186">
        <v>0</v>
      </c>
      <c r="X77" s="175" t="s">
        <v>20</v>
      </c>
      <c r="Y77" s="175" t="s">
        <v>20</v>
      </c>
      <c r="Z77" s="175" t="s">
        <v>20</v>
      </c>
      <c r="AA77" s="175" t="s">
        <v>20</v>
      </c>
      <c r="AB77" s="186">
        <v>0</v>
      </c>
      <c r="AC77" s="175" t="s">
        <v>20</v>
      </c>
      <c r="AD77" s="175" t="s">
        <v>20</v>
      </c>
      <c r="AE77" s="175" t="s">
        <v>20</v>
      </c>
      <c r="AF77" s="175" t="s">
        <v>20</v>
      </c>
      <c r="AG77" s="186">
        <v>0</v>
      </c>
      <c r="AH77" s="175" t="s">
        <v>20</v>
      </c>
      <c r="AI77" s="175" t="s">
        <v>20</v>
      </c>
      <c r="AJ77" s="175" t="s">
        <v>20</v>
      </c>
      <c r="AK77" s="175" t="s">
        <v>20</v>
      </c>
      <c r="AL77" s="175" t="s">
        <v>20</v>
      </c>
      <c r="AM77" s="175" t="s">
        <v>20</v>
      </c>
      <c r="AN77" s="175" t="s">
        <v>20</v>
      </c>
      <c r="AO77" s="175" t="s">
        <v>20</v>
      </c>
      <c r="AP77" s="175" t="s">
        <v>20</v>
      </c>
      <c r="AQ77" s="175" t="s">
        <v>20</v>
      </c>
      <c r="AR77" s="175" t="s">
        <v>20</v>
      </c>
      <c r="AS77" s="175" t="s">
        <v>20</v>
      </c>
      <c r="AT77" s="175" t="s">
        <v>20</v>
      </c>
      <c r="AU77" s="175" t="s">
        <v>20</v>
      </c>
      <c r="AV77" s="175" t="s">
        <v>20</v>
      </c>
      <c r="AW77" s="186">
        <v>0</v>
      </c>
      <c r="AX77" s="186">
        <v>0</v>
      </c>
      <c r="AY77" s="175" t="s">
        <v>20</v>
      </c>
    </row>
    <row r="78" spans="1:51" s="227" customFormat="1" ht="47.25" x14ac:dyDescent="0.25">
      <c r="A78" s="75" t="s">
        <v>102</v>
      </c>
      <c r="B78" s="81" t="s">
        <v>426</v>
      </c>
      <c r="C78" s="79" t="s">
        <v>427</v>
      </c>
      <c r="D78" s="175" t="s">
        <v>20</v>
      </c>
      <c r="E78" s="175" t="s">
        <v>20</v>
      </c>
      <c r="F78" s="175" t="s">
        <v>20</v>
      </c>
      <c r="G78" s="175" t="s">
        <v>20</v>
      </c>
      <c r="H78" s="175" t="s">
        <v>20</v>
      </c>
      <c r="I78" s="175" t="s">
        <v>20</v>
      </c>
      <c r="J78" s="186">
        <v>0</v>
      </c>
      <c r="K78" s="179">
        <v>0</v>
      </c>
      <c r="L78" s="179">
        <v>0</v>
      </c>
      <c r="M78" s="175" t="s">
        <v>20</v>
      </c>
      <c r="N78" s="175" t="s">
        <v>20</v>
      </c>
      <c r="O78" s="175" t="s">
        <v>20</v>
      </c>
      <c r="P78" s="175" t="s">
        <v>20</v>
      </c>
      <c r="Q78" s="175" t="s">
        <v>20</v>
      </c>
      <c r="R78" s="175" t="s">
        <v>20</v>
      </c>
      <c r="S78" s="186">
        <v>0</v>
      </c>
      <c r="T78" s="175" t="s">
        <v>20</v>
      </c>
      <c r="U78" s="175" t="s">
        <v>20</v>
      </c>
      <c r="V78" s="175" t="s">
        <v>20</v>
      </c>
      <c r="W78" s="186">
        <v>0</v>
      </c>
      <c r="X78" s="175" t="s">
        <v>20</v>
      </c>
      <c r="Y78" s="175" t="s">
        <v>20</v>
      </c>
      <c r="Z78" s="175" t="s">
        <v>20</v>
      </c>
      <c r="AA78" s="175" t="s">
        <v>20</v>
      </c>
      <c r="AB78" s="186">
        <v>0</v>
      </c>
      <c r="AC78" s="175" t="s">
        <v>20</v>
      </c>
      <c r="AD78" s="175" t="s">
        <v>20</v>
      </c>
      <c r="AE78" s="175" t="s">
        <v>20</v>
      </c>
      <c r="AF78" s="175" t="s">
        <v>20</v>
      </c>
      <c r="AG78" s="186">
        <v>0</v>
      </c>
      <c r="AH78" s="175" t="s">
        <v>20</v>
      </c>
      <c r="AI78" s="175" t="s">
        <v>20</v>
      </c>
      <c r="AJ78" s="175" t="s">
        <v>20</v>
      </c>
      <c r="AK78" s="175" t="s">
        <v>20</v>
      </c>
      <c r="AL78" s="175" t="s">
        <v>20</v>
      </c>
      <c r="AM78" s="175" t="s">
        <v>20</v>
      </c>
      <c r="AN78" s="175" t="s">
        <v>20</v>
      </c>
      <c r="AO78" s="175" t="s">
        <v>20</v>
      </c>
      <c r="AP78" s="175" t="s">
        <v>20</v>
      </c>
      <c r="AQ78" s="175" t="s">
        <v>20</v>
      </c>
      <c r="AR78" s="175" t="s">
        <v>20</v>
      </c>
      <c r="AS78" s="175" t="s">
        <v>20</v>
      </c>
      <c r="AT78" s="175" t="s">
        <v>20</v>
      </c>
      <c r="AU78" s="175" t="s">
        <v>20</v>
      </c>
      <c r="AV78" s="175" t="s">
        <v>20</v>
      </c>
      <c r="AW78" s="186">
        <v>0</v>
      </c>
      <c r="AX78" s="186">
        <v>0</v>
      </c>
      <c r="AY78" s="175" t="s">
        <v>20</v>
      </c>
    </row>
    <row r="79" spans="1:51" s="227" customFormat="1" ht="31.5" x14ac:dyDescent="0.25">
      <c r="A79" s="75" t="s">
        <v>102</v>
      </c>
      <c r="B79" s="81" t="s">
        <v>428</v>
      </c>
      <c r="C79" s="79" t="s">
        <v>429</v>
      </c>
      <c r="D79" s="175" t="s">
        <v>20</v>
      </c>
      <c r="E79" s="175" t="s">
        <v>20</v>
      </c>
      <c r="F79" s="175" t="s">
        <v>20</v>
      </c>
      <c r="G79" s="175" t="s">
        <v>20</v>
      </c>
      <c r="H79" s="175" t="s">
        <v>20</v>
      </c>
      <c r="I79" s="175" t="s">
        <v>20</v>
      </c>
      <c r="J79" s="186">
        <v>0</v>
      </c>
      <c r="K79" s="179">
        <v>0</v>
      </c>
      <c r="L79" s="179">
        <v>0</v>
      </c>
      <c r="M79" s="175" t="s">
        <v>20</v>
      </c>
      <c r="N79" s="175" t="s">
        <v>20</v>
      </c>
      <c r="O79" s="175" t="s">
        <v>20</v>
      </c>
      <c r="P79" s="175" t="s">
        <v>20</v>
      </c>
      <c r="Q79" s="175" t="s">
        <v>20</v>
      </c>
      <c r="R79" s="175" t="s">
        <v>20</v>
      </c>
      <c r="S79" s="186">
        <v>0</v>
      </c>
      <c r="T79" s="175" t="s">
        <v>20</v>
      </c>
      <c r="U79" s="175" t="s">
        <v>20</v>
      </c>
      <c r="V79" s="175" t="s">
        <v>20</v>
      </c>
      <c r="W79" s="186">
        <v>0</v>
      </c>
      <c r="X79" s="175" t="s">
        <v>20</v>
      </c>
      <c r="Y79" s="175" t="s">
        <v>20</v>
      </c>
      <c r="Z79" s="175" t="s">
        <v>20</v>
      </c>
      <c r="AA79" s="175" t="s">
        <v>20</v>
      </c>
      <c r="AB79" s="186">
        <v>0</v>
      </c>
      <c r="AC79" s="175" t="s">
        <v>20</v>
      </c>
      <c r="AD79" s="175" t="s">
        <v>20</v>
      </c>
      <c r="AE79" s="175" t="s">
        <v>20</v>
      </c>
      <c r="AF79" s="175" t="s">
        <v>20</v>
      </c>
      <c r="AG79" s="186">
        <v>0</v>
      </c>
      <c r="AH79" s="175" t="s">
        <v>20</v>
      </c>
      <c r="AI79" s="175" t="s">
        <v>20</v>
      </c>
      <c r="AJ79" s="175" t="s">
        <v>20</v>
      </c>
      <c r="AK79" s="175" t="s">
        <v>20</v>
      </c>
      <c r="AL79" s="175" t="s">
        <v>20</v>
      </c>
      <c r="AM79" s="175" t="s">
        <v>20</v>
      </c>
      <c r="AN79" s="175" t="s">
        <v>20</v>
      </c>
      <c r="AO79" s="175" t="s">
        <v>20</v>
      </c>
      <c r="AP79" s="175" t="s">
        <v>20</v>
      </c>
      <c r="AQ79" s="175" t="s">
        <v>20</v>
      </c>
      <c r="AR79" s="175" t="s">
        <v>20</v>
      </c>
      <c r="AS79" s="175" t="s">
        <v>20</v>
      </c>
      <c r="AT79" s="175" t="s">
        <v>20</v>
      </c>
      <c r="AU79" s="175" t="s">
        <v>20</v>
      </c>
      <c r="AV79" s="175" t="s">
        <v>20</v>
      </c>
      <c r="AW79" s="186">
        <v>0</v>
      </c>
      <c r="AX79" s="186">
        <v>0</v>
      </c>
      <c r="AY79" s="175" t="s">
        <v>20</v>
      </c>
    </row>
    <row r="80" spans="1:51" s="227" customFormat="1" ht="78.75" x14ac:dyDescent="0.25">
      <c r="A80" s="75" t="s">
        <v>102</v>
      </c>
      <c r="B80" s="81" t="s">
        <v>430</v>
      </c>
      <c r="C80" s="79" t="s">
        <v>431</v>
      </c>
      <c r="D80" s="175" t="s">
        <v>20</v>
      </c>
      <c r="E80" s="175" t="s">
        <v>20</v>
      </c>
      <c r="F80" s="175" t="s">
        <v>20</v>
      </c>
      <c r="G80" s="175" t="s">
        <v>20</v>
      </c>
      <c r="H80" s="175" t="s">
        <v>20</v>
      </c>
      <c r="I80" s="175" t="s">
        <v>20</v>
      </c>
      <c r="J80" s="186">
        <v>0</v>
      </c>
      <c r="K80" s="179">
        <f>SUM(K81:K81)</f>
        <v>0</v>
      </c>
      <c r="L80" s="179">
        <f>SUM(L81:L81)</f>
        <v>0</v>
      </c>
      <c r="M80" s="175" t="s">
        <v>20</v>
      </c>
      <c r="N80" s="175" t="s">
        <v>20</v>
      </c>
      <c r="O80" s="175" t="s">
        <v>20</v>
      </c>
      <c r="P80" s="175" t="s">
        <v>20</v>
      </c>
      <c r="Q80" s="175" t="s">
        <v>20</v>
      </c>
      <c r="R80" s="175" t="s">
        <v>20</v>
      </c>
      <c r="S80" s="186">
        <v>0</v>
      </c>
      <c r="T80" s="175" t="s">
        <v>20</v>
      </c>
      <c r="U80" s="175" t="s">
        <v>20</v>
      </c>
      <c r="V80" s="175" t="s">
        <v>20</v>
      </c>
      <c r="W80" s="186">
        <v>0</v>
      </c>
      <c r="X80" s="175" t="s">
        <v>20</v>
      </c>
      <c r="Y80" s="175" t="s">
        <v>20</v>
      </c>
      <c r="Z80" s="175" t="s">
        <v>20</v>
      </c>
      <c r="AA80" s="175" t="s">
        <v>20</v>
      </c>
      <c r="AB80" s="186">
        <v>0</v>
      </c>
      <c r="AC80" s="175" t="s">
        <v>20</v>
      </c>
      <c r="AD80" s="175" t="s">
        <v>20</v>
      </c>
      <c r="AE80" s="175" t="s">
        <v>20</v>
      </c>
      <c r="AF80" s="175" t="s">
        <v>20</v>
      </c>
      <c r="AG80" s="186">
        <v>0</v>
      </c>
      <c r="AH80" s="175" t="s">
        <v>20</v>
      </c>
      <c r="AI80" s="175" t="s">
        <v>20</v>
      </c>
      <c r="AJ80" s="175" t="s">
        <v>20</v>
      </c>
      <c r="AK80" s="175" t="s">
        <v>20</v>
      </c>
      <c r="AL80" s="175" t="s">
        <v>20</v>
      </c>
      <c r="AM80" s="175" t="s">
        <v>20</v>
      </c>
      <c r="AN80" s="175" t="s">
        <v>20</v>
      </c>
      <c r="AO80" s="175" t="s">
        <v>20</v>
      </c>
      <c r="AP80" s="175" t="s">
        <v>20</v>
      </c>
      <c r="AQ80" s="175" t="s">
        <v>20</v>
      </c>
      <c r="AR80" s="175" t="s">
        <v>20</v>
      </c>
      <c r="AS80" s="175" t="s">
        <v>20</v>
      </c>
      <c r="AT80" s="175" t="s">
        <v>20</v>
      </c>
      <c r="AU80" s="175" t="s">
        <v>20</v>
      </c>
      <c r="AV80" s="175" t="s">
        <v>20</v>
      </c>
      <c r="AW80" s="186">
        <v>0</v>
      </c>
      <c r="AX80" s="186">
        <v>0</v>
      </c>
      <c r="AY80" s="175" t="s">
        <v>20</v>
      </c>
    </row>
    <row r="81" spans="1:51" s="227" customFormat="1" ht="45" customHeight="1" x14ac:dyDescent="0.25">
      <c r="A81" s="75" t="s">
        <v>102</v>
      </c>
      <c r="B81" s="81" t="s">
        <v>432</v>
      </c>
      <c r="C81" s="79" t="s">
        <v>433</v>
      </c>
      <c r="D81" s="175" t="s">
        <v>20</v>
      </c>
      <c r="E81" s="175" t="s">
        <v>20</v>
      </c>
      <c r="F81" s="175" t="s">
        <v>20</v>
      </c>
      <c r="G81" s="175" t="s">
        <v>20</v>
      </c>
      <c r="H81" s="175" t="s">
        <v>20</v>
      </c>
      <c r="I81" s="175" t="s">
        <v>20</v>
      </c>
      <c r="J81" s="186">
        <v>0</v>
      </c>
      <c r="K81" s="179">
        <v>0</v>
      </c>
      <c r="L81" s="179">
        <v>0</v>
      </c>
      <c r="M81" s="175" t="s">
        <v>20</v>
      </c>
      <c r="N81" s="175" t="s">
        <v>20</v>
      </c>
      <c r="O81" s="175" t="s">
        <v>20</v>
      </c>
      <c r="P81" s="175" t="s">
        <v>20</v>
      </c>
      <c r="Q81" s="175" t="s">
        <v>20</v>
      </c>
      <c r="R81" s="175" t="s">
        <v>20</v>
      </c>
      <c r="S81" s="186">
        <v>0</v>
      </c>
      <c r="T81" s="175" t="s">
        <v>20</v>
      </c>
      <c r="U81" s="175" t="s">
        <v>20</v>
      </c>
      <c r="V81" s="175" t="s">
        <v>20</v>
      </c>
      <c r="W81" s="186">
        <v>0</v>
      </c>
      <c r="X81" s="175" t="s">
        <v>20</v>
      </c>
      <c r="Y81" s="175" t="s">
        <v>20</v>
      </c>
      <c r="Z81" s="175" t="s">
        <v>20</v>
      </c>
      <c r="AA81" s="175" t="s">
        <v>20</v>
      </c>
      <c r="AB81" s="186">
        <v>0</v>
      </c>
      <c r="AC81" s="175" t="s">
        <v>20</v>
      </c>
      <c r="AD81" s="175" t="s">
        <v>20</v>
      </c>
      <c r="AE81" s="175" t="s">
        <v>20</v>
      </c>
      <c r="AF81" s="175" t="s">
        <v>20</v>
      </c>
      <c r="AG81" s="186">
        <v>0</v>
      </c>
      <c r="AH81" s="175" t="s">
        <v>20</v>
      </c>
      <c r="AI81" s="175" t="s">
        <v>20</v>
      </c>
      <c r="AJ81" s="175" t="s">
        <v>20</v>
      </c>
      <c r="AK81" s="175" t="s">
        <v>20</v>
      </c>
      <c r="AL81" s="175" t="s">
        <v>20</v>
      </c>
      <c r="AM81" s="175" t="s">
        <v>20</v>
      </c>
      <c r="AN81" s="175" t="s">
        <v>20</v>
      </c>
      <c r="AO81" s="175" t="s">
        <v>20</v>
      </c>
      <c r="AP81" s="175" t="s">
        <v>20</v>
      </c>
      <c r="AQ81" s="175" t="s">
        <v>20</v>
      </c>
      <c r="AR81" s="175" t="s">
        <v>20</v>
      </c>
      <c r="AS81" s="175" t="s">
        <v>20</v>
      </c>
      <c r="AT81" s="175" t="s">
        <v>20</v>
      </c>
      <c r="AU81" s="175" t="s">
        <v>20</v>
      </c>
      <c r="AV81" s="175" t="s">
        <v>20</v>
      </c>
      <c r="AW81" s="186">
        <v>0</v>
      </c>
      <c r="AX81" s="186">
        <v>0</v>
      </c>
      <c r="AY81" s="175" t="s">
        <v>20</v>
      </c>
    </row>
    <row r="82" spans="1:51" s="227" customFormat="1" ht="153" customHeight="1" x14ac:dyDescent="0.25">
      <c r="A82" s="75" t="s">
        <v>102</v>
      </c>
      <c r="B82" s="72" t="s">
        <v>708</v>
      </c>
      <c r="C82" s="80" t="s">
        <v>120</v>
      </c>
      <c r="D82" s="179" t="s">
        <v>20</v>
      </c>
      <c r="E82" s="175" t="s">
        <v>20</v>
      </c>
      <c r="F82" s="175" t="s">
        <v>20</v>
      </c>
      <c r="G82" s="175" t="s">
        <v>20</v>
      </c>
      <c r="H82" s="175" t="s">
        <v>20</v>
      </c>
      <c r="I82" s="175" t="s">
        <v>20</v>
      </c>
      <c r="J82" s="186">
        <v>0</v>
      </c>
      <c r="K82" s="179">
        <f t="shared" ref="K82:L82" si="70">SUM(K83)</f>
        <v>0</v>
      </c>
      <c r="L82" s="179">
        <f t="shared" si="70"/>
        <v>0</v>
      </c>
      <c r="M82" s="175" t="s">
        <v>20</v>
      </c>
      <c r="N82" s="175" t="s">
        <v>20</v>
      </c>
      <c r="O82" s="175" t="s">
        <v>20</v>
      </c>
      <c r="P82" s="175" t="s">
        <v>20</v>
      </c>
      <c r="Q82" s="175" t="s">
        <v>20</v>
      </c>
      <c r="R82" s="175" t="s">
        <v>20</v>
      </c>
      <c r="S82" s="186">
        <v>0</v>
      </c>
      <c r="T82" s="175" t="s">
        <v>20</v>
      </c>
      <c r="U82" s="175" t="s">
        <v>20</v>
      </c>
      <c r="V82" s="175" t="s">
        <v>20</v>
      </c>
      <c r="W82" s="186">
        <v>0</v>
      </c>
      <c r="X82" s="175" t="s">
        <v>20</v>
      </c>
      <c r="Y82" s="175" t="s">
        <v>20</v>
      </c>
      <c r="Z82" s="175" t="s">
        <v>20</v>
      </c>
      <c r="AA82" s="175" t="s">
        <v>20</v>
      </c>
      <c r="AB82" s="186">
        <v>0</v>
      </c>
      <c r="AC82" s="175" t="s">
        <v>20</v>
      </c>
      <c r="AD82" s="175" t="s">
        <v>20</v>
      </c>
      <c r="AE82" s="175" t="s">
        <v>20</v>
      </c>
      <c r="AF82" s="175" t="s">
        <v>20</v>
      </c>
      <c r="AG82" s="186">
        <v>0</v>
      </c>
      <c r="AH82" s="175" t="s">
        <v>20</v>
      </c>
      <c r="AI82" s="175" t="s">
        <v>20</v>
      </c>
      <c r="AJ82" s="175" t="s">
        <v>20</v>
      </c>
      <c r="AK82" s="175" t="s">
        <v>20</v>
      </c>
      <c r="AL82" s="175" t="s">
        <v>20</v>
      </c>
      <c r="AM82" s="175" t="s">
        <v>20</v>
      </c>
      <c r="AN82" s="175" t="s">
        <v>20</v>
      </c>
      <c r="AO82" s="175" t="s">
        <v>20</v>
      </c>
      <c r="AP82" s="175" t="s">
        <v>20</v>
      </c>
      <c r="AQ82" s="175" t="s">
        <v>20</v>
      </c>
      <c r="AR82" s="175" t="s">
        <v>20</v>
      </c>
      <c r="AS82" s="175" t="s">
        <v>20</v>
      </c>
      <c r="AT82" s="175" t="s">
        <v>20</v>
      </c>
      <c r="AU82" s="175" t="s">
        <v>20</v>
      </c>
      <c r="AV82" s="175" t="s">
        <v>20</v>
      </c>
      <c r="AW82" s="186">
        <v>0</v>
      </c>
      <c r="AX82" s="186">
        <v>0</v>
      </c>
      <c r="AY82" s="175" t="s">
        <v>20</v>
      </c>
    </row>
    <row r="83" spans="1:51" s="230" customFormat="1" ht="47.25" x14ac:dyDescent="0.25">
      <c r="A83" s="162" t="s">
        <v>121</v>
      </c>
      <c r="B83" s="163" t="s">
        <v>122</v>
      </c>
      <c r="C83" s="164" t="s">
        <v>19</v>
      </c>
      <c r="D83" s="167" t="s">
        <v>20</v>
      </c>
      <c r="E83" s="167" t="s">
        <v>20</v>
      </c>
      <c r="F83" s="167" t="s">
        <v>20</v>
      </c>
      <c r="G83" s="167" t="s">
        <v>20</v>
      </c>
      <c r="H83" s="167" t="s">
        <v>20</v>
      </c>
      <c r="I83" s="167" t="s">
        <v>20</v>
      </c>
      <c r="J83" s="228">
        <f>SUM(J84,J87)</f>
        <v>0</v>
      </c>
      <c r="K83" s="183">
        <v>0</v>
      </c>
      <c r="L83" s="183">
        <v>0</v>
      </c>
      <c r="M83" s="167" t="s">
        <v>20</v>
      </c>
      <c r="N83" s="167" t="s">
        <v>20</v>
      </c>
      <c r="O83" s="167" t="s">
        <v>20</v>
      </c>
      <c r="P83" s="167" t="s">
        <v>20</v>
      </c>
      <c r="Q83" s="167" t="s">
        <v>20</v>
      </c>
      <c r="R83" s="167" t="s">
        <v>20</v>
      </c>
      <c r="S83" s="228">
        <f>SUM(S84,S87)</f>
        <v>0</v>
      </c>
      <c r="T83" s="167" t="s">
        <v>20</v>
      </c>
      <c r="U83" s="167" t="s">
        <v>20</v>
      </c>
      <c r="V83" s="167" t="s">
        <v>20</v>
      </c>
      <c r="W83" s="228">
        <v>0</v>
      </c>
      <c r="X83" s="167" t="s">
        <v>20</v>
      </c>
      <c r="Y83" s="167" t="s">
        <v>20</v>
      </c>
      <c r="Z83" s="167" t="s">
        <v>20</v>
      </c>
      <c r="AA83" s="167" t="s">
        <v>20</v>
      </c>
      <c r="AB83" s="228">
        <f>SUM(AB84,AB87)</f>
        <v>0</v>
      </c>
      <c r="AC83" s="167" t="s">
        <v>20</v>
      </c>
      <c r="AD83" s="167" t="s">
        <v>20</v>
      </c>
      <c r="AE83" s="167" t="s">
        <v>20</v>
      </c>
      <c r="AF83" s="167" t="s">
        <v>20</v>
      </c>
      <c r="AG83" s="228">
        <f>SUM(AG84,AG87)</f>
        <v>0</v>
      </c>
      <c r="AH83" s="167" t="s">
        <v>20</v>
      </c>
      <c r="AI83" s="167" t="s">
        <v>20</v>
      </c>
      <c r="AJ83" s="167" t="s">
        <v>20</v>
      </c>
      <c r="AK83" s="167" t="s">
        <v>20</v>
      </c>
      <c r="AL83" s="167" t="s">
        <v>20</v>
      </c>
      <c r="AM83" s="167" t="s">
        <v>20</v>
      </c>
      <c r="AN83" s="167" t="s">
        <v>20</v>
      </c>
      <c r="AO83" s="167" t="s">
        <v>20</v>
      </c>
      <c r="AP83" s="167" t="s">
        <v>20</v>
      </c>
      <c r="AQ83" s="167" t="s">
        <v>20</v>
      </c>
      <c r="AR83" s="167" t="s">
        <v>20</v>
      </c>
      <c r="AS83" s="167" t="s">
        <v>20</v>
      </c>
      <c r="AT83" s="167" t="s">
        <v>20</v>
      </c>
      <c r="AU83" s="167" t="s">
        <v>20</v>
      </c>
      <c r="AV83" s="167" t="s">
        <v>20</v>
      </c>
      <c r="AW83" s="228">
        <f>SUM(AW84,AW87)</f>
        <v>0</v>
      </c>
      <c r="AX83" s="228">
        <f>SUM(AX84,AX87)</f>
        <v>0</v>
      </c>
      <c r="AY83" s="167" t="s">
        <v>20</v>
      </c>
    </row>
    <row r="84" spans="1:51" s="230" customFormat="1" ht="31.5" x14ac:dyDescent="0.25">
      <c r="A84" s="162" t="s">
        <v>123</v>
      </c>
      <c r="B84" s="163" t="s">
        <v>124</v>
      </c>
      <c r="C84" s="164" t="s">
        <v>19</v>
      </c>
      <c r="D84" s="167" t="s">
        <v>20</v>
      </c>
      <c r="E84" s="167" t="s">
        <v>20</v>
      </c>
      <c r="F84" s="167" t="s">
        <v>20</v>
      </c>
      <c r="G84" s="167" t="s">
        <v>20</v>
      </c>
      <c r="H84" s="167" t="s">
        <v>20</v>
      </c>
      <c r="I84" s="167" t="s">
        <v>20</v>
      </c>
      <c r="J84" s="228">
        <f>SUM(J85:J86)</f>
        <v>0</v>
      </c>
      <c r="K84" s="183">
        <f>SUM(K85:K85)</f>
        <v>0</v>
      </c>
      <c r="L84" s="183">
        <f>SUM(L85:L85)</f>
        <v>0</v>
      </c>
      <c r="M84" s="167" t="s">
        <v>20</v>
      </c>
      <c r="N84" s="167" t="s">
        <v>20</v>
      </c>
      <c r="O84" s="167" t="s">
        <v>20</v>
      </c>
      <c r="P84" s="167" t="s">
        <v>20</v>
      </c>
      <c r="Q84" s="167" t="s">
        <v>20</v>
      </c>
      <c r="R84" s="167" t="s">
        <v>20</v>
      </c>
      <c r="S84" s="228">
        <f>SUM(S85:S86)</f>
        <v>0</v>
      </c>
      <c r="T84" s="167" t="s">
        <v>20</v>
      </c>
      <c r="U84" s="167" t="s">
        <v>20</v>
      </c>
      <c r="V84" s="167" t="s">
        <v>20</v>
      </c>
      <c r="W84" s="228">
        <v>0</v>
      </c>
      <c r="X84" s="167" t="s">
        <v>20</v>
      </c>
      <c r="Y84" s="167" t="s">
        <v>20</v>
      </c>
      <c r="Z84" s="167" t="s">
        <v>20</v>
      </c>
      <c r="AA84" s="167" t="s">
        <v>20</v>
      </c>
      <c r="AB84" s="228">
        <f>SUM(AB85:AB86)</f>
        <v>0</v>
      </c>
      <c r="AC84" s="167" t="s">
        <v>20</v>
      </c>
      <c r="AD84" s="167" t="s">
        <v>20</v>
      </c>
      <c r="AE84" s="167" t="s">
        <v>20</v>
      </c>
      <c r="AF84" s="167" t="s">
        <v>20</v>
      </c>
      <c r="AG84" s="228">
        <f>SUM(AG85:AG86)</f>
        <v>0</v>
      </c>
      <c r="AH84" s="167" t="s">
        <v>20</v>
      </c>
      <c r="AI84" s="167" t="s">
        <v>20</v>
      </c>
      <c r="AJ84" s="167" t="s">
        <v>20</v>
      </c>
      <c r="AK84" s="167" t="s">
        <v>20</v>
      </c>
      <c r="AL84" s="167" t="s">
        <v>20</v>
      </c>
      <c r="AM84" s="167" t="s">
        <v>20</v>
      </c>
      <c r="AN84" s="167" t="s">
        <v>20</v>
      </c>
      <c r="AO84" s="167" t="s">
        <v>20</v>
      </c>
      <c r="AP84" s="167" t="s">
        <v>20</v>
      </c>
      <c r="AQ84" s="167" t="s">
        <v>20</v>
      </c>
      <c r="AR84" s="167" t="s">
        <v>20</v>
      </c>
      <c r="AS84" s="167" t="s">
        <v>20</v>
      </c>
      <c r="AT84" s="167" t="s">
        <v>20</v>
      </c>
      <c r="AU84" s="167" t="s">
        <v>20</v>
      </c>
      <c r="AV84" s="167" t="s">
        <v>20</v>
      </c>
      <c r="AW84" s="228">
        <f>SUM(AW85:AW86)</f>
        <v>0</v>
      </c>
      <c r="AX84" s="228">
        <f>SUM(AX85:AX86)</f>
        <v>0</v>
      </c>
      <c r="AY84" s="167" t="s">
        <v>20</v>
      </c>
    </row>
    <row r="85" spans="1:51" s="227" customFormat="1" ht="31.5" x14ac:dyDescent="0.25">
      <c r="A85" s="75" t="s">
        <v>123</v>
      </c>
      <c r="B85" s="72" t="s">
        <v>434</v>
      </c>
      <c r="C85" s="80" t="s">
        <v>435</v>
      </c>
      <c r="D85" s="175" t="s">
        <v>20</v>
      </c>
      <c r="E85" s="175" t="s">
        <v>20</v>
      </c>
      <c r="F85" s="175" t="s">
        <v>20</v>
      </c>
      <c r="G85" s="175" t="s">
        <v>20</v>
      </c>
      <c r="H85" s="175" t="s">
        <v>20</v>
      </c>
      <c r="I85" s="175" t="s">
        <v>20</v>
      </c>
      <c r="J85" s="186">
        <v>0</v>
      </c>
      <c r="K85" s="179">
        <v>0</v>
      </c>
      <c r="L85" s="179">
        <v>0</v>
      </c>
      <c r="M85" s="175" t="s">
        <v>20</v>
      </c>
      <c r="N85" s="175" t="s">
        <v>20</v>
      </c>
      <c r="O85" s="175" t="s">
        <v>20</v>
      </c>
      <c r="P85" s="175" t="s">
        <v>20</v>
      </c>
      <c r="Q85" s="175" t="s">
        <v>20</v>
      </c>
      <c r="R85" s="175" t="s">
        <v>20</v>
      </c>
      <c r="S85" s="186">
        <v>0</v>
      </c>
      <c r="T85" s="175" t="s">
        <v>20</v>
      </c>
      <c r="U85" s="175" t="s">
        <v>20</v>
      </c>
      <c r="V85" s="175" t="s">
        <v>20</v>
      </c>
      <c r="W85" s="186">
        <v>0</v>
      </c>
      <c r="X85" s="175" t="s">
        <v>20</v>
      </c>
      <c r="Y85" s="175" t="s">
        <v>20</v>
      </c>
      <c r="Z85" s="175" t="s">
        <v>20</v>
      </c>
      <c r="AA85" s="175" t="s">
        <v>20</v>
      </c>
      <c r="AB85" s="186">
        <v>0</v>
      </c>
      <c r="AC85" s="175" t="s">
        <v>20</v>
      </c>
      <c r="AD85" s="175" t="s">
        <v>20</v>
      </c>
      <c r="AE85" s="175" t="s">
        <v>20</v>
      </c>
      <c r="AF85" s="175" t="s">
        <v>20</v>
      </c>
      <c r="AG85" s="186">
        <v>0</v>
      </c>
      <c r="AH85" s="175" t="s">
        <v>20</v>
      </c>
      <c r="AI85" s="175" t="s">
        <v>20</v>
      </c>
      <c r="AJ85" s="175" t="s">
        <v>20</v>
      </c>
      <c r="AK85" s="175" t="s">
        <v>20</v>
      </c>
      <c r="AL85" s="175" t="s">
        <v>20</v>
      </c>
      <c r="AM85" s="175" t="s">
        <v>20</v>
      </c>
      <c r="AN85" s="175" t="s">
        <v>20</v>
      </c>
      <c r="AO85" s="175" t="s">
        <v>20</v>
      </c>
      <c r="AP85" s="175" t="s">
        <v>20</v>
      </c>
      <c r="AQ85" s="175" t="s">
        <v>20</v>
      </c>
      <c r="AR85" s="175" t="s">
        <v>20</v>
      </c>
      <c r="AS85" s="175" t="s">
        <v>20</v>
      </c>
      <c r="AT85" s="175" t="s">
        <v>20</v>
      </c>
      <c r="AU85" s="175" t="s">
        <v>20</v>
      </c>
      <c r="AV85" s="175" t="s">
        <v>20</v>
      </c>
      <c r="AW85" s="186">
        <v>0</v>
      </c>
      <c r="AX85" s="186">
        <v>0</v>
      </c>
      <c r="AY85" s="175" t="s">
        <v>20</v>
      </c>
    </row>
    <row r="86" spans="1:51" s="227" customFormat="1" ht="42.6" customHeight="1" x14ac:dyDescent="0.25">
      <c r="A86" s="75" t="s">
        <v>123</v>
      </c>
      <c r="B86" s="72" t="s">
        <v>125</v>
      </c>
      <c r="C86" s="80" t="s">
        <v>126</v>
      </c>
      <c r="D86" s="175" t="s">
        <v>20</v>
      </c>
      <c r="E86" s="175" t="s">
        <v>20</v>
      </c>
      <c r="F86" s="175" t="s">
        <v>20</v>
      </c>
      <c r="G86" s="175" t="s">
        <v>20</v>
      </c>
      <c r="H86" s="175" t="s">
        <v>20</v>
      </c>
      <c r="I86" s="175" t="s">
        <v>20</v>
      </c>
      <c r="J86" s="186">
        <v>0</v>
      </c>
      <c r="K86" s="179">
        <f t="shared" ref="K86:L86" si="71">SUM(K87:K88)</f>
        <v>0</v>
      </c>
      <c r="L86" s="179">
        <f t="shared" si="71"/>
        <v>0</v>
      </c>
      <c r="M86" s="175" t="s">
        <v>20</v>
      </c>
      <c r="N86" s="175" t="s">
        <v>20</v>
      </c>
      <c r="O86" s="175" t="s">
        <v>20</v>
      </c>
      <c r="P86" s="175" t="s">
        <v>20</v>
      </c>
      <c r="Q86" s="175" t="s">
        <v>20</v>
      </c>
      <c r="R86" s="175" t="s">
        <v>20</v>
      </c>
      <c r="S86" s="186">
        <v>0</v>
      </c>
      <c r="T86" s="175" t="s">
        <v>20</v>
      </c>
      <c r="U86" s="175" t="s">
        <v>20</v>
      </c>
      <c r="V86" s="175" t="s">
        <v>20</v>
      </c>
      <c r="W86" s="186">
        <v>0</v>
      </c>
      <c r="X86" s="175" t="s">
        <v>20</v>
      </c>
      <c r="Y86" s="175" t="s">
        <v>20</v>
      </c>
      <c r="Z86" s="175" t="s">
        <v>20</v>
      </c>
      <c r="AA86" s="175" t="s">
        <v>20</v>
      </c>
      <c r="AB86" s="186">
        <v>0</v>
      </c>
      <c r="AC86" s="175" t="s">
        <v>20</v>
      </c>
      <c r="AD86" s="175" t="s">
        <v>20</v>
      </c>
      <c r="AE86" s="175" t="s">
        <v>20</v>
      </c>
      <c r="AF86" s="175" t="s">
        <v>20</v>
      </c>
      <c r="AG86" s="186">
        <v>0</v>
      </c>
      <c r="AH86" s="175" t="s">
        <v>20</v>
      </c>
      <c r="AI86" s="175" t="s">
        <v>20</v>
      </c>
      <c r="AJ86" s="175" t="s">
        <v>20</v>
      </c>
      <c r="AK86" s="175" t="s">
        <v>20</v>
      </c>
      <c r="AL86" s="175" t="s">
        <v>20</v>
      </c>
      <c r="AM86" s="175" t="s">
        <v>20</v>
      </c>
      <c r="AN86" s="175" t="s">
        <v>20</v>
      </c>
      <c r="AO86" s="175" t="s">
        <v>20</v>
      </c>
      <c r="AP86" s="175" t="s">
        <v>20</v>
      </c>
      <c r="AQ86" s="175" t="s">
        <v>20</v>
      </c>
      <c r="AR86" s="175" t="s">
        <v>20</v>
      </c>
      <c r="AS86" s="175" t="s">
        <v>20</v>
      </c>
      <c r="AT86" s="175" t="s">
        <v>20</v>
      </c>
      <c r="AU86" s="175" t="s">
        <v>20</v>
      </c>
      <c r="AV86" s="175" t="s">
        <v>20</v>
      </c>
      <c r="AW86" s="186">
        <v>0</v>
      </c>
      <c r="AX86" s="186">
        <v>0</v>
      </c>
      <c r="AY86" s="175" t="s">
        <v>20</v>
      </c>
    </row>
    <row r="87" spans="1:51" s="227" customFormat="1" ht="47.25" x14ac:dyDescent="0.25">
      <c r="A87" s="75" t="s">
        <v>127</v>
      </c>
      <c r="B87" s="163" t="s">
        <v>128</v>
      </c>
      <c r="C87" s="80" t="s">
        <v>19</v>
      </c>
      <c r="D87" s="175" t="s">
        <v>20</v>
      </c>
      <c r="E87" s="175" t="s">
        <v>20</v>
      </c>
      <c r="F87" s="175" t="s">
        <v>20</v>
      </c>
      <c r="G87" s="175" t="s">
        <v>20</v>
      </c>
      <c r="H87" s="175" t="s">
        <v>20</v>
      </c>
      <c r="I87" s="175" t="s">
        <v>20</v>
      </c>
      <c r="J87" s="186">
        <v>0</v>
      </c>
      <c r="K87" s="179">
        <v>0</v>
      </c>
      <c r="L87" s="179">
        <v>0</v>
      </c>
      <c r="M87" s="175" t="s">
        <v>20</v>
      </c>
      <c r="N87" s="175" t="s">
        <v>20</v>
      </c>
      <c r="O87" s="175" t="s">
        <v>20</v>
      </c>
      <c r="P87" s="175" t="s">
        <v>20</v>
      </c>
      <c r="Q87" s="175" t="s">
        <v>20</v>
      </c>
      <c r="R87" s="175" t="s">
        <v>20</v>
      </c>
      <c r="S87" s="186">
        <v>0</v>
      </c>
      <c r="T87" s="175" t="s">
        <v>20</v>
      </c>
      <c r="U87" s="175" t="s">
        <v>20</v>
      </c>
      <c r="V87" s="175" t="s">
        <v>20</v>
      </c>
      <c r="W87" s="186">
        <v>0</v>
      </c>
      <c r="X87" s="175" t="s">
        <v>20</v>
      </c>
      <c r="Y87" s="175" t="s">
        <v>20</v>
      </c>
      <c r="Z87" s="175" t="s">
        <v>20</v>
      </c>
      <c r="AA87" s="175" t="s">
        <v>20</v>
      </c>
      <c r="AB87" s="186">
        <v>0</v>
      </c>
      <c r="AC87" s="175" t="s">
        <v>20</v>
      </c>
      <c r="AD87" s="175" t="s">
        <v>20</v>
      </c>
      <c r="AE87" s="175" t="s">
        <v>20</v>
      </c>
      <c r="AF87" s="175" t="s">
        <v>20</v>
      </c>
      <c r="AG87" s="186">
        <v>0</v>
      </c>
      <c r="AH87" s="175" t="s">
        <v>20</v>
      </c>
      <c r="AI87" s="175" t="s">
        <v>20</v>
      </c>
      <c r="AJ87" s="175" t="s">
        <v>20</v>
      </c>
      <c r="AK87" s="175" t="s">
        <v>20</v>
      </c>
      <c r="AL87" s="175" t="s">
        <v>20</v>
      </c>
      <c r="AM87" s="175" t="s">
        <v>20</v>
      </c>
      <c r="AN87" s="175" t="s">
        <v>20</v>
      </c>
      <c r="AO87" s="175" t="s">
        <v>20</v>
      </c>
      <c r="AP87" s="175" t="s">
        <v>20</v>
      </c>
      <c r="AQ87" s="175" t="s">
        <v>20</v>
      </c>
      <c r="AR87" s="175" t="s">
        <v>20</v>
      </c>
      <c r="AS87" s="175" t="s">
        <v>20</v>
      </c>
      <c r="AT87" s="175" t="s">
        <v>20</v>
      </c>
      <c r="AU87" s="175" t="s">
        <v>20</v>
      </c>
      <c r="AV87" s="175" t="s">
        <v>20</v>
      </c>
      <c r="AW87" s="186">
        <v>0</v>
      </c>
      <c r="AX87" s="186">
        <v>0</v>
      </c>
      <c r="AY87" s="175" t="s">
        <v>20</v>
      </c>
    </row>
    <row r="88" spans="1:51" s="230" customFormat="1" ht="51" customHeight="1" x14ac:dyDescent="0.25">
      <c r="A88" s="162" t="s">
        <v>129</v>
      </c>
      <c r="B88" s="163" t="s">
        <v>130</v>
      </c>
      <c r="C88" s="164" t="s">
        <v>19</v>
      </c>
      <c r="D88" s="167" t="s">
        <v>20</v>
      </c>
      <c r="E88" s="167" t="s">
        <v>20</v>
      </c>
      <c r="F88" s="167" t="s">
        <v>20</v>
      </c>
      <c r="G88" s="167" t="s">
        <v>20</v>
      </c>
      <c r="H88" s="167" t="s">
        <v>20</v>
      </c>
      <c r="I88" s="167" t="s">
        <v>20</v>
      </c>
      <c r="J88" s="228">
        <f t="shared" ref="J88" si="72">SUM(J89)</f>
        <v>0</v>
      </c>
      <c r="K88" s="183">
        <f t="shared" ref="K88:L88" si="73">SUM(K89:K90)</f>
        <v>0</v>
      </c>
      <c r="L88" s="183">
        <f t="shared" si="73"/>
        <v>0</v>
      </c>
      <c r="M88" s="167" t="s">
        <v>20</v>
      </c>
      <c r="N88" s="167" t="s">
        <v>20</v>
      </c>
      <c r="O88" s="167" t="s">
        <v>20</v>
      </c>
      <c r="P88" s="167" t="s">
        <v>20</v>
      </c>
      <c r="Q88" s="167" t="s">
        <v>20</v>
      </c>
      <c r="R88" s="167" t="s">
        <v>20</v>
      </c>
      <c r="S88" s="228">
        <f t="shared" ref="S88" si="74">SUM(S89)</f>
        <v>0</v>
      </c>
      <c r="T88" s="167" t="s">
        <v>20</v>
      </c>
      <c r="U88" s="167" t="s">
        <v>20</v>
      </c>
      <c r="V88" s="167" t="s">
        <v>20</v>
      </c>
      <c r="W88" s="228">
        <v>0</v>
      </c>
      <c r="X88" s="167" t="s">
        <v>20</v>
      </c>
      <c r="Y88" s="167" t="s">
        <v>20</v>
      </c>
      <c r="Z88" s="167" t="s">
        <v>20</v>
      </c>
      <c r="AA88" s="167" t="s">
        <v>20</v>
      </c>
      <c r="AB88" s="228">
        <f t="shared" ref="AB88" si="75">SUM(AB89)</f>
        <v>0</v>
      </c>
      <c r="AC88" s="167" t="s">
        <v>20</v>
      </c>
      <c r="AD88" s="167" t="s">
        <v>20</v>
      </c>
      <c r="AE88" s="167" t="s">
        <v>20</v>
      </c>
      <c r="AF88" s="167" t="s">
        <v>20</v>
      </c>
      <c r="AG88" s="228">
        <f t="shared" ref="AG88" si="76">SUM(AG89)</f>
        <v>0</v>
      </c>
      <c r="AH88" s="167" t="s">
        <v>20</v>
      </c>
      <c r="AI88" s="167" t="s">
        <v>20</v>
      </c>
      <c r="AJ88" s="167" t="s">
        <v>20</v>
      </c>
      <c r="AK88" s="167" t="s">
        <v>20</v>
      </c>
      <c r="AL88" s="167" t="s">
        <v>20</v>
      </c>
      <c r="AM88" s="167" t="s">
        <v>20</v>
      </c>
      <c r="AN88" s="167" t="s">
        <v>20</v>
      </c>
      <c r="AO88" s="167" t="s">
        <v>20</v>
      </c>
      <c r="AP88" s="167" t="s">
        <v>20</v>
      </c>
      <c r="AQ88" s="167" t="s">
        <v>20</v>
      </c>
      <c r="AR88" s="167" t="s">
        <v>20</v>
      </c>
      <c r="AS88" s="167" t="s">
        <v>20</v>
      </c>
      <c r="AT88" s="167" t="s">
        <v>20</v>
      </c>
      <c r="AU88" s="167" t="s">
        <v>20</v>
      </c>
      <c r="AV88" s="167" t="s">
        <v>20</v>
      </c>
      <c r="AW88" s="228">
        <f t="shared" ref="AW88" si="77">SUM(AW89)</f>
        <v>0</v>
      </c>
      <c r="AX88" s="228">
        <f t="shared" ref="AX88" si="78">SUM(AX89)</f>
        <v>0</v>
      </c>
      <c r="AY88" s="167" t="s">
        <v>20</v>
      </c>
    </row>
    <row r="89" spans="1:51" s="227" customFormat="1" ht="58.5" customHeight="1" x14ac:dyDescent="0.25">
      <c r="A89" s="75" t="s">
        <v>129</v>
      </c>
      <c r="B89" s="84" t="s">
        <v>131</v>
      </c>
      <c r="C89" s="80" t="s">
        <v>132</v>
      </c>
      <c r="D89" s="175" t="s">
        <v>20</v>
      </c>
      <c r="E89" s="175" t="s">
        <v>20</v>
      </c>
      <c r="F89" s="175" t="s">
        <v>20</v>
      </c>
      <c r="G89" s="175" t="s">
        <v>20</v>
      </c>
      <c r="H89" s="175" t="s">
        <v>20</v>
      </c>
      <c r="I89" s="175" t="s">
        <v>20</v>
      </c>
      <c r="J89" s="186">
        <v>0</v>
      </c>
      <c r="K89" s="179">
        <v>0</v>
      </c>
      <c r="L89" s="179">
        <v>0</v>
      </c>
      <c r="M89" s="175" t="s">
        <v>20</v>
      </c>
      <c r="N89" s="175" t="s">
        <v>20</v>
      </c>
      <c r="O89" s="175" t="s">
        <v>20</v>
      </c>
      <c r="P89" s="175" t="s">
        <v>20</v>
      </c>
      <c r="Q89" s="175" t="s">
        <v>20</v>
      </c>
      <c r="R89" s="175" t="s">
        <v>20</v>
      </c>
      <c r="S89" s="186">
        <v>0</v>
      </c>
      <c r="T89" s="175" t="s">
        <v>20</v>
      </c>
      <c r="U89" s="175" t="s">
        <v>20</v>
      </c>
      <c r="V89" s="175" t="s">
        <v>20</v>
      </c>
      <c r="W89" s="186">
        <v>0</v>
      </c>
      <c r="X89" s="175" t="s">
        <v>20</v>
      </c>
      <c r="Y89" s="175" t="s">
        <v>20</v>
      </c>
      <c r="Z89" s="175" t="s">
        <v>20</v>
      </c>
      <c r="AA89" s="175" t="s">
        <v>20</v>
      </c>
      <c r="AB89" s="186">
        <v>0</v>
      </c>
      <c r="AC89" s="175" t="s">
        <v>20</v>
      </c>
      <c r="AD89" s="175" t="s">
        <v>20</v>
      </c>
      <c r="AE89" s="175" t="s">
        <v>20</v>
      </c>
      <c r="AF89" s="175" t="s">
        <v>20</v>
      </c>
      <c r="AG89" s="186">
        <v>0</v>
      </c>
      <c r="AH89" s="175" t="s">
        <v>20</v>
      </c>
      <c r="AI89" s="175" t="s">
        <v>20</v>
      </c>
      <c r="AJ89" s="175" t="s">
        <v>20</v>
      </c>
      <c r="AK89" s="175" t="s">
        <v>20</v>
      </c>
      <c r="AL89" s="175" t="s">
        <v>20</v>
      </c>
      <c r="AM89" s="175" t="s">
        <v>20</v>
      </c>
      <c r="AN89" s="175" t="s">
        <v>20</v>
      </c>
      <c r="AO89" s="175" t="s">
        <v>20</v>
      </c>
      <c r="AP89" s="175" t="s">
        <v>20</v>
      </c>
      <c r="AQ89" s="175" t="s">
        <v>20</v>
      </c>
      <c r="AR89" s="175" t="s">
        <v>20</v>
      </c>
      <c r="AS89" s="175" t="s">
        <v>20</v>
      </c>
      <c r="AT89" s="175" t="s">
        <v>20</v>
      </c>
      <c r="AU89" s="175" t="s">
        <v>20</v>
      </c>
      <c r="AV89" s="175" t="s">
        <v>20</v>
      </c>
      <c r="AW89" s="186">
        <v>0</v>
      </c>
      <c r="AX89" s="186">
        <v>0</v>
      </c>
      <c r="AY89" s="175" t="s">
        <v>20</v>
      </c>
    </row>
    <row r="90" spans="1:51" s="230" customFormat="1" ht="63" x14ac:dyDescent="0.25">
      <c r="A90" s="162" t="s">
        <v>133</v>
      </c>
      <c r="B90" s="163" t="s">
        <v>134</v>
      </c>
      <c r="C90" s="164" t="s">
        <v>19</v>
      </c>
      <c r="D90" s="167" t="s">
        <v>20</v>
      </c>
      <c r="E90" s="167" t="s">
        <v>20</v>
      </c>
      <c r="F90" s="167" t="s">
        <v>20</v>
      </c>
      <c r="G90" s="167" t="s">
        <v>20</v>
      </c>
      <c r="H90" s="167" t="s">
        <v>20</v>
      </c>
      <c r="I90" s="167" t="s">
        <v>20</v>
      </c>
      <c r="J90" s="228">
        <f>SUM(J91:J92)</f>
        <v>0</v>
      </c>
      <c r="K90" s="183">
        <v>0</v>
      </c>
      <c r="L90" s="183">
        <v>0</v>
      </c>
      <c r="M90" s="167" t="s">
        <v>20</v>
      </c>
      <c r="N90" s="167" t="s">
        <v>20</v>
      </c>
      <c r="O90" s="167" t="s">
        <v>20</v>
      </c>
      <c r="P90" s="167" t="s">
        <v>20</v>
      </c>
      <c r="Q90" s="167" t="s">
        <v>20</v>
      </c>
      <c r="R90" s="167" t="s">
        <v>20</v>
      </c>
      <c r="S90" s="228">
        <f>SUM(S91:S92)</f>
        <v>0</v>
      </c>
      <c r="T90" s="167" t="s">
        <v>20</v>
      </c>
      <c r="U90" s="167" t="s">
        <v>20</v>
      </c>
      <c r="V90" s="167" t="s">
        <v>20</v>
      </c>
      <c r="W90" s="228">
        <v>0</v>
      </c>
      <c r="X90" s="167" t="s">
        <v>20</v>
      </c>
      <c r="Y90" s="167" t="s">
        <v>20</v>
      </c>
      <c r="Z90" s="167" t="s">
        <v>20</v>
      </c>
      <c r="AA90" s="167" t="s">
        <v>20</v>
      </c>
      <c r="AB90" s="228">
        <f>SUM(AB91:AB92)</f>
        <v>0</v>
      </c>
      <c r="AC90" s="167" t="s">
        <v>20</v>
      </c>
      <c r="AD90" s="167" t="s">
        <v>20</v>
      </c>
      <c r="AE90" s="167" t="s">
        <v>20</v>
      </c>
      <c r="AF90" s="167" t="s">
        <v>20</v>
      </c>
      <c r="AG90" s="228">
        <f>SUM(AG91:AG92)</f>
        <v>0</v>
      </c>
      <c r="AH90" s="167" t="s">
        <v>20</v>
      </c>
      <c r="AI90" s="167" t="s">
        <v>20</v>
      </c>
      <c r="AJ90" s="167" t="s">
        <v>20</v>
      </c>
      <c r="AK90" s="167" t="s">
        <v>20</v>
      </c>
      <c r="AL90" s="167" t="s">
        <v>20</v>
      </c>
      <c r="AM90" s="167" t="s">
        <v>20</v>
      </c>
      <c r="AN90" s="167" t="s">
        <v>20</v>
      </c>
      <c r="AO90" s="167" t="s">
        <v>20</v>
      </c>
      <c r="AP90" s="167" t="s">
        <v>20</v>
      </c>
      <c r="AQ90" s="167" t="s">
        <v>20</v>
      </c>
      <c r="AR90" s="167" t="s">
        <v>20</v>
      </c>
      <c r="AS90" s="167" t="s">
        <v>20</v>
      </c>
      <c r="AT90" s="167" t="s">
        <v>20</v>
      </c>
      <c r="AU90" s="167" t="s">
        <v>20</v>
      </c>
      <c r="AV90" s="167" t="s">
        <v>20</v>
      </c>
      <c r="AW90" s="228">
        <f>SUM(AW91:AW92)</f>
        <v>0</v>
      </c>
      <c r="AX90" s="228">
        <f>SUM(AX91:AX92)</f>
        <v>0</v>
      </c>
      <c r="AY90" s="167" t="s">
        <v>20</v>
      </c>
    </row>
    <row r="91" spans="1:51" s="230" customFormat="1" ht="31.5" x14ac:dyDescent="0.25">
      <c r="A91" s="162" t="s">
        <v>135</v>
      </c>
      <c r="B91" s="163" t="s">
        <v>136</v>
      </c>
      <c r="C91" s="164" t="s">
        <v>19</v>
      </c>
      <c r="D91" s="167" t="s">
        <v>20</v>
      </c>
      <c r="E91" s="167" t="s">
        <v>20</v>
      </c>
      <c r="F91" s="167" t="s">
        <v>20</v>
      </c>
      <c r="G91" s="167" t="s">
        <v>20</v>
      </c>
      <c r="H91" s="167" t="s">
        <v>20</v>
      </c>
      <c r="I91" s="167" t="s">
        <v>20</v>
      </c>
      <c r="J91" s="228">
        <v>0</v>
      </c>
      <c r="K91" s="183">
        <f t="shared" ref="K91:L91" si="79">SUM(K92)</f>
        <v>0</v>
      </c>
      <c r="L91" s="183">
        <f t="shared" si="79"/>
        <v>0</v>
      </c>
      <c r="M91" s="167" t="s">
        <v>20</v>
      </c>
      <c r="N91" s="167" t="s">
        <v>20</v>
      </c>
      <c r="O91" s="167" t="s">
        <v>20</v>
      </c>
      <c r="P91" s="167" t="s">
        <v>20</v>
      </c>
      <c r="Q91" s="167" t="s">
        <v>20</v>
      </c>
      <c r="R91" s="167" t="s">
        <v>20</v>
      </c>
      <c r="S91" s="228">
        <v>0</v>
      </c>
      <c r="T91" s="167" t="s">
        <v>20</v>
      </c>
      <c r="U91" s="167" t="s">
        <v>20</v>
      </c>
      <c r="V91" s="167" t="s">
        <v>20</v>
      </c>
      <c r="W91" s="228">
        <v>0</v>
      </c>
      <c r="X91" s="167" t="s">
        <v>20</v>
      </c>
      <c r="Y91" s="167" t="s">
        <v>20</v>
      </c>
      <c r="Z91" s="167" t="s">
        <v>20</v>
      </c>
      <c r="AA91" s="167" t="s">
        <v>20</v>
      </c>
      <c r="AB91" s="228">
        <v>0</v>
      </c>
      <c r="AC91" s="167" t="s">
        <v>20</v>
      </c>
      <c r="AD91" s="167" t="s">
        <v>20</v>
      </c>
      <c r="AE91" s="167" t="s">
        <v>20</v>
      </c>
      <c r="AF91" s="167" t="s">
        <v>20</v>
      </c>
      <c r="AG91" s="228">
        <v>0</v>
      </c>
      <c r="AH91" s="167" t="s">
        <v>20</v>
      </c>
      <c r="AI91" s="167" t="s">
        <v>20</v>
      </c>
      <c r="AJ91" s="167" t="s">
        <v>20</v>
      </c>
      <c r="AK91" s="167" t="s">
        <v>20</v>
      </c>
      <c r="AL91" s="167" t="s">
        <v>20</v>
      </c>
      <c r="AM91" s="167" t="s">
        <v>20</v>
      </c>
      <c r="AN91" s="167" t="s">
        <v>20</v>
      </c>
      <c r="AO91" s="167" t="s">
        <v>20</v>
      </c>
      <c r="AP91" s="167" t="s">
        <v>20</v>
      </c>
      <c r="AQ91" s="167" t="s">
        <v>20</v>
      </c>
      <c r="AR91" s="167" t="s">
        <v>20</v>
      </c>
      <c r="AS91" s="167" t="s">
        <v>20</v>
      </c>
      <c r="AT91" s="167" t="s">
        <v>20</v>
      </c>
      <c r="AU91" s="167" t="s">
        <v>20</v>
      </c>
      <c r="AV91" s="167" t="s">
        <v>20</v>
      </c>
      <c r="AW91" s="228">
        <v>0</v>
      </c>
      <c r="AX91" s="228">
        <v>0</v>
      </c>
      <c r="AY91" s="167" t="s">
        <v>20</v>
      </c>
    </row>
    <row r="92" spans="1:51" s="230" customFormat="1" ht="47.25" x14ac:dyDescent="0.25">
      <c r="A92" s="162" t="s">
        <v>137</v>
      </c>
      <c r="B92" s="163" t="s">
        <v>138</v>
      </c>
      <c r="C92" s="164" t="s">
        <v>19</v>
      </c>
      <c r="D92" s="167" t="s">
        <v>20</v>
      </c>
      <c r="E92" s="167" t="s">
        <v>20</v>
      </c>
      <c r="F92" s="167" t="s">
        <v>20</v>
      </c>
      <c r="G92" s="167" t="s">
        <v>20</v>
      </c>
      <c r="H92" s="167" t="s">
        <v>20</v>
      </c>
      <c r="I92" s="167" t="s">
        <v>20</v>
      </c>
      <c r="J92" s="228">
        <v>0</v>
      </c>
      <c r="K92" s="183">
        <v>0</v>
      </c>
      <c r="L92" s="183">
        <v>0</v>
      </c>
      <c r="M92" s="167" t="s">
        <v>20</v>
      </c>
      <c r="N92" s="167" t="s">
        <v>20</v>
      </c>
      <c r="O92" s="167" t="s">
        <v>20</v>
      </c>
      <c r="P92" s="167" t="s">
        <v>20</v>
      </c>
      <c r="Q92" s="167" t="s">
        <v>20</v>
      </c>
      <c r="R92" s="167" t="s">
        <v>20</v>
      </c>
      <c r="S92" s="228">
        <v>0</v>
      </c>
      <c r="T92" s="167" t="s">
        <v>20</v>
      </c>
      <c r="U92" s="167" t="s">
        <v>20</v>
      </c>
      <c r="V92" s="167" t="s">
        <v>20</v>
      </c>
      <c r="W92" s="228">
        <v>0</v>
      </c>
      <c r="X92" s="167" t="s">
        <v>20</v>
      </c>
      <c r="Y92" s="167" t="s">
        <v>20</v>
      </c>
      <c r="Z92" s="167" t="s">
        <v>20</v>
      </c>
      <c r="AA92" s="167" t="s">
        <v>20</v>
      </c>
      <c r="AB92" s="228">
        <v>0</v>
      </c>
      <c r="AC92" s="167" t="s">
        <v>20</v>
      </c>
      <c r="AD92" s="167" t="s">
        <v>20</v>
      </c>
      <c r="AE92" s="167" t="s">
        <v>20</v>
      </c>
      <c r="AF92" s="167" t="s">
        <v>20</v>
      </c>
      <c r="AG92" s="228">
        <v>0</v>
      </c>
      <c r="AH92" s="167" t="s">
        <v>20</v>
      </c>
      <c r="AI92" s="167" t="s">
        <v>20</v>
      </c>
      <c r="AJ92" s="167" t="s">
        <v>20</v>
      </c>
      <c r="AK92" s="167" t="s">
        <v>20</v>
      </c>
      <c r="AL92" s="167" t="s">
        <v>20</v>
      </c>
      <c r="AM92" s="167" t="s">
        <v>20</v>
      </c>
      <c r="AN92" s="167" t="s">
        <v>20</v>
      </c>
      <c r="AO92" s="167" t="s">
        <v>20</v>
      </c>
      <c r="AP92" s="167" t="s">
        <v>20</v>
      </c>
      <c r="AQ92" s="167" t="s">
        <v>20</v>
      </c>
      <c r="AR92" s="167" t="s">
        <v>20</v>
      </c>
      <c r="AS92" s="167" t="s">
        <v>20</v>
      </c>
      <c r="AT92" s="167" t="s">
        <v>20</v>
      </c>
      <c r="AU92" s="167" t="s">
        <v>20</v>
      </c>
      <c r="AV92" s="167" t="s">
        <v>20</v>
      </c>
      <c r="AW92" s="228">
        <v>0</v>
      </c>
      <c r="AX92" s="228">
        <v>0</v>
      </c>
      <c r="AY92" s="167" t="s">
        <v>20</v>
      </c>
    </row>
    <row r="93" spans="1:51" s="230" customFormat="1" ht="63" x14ac:dyDescent="0.25">
      <c r="A93" s="162" t="s">
        <v>139</v>
      </c>
      <c r="B93" s="163" t="s">
        <v>140</v>
      </c>
      <c r="C93" s="164" t="s">
        <v>19</v>
      </c>
      <c r="D93" s="167" t="s">
        <v>20</v>
      </c>
      <c r="E93" s="167" t="s">
        <v>20</v>
      </c>
      <c r="F93" s="167" t="s">
        <v>20</v>
      </c>
      <c r="G93" s="167" t="s">
        <v>20</v>
      </c>
      <c r="H93" s="167" t="s">
        <v>20</v>
      </c>
      <c r="I93" s="167" t="s">
        <v>20</v>
      </c>
      <c r="J93" s="228">
        <f>SUM(J94:J95)</f>
        <v>0</v>
      </c>
      <c r="K93" s="183">
        <v>0</v>
      </c>
      <c r="L93" s="183">
        <v>0</v>
      </c>
      <c r="M93" s="167" t="s">
        <v>20</v>
      </c>
      <c r="N93" s="167" t="s">
        <v>20</v>
      </c>
      <c r="O93" s="167" t="s">
        <v>20</v>
      </c>
      <c r="P93" s="167" t="s">
        <v>20</v>
      </c>
      <c r="Q93" s="167" t="s">
        <v>20</v>
      </c>
      <c r="R93" s="167" t="s">
        <v>20</v>
      </c>
      <c r="S93" s="228">
        <f>SUM(S94:S95)</f>
        <v>0</v>
      </c>
      <c r="T93" s="167" t="s">
        <v>20</v>
      </c>
      <c r="U93" s="167" t="s">
        <v>20</v>
      </c>
      <c r="V93" s="167" t="s">
        <v>20</v>
      </c>
      <c r="W93" s="228">
        <f>SUM(W94:W95)</f>
        <v>0.28999999999999998</v>
      </c>
      <c r="X93" s="167" t="s">
        <v>20</v>
      </c>
      <c r="Y93" s="167" t="s">
        <v>20</v>
      </c>
      <c r="Z93" s="167" t="s">
        <v>20</v>
      </c>
      <c r="AA93" s="167" t="s">
        <v>20</v>
      </c>
      <c r="AB93" s="228">
        <f>SUM(AB94:AB95)</f>
        <v>0</v>
      </c>
      <c r="AC93" s="167" t="s">
        <v>20</v>
      </c>
      <c r="AD93" s="167" t="s">
        <v>20</v>
      </c>
      <c r="AE93" s="167" t="s">
        <v>20</v>
      </c>
      <c r="AF93" s="167" t="s">
        <v>20</v>
      </c>
      <c r="AG93" s="228">
        <f>SUM(AG94:AG95)</f>
        <v>0</v>
      </c>
      <c r="AH93" s="167" t="s">
        <v>20</v>
      </c>
      <c r="AI93" s="167" t="s">
        <v>20</v>
      </c>
      <c r="AJ93" s="167" t="s">
        <v>20</v>
      </c>
      <c r="AK93" s="167" t="s">
        <v>20</v>
      </c>
      <c r="AL93" s="167" t="s">
        <v>20</v>
      </c>
      <c r="AM93" s="167" t="s">
        <v>20</v>
      </c>
      <c r="AN93" s="167" t="s">
        <v>20</v>
      </c>
      <c r="AO93" s="167" t="s">
        <v>20</v>
      </c>
      <c r="AP93" s="167" t="s">
        <v>20</v>
      </c>
      <c r="AQ93" s="167" t="s">
        <v>20</v>
      </c>
      <c r="AR93" s="167" t="s">
        <v>20</v>
      </c>
      <c r="AS93" s="167" t="s">
        <v>20</v>
      </c>
      <c r="AT93" s="167" t="s">
        <v>20</v>
      </c>
      <c r="AU93" s="167" t="s">
        <v>20</v>
      </c>
      <c r="AV93" s="167" t="s">
        <v>20</v>
      </c>
      <c r="AW93" s="228">
        <f>SUM(AW94:AW95)</f>
        <v>0</v>
      </c>
      <c r="AX93" s="228">
        <f>SUM(AX94:AX95)</f>
        <v>0</v>
      </c>
      <c r="AY93" s="167" t="s">
        <v>20</v>
      </c>
    </row>
    <row r="94" spans="1:51" s="230" customFormat="1" ht="111.75" customHeight="1" x14ac:dyDescent="0.25">
      <c r="A94" s="162" t="s">
        <v>141</v>
      </c>
      <c r="B94" s="163" t="s">
        <v>142</v>
      </c>
      <c r="C94" s="164" t="s">
        <v>19</v>
      </c>
      <c r="D94" s="167" t="s">
        <v>20</v>
      </c>
      <c r="E94" s="167" t="s">
        <v>20</v>
      </c>
      <c r="F94" s="167" t="s">
        <v>20</v>
      </c>
      <c r="G94" s="167" t="s">
        <v>20</v>
      </c>
      <c r="H94" s="167" t="s">
        <v>20</v>
      </c>
      <c r="I94" s="167" t="s">
        <v>20</v>
      </c>
      <c r="J94" s="228">
        <v>0</v>
      </c>
      <c r="K94" s="183">
        <f t="shared" ref="K94:L94" si="80">SUM(K95:K113)</f>
        <v>0</v>
      </c>
      <c r="L94" s="183">
        <f t="shared" si="80"/>
        <v>0</v>
      </c>
      <c r="M94" s="167" t="s">
        <v>20</v>
      </c>
      <c r="N94" s="167" t="s">
        <v>20</v>
      </c>
      <c r="O94" s="167" t="s">
        <v>20</v>
      </c>
      <c r="P94" s="167" t="s">
        <v>20</v>
      </c>
      <c r="Q94" s="167" t="s">
        <v>20</v>
      </c>
      <c r="R94" s="167" t="s">
        <v>20</v>
      </c>
      <c r="S94" s="228">
        <v>0</v>
      </c>
      <c r="T94" s="167" t="s">
        <v>20</v>
      </c>
      <c r="U94" s="167" t="s">
        <v>20</v>
      </c>
      <c r="V94" s="167" t="s">
        <v>20</v>
      </c>
      <c r="W94" s="228">
        <v>0</v>
      </c>
      <c r="X94" s="167" t="s">
        <v>20</v>
      </c>
      <c r="Y94" s="167" t="s">
        <v>20</v>
      </c>
      <c r="Z94" s="167" t="s">
        <v>20</v>
      </c>
      <c r="AA94" s="167" t="s">
        <v>20</v>
      </c>
      <c r="AB94" s="228">
        <v>0</v>
      </c>
      <c r="AC94" s="167" t="s">
        <v>20</v>
      </c>
      <c r="AD94" s="167" t="s">
        <v>20</v>
      </c>
      <c r="AE94" s="167" t="s">
        <v>20</v>
      </c>
      <c r="AF94" s="167" t="s">
        <v>20</v>
      </c>
      <c r="AG94" s="228">
        <v>0</v>
      </c>
      <c r="AH94" s="167" t="s">
        <v>20</v>
      </c>
      <c r="AI94" s="167" t="s">
        <v>20</v>
      </c>
      <c r="AJ94" s="167" t="s">
        <v>20</v>
      </c>
      <c r="AK94" s="167" t="s">
        <v>20</v>
      </c>
      <c r="AL94" s="167" t="s">
        <v>20</v>
      </c>
      <c r="AM94" s="167" t="s">
        <v>20</v>
      </c>
      <c r="AN94" s="167" t="s">
        <v>20</v>
      </c>
      <c r="AO94" s="167" t="s">
        <v>20</v>
      </c>
      <c r="AP94" s="167" t="s">
        <v>20</v>
      </c>
      <c r="AQ94" s="167" t="s">
        <v>20</v>
      </c>
      <c r="AR94" s="167" t="s">
        <v>20</v>
      </c>
      <c r="AS94" s="167" t="s">
        <v>20</v>
      </c>
      <c r="AT94" s="167" t="s">
        <v>20</v>
      </c>
      <c r="AU94" s="167" t="s">
        <v>20</v>
      </c>
      <c r="AV94" s="167" t="s">
        <v>20</v>
      </c>
      <c r="AW94" s="228">
        <v>0</v>
      </c>
      <c r="AX94" s="228">
        <v>0</v>
      </c>
      <c r="AY94" s="167" t="s">
        <v>20</v>
      </c>
    </row>
    <row r="95" spans="1:51" s="231" customFormat="1" ht="63" x14ac:dyDescent="0.2">
      <c r="A95" s="162" t="s">
        <v>143</v>
      </c>
      <c r="B95" s="163" t="s">
        <v>144</v>
      </c>
      <c r="C95" s="164" t="s">
        <v>19</v>
      </c>
      <c r="D95" s="167" t="s">
        <v>20</v>
      </c>
      <c r="E95" s="167" t="s">
        <v>20</v>
      </c>
      <c r="F95" s="167" t="s">
        <v>20</v>
      </c>
      <c r="G95" s="167" t="s">
        <v>20</v>
      </c>
      <c r="H95" s="167" t="s">
        <v>20</v>
      </c>
      <c r="I95" s="167" t="s">
        <v>20</v>
      </c>
      <c r="J95" s="228">
        <f>SUM(J96:J97)</f>
        <v>0</v>
      </c>
      <c r="K95" s="183">
        <v>0</v>
      </c>
      <c r="L95" s="183">
        <v>0</v>
      </c>
      <c r="M95" s="167" t="s">
        <v>20</v>
      </c>
      <c r="N95" s="167" t="s">
        <v>20</v>
      </c>
      <c r="O95" s="167" t="s">
        <v>20</v>
      </c>
      <c r="P95" s="167" t="s">
        <v>20</v>
      </c>
      <c r="Q95" s="167" t="s">
        <v>20</v>
      </c>
      <c r="R95" s="167" t="s">
        <v>20</v>
      </c>
      <c r="S95" s="228">
        <f>SUM(S96:S97)</f>
        <v>0</v>
      </c>
      <c r="T95" s="167" t="s">
        <v>20</v>
      </c>
      <c r="U95" s="167" t="s">
        <v>20</v>
      </c>
      <c r="V95" s="167" t="s">
        <v>20</v>
      </c>
      <c r="W95" s="228">
        <f>SUM(W96:W97)</f>
        <v>0.28999999999999998</v>
      </c>
      <c r="X95" s="167" t="s">
        <v>20</v>
      </c>
      <c r="Y95" s="167" t="s">
        <v>20</v>
      </c>
      <c r="Z95" s="167" t="s">
        <v>20</v>
      </c>
      <c r="AA95" s="167" t="s">
        <v>20</v>
      </c>
      <c r="AB95" s="228">
        <f>SUM(AB96:AB97)</f>
        <v>0</v>
      </c>
      <c r="AC95" s="167" t="s">
        <v>20</v>
      </c>
      <c r="AD95" s="167" t="s">
        <v>20</v>
      </c>
      <c r="AE95" s="167" t="s">
        <v>20</v>
      </c>
      <c r="AF95" s="167" t="s">
        <v>20</v>
      </c>
      <c r="AG95" s="228">
        <f>SUM(AG96:AG97)</f>
        <v>0</v>
      </c>
      <c r="AH95" s="167" t="s">
        <v>20</v>
      </c>
      <c r="AI95" s="167" t="s">
        <v>20</v>
      </c>
      <c r="AJ95" s="167" t="s">
        <v>20</v>
      </c>
      <c r="AK95" s="167" t="s">
        <v>20</v>
      </c>
      <c r="AL95" s="167" t="s">
        <v>20</v>
      </c>
      <c r="AM95" s="167" t="s">
        <v>20</v>
      </c>
      <c r="AN95" s="167" t="s">
        <v>20</v>
      </c>
      <c r="AO95" s="167" t="s">
        <v>20</v>
      </c>
      <c r="AP95" s="167" t="s">
        <v>20</v>
      </c>
      <c r="AQ95" s="167" t="s">
        <v>20</v>
      </c>
      <c r="AR95" s="167" t="s">
        <v>20</v>
      </c>
      <c r="AS95" s="167" t="s">
        <v>20</v>
      </c>
      <c r="AT95" s="167" t="s">
        <v>20</v>
      </c>
      <c r="AU95" s="167" t="s">
        <v>20</v>
      </c>
      <c r="AV95" s="167" t="s">
        <v>20</v>
      </c>
      <c r="AW95" s="228">
        <f>SUM(AW96:AW97)</f>
        <v>0</v>
      </c>
      <c r="AX95" s="228">
        <f>SUM(AX96:AX97)</f>
        <v>0</v>
      </c>
      <c r="AY95" s="167" t="s">
        <v>20</v>
      </c>
    </row>
    <row r="96" spans="1:51" s="227" customFormat="1" ht="31.5" x14ac:dyDescent="0.25">
      <c r="A96" s="184" t="s">
        <v>143</v>
      </c>
      <c r="B96" s="185" t="s">
        <v>145</v>
      </c>
      <c r="C96" s="186" t="s">
        <v>146</v>
      </c>
      <c r="D96" s="175" t="s">
        <v>20</v>
      </c>
      <c r="E96" s="175" t="s">
        <v>20</v>
      </c>
      <c r="F96" s="175" t="s">
        <v>20</v>
      </c>
      <c r="G96" s="175" t="s">
        <v>20</v>
      </c>
      <c r="H96" s="175" t="s">
        <v>20</v>
      </c>
      <c r="I96" s="175" t="s">
        <v>20</v>
      </c>
      <c r="J96" s="186">
        <v>0</v>
      </c>
      <c r="K96" s="179">
        <v>0</v>
      </c>
      <c r="L96" s="179">
        <v>0</v>
      </c>
      <c r="M96" s="175" t="s">
        <v>20</v>
      </c>
      <c r="N96" s="175" t="s">
        <v>20</v>
      </c>
      <c r="O96" s="175" t="s">
        <v>20</v>
      </c>
      <c r="P96" s="175" t="s">
        <v>20</v>
      </c>
      <c r="Q96" s="175" t="s">
        <v>20</v>
      </c>
      <c r="R96" s="175" t="s">
        <v>20</v>
      </c>
      <c r="S96" s="186">
        <v>0</v>
      </c>
      <c r="T96" s="175" t="s">
        <v>20</v>
      </c>
      <c r="U96" s="175" t="s">
        <v>20</v>
      </c>
      <c r="V96" s="175" t="s">
        <v>20</v>
      </c>
      <c r="W96" s="186">
        <v>0.28999999999999998</v>
      </c>
      <c r="X96" s="175" t="s">
        <v>20</v>
      </c>
      <c r="Y96" s="175" t="s">
        <v>20</v>
      </c>
      <c r="Z96" s="175" t="s">
        <v>20</v>
      </c>
      <c r="AA96" s="175" t="s">
        <v>20</v>
      </c>
      <c r="AB96" s="186">
        <v>0</v>
      </c>
      <c r="AC96" s="175" t="s">
        <v>20</v>
      </c>
      <c r="AD96" s="175" t="s">
        <v>20</v>
      </c>
      <c r="AE96" s="175" t="s">
        <v>20</v>
      </c>
      <c r="AF96" s="175" t="s">
        <v>20</v>
      </c>
      <c r="AG96" s="186">
        <v>0</v>
      </c>
      <c r="AH96" s="175" t="s">
        <v>20</v>
      </c>
      <c r="AI96" s="175" t="s">
        <v>20</v>
      </c>
      <c r="AJ96" s="175" t="s">
        <v>20</v>
      </c>
      <c r="AK96" s="175" t="s">
        <v>20</v>
      </c>
      <c r="AL96" s="175" t="s">
        <v>20</v>
      </c>
      <c r="AM96" s="175" t="s">
        <v>20</v>
      </c>
      <c r="AN96" s="175" t="s">
        <v>20</v>
      </c>
      <c r="AO96" s="175" t="s">
        <v>20</v>
      </c>
      <c r="AP96" s="175" t="s">
        <v>20</v>
      </c>
      <c r="AQ96" s="175" t="s">
        <v>20</v>
      </c>
      <c r="AR96" s="175" t="s">
        <v>20</v>
      </c>
      <c r="AS96" s="175" t="s">
        <v>20</v>
      </c>
      <c r="AT96" s="175" t="s">
        <v>20</v>
      </c>
      <c r="AU96" s="175" t="s">
        <v>20</v>
      </c>
      <c r="AV96" s="175" t="s">
        <v>20</v>
      </c>
      <c r="AW96" s="186">
        <v>0</v>
      </c>
      <c r="AX96" s="186">
        <v>0</v>
      </c>
      <c r="AY96" s="175" t="s">
        <v>20</v>
      </c>
    </row>
    <row r="97" spans="1:51" s="227" customFormat="1" ht="31.5" x14ac:dyDescent="0.25">
      <c r="A97" s="184" t="s">
        <v>143</v>
      </c>
      <c r="B97" s="189" t="s">
        <v>148</v>
      </c>
      <c r="C97" s="186" t="s">
        <v>149</v>
      </c>
      <c r="D97" s="175" t="s">
        <v>20</v>
      </c>
      <c r="E97" s="175" t="s">
        <v>20</v>
      </c>
      <c r="F97" s="175" t="s">
        <v>20</v>
      </c>
      <c r="G97" s="175" t="s">
        <v>20</v>
      </c>
      <c r="H97" s="175" t="s">
        <v>20</v>
      </c>
      <c r="I97" s="175" t="s">
        <v>20</v>
      </c>
      <c r="J97" s="186">
        <v>0</v>
      </c>
      <c r="K97" s="179">
        <v>0</v>
      </c>
      <c r="L97" s="179">
        <v>0</v>
      </c>
      <c r="M97" s="175" t="s">
        <v>20</v>
      </c>
      <c r="N97" s="175" t="s">
        <v>20</v>
      </c>
      <c r="O97" s="175" t="s">
        <v>20</v>
      </c>
      <c r="P97" s="175" t="s">
        <v>20</v>
      </c>
      <c r="Q97" s="175" t="s">
        <v>20</v>
      </c>
      <c r="R97" s="175" t="s">
        <v>20</v>
      </c>
      <c r="S97" s="186">
        <v>0</v>
      </c>
      <c r="T97" s="175" t="s">
        <v>20</v>
      </c>
      <c r="U97" s="175" t="s">
        <v>20</v>
      </c>
      <c r="V97" s="175" t="s">
        <v>20</v>
      </c>
      <c r="W97" s="186">
        <v>0</v>
      </c>
      <c r="X97" s="175" t="s">
        <v>20</v>
      </c>
      <c r="Y97" s="175" t="s">
        <v>20</v>
      </c>
      <c r="Z97" s="175" t="s">
        <v>20</v>
      </c>
      <c r="AA97" s="175" t="s">
        <v>20</v>
      </c>
      <c r="AB97" s="186">
        <v>0</v>
      </c>
      <c r="AC97" s="175" t="s">
        <v>20</v>
      </c>
      <c r="AD97" s="175" t="s">
        <v>20</v>
      </c>
      <c r="AE97" s="175" t="s">
        <v>20</v>
      </c>
      <c r="AF97" s="175" t="s">
        <v>20</v>
      </c>
      <c r="AG97" s="186">
        <v>0</v>
      </c>
      <c r="AH97" s="175" t="s">
        <v>20</v>
      </c>
      <c r="AI97" s="175" t="s">
        <v>20</v>
      </c>
      <c r="AJ97" s="175" t="s">
        <v>20</v>
      </c>
      <c r="AK97" s="175" t="s">
        <v>20</v>
      </c>
      <c r="AL97" s="175" t="s">
        <v>20</v>
      </c>
      <c r="AM97" s="175" t="s">
        <v>20</v>
      </c>
      <c r="AN97" s="175" t="s">
        <v>20</v>
      </c>
      <c r="AO97" s="175" t="s">
        <v>20</v>
      </c>
      <c r="AP97" s="175" t="s">
        <v>20</v>
      </c>
      <c r="AQ97" s="175" t="s">
        <v>20</v>
      </c>
      <c r="AR97" s="175" t="s">
        <v>20</v>
      </c>
      <c r="AS97" s="175" t="s">
        <v>20</v>
      </c>
      <c r="AT97" s="175" t="s">
        <v>20</v>
      </c>
      <c r="AU97" s="175" t="s">
        <v>20</v>
      </c>
      <c r="AV97" s="175" t="s">
        <v>20</v>
      </c>
      <c r="AW97" s="186">
        <v>0</v>
      </c>
      <c r="AX97" s="186">
        <v>0</v>
      </c>
      <c r="AY97" s="175" t="s">
        <v>20</v>
      </c>
    </row>
    <row r="98" spans="1:51" s="230" customFormat="1" ht="47.25" x14ac:dyDescent="0.25">
      <c r="A98" s="162" t="s">
        <v>153</v>
      </c>
      <c r="B98" s="163" t="s">
        <v>154</v>
      </c>
      <c r="C98" s="164" t="s">
        <v>19</v>
      </c>
      <c r="D98" s="167" t="s">
        <v>20</v>
      </c>
      <c r="E98" s="167" t="s">
        <v>20</v>
      </c>
      <c r="F98" s="167" t="s">
        <v>20</v>
      </c>
      <c r="G98" s="167" t="s">
        <v>20</v>
      </c>
      <c r="H98" s="167" t="s">
        <v>20</v>
      </c>
      <c r="I98" s="167" t="s">
        <v>20</v>
      </c>
      <c r="J98" s="228">
        <f t="shared" ref="J98" si="81">SUM(J99)</f>
        <v>0</v>
      </c>
      <c r="K98" s="183">
        <v>0</v>
      </c>
      <c r="L98" s="183">
        <v>0</v>
      </c>
      <c r="M98" s="167" t="s">
        <v>20</v>
      </c>
      <c r="N98" s="167" t="s">
        <v>20</v>
      </c>
      <c r="O98" s="167" t="s">
        <v>20</v>
      </c>
      <c r="P98" s="167" t="s">
        <v>20</v>
      </c>
      <c r="Q98" s="167" t="s">
        <v>20</v>
      </c>
      <c r="R98" s="167" t="s">
        <v>20</v>
      </c>
      <c r="S98" s="228">
        <f t="shared" ref="S98" si="82">SUM(S99)</f>
        <v>0</v>
      </c>
      <c r="T98" s="167" t="s">
        <v>20</v>
      </c>
      <c r="U98" s="167" t="s">
        <v>20</v>
      </c>
      <c r="V98" s="167" t="s">
        <v>20</v>
      </c>
      <c r="W98" s="228">
        <v>0</v>
      </c>
      <c r="X98" s="167" t="s">
        <v>20</v>
      </c>
      <c r="Y98" s="167" t="s">
        <v>20</v>
      </c>
      <c r="Z98" s="167" t="s">
        <v>20</v>
      </c>
      <c r="AA98" s="167" t="s">
        <v>20</v>
      </c>
      <c r="AB98" s="228">
        <f t="shared" ref="AB98" si="83">SUM(AB99)</f>
        <v>0</v>
      </c>
      <c r="AC98" s="167" t="s">
        <v>20</v>
      </c>
      <c r="AD98" s="167" t="s">
        <v>20</v>
      </c>
      <c r="AE98" s="167" t="s">
        <v>20</v>
      </c>
      <c r="AF98" s="167" t="s">
        <v>20</v>
      </c>
      <c r="AG98" s="228">
        <f t="shared" ref="AG98" si="84">SUM(AG99)</f>
        <v>0</v>
      </c>
      <c r="AH98" s="167" t="s">
        <v>20</v>
      </c>
      <c r="AI98" s="167" t="s">
        <v>20</v>
      </c>
      <c r="AJ98" s="167" t="s">
        <v>20</v>
      </c>
      <c r="AK98" s="167" t="s">
        <v>20</v>
      </c>
      <c r="AL98" s="167" t="s">
        <v>20</v>
      </c>
      <c r="AM98" s="167" t="s">
        <v>20</v>
      </c>
      <c r="AN98" s="167" t="s">
        <v>20</v>
      </c>
      <c r="AO98" s="167" t="s">
        <v>20</v>
      </c>
      <c r="AP98" s="167" t="s">
        <v>20</v>
      </c>
      <c r="AQ98" s="167" t="s">
        <v>20</v>
      </c>
      <c r="AR98" s="167" t="s">
        <v>20</v>
      </c>
      <c r="AS98" s="167" t="s">
        <v>20</v>
      </c>
      <c r="AT98" s="167" t="s">
        <v>20</v>
      </c>
      <c r="AU98" s="167" t="s">
        <v>20</v>
      </c>
      <c r="AV98" s="167" t="s">
        <v>20</v>
      </c>
      <c r="AW98" s="228">
        <f t="shared" ref="AW98" si="85">SUM(AW99)</f>
        <v>0</v>
      </c>
      <c r="AX98" s="228">
        <f t="shared" ref="AX98" si="86">SUM(AX99)</f>
        <v>0</v>
      </c>
      <c r="AY98" s="167" t="s">
        <v>20</v>
      </c>
    </row>
    <row r="99" spans="1:51" s="227" customFormat="1" ht="47.25" x14ac:dyDescent="0.25">
      <c r="A99" s="69" t="s">
        <v>153</v>
      </c>
      <c r="B99" s="83" t="s">
        <v>155</v>
      </c>
      <c r="C99" s="69" t="s">
        <v>156</v>
      </c>
      <c r="D99" s="175" t="s">
        <v>20</v>
      </c>
      <c r="E99" s="175" t="s">
        <v>20</v>
      </c>
      <c r="F99" s="175" t="s">
        <v>20</v>
      </c>
      <c r="G99" s="175" t="s">
        <v>20</v>
      </c>
      <c r="H99" s="175" t="s">
        <v>20</v>
      </c>
      <c r="I99" s="175" t="s">
        <v>20</v>
      </c>
      <c r="J99" s="186">
        <v>0</v>
      </c>
      <c r="K99" s="179">
        <v>0</v>
      </c>
      <c r="L99" s="179">
        <v>0</v>
      </c>
      <c r="M99" s="175" t="s">
        <v>20</v>
      </c>
      <c r="N99" s="175" t="s">
        <v>20</v>
      </c>
      <c r="O99" s="175" t="s">
        <v>20</v>
      </c>
      <c r="P99" s="175" t="s">
        <v>20</v>
      </c>
      <c r="Q99" s="175" t="s">
        <v>20</v>
      </c>
      <c r="R99" s="175" t="s">
        <v>20</v>
      </c>
      <c r="S99" s="186">
        <v>0</v>
      </c>
      <c r="T99" s="175" t="s">
        <v>20</v>
      </c>
      <c r="U99" s="175" t="s">
        <v>20</v>
      </c>
      <c r="V99" s="175" t="s">
        <v>20</v>
      </c>
      <c r="W99" s="186">
        <v>0</v>
      </c>
      <c r="X99" s="175" t="s">
        <v>20</v>
      </c>
      <c r="Y99" s="175" t="s">
        <v>20</v>
      </c>
      <c r="Z99" s="175" t="s">
        <v>20</v>
      </c>
      <c r="AA99" s="175" t="s">
        <v>20</v>
      </c>
      <c r="AB99" s="186">
        <v>0</v>
      </c>
      <c r="AC99" s="175" t="s">
        <v>20</v>
      </c>
      <c r="AD99" s="175" t="s">
        <v>20</v>
      </c>
      <c r="AE99" s="175" t="s">
        <v>20</v>
      </c>
      <c r="AF99" s="175" t="s">
        <v>20</v>
      </c>
      <c r="AG99" s="186">
        <v>0</v>
      </c>
      <c r="AH99" s="175" t="s">
        <v>20</v>
      </c>
      <c r="AI99" s="175" t="s">
        <v>20</v>
      </c>
      <c r="AJ99" s="175" t="s">
        <v>20</v>
      </c>
      <c r="AK99" s="175" t="s">
        <v>20</v>
      </c>
      <c r="AL99" s="175" t="s">
        <v>20</v>
      </c>
      <c r="AM99" s="175" t="s">
        <v>20</v>
      </c>
      <c r="AN99" s="175" t="s">
        <v>20</v>
      </c>
      <c r="AO99" s="175" t="s">
        <v>20</v>
      </c>
      <c r="AP99" s="175" t="s">
        <v>20</v>
      </c>
      <c r="AQ99" s="175" t="s">
        <v>20</v>
      </c>
      <c r="AR99" s="175" t="s">
        <v>20</v>
      </c>
      <c r="AS99" s="175" t="s">
        <v>20</v>
      </c>
      <c r="AT99" s="175" t="s">
        <v>20</v>
      </c>
      <c r="AU99" s="175" t="s">
        <v>20</v>
      </c>
      <c r="AV99" s="175" t="s">
        <v>20</v>
      </c>
      <c r="AW99" s="186">
        <v>0</v>
      </c>
      <c r="AX99" s="186">
        <v>0</v>
      </c>
      <c r="AY99" s="175" t="s">
        <v>20</v>
      </c>
    </row>
    <row r="100" spans="1:51" s="230" customFormat="1" ht="47.25" x14ac:dyDescent="0.25">
      <c r="A100" s="162" t="s">
        <v>157</v>
      </c>
      <c r="B100" s="168" t="s">
        <v>158</v>
      </c>
      <c r="C100" s="164" t="s">
        <v>19</v>
      </c>
      <c r="D100" s="167" t="s">
        <v>20</v>
      </c>
      <c r="E100" s="167" t="s">
        <v>20</v>
      </c>
      <c r="F100" s="167" t="s">
        <v>20</v>
      </c>
      <c r="G100" s="167" t="s">
        <v>20</v>
      </c>
      <c r="H100" s="167" t="s">
        <v>20</v>
      </c>
      <c r="I100" s="167" t="s">
        <v>20</v>
      </c>
      <c r="J100" s="228">
        <v>0</v>
      </c>
      <c r="K100" s="183">
        <v>0</v>
      </c>
      <c r="L100" s="183">
        <v>0</v>
      </c>
      <c r="M100" s="167" t="s">
        <v>20</v>
      </c>
      <c r="N100" s="167" t="s">
        <v>20</v>
      </c>
      <c r="O100" s="167" t="s">
        <v>20</v>
      </c>
      <c r="P100" s="167" t="s">
        <v>20</v>
      </c>
      <c r="Q100" s="167" t="s">
        <v>20</v>
      </c>
      <c r="R100" s="167" t="s">
        <v>20</v>
      </c>
      <c r="S100" s="228">
        <v>0</v>
      </c>
      <c r="T100" s="167" t="s">
        <v>20</v>
      </c>
      <c r="U100" s="167" t="s">
        <v>20</v>
      </c>
      <c r="V100" s="167" t="s">
        <v>20</v>
      </c>
      <c r="W100" s="228">
        <v>0</v>
      </c>
      <c r="X100" s="167" t="s">
        <v>20</v>
      </c>
      <c r="Y100" s="167" t="s">
        <v>20</v>
      </c>
      <c r="Z100" s="167" t="s">
        <v>20</v>
      </c>
      <c r="AA100" s="167" t="s">
        <v>20</v>
      </c>
      <c r="AB100" s="228">
        <v>0</v>
      </c>
      <c r="AC100" s="167" t="s">
        <v>20</v>
      </c>
      <c r="AD100" s="167" t="s">
        <v>20</v>
      </c>
      <c r="AE100" s="167" t="s">
        <v>20</v>
      </c>
      <c r="AF100" s="167" t="s">
        <v>20</v>
      </c>
      <c r="AG100" s="228">
        <v>0</v>
      </c>
      <c r="AH100" s="167" t="s">
        <v>20</v>
      </c>
      <c r="AI100" s="167" t="s">
        <v>20</v>
      </c>
      <c r="AJ100" s="167" t="s">
        <v>20</v>
      </c>
      <c r="AK100" s="167" t="s">
        <v>20</v>
      </c>
      <c r="AL100" s="167" t="s">
        <v>20</v>
      </c>
      <c r="AM100" s="167" t="s">
        <v>20</v>
      </c>
      <c r="AN100" s="167" t="s">
        <v>20</v>
      </c>
      <c r="AO100" s="167" t="s">
        <v>20</v>
      </c>
      <c r="AP100" s="167" t="s">
        <v>20</v>
      </c>
      <c r="AQ100" s="167" t="s">
        <v>20</v>
      </c>
      <c r="AR100" s="167" t="s">
        <v>20</v>
      </c>
      <c r="AS100" s="167" t="s">
        <v>20</v>
      </c>
      <c r="AT100" s="167" t="s">
        <v>20</v>
      </c>
      <c r="AU100" s="167" t="s">
        <v>20</v>
      </c>
      <c r="AV100" s="167" t="s">
        <v>20</v>
      </c>
      <c r="AW100" s="228">
        <v>0</v>
      </c>
      <c r="AX100" s="228">
        <v>0</v>
      </c>
      <c r="AY100" s="167" t="s">
        <v>20</v>
      </c>
    </row>
    <row r="101" spans="1:51" s="230" customFormat="1" ht="31.5" x14ac:dyDescent="0.25">
      <c r="A101" s="162" t="s">
        <v>159</v>
      </c>
      <c r="B101" s="168" t="s">
        <v>160</v>
      </c>
      <c r="C101" s="164" t="s">
        <v>19</v>
      </c>
      <c r="D101" s="167" t="s">
        <v>20</v>
      </c>
      <c r="E101" s="167" t="s">
        <v>20</v>
      </c>
      <c r="F101" s="167" t="s">
        <v>20</v>
      </c>
      <c r="G101" s="167" t="s">
        <v>20</v>
      </c>
      <c r="H101" s="167" t="s">
        <v>20</v>
      </c>
      <c r="I101" s="167" t="s">
        <v>20</v>
      </c>
      <c r="J101" s="228">
        <f>SUM(J102:J150)</f>
        <v>0</v>
      </c>
      <c r="K101" s="183">
        <v>0</v>
      </c>
      <c r="L101" s="183">
        <v>0</v>
      </c>
      <c r="M101" s="167" t="s">
        <v>20</v>
      </c>
      <c r="N101" s="167" t="s">
        <v>20</v>
      </c>
      <c r="O101" s="167" t="s">
        <v>20</v>
      </c>
      <c r="P101" s="167" t="s">
        <v>20</v>
      </c>
      <c r="Q101" s="167" t="s">
        <v>20</v>
      </c>
      <c r="R101" s="167" t="s">
        <v>20</v>
      </c>
      <c r="S101" s="228">
        <f>SUM(S102:S150)</f>
        <v>0</v>
      </c>
      <c r="T101" s="167" t="s">
        <v>20</v>
      </c>
      <c r="U101" s="167" t="s">
        <v>20</v>
      </c>
      <c r="V101" s="167" t="s">
        <v>20</v>
      </c>
      <c r="W101" s="228">
        <v>0</v>
      </c>
      <c r="X101" s="167" t="s">
        <v>20</v>
      </c>
      <c r="Y101" s="167" t="s">
        <v>20</v>
      </c>
      <c r="Z101" s="167" t="s">
        <v>20</v>
      </c>
      <c r="AA101" s="167" t="s">
        <v>20</v>
      </c>
      <c r="AB101" s="228">
        <f>SUM(AB102:AB150)</f>
        <v>0</v>
      </c>
      <c r="AC101" s="167" t="s">
        <v>20</v>
      </c>
      <c r="AD101" s="167" t="s">
        <v>20</v>
      </c>
      <c r="AE101" s="167" t="s">
        <v>20</v>
      </c>
      <c r="AF101" s="167" t="s">
        <v>20</v>
      </c>
      <c r="AG101" s="228">
        <f>SUM(AG102:AG150)</f>
        <v>0</v>
      </c>
      <c r="AH101" s="167" t="s">
        <v>20</v>
      </c>
      <c r="AI101" s="167" t="s">
        <v>20</v>
      </c>
      <c r="AJ101" s="167" t="s">
        <v>20</v>
      </c>
      <c r="AK101" s="167" t="s">
        <v>20</v>
      </c>
      <c r="AL101" s="167" t="s">
        <v>20</v>
      </c>
      <c r="AM101" s="167" t="s">
        <v>20</v>
      </c>
      <c r="AN101" s="167" t="s">
        <v>20</v>
      </c>
      <c r="AO101" s="167" t="s">
        <v>20</v>
      </c>
      <c r="AP101" s="167" t="s">
        <v>20</v>
      </c>
      <c r="AQ101" s="167" t="s">
        <v>20</v>
      </c>
      <c r="AR101" s="167" t="s">
        <v>20</v>
      </c>
      <c r="AS101" s="167" t="s">
        <v>20</v>
      </c>
      <c r="AT101" s="167" t="s">
        <v>20</v>
      </c>
      <c r="AU101" s="167" t="s">
        <v>20</v>
      </c>
      <c r="AV101" s="167" t="s">
        <v>20</v>
      </c>
      <c r="AW101" s="228">
        <f>SUM(AW102:AW150)</f>
        <v>0</v>
      </c>
      <c r="AX101" s="228">
        <f>SUM(AX102:AX150)</f>
        <v>33.680165539999997</v>
      </c>
      <c r="AY101" s="167" t="s">
        <v>20</v>
      </c>
    </row>
    <row r="102" spans="1:51" s="227" customFormat="1" ht="94.5" x14ac:dyDescent="0.25">
      <c r="A102" s="75" t="s">
        <v>159</v>
      </c>
      <c r="B102" s="72" t="s">
        <v>161</v>
      </c>
      <c r="C102" s="80" t="s">
        <v>162</v>
      </c>
      <c r="D102" s="175" t="s">
        <v>20</v>
      </c>
      <c r="E102" s="175" t="s">
        <v>20</v>
      </c>
      <c r="F102" s="175" t="s">
        <v>20</v>
      </c>
      <c r="G102" s="175" t="s">
        <v>20</v>
      </c>
      <c r="H102" s="175" t="s">
        <v>20</v>
      </c>
      <c r="I102" s="175" t="s">
        <v>20</v>
      </c>
      <c r="J102" s="186">
        <v>0</v>
      </c>
      <c r="K102" s="179">
        <v>0</v>
      </c>
      <c r="L102" s="179">
        <v>0</v>
      </c>
      <c r="M102" s="175" t="s">
        <v>20</v>
      </c>
      <c r="N102" s="175" t="s">
        <v>20</v>
      </c>
      <c r="O102" s="175" t="s">
        <v>20</v>
      </c>
      <c r="P102" s="175" t="s">
        <v>20</v>
      </c>
      <c r="Q102" s="175" t="s">
        <v>20</v>
      </c>
      <c r="R102" s="175" t="s">
        <v>20</v>
      </c>
      <c r="S102" s="186">
        <v>0</v>
      </c>
      <c r="T102" s="175" t="s">
        <v>20</v>
      </c>
      <c r="U102" s="175" t="s">
        <v>20</v>
      </c>
      <c r="V102" s="175" t="s">
        <v>20</v>
      </c>
      <c r="W102" s="186">
        <v>0</v>
      </c>
      <c r="X102" s="175" t="s">
        <v>20</v>
      </c>
      <c r="Y102" s="175" t="s">
        <v>20</v>
      </c>
      <c r="Z102" s="175" t="s">
        <v>20</v>
      </c>
      <c r="AA102" s="175" t="s">
        <v>20</v>
      </c>
      <c r="AB102" s="186">
        <v>0</v>
      </c>
      <c r="AC102" s="175" t="s">
        <v>20</v>
      </c>
      <c r="AD102" s="175" t="s">
        <v>20</v>
      </c>
      <c r="AE102" s="175" t="s">
        <v>20</v>
      </c>
      <c r="AF102" s="175" t="s">
        <v>20</v>
      </c>
      <c r="AG102" s="186">
        <v>0</v>
      </c>
      <c r="AH102" s="175" t="s">
        <v>20</v>
      </c>
      <c r="AI102" s="175" t="s">
        <v>20</v>
      </c>
      <c r="AJ102" s="175" t="s">
        <v>20</v>
      </c>
      <c r="AK102" s="175" t="s">
        <v>20</v>
      </c>
      <c r="AL102" s="175" t="s">
        <v>20</v>
      </c>
      <c r="AM102" s="175" t="s">
        <v>20</v>
      </c>
      <c r="AN102" s="175" t="s">
        <v>20</v>
      </c>
      <c r="AO102" s="175" t="s">
        <v>20</v>
      </c>
      <c r="AP102" s="175" t="s">
        <v>20</v>
      </c>
      <c r="AQ102" s="175" t="s">
        <v>20</v>
      </c>
      <c r="AR102" s="175" t="s">
        <v>20</v>
      </c>
      <c r="AS102" s="175" t="s">
        <v>20</v>
      </c>
      <c r="AT102" s="175" t="s">
        <v>20</v>
      </c>
      <c r="AU102" s="175" t="s">
        <v>20</v>
      </c>
      <c r="AV102" s="175" t="s">
        <v>20</v>
      </c>
      <c r="AW102" s="186">
        <v>0</v>
      </c>
      <c r="AX102" s="186">
        <v>0</v>
      </c>
      <c r="AY102" s="175" t="s">
        <v>20</v>
      </c>
    </row>
    <row r="103" spans="1:51" s="227" customFormat="1" ht="78.75" customHeight="1" x14ac:dyDescent="0.25">
      <c r="A103" s="75" t="s">
        <v>159</v>
      </c>
      <c r="B103" s="72" t="s">
        <v>436</v>
      </c>
      <c r="C103" s="80" t="s">
        <v>437</v>
      </c>
      <c r="D103" s="175" t="s">
        <v>20</v>
      </c>
      <c r="E103" s="175" t="s">
        <v>20</v>
      </c>
      <c r="F103" s="175" t="s">
        <v>20</v>
      </c>
      <c r="G103" s="175" t="s">
        <v>20</v>
      </c>
      <c r="H103" s="175" t="s">
        <v>20</v>
      </c>
      <c r="I103" s="175" t="s">
        <v>20</v>
      </c>
      <c r="J103" s="186">
        <v>0</v>
      </c>
      <c r="K103" s="179">
        <v>0</v>
      </c>
      <c r="L103" s="179">
        <v>0</v>
      </c>
      <c r="M103" s="175" t="s">
        <v>20</v>
      </c>
      <c r="N103" s="175" t="s">
        <v>20</v>
      </c>
      <c r="O103" s="175" t="s">
        <v>20</v>
      </c>
      <c r="P103" s="175" t="s">
        <v>20</v>
      </c>
      <c r="Q103" s="175" t="s">
        <v>20</v>
      </c>
      <c r="R103" s="175" t="s">
        <v>20</v>
      </c>
      <c r="S103" s="186">
        <v>0</v>
      </c>
      <c r="T103" s="175" t="s">
        <v>20</v>
      </c>
      <c r="U103" s="175" t="s">
        <v>20</v>
      </c>
      <c r="V103" s="175" t="s">
        <v>20</v>
      </c>
      <c r="W103" s="186">
        <v>0</v>
      </c>
      <c r="X103" s="175" t="s">
        <v>20</v>
      </c>
      <c r="Y103" s="175" t="s">
        <v>20</v>
      </c>
      <c r="Z103" s="175" t="s">
        <v>20</v>
      </c>
      <c r="AA103" s="175" t="s">
        <v>20</v>
      </c>
      <c r="AB103" s="186">
        <v>0</v>
      </c>
      <c r="AC103" s="175" t="s">
        <v>20</v>
      </c>
      <c r="AD103" s="175" t="s">
        <v>20</v>
      </c>
      <c r="AE103" s="175" t="s">
        <v>20</v>
      </c>
      <c r="AF103" s="175" t="s">
        <v>20</v>
      </c>
      <c r="AG103" s="186">
        <v>0</v>
      </c>
      <c r="AH103" s="175" t="s">
        <v>20</v>
      </c>
      <c r="AI103" s="175" t="s">
        <v>20</v>
      </c>
      <c r="AJ103" s="175" t="s">
        <v>20</v>
      </c>
      <c r="AK103" s="175" t="s">
        <v>20</v>
      </c>
      <c r="AL103" s="175" t="s">
        <v>20</v>
      </c>
      <c r="AM103" s="175" t="s">
        <v>20</v>
      </c>
      <c r="AN103" s="175" t="s">
        <v>20</v>
      </c>
      <c r="AO103" s="175" t="s">
        <v>20</v>
      </c>
      <c r="AP103" s="175" t="s">
        <v>20</v>
      </c>
      <c r="AQ103" s="175" t="s">
        <v>20</v>
      </c>
      <c r="AR103" s="175" t="s">
        <v>20</v>
      </c>
      <c r="AS103" s="175" t="s">
        <v>20</v>
      </c>
      <c r="AT103" s="175" t="s">
        <v>20</v>
      </c>
      <c r="AU103" s="175" t="s">
        <v>20</v>
      </c>
      <c r="AV103" s="175" t="s">
        <v>20</v>
      </c>
      <c r="AW103" s="186">
        <v>0</v>
      </c>
      <c r="AX103" s="186">
        <v>0</v>
      </c>
      <c r="AY103" s="175" t="s">
        <v>20</v>
      </c>
    </row>
    <row r="104" spans="1:51" s="227" customFormat="1" ht="31.5" x14ac:dyDescent="0.25">
      <c r="A104" s="75" t="s">
        <v>159</v>
      </c>
      <c r="B104" s="76" t="s">
        <v>165</v>
      </c>
      <c r="C104" s="79" t="s">
        <v>633</v>
      </c>
      <c r="D104" s="175" t="s">
        <v>20</v>
      </c>
      <c r="E104" s="175" t="s">
        <v>20</v>
      </c>
      <c r="F104" s="175" t="s">
        <v>20</v>
      </c>
      <c r="G104" s="175" t="s">
        <v>20</v>
      </c>
      <c r="H104" s="175" t="s">
        <v>20</v>
      </c>
      <c r="I104" s="175" t="s">
        <v>20</v>
      </c>
      <c r="J104" s="186">
        <v>0</v>
      </c>
      <c r="K104" s="179">
        <v>0</v>
      </c>
      <c r="L104" s="179">
        <v>0</v>
      </c>
      <c r="M104" s="175" t="s">
        <v>20</v>
      </c>
      <c r="N104" s="175" t="s">
        <v>20</v>
      </c>
      <c r="O104" s="175" t="s">
        <v>20</v>
      </c>
      <c r="P104" s="175" t="s">
        <v>20</v>
      </c>
      <c r="Q104" s="175" t="s">
        <v>20</v>
      </c>
      <c r="R104" s="175" t="s">
        <v>20</v>
      </c>
      <c r="S104" s="186">
        <v>0</v>
      </c>
      <c r="T104" s="175" t="s">
        <v>20</v>
      </c>
      <c r="U104" s="175" t="s">
        <v>20</v>
      </c>
      <c r="V104" s="175" t="s">
        <v>20</v>
      </c>
      <c r="W104" s="186">
        <v>0</v>
      </c>
      <c r="X104" s="175" t="s">
        <v>20</v>
      </c>
      <c r="Y104" s="175" t="s">
        <v>20</v>
      </c>
      <c r="Z104" s="175" t="s">
        <v>20</v>
      </c>
      <c r="AA104" s="175" t="s">
        <v>20</v>
      </c>
      <c r="AB104" s="186">
        <v>0</v>
      </c>
      <c r="AC104" s="175" t="s">
        <v>20</v>
      </c>
      <c r="AD104" s="175" t="s">
        <v>20</v>
      </c>
      <c r="AE104" s="175" t="s">
        <v>20</v>
      </c>
      <c r="AF104" s="175" t="s">
        <v>20</v>
      </c>
      <c r="AG104" s="186">
        <v>0</v>
      </c>
      <c r="AH104" s="175" t="s">
        <v>20</v>
      </c>
      <c r="AI104" s="175" t="s">
        <v>20</v>
      </c>
      <c r="AJ104" s="175" t="s">
        <v>20</v>
      </c>
      <c r="AK104" s="175" t="s">
        <v>20</v>
      </c>
      <c r="AL104" s="175" t="s">
        <v>20</v>
      </c>
      <c r="AM104" s="175" t="s">
        <v>20</v>
      </c>
      <c r="AN104" s="175" t="s">
        <v>20</v>
      </c>
      <c r="AO104" s="175" t="s">
        <v>20</v>
      </c>
      <c r="AP104" s="175" t="s">
        <v>20</v>
      </c>
      <c r="AQ104" s="175" t="s">
        <v>20</v>
      </c>
      <c r="AR104" s="175" t="s">
        <v>20</v>
      </c>
      <c r="AS104" s="175" t="s">
        <v>20</v>
      </c>
      <c r="AT104" s="175" t="s">
        <v>20</v>
      </c>
      <c r="AU104" s="175" t="s">
        <v>20</v>
      </c>
      <c r="AV104" s="175" t="s">
        <v>20</v>
      </c>
      <c r="AW104" s="186">
        <v>0</v>
      </c>
      <c r="AX104" s="186">
        <v>0</v>
      </c>
      <c r="AY104" s="175" t="s">
        <v>20</v>
      </c>
    </row>
    <row r="105" spans="1:51" s="227" customFormat="1" ht="47.25" x14ac:dyDescent="0.25">
      <c r="A105" s="75" t="s">
        <v>159</v>
      </c>
      <c r="B105" s="76" t="s">
        <v>167</v>
      </c>
      <c r="C105" s="79" t="s">
        <v>634</v>
      </c>
      <c r="D105" s="175" t="s">
        <v>20</v>
      </c>
      <c r="E105" s="175" t="s">
        <v>20</v>
      </c>
      <c r="F105" s="175" t="s">
        <v>20</v>
      </c>
      <c r="G105" s="175" t="s">
        <v>20</v>
      </c>
      <c r="H105" s="175" t="s">
        <v>20</v>
      </c>
      <c r="I105" s="175" t="s">
        <v>20</v>
      </c>
      <c r="J105" s="186">
        <v>0</v>
      </c>
      <c r="K105" s="179">
        <v>0</v>
      </c>
      <c r="L105" s="179">
        <v>0</v>
      </c>
      <c r="M105" s="175" t="s">
        <v>20</v>
      </c>
      <c r="N105" s="175" t="s">
        <v>20</v>
      </c>
      <c r="O105" s="175" t="s">
        <v>20</v>
      </c>
      <c r="P105" s="175" t="s">
        <v>20</v>
      </c>
      <c r="Q105" s="175" t="s">
        <v>20</v>
      </c>
      <c r="R105" s="175" t="s">
        <v>20</v>
      </c>
      <c r="S105" s="186">
        <v>0</v>
      </c>
      <c r="T105" s="175" t="s">
        <v>20</v>
      </c>
      <c r="U105" s="175" t="s">
        <v>20</v>
      </c>
      <c r="V105" s="175" t="s">
        <v>20</v>
      </c>
      <c r="W105" s="186">
        <v>0</v>
      </c>
      <c r="X105" s="175" t="s">
        <v>20</v>
      </c>
      <c r="Y105" s="175" t="s">
        <v>20</v>
      </c>
      <c r="Z105" s="175" t="s">
        <v>20</v>
      </c>
      <c r="AA105" s="175" t="s">
        <v>20</v>
      </c>
      <c r="AB105" s="186">
        <v>0</v>
      </c>
      <c r="AC105" s="175" t="s">
        <v>20</v>
      </c>
      <c r="AD105" s="175" t="s">
        <v>20</v>
      </c>
      <c r="AE105" s="175" t="s">
        <v>20</v>
      </c>
      <c r="AF105" s="175" t="s">
        <v>20</v>
      </c>
      <c r="AG105" s="186">
        <v>0</v>
      </c>
      <c r="AH105" s="175" t="s">
        <v>20</v>
      </c>
      <c r="AI105" s="175" t="s">
        <v>20</v>
      </c>
      <c r="AJ105" s="175" t="s">
        <v>20</v>
      </c>
      <c r="AK105" s="175" t="s">
        <v>20</v>
      </c>
      <c r="AL105" s="175" t="s">
        <v>20</v>
      </c>
      <c r="AM105" s="175" t="s">
        <v>20</v>
      </c>
      <c r="AN105" s="175" t="s">
        <v>20</v>
      </c>
      <c r="AO105" s="175" t="s">
        <v>20</v>
      </c>
      <c r="AP105" s="175" t="s">
        <v>20</v>
      </c>
      <c r="AQ105" s="175" t="s">
        <v>20</v>
      </c>
      <c r="AR105" s="175" t="s">
        <v>20</v>
      </c>
      <c r="AS105" s="175" t="s">
        <v>20</v>
      </c>
      <c r="AT105" s="175" t="s">
        <v>20</v>
      </c>
      <c r="AU105" s="175" t="s">
        <v>20</v>
      </c>
      <c r="AV105" s="175" t="s">
        <v>20</v>
      </c>
      <c r="AW105" s="186">
        <v>0</v>
      </c>
      <c r="AX105" s="186">
        <v>0</v>
      </c>
      <c r="AY105" s="175" t="s">
        <v>20</v>
      </c>
    </row>
    <row r="106" spans="1:51" s="227" customFormat="1" ht="31.5" x14ac:dyDescent="0.25">
      <c r="A106" s="75" t="s">
        <v>159</v>
      </c>
      <c r="B106" s="76" t="s">
        <v>635</v>
      </c>
      <c r="C106" s="79" t="s">
        <v>636</v>
      </c>
      <c r="D106" s="175" t="s">
        <v>20</v>
      </c>
      <c r="E106" s="175" t="s">
        <v>20</v>
      </c>
      <c r="F106" s="175" t="s">
        <v>20</v>
      </c>
      <c r="G106" s="175" t="s">
        <v>20</v>
      </c>
      <c r="H106" s="175" t="s">
        <v>20</v>
      </c>
      <c r="I106" s="175" t="s">
        <v>20</v>
      </c>
      <c r="J106" s="186">
        <v>0</v>
      </c>
      <c r="K106" s="179">
        <v>0</v>
      </c>
      <c r="L106" s="179">
        <v>0</v>
      </c>
      <c r="M106" s="175" t="s">
        <v>20</v>
      </c>
      <c r="N106" s="175" t="s">
        <v>20</v>
      </c>
      <c r="O106" s="175" t="s">
        <v>20</v>
      </c>
      <c r="P106" s="175" t="s">
        <v>20</v>
      </c>
      <c r="Q106" s="175" t="s">
        <v>20</v>
      </c>
      <c r="R106" s="175" t="s">
        <v>20</v>
      </c>
      <c r="S106" s="186">
        <v>0</v>
      </c>
      <c r="T106" s="175" t="s">
        <v>20</v>
      </c>
      <c r="U106" s="175" t="s">
        <v>20</v>
      </c>
      <c r="V106" s="175" t="s">
        <v>20</v>
      </c>
      <c r="W106" s="186">
        <v>0</v>
      </c>
      <c r="X106" s="175" t="s">
        <v>20</v>
      </c>
      <c r="Y106" s="175" t="s">
        <v>20</v>
      </c>
      <c r="Z106" s="175" t="s">
        <v>20</v>
      </c>
      <c r="AA106" s="175" t="s">
        <v>20</v>
      </c>
      <c r="AB106" s="186">
        <v>0</v>
      </c>
      <c r="AC106" s="175" t="s">
        <v>20</v>
      </c>
      <c r="AD106" s="175" t="s">
        <v>20</v>
      </c>
      <c r="AE106" s="175" t="s">
        <v>20</v>
      </c>
      <c r="AF106" s="175" t="s">
        <v>20</v>
      </c>
      <c r="AG106" s="186">
        <v>0</v>
      </c>
      <c r="AH106" s="175" t="s">
        <v>20</v>
      </c>
      <c r="AI106" s="175" t="s">
        <v>20</v>
      </c>
      <c r="AJ106" s="175" t="s">
        <v>20</v>
      </c>
      <c r="AK106" s="175" t="s">
        <v>20</v>
      </c>
      <c r="AL106" s="175" t="s">
        <v>20</v>
      </c>
      <c r="AM106" s="175" t="s">
        <v>20</v>
      </c>
      <c r="AN106" s="175" t="s">
        <v>20</v>
      </c>
      <c r="AO106" s="175" t="s">
        <v>20</v>
      </c>
      <c r="AP106" s="175" t="s">
        <v>20</v>
      </c>
      <c r="AQ106" s="175" t="s">
        <v>20</v>
      </c>
      <c r="AR106" s="175" t="s">
        <v>20</v>
      </c>
      <c r="AS106" s="175" t="s">
        <v>20</v>
      </c>
      <c r="AT106" s="175" t="s">
        <v>20</v>
      </c>
      <c r="AU106" s="175" t="s">
        <v>20</v>
      </c>
      <c r="AV106" s="175" t="s">
        <v>20</v>
      </c>
      <c r="AW106" s="186">
        <v>0</v>
      </c>
      <c r="AX106" s="186">
        <v>0</v>
      </c>
      <c r="AY106" s="175" t="s">
        <v>20</v>
      </c>
    </row>
    <row r="107" spans="1:51" s="227" customFormat="1" ht="47.25" x14ac:dyDescent="0.25">
      <c r="A107" s="75" t="s">
        <v>159</v>
      </c>
      <c r="B107" s="81" t="s">
        <v>543</v>
      </c>
      <c r="C107" s="79" t="s">
        <v>544</v>
      </c>
      <c r="D107" s="175" t="s">
        <v>20</v>
      </c>
      <c r="E107" s="175" t="s">
        <v>20</v>
      </c>
      <c r="F107" s="175" t="s">
        <v>20</v>
      </c>
      <c r="G107" s="175" t="s">
        <v>20</v>
      </c>
      <c r="H107" s="175" t="s">
        <v>20</v>
      </c>
      <c r="I107" s="175" t="s">
        <v>20</v>
      </c>
      <c r="J107" s="69">
        <v>0</v>
      </c>
      <c r="K107" s="179">
        <v>0</v>
      </c>
      <c r="L107" s="179">
        <v>0</v>
      </c>
      <c r="M107" s="175" t="s">
        <v>20</v>
      </c>
      <c r="N107" s="175" t="s">
        <v>20</v>
      </c>
      <c r="O107" s="175" t="s">
        <v>20</v>
      </c>
      <c r="P107" s="175" t="s">
        <v>20</v>
      </c>
      <c r="Q107" s="175" t="s">
        <v>20</v>
      </c>
      <c r="R107" s="175" t="s">
        <v>20</v>
      </c>
      <c r="S107" s="69">
        <v>0</v>
      </c>
      <c r="T107" s="175" t="s">
        <v>20</v>
      </c>
      <c r="U107" s="175" t="s">
        <v>20</v>
      </c>
      <c r="V107" s="175" t="s">
        <v>20</v>
      </c>
      <c r="W107" s="69">
        <v>0</v>
      </c>
      <c r="X107" s="175" t="s">
        <v>20</v>
      </c>
      <c r="Y107" s="175" t="s">
        <v>20</v>
      </c>
      <c r="Z107" s="175" t="s">
        <v>20</v>
      </c>
      <c r="AA107" s="175" t="s">
        <v>20</v>
      </c>
      <c r="AB107" s="69">
        <v>0</v>
      </c>
      <c r="AC107" s="175" t="s">
        <v>20</v>
      </c>
      <c r="AD107" s="175" t="s">
        <v>20</v>
      </c>
      <c r="AE107" s="175" t="s">
        <v>20</v>
      </c>
      <c r="AF107" s="175" t="s">
        <v>20</v>
      </c>
      <c r="AG107" s="69">
        <v>0</v>
      </c>
      <c r="AH107" s="175" t="s">
        <v>20</v>
      </c>
      <c r="AI107" s="175" t="s">
        <v>20</v>
      </c>
      <c r="AJ107" s="175" t="s">
        <v>20</v>
      </c>
      <c r="AK107" s="175" t="s">
        <v>20</v>
      </c>
      <c r="AL107" s="175" t="s">
        <v>20</v>
      </c>
      <c r="AM107" s="175" t="s">
        <v>20</v>
      </c>
      <c r="AN107" s="175" t="s">
        <v>20</v>
      </c>
      <c r="AO107" s="175" t="s">
        <v>20</v>
      </c>
      <c r="AP107" s="175" t="s">
        <v>20</v>
      </c>
      <c r="AQ107" s="175" t="s">
        <v>20</v>
      </c>
      <c r="AR107" s="175" t="s">
        <v>20</v>
      </c>
      <c r="AS107" s="175" t="s">
        <v>20</v>
      </c>
      <c r="AT107" s="175" t="s">
        <v>20</v>
      </c>
      <c r="AU107" s="175" t="s">
        <v>20</v>
      </c>
      <c r="AV107" s="175" t="s">
        <v>20</v>
      </c>
      <c r="AW107" s="69">
        <v>0</v>
      </c>
      <c r="AX107" s="69">
        <v>0</v>
      </c>
      <c r="AY107" s="175" t="s">
        <v>20</v>
      </c>
    </row>
    <row r="108" spans="1:51" s="227" customFormat="1" ht="31.5" x14ac:dyDescent="0.25">
      <c r="A108" s="75" t="s">
        <v>159</v>
      </c>
      <c r="B108" s="81" t="s">
        <v>545</v>
      </c>
      <c r="C108" s="79" t="s">
        <v>546</v>
      </c>
      <c r="D108" s="175" t="s">
        <v>20</v>
      </c>
      <c r="E108" s="175" t="s">
        <v>20</v>
      </c>
      <c r="F108" s="175" t="s">
        <v>20</v>
      </c>
      <c r="G108" s="175" t="s">
        <v>20</v>
      </c>
      <c r="H108" s="175" t="s">
        <v>20</v>
      </c>
      <c r="I108" s="175" t="s">
        <v>20</v>
      </c>
      <c r="J108" s="69">
        <v>0</v>
      </c>
      <c r="K108" s="179">
        <v>0</v>
      </c>
      <c r="L108" s="179">
        <v>0</v>
      </c>
      <c r="M108" s="175" t="s">
        <v>20</v>
      </c>
      <c r="N108" s="175" t="s">
        <v>20</v>
      </c>
      <c r="O108" s="175" t="s">
        <v>20</v>
      </c>
      <c r="P108" s="175" t="s">
        <v>20</v>
      </c>
      <c r="Q108" s="175" t="s">
        <v>20</v>
      </c>
      <c r="R108" s="175" t="s">
        <v>20</v>
      </c>
      <c r="S108" s="69">
        <v>0</v>
      </c>
      <c r="T108" s="175" t="s">
        <v>20</v>
      </c>
      <c r="U108" s="175" t="s">
        <v>20</v>
      </c>
      <c r="V108" s="175" t="s">
        <v>20</v>
      </c>
      <c r="W108" s="69">
        <v>0</v>
      </c>
      <c r="X108" s="175" t="s">
        <v>20</v>
      </c>
      <c r="Y108" s="175" t="s">
        <v>20</v>
      </c>
      <c r="Z108" s="175" t="s">
        <v>20</v>
      </c>
      <c r="AA108" s="175" t="s">
        <v>20</v>
      </c>
      <c r="AB108" s="69">
        <v>0</v>
      </c>
      <c r="AC108" s="175" t="s">
        <v>20</v>
      </c>
      <c r="AD108" s="175" t="s">
        <v>20</v>
      </c>
      <c r="AE108" s="175" t="s">
        <v>20</v>
      </c>
      <c r="AF108" s="175" t="s">
        <v>20</v>
      </c>
      <c r="AG108" s="69">
        <v>0</v>
      </c>
      <c r="AH108" s="175" t="s">
        <v>20</v>
      </c>
      <c r="AI108" s="175" t="s">
        <v>20</v>
      </c>
      <c r="AJ108" s="175" t="s">
        <v>20</v>
      </c>
      <c r="AK108" s="175" t="s">
        <v>20</v>
      </c>
      <c r="AL108" s="175" t="s">
        <v>20</v>
      </c>
      <c r="AM108" s="175" t="s">
        <v>20</v>
      </c>
      <c r="AN108" s="175" t="s">
        <v>20</v>
      </c>
      <c r="AO108" s="175" t="s">
        <v>20</v>
      </c>
      <c r="AP108" s="175" t="s">
        <v>20</v>
      </c>
      <c r="AQ108" s="175" t="s">
        <v>20</v>
      </c>
      <c r="AR108" s="175" t="s">
        <v>20</v>
      </c>
      <c r="AS108" s="175" t="s">
        <v>20</v>
      </c>
      <c r="AT108" s="175" t="s">
        <v>20</v>
      </c>
      <c r="AU108" s="175" t="s">
        <v>20</v>
      </c>
      <c r="AV108" s="175" t="s">
        <v>20</v>
      </c>
      <c r="AW108" s="69">
        <v>0</v>
      </c>
      <c r="AX108" s="69">
        <v>0</v>
      </c>
      <c r="AY108" s="175" t="s">
        <v>20</v>
      </c>
    </row>
    <row r="109" spans="1:51" s="227" customFormat="1" ht="47.25" x14ac:dyDescent="0.25">
      <c r="A109" s="75" t="s">
        <v>159</v>
      </c>
      <c r="B109" s="76" t="s">
        <v>637</v>
      </c>
      <c r="C109" s="79" t="s">
        <v>638</v>
      </c>
      <c r="D109" s="175" t="s">
        <v>20</v>
      </c>
      <c r="E109" s="175" t="s">
        <v>20</v>
      </c>
      <c r="F109" s="175" t="s">
        <v>20</v>
      </c>
      <c r="G109" s="175" t="s">
        <v>20</v>
      </c>
      <c r="H109" s="175" t="s">
        <v>20</v>
      </c>
      <c r="I109" s="175" t="s">
        <v>20</v>
      </c>
      <c r="J109" s="69">
        <v>0</v>
      </c>
      <c r="K109" s="179">
        <v>0</v>
      </c>
      <c r="L109" s="179">
        <v>0</v>
      </c>
      <c r="M109" s="175" t="s">
        <v>20</v>
      </c>
      <c r="N109" s="175" t="s">
        <v>20</v>
      </c>
      <c r="O109" s="175" t="s">
        <v>20</v>
      </c>
      <c r="P109" s="175" t="s">
        <v>20</v>
      </c>
      <c r="Q109" s="175" t="s">
        <v>20</v>
      </c>
      <c r="R109" s="175" t="s">
        <v>20</v>
      </c>
      <c r="S109" s="69">
        <v>0</v>
      </c>
      <c r="T109" s="175" t="s">
        <v>20</v>
      </c>
      <c r="U109" s="175" t="s">
        <v>20</v>
      </c>
      <c r="V109" s="175" t="s">
        <v>20</v>
      </c>
      <c r="W109" s="69">
        <v>0</v>
      </c>
      <c r="X109" s="175" t="s">
        <v>20</v>
      </c>
      <c r="Y109" s="175" t="s">
        <v>20</v>
      </c>
      <c r="Z109" s="175" t="s">
        <v>20</v>
      </c>
      <c r="AA109" s="175" t="s">
        <v>20</v>
      </c>
      <c r="AB109" s="69">
        <v>0</v>
      </c>
      <c r="AC109" s="175" t="s">
        <v>20</v>
      </c>
      <c r="AD109" s="175" t="s">
        <v>20</v>
      </c>
      <c r="AE109" s="175" t="s">
        <v>20</v>
      </c>
      <c r="AF109" s="175" t="s">
        <v>20</v>
      </c>
      <c r="AG109" s="69">
        <v>0</v>
      </c>
      <c r="AH109" s="175" t="s">
        <v>20</v>
      </c>
      <c r="AI109" s="175" t="s">
        <v>20</v>
      </c>
      <c r="AJ109" s="175" t="s">
        <v>20</v>
      </c>
      <c r="AK109" s="175" t="s">
        <v>20</v>
      </c>
      <c r="AL109" s="175" t="s">
        <v>20</v>
      </c>
      <c r="AM109" s="175" t="s">
        <v>20</v>
      </c>
      <c r="AN109" s="175" t="s">
        <v>20</v>
      </c>
      <c r="AO109" s="175" t="s">
        <v>20</v>
      </c>
      <c r="AP109" s="175" t="s">
        <v>20</v>
      </c>
      <c r="AQ109" s="175" t="s">
        <v>20</v>
      </c>
      <c r="AR109" s="175" t="s">
        <v>20</v>
      </c>
      <c r="AS109" s="175" t="s">
        <v>20</v>
      </c>
      <c r="AT109" s="175" t="s">
        <v>20</v>
      </c>
      <c r="AU109" s="175" t="s">
        <v>20</v>
      </c>
      <c r="AV109" s="175" t="s">
        <v>20</v>
      </c>
      <c r="AW109" s="69">
        <v>0</v>
      </c>
      <c r="AX109" s="69">
        <v>0</v>
      </c>
      <c r="AY109" s="175" t="s">
        <v>20</v>
      </c>
    </row>
    <row r="110" spans="1:51" s="227" customFormat="1" ht="47.25" x14ac:dyDescent="0.25">
      <c r="A110" s="75" t="s">
        <v>159</v>
      </c>
      <c r="B110" s="72" t="s">
        <v>439</v>
      </c>
      <c r="C110" s="80" t="s">
        <v>440</v>
      </c>
      <c r="D110" s="175" t="s">
        <v>20</v>
      </c>
      <c r="E110" s="175" t="s">
        <v>20</v>
      </c>
      <c r="F110" s="175" t="s">
        <v>20</v>
      </c>
      <c r="G110" s="175" t="s">
        <v>20</v>
      </c>
      <c r="H110" s="175" t="s">
        <v>20</v>
      </c>
      <c r="I110" s="175" t="s">
        <v>20</v>
      </c>
      <c r="J110" s="186">
        <v>0</v>
      </c>
      <c r="K110" s="179">
        <v>0</v>
      </c>
      <c r="L110" s="179">
        <v>0</v>
      </c>
      <c r="M110" s="175" t="s">
        <v>20</v>
      </c>
      <c r="N110" s="175" t="s">
        <v>20</v>
      </c>
      <c r="O110" s="175" t="s">
        <v>20</v>
      </c>
      <c r="P110" s="175" t="s">
        <v>20</v>
      </c>
      <c r="Q110" s="175" t="s">
        <v>20</v>
      </c>
      <c r="R110" s="175" t="s">
        <v>20</v>
      </c>
      <c r="S110" s="186">
        <v>0</v>
      </c>
      <c r="T110" s="175" t="s">
        <v>20</v>
      </c>
      <c r="U110" s="175" t="s">
        <v>20</v>
      </c>
      <c r="V110" s="175" t="s">
        <v>20</v>
      </c>
      <c r="W110" s="186">
        <v>0</v>
      </c>
      <c r="X110" s="175" t="s">
        <v>20</v>
      </c>
      <c r="Y110" s="175" t="s">
        <v>20</v>
      </c>
      <c r="Z110" s="175" t="s">
        <v>20</v>
      </c>
      <c r="AA110" s="175" t="s">
        <v>20</v>
      </c>
      <c r="AB110" s="186">
        <v>0</v>
      </c>
      <c r="AC110" s="175" t="s">
        <v>20</v>
      </c>
      <c r="AD110" s="175" t="s">
        <v>20</v>
      </c>
      <c r="AE110" s="175" t="s">
        <v>20</v>
      </c>
      <c r="AF110" s="175" t="s">
        <v>20</v>
      </c>
      <c r="AG110" s="186">
        <v>0</v>
      </c>
      <c r="AH110" s="175" t="s">
        <v>20</v>
      </c>
      <c r="AI110" s="175" t="s">
        <v>20</v>
      </c>
      <c r="AJ110" s="175" t="s">
        <v>20</v>
      </c>
      <c r="AK110" s="175" t="s">
        <v>20</v>
      </c>
      <c r="AL110" s="175" t="s">
        <v>20</v>
      </c>
      <c r="AM110" s="175" t="s">
        <v>20</v>
      </c>
      <c r="AN110" s="175" t="s">
        <v>20</v>
      </c>
      <c r="AO110" s="175" t="s">
        <v>20</v>
      </c>
      <c r="AP110" s="175" t="s">
        <v>20</v>
      </c>
      <c r="AQ110" s="175" t="s">
        <v>20</v>
      </c>
      <c r="AR110" s="175" t="s">
        <v>20</v>
      </c>
      <c r="AS110" s="175" t="s">
        <v>20</v>
      </c>
      <c r="AT110" s="175" t="s">
        <v>20</v>
      </c>
      <c r="AU110" s="175" t="s">
        <v>20</v>
      </c>
      <c r="AV110" s="175" t="s">
        <v>20</v>
      </c>
      <c r="AW110" s="186">
        <v>0</v>
      </c>
      <c r="AX110" s="186">
        <v>0</v>
      </c>
      <c r="AY110" s="175" t="s">
        <v>20</v>
      </c>
    </row>
    <row r="111" spans="1:51" s="227" customFormat="1" ht="47.25" x14ac:dyDescent="0.25">
      <c r="A111" s="75" t="s">
        <v>159</v>
      </c>
      <c r="B111" s="72" t="s">
        <v>163</v>
      </c>
      <c r="C111" s="80" t="s">
        <v>164</v>
      </c>
      <c r="D111" s="175" t="s">
        <v>20</v>
      </c>
      <c r="E111" s="175" t="s">
        <v>20</v>
      </c>
      <c r="F111" s="175" t="s">
        <v>20</v>
      </c>
      <c r="G111" s="175" t="s">
        <v>20</v>
      </c>
      <c r="H111" s="175" t="s">
        <v>20</v>
      </c>
      <c r="I111" s="175" t="s">
        <v>20</v>
      </c>
      <c r="J111" s="186">
        <v>0</v>
      </c>
      <c r="K111" s="179">
        <v>0</v>
      </c>
      <c r="L111" s="179">
        <v>0</v>
      </c>
      <c r="M111" s="175" t="s">
        <v>20</v>
      </c>
      <c r="N111" s="175" t="s">
        <v>20</v>
      </c>
      <c r="O111" s="175" t="s">
        <v>20</v>
      </c>
      <c r="P111" s="175" t="s">
        <v>20</v>
      </c>
      <c r="Q111" s="175" t="s">
        <v>20</v>
      </c>
      <c r="R111" s="175" t="s">
        <v>20</v>
      </c>
      <c r="S111" s="186">
        <v>0</v>
      </c>
      <c r="T111" s="175" t="s">
        <v>20</v>
      </c>
      <c r="U111" s="175" t="s">
        <v>20</v>
      </c>
      <c r="V111" s="175" t="s">
        <v>20</v>
      </c>
      <c r="W111" s="186">
        <v>0</v>
      </c>
      <c r="X111" s="175" t="s">
        <v>20</v>
      </c>
      <c r="Y111" s="175" t="s">
        <v>20</v>
      </c>
      <c r="Z111" s="175" t="s">
        <v>20</v>
      </c>
      <c r="AA111" s="175" t="s">
        <v>20</v>
      </c>
      <c r="AB111" s="186">
        <v>0</v>
      </c>
      <c r="AC111" s="175" t="s">
        <v>20</v>
      </c>
      <c r="AD111" s="175" t="s">
        <v>20</v>
      </c>
      <c r="AE111" s="175" t="s">
        <v>20</v>
      </c>
      <c r="AF111" s="175" t="s">
        <v>20</v>
      </c>
      <c r="AG111" s="186">
        <v>0</v>
      </c>
      <c r="AH111" s="175" t="s">
        <v>20</v>
      </c>
      <c r="AI111" s="175" t="s">
        <v>20</v>
      </c>
      <c r="AJ111" s="175" t="s">
        <v>20</v>
      </c>
      <c r="AK111" s="175" t="s">
        <v>20</v>
      </c>
      <c r="AL111" s="175" t="s">
        <v>20</v>
      </c>
      <c r="AM111" s="175" t="s">
        <v>20</v>
      </c>
      <c r="AN111" s="175" t="s">
        <v>20</v>
      </c>
      <c r="AO111" s="175" t="s">
        <v>20</v>
      </c>
      <c r="AP111" s="175" t="s">
        <v>20</v>
      </c>
      <c r="AQ111" s="175" t="s">
        <v>20</v>
      </c>
      <c r="AR111" s="175" t="s">
        <v>20</v>
      </c>
      <c r="AS111" s="175" t="s">
        <v>20</v>
      </c>
      <c r="AT111" s="175" t="s">
        <v>20</v>
      </c>
      <c r="AU111" s="175" t="s">
        <v>20</v>
      </c>
      <c r="AV111" s="175" t="s">
        <v>20</v>
      </c>
      <c r="AW111" s="186">
        <v>0</v>
      </c>
      <c r="AX111" s="186">
        <v>0</v>
      </c>
      <c r="AY111" s="175" t="s">
        <v>20</v>
      </c>
    </row>
    <row r="112" spans="1:51" s="227" customFormat="1" ht="63" x14ac:dyDescent="0.25">
      <c r="A112" s="75" t="s">
        <v>159</v>
      </c>
      <c r="B112" s="72" t="s">
        <v>699</v>
      </c>
      <c r="C112" s="80" t="s">
        <v>441</v>
      </c>
      <c r="D112" s="175" t="s">
        <v>20</v>
      </c>
      <c r="E112" s="175" t="s">
        <v>20</v>
      </c>
      <c r="F112" s="175" t="s">
        <v>20</v>
      </c>
      <c r="G112" s="175" t="s">
        <v>20</v>
      </c>
      <c r="H112" s="175" t="s">
        <v>20</v>
      </c>
      <c r="I112" s="175" t="s">
        <v>20</v>
      </c>
      <c r="J112" s="186">
        <v>0</v>
      </c>
      <c r="K112" s="179">
        <v>0</v>
      </c>
      <c r="L112" s="179">
        <v>0</v>
      </c>
      <c r="M112" s="175" t="s">
        <v>20</v>
      </c>
      <c r="N112" s="175" t="s">
        <v>20</v>
      </c>
      <c r="O112" s="175" t="s">
        <v>20</v>
      </c>
      <c r="P112" s="175" t="s">
        <v>20</v>
      </c>
      <c r="Q112" s="175" t="s">
        <v>20</v>
      </c>
      <c r="R112" s="175" t="s">
        <v>20</v>
      </c>
      <c r="S112" s="186">
        <v>0</v>
      </c>
      <c r="T112" s="175" t="s">
        <v>20</v>
      </c>
      <c r="U112" s="175" t="s">
        <v>20</v>
      </c>
      <c r="V112" s="175" t="s">
        <v>20</v>
      </c>
      <c r="W112" s="186">
        <v>0</v>
      </c>
      <c r="X112" s="175" t="s">
        <v>20</v>
      </c>
      <c r="Y112" s="175" t="s">
        <v>20</v>
      </c>
      <c r="Z112" s="175" t="s">
        <v>20</v>
      </c>
      <c r="AA112" s="175" t="s">
        <v>20</v>
      </c>
      <c r="AB112" s="186">
        <v>0</v>
      </c>
      <c r="AC112" s="175" t="s">
        <v>20</v>
      </c>
      <c r="AD112" s="175" t="s">
        <v>20</v>
      </c>
      <c r="AE112" s="175" t="s">
        <v>20</v>
      </c>
      <c r="AF112" s="175" t="s">
        <v>20</v>
      </c>
      <c r="AG112" s="186">
        <v>0</v>
      </c>
      <c r="AH112" s="175" t="s">
        <v>20</v>
      </c>
      <c r="AI112" s="175" t="s">
        <v>20</v>
      </c>
      <c r="AJ112" s="175" t="s">
        <v>20</v>
      </c>
      <c r="AK112" s="175" t="s">
        <v>20</v>
      </c>
      <c r="AL112" s="175" t="s">
        <v>20</v>
      </c>
      <c r="AM112" s="175" t="s">
        <v>20</v>
      </c>
      <c r="AN112" s="175" t="s">
        <v>20</v>
      </c>
      <c r="AO112" s="175" t="s">
        <v>20</v>
      </c>
      <c r="AP112" s="175" t="s">
        <v>20</v>
      </c>
      <c r="AQ112" s="175" t="s">
        <v>20</v>
      </c>
      <c r="AR112" s="175" t="s">
        <v>20</v>
      </c>
      <c r="AS112" s="175" t="s">
        <v>20</v>
      </c>
      <c r="AT112" s="175" t="s">
        <v>20</v>
      </c>
      <c r="AU112" s="175" t="s">
        <v>20</v>
      </c>
      <c r="AV112" s="175" t="s">
        <v>20</v>
      </c>
      <c r="AW112" s="186">
        <v>0</v>
      </c>
      <c r="AX112" s="186">
        <v>0</v>
      </c>
      <c r="AY112" s="175" t="s">
        <v>20</v>
      </c>
    </row>
    <row r="113" spans="1:51" s="227" customFormat="1" ht="31.5" x14ac:dyDescent="0.25">
      <c r="A113" s="75" t="s">
        <v>159</v>
      </c>
      <c r="B113" s="72" t="s">
        <v>165</v>
      </c>
      <c r="C113" s="80" t="s">
        <v>166</v>
      </c>
      <c r="D113" s="175" t="s">
        <v>20</v>
      </c>
      <c r="E113" s="175" t="s">
        <v>20</v>
      </c>
      <c r="F113" s="175" t="s">
        <v>20</v>
      </c>
      <c r="G113" s="175" t="s">
        <v>20</v>
      </c>
      <c r="H113" s="175" t="s">
        <v>20</v>
      </c>
      <c r="I113" s="175" t="s">
        <v>20</v>
      </c>
      <c r="J113" s="186">
        <v>0</v>
      </c>
      <c r="K113" s="179">
        <v>0</v>
      </c>
      <c r="L113" s="179">
        <v>0</v>
      </c>
      <c r="M113" s="175" t="s">
        <v>20</v>
      </c>
      <c r="N113" s="175" t="s">
        <v>20</v>
      </c>
      <c r="O113" s="175" t="s">
        <v>20</v>
      </c>
      <c r="P113" s="175" t="s">
        <v>20</v>
      </c>
      <c r="Q113" s="175" t="s">
        <v>20</v>
      </c>
      <c r="R113" s="175" t="s">
        <v>20</v>
      </c>
      <c r="S113" s="186">
        <v>0</v>
      </c>
      <c r="T113" s="175" t="s">
        <v>20</v>
      </c>
      <c r="U113" s="175" t="s">
        <v>20</v>
      </c>
      <c r="V113" s="175" t="s">
        <v>20</v>
      </c>
      <c r="W113" s="186">
        <v>0</v>
      </c>
      <c r="X113" s="175" t="s">
        <v>20</v>
      </c>
      <c r="Y113" s="175" t="s">
        <v>20</v>
      </c>
      <c r="Z113" s="175" t="s">
        <v>20</v>
      </c>
      <c r="AA113" s="175" t="s">
        <v>20</v>
      </c>
      <c r="AB113" s="186">
        <v>0</v>
      </c>
      <c r="AC113" s="175" t="s">
        <v>20</v>
      </c>
      <c r="AD113" s="175" t="s">
        <v>20</v>
      </c>
      <c r="AE113" s="175" t="s">
        <v>20</v>
      </c>
      <c r="AF113" s="175" t="s">
        <v>20</v>
      </c>
      <c r="AG113" s="186">
        <v>0</v>
      </c>
      <c r="AH113" s="175" t="s">
        <v>20</v>
      </c>
      <c r="AI113" s="175" t="s">
        <v>20</v>
      </c>
      <c r="AJ113" s="175" t="s">
        <v>20</v>
      </c>
      <c r="AK113" s="175" t="s">
        <v>20</v>
      </c>
      <c r="AL113" s="175" t="s">
        <v>20</v>
      </c>
      <c r="AM113" s="175" t="s">
        <v>20</v>
      </c>
      <c r="AN113" s="175" t="s">
        <v>20</v>
      </c>
      <c r="AO113" s="175" t="s">
        <v>20</v>
      </c>
      <c r="AP113" s="175" t="s">
        <v>20</v>
      </c>
      <c r="AQ113" s="175" t="s">
        <v>20</v>
      </c>
      <c r="AR113" s="175" t="s">
        <v>20</v>
      </c>
      <c r="AS113" s="175" t="s">
        <v>20</v>
      </c>
      <c r="AT113" s="175" t="s">
        <v>20</v>
      </c>
      <c r="AU113" s="175" t="s">
        <v>20</v>
      </c>
      <c r="AV113" s="175" t="s">
        <v>20</v>
      </c>
      <c r="AW113" s="186">
        <v>0</v>
      </c>
      <c r="AX113" s="186">
        <v>0</v>
      </c>
      <c r="AY113" s="175" t="s">
        <v>20</v>
      </c>
    </row>
    <row r="114" spans="1:51" s="227" customFormat="1" ht="47.25" x14ac:dyDescent="0.25">
      <c r="A114" s="75" t="s">
        <v>159</v>
      </c>
      <c r="B114" s="72" t="s">
        <v>167</v>
      </c>
      <c r="C114" s="80" t="s">
        <v>168</v>
      </c>
      <c r="D114" s="175" t="s">
        <v>20</v>
      </c>
      <c r="E114" s="175" t="s">
        <v>20</v>
      </c>
      <c r="F114" s="175" t="s">
        <v>20</v>
      </c>
      <c r="G114" s="175" t="s">
        <v>20</v>
      </c>
      <c r="H114" s="175" t="s">
        <v>20</v>
      </c>
      <c r="I114" s="175" t="s">
        <v>20</v>
      </c>
      <c r="J114" s="186">
        <v>0</v>
      </c>
      <c r="K114" s="179">
        <f t="shared" ref="K114:L114" si="87">SUM(K115,K129,K135,K155,K162,K170,K171)</f>
        <v>0</v>
      </c>
      <c r="L114" s="179">
        <f t="shared" si="87"/>
        <v>0</v>
      </c>
      <c r="M114" s="175" t="s">
        <v>20</v>
      </c>
      <c r="N114" s="175" t="s">
        <v>20</v>
      </c>
      <c r="O114" s="175" t="s">
        <v>20</v>
      </c>
      <c r="P114" s="175" t="s">
        <v>20</v>
      </c>
      <c r="Q114" s="175" t="s">
        <v>20</v>
      </c>
      <c r="R114" s="175" t="s">
        <v>20</v>
      </c>
      <c r="S114" s="186">
        <v>0</v>
      </c>
      <c r="T114" s="175" t="s">
        <v>20</v>
      </c>
      <c r="U114" s="175" t="s">
        <v>20</v>
      </c>
      <c r="V114" s="175" t="s">
        <v>20</v>
      </c>
      <c r="W114" s="186">
        <v>0</v>
      </c>
      <c r="X114" s="175" t="s">
        <v>20</v>
      </c>
      <c r="Y114" s="175" t="s">
        <v>20</v>
      </c>
      <c r="Z114" s="175" t="s">
        <v>20</v>
      </c>
      <c r="AA114" s="175" t="s">
        <v>20</v>
      </c>
      <c r="AB114" s="186">
        <v>0</v>
      </c>
      <c r="AC114" s="175" t="s">
        <v>20</v>
      </c>
      <c r="AD114" s="175" t="s">
        <v>20</v>
      </c>
      <c r="AE114" s="175" t="s">
        <v>20</v>
      </c>
      <c r="AF114" s="175" t="s">
        <v>20</v>
      </c>
      <c r="AG114" s="186">
        <v>0</v>
      </c>
      <c r="AH114" s="175" t="s">
        <v>20</v>
      </c>
      <c r="AI114" s="175" t="s">
        <v>20</v>
      </c>
      <c r="AJ114" s="175" t="s">
        <v>20</v>
      </c>
      <c r="AK114" s="175" t="s">
        <v>20</v>
      </c>
      <c r="AL114" s="175" t="s">
        <v>20</v>
      </c>
      <c r="AM114" s="175" t="s">
        <v>20</v>
      </c>
      <c r="AN114" s="175" t="s">
        <v>20</v>
      </c>
      <c r="AO114" s="175" t="s">
        <v>20</v>
      </c>
      <c r="AP114" s="175" t="s">
        <v>20</v>
      </c>
      <c r="AQ114" s="175" t="s">
        <v>20</v>
      </c>
      <c r="AR114" s="175" t="s">
        <v>20</v>
      </c>
      <c r="AS114" s="175" t="s">
        <v>20</v>
      </c>
      <c r="AT114" s="175" t="s">
        <v>20</v>
      </c>
      <c r="AU114" s="175" t="s">
        <v>20</v>
      </c>
      <c r="AV114" s="175" t="s">
        <v>20</v>
      </c>
      <c r="AW114" s="186">
        <v>0</v>
      </c>
      <c r="AX114" s="186">
        <v>0</v>
      </c>
      <c r="AY114" s="175" t="s">
        <v>20</v>
      </c>
    </row>
    <row r="115" spans="1:51" s="227" customFormat="1" ht="47.25" x14ac:dyDescent="0.25">
      <c r="A115" s="75" t="s">
        <v>159</v>
      </c>
      <c r="B115" s="72" t="s">
        <v>169</v>
      </c>
      <c r="C115" s="80" t="s">
        <v>170</v>
      </c>
      <c r="D115" s="175" t="s">
        <v>20</v>
      </c>
      <c r="E115" s="175" t="s">
        <v>20</v>
      </c>
      <c r="F115" s="175" t="s">
        <v>20</v>
      </c>
      <c r="G115" s="175" t="s">
        <v>20</v>
      </c>
      <c r="H115" s="175" t="s">
        <v>20</v>
      </c>
      <c r="I115" s="175" t="s">
        <v>20</v>
      </c>
      <c r="J115" s="186">
        <v>0</v>
      </c>
      <c r="K115" s="179">
        <f t="shared" ref="K115:L115" si="88">SUM(K116,K119,K122,K128)</f>
        <v>0</v>
      </c>
      <c r="L115" s="179">
        <f t="shared" si="88"/>
        <v>0</v>
      </c>
      <c r="M115" s="175" t="s">
        <v>20</v>
      </c>
      <c r="N115" s="175" t="s">
        <v>20</v>
      </c>
      <c r="O115" s="175" t="s">
        <v>20</v>
      </c>
      <c r="P115" s="175" t="s">
        <v>20</v>
      </c>
      <c r="Q115" s="175" t="s">
        <v>20</v>
      </c>
      <c r="R115" s="175" t="s">
        <v>20</v>
      </c>
      <c r="S115" s="186">
        <v>0</v>
      </c>
      <c r="T115" s="175" t="s">
        <v>20</v>
      </c>
      <c r="U115" s="175" t="s">
        <v>20</v>
      </c>
      <c r="V115" s="175" t="s">
        <v>20</v>
      </c>
      <c r="W115" s="186">
        <v>0</v>
      </c>
      <c r="X115" s="175" t="s">
        <v>20</v>
      </c>
      <c r="Y115" s="175" t="s">
        <v>20</v>
      </c>
      <c r="Z115" s="175" t="s">
        <v>20</v>
      </c>
      <c r="AA115" s="175" t="s">
        <v>20</v>
      </c>
      <c r="AB115" s="186">
        <v>0</v>
      </c>
      <c r="AC115" s="175" t="s">
        <v>20</v>
      </c>
      <c r="AD115" s="175" t="s">
        <v>20</v>
      </c>
      <c r="AE115" s="175" t="s">
        <v>20</v>
      </c>
      <c r="AF115" s="175" t="s">
        <v>20</v>
      </c>
      <c r="AG115" s="186">
        <v>0</v>
      </c>
      <c r="AH115" s="175" t="s">
        <v>20</v>
      </c>
      <c r="AI115" s="175" t="s">
        <v>20</v>
      </c>
      <c r="AJ115" s="175" t="s">
        <v>20</v>
      </c>
      <c r="AK115" s="175" t="s">
        <v>20</v>
      </c>
      <c r="AL115" s="175" t="s">
        <v>20</v>
      </c>
      <c r="AM115" s="175" t="s">
        <v>20</v>
      </c>
      <c r="AN115" s="175" t="s">
        <v>20</v>
      </c>
      <c r="AO115" s="175" t="s">
        <v>20</v>
      </c>
      <c r="AP115" s="175" t="s">
        <v>20</v>
      </c>
      <c r="AQ115" s="175" t="s">
        <v>20</v>
      </c>
      <c r="AR115" s="175" t="s">
        <v>20</v>
      </c>
      <c r="AS115" s="175" t="s">
        <v>20</v>
      </c>
      <c r="AT115" s="175" t="s">
        <v>20</v>
      </c>
      <c r="AU115" s="175" t="s">
        <v>20</v>
      </c>
      <c r="AV115" s="175" t="s">
        <v>20</v>
      </c>
      <c r="AW115" s="186">
        <v>0</v>
      </c>
      <c r="AX115" s="186">
        <v>0</v>
      </c>
      <c r="AY115" s="175" t="s">
        <v>20</v>
      </c>
    </row>
    <row r="116" spans="1:51" s="227" customFormat="1" ht="47.25" x14ac:dyDescent="0.25">
      <c r="A116" s="75" t="s">
        <v>159</v>
      </c>
      <c r="B116" s="72" t="s">
        <v>171</v>
      </c>
      <c r="C116" s="80" t="s">
        <v>172</v>
      </c>
      <c r="D116" s="175" t="s">
        <v>20</v>
      </c>
      <c r="E116" s="175" t="s">
        <v>20</v>
      </c>
      <c r="F116" s="175" t="s">
        <v>20</v>
      </c>
      <c r="G116" s="175" t="s">
        <v>20</v>
      </c>
      <c r="H116" s="175" t="s">
        <v>20</v>
      </c>
      <c r="I116" s="175" t="s">
        <v>20</v>
      </c>
      <c r="J116" s="186">
        <v>0</v>
      </c>
      <c r="K116" s="179">
        <v>0</v>
      </c>
      <c r="L116" s="179">
        <v>0</v>
      </c>
      <c r="M116" s="175" t="s">
        <v>20</v>
      </c>
      <c r="N116" s="175" t="s">
        <v>20</v>
      </c>
      <c r="O116" s="175" t="s">
        <v>20</v>
      </c>
      <c r="P116" s="175" t="s">
        <v>20</v>
      </c>
      <c r="Q116" s="175" t="s">
        <v>20</v>
      </c>
      <c r="R116" s="175" t="s">
        <v>20</v>
      </c>
      <c r="S116" s="186">
        <v>0</v>
      </c>
      <c r="T116" s="175" t="s">
        <v>20</v>
      </c>
      <c r="U116" s="175" t="s">
        <v>20</v>
      </c>
      <c r="V116" s="175" t="s">
        <v>20</v>
      </c>
      <c r="W116" s="186">
        <v>0</v>
      </c>
      <c r="X116" s="175" t="s">
        <v>20</v>
      </c>
      <c r="Y116" s="175" t="s">
        <v>20</v>
      </c>
      <c r="Z116" s="175" t="s">
        <v>20</v>
      </c>
      <c r="AA116" s="175" t="s">
        <v>20</v>
      </c>
      <c r="AB116" s="186">
        <v>0</v>
      </c>
      <c r="AC116" s="175" t="s">
        <v>20</v>
      </c>
      <c r="AD116" s="175" t="s">
        <v>20</v>
      </c>
      <c r="AE116" s="175" t="s">
        <v>20</v>
      </c>
      <c r="AF116" s="175" t="s">
        <v>20</v>
      </c>
      <c r="AG116" s="186">
        <v>0</v>
      </c>
      <c r="AH116" s="175" t="s">
        <v>20</v>
      </c>
      <c r="AI116" s="175" t="s">
        <v>20</v>
      </c>
      <c r="AJ116" s="175" t="s">
        <v>20</v>
      </c>
      <c r="AK116" s="175" t="s">
        <v>20</v>
      </c>
      <c r="AL116" s="175" t="s">
        <v>20</v>
      </c>
      <c r="AM116" s="175" t="s">
        <v>20</v>
      </c>
      <c r="AN116" s="175" t="s">
        <v>20</v>
      </c>
      <c r="AO116" s="175" t="s">
        <v>20</v>
      </c>
      <c r="AP116" s="175" t="s">
        <v>20</v>
      </c>
      <c r="AQ116" s="175" t="s">
        <v>20</v>
      </c>
      <c r="AR116" s="175" t="s">
        <v>20</v>
      </c>
      <c r="AS116" s="175" t="s">
        <v>20</v>
      </c>
      <c r="AT116" s="175" t="s">
        <v>20</v>
      </c>
      <c r="AU116" s="175" t="s">
        <v>20</v>
      </c>
      <c r="AV116" s="175" t="s">
        <v>20</v>
      </c>
      <c r="AW116" s="186">
        <v>0</v>
      </c>
      <c r="AX116" s="186">
        <v>0</v>
      </c>
      <c r="AY116" s="175" t="s">
        <v>20</v>
      </c>
    </row>
    <row r="117" spans="1:51" ht="47.25" x14ac:dyDescent="0.2">
      <c r="A117" s="75" t="s">
        <v>159</v>
      </c>
      <c r="B117" s="72" t="s">
        <v>173</v>
      </c>
      <c r="C117" s="80" t="s">
        <v>174</v>
      </c>
      <c r="D117" s="175" t="s">
        <v>20</v>
      </c>
      <c r="E117" s="175" t="s">
        <v>20</v>
      </c>
      <c r="F117" s="175" t="s">
        <v>20</v>
      </c>
      <c r="G117" s="175" t="s">
        <v>20</v>
      </c>
      <c r="H117" s="175" t="s">
        <v>20</v>
      </c>
      <c r="I117" s="175" t="s">
        <v>20</v>
      </c>
      <c r="J117" s="186">
        <v>0</v>
      </c>
      <c r="K117" s="179">
        <v>0</v>
      </c>
      <c r="L117" s="179">
        <v>0</v>
      </c>
      <c r="M117" s="175" t="s">
        <v>20</v>
      </c>
      <c r="N117" s="175" t="s">
        <v>20</v>
      </c>
      <c r="O117" s="175" t="s">
        <v>20</v>
      </c>
      <c r="P117" s="175" t="s">
        <v>20</v>
      </c>
      <c r="Q117" s="175" t="s">
        <v>20</v>
      </c>
      <c r="R117" s="175" t="s">
        <v>20</v>
      </c>
      <c r="S117" s="186">
        <v>0</v>
      </c>
      <c r="T117" s="175" t="s">
        <v>20</v>
      </c>
      <c r="U117" s="175" t="s">
        <v>20</v>
      </c>
      <c r="V117" s="175" t="s">
        <v>20</v>
      </c>
      <c r="W117" s="186">
        <v>0</v>
      </c>
      <c r="X117" s="175" t="s">
        <v>20</v>
      </c>
      <c r="Y117" s="175" t="s">
        <v>20</v>
      </c>
      <c r="Z117" s="175" t="s">
        <v>20</v>
      </c>
      <c r="AA117" s="175" t="s">
        <v>20</v>
      </c>
      <c r="AB117" s="186">
        <v>0</v>
      </c>
      <c r="AC117" s="175" t="s">
        <v>20</v>
      </c>
      <c r="AD117" s="175" t="s">
        <v>20</v>
      </c>
      <c r="AE117" s="175" t="s">
        <v>20</v>
      </c>
      <c r="AF117" s="175" t="s">
        <v>20</v>
      </c>
      <c r="AG117" s="186">
        <v>0</v>
      </c>
      <c r="AH117" s="175" t="s">
        <v>20</v>
      </c>
      <c r="AI117" s="175" t="s">
        <v>20</v>
      </c>
      <c r="AJ117" s="175" t="s">
        <v>20</v>
      </c>
      <c r="AK117" s="175" t="s">
        <v>20</v>
      </c>
      <c r="AL117" s="175" t="s">
        <v>20</v>
      </c>
      <c r="AM117" s="175" t="s">
        <v>20</v>
      </c>
      <c r="AN117" s="175" t="s">
        <v>20</v>
      </c>
      <c r="AO117" s="175" t="s">
        <v>20</v>
      </c>
      <c r="AP117" s="175" t="s">
        <v>20</v>
      </c>
      <c r="AQ117" s="175" t="s">
        <v>20</v>
      </c>
      <c r="AR117" s="175" t="s">
        <v>20</v>
      </c>
      <c r="AS117" s="175" t="s">
        <v>20</v>
      </c>
      <c r="AT117" s="175" t="s">
        <v>20</v>
      </c>
      <c r="AU117" s="175" t="s">
        <v>20</v>
      </c>
      <c r="AV117" s="175" t="s">
        <v>20</v>
      </c>
      <c r="AW117" s="186">
        <v>0</v>
      </c>
      <c r="AX117" s="186">
        <v>0</v>
      </c>
      <c r="AY117" s="175" t="s">
        <v>20</v>
      </c>
    </row>
    <row r="118" spans="1:51" ht="47.25" x14ac:dyDescent="0.2">
      <c r="A118" s="75" t="s">
        <v>159</v>
      </c>
      <c r="B118" s="72" t="s">
        <v>175</v>
      </c>
      <c r="C118" s="80" t="s">
        <v>176</v>
      </c>
      <c r="D118" s="175" t="s">
        <v>20</v>
      </c>
      <c r="E118" s="175" t="s">
        <v>20</v>
      </c>
      <c r="F118" s="175" t="s">
        <v>20</v>
      </c>
      <c r="G118" s="175" t="s">
        <v>20</v>
      </c>
      <c r="H118" s="175" t="s">
        <v>20</v>
      </c>
      <c r="I118" s="175" t="s">
        <v>20</v>
      </c>
      <c r="J118" s="186">
        <v>0</v>
      </c>
      <c r="K118" s="179">
        <v>0</v>
      </c>
      <c r="L118" s="179">
        <v>0</v>
      </c>
      <c r="M118" s="175" t="s">
        <v>20</v>
      </c>
      <c r="N118" s="175" t="s">
        <v>20</v>
      </c>
      <c r="O118" s="175" t="s">
        <v>20</v>
      </c>
      <c r="P118" s="175" t="s">
        <v>20</v>
      </c>
      <c r="Q118" s="175" t="s">
        <v>20</v>
      </c>
      <c r="R118" s="175" t="s">
        <v>20</v>
      </c>
      <c r="S118" s="186">
        <v>0</v>
      </c>
      <c r="T118" s="175" t="s">
        <v>20</v>
      </c>
      <c r="U118" s="175" t="s">
        <v>20</v>
      </c>
      <c r="V118" s="175" t="s">
        <v>20</v>
      </c>
      <c r="W118" s="186">
        <v>0</v>
      </c>
      <c r="X118" s="175" t="s">
        <v>20</v>
      </c>
      <c r="Y118" s="175" t="s">
        <v>20</v>
      </c>
      <c r="Z118" s="175" t="s">
        <v>20</v>
      </c>
      <c r="AA118" s="175" t="s">
        <v>20</v>
      </c>
      <c r="AB118" s="186">
        <v>0</v>
      </c>
      <c r="AC118" s="175" t="s">
        <v>20</v>
      </c>
      <c r="AD118" s="175" t="s">
        <v>20</v>
      </c>
      <c r="AE118" s="175" t="s">
        <v>20</v>
      </c>
      <c r="AF118" s="175" t="s">
        <v>20</v>
      </c>
      <c r="AG118" s="186">
        <v>0</v>
      </c>
      <c r="AH118" s="175" t="s">
        <v>20</v>
      </c>
      <c r="AI118" s="175" t="s">
        <v>20</v>
      </c>
      <c r="AJ118" s="175" t="s">
        <v>20</v>
      </c>
      <c r="AK118" s="175" t="s">
        <v>20</v>
      </c>
      <c r="AL118" s="175" t="s">
        <v>20</v>
      </c>
      <c r="AM118" s="175" t="s">
        <v>20</v>
      </c>
      <c r="AN118" s="175" t="s">
        <v>20</v>
      </c>
      <c r="AO118" s="175" t="s">
        <v>20</v>
      </c>
      <c r="AP118" s="175" t="s">
        <v>20</v>
      </c>
      <c r="AQ118" s="175" t="s">
        <v>20</v>
      </c>
      <c r="AR118" s="175" t="s">
        <v>20</v>
      </c>
      <c r="AS118" s="175" t="s">
        <v>20</v>
      </c>
      <c r="AT118" s="175" t="s">
        <v>20</v>
      </c>
      <c r="AU118" s="175" t="s">
        <v>20</v>
      </c>
      <c r="AV118" s="175" t="s">
        <v>20</v>
      </c>
      <c r="AW118" s="186">
        <v>0</v>
      </c>
      <c r="AX118" s="186">
        <v>0</v>
      </c>
      <c r="AY118" s="175" t="s">
        <v>20</v>
      </c>
    </row>
    <row r="119" spans="1:51" ht="31.5" x14ac:dyDescent="0.2">
      <c r="A119" s="75" t="s">
        <v>159</v>
      </c>
      <c r="B119" s="83" t="s">
        <v>177</v>
      </c>
      <c r="C119" s="69" t="s">
        <v>178</v>
      </c>
      <c r="D119" s="175" t="s">
        <v>20</v>
      </c>
      <c r="E119" s="175" t="s">
        <v>20</v>
      </c>
      <c r="F119" s="175" t="s">
        <v>20</v>
      </c>
      <c r="G119" s="175" t="s">
        <v>20</v>
      </c>
      <c r="H119" s="175" t="s">
        <v>20</v>
      </c>
      <c r="I119" s="175" t="s">
        <v>20</v>
      </c>
      <c r="J119" s="186">
        <v>0</v>
      </c>
      <c r="K119" s="179">
        <v>0</v>
      </c>
      <c r="L119" s="179">
        <v>0</v>
      </c>
      <c r="M119" s="175" t="s">
        <v>20</v>
      </c>
      <c r="N119" s="175" t="s">
        <v>20</v>
      </c>
      <c r="O119" s="175" t="s">
        <v>20</v>
      </c>
      <c r="P119" s="175" t="s">
        <v>20</v>
      </c>
      <c r="Q119" s="175" t="s">
        <v>20</v>
      </c>
      <c r="R119" s="175" t="s">
        <v>20</v>
      </c>
      <c r="S119" s="186">
        <v>0</v>
      </c>
      <c r="T119" s="175" t="s">
        <v>20</v>
      </c>
      <c r="U119" s="175" t="s">
        <v>20</v>
      </c>
      <c r="V119" s="175" t="s">
        <v>20</v>
      </c>
      <c r="W119" s="186">
        <v>0</v>
      </c>
      <c r="X119" s="175" t="s">
        <v>20</v>
      </c>
      <c r="Y119" s="175" t="s">
        <v>20</v>
      </c>
      <c r="Z119" s="175" t="s">
        <v>20</v>
      </c>
      <c r="AA119" s="175" t="s">
        <v>20</v>
      </c>
      <c r="AB119" s="186">
        <v>0</v>
      </c>
      <c r="AC119" s="175" t="s">
        <v>20</v>
      </c>
      <c r="AD119" s="175" t="s">
        <v>20</v>
      </c>
      <c r="AE119" s="175" t="s">
        <v>20</v>
      </c>
      <c r="AF119" s="175" t="s">
        <v>20</v>
      </c>
      <c r="AG119" s="186">
        <v>0</v>
      </c>
      <c r="AH119" s="175" t="s">
        <v>20</v>
      </c>
      <c r="AI119" s="175" t="s">
        <v>20</v>
      </c>
      <c r="AJ119" s="175" t="s">
        <v>20</v>
      </c>
      <c r="AK119" s="175" t="s">
        <v>20</v>
      </c>
      <c r="AL119" s="175" t="s">
        <v>20</v>
      </c>
      <c r="AM119" s="175" t="s">
        <v>20</v>
      </c>
      <c r="AN119" s="175" t="s">
        <v>20</v>
      </c>
      <c r="AO119" s="175" t="s">
        <v>20</v>
      </c>
      <c r="AP119" s="175" t="s">
        <v>20</v>
      </c>
      <c r="AQ119" s="175" t="s">
        <v>20</v>
      </c>
      <c r="AR119" s="175" t="s">
        <v>20</v>
      </c>
      <c r="AS119" s="175" t="s">
        <v>20</v>
      </c>
      <c r="AT119" s="175" t="s">
        <v>20</v>
      </c>
      <c r="AU119" s="175" t="s">
        <v>20</v>
      </c>
      <c r="AV119" s="175" t="s">
        <v>20</v>
      </c>
      <c r="AW119" s="186">
        <v>0</v>
      </c>
      <c r="AX119" s="186">
        <v>0</v>
      </c>
      <c r="AY119" s="175" t="s">
        <v>20</v>
      </c>
    </row>
    <row r="120" spans="1:51" ht="47.25" x14ac:dyDescent="0.2">
      <c r="A120" s="75" t="s">
        <v>159</v>
      </c>
      <c r="B120" s="76" t="s">
        <v>459</v>
      </c>
      <c r="C120" s="88" t="s">
        <v>547</v>
      </c>
      <c r="D120" s="175" t="s">
        <v>20</v>
      </c>
      <c r="E120" s="175" t="s">
        <v>20</v>
      </c>
      <c r="F120" s="175" t="s">
        <v>20</v>
      </c>
      <c r="G120" s="175" t="s">
        <v>20</v>
      </c>
      <c r="H120" s="175" t="s">
        <v>20</v>
      </c>
      <c r="I120" s="175" t="s">
        <v>20</v>
      </c>
      <c r="J120" s="186">
        <v>0</v>
      </c>
      <c r="K120" s="179">
        <v>0</v>
      </c>
      <c r="L120" s="179">
        <v>0</v>
      </c>
      <c r="M120" s="175" t="s">
        <v>20</v>
      </c>
      <c r="N120" s="175" t="s">
        <v>20</v>
      </c>
      <c r="O120" s="175" t="s">
        <v>20</v>
      </c>
      <c r="P120" s="175" t="s">
        <v>20</v>
      </c>
      <c r="Q120" s="175" t="s">
        <v>20</v>
      </c>
      <c r="R120" s="175" t="s">
        <v>20</v>
      </c>
      <c r="S120" s="186">
        <v>0</v>
      </c>
      <c r="T120" s="175" t="s">
        <v>20</v>
      </c>
      <c r="U120" s="175" t="s">
        <v>20</v>
      </c>
      <c r="V120" s="175" t="s">
        <v>20</v>
      </c>
      <c r="W120" s="186">
        <v>0</v>
      </c>
      <c r="X120" s="175" t="s">
        <v>20</v>
      </c>
      <c r="Y120" s="175" t="s">
        <v>20</v>
      </c>
      <c r="Z120" s="175" t="s">
        <v>20</v>
      </c>
      <c r="AA120" s="175" t="s">
        <v>20</v>
      </c>
      <c r="AB120" s="186">
        <v>0</v>
      </c>
      <c r="AC120" s="175" t="s">
        <v>20</v>
      </c>
      <c r="AD120" s="175" t="s">
        <v>20</v>
      </c>
      <c r="AE120" s="175" t="s">
        <v>20</v>
      </c>
      <c r="AF120" s="175" t="s">
        <v>20</v>
      </c>
      <c r="AG120" s="186">
        <v>0</v>
      </c>
      <c r="AH120" s="175" t="s">
        <v>20</v>
      </c>
      <c r="AI120" s="175" t="s">
        <v>20</v>
      </c>
      <c r="AJ120" s="175" t="s">
        <v>20</v>
      </c>
      <c r="AK120" s="175" t="s">
        <v>20</v>
      </c>
      <c r="AL120" s="175" t="s">
        <v>20</v>
      </c>
      <c r="AM120" s="175" t="s">
        <v>20</v>
      </c>
      <c r="AN120" s="175" t="s">
        <v>20</v>
      </c>
      <c r="AO120" s="175" t="s">
        <v>20</v>
      </c>
      <c r="AP120" s="175" t="s">
        <v>20</v>
      </c>
      <c r="AQ120" s="175" t="s">
        <v>20</v>
      </c>
      <c r="AR120" s="175" t="s">
        <v>20</v>
      </c>
      <c r="AS120" s="175" t="s">
        <v>20</v>
      </c>
      <c r="AT120" s="175" t="s">
        <v>20</v>
      </c>
      <c r="AU120" s="175" t="s">
        <v>20</v>
      </c>
      <c r="AV120" s="175" t="s">
        <v>20</v>
      </c>
      <c r="AW120" s="186">
        <v>0</v>
      </c>
      <c r="AX120" s="186">
        <v>0</v>
      </c>
      <c r="AY120" s="175" t="s">
        <v>20</v>
      </c>
    </row>
    <row r="121" spans="1:51" ht="47.25" x14ac:dyDescent="0.2">
      <c r="A121" s="75" t="s">
        <v>159</v>
      </c>
      <c r="B121" s="76" t="s">
        <v>548</v>
      </c>
      <c r="C121" s="88" t="s">
        <v>549</v>
      </c>
      <c r="D121" s="175" t="s">
        <v>20</v>
      </c>
      <c r="E121" s="175" t="s">
        <v>20</v>
      </c>
      <c r="F121" s="175" t="s">
        <v>20</v>
      </c>
      <c r="G121" s="175" t="s">
        <v>20</v>
      </c>
      <c r="H121" s="175" t="s">
        <v>20</v>
      </c>
      <c r="I121" s="175" t="s">
        <v>20</v>
      </c>
      <c r="J121" s="186">
        <v>0</v>
      </c>
      <c r="K121" s="179">
        <v>0</v>
      </c>
      <c r="L121" s="179">
        <v>0</v>
      </c>
      <c r="M121" s="175" t="s">
        <v>20</v>
      </c>
      <c r="N121" s="175" t="s">
        <v>20</v>
      </c>
      <c r="O121" s="175" t="s">
        <v>20</v>
      </c>
      <c r="P121" s="175" t="s">
        <v>20</v>
      </c>
      <c r="Q121" s="175" t="s">
        <v>20</v>
      </c>
      <c r="R121" s="175" t="s">
        <v>20</v>
      </c>
      <c r="S121" s="186">
        <v>0</v>
      </c>
      <c r="T121" s="175" t="s">
        <v>20</v>
      </c>
      <c r="U121" s="175" t="s">
        <v>20</v>
      </c>
      <c r="V121" s="175" t="s">
        <v>20</v>
      </c>
      <c r="W121" s="186">
        <v>0</v>
      </c>
      <c r="X121" s="175" t="s">
        <v>20</v>
      </c>
      <c r="Y121" s="175" t="s">
        <v>20</v>
      </c>
      <c r="Z121" s="175" t="s">
        <v>20</v>
      </c>
      <c r="AA121" s="175" t="s">
        <v>20</v>
      </c>
      <c r="AB121" s="186">
        <v>0</v>
      </c>
      <c r="AC121" s="175" t="s">
        <v>20</v>
      </c>
      <c r="AD121" s="175" t="s">
        <v>20</v>
      </c>
      <c r="AE121" s="175" t="s">
        <v>20</v>
      </c>
      <c r="AF121" s="175" t="s">
        <v>20</v>
      </c>
      <c r="AG121" s="186">
        <v>0</v>
      </c>
      <c r="AH121" s="175" t="s">
        <v>20</v>
      </c>
      <c r="AI121" s="175" t="s">
        <v>20</v>
      </c>
      <c r="AJ121" s="175" t="s">
        <v>20</v>
      </c>
      <c r="AK121" s="175" t="s">
        <v>20</v>
      </c>
      <c r="AL121" s="175" t="s">
        <v>20</v>
      </c>
      <c r="AM121" s="175" t="s">
        <v>20</v>
      </c>
      <c r="AN121" s="175" t="s">
        <v>20</v>
      </c>
      <c r="AO121" s="175" t="s">
        <v>20</v>
      </c>
      <c r="AP121" s="175" t="s">
        <v>20</v>
      </c>
      <c r="AQ121" s="175" t="s">
        <v>20</v>
      </c>
      <c r="AR121" s="175" t="s">
        <v>20</v>
      </c>
      <c r="AS121" s="175" t="s">
        <v>20</v>
      </c>
      <c r="AT121" s="175" t="s">
        <v>20</v>
      </c>
      <c r="AU121" s="175" t="s">
        <v>20</v>
      </c>
      <c r="AV121" s="175" t="s">
        <v>20</v>
      </c>
      <c r="AW121" s="186">
        <v>0</v>
      </c>
      <c r="AX121" s="186">
        <v>0</v>
      </c>
      <c r="AY121" s="175" t="s">
        <v>20</v>
      </c>
    </row>
    <row r="122" spans="1:51" ht="47.25" x14ac:dyDescent="0.2">
      <c r="A122" s="75" t="s">
        <v>159</v>
      </c>
      <c r="B122" s="76" t="s">
        <v>550</v>
      </c>
      <c r="C122" s="79" t="s">
        <v>551</v>
      </c>
      <c r="D122" s="175" t="s">
        <v>20</v>
      </c>
      <c r="E122" s="175" t="s">
        <v>20</v>
      </c>
      <c r="F122" s="175" t="s">
        <v>20</v>
      </c>
      <c r="G122" s="175" t="s">
        <v>20</v>
      </c>
      <c r="H122" s="175" t="s">
        <v>20</v>
      </c>
      <c r="I122" s="175" t="s">
        <v>20</v>
      </c>
      <c r="J122" s="186">
        <v>0</v>
      </c>
      <c r="K122" s="179">
        <v>0</v>
      </c>
      <c r="L122" s="179">
        <v>0</v>
      </c>
      <c r="M122" s="175" t="s">
        <v>20</v>
      </c>
      <c r="N122" s="175" t="s">
        <v>20</v>
      </c>
      <c r="O122" s="175" t="s">
        <v>20</v>
      </c>
      <c r="P122" s="175" t="s">
        <v>20</v>
      </c>
      <c r="Q122" s="175" t="s">
        <v>20</v>
      </c>
      <c r="R122" s="175" t="s">
        <v>20</v>
      </c>
      <c r="S122" s="186">
        <v>0</v>
      </c>
      <c r="T122" s="175" t="s">
        <v>20</v>
      </c>
      <c r="U122" s="175" t="s">
        <v>20</v>
      </c>
      <c r="V122" s="175" t="s">
        <v>20</v>
      </c>
      <c r="W122" s="186">
        <v>0</v>
      </c>
      <c r="X122" s="175" t="s">
        <v>20</v>
      </c>
      <c r="Y122" s="175" t="s">
        <v>20</v>
      </c>
      <c r="Z122" s="175" t="s">
        <v>20</v>
      </c>
      <c r="AA122" s="175" t="s">
        <v>20</v>
      </c>
      <c r="AB122" s="186">
        <v>0</v>
      </c>
      <c r="AC122" s="175" t="s">
        <v>20</v>
      </c>
      <c r="AD122" s="175" t="s">
        <v>20</v>
      </c>
      <c r="AE122" s="175" t="s">
        <v>20</v>
      </c>
      <c r="AF122" s="175" t="s">
        <v>20</v>
      </c>
      <c r="AG122" s="186">
        <v>0</v>
      </c>
      <c r="AH122" s="175" t="s">
        <v>20</v>
      </c>
      <c r="AI122" s="175" t="s">
        <v>20</v>
      </c>
      <c r="AJ122" s="175" t="s">
        <v>20</v>
      </c>
      <c r="AK122" s="175" t="s">
        <v>20</v>
      </c>
      <c r="AL122" s="175" t="s">
        <v>20</v>
      </c>
      <c r="AM122" s="175" t="s">
        <v>20</v>
      </c>
      <c r="AN122" s="175" t="s">
        <v>20</v>
      </c>
      <c r="AO122" s="175" t="s">
        <v>20</v>
      </c>
      <c r="AP122" s="175" t="s">
        <v>20</v>
      </c>
      <c r="AQ122" s="175" t="s">
        <v>20</v>
      </c>
      <c r="AR122" s="175" t="s">
        <v>20</v>
      </c>
      <c r="AS122" s="175" t="s">
        <v>20</v>
      </c>
      <c r="AT122" s="175" t="s">
        <v>20</v>
      </c>
      <c r="AU122" s="175" t="s">
        <v>20</v>
      </c>
      <c r="AV122" s="175" t="s">
        <v>20</v>
      </c>
      <c r="AW122" s="186">
        <v>0</v>
      </c>
      <c r="AX122" s="186">
        <v>0</v>
      </c>
      <c r="AY122" s="175" t="s">
        <v>20</v>
      </c>
    </row>
    <row r="123" spans="1:51" ht="63" x14ac:dyDescent="0.2">
      <c r="A123" s="75" t="s">
        <v>159</v>
      </c>
      <c r="B123" s="76" t="s">
        <v>552</v>
      </c>
      <c r="C123" s="88" t="s">
        <v>553</v>
      </c>
      <c r="D123" s="175" t="s">
        <v>20</v>
      </c>
      <c r="E123" s="175" t="s">
        <v>20</v>
      </c>
      <c r="F123" s="175" t="s">
        <v>20</v>
      </c>
      <c r="G123" s="175" t="s">
        <v>20</v>
      </c>
      <c r="H123" s="175" t="s">
        <v>20</v>
      </c>
      <c r="I123" s="175" t="s">
        <v>20</v>
      </c>
      <c r="J123" s="186">
        <v>0</v>
      </c>
      <c r="K123" s="179">
        <v>0</v>
      </c>
      <c r="L123" s="179">
        <v>0</v>
      </c>
      <c r="M123" s="175" t="s">
        <v>20</v>
      </c>
      <c r="N123" s="175" t="s">
        <v>20</v>
      </c>
      <c r="O123" s="175" t="s">
        <v>20</v>
      </c>
      <c r="P123" s="175" t="s">
        <v>20</v>
      </c>
      <c r="Q123" s="175" t="s">
        <v>20</v>
      </c>
      <c r="R123" s="175" t="s">
        <v>20</v>
      </c>
      <c r="S123" s="186">
        <v>0</v>
      </c>
      <c r="T123" s="175" t="s">
        <v>20</v>
      </c>
      <c r="U123" s="175" t="s">
        <v>20</v>
      </c>
      <c r="V123" s="175" t="s">
        <v>20</v>
      </c>
      <c r="W123" s="186">
        <v>0</v>
      </c>
      <c r="X123" s="175" t="s">
        <v>20</v>
      </c>
      <c r="Y123" s="175" t="s">
        <v>20</v>
      </c>
      <c r="Z123" s="175" t="s">
        <v>20</v>
      </c>
      <c r="AA123" s="175" t="s">
        <v>20</v>
      </c>
      <c r="AB123" s="186">
        <v>0</v>
      </c>
      <c r="AC123" s="175" t="s">
        <v>20</v>
      </c>
      <c r="AD123" s="175" t="s">
        <v>20</v>
      </c>
      <c r="AE123" s="175" t="s">
        <v>20</v>
      </c>
      <c r="AF123" s="175" t="s">
        <v>20</v>
      </c>
      <c r="AG123" s="186">
        <v>0</v>
      </c>
      <c r="AH123" s="175" t="s">
        <v>20</v>
      </c>
      <c r="AI123" s="175" t="s">
        <v>20</v>
      </c>
      <c r="AJ123" s="175" t="s">
        <v>20</v>
      </c>
      <c r="AK123" s="175" t="s">
        <v>20</v>
      </c>
      <c r="AL123" s="175" t="s">
        <v>20</v>
      </c>
      <c r="AM123" s="175" t="s">
        <v>20</v>
      </c>
      <c r="AN123" s="175" t="s">
        <v>20</v>
      </c>
      <c r="AO123" s="175" t="s">
        <v>20</v>
      </c>
      <c r="AP123" s="175" t="s">
        <v>20</v>
      </c>
      <c r="AQ123" s="175" t="s">
        <v>20</v>
      </c>
      <c r="AR123" s="175" t="s">
        <v>20</v>
      </c>
      <c r="AS123" s="175" t="s">
        <v>20</v>
      </c>
      <c r="AT123" s="175" t="s">
        <v>20</v>
      </c>
      <c r="AU123" s="175" t="s">
        <v>20</v>
      </c>
      <c r="AV123" s="175" t="s">
        <v>20</v>
      </c>
      <c r="AW123" s="186">
        <v>0</v>
      </c>
      <c r="AX123" s="186">
        <v>0</v>
      </c>
      <c r="AY123" s="175" t="s">
        <v>20</v>
      </c>
    </row>
    <row r="124" spans="1:51" ht="47.25" x14ac:dyDescent="0.2">
      <c r="A124" s="75" t="s">
        <v>159</v>
      </c>
      <c r="B124" s="76" t="s">
        <v>554</v>
      </c>
      <c r="C124" s="88" t="s">
        <v>555</v>
      </c>
      <c r="D124" s="175" t="s">
        <v>20</v>
      </c>
      <c r="E124" s="175" t="s">
        <v>20</v>
      </c>
      <c r="F124" s="175" t="s">
        <v>20</v>
      </c>
      <c r="G124" s="175" t="s">
        <v>20</v>
      </c>
      <c r="H124" s="175" t="s">
        <v>20</v>
      </c>
      <c r="I124" s="175" t="s">
        <v>20</v>
      </c>
      <c r="J124" s="186">
        <v>0</v>
      </c>
      <c r="K124" s="179">
        <v>0</v>
      </c>
      <c r="L124" s="179">
        <v>0</v>
      </c>
      <c r="M124" s="175" t="s">
        <v>20</v>
      </c>
      <c r="N124" s="175" t="s">
        <v>20</v>
      </c>
      <c r="O124" s="175" t="s">
        <v>20</v>
      </c>
      <c r="P124" s="175" t="s">
        <v>20</v>
      </c>
      <c r="Q124" s="175" t="s">
        <v>20</v>
      </c>
      <c r="R124" s="175" t="s">
        <v>20</v>
      </c>
      <c r="S124" s="186">
        <v>0</v>
      </c>
      <c r="T124" s="175" t="s">
        <v>20</v>
      </c>
      <c r="U124" s="175" t="s">
        <v>20</v>
      </c>
      <c r="V124" s="175" t="s">
        <v>20</v>
      </c>
      <c r="W124" s="186">
        <v>0</v>
      </c>
      <c r="X124" s="175" t="s">
        <v>20</v>
      </c>
      <c r="Y124" s="175" t="s">
        <v>20</v>
      </c>
      <c r="Z124" s="175" t="s">
        <v>20</v>
      </c>
      <c r="AA124" s="175" t="s">
        <v>20</v>
      </c>
      <c r="AB124" s="186">
        <v>0</v>
      </c>
      <c r="AC124" s="175" t="s">
        <v>20</v>
      </c>
      <c r="AD124" s="175" t="s">
        <v>20</v>
      </c>
      <c r="AE124" s="175" t="s">
        <v>20</v>
      </c>
      <c r="AF124" s="175" t="s">
        <v>20</v>
      </c>
      <c r="AG124" s="186">
        <v>0</v>
      </c>
      <c r="AH124" s="175" t="s">
        <v>20</v>
      </c>
      <c r="AI124" s="175" t="s">
        <v>20</v>
      </c>
      <c r="AJ124" s="175" t="s">
        <v>20</v>
      </c>
      <c r="AK124" s="175" t="s">
        <v>20</v>
      </c>
      <c r="AL124" s="175" t="s">
        <v>20</v>
      </c>
      <c r="AM124" s="175" t="s">
        <v>20</v>
      </c>
      <c r="AN124" s="175" t="s">
        <v>20</v>
      </c>
      <c r="AO124" s="175" t="s">
        <v>20</v>
      </c>
      <c r="AP124" s="175" t="s">
        <v>20</v>
      </c>
      <c r="AQ124" s="175" t="s">
        <v>20</v>
      </c>
      <c r="AR124" s="175" t="s">
        <v>20</v>
      </c>
      <c r="AS124" s="175" t="s">
        <v>20</v>
      </c>
      <c r="AT124" s="175" t="s">
        <v>20</v>
      </c>
      <c r="AU124" s="175" t="s">
        <v>20</v>
      </c>
      <c r="AV124" s="175" t="s">
        <v>20</v>
      </c>
      <c r="AW124" s="186">
        <v>0</v>
      </c>
      <c r="AX124" s="186">
        <v>0</v>
      </c>
      <c r="AY124" s="175" t="s">
        <v>20</v>
      </c>
    </row>
    <row r="125" spans="1:51" ht="47.25" x14ac:dyDescent="0.2">
      <c r="A125" s="75" t="s">
        <v>159</v>
      </c>
      <c r="B125" s="76" t="s">
        <v>556</v>
      </c>
      <c r="C125" s="79" t="s">
        <v>557</v>
      </c>
      <c r="D125" s="175" t="s">
        <v>20</v>
      </c>
      <c r="E125" s="175" t="s">
        <v>20</v>
      </c>
      <c r="F125" s="175" t="s">
        <v>20</v>
      </c>
      <c r="G125" s="175" t="s">
        <v>20</v>
      </c>
      <c r="H125" s="175" t="s">
        <v>20</v>
      </c>
      <c r="I125" s="175" t="s">
        <v>20</v>
      </c>
      <c r="J125" s="186">
        <v>0</v>
      </c>
      <c r="K125" s="179">
        <v>0</v>
      </c>
      <c r="L125" s="179">
        <v>0</v>
      </c>
      <c r="M125" s="175" t="s">
        <v>20</v>
      </c>
      <c r="N125" s="175" t="s">
        <v>20</v>
      </c>
      <c r="O125" s="175" t="s">
        <v>20</v>
      </c>
      <c r="P125" s="175" t="s">
        <v>20</v>
      </c>
      <c r="Q125" s="175" t="s">
        <v>20</v>
      </c>
      <c r="R125" s="175" t="s">
        <v>20</v>
      </c>
      <c r="S125" s="186">
        <v>0</v>
      </c>
      <c r="T125" s="175" t="s">
        <v>20</v>
      </c>
      <c r="U125" s="175" t="s">
        <v>20</v>
      </c>
      <c r="V125" s="175" t="s">
        <v>20</v>
      </c>
      <c r="W125" s="186">
        <v>0</v>
      </c>
      <c r="X125" s="175" t="s">
        <v>20</v>
      </c>
      <c r="Y125" s="175" t="s">
        <v>20</v>
      </c>
      <c r="Z125" s="175" t="s">
        <v>20</v>
      </c>
      <c r="AA125" s="175" t="s">
        <v>20</v>
      </c>
      <c r="AB125" s="186">
        <v>0</v>
      </c>
      <c r="AC125" s="175" t="s">
        <v>20</v>
      </c>
      <c r="AD125" s="175" t="s">
        <v>20</v>
      </c>
      <c r="AE125" s="175" t="s">
        <v>20</v>
      </c>
      <c r="AF125" s="175" t="s">
        <v>20</v>
      </c>
      <c r="AG125" s="186">
        <v>0</v>
      </c>
      <c r="AH125" s="175" t="s">
        <v>20</v>
      </c>
      <c r="AI125" s="175" t="s">
        <v>20</v>
      </c>
      <c r="AJ125" s="175" t="s">
        <v>20</v>
      </c>
      <c r="AK125" s="175" t="s">
        <v>20</v>
      </c>
      <c r="AL125" s="175" t="s">
        <v>20</v>
      </c>
      <c r="AM125" s="175" t="s">
        <v>20</v>
      </c>
      <c r="AN125" s="175" t="s">
        <v>20</v>
      </c>
      <c r="AO125" s="175" t="s">
        <v>20</v>
      </c>
      <c r="AP125" s="175" t="s">
        <v>20</v>
      </c>
      <c r="AQ125" s="175" t="s">
        <v>20</v>
      </c>
      <c r="AR125" s="175" t="s">
        <v>20</v>
      </c>
      <c r="AS125" s="175" t="s">
        <v>20</v>
      </c>
      <c r="AT125" s="175" t="s">
        <v>20</v>
      </c>
      <c r="AU125" s="175" t="s">
        <v>20</v>
      </c>
      <c r="AV125" s="175" t="s">
        <v>20</v>
      </c>
      <c r="AW125" s="186">
        <v>0</v>
      </c>
      <c r="AX125" s="186">
        <v>0</v>
      </c>
      <c r="AY125" s="175" t="s">
        <v>20</v>
      </c>
    </row>
    <row r="126" spans="1:51" ht="31.5" x14ac:dyDescent="0.2">
      <c r="A126" s="75" t="s">
        <v>159</v>
      </c>
      <c r="B126" s="83" t="s">
        <v>179</v>
      </c>
      <c r="C126" s="69" t="s">
        <v>180</v>
      </c>
      <c r="D126" s="175" t="s">
        <v>20</v>
      </c>
      <c r="E126" s="175" t="s">
        <v>20</v>
      </c>
      <c r="F126" s="175" t="s">
        <v>20</v>
      </c>
      <c r="G126" s="175" t="s">
        <v>20</v>
      </c>
      <c r="H126" s="175" t="s">
        <v>20</v>
      </c>
      <c r="I126" s="175" t="s">
        <v>20</v>
      </c>
      <c r="J126" s="186">
        <v>0</v>
      </c>
      <c r="K126" s="179">
        <v>0</v>
      </c>
      <c r="L126" s="179">
        <v>0</v>
      </c>
      <c r="M126" s="175" t="s">
        <v>20</v>
      </c>
      <c r="N126" s="175" t="s">
        <v>20</v>
      </c>
      <c r="O126" s="175" t="s">
        <v>20</v>
      </c>
      <c r="P126" s="175" t="s">
        <v>20</v>
      </c>
      <c r="Q126" s="175" t="s">
        <v>20</v>
      </c>
      <c r="R126" s="175" t="s">
        <v>20</v>
      </c>
      <c r="S126" s="186">
        <v>0</v>
      </c>
      <c r="T126" s="175" t="s">
        <v>20</v>
      </c>
      <c r="U126" s="175" t="s">
        <v>20</v>
      </c>
      <c r="V126" s="175" t="s">
        <v>20</v>
      </c>
      <c r="W126" s="186">
        <v>0</v>
      </c>
      <c r="X126" s="175" t="s">
        <v>20</v>
      </c>
      <c r="Y126" s="175" t="s">
        <v>20</v>
      </c>
      <c r="Z126" s="175" t="s">
        <v>20</v>
      </c>
      <c r="AA126" s="175" t="s">
        <v>20</v>
      </c>
      <c r="AB126" s="186">
        <v>0</v>
      </c>
      <c r="AC126" s="175" t="s">
        <v>20</v>
      </c>
      <c r="AD126" s="175" t="s">
        <v>20</v>
      </c>
      <c r="AE126" s="175" t="s">
        <v>20</v>
      </c>
      <c r="AF126" s="175" t="s">
        <v>20</v>
      </c>
      <c r="AG126" s="186">
        <v>0</v>
      </c>
      <c r="AH126" s="175" t="s">
        <v>20</v>
      </c>
      <c r="AI126" s="175" t="s">
        <v>20</v>
      </c>
      <c r="AJ126" s="175" t="s">
        <v>20</v>
      </c>
      <c r="AK126" s="175" t="s">
        <v>20</v>
      </c>
      <c r="AL126" s="175" t="s">
        <v>20</v>
      </c>
      <c r="AM126" s="175" t="s">
        <v>20</v>
      </c>
      <c r="AN126" s="175" t="s">
        <v>20</v>
      </c>
      <c r="AO126" s="175" t="s">
        <v>20</v>
      </c>
      <c r="AP126" s="175" t="s">
        <v>20</v>
      </c>
      <c r="AQ126" s="175" t="s">
        <v>20</v>
      </c>
      <c r="AR126" s="175" t="s">
        <v>20</v>
      </c>
      <c r="AS126" s="175" t="s">
        <v>20</v>
      </c>
      <c r="AT126" s="175" t="s">
        <v>20</v>
      </c>
      <c r="AU126" s="175" t="s">
        <v>20</v>
      </c>
      <c r="AV126" s="175" t="s">
        <v>20</v>
      </c>
      <c r="AW126" s="186">
        <v>0</v>
      </c>
      <c r="AX126" s="186">
        <v>0</v>
      </c>
      <c r="AY126" s="175" t="s">
        <v>20</v>
      </c>
    </row>
    <row r="127" spans="1:51" ht="54" customHeight="1" x14ac:dyDescent="0.2">
      <c r="A127" s="75" t="s">
        <v>159</v>
      </c>
      <c r="B127" s="83" t="s">
        <v>181</v>
      </c>
      <c r="C127" s="69" t="s">
        <v>182</v>
      </c>
      <c r="D127" s="175" t="s">
        <v>20</v>
      </c>
      <c r="E127" s="175" t="s">
        <v>20</v>
      </c>
      <c r="F127" s="175" t="s">
        <v>20</v>
      </c>
      <c r="G127" s="175" t="s">
        <v>20</v>
      </c>
      <c r="H127" s="175" t="s">
        <v>20</v>
      </c>
      <c r="I127" s="175" t="s">
        <v>20</v>
      </c>
      <c r="J127" s="186">
        <v>0</v>
      </c>
      <c r="K127" s="179">
        <v>0</v>
      </c>
      <c r="L127" s="179">
        <v>0</v>
      </c>
      <c r="M127" s="175" t="s">
        <v>20</v>
      </c>
      <c r="N127" s="175" t="s">
        <v>20</v>
      </c>
      <c r="O127" s="175" t="s">
        <v>20</v>
      </c>
      <c r="P127" s="175" t="s">
        <v>20</v>
      </c>
      <c r="Q127" s="175" t="s">
        <v>20</v>
      </c>
      <c r="R127" s="175" t="s">
        <v>20</v>
      </c>
      <c r="S127" s="186">
        <v>0</v>
      </c>
      <c r="T127" s="175" t="s">
        <v>20</v>
      </c>
      <c r="U127" s="175" t="s">
        <v>20</v>
      </c>
      <c r="V127" s="175" t="s">
        <v>20</v>
      </c>
      <c r="W127" s="186">
        <v>0</v>
      </c>
      <c r="X127" s="175" t="s">
        <v>20</v>
      </c>
      <c r="Y127" s="175" t="s">
        <v>20</v>
      </c>
      <c r="Z127" s="175" t="s">
        <v>20</v>
      </c>
      <c r="AA127" s="175" t="s">
        <v>20</v>
      </c>
      <c r="AB127" s="186">
        <v>0</v>
      </c>
      <c r="AC127" s="175" t="s">
        <v>20</v>
      </c>
      <c r="AD127" s="175" t="s">
        <v>20</v>
      </c>
      <c r="AE127" s="175" t="s">
        <v>20</v>
      </c>
      <c r="AF127" s="175" t="s">
        <v>20</v>
      </c>
      <c r="AG127" s="186">
        <v>0</v>
      </c>
      <c r="AH127" s="175" t="s">
        <v>20</v>
      </c>
      <c r="AI127" s="175" t="s">
        <v>20</v>
      </c>
      <c r="AJ127" s="175" t="s">
        <v>20</v>
      </c>
      <c r="AK127" s="175" t="s">
        <v>20</v>
      </c>
      <c r="AL127" s="175" t="s">
        <v>20</v>
      </c>
      <c r="AM127" s="175" t="s">
        <v>20</v>
      </c>
      <c r="AN127" s="175" t="s">
        <v>20</v>
      </c>
      <c r="AO127" s="175" t="s">
        <v>20</v>
      </c>
      <c r="AP127" s="175" t="s">
        <v>20</v>
      </c>
      <c r="AQ127" s="175" t="s">
        <v>20</v>
      </c>
      <c r="AR127" s="175" t="s">
        <v>20</v>
      </c>
      <c r="AS127" s="175" t="s">
        <v>20</v>
      </c>
      <c r="AT127" s="175" t="s">
        <v>20</v>
      </c>
      <c r="AU127" s="175" t="s">
        <v>20</v>
      </c>
      <c r="AV127" s="175" t="s">
        <v>20</v>
      </c>
      <c r="AW127" s="186">
        <v>0</v>
      </c>
      <c r="AX127" s="186">
        <v>0</v>
      </c>
      <c r="AY127" s="175" t="s">
        <v>20</v>
      </c>
    </row>
    <row r="128" spans="1:51" ht="31.5" x14ac:dyDescent="0.2">
      <c r="A128" s="75" t="s">
        <v>159</v>
      </c>
      <c r="B128" s="83" t="s">
        <v>183</v>
      </c>
      <c r="C128" s="69" t="s">
        <v>184</v>
      </c>
      <c r="D128" s="175" t="s">
        <v>20</v>
      </c>
      <c r="E128" s="175" t="s">
        <v>20</v>
      </c>
      <c r="F128" s="175" t="s">
        <v>20</v>
      </c>
      <c r="G128" s="175" t="s">
        <v>20</v>
      </c>
      <c r="H128" s="175" t="s">
        <v>20</v>
      </c>
      <c r="I128" s="175" t="s">
        <v>20</v>
      </c>
      <c r="J128" s="186">
        <v>0</v>
      </c>
      <c r="K128" s="179">
        <v>0</v>
      </c>
      <c r="L128" s="179">
        <v>0</v>
      </c>
      <c r="M128" s="175" t="s">
        <v>20</v>
      </c>
      <c r="N128" s="175" t="s">
        <v>20</v>
      </c>
      <c r="O128" s="175" t="s">
        <v>20</v>
      </c>
      <c r="P128" s="175" t="s">
        <v>20</v>
      </c>
      <c r="Q128" s="175" t="s">
        <v>20</v>
      </c>
      <c r="R128" s="175" t="s">
        <v>20</v>
      </c>
      <c r="S128" s="186">
        <v>0</v>
      </c>
      <c r="T128" s="175" t="s">
        <v>20</v>
      </c>
      <c r="U128" s="175" t="s">
        <v>20</v>
      </c>
      <c r="V128" s="175" t="s">
        <v>20</v>
      </c>
      <c r="W128" s="186">
        <v>0</v>
      </c>
      <c r="X128" s="175" t="s">
        <v>20</v>
      </c>
      <c r="Y128" s="175" t="s">
        <v>20</v>
      </c>
      <c r="Z128" s="175" t="s">
        <v>20</v>
      </c>
      <c r="AA128" s="175" t="s">
        <v>20</v>
      </c>
      <c r="AB128" s="186">
        <v>0</v>
      </c>
      <c r="AC128" s="175" t="s">
        <v>20</v>
      </c>
      <c r="AD128" s="175" t="s">
        <v>20</v>
      </c>
      <c r="AE128" s="175" t="s">
        <v>20</v>
      </c>
      <c r="AF128" s="175" t="s">
        <v>20</v>
      </c>
      <c r="AG128" s="186">
        <v>0</v>
      </c>
      <c r="AH128" s="175" t="s">
        <v>20</v>
      </c>
      <c r="AI128" s="175" t="s">
        <v>20</v>
      </c>
      <c r="AJ128" s="175" t="s">
        <v>20</v>
      </c>
      <c r="AK128" s="175" t="s">
        <v>20</v>
      </c>
      <c r="AL128" s="175" t="s">
        <v>20</v>
      </c>
      <c r="AM128" s="175" t="s">
        <v>20</v>
      </c>
      <c r="AN128" s="175" t="s">
        <v>20</v>
      </c>
      <c r="AO128" s="175" t="s">
        <v>20</v>
      </c>
      <c r="AP128" s="175" t="s">
        <v>20</v>
      </c>
      <c r="AQ128" s="175" t="s">
        <v>20</v>
      </c>
      <c r="AR128" s="175" t="s">
        <v>20</v>
      </c>
      <c r="AS128" s="175" t="s">
        <v>20</v>
      </c>
      <c r="AT128" s="175" t="s">
        <v>20</v>
      </c>
      <c r="AU128" s="175" t="s">
        <v>20</v>
      </c>
      <c r="AV128" s="175" t="s">
        <v>20</v>
      </c>
      <c r="AW128" s="186">
        <v>0</v>
      </c>
      <c r="AX128" s="186">
        <v>0</v>
      </c>
      <c r="AY128" s="175" t="s">
        <v>20</v>
      </c>
    </row>
    <row r="129" spans="1:51" ht="31.5" x14ac:dyDescent="0.2">
      <c r="A129" s="75" t="s">
        <v>159</v>
      </c>
      <c r="B129" s="83" t="s">
        <v>185</v>
      </c>
      <c r="C129" s="69" t="s">
        <v>186</v>
      </c>
      <c r="D129" s="175" t="s">
        <v>20</v>
      </c>
      <c r="E129" s="175" t="s">
        <v>20</v>
      </c>
      <c r="F129" s="175" t="s">
        <v>20</v>
      </c>
      <c r="G129" s="175" t="s">
        <v>20</v>
      </c>
      <c r="H129" s="175" t="s">
        <v>20</v>
      </c>
      <c r="I129" s="175" t="s">
        <v>20</v>
      </c>
      <c r="J129" s="186">
        <v>0</v>
      </c>
      <c r="K129" s="179">
        <f t="shared" ref="K129:L129" si="89">SUM(K130,K131,K132,K133)</f>
        <v>0</v>
      </c>
      <c r="L129" s="179">
        <f t="shared" si="89"/>
        <v>0</v>
      </c>
      <c r="M129" s="175" t="s">
        <v>20</v>
      </c>
      <c r="N129" s="175" t="s">
        <v>20</v>
      </c>
      <c r="O129" s="175" t="s">
        <v>20</v>
      </c>
      <c r="P129" s="175" t="s">
        <v>20</v>
      </c>
      <c r="Q129" s="175" t="s">
        <v>20</v>
      </c>
      <c r="R129" s="175" t="s">
        <v>20</v>
      </c>
      <c r="S129" s="186">
        <v>0</v>
      </c>
      <c r="T129" s="175" t="s">
        <v>20</v>
      </c>
      <c r="U129" s="175" t="s">
        <v>20</v>
      </c>
      <c r="V129" s="175" t="s">
        <v>20</v>
      </c>
      <c r="W129" s="186">
        <v>0</v>
      </c>
      <c r="X129" s="175" t="s">
        <v>20</v>
      </c>
      <c r="Y129" s="175" t="s">
        <v>20</v>
      </c>
      <c r="Z129" s="175" t="s">
        <v>20</v>
      </c>
      <c r="AA129" s="175" t="s">
        <v>20</v>
      </c>
      <c r="AB129" s="186">
        <v>0</v>
      </c>
      <c r="AC129" s="175" t="s">
        <v>20</v>
      </c>
      <c r="AD129" s="175" t="s">
        <v>20</v>
      </c>
      <c r="AE129" s="175" t="s">
        <v>20</v>
      </c>
      <c r="AF129" s="175" t="s">
        <v>20</v>
      </c>
      <c r="AG129" s="186">
        <v>0</v>
      </c>
      <c r="AH129" s="175" t="s">
        <v>20</v>
      </c>
      <c r="AI129" s="175" t="s">
        <v>20</v>
      </c>
      <c r="AJ129" s="175" t="s">
        <v>20</v>
      </c>
      <c r="AK129" s="175" t="s">
        <v>20</v>
      </c>
      <c r="AL129" s="175" t="s">
        <v>20</v>
      </c>
      <c r="AM129" s="175" t="s">
        <v>20</v>
      </c>
      <c r="AN129" s="175" t="s">
        <v>20</v>
      </c>
      <c r="AO129" s="175" t="s">
        <v>20</v>
      </c>
      <c r="AP129" s="175" t="s">
        <v>20</v>
      </c>
      <c r="AQ129" s="175" t="s">
        <v>20</v>
      </c>
      <c r="AR129" s="175" t="s">
        <v>20</v>
      </c>
      <c r="AS129" s="175" t="s">
        <v>20</v>
      </c>
      <c r="AT129" s="175" t="s">
        <v>20</v>
      </c>
      <c r="AU129" s="175" t="s">
        <v>20</v>
      </c>
      <c r="AV129" s="175" t="s">
        <v>20</v>
      </c>
      <c r="AW129" s="186">
        <v>0</v>
      </c>
      <c r="AX129" s="186">
        <v>6.4931225399999999</v>
      </c>
      <c r="AY129" s="175" t="s">
        <v>20</v>
      </c>
    </row>
    <row r="130" spans="1:51" ht="63" customHeight="1" x14ac:dyDescent="0.2">
      <c r="A130" s="75" t="s">
        <v>159</v>
      </c>
      <c r="B130" s="83" t="s">
        <v>187</v>
      </c>
      <c r="C130" s="69" t="s">
        <v>188</v>
      </c>
      <c r="D130" s="175" t="s">
        <v>20</v>
      </c>
      <c r="E130" s="175" t="s">
        <v>20</v>
      </c>
      <c r="F130" s="175" t="s">
        <v>20</v>
      </c>
      <c r="G130" s="175" t="s">
        <v>20</v>
      </c>
      <c r="H130" s="175" t="s">
        <v>20</v>
      </c>
      <c r="I130" s="175" t="s">
        <v>20</v>
      </c>
      <c r="J130" s="186">
        <v>0</v>
      </c>
      <c r="K130" s="255">
        <v>0</v>
      </c>
      <c r="L130" s="255">
        <v>0</v>
      </c>
      <c r="M130" s="175" t="s">
        <v>20</v>
      </c>
      <c r="N130" s="175" t="s">
        <v>20</v>
      </c>
      <c r="O130" s="175" t="s">
        <v>20</v>
      </c>
      <c r="P130" s="175" t="s">
        <v>20</v>
      </c>
      <c r="Q130" s="175" t="s">
        <v>20</v>
      </c>
      <c r="R130" s="175" t="s">
        <v>20</v>
      </c>
      <c r="S130" s="186">
        <v>0</v>
      </c>
      <c r="T130" s="175" t="s">
        <v>20</v>
      </c>
      <c r="U130" s="175" t="s">
        <v>20</v>
      </c>
      <c r="V130" s="175" t="s">
        <v>20</v>
      </c>
      <c r="W130" s="186">
        <v>0</v>
      </c>
      <c r="X130" s="175" t="s">
        <v>20</v>
      </c>
      <c r="Y130" s="175" t="s">
        <v>20</v>
      </c>
      <c r="Z130" s="175" t="s">
        <v>20</v>
      </c>
      <c r="AA130" s="175" t="s">
        <v>20</v>
      </c>
      <c r="AB130" s="186">
        <v>0</v>
      </c>
      <c r="AC130" s="175" t="s">
        <v>20</v>
      </c>
      <c r="AD130" s="175" t="s">
        <v>20</v>
      </c>
      <c r="AE130" s="175" t="s">
        <v>20</v>
      </c>
      <c r="AF130" s="175" t="s">
        <v>20</v>
      </c>
      <c r="AG130" s="186">
        <v>0</v>
      </c>
      <c r="AH130" s="175" t="s">
        <v>20</v>
      </c>
      <c r="AI130" s="175" t="s">
        <v>20</v>
      </c>
      <c r="AJ130" s="175" t="s">
        <v>20</v>
      </c>
      <c r="AK130" s="175" t="s">
        <v>20</v>
      </c>
      <c r="AL130" s="175" t="s">
        <v>20</v>
      </c>
      <c r="AM130" s="175" t="s">
        <v>20</v>
      </c>
      <c r="AN130" s="175" t="s">
        <v>20</v>
      </c>
      <c r="AO130" s="175" t="s">
        <v>20</v>
      </c>
      <c r="AP130" s="175" t="s">
        <v>20</v>
      </c>
      <c r="AQ130" s="175" t="s">
        <v>20</v>
      </c>
      <c r="AR130" s="175" t="s">
        <v>20</v>
      </c>
      <c r="AS130" s="175" t="s">
        <v>20</v>
      </c>
      <c r="AT130" s="175" t="s">
        <v>20</v>
      </c>
      <c r="AU130" s="175" t="s">
        <v>20</v>
      </c>
      <c r="AV130" s="175" t="s">
        <v>20</v>
      </c>
      <c r="AW130" s="186">
        <v>0</v>
      </c>
      <c r="AX130" s="186">
        <v>27.187042999999999</v>
      </c>
      <c r="AY130" s="175" t="s">
        <v>20</v>
      </c>
    </row>
    <row r="131" spans="1:51" ht="47.25" x14ac:dyDescent="0.2">
      <c r="A131" s="69" t="s">
        <v>159</v>
      </c>
      <c r="B131" s="72" t="s">
        <v>189</v>
      </c>
      <c r="C131" s="69" t="s">
        <v>190</v>
      </c>
      <c r="D131" s="175" t="s">
        <v>20</v>
      </c>
      <c r="E131" s="175" t="s">
        <v>20</v>
      </c>
      <c r="F131" s="175" t="s">
        <v>20</v>
      </c>
      <c r="G131" s="175" t="s">
        <v>20</v>
      </c>
      <c r="H131" s="175" t="s">
        <v>20</v>
      </c>
      <c r="I131" s="175" t="s">
        <v>20</v>
      </c>
      <c r="J131" s="186">
        <v>0</v>
      </c>
      <c r="K131" s="255">
        <v>0</v>
      </c>
      <c r="L131" s="255">
        <v>0</v>
      </c>
      <c r="M131" s="175" t="s">
        <v>20</v>
      </c>
      <c r="N131" s="175" t="s">
        <v>20</v>
      </c>
      <c r="O131" s="175" t="s">
        <v>20</v>
      </c>
      <c r="P131" s="175" t="s">
        <v>20</v>
      </c>
      <c r="Q131" s="175" t="s">
        <v>20</v>
      </c>
      <c r="R131" s="175" t="s">
        <v>20</v>
      </c>
      <c r="S131" s="186">
        <v>0</v>
      </c>
      <c r="T131" s="175" t="s">
        <v>20</v>
      </c>
      <c r="U131" s="175" t="s">
        <v>20</v>
      </c>
      <c r="V131" s="175" t="s">
        <v>20</v>
      </c>
      <c r="W131" s="186">
        <v>0</v>
      </c>
      <c r="X131" s="175" t="s">
        <v>20</v>
      </c>
      <c r="Y131" s="175" t="s">
        <v>20</v>
      </c>
      <c r="Z131" s="175" t="s">
        <v>20</v>
      </c>
      <c r="AA131" s="175" t="s">
        <v>20</v>
      </c>
      <c r="AB131" s="186">
        <v>0</v>
      </c>
      <c r="AC131" s="175" t="s">
        <v>20</v>
      </c>
      <c r="AD131" s="175" t="s">
        <v>20</v>
      </c>
      <c r="AE131" s="175" t="s">
        <v>20</v>
      </c>
      <c r="AF131" s="175" t="s">
        <v>20</v>
      </c>
      <c r="AG131" s="186">
        <v>0</v>
      </c>
      <c r="AH131" s="175" t="s">
        <v>20</v>
      </c>
      <c r="AI131" s="175" t="s">
        <v>20</v>
      </c>
      <c r="AJ131" s="175" t="s">
        <v>20</v>
      </c>
      <c r="AK131" s="175" t="s">
        <v>20</v>
      </c>
      <c r="AL131" s="175" t="s">
        <v>20</v>
      </c>
      <c r="AM131" s="175" t="s">
        <v>20</v>
      </c>
      <c r="AN131" s="175" t="s">
        <v>20</v>
      </c>
      <c r="AO131" s="175" t="s">
        <v>20</v>
      </c>
      <c r="AP131" s="175" t="s">
        <v>20</v>
      </c>
      <c r="AQ131" s="175" t="s">
        <v>20</v>
      </c>
      <c r="AR131" s="175" t="s">
        <v>20</v>
      </c>
      <c r="AS131" s="175" t="s">
        <v>20</v>
      </c>
      <c r="AT131" s="175" t="s">
        <v>20</v>
      </c>
      <c r="AU131" s="175" t="s">
        <v>20</v>
      </c>
      <c r="AV131" s="175" t="s">
        <v>20</v>
      </c>
      <c r="AW131" s="186">
        <v>0</v>
      </c>
      <c r="AX131" s="186">
        <v>0</v>
      </c>
      <c r="AY131" s="175" t="s">
        <v>20</v>
      </c>
    </row>
    <row r="132" spans="1:51" ht="63" x14ac:dyDescent="0.2">
      <c r="A132" s="69" t="s">
        <v>159</v>
      </c>
      <c r="B132" s="83" t="s">
        <v>191</v>
      </c>
      <c r="C132" s="69" t="s">
        <v>192</v>
      </c>
      <c r="D132" s="175" t="s">
        <v>20</v>
      </c>
      <c r="E132" s="175" t="s">
        <v>20</v>
      </c>
      <c r="F132" s="175" t="s">
        <v>20</v>
      </c>
      <c r="G132" s="175" t="s">
        <v>20</v>
      </c>
      <c r="H132" s="175" t="s">
        <v>20</v>
      </c>
      <c r="I132" s="175" t="s">
        <v>20</v>
      </c>
      <c r="J132" s="186">
        <v>0</v>
      </c>
      <c r="K132" s="179">
        <v>0</v>
      </c>
      <c r="L132" s="179">
        <v>0</v>
      </c>
      <c r="M132" s="175" t="s">
        <v>20</v>
      </c>
      <c r="N132" s="175" t="s">
        <v>20</v>
      </c>
      <c r="O132" s="175" t="s">
        <v>20</v>
      </c>
      <c r="P132" s="175" t="s">
        <v>20</v>
      </c>
      <c r="Q132" s="175" t="s">
        <v>20</v>
      </c>
      <c r="R132" s="175" t="s">
        <v>20</v>
      </c>
      <c r="S132" s="186">
        <v>0</v>
      </c>
      <c r="T132" s="175" t="s">
        <v>20</v>
      </c>
      <c r="U132" s="175" t="s">
        <v>20</v>
      </c>
      <c r="V132" s="175" t="s">
        <v>20</v>
      </c>
      <c r="W132" s="186">
        <v>0</v>
      </c>
      <c r="X132" s="175" t="s">
        <v>20</v>
      </c>
      <c r="Y132" s="175" t="s">
        <v>20</v>
      </c>
      <c r="Z132" s="175" t="s">
        <v>20</v>
      </c>
      <c r="AA132" s="175" t="s">
        <v>20</v>
      </c>
      <c r="AB132" s="186">
        <v>0</v>
      </c>
      <c r="AC132" s="175" t="s">
        <v>20</v>
      </c>
      <c r="AD132" s="175" t="s">
        <v>20</v>
      </c>
      <c r="AE132" s="175" t="s">
        <v>20</v>
      </c>
      <c r="AF132" s="175" t="s">
        <v>20</v>
      </c>
      <c r="AG132" s="186">
        <v>0</v>
      </c>
      <c r="AH132" s="175" t="s">
        <v>20</v>
      </c>
      <c r="AI132" s="175" t="s">
        <v>20</v>
      </c>
      <c r="AJ132" s="175" t="s">
        <v>20</v>
      </c>
      <c r="AK132" s="175" t="s">
        <v>20</v>
      </c>
      <c r="AL132" s="175" t="s">
        <v>20</v>
      </c>
      <c r="AM132" s="175" t="s">
        <v>20</v>
      </c>
      <c r="AN132" s="175" t="s">
        <v>20</v>
      </c>
      <c r="AO132" s="175" t="s">
        <v>20</v>
      </c>
      <c r="AP132" s="175" t="s">
        <v>20</v>
      </c>
      <c r="AQ132" s="175" t="s">
        <v>20</v>
      </c>
      <c r="AR132" s="175" t="s">
        <v>20</v>
      </c>
      <c r="AS132" s="175" t="s">
        <v>20</v>
      </c>
      <c r="AT132" s="175" t="s">
        <v>20</v>
      </c>
      <c r="AU132" s="175" t="s">
        <v>20</v>
      </c>
      <c r="AV132" s="175" t="s">
        <v>20</v>
      </c>
      <c r="AW132" s="186">
        <v>0</v>
      </c>
      <c r="AX132" s="186">
        <v>0</v>
      </c>
      <c r="AY132" s="175" t="s">
        <v>20</v>
      </c>
    </row>
    <row r="133" spans="1:51" ht="63" x14ac:dyDescent="0.2">
      <c r="A133" s="75" t="s">
        <v>159</v>
      </c>
      <c r="B133" s="72" t="s">
        <v>442</v>
      </c>
      <c r="C133" s="69" t="s">
        <v>443</v>
      </c>
      <c r="D133" s="175" t="s">
        <v>20</v>
      </c>
      <c r="E133" s="175" t="s">
        <v>20</v>
      </c>
      <c r="F133" s="175" t="s">
        <v>20</v>
      </c>
      <c r="G133" s="175" t="s">
        <v>20</v>
      </c>
      <c r="H133" s="175" t="s">
        <v>20</v>
      </c>
      <c r="I133" s="175" t="s">
        <v>20</v>
      </c>
      <c r="J133" s="186">
        <v>0</v>
      </c>
      <c r="K133" s="179">
        <f t="shared" ref="K133:L133" si="90">SUM(K134:K134)</f>
        <v>0</v>
      </c>
      <c r="L133" s="179">
        <f t="shared" si="90"/>
        <v>0</v>
      </c>
      <c r="M133" s="175" t="s">
        <v>20</v>
      </c>
      <c r="N133" s="175" t="s">
        <v>20</v>
      </c>
      <c r="O133" s="175" t="s">
        <v>20</v>
      </c>
      <c r="P133" s="175" t="s">
        <v>20</v>
      </c>
      <c r="Q133" s="175" t="s">
        <v>20</v>
      </c>
      <c r="R133" s="175" t="s">
        <v>20</v>
      </c>
      <c r="S133" s="186">
        <v>0</v>
      </c>
      <c r="T133" s="175" t="s">
        <v>20</v>
      </c>
      <c r="U133" s="175" t="s">
        <v>20</v>
      </c>
      <c r="V133" s="175" t="s">
        <v>20</v>
      </c>
      <c r="W133" s="186">
        <v>0</v>
      </c>
      <c r="X133" s="175" t="s">
        <v>20</v>
      </c>
      <c r="Y133" s="175" t="s">
        <v>20</v>
      </c>
      <c r="Z133" s="175" t="s">
        <v>20</v>
      </c>
      <c r="AA133" s="175" t="s">
        <v>20</v>
      </c>
      <c r="AB133" s="186">
        <v>0</v>
      </c>
      <c r="AC133" s="175" t="s">
        <v>20</v>
      </c>
      <c r="AD133" s="175" t="s">
        <v>20</v>
      </c>
      <c r="AE133" s="175" t="s">
        <v>20</v>
      </c>
      <c r="AF133" s="175" t="s">
        <v>20</v>
      </c>
      <c r="AG133" s="186">
        <v>0</v>
      </c>
      <c r="AH133" s="175" t="s">
        <v>20</v>
      </c>
      <c r="AI133" s="175" t="s">
        <v>20</v>
      </c>
      <c r="AJ133" s="175" t="s">
        <v>20</v>
      </c>
      <c r="AK133" s="175" t="s">
        <v>20</v>
      </c>
      <c r="AL133" s="175" t="s">
        <v>20</v>
      </c>
      <c r="AM133" s="175" t="s">
        <v>20</v>
      </c>
      <c r="AN133" s="175" t="s">
        <v>20</v>
      </c>
      <c r="AO133" s="175" t="s">
        <v>20</v>
      </c>
      <c r="AP133" s="175" t="s">
        <v>20</v>
      </c>
      <c r="AQ133" s="175" t="s">
        <v>20</v>
      </c>
      <c r="AR133" s="175" t="s">
        <v>20</v>
      </c>
      <c r="AS133" s="175" t="s">
        <v>20</v>
      </c>
      <c r="AT133" s="175" t="s">
        <v>20</v>
      </c>
      <c r="AU133" s="175" t="s">
        <v>20</v>
      </c>
      <c r="AV133" s="175" t="s">
        <v>20</v>
      </c>
      <c r="AW133" s="186">
        <v>0</v>
      </c>
      <c r="AX133" s="186">
        <v>0</v>
      </c>
      <c r="AY133" s="175" t="s">
        <v>20</v>
      </c>
    </row>
    <row r="134" spans="1:51" ht="63" x14ac:dyDescent="0.2">
      <c r="A134" s="75" t="s">
        <v>159</v>
      </c>
      <c r="B134" s="72" t="s">
        <v>444</v>
      </c>
      <c r="C134" s="69" t="s">
        <v>445</v>
      </c>
      <c r="D134" s="175" t="s">
        <v>20</v>
      </c>
      <c r="E134" s="175" t="s">
        <v>20</v>
      </c>
      <c r="F134" s="175" t="s">
        <v>20</v>
      </c>
      <c r="G134" s="175" t="s">
        <v>20</v>
      </c>
      <c r="H134" s="175" t="s">
        <v>20</v>
      </c>
      <c r="I134" s="175" t="s">
        <v>20</v>
      </c>
      <c r="J134" s="186">
        <v>0</v>
      </c>
      <c r="K134" s="179">
        <v>0</v>
      </c>
      <c r="L134" s="179">
        <v>0</v>
      </c>
      <c r="M134" s="175" t="s">
        <v>20</v>
      </c>
      <c r="N134" s="175" t="s">
        <v>20</v>
      </c>
      <c r="O134" s="175" t="s">
        <v>20</v>
      </c>
      <c r="P134" s="175" t="s">
        <v>20</v>
      </c>
      <c r="Q134" s="175" t="s">
        <v>20</v>
      </c>
      <c r="R134" s="175" t="s">
        <v>20</v>
      </c>
      <c r="S134" s="186">
        <v>0</v>
      </c>
      <c r="T134" s="175" t="s">
        <v>20</v>
      </c>
      <c r="U134" s="175" t="s">
        <v>20</v>
      </c>
      <c r="V134" s="175" t="s">
        <v>20</v>
      </c>
      <c r="W134" s="186">
        <v>0</v>
      </c>
      <c r="X134" s="175" t="s">
        <v>20</v>
      </c>
      <c r="Y134" s="175" t="s">
        <v>20</v>
      </c>
      <c r="Z134" s="175" t="s">
        <v>20</v>
      </c>
      <c r="AA134" s="175" t="s">
        <v>20</v>
      </c>
      <c r="AB134" s="186">
        <v>0</v>
      </c>
      <c r="AC134" s="175" t="s">
        <v>20</v>
      </c>
      <c r="AD134" s="175" t="s">
        <v>20</v>
      </c>
      <c r="AE134" s="175" t="s">
        <v>20</v>
      </c>
      <c r="AF134" s="175" t="s">
        <v>20</v>
      </c>
      <c r="AG134" s="186">
        <v>0</v>
      </c>
      <c r="AH134" s="175" t="s">
        <v>20</v>
      </c>
      <c r="AI134" s="175" t="s">
        <v>20</v>
      </c>
      <c r="AJ134" s="175" t="s">
        <v>20</v>
      </c>
      <c r="AK134" s="175" t="s">
        <v>20</v>
      </c>
      <c r="AL134" s="175" t="s">
        <v>20</v>
      </c>
      <c r="AM134" s="175" t="s">
        <v>20</v>
      </c>
      <c r="AN134" s="175" t="s">
        <v>20</v>
      </c>
      <c r="AO134" s="175" t="s">
        <v>20</v>
      </c>
      <c r="AP134" s="175" t="s">
        <v>20</v>
      </c>
      <c r="AQ134" s="175" t="s">
        <v>20</v>
      </c>
      <c r="AR134" s="175" t="s">
        <v>20</v>
      </c>
      <c r="AS134" s="175" t="s">
        <v>20</v>
      </c>
      <c r="AT134" s="175" t="s">
        <v>20</v>
      </c>
      <c r="AU134" s="175" t="s">
        <v>20</v>
      </c>
      <c r="AV134" s="175" t="s">
        <v>20</v>
      </c>
      <c r="AW134" s="186">
        <v>0</v>
      </c>
      <c r="AX134" s="186">
        <v>0</v>
      </c>
      <c r="AY134" s="175" t="s">
        <v>20</v>
      </c>
    </row>
    <row r="135" spans="1:51" ht="63" x14ac:dyDescent="0.2">
      <c r="A135" s="75" t="s">
        <v>159</v>
      </c>
      <c r="B135" s="72" t="s">
        <v>446</v>
      </c>
      <c r="C135" s="69" t="s">
        <v>695</v>
      </c>
      <c r="D135" s="175" t="s">
        <v>20</v>
      </c>
      <c r="E135" s="175" t="s">
        <v>20</v>
      </c>
      <c r="F135" s="175" t="s">
        <v>20</v>
      </c>
      <c r="G135" s="175" t="s">
        <v>20</v>
      </c>
      <c r="H135" s="175" t="s">
        <v>20</v>
      </c>
      <c r="I135" s="175" t="s">
        <v>20</v>
      </c>
      <c r="J135" s="186">
        <v>0</v>
      </c>
      <c r="K135" s="179">
        <f t="shared" ref="K135:L135" si="91">SUM(K136,K142,K143,K144)</f>
        <v>0</v>
      </c>
      <c r="L135" s="179">
        <f t="shared" si="91"/>
        <v>0</v>
      </c>
      <c r="M135" s="175" t="s">
        <v>20</v>
      </c>
      <c r="N135" s="175" t="s">
        <v>20</v>
      </c>
      <c r="O135" s="175" t="s">
        <v>20</v>
      </c>
      <c r="P135" s="175" t="s">
        <v>20</v>
      </c>
      <c r="Q135" s="175" t="s">
        <v>20</v>
      </c>
      <c r="R135" s="175" t="s">
        <v>20</v>
      </c>
      <c r="S135" s="186">
        <v>0</v>
      </c>
      <c r="T135" s="175" t="s">
        <v>20</v>
      </c>
      <c r="U135" s="175" t="s">
        <v>20</v>
      </c>
      <c r="V135" s="175" t="s">
        <v>20</v>
      </c>
      <c r="W135" s="186">
        <v>0</v>
      </c>
      <c r="X135" s="175" t="s">
        <v>20</v>
      </c>
      <c r="Y135" s="175" t="s">
        <v>20</v>
      </c>
      <c r="Z135" s="175" t="s">
        <v>20</v>
      </c>
      <c r="AA135" s="175" t="s">
        <v>20</v>
      </c>
      <c r="AB135" s="186">
        <v>0</v>
      </c>
      <c r="AC135" s="175" t="s">
        <v>20</v>
      </c>
      <c r="AD135" s="175" t="s">
        <v>20</v>
      </c>
      <c r="AE135" s="175" t="s">
        <v>20</v>
      </c>
      <c r="AF135" s="175" t="s">
        <v>20</v>
      </c>
      <c r="AG135" s="186">
        <v>0</v>
      </c>
      <c r="AH135" s="175" t="s">
        <v>20</v>
      </c>
      <c r="AI135" s="175" t="s">
        <v>20</v>
      </c>
      <c r="AJ135" s="175" t="s">
        <v>20</v>
      </c>
      <c r="AK135" s="175" t="s">
        <v>20</v>
      </c>
      <c r="AL135" s="175" t="s">
        <v>20</v>
      </c>
      <c r="AM135" s="175" t="s">
        <v>20</v>
      </c>
      <c r="AN135" s="175" t="s">
        <v>20</v>
      </c>
      <c r="AO135" s="175" t="s">
        <v>20</v>
      </c>
      <c r="AP135" s="175" t="s">
        <v>20</v>
      </c>
      <c r="AQ135" s="175" t="s">
        <v>20</v>
      </c>
      <c r="AR135" s="175" t="s">
        <v>20</v>
      </c>
      <c r="AS135" s="175" t="s">
        <v>20</v>
      </c>
      <c r="AT135" s="175" t="s">
        <v>20</v>
      </c>
      <c r="AU135" s="175" t="s">
        <v>20</v>
      </c>
      <c r="AV135" s="175" t="s">
        <v>20</v>
      </c>
      <c r="AW135" s="186">
        <v>0</v>
      </c>
      <c r="AX135" s="186">
        <v>0</v>
      </c>
      <c r="AY135" s="175" t="s">
        <v>20</v>
      </c>
    </row>
    <row r="136" spans="1:51" ht="47.25" x14ac:dyDescent="0.2">
      <c r="A136" s="75" t="s">
        <v>159</v>
      </c>
      <c r="B136" s="72" t="s">
        <v>447</v>
      </c>
      <c r="C136" s="69" t="s">
        <v>448</v>
      </c>
      <c r="D136" s="175" t="s">
        <v>20</v>
      </c>
      <c r="E136" s="175" t="s">
        <v>20</v>
      </c>
      <c r="F136" s="175" t="s">
        <v>20</v>
      </c>
      <c r="G136" s="175" t="s">
        <v>20</v>
      </c>
      <c r="H136" s="175" t="s">
        <v>20</v>
      </c>
      <c r="I136" s="175" t="s">
        <v>20</v>
      </c>
      <c r="J136" s="186">
        <v>0</v>
      </c>
      <c r="K136" s="179">
        <f t="shared" ref="K136:L136" si="92">SUM(K137:K141)</f>
        <v>0</v>
      </c>
      <c r="L136" s="179">
        <f t="shared" si="92"/>
        <v>0</v>
      </c>
      <c r="M136" s="175" t="s">
        <v>20</v>
      </c>
      <c r="N136" s="175" t="s">
        <v>20</v>
      </c>
      <c r="O136" s="175" t="s">
        <v>20</v>
      </c>
      <c r="P136" s="175" t="s">
        <v>20</v>
      </c>
      <c r="Q136" s="175" t="s">
        <v>20</v>
      </c>
      <c r="R136" s="175" t="s">
        <v>20</v>
      </c>
      <c r="S136" s="186">
        <v>0</v>
      </c>
      <c r="T136" s="175" t="s">
        <v>20</v>
      </c>
      <c r="U136" s="175" t="s">
        <v>20</v>
      </c>
      <c r="V136" s="175" t="s">
        <v>20</v>
      </c>
      <c r="W136" s="186">
        <v>0</v>
      </c>
      <c r="X136" s="175" t="s">
        <v>20</v>
      </c>
      <c r="Y136" s="175" t="s">
        <v>20</v>
      </c>
      <c r="Z136" s="175" t="s">
        <v>20</v>
      </c>
      <c r="AA136" s="175" t="s">
        <v>20</v>
      </c>
      <c r="AB136" s="186">
        <v>0</v>
      </c>
      <c r="AC136" s="175" t="s">
        <v>20</v>
      </c>
      <c r="AD136" s="175" t="s">
        <v>20</v>
      </c>
      <c r="AE136" s="175" t="s">
        <v>20</v>
      </c>
      <c r="AF136" s="175" t="s">
        <v>20</v>
      </c>
      <c r="AG136" s="186">
        <v>0</v>
      </c>
      <c r="AH136" s="175" t="s">
        <v>20</v>
      </c>
      <c r="AI136" s="175" t="s">
        <v>20</v>
      </c>
      <c r="AJ136" s="175" t="s">
        <v>20</v>
      </c>
      <c r="AK136" s="175" t="s">
        <v>20</v>
      </c>
      <c r="AL136" s="175" t="s">
        <v>20</v>
      </c>
      <c r="AM136" s="175" t="s">
        <v>20</v>
      </c>
      <c r="AN136" s="175" t="s">
        <v>20</v>
      </c>
      <c r="AO136" s="175" t="s">
        <v>20</v>
      </c>
      <c r="AP136" s="175" t="s">
        <v>20</v>
      </c>
      <c r="AQ136" s="175" t="s">
        <v>20</v>
      </c>
      <c r="AR136" s="175" t="s">
        <v>20</v>
      </c>
      <c r="AS136" s="175" t="s">
        <v>20</v>
      </c>
      <c r="AT136" s="175" t="s">
        <v>20</v>
      </c>
      <c r="AU136" s="175" t="s">
        <v>20</v>
      </c>
      <c r="AV136" s="175" t="s">
        <v>20</v>
      </c>
      <c r="AW136" s="186">
        <v>0</v>
      </c>
      <c r="AX136" s="186">
        <v>0</v>
      </c>
      <c r="AY136" s="175" t="s">
        <v>20</v>
      </c>
    </row>
    <row r="137" spans="1:51" ht="47.25" x14ac:dyDescent="0.2">
      <c r="A137" s="75" t="s">
        <v>159</v>
      </c>
      <c r="B137" s="83" t="s">
        <v>449</v>
      </c>
      <c r="C137" s="69" t="s">
        <v>450</v>
      </c>
      <c r="D137" s="175" t="s">
        <v>20</v>
      </c>
      <c r="E137" s="175" t="s">
        <v>20</v>
      </c>
      <c r="F137" s="175" t="s">
        <v>20</v>
      </c>
      <c r="G137" s="175" t="s">
        <v>20</v>
      </c>
      <c r="H137" s="175" t="s">
        <v>20</v>
      </c>
      <c r="I137" s="175" t="s">
        <v>20</v>
      </c>
      <c r="J137" s="186">
        <v>0</v>
      </c>
      <c r="K137" s="179">
        <v>0</v>
      </c>
      <c r="L137" s="179">
        <v>0</v>
      </c>
      <c r="M137" s="175" t="s">
        <v>20</v>
      </c>
      <c r="N137" s="175" t="s">
        <v>20</v>
      </c>
      <c r="O137" s="175" t="s">
        <v>20</v>
      </c>
      <c r="P137" s="175" t="s">
        <v>20</v>
      </c>
      <c r="Q137" s="175" t="s">
        <v>20</v>
      </c>
      <c r="R137" s="175" t="s">
        <v>20</v>
      </c>
      <c r="S137" s="186">
        <v>0</v>
      </c>
      <c r="T137" s="175" t="s">
        <v>20</v>
      </c>
      <c r="U137" s="175" t="s">
        <v>20</v>
      </c>
      <c r="V137" s="175" t="s">
        <v>20</v>
      </c>
      <c r="W137" s="186">
        <v>0</v>
      </c>
      <c r="X137" s="175" t="s">
        <v>20</v>
      </c>
      <c r="Y137" s="175" t="s">
        <v>20</v>
      </c>
      <c r="Z137" s="175" t="s">
        <v>20</v>
      </c>
      <c r="AA137" s="175" t="s">
        <v>20</v>
      </c>
      <c r="AB137" s="186">
        <v>0</v>
      </c>
      <c r="AC137" s="175" t="s">
        <v>20</v>
      </c>
      <c r="AD137" s="175" t="s">
        <v>20</v>
      </c>
      <c r="AE137" s="175" t="s">
        <v>20</v>
      </c>
      <c r="AF137" s="175" t="s">
        <v>20</v>
      </c>
      <c r="AG137" s="186">
        <v>0</v>
      </c>
      <c r="AH137" s="175" t="s">
        <v>20</v>
      </c>
      <c r="AI137" s="175" t="s">
        <v>20</v>
      </c>
      <c r="AJ137" s="175" t="s">
        <v>20</v>
      </c>
      <c r="AK137" s="175" t="s">
        <v>20</v>
      </c>
      <c r="AL137" s="175" t="s">
        <v>20</v>
      </c>
      <c r="AM137" s="175" t="s">
        <v>20</v>
      </c>
      <c r="AN137" s="175" t="s">
        <v>20</v>
      </c>
      <c r="AO137" s="175" t="s">
        <v>20</v>
      </c>
      <c r="AP137" s="175" t="s">
        <v>20</v>
      </c>
      <c r="AQ137" s="175" t="s">
        <v>20</v>
      </c>
      <c r="AR137" s="175" t="s">
        <v>20</v>
      </c>
      <c r="AS137" s="175" t="s">
        <v>20</v>
      </c>
      <c r="AT137" s="175" t="s">
        <v>20</v>
      </c>
      <c r="AU137" s="175" t="s">
        <v>20</v>
      </c>
      <c r="AV137" s="175" t="s">
        <v>20</v>
      </c>
      <c r="AW137" s="186">
        <v>0</v>
      </c>
      <c r="AX137" s="186">
        <v>0</v>
      </c>
      <c r="AY137" s="175" t="s">
        <v>20</v>
      </c>
    </row>
    <row r="138" spans="1:51" ht="105" customHeight="1" x14ac:dyDescent="0.2">
      <c r="A138" s="75" t="s">
        <v>159</v>
      </c>
      <c r="B138" s="83" t="s">
        <v>451</v>
      </c>
      <c r="C138" s="69" t="s">
        <v>452</v>
      </c>
      <c r="D138" s="175" t="s">
        <v>20</v>
      </c>
      <c r="E138" s="175" t="s">
        <v>20</v>
      </c>
      <c r="F138" s="175" t="s">
        <v>20</v>
      </c>
      <c r="G138" s="175" t="s">
        <v>20</v>
      </c>
      <c r="H138" s="175" t="s">
        <v>20</v>
      </c>
      <c r="I138" s="175" t="s">
        <v>20</v>
      </c>
      <c r="J138" s="186">
        <v>0</v>
      </c>
      <c r="K138" s="179">
        <v>0</v>
      </c>
      <c r="L138" s="179">
        <v>0</v>
      </c>
      <c r="M138" s="175" t="s">
        <v>20</v>
      </c>
      <c r="N138" s="175" t="s">
        <v>20</v>
      </c>
      <c r="O138" s="175" t="s">
        <v>20</v>
      </c>
      <c r="P138" s="175" t="s">
        <v>20</v>
      </c>
      <c r="Q138" s="175" t="s">
        <v>20</v>
      </c>
      <c r="R138" s="175" t="s">
        <v>20</v>
      </c>
      <c r="S138" s="186">
        <v>0</v>
      </c>
      <c r="T138" s="175" t="s">
        <v>20</v>
      </c>
      <c r="U138" s="175" t="s">
        <v>20</v>
      </c>
      <c r="V138" s="175" t="s">
        <v>20</v>
      </c>
      <c r="W138" s="186">
        <v>0</v>
      </c>
      <c r="X138" s="175" t="s">
        <v>20</v>
      </c>
      <c r="Y138" s="175" t="s">
        <v>20</v>
      </c>
      <c r="Z138" s="175" t="s">
        <v>20</v>
      </c>
      <c r="AA138" s="175" t="s">
        <v>20</v>
      </c>
      <c r="AB138" s="186">
        <v>0</v>
      </c>
      <c r="AC138" s="175" t="s">
        <v>20</v>
      </c>
      <c r="AD138" s="175" t="s">
        <v>20</v>
      </c>
      <c r="AE138" s="175" t="s">
        <v>20</v>
      </c>
      <c r="AF138" s="175" t="s">
        <v>20</v>
      </c>
      <c r="AG138" s="186">
        <v>0</v>
      </c>
      <c r="AH138" s="175" t="s">
        <v>20</v>
      </c>
      <c r="AI138" s="175" t="s">
        <v>20</v>
      </c>
      <c r="AJ138" s="175" t="s">
        <v>20</v>
      </c>
      <c r="AK138" s="175" t="s">
        <v>20</v>
      </c>
      <c r="AL138" s="175" t="s">
        <v>20</v>
      </c>
      <c r="AM138" s="175" t="s">
        <v>20</v>
      </c>
      <c r="AN138" s="175" t="s">
        <v>20</v>
      </c>
      <c r="AO138" s="175" t="s">
        <v>20</v>
      </c>
      <c r="AP138" s="175" t="s">
        <v>20</v>
      </c>
      <c r="AQ138" s="175" t="s">
        <v>20</v>
      </c>
      <c r="AR138" s="175" t="s">
        <v>20</v>
      </c>
      <c r="AS138" s="175" t="s">
        <v>20</v>
      </c>
      <c r="AT138" s="175" t="s">
        <v>20</v>
      </c>
      <c r="AU138" s="175" t="s">
        <v>20</v>
      </c>
      <c r="AV138" s="175" t="s">
        <v>20</v>
      </c>
      <c r="AW138" s="186">
        <v>0</v>
      </c>
      <c r="AX138" s="186">
        <v>0</v>
      </c>
      <c r="AY138" s="175" t="s">
        <v>20</v>
      </c>
    </row>
    <row r="139" spans="1:51" ht="68.25" customHeight="1" x14ac:dyDescent="0.2">
      <c r="A139" s="75" t="s">
        <v>159</v>
      </c>
      <c r="B139" s="83" t="s">
        <v>700</v>
      </c>
      <c r="C139" s="69" t="s">
        <v>453</v>
      </c>
      <c r="D139" s="175" t="s">
        <v>20</v>
      </c>
      <c r="E139" s="175" t="s">
        <v>20</v>
      </c>
      <c r="F139" s="175" t="s">
        <v>20</v>
      </c>
      <c r="G139" s="175" t="s">
        <v>20</v>
      </c>
      <c r="H139" s="175" t="s">
        <v>20</v>
      </c>
      <c r="I139" s="175" t="s">
        <v>20</v>
      </c>
      <c r="J139" s="186">
        <v>0</v>
      </c>
      <c r="K139" s="179">
        <v>0</v>
      </c>
      <c r="L139" s="179">
        <v>0</v>
      </c>
      <c r="M139" s="175" t="s">
        <v>20</v>
      </c>
      <c r="N139" s="175" t="s">
        <v>20</v>
      </c>
      <c r="O139" s="175" t="s">
        <v>20</v>
      </c>
      <c r="P139" s="175" t="s">
        <v>20</v>
      </c>
      <c r="Q139" s="175" t="s">
        <v>20</v>
      </c>
      <c r="R139" s="175" t="s">
        <v>20</v>
      </c>
      <c r="S139" s="186">
        <v>0</v>
      </c>
      <c r="T139" s="175" t="s">
        <v>20</v>
      </c>
      <c r="U139" s="175" t="s">
        <v>20</v>
      </c>
      <c r="V139" s="175" t="s">
        <v>20</v>
      </c>
      <c r="W139" s="186">
        <v>0</v>
      </c>
      <c r="X139" s="175" t="s">
        <v>20</v>
      </c>
      <c r="Y139" s="175" t="s">
        <v>20</v>
      </c>
      <c r="Z139" s="175" t="s">
        <v>20</v>
      </c>
      <c r="AA139" s="175" t="s">
        <v>20</v>
      </c>
      <c r="AB139" s="186">
        <v>0</v>
      </c>
      <c r="AC139" s="175" t="s">
        <v>20</v>
      </c>
      <c r="AD139" s="175" t="s">
        <v>20</v>
      </c>
      <c r="AE139" s="175" t="s">
        <v>20</v>
      </c>
      <c r="AF139" s="175" t="s">
        <v>20</v>
      </c>
      <c r="AG139" s="186">
        <v>0</v>
      </c>
      <c r="AH139" s="175" t="s">
        <v>20</v>
      </c>
      <c r="AI139" s="175" t="s">
        <v>20</v>
      </c>
      <c r="AJ139" s="175" t="s">
        <v>20</v>
      </c>
      <c r="AK139" s="175" t="s">
        <v>20</v>
      </c>
      <c r="AL139" s="175" t="s">
        <v>20</v>
      </c>
      <c r="AM139" s="175" t="s">
        <v>20</v>
      </c>
      <c r="AN139" s="175" t="s">
        <v>20</v>
      </c>
      <c r="AO139" s="175" t="s">
        <v>20</v>
      </c>
      <c r="AP139" s="175" t="s">
        <v>20</v>
      </c>
      <c r="AQ139" s="175" t="s">
        <v>20</v>
      </c>
      <c r="AR139" s="175" t="s">
        <v>20</v>
      </c>
      <c r="AS139" s="175" t="s">
        <v>20</v>
      </c>
      <c r="AT139" s="175" t="s">
        <v>20</v>
      </c>
      <c r="AU139" s="175" t="s">
        <v>20</v>
      </c>
      <c r="AV139" s="175" t="s">
        <v>20</v>
      </c>
      <c r="AW139" s="186">
        <v>0</v>
      </c>
      <c r="AX139" s="186">
        <v>0</v>
      </c>
      <c r="AY139" s="175" t="s">
        <v>20</v>
      </c>
    </row>
    <row r="140" spans="1:51" ht="47.25" x14ac:dyDescent="0.2">
      <c r="A140" s="75" t="s">
        <v>159</v>
      </c>
      <c r="B140" s="83" t="s">
        <v>436</v>
      </c>
      <c r="C140" s="69" t="s">
        <v>454</v>
      </c>
      <c r="D140" s="175" t="s">
        <v>20</v>
      </c>
      <c r="E140" s="175" t="s">
        <v>20</v>
      </c>
      <c r="F140" s="175" t="s">
        <v>20</v>
      </c>
      <c r="G140" s="175" t="s">
        <v>20</v>
      </c>
      <c r="H140" s="175" t="s">
        <v>20</v>
      </c>
      <c r="I140" s="175" t="s">
        <v>20</v>
      </c>
      <c r="J140" s="186">
        <v>0</v>
      </c>
      <c r="K140" s="179">
        <v>0</v>
      </c>
      <c r="L140" s="179">
        <v>0</v>
      </c>
      <c r="M140" s="175" t="s">
        <v>20</v>
      </c>
      <c r="N140" s="175" t="s">
        <v>20</v>
      </c>
      <c r="O140" s="175" t="s">
        <v>20</v>
      </c>
      <c r="P140" s="175" t="s">
        <v>20</v>
      </c>
      <c r="Q140" s="175" t="s">
        <v>20</v>
      </c>
      <c r="R140" s="175" t="s">
        <v>20</v>
      </c>
      <c r="S140" s="186">
        <v>0</v>
      </c>
      <c r="T140" s="175" t="s">
        <v>20</v>
      </c>
      <c r="U140" s="175" t="s">
        <v>20</v>
      </c>
      <c r="V140" s="175" t="s">
        <v>20</v>
      </c>
      <c r="W140" s="186">
        <v>0</v>
      </c>
      <c r="X140" s="175" t="s">
        <v>20</v>
      </c>
      <c r="Y140" s="175" t="s">
        <v>20</v>
      </c>
      <c r="Z140" s="175" t="s">
        <v>20</v>
      </c>
      <c r="AA140" s="175" t="s">
        <v>20</v>
      </c>
      <c r="AB140" s="186">
        <v>0</v>
      </c>
      <c r="AC140" s="175" t="s">
        <v>20</v>
      </c>
      <c r="AD140" s="175" t="s">
        <v>20</v>
      </c>
      <c r="AE140" s="175" t="s">
        <v>20</v>
      </c>
      <c r="AF140" s="175" t="s">
        <v>20</v>
      </c>
      <c r="AG140" s="186">
        <v>0</v>
      </c>
      <c r="AH140" s="175" t="s">
        <v>20</v>
      </c>
      <c r="AI140" s="175" t="s">
        <v>20</v>
      </c>
      <c r="AJ140" s="175" t="s">
        <v>20</v>
      </c>
      <c r="AK140" s="175" t="s">
        <v>20</v>
      </c>
      <c r="AL140" s="175" t="s">
        <v>20</v>
      </c>
      <c r="AM140" s="175" t="s">
        <v>20</v>
      </c>
      <c r="AN140" s="175" t="s">
        <v>20</v>
      </c>
      <c r="AO140" s="175" t="s">
        <v>20</v>
      </c>
      <c r="AP140" s="175" t="s">
        <v>20</v>
      </c>
      <c r="AQ140" s="175" t="s">
        <v>20</v>
      </c>
      <c r="AR140" s="175" t="s">
        <v>20</v>
      </c>
      <c r="AS140" s="175" t="s">
        <v>20</v>
      </c>
      <c r="AT140" s="175" t="s">
        <v>20</v>
      </c>
      <c r="AU140" s="175" t="s">
        <v>20</v>
      </c>
      <c r="AV140" s="175" t="s">
        <v>20</v>
      </c>
      <c r="AW140" s="186">
        <v>0</v>
      </c>
      <c r="AX140" s="186">
        <v>0</v>
      </c>
      <c r="AY140" s="175" t="s">
        <v>20</v>
      </c>
    </row>
    <row r="141" spans="1:51" ht="47.25" x14ac:dyDescent="0.2">
      <c r="A141" s="75" t="s">
        <v>159</v>
      </c>
      <c r="B141" s="83" t="s">
        <v>455</v>
      </c>
      <c r="C141" s="69" t="s">
        <v>456</v>
      </c>
      <c r="D141" s="175" t="s">
        <v>20</v>
      </c>
      <c r="E141" s="175" t="s">
        <v>20</v>
      </c>
      <c r="F141" s="175" t="s">
        <v>20</v>
      </c>
      <c r="G141" s="175" t="s">
        <v>20</v>
      </c>
      <c r="H141" s="175" t="s">
        <v>20</v>
      </c>
      <c r="I141" s="175" t="s">
        <v>20</v>
      </c>
      <c r="J141" s="186">
        <v>0</v>
      </c>
      <c r="K141" s="179">
        <v>0</v>
      </c>
      <c r="L141" s="179">
        <v>0</v>
      </c>
      <c r="M141" s="175" t="s">
        <v>20</v>
      </c>
      <c r="N141" s="175" t="s">
        <v>20</v>
      </c>
      <c r="O141" s="175" t="s">
        <v>20</v>
      </c>
      <c r="P141" s="175" t="s">
        <v>20</v>
      </c>
      <c r="Q141" s="175" t="s">
        <v>20</v>
      </c>
      <c r="R141" s="175" t="s">
        <v>20</v>
      </c>
      <c r="S141" s="186">
        <v>0</v>
      </c>
      <c r="T141" s="175" t="s">
        <v>20</v>
      </c>
      <c r="U141" s="175" t="s">
        <v>20</v>
      </c>
      <c r="V141" s="175" t="s">
        <v>20</v>
      </c>
      <c r="W141" s="186">
        <v>0</v>
      </c>
      <c r="X141" s="175" t="s">
        <v>20</v>
      </c>
      <c r="Y141" s="175" t="s">
        <v>20</v>
      </c>
      <c r="Z141" s="175" t="s">
        <v>20</v>
      </c>
      <c r="AA141" s="175" t="s">
        <v>20</v>
      </c>
      <c r="AB141" s="186">
        <v>0</v>
      </c>
      <c r="AC141" s="175" t="s">
        <v>20</v>
      </c>
      <c r="AD141" s="175" t="s">
        <v>20</v>
      </c>
      <c r="AE141" s="175" t="s">
        <v>20</v>
      </c>
      <c r="AF141" s="175" t="s">
        <v>20</v>
      </c>
      <c r="AG141" s="186">
        <v>0</v>
      </c>
      <c r="AH141" s="175" t="s">
        <v>20</v>
      </c>
      <c r="AI141" s="175" t="s">
        <v>20</v>
      </c>
      <c r="AJ141" s="175" t="s">
        <v>20</v>
      </c>
      <c r="AK141" s="175" t="s">
        <v>20</v>
      </c>
      <c r="AL141" s="175" t="s">
        <v>20</v>
      </c>
      <c r="AM141" s="175" t="s">
        <v>20</v>
      </c>
      <c r="AN141" s="175" t="s">
        <v>20</v>
      </c>
      <c r="AO141" s="175" t="s">
        <v>20</v>
      </c>
      <c r="AP141" s="175" t="s">
        <v>20</v>
      </c>
      <c r="AQ141" s="175" t="s">
        <v>20</v>
      </c>
      <c r="AR141" s="175" t="s">
        <v>20</v>
      </c>
      <c r="AS141" s="175" t="s">
        <v>20</v>
      </c>
      <c r="AT141" s="175" t="s">
        <v>20</v>
      </c>
      <c r="AU141" s="175" t="s">
        <v>20</v>
      </c>
      <c r="AV141" s="175" t="s">
        <v>20</v>
      </c>
      <c r="AW141" s="186">
        <v>0</v>
      </c>
      <c r="AX141" s="186">
        <v>0</v>
      </c>
      <c r="AY141" s="175" t="s">
        <v>20</v>
      </c>
    </row>
    <row r="142" spans="1:51" ht="47.25" x14ac:dyDescent="0.2">
      <c r="A142" s="75" t="s">
        <v>159</v>
      </c>
      <c r="B142" s="83" t="s">
        <v>193</v>
      </c>
      <c r="C142" s="69" t="s">
        <v>194</v>
      </c>
      <c r="D142" s="175" t="s">
        <v>20</v>
      </c>
      <c r="E142" s="175" t="s">
        <v>20</v>
      </c>
      <c r="F142" s="175" t="s">
        <v>20</v>
      </c>
      <c r="G142" s="175" t="s">
        <v>20</v>
      </c>
      <c r="H142" s="175" t="s">
        <v>20</v>
      </c>
      <c r="I142" s="175" t="s">
        <v>20</v>
      </c>
      <c r="J142" s="186">
        <v>0</v>
      </c>
      <c r="K142" s="179">
        <v>0</v>
      </c>
      <c r="L142" s="179">
        <v>0</v>
      </c>
      <c r="M142" s="175" t="s">
        <v>20</v>
      </c>
      <c r="N142" s="175" t="s">
        <v>20</v>
      </c>
      <c r="O142" s="175" t="s">
        <v>20</v>
      </c>
      <c r="P142" s="175" t="s">
        <v>20</v>
      </c>
      <c r="Q142" s="175" t="s">
        <v>20</v>
      </c>
      <c r="R142" s="175" t="s">
        <v>20</v>
      </c>
      <c r="S142" s="186">
        <v>0</v>
      </c>
      <c r="T142" s="175" t="s">
        <v>20</v>
      </c>
      <c r="U142" s="175" t="s">
        <v>20</v>
      </c>
      <c r="V142" s="175" t="s">
        <v>20</v>
      </c>
      <c r="W142" s="186">
        <v>0</v>
      </c>
      <c r="X142" s="175" t="s">
        <v>20</v>
      </c>
      <c r="Y142" s="175" t="s">
        <v>20</v>
      </c>
      <c r="Z142" s="175" t="s">
        <v>20</v>
      </c>
      <c r="AA142" s="175" t="s">
        <v>20</v>
      </c>
      <c r="AB142" s="186">
        <v>0</v>
      </c>
      <c r="AC142" s="175" t="s">
        <v>20</v>
      </c>
      <c r="AD142" s="175" t="s">
        <v>20</v>
      </c>
      <c r="AE142" s="175" t="s">
        <v>20</v>
      </c>
      <c r="AF142" s="175" t="s">
        <v>20</v>
      </c>
      <c r="AG142" s="186">
        <v>0</v>
      </c>
      <c r="AH142" s="175" t="s">
        <v>20</v>
      </c>
      <c r="AI142" s="175" t="s">
        <v>20</v>
      </c>
      <c r="AJ142" s="175" t="s">
        <v>20</v>
      </c>
      <c r="AK142" s="175" t="s">
        <v>20</v>
      </c>
      <c r="AL142" s="175" t="s">
        <v>20</v>
      </c>
      <c r="AM142" s="175" t="s">
        <v>20</v>
      </c>
      <c r="AN142" s="175" t="s">
        <v>20</v>
      </c>
      <c r="AO142" s="175" t="s">
        <v>20</v>
      </c>
      <c r="AP142" s="175" t="s">
        <v>20</v>
      </c>
      <c r="AQ142" s="175" t="s">
        <v>20</v>
      </c>
      <c r="AR142" s="175" t="s">
        <v>20</v>
      </c>
      <c r="AS142" s="175" t="s">
        <v>20</v>
      </c>
      <c r="AT142" s="175" t="s">
        <v>20</v>
      </c>
      <c r="AU142" s="175" t="s">
        <v>20</v>
      </c>
      <c r="AV142" s="175" t="s">
        <v>20</v>
      </c>
      <c r="AW142" s="186">
        <v>0</v>
      </c>
      <c r="AX142" s="186">
        <v>0</v>
      </c>
      <c r="AY142" s="175" t="s">
        <v>20</v>
      </c>
    </row>
    <row r="143" spans="1:51" ht="47.25" x14ac:dyDescent="0.2">
      <c r="A143" s="75" t="s">
        <v>159</v>
      </c>
      <c r="B143" s="83" t="s">
        <v>457</v>
      </c>
      <c r="C143" s="69" t="s">
        <v>458</v>
      </c>
      <c r="D143" s="175" t="s">
        <v>20</v>
      </c>
      <c r="E143" s="175" t="s">
        <v>20</v>
      </c>
      <c r="F143" s="175" t="s">
        <v>20</v>
      </c>
      <c r="G143" s="175" t="s">
        <v>20</v>
      </c>
      <c r="H143" s="175" t="s">
        <v>20</v>
      </c>
      <c r="I143" s="175" t="s">
        <v>20</v>
      </c>
      <c r="J143" s="186">
        <v>0</v>
      </c>
      <c r="K143" s="179">
        <v>0</v>
      </c>
      <c r="L143" s="179">
        <v>0</v>
      </c>
      <c r="M143" s="175" t="s">
        <v>20</v>
      </c>
      <c r="N143" s="175" t="s">
        <v>20</v>
      </c>
      <c r="O143" s="175" t="s">
        <v>20</v>
      </c>
      <c r="P143" s="175" t="s">
        <v>20</v>
      </c>
      <c r="Q143" s="175" t="s">
        <v>20</v>
      </c>
      <c r="R143" s="175" t="s">
        <v>20</v>
      </c>
      <c r="S143" s="186">
        <v>0</v>
      </c>
      <c r="T143" s="175" t="s">
        <v>20</v>
      </c>
      <c r="U143" s="175" t="s">
        <v>20</v>
      </c>
      <c r="V143" s="175" t="s">
        <v>20</v>
      </c>
      <c r="W143" s="186">
        <v>0</v>
      </c>
      <c r="X143" s="175" t="s">
        <v>20</v>
      </c>
      <c r="Y143" s="175" t="s">
        <v>20</v>
      </c>
      <c r="Z143" s="175" t="s">
        <v>20</v>
      </c>
      <c r="AA143" s="175" t="s">
        <v>20</v>
      </c>
      <c r="AB143" s="186">
        <v>0</v>
      </c>
      <c r="AC143" s="175" t="s">
        <v>20</v>
      </c>
      <c r="AD143" s="175" t="s">
        <v>20</v>
      </c>
      <c r="AE143" s="175" t="s">
        <v>20</v>
      </c>
      <c r="AF143" s="175" t="s">
        <v>20</v>
      </c>
      <c r="AG143" s="186">
        <v>0</v>
      </c>
      <c r="AH143" s="175" t="s">
        <v>20</v>
      </c>
      <c r="AI143" s="175" t="s">
        <v>20</v>
      </c>
      <c r="AJ143" s="175" t="s">
        <v>20</v>
      </c>
      <c r="AK143" s="175" t="s">
        <v>20</v>
      </c>
      <c r="AL143" s="175" t="s">
        <v>20</v>
      </c>
      <c r="AM143" s="175" t="s">
        <v>20</v>
      </c>
      <c r="AN143" s="175" t="s">
        <v>20</v>
      </c>
      <c r="AO143" s="175" t="s">
        <v>20</v>
      </c>
      <c r="AP143" s="175" t="s">
        <v>20</v>
      </c>
      <c r="AQ143" s="175" t="s">
        <v>20</v>
      </c>
      <c r="AR143" s="175" t="s">
        <v>20</v>
      </c>
      <c r="AS143" s="175" t="s">
        <v>20</v>
      </c>
      <c r="AT143" s="175" t="s">
        <v>20</v>
      </c>
      <c r="AU143" s="175" t="s">
        <v>20</v>
      </c>
      <c r="AV143" s="175" t="s">
        <v>20</v>
      </c>
      <c r="AW143" s="186">
        <v>0</v>
      </c>
      <c r="AX143" s="186">
        <v>0</v>
      </c>
      <c r="AY143" s="175" t="s">
        <v>20</v>
      </c>
    </row>
    <row r="144" spans="1:51" ht="47.25" x14ac:dyDescent="0.2">
      <c r="A144" s="75" t="s">
        <v>159</v>
      </c>
      <c r="B144" s="83" t="s">
        <v>459</v>
      </c>
      <c r="C144" s="69" t="s">
        <v>460</v>
      </c>
      <c r="D144" s="175" t="s">
        <v>20</v>
      </c>
      <c r="E144" s="175" t="s">
        <v>20</v>
      </c>
      <c r="F144" s="175" t="s">
        <v>20</v>
      </c>
      <c r="G144" s="175" t="s">
        <v>20</v>
      </c>
      <c r="H144" s="175" t="s">
        <v>20</v>
      </c>
      <c r="I144" s="175" t="s">
        <v>20</v>
      </c>
      <c r="J144" s="186">
        <v>0</v>
      </c>
      <c r="K144" s="179">
        <f t="shared" ref="K144:L144" si="93">SUM(K145:K154)</f>
        <v>0</v>
      </c>
      <c r="L144" s="179">
        <f t="shared" si="93"/>
        <v>0</v>
      </c>
      <c r="M144" s="175" t="s">
        <v>20</v>
      </c>
      <c r="N144" s="175" t="s">
        <v>20</v>
      </c>
      <c r="O144" s="175" t="s">
        <v>20</v>
      </c>
      <c r="P144" s="175" t="s">
        <v>20</v>
      </c>
      <c r="Q144" s="175" t="s">
        <v>20</v>
      </c>
      <c r="R144" s="175" t="s">
        <v>20</v>
      </c>
      <c r="S144" s="186">
        <v>0</v>
      </c>
      <c r="T144" s="175" t="s">
        <v>20</v>
      </c>
      <c r="U144" s="175" t="s">
        <v>20</v>
      </c>
      <c r="V144" s="175" t="s">
        <v>20</v>
      </c>
      <c r="W144" s="186">
        <v>0</v>
      </c>
      <c r="X144" s="175" t="s">
        <v>20</v>
      </c>
      <c r="Y144" s="175" t="s">
        <v>20</v>
      </c>
      <c r="Z144" s="175" t="s">
        <v>20</v>
      </c>
      <c r="AA144" s="175" t="s">
        <v>20</v>
      </c>
      <c r="AB144" s="186">
        <v>0</v>
      </c>
      <c r="AC144" s="175" t="s">
        <v>20</v>
      </c>
      <c r="AD144" s="175" t="s">
        <v>20</v>
      </c>
      <c r="AE144" s="175" t="s">
        <v>20</v>
      </c>
      <c r="AF144" s="175" t="s">
        <v>20</v>
      </c>
      <c r="AG144" s="186">
        <v>0</v>
      </c>
      <c r="AH144" s="175" t="s">
        <v>20</v>
      </c>
      <c r="AI144" s="175" t="s">
        <v>20</v>
      </c>
      <c r="AJ144" s="175" t="s">
        <v>20</v>
      </c>
      <c r="AK144" s="175" t="s">
        <v>20</v>
      </c>
      <c r="AL144" s="175" t="s">
        <v>20</v>
      </c>
      <c r="AM144" s="175" t="s">
        <v>20</v>
      </c>
      <c r="AN144" s="175" t="s">
        <v>20</v>
      </c>
      <c r="AO144" s="175" t="s">
        <v>20</v>
      </c>
      <c r="AP144" s="175" t="s">
        <v>20</v>
      </c>
      <c r="AQ144" s="175" t="s">
        <v>20</v>
      </c>
      <c r="AR144" s="175" t="s">
        <v>20</v>
      </c>
      <c r="AS144" s="175" t="s">
        <v>20</v>
      </c>
      <c r="AT144" s="175" t="s">
        <v>20</v>
      </c>
      <c r="AU144" s="175" t="s">
        <v>20</v>
      </c>
      <c r="AV144" s="175" t="s">
        <v>20</v>
      </c>
      <c r="AW144" s="186">
        <v>0</v>
      </c>
      <c r="AX144" s="186">
        <v>0</v>
      </c>
      <c r="AY144" s="175" t="s">
        <v>20</v>
      </c>
    </row>
    <row r="145" spans="1:51" ht="47.25" x14ac:dyDescent="0.2">
      <c r="A145" s="75" t="s">
        <v>159</v>
      </c>
      <c r="B145" s="83" t="s">
        <v>461</v>
      </c>
      <c r="C145" s="69" t="s">
        <v>462</v>
      </c>
      <c r="D145" s="175" t="s">
        <v>20</v>
      </c>
      <c r="E145" s="175" t="s">
        <v>20</v>
      </c>
      <c r="F145" s="175" t="s">
        <v>20</v>
      </c>
      <c r="G145" s="175" t="s">
        <v>20</v>
      </c>
      <c r="H145" s="175" t="s">
        <v>20</v>
      </c>
      <c r="I145" s="175" t="s">
        <v>20</v>
      </c>
      <c r="J145" s="186">
        <v>0</v>
      </c>
      <c r="K145" s="179">
        <v>0</v>
      </c>
      <c r="L145" s="179">
        <v>0</v>
      </c>
      <c r="M145" s="175" t="s">
        <v>20</v>
      </c>
      <c r="N145" s="175" t="s">
        <v>20</v>
      </c>
      <c r="O145" s="175" t="s">
        <v>20</v>
      </c>
      <c r="P145" s="175" t="s">
        <v>20</v>
      </c>
      <c r="Q145" s="175" t="s">
        <v>20</v>
      </c>
      <c r="R145" s="175" t="s">
        <v>20</v>
      </c>
      <c r="S145" s="186">
        <v>0</v>
      </c>
      <c r="T145" s="175" t="s">
        <v>20</v>
      </c>
      <c r="U145" s="175" t="s">
        <v>20</v>
      </c>
      <c r="V145" s="175" t="s">
        <v>20</v>
      </c>
      <c r="W145" s="186">
        <v>0</v>
      </c>
      <c r="X145" s="175" t="s">
        <v>20</v>
      </c>
      <c r="Y145" s="175" t="s">
        <v>20</v>
      </c>
      <c r="Z145" s="175" t="s">
        <v>20</v>
      </c>
      <c r="AA145" s="175" t="s">
        <v>20</v>
      </c>
      <c r="AB145" s="186">
        <v>0</v>
      </c>
      <c r="AC145" s="175" t="s">
        <v>20</v>
      </c>
      <c r="AD145" s="175" t="s">
        <v>20</v>
      </c>
      <c r="AE145" s="175" t="s">
        <v>20</v>
      </c>
      <c r="AF145" s="175" t="s">
        <v>20</v>
      </c>
      <c r="AG145" s="186">
        <v>0</v>
      </c>
      <c r="AH145" s="175" t="s">
        <v>20</v>
      </c>
      <c r="AI145" s="175" t="s">
        <v>20</v>
      </c>
      <c r="AJ145" s="175" t="s">
        <v>20</v>
      </c>
      <c r="AK145" s="175" t="s">
        <v>20</v>
      </c>
      <c r="AL145" s="175" t="s">
        <v>20</v>
      </c>
      <c r="AM145" s="175" t="s">
        <v>20</v>
      </c>
      <c r="AN145" s="175" t="s">
        <v>20</v>
      </c>
      <c r="AO145" s="175" t="s">
        <v>20</v>
      </c>
      <c r="AP145" s="175" t="s">
        <v>20</v>
      </c>
      <c r="AQ145" s="175" t="s">
        <v>20</v>
      </c>
      <c r="AR145" s="175" t="s">
        <v>20</v>
      </c>
      <c r="AS145" s="175" t="s">
        <v>20</v>
      </c>
      <c r="AT145" s="175" t="s">
        <v>20</v>
      </c>
      <c r="AU145" s="175" t="s">
        <v>20</v>
      </c>
      <c r="AV145" s="175" t="s">
        <v>20</v>
      </c>
      <c r="AW145" s="186">
        <v>0</v>
      </c>
      <c r="AX145" s="186">
        <v>0</v>
      </c>
      <c r="AY145" s="175" t="s">
        <v>20</v>
      </c>
    </row>
    <row r="146" spans="1:51" ht="47.25" x14ac:dyDescent="0.2">
      <c r="A146" s="75" t="s">
        <v>159</v>
      </c>
      <c r="B146" s="83" t="s">
        <v>463</v>
      </c>
      <c r="C146" s="69" t="s">
        <v>464</v>
      </c>
      <c r="D146" s="175" t="s">
        <v>20</v>
      </c>
      <c r="E146" s="175" t="s">
        <v>20</v>
      </c>
      <c r="F146" s="175" t="s">
        <v>20</v>
      </c>
      <c r="G146" s="175" t="s">
        <v>20</v>
      </c>
      <c r="H146" s="175" t="s">
        <v>20</v>
      </c>
      <c r="I146" s="175" t="s">
        <v>20</v>
      </c>
      <c r="J146" s="186">
        <v>0</v>
      </c>
      <c r="K146" s="179">
        <v>0</v>
      </c>
      <c r="L146" s="179">
        <v>0</v>
      </c>
      <c r="M146" s="175" t="s">
        <v>20</v>
      </c>
      <c r="N146" s="175" t="s">
        <v>20</v>
      </c>
      <c r="O146" s="175" t="s">
        <v>20</v>
      </c>
      <c r="P146" s="175" t="s">
        <v>20</v>
      </c>
      <c r="Q146" s="175" t="s">
        <v>20</v>
      </c>
      <c r="R146" s="175" t="s">
        <v>20</v>
      </c>
      <c r="S146" s="186">
        <v>0</v>
      </c>
      <c r="T146" s="175" t="s">
        <v>20</v>
      </c>
      <c r="U146" s="175" t="s">
        <v>20</v>
      </c>
      <c r="V146" s="175" t="s">
        <v>20</v>
      </c>
      <c r="W146" s="186">
        <v>0</v>
      </c>
      <c r="X146" s="175" t="s">
        <v>20</v>
      </c>
      <c r="Y146" s="175" t="s">
        <v>20</v>
      </c>
      <c r="Z146" s="175" t="s">
        <v>20</v>
      </c>
      <c r="AA146" s="175" t="s">
        <v>20</v>
      </c>
      <c r="AB146" s="186">
        <v>0</v>
      </c>
      <c r="AC146" s="175" t="s">
        <v>20</v>
      </c>
      <c r="AD146" s="175" t="s">
        <v>20</v>
      </c>
      <c r="AE146" s="175" t="s">
        <v>20</v>
      </c>
      <c r="AF146" s="175" t="s">
        <v>20</v>
      </c>
      <c r="AG146" s="186">
        <v>0</v>
      </c>
      <c r="AH146" s="175" t="s">
        <v>20</v>
      </c>
      <c r="AI146" s="175" t="s">
        <v>20</v>
      </c>
      <c r="AJ146" s="175" t="s">
        <v>20</v>
      </c>
      <c r="AK146" s="175" t="s">
        <v>20</v>
      </c>
      <c r="AL146" s="175" t="s">
        <v>20</v>
      </c>
      <c r="AM146" s="175" t="s">
        <v>20</v>
      </c>
      <c r="AN146" s="175" t="s">
        <v>20</v>
      </c>
      <c r="AO146" s="175" t="s">
        <v>20</v>
      </c>
      <c r="AP146" s="175" t="s">
        <v>20</v>
      </c>
      <c r="AQ146" s="175" t="s">
        <v>20</v>
      </c>
      <c r="AR146" s="175" t="s">
        <v>20</v>
      </c>
      <c r="AS146" s="175" t="s">
        <v>20</v>
      </c>
      <c r="AT146" s="175" t="s">
        <v>20</v>
      </c>
      <c r="AU146" s="175" t="s">
        <v>20</v>
      </c>
      <c r="AV146" s="175" t="s">
        <v>20</v>
      </c>
      <c r="AW146" s="186">
        <v>0</v>
      </c>
      <c r="AX146" s="186">
        <v>0</v>
      </c>
      <c r="AY146" s="175" t="s">
        <v>20</v>
      </c>
    </row>
    <row r="147" spans="1:51" ht="63" x14ac:dyDescent="0.2">
      <c r="A147" s="75" t="s">
        <v>159</v>
      </c>
      <c r="B147" s="83" t="s">
        <v>195</v>
      </c>
      <c r="C147" s="69" t="s">
        <v>196</v>
      </c>
      <c r="D147" s="175" t="s">
        <v>20</v>
      </c>
      <c r="E147" s="175" t="s">
        <v>20</v>
      </c>
      <c r="F147" s="175" t="s">
        <v>20</v>
      </c>
      <c r="G147" s="175" t="s">
        <v>20</v>
      </c>
      <c r="H147" s="175" t="s">
        <v>20</v>
      </c>
      <c r="I147" s="175" t="s">
        <v>20</v>
      </c>
      <c r="J147" s="186">
        <v>0</v>
      </c>
      <c r="K147" s="179">
        <v>0</v>
      </c>
      <c r="L147" s="179">
        <v>0</v>
      </c>
      <c r="M147" s="175" t="s">
        <v>20</v>
      </c>
      <c r="N147" s="175" t="s">
        <v>20</v>
      </c>
      <c r="O147" s="175" t="s">
        <v>20</v>
      </c>
      <c r="P147" s="175" t="s">
        <v>20</v>
      </c>
      <c r="Q147" s="175" t="s">
        <v>20</v>
      </c>
      <c r="R147" s="175" t="s">
        <v>20</v>
      </c>
      <c r="S147" s="186">
        <v>0</v>
      </c>
      <c r="T147" s="175" t="s">
        <v>20</v>
      </c>
      <c r="U147" s="175" t="s">
        <v>20</v>
      </c>
      <c r="V147" s="175" t="s">
        <v>20</v>
      </c>
      <c r="W147" s="186">
        <v>0</v>
      </c>
      <c r="X147" s="175" t="s">
        <v>20</v>
      </c>
      <c r="Y147" s="175" t="s">
        <v>20</v>
      </c>
      <c r="Z147" s="175" t="s">
        <v>20</v>
      </c>
      <c r="AA147" s="175" t="s">
        <v>20</v>
      </c>
      <c r="AB147" s="186">
        <v>0</v>
      </c>
      <c r="AC147" s="175" t="s">
        <v>20</v>
      </c>
      <c r="AD147" s="175" t="s">
        <v>20</v>
      </c>
      <c r="AE147" s="175" t="s">
        <v>20</v>
      </c>
      <c r="AF147" s="175" t="s">
        <v>20</v>
      </c>
      <c r="AG147" s="186">
        <v>0</v>
      </c>
      <c r="AH147" s="175" t="s">
        <v>20</v>
      </c>
      <c r="AI147" s="175" t="s">
        <v>20</v>
      </c>
      <c r="AJ147" s="175" t="s">
        <v>20</v>
      </c>
      <c r="AK147" s="175" t="s">
        <v>20</v>
      </c>
      <c r="AL147" s="175" t="s">
        <v>20</v>
      </c>
      <c r="AM147" s="175" t="s">
        <v>20</v>
      </c>
      <c r="AN147" s="175" t="s">
        <v>20</v>
      </c>
      <c r="AO147" s="175" t="s">
        <v>20</v>
      </c>
      <c r="AP147" s="175" t="s">
        <v>20</v>
      </c>
      <c r="AQ147" s="175" t="s">
        <v>20</v>
      </c>
      <c r="AR147" s="175" t="s">
        <v>20</v>
      </c>
      <c r="AS147" s="175" t="s">
        <v>20</v>
      </c>
      <c r="AT147" s="175" t="s">
        <v>20</v>
      </c>
      <c r="AU147" s="175" t="s">
        <v>20</v>
      </c>
      <c r="AV147" s="175" t="s">
        <v>20</v>
      </c>
      <c r="AW147" s="186">
        <v>0</v>
      </c>
      <c r="AX147" s="186">
        <v>0</v>
      </c>
      <c r="AY147" s="175" t="s">
        <v>20</v>
      </c>
    </row>
    <row r="148" spans="1:51" ht="47.25" x14ac:dyDescent="0.2">
      <c r="A148" s="75" t="s">
        <v>159</v>
      </c>
      <c r="B148" s="83" t="s">
        <v>465</v>
      </c>
      <c r="C148" s="69" t="s">
        <v>466</v>
      </c>
      <c r="D148" s="175" t="s">
        <v>20</v>
      </c>
      <c r="E148" s="175" t="s">
        <v>20</v>
      </c>
      <c r="F148" s="175" t="s">
        <v>20</v>
      </c>
      <c r="G148" s="175" t="s">
        <v>20</v>
      </c>
      <c r="H148" s="175" t="s">
        <v>20</v>
      </c>
      <c r="I148" s="175" t="s">
        <v>20</v>
      </c>
      <c r="J148" s="186">
        <v>0</v>
      </c>
      <c r="K148" s="179">
        <v>0</v>
      </c>
      <c r="L148" s="179">
        <v>0</v>
      </c>
      <c r="M148" s="175" t="s">
        <v>20</v>
      </c>
      <c r="N148" s="175" t="s">
        <v>20</v>
      </c>
      <c r="O148" s="175" t="s">
        <v>20</v>
      </c>
      <c r="P148" s="175" t="s">
        <v>20</v>
      </c>
      <c r="Q148" s="175" t="s">
        <v>20</v>
      </c>
      <c r="R148" s="175" t="s">
        <v>20</v>
      </c>
      <c r="S148" s="186">
        <v>0</v>
      </c>
      <c r="T148" s="175" t="s">
        <v>20</v>
      </c>
      <c r="U148" s="175" t="s">
        <v>20</v>
      </c>
      <c r="V148" s="175" t="s">
        <v>20</v>
      </c>
      <c r="W148" s="186">
        <v>0</v>
      </c>
      <c r="X148" s="175" t="s">
        <v>20</v>
      </c>
      <c r="Y148" s="175" t="s">
        <v>20</v>
      </c>
      <c r="Z148" s="175" t="s">
        <v>20</v>
      </c>
      <c r="AA148" s="175" t="s">
        <v>20</v>
      </c>
      <c r="AB148" s="186">
        <v>0</v>
      </c>
      <c r="AC148" s="175" t="s">
        <v>20</v>
      </c>
      <c r="AD148" s="175" t="s">
        <v>20</v>
      </c>
      <c r="AE148" s="175" t="s">
        <v>20</v>
      </c>
      <c r="AF148" s="175" t="s">
        <v>20</v>
      </c>
      <c r="AG148" s="186">
        <v>0</v>
      </c>
      <c r="AH148" s="175" t="s">
        <v>20</v>
      </c>
      <c r="AI148" s="175" t="s">
        <v>20</v>
      </c>
      <c r="AJ148" s="175" t="s">
        <v>20</v>
      </c>
      <c r="AK148" s="175" t="s">
        <v>20</v>
      </c>
      <c r="AL148" s="175" t="s">
        <v>20</v>
      </c>
      <c r="AM148" s="175" t="s">
        <v>20</v>
      </c>
      <c r="AN148" s="175" t="s">
        <v>20</v>
      </c>
      <c r="AO148" s="175" t="s">
        <v>20</v>
      </c>
      <c r="AP148" s="175" t="s">
        <v>20</v>
      </c>
      <c r="AQ148" s="175" t="s">
        <v>20</v>
      </c>
      <c r="AR148" s="175" t="s">
        <v>20</v>
      </c>
      <c r="AS148" s="175" t="s">
        <v>20</v>
      </c>
      <c r="AT148" s="175" t="s">
        <v>20</v>
      </c>
      <c r="AU148" s="175" t="s">
        <v>20</v>
      </c>
      <c r="AV148" s="175" t="s">
        <v>20</v>
      </c>
      <c r="AW148" s="186">
        <v>0</v>
      </c>
      <c r="AX148" s="186">
        <v>0</v>
      </c>
      <c r="AY148" s="175" t="s">
        <v>20</v>
      </c>
    </row>
    <row r="149" spans="1:51" ht="47.25" x14ac:dyDescent="0.2">
      <c r="A149" s="75" t="s">
        <v>159</v>
      </c>
      <c r="B149" s="83" t="s">
        <v>467</v>
      </c>
      <c r="C149" s="69" t="s">
        <v>468</v>
      </c>
      <c r="D149" s="175" t="s">
        <v>20</v>
      </c>
      <c r="E149" s="175" t="s">
        <v>20</v>
      </c>
      <c r="F149" s="175" t="s">
        <v>20</v>
      </c>
      <c r="G149" s="175" t="s">
        <v>20</v>
      </c>
      <c r="H149" s="175" t="s">
        <v>20</v>
      </c>
      <c r="I149" s="175" t="s">
        <v>20</v>
      </c>
      <c r="J149" s="186">
        <v>0</v>
      </c>
      <c r="K149" s="179">
        <v>0</v>
      </c>
      <c r="L149" s="179">
        <v>0</v>
      </c>
      <c r="M149" s="175" t="s">
        <v>20</v>
      </c>
      <c r="N149" s="175" t="s">
        <v>20</v>
      </c>
      <c r="O149" s="175" t="s">
        <v>20</v>
      </c>
      <c r="P149" s="175" t="s">
        <v>20</v>
      </c>
      <c r="Q149" s="175" t="s">
        <v>20</v>
      </c>
      <c r="R149" s="175" t="s">
        <v>20</v>
      </c>
      <c r="S149" s="186">
        <v>0</v>
      </c>
      <c r="T149" s="175" t="s">
        <v>20</v>
      </c>
      <c r="U149" s="175" t="s">
        <v>20</v>
      </c>
      <c r="V149" s="175" t="s">
        <v>20</v>
      </c>
      <c r="W149" s="186">
        <v>0</v>
      </c>
      <c r="X149" s="175" t="s">
        <v>20</v>
      </c>
      <c r="Y149" s="175" t="s">
        <v>20</v>
      </c>
      <c r="Z149" s="175" t="s">
        <v>20</v>
      </c>
      <c r="AA149" s="175" t="s">
        <v>20</v>
      </c>
      <c r="AB149" s="186">
        <v>0</v>
      </c>
      <c r="AC149" s="175" t="s">
        <v>20</v>
      </c>
      <c r="AD149" s="175" t="s">
        <v>20</v>
      </c>
      <c r="AE149" s="175" t="s">
        <v>20</v>
      </c>
      <c r="AF149" s="175" t="s">
        <v>20</v>
      </c>
      <c r="AG149" s="186">
        <v>0</v>
      </c>
      <c r="AH149" s="175" t="s">
        <v>20</v>
      </c>
      <c r="AI149" s="175" t="s">
        <v>20</v>
      </c>
      <c r="AJ149" s="175" t="s">
        <v>20</v>
      </c>
      <c r="AK149" s="175" t="s">
        <v>20</v>
      </c>
      <c r="AL149" s="175" t="s">
        <v>20</v>
      </c>
      <c r="AM149" s="175" t="s">
        <v>20</v>
      </c>
      <c r="AN149" s="175" t="s">
        <v>20</v>
      </c>
      <c r="AO149" s="175" t="s">
        <v>20</v>
      </c>
      <c r="AP149" s="175" t="s">
        <v>20</v>
      </c>
      <c r="AQ149" s="175" t="s">
        <v>20</v>
      </c>
      <c r="AR149" s="175" t="s">
        <v>20</v>
      </c>
      <c r="AS149" s="175" t="s">
        <v>20</v>
      </c>
      <c r="AT149" s="175" t="s">
        <v>20</v>
      </c>
      <c r="AU149" s="175" t="s">
        <v>20</v>
      </c>
      <c r="AV149" s="175" t="s">
        <v>20</v>
      </c>
      <c r="AW149" s="186">
        <v>0</v>
      </c>
      <c r="AX149" s="186">
        <v>0</v>
      </c>
      <c r="AY149" s="175" t="s">
        <v>20</v>
      </c>
    </row>
    <row r="150" spans="1:51" ht="78.75" x14ac:dyDescent="0.2">
      <c r="A150" s="75" t="s">
        <v>159</v>
      </c>
      <c r="B150" s="191" t="s">
        <v>710</v>
      </c>
      <c r="C150" s="69" t="s">
        <v>197</v>
      </c>
      <c r="D150" s="175" t="s">
        <v>20</v>
      </c>
      <c r="E150" s="175" t="s">
        <v>20</v>
      </c>
      <c r="F150" s="175" t="s">
        <v>20</v>
      </c>
      <c r="G150" s="175" t="s">
        <v>20</v>
      </c>
      <c r="H150" s="175" t="s">
        <v>20</v>
      </c>
      <c r="I150" s="175" t="s">
        <v>20</v>
      </c>
      <c r="J150" s="186">
        <v>0</v>
      </c>
      <c r="K150" s="179">
        <v>0</v>
      </c>
      <c r="L150" s="179">
        <v>0</v>
      </c>
      <c r="M150" s="175" t="s">
        <v>20</v>
      </c>
      <c r="N150" s="175" t="s">
        <v>20</v>
      </c>
      <c r="O150" s="175" t="s">
        <v>20</v>
      </c>
      <c r="P150" s="175" t="s">
        <v>20</v>
      </c>
      <c r="Q150" s="175" t="s">
        <v>20</v>
      </c>
      <c r="R150" s="175" t="s">
        <v>20</v>
      </c>
      <c r="S150" s="186">
        <v>0</v>
      </c>
      <c r="T150" s="175" t="s">
        <v>20</v>
      </c>
      <c r="U150" s="175" t="s">
        <v>20</v>
      </c>
      <c r="V150" s="175" t="s">
        <v>20</v>
      </c>
      <c r="W150" s="186">
        <v>0</v>
      </c>
      <c r="X150" s="175" t="s">
        <v>20</v>
      </c>
      <c r="Y150" s="175" t="s">
        <v>20</v>
      </c>
      <c r="Z150" s="175" t="s">
        <v>20</v>
      </c>
      <c r="AA150" s="175" t="s">
        <v>20</v>
      </c>
      <c r="AB150" s="186">
        <v>0</v>
      </c>
      <c r="AC150" s="175" t="s">
        <v>20</v>
      </c>
      <c r="AD150" s="175" t="s">
        <v>20</v>
      </c>
      <c r="AE150" s="175" t="s">
        <v>20</v>
      </c>
      <c r="AF150" s="175" t="s">
        <v>20</v>
      </c>
      <c r="AG150" s="186">
        <v>0</v>
      </c>
      <c r="AH150" s="175" t="s">
        <v>20</v>
      </c>
      <c r="AI150" s="175" t="s">
        <v>20</v>
      </c>
      <c r="AJ150" s="175" t="s">
        <v>20</v>
      </c>
      <c r="AK150" s="175" t="s">
        <v>20</v>
      </c>
      <c r="AL150" s="175" t="s">
        <v>20</v>
      </c>
      <c r="AM150" s="175" t="s">
        <v>20</v>
      </c>
      <c r="AN150" s="175" t="s">
        <v>20</v>
      </c>
      <c r="AO150" s="175" t="s">
        <v>20</v>
      </c>
      <c r="AP150" s="175" t="s">
        <v>20</v>
      </c>
      <c r="AQ150" s="175" t="s">
        <v>20</v>
      </c>
      <c r="AR150" s="175" t="s">
        <v>20</v>
      </c>
      <c r="AS150" s="175" t="s">
        <v>20</v>
      </c>
      <c r="AT150" s="175" t="s">
        <v>20</v>
      </c>
      <c r="AU150" s="175" t="s">
        <v>20</v>
      </c>
      <c r="AV150" s="175" t="s">
        <v>20</v>
      </c>
      <c r="AW150" s="186">
        <v>0</v>
      </c>
      <c r="AX150" s="186">
        <v>0</v>
      </c>
      <c r="AY150" s="175" t="s">
        <v>20</v>
      </c>
    </row>
    <row r="151" spans="1:51" s="231" customFormat="1" ht="47.25" x14ac:dyDescent="0.25">
      <c r="A151" s="162" t="s">
        <v>198</v>
      </c>
      <c r="B151" s="168" t="s">
        <v>199</v>
      </c>
      <c r="C151" s="164" t="s">
        <v>19</v>
      </c>
      <c r="D151" s="167" t="s">
        <v>20</v>
      </c>
      <c r="E151" s="167" t="s">
        <v>20</v>
      </c>
      <c r="F151" s="167" t="s">
        <v>20</v>
      </c>
      <c r="G151" s="167" t="s">
        <v>20</v>
      </c>
      <c r="H151" s="167" t="s">
        <v>20</v>
      </c>
      <c r="I151" s="167" t="s">
        <v>20</v>
      </c>
      <c r="J151" s="228">
        <f>SUM(J152,J166,J175,J197,J204,J212,J213)</f>
        <v>0</v>
      </c>
      <c r="K151" s="183">
        <v>0</v>
      </c>
      <c r="L151" s="183">
        <v>0</v>
      </c>
      <c r="M151" s="167" t="s">
        <v>20</v>
      </c>
      <c r="N151" s="167" t="s">
        <v>20</v>
      </c>
      <c r="O151" s="167" t="s">
        <v>20</v>
      </c>
      <c r="P151" s="167" t="s">
        <v>20</v>
      </c>
      <c r="Q151" s="167" t="s">
        <v>20</v>
      </c>
      <c r="R151" s="167" t="s">
        <v>20</v>
      </c>
      <c r="S151" s="228">
        <f>SUM(S152,S166,S175,S197,S204,S212,S213)</f>
        <v>0</v>
      </c>
      <c r="T151" s="167" t="s">
        <v>20</v>
      </c>
      <c r="U151" s="167" t="s">
        <v>20</v>
      </c>
      <c r="V151" s="167" t="s">
        <v>20</v>
      </c>
      <c r="W151" s="228">
        <v>0</v>
      </c>
      <c r="X151" s="167" t="s">
        <v>20</v>
      </c>
      <c r="Y151" s="167" t="s">
        <v>20</v>
      </c>
      <c r="Z151" s="167" t="s">
        <v>20</v>
      </c>
      <c r="AA151" s="167" t="s">
        <v>20</v>
      </c>
      <c r="AB151" s="228">
        <f>SUM(AB152,AB166,AB175,AB197,AB204,AB212,AB213)</f>
        <v>0</v>
      </c>
      <c r="AC151" s="167" t="s">
        <v>20</v>
      </c>
      <c r="AD151" s="167" t="s">
        <v>20</v>
      </c>
      <c r="AE151" s="167" t="s">
        <v>20</v>
      </c>
      <c r="AF151" s="167" t="s">
        <v>20</v>
      </c>
      <c r="AG151" s="228">
        <f>SUM(AG152,AG166,AG175,AG197,AG204,AG212,AG213)</f>
        <v>0</v>
      </c>
      <c r="AH151" s="167" t="s">
        <v>20</v>
      </c>
      <c r="AI151" s="167" t="s">
        <v>20</v>
      </c>
      <c r="AJ151" s="167" t="s">
        <v>20</v>
      </c>
      <c r="AK151" s="167" t="s">
        <v>20</v>
      </c>
      <c r="AL151" s="167" t="s">
        <v>20</v>
      </c>
      <c r="AM151" s="167" t="s">
        <v>20</v>
      </c>
      <c r="AN151" s="167" t="s">
        <v>20</v>
      </c>
      <c r="AO151" s="167" t="s">
        <v>20</v>
      </c>
      <c r="AP151" s="167" t="s">
        <v>20</v>
      </c>
      <c r="AQ151" s="167" t="s">
        <v>20</v>
      </c>
      <c r="AR151" s="167" t="s">
        <v>20</v>
      </c>
      <c r="AS151" s="167" t="s">
        <v>20</v>
      </c>
      <c r="AT151" s="167" t="s">
        <v>20</v>
      </c>
      <c r="AU151" s="167" t="s">
        <v>20</v>
      </c>
      <c r="AV151" s="167" t="s">
        <v>20</v>
      </c>
      <c r="AW151" s="228">
        <f>SUM(AW152,AW166,AW175,AW197,AW204,AW212,AW213)</f>
        <v>0</v>
      </c>
      <c r="AX151" s="228">
        <f>SUM(AX152,AX166,AX175,AX197,AX204,AX212,AX213)</f>
        <v>401.63275789999994</v>
      </c>
      <c r="AY151" s="167" t="s">
        <v>20</v>
      </c>
    </row>
    <row r="152" spans="1:51" s="231" customFormat="1" ht="31.5" x14ac:dyDescent="0.2">
      <c r="A152" s="162" t="s">
        <v>200</v>
      </c>
      <c r="B152" s="163" t="s">
        <v>201</v>
      </c>
      <c r="C152" s="164" t="s">
        <v>19</v>
      </c>
      <c r="D152" s="167" t="s">
        <v>20</v>
      </c>
      <c r="E152" s="167" t="s">
        <v>20</v>
      </c>
      <c r="F152" s="167" t="s">
        <v>20</v>
      </c>
      <c r="G152" s="167" t="s">
        <v>20</v>
      </c>
      <c r="H152" s="167" t="s">
        <v>20</v>
      </c>
      <c r="I152" s="167" t="s">
        <v>20</v>
      </c>
      <c r="J152" s="228">
        <f>SUM(J153,J156,J159,J165)</f>
        <v>0</v>
      </c>
      <c r="K152" s="183">
        <v>0</v>
      </c>
      <c r="L152" s="183">
        <v>0</v>
      </c>
      <c r="M152" s="167" t="s">
        <v>20</v>
      </c>
      <c r="N152" s="167" t="s">
        <v>20</v>
      </c>
      <c r="O152" s="167" t="s">
        <v>20</v>
      </c>
      <c r="P152" s="167" t="s">
        <v>20</v>
      </c>
      <c r="Q152" s="167" t="s">
        <v>20</v>
      </c>
      <c r="R152" s="167" t="s">
        <v>20</v>
      </c>
      <c r="S152" s="228">
        <f>SUM(S153,S156,S159,S165)</f>
        <v>0</v>
      </c>
      <c r="T152" s="167" t="s">
        <v>20</v>
      </c>
      <c r="U152" s="167" t="s">
        <v>20</v>
      </c>
      <c r="V152" s="167" t="s">
        <v>20</v>
      </c>
      <c r="W152" s="228">
        <v>0</v>
      </c>
      <c r="X152" s="167" t="s">
        <v>20</v>
      </c>
      <c r="Y152" s="167" t="s">
        <v>20</v>
      </c>
      <c r="Z152" s="167" t="s">
        <v>20</v>
      </c>
      <c r="AA152" s="167" t="s">
        <v>20</v>
      </c>
      <c r="AB152" s="228">
        <f>SUM(AB153,AB156,AB159,AB165)</f>
        <v>0</v>
      </c>
      <c r="AC152" s="167" t="s">
        <v>20</v>
      </c>
      <c r="AD152" s="167" t="s">
        <v>20</v>
      </c>
      <c r="AE152" s="167" t="s">
        <v>20</v>
      </c>
      <c r="AF152" s="167" t="s">
        <v>20</v>
      </c>
      <c r="AG152" s="228">
        <f>SUM(AG153,AG156,AG159,AG165)</f>
        <v>0</v>
      </c>
      <c r="AH152" s="167" t="s">
        <v>20</v>
      </c>
      <c r="AI152" s="167" t="s">
        <v>20</v>
      </c>
      <c r="AJ152" s="167" t="s">
        <v>20</v>
      </c>
      <c r="AK152" s="167" t="s">
        <v>20</v>
      </c>
      <c r="AL152" s="167" t="s">
        <v>20</v>
      </c>
      <c r="AM152" s="167" t="s">
        <v>20</v>
      </c>
      <c r="AN152" s="167" t="s">
        <v>20</v>
      </c>
      <c r="AO152" s="167" t="s">
        <v>20</v>
      </c>
      <c r="AP152" s="167" t="s">
        <v>20</v>
      </c>
      <c r="AQ152" s="167" t="s">
        <v>20</v>
      </c>
      <c r="AR152" s="167" t="s">
        <v>20</v>
      </c>
      <c r="AS152" s="167" t="s">
        <v>20</v>
      </c>
      <c r="AT152" s="167" t="s">
        <v>20</v>
      </c>
      <c r="AU152" s="167" t="s">
        <v>20</v>
      </c>
      <c r="AV152" s="167" t="s">
        <v>20</v>
      </c>
      <c r="AW152" s="228">
        <f>SUM(AW153,AW156,AW159,AW165)</f>
        <v>0</v>
      </c>
      <c r="AX152" s="228">
        <f>SUM(AX153,AX156,AX159,AX165)</f>
        <v>0</v>
      </c>
      <c r="AY152" s="167" t="s">
        <v>20</v>
      </c>
    </row>
    <row r="153" spans="1:51" s="231" customFormat="1" ht="110.25" x14ac:dyDescent="0.2">
      <c r="A153" s="162" t="s">
        <v>202</v>
      </c>
      <c r="B153" s="163" t="s">
        <v>203</v>
      </c>
      <c r="C153" s="164" t="s">
        <v>19</v>
      </c>
      <c r="D153" s="167" t="s">
        <v>20</v>
      </c>
      <c r="E153" s="167" t="s">
        <v>20</v>
      </c>
      <c r="F153" s="167" t="s">
        <v>20</v>
      </c>
      <c r="G153" s="167" t="s">
        <v>20</v>
      </c>
      <c r="H153" s="167" t="s">
        <v>20</v>
      </c>
      <c r="I153" s="167" t="s">
        <v>20</v>
      </c>
      <c r="J153" s="228">
        <v>0</v>
      </c>
      <c r="K153" s="183">
        <v>0</v>
      </c>
      <c r="L153" s="183">
        <v>0</v>
      </c>
      <c r="M153" s="167" t="s">
        <v>20</v>
      </c>
      <c r="N153" s="167" t="s">
        <v>20</v>
      </c>
      <c r="O153" s="167" t="s">
        <v>20</v>
      </c>
      <c r="P153" s="167" t="s">
        <v>20</v>
      </c>
      <c r="Q153" s="167" t="s">
        <v>20</v>
      </c>
      <c r="R153" s="167" t="s">
        <v>20</v>
      </c>
      <c r="S153" s="228">
        <v>0</v>
      </c>
      <c r="T153" s="167" t="s">
        <v>20</v>
      </c>
      <c r="U153" s="167" t="s">
        <v>20</v>
      </c>
      <c r="V153" s="167" t="s">
        <v>20</v>
      </c>
      <c r="W153" s="228">
        <v>0</v>
      </c>
      <c r="X153" s="167" t="s">
        <v>20</v>
      </c>
      <c r="Y153" s="167" t="s">
        <v>20</v>
      </c>
      <c r="Z153" s="167" t="s">
        <v>20</v>
      </c>
      <c r="AA153" s="167" t="s">
        <v>20</v>
      </c>
      <c r="AB153" s="228">
        <v>0</v>
      </c>
      <c r="AC153" s="167" t="s">
        <v>20</v>
      </c>
      <c r="AD153" s="167" t="s">
        <v>20</v>
      </c>
      <c r="AE153" s="167" t="s">
        <v>20</v>
      </c>
      <c r="AF153" s="167" t="s">
        <v>20</v>
      </c>
      <c r="AG153" s="228">
        <v>0</v>
      </c>
      <c r="AH153" s="167" t="s">
        <v>20</v>
      </c>
      <c r="AI153" s="167" t="s">
        <v>20</v>
      </c>
      <c r="AJ153" s="167" t="s">
        <v>20</v>
      </c>
      <c r="AK153" s="167" t="s">
        <v>20</v>
      </c>
      <c r="AL153" s="167" t="s">
        <v>20</v>
      </c>
      <c r="AM153" s="167" t="s">
        <v>20</v>
      </c>
      <c r="AN153" s="167" t="s">
        <v>20</v>
      </c>
      <c r="AO153" s="167" t="s">
        <v>20</v>
      </c>
      <c r="AP153" s="167" t="s">
        <v>20</v>
      </c>
      <c r="AQ153" s="167" t="s">
        <v>20</v>
      </c>
      <c r="AR153" s="167" t="s">
        <v>20</v>
      </c>
      <c r="AS153" s="167" t="s">
        <v>20</v>
      </c>
      <c r="AT153" s="167" t="s">
        <v>20</v>
      </c>
      <c r="AU153" s="167" t="s">
        <v>20</v>
      </c>
      <c r="AV153" s="167" t="s">
        <v>20</v>
      </c>
      <c r="AW153" s="228">
        <v>0</v>
      </c>
      <c r="AX153" s="228">
        <v>0</v>
      </c>
      <c r="AY153" s="167" t="s">
        <v>20</v>
      </c>
    </row>
    <row r="154" spans="1:51" s="231" customFormat="1" ht="47.25" x14ac:dyDescent="0.2">
      <c r="A154" s="162" t="s">
        <v>204</v>
      </c>
      <c r="B154" s="169" t="s">
        <v>205</v>
      </c>
      <c r="C154" s="164" t="s">
        <v>19</v>
      </c>
      <c r="D154" s="167" t="s">
        <v>20</v>
      </c>
      <c r="E154" s="167" t="s">
        <v>20</v>
      </c>
      <c r="F154" s="167" t="s">
        <v>20</v>
      </c>
      <c r="G154" s="167" t="s">
        <v>20</v>
      </c>
      <c r="H154" s="167" t="s">
        <v>20</v>
      </c>
      <c r="I154" s="167" t="s">
        <v>20</v>
      </c>
      <c r="J154" s="228">
        <v>0</v>
      </c>
      <c r="K154" s="183">
        <v>0</v>
      </c>
      <c r="L154" s="183">
        <v>0</v>
      </c>
      <c r="M154" s="167" t="s">
        <v>20</v>
      </c>
      <c r="N154" s="167" t="s">
        <v>20</v>
      </c>
      <c r="O154" s="167" t="s">
        <v>20</v>
      </c>
      <c r="P154" s="167" t="s">
        <v>20</v>
      </c>
      <c r="Q154" s="167" t="s">
        <v>20</v>
      </c>
      <c r="R154" s="167" t="s">
        <v>20</v>
      </c>
      <c r="S154" s="228">
        <v>0</v>
      </c>
      <c r="T154" s="167" t="s">
        <v>20</v>
      </c>
      <c r="U154" s="167" t="s">
        <v>20</v>
      </c>
      <c r="V154" s="167" t="s">
        <v>20</v>
      </c>
      <c r="W154" s="228">
        <v>0</v>
      </c>
      <c r="X154" s="167" t="s">
        <v>20</v>
      </c>
      <c r="Y154" s="167" t="s">
        <v>20</v>
      </c>
      <c r="Z154" s="167" t="s">
        <v>20</v>
      </c>
      <c r="AA154" s="167" t="s">
        <v>20</v>
      </c>
      <c r="AB154" s="228">
        <v>0</v>
      </c>
      <c r="AC154" s="167" t="s">
        <v>20</v>
      </c>
      <c r="AD154" s="167" t="s">
        <v>20</v>
      </c>
      <c r="AE154" s="167" t="s">
        <v>20</v>
      </c>
      <c r="AF154" s="167" t="s">
        <v>20</v>
      </c>
      <c r="AG154" s="228">
        <v>0</v>
      </c>
      <c r="AH154" s="167" t="s">
        <v>20</v>
      </c>
      <c r="AI154" s="167" t="s">
        <v>20</v>
      </c>
      <c r="AJ154" s="167" t="s">
        <v>20</v>
      </c>
      <c r="AK154" s="167" t="s">
        <v>20</v>
      </c>
      <c r="AL154" s="167" t="s">
        <v>20</v>
      </c>
      <c r="AM154" s="167" t="s">
        <v>20</v>
      </c>
      <c r="AN154" s="167" t="s">
        <v>20</v>
      </c>
      <c r="AO154" s="167" t="s">
        <v>20</v>
      </c>
      <c r="AP154" s="167" t="s">
        <v>20</v>
      </c>
      <c r="AQ154" s="167" t="s">
        <v>20</v>
      </c>
      <c r="AR154" s="167" t="s">
        <v>20</v>
      </c>
      <c r="AS154" s="167" t="s">
        <v>20</v>
      </c>
      <c r="AT154" s="167" t="s">
        <v>20</v>
      </c>
      <c r="AU154" s="167" t="s">
        <v>20</v>
      </c>
      <c r="AV154" s="167" t="s">
        <v>20</v>
      </c>
      <c r="AW154" s="228">
        <v>0</v>
      </c>
      <c r="AX154" s="228">
        <v>0</v>
      </c>
      <c r="AY154" s="167" t="s">
        <v>20</v>
      </c>
    </row>
    <row r="155" spans="1:51" s="231" customFormat="1" ht="47.25" x14ac:dyDescent="0.2">
      <c r="A155" s="162" t="s">
        <v>206</v>
      </c>
      <c r="B155" s="169" t="s">
        <v>205</v>
      </c>
      <c r="C155" s="164" t="s">
        <v>19</v>
      </c>
      <c r="D155" s="167" t="s">
        <v>20</v>
      </c>
      <c r="E155" s="167" t="s">
        <v>20</v>
      </c>
      <c r="F155" s="167" t="s">
        <v>20</v>
      </c>
      <c r="G155" s="167" t="s">
        <v>20</v>
      </c>
      <c r="H155" s="167" t="s">
        <v>20</v>
      </c>
      <c r="I155" s="167" t="s">
        <v>20</v>
      </c>
      <c r="J155" s="228">
        <v>0</v>
      </c>
      <c r="K155" s="183">
        <f t="shared" ref="K155:L155" si="94">SUM(K156,K159)</f>
        <v>0</v>
      </c>
      <c r="L155" s="183">
        <f t="shared" si="94"/>
        <v>0</v>
      </c>
      <c r="M155" s="167" t="s">
        <v>20</v>
      </c>
      <c r="N155" s="167" t="s">
        <v>20</v>
      </c>
      <c r="O155" s="167" t="s">
        <v>20</v>
      </c>
      <c r="P155" s="167" t="s">
        <v>20</v>
      </c>
      <c r="Q155" s="167" t="s">
        <v>20</v>
      </c>
      <c r="R155" s="167" t="s">
        <v>20</v>
      </c>
      <c r="S155" s="228">
        <v>0</v>
      </c>
      <c r="T155" s="167" t="s">
        <v>20</v>
      </c>
      <c r="U155" s="167" t="s">
        <v>20</v>
      </c>
      <c r="V155" s="167" t="s">
        <v>20</v>
      </c>
      <c r="W155" s="228">
        <v>0</v>
      </c>
      <c r="X155" s="167" t="s">
        <v>20</v>
      </c>
      <c r="Y155" s="167" t="s">
        <v>20</v>
      </c>
      <c r="Z155" s="167" t="s">
        <v>20</v>
      </c>
      <c r="AA155" s="167" t="s">
        <v>20</v>
      </c>
      <c r="AB155" s="228">
        <v>0</v>
      </c>
      <c r="AC155" s="167" t="s">
        <v>20</v>
      </c>
      <c r="AD155" s="167" t="s">
        <v>20</v>
      </c>
      <c r="AE155" s="167" t="s">
        <v>20</v>
      </c>
      <c r="AF155" s="167" t="s">
        <v>20</v>
      </c>
      <c r="AG155" s="228">
        <v>0</v>
      </c>
      <c r="AH155" s="167" t="s">
        <v>20</v>
      </c>
      <c r="AI155" s="167" t="s">
        <v>20</v>
      </c>
      <c r="AJ155" s="167" t="s">
        <v>20</v>
      </c>
      <c r="AK155" s="167" t="s">
        <v>20</v>
      </c>
      <c r="AL155" s="167" t="s">
        <v>20</v>
      </c>
      <c r="AM155" s="167" t="s">
        <v>20</v>
      </c>
      <c r="AN155" s="167" t="s">
        <v>20</v>
      </c>
      <c r="AO155" s="167" t="s">
        <v>20</v>
      </c>
      <c r="AP155" s="167" t="s">
        <v>20</v>
      </c>
      <c r="AQ155" s="167" t="s">
        <v>20</v>
      </c>
      <c r="AR155" s="167" t="s">
        <v>20</v>
      </c>
      <c r="AS155" s="167" t="s">
        <v>20</v>
      </c>
      <c r="AT155" s="167" t="s">
        <v>20</v>
      </c>
      <c r="AU155" s="167" t="s">
        <v>20</v>
      </c>
      <c r="AV155" s="167" t="s">
        <v>20</v>
      </c>
      <c r="AW155" s="228">
        <v>0</v>
      </c>
      <c r="AX155" s="228">
        <v>0</v>
      </c>
      <c r="AY155" s="167" t="s">
        <v>20</v>
      </c>
    </row>
    <row r="156" spans="1:51" s="231" customFormat="1" ht="63" x14ac:dyDescent="0.2">
      <c r="A156" s="162" t="s">
        <v>207</v>
      </c>
      <c r="B156" s="163" t="s">
        <v>208</v>
      </c>
      <c r="C156" s="164" t="s">
        <v>19</v>
      </c>
      <c r="D156" s="167" t="s">
        <v>20</v>
      </c>
      <c r="E156" s="167" t="s">
        <v>20</v>
      </c>
      <c r="F156" s="167" t="s">
        <v>20</v>
      </c>
      <c r="G156" s="167" t="s">
        <v>20</v>
      </c>
      <c r="H156" s="167" t="s">
        <v>20</v>
      </c>
      <c r="I156" s="167" t="s">
        <v>20</v>
      </c>
      <c r="J156" s="228">
        <v>0</v>
      </c>
      <c r="K156" s="183">
        <v>0</v>
      </c>
      <c r="L156" s="183">
        <v>0</v>
      </c>
      <c r="M156" s="167" t="s">
        <v>20</v>
      </c>
      <c r="N156" s="167" t="s">
        <v>20</v>
      </c>
      <c r="O156" s="167" t="s">
        <v>20</v>
      </c>
      <c r="P156" s="167" t="s">
        <v>20</v>
      </c>
      <c r="Q156" s="167" t="s">
        <v>20</v>
      </c>
      <c r="R156" s="167" t="s">
        <v>20</v>
      </c>
      <c r="S156" s="228">
        <v>0</v>
      </c>
      <c r="T156" s="167" t="s">
        <v>20</v>
      </c>
      <c r="U156" s="167" t="s">
        <v>20</v>
      </c>
      <c r="V156" s="167" t="s">
        <v>20</v>
      </c>
      <c r="W156" s="228">
        <v>0</v>
      </c>
      <c r="X156" s="167" t="s">
        <v>20</v>
      </c>
      <c r="Y156" s="167" t="s">
        <v>20</v>
      </c>
      <c r="Z156" s="167" t="s">
        <v>20</v>
      </c>
      <c r="AA156" s="167" t="s">
        <v>20</v>
      </c>
      <c r="AB156" s="228">
        <v>0</v>
      </c>
      <c r="AC156" s="167" t="s">
        <v>20</v>
      </c>
      <c r="AD156" s="167" t="s">
        <v>20</v>
      </c>
      <c r="AE156" s="167" t="s">
        <v>20</v>
      </c>
      <c r="AF156" s="167" t="s">
        <v>20</v>
      </c>
      <c r="AG156" s="228">
        <v>0</v>
      </c>
      <c r="AH156" s="167" t="s">
        <v>20</v>
      </c>
      <c r="AI156" s="167" t="s">
        <v>20</v>
      </c>
      <c r="AJ156" s="167" t="s">
        <v>20</v>
      </c>
      <c r="AK156" s="167" t="s">
        <v>20</v>
      </c>
      <c r="AL156" s="167" t="s">
        <v>20</v>
      </c>
      <c r="AM156" s="167" t="s">
        <v>20</v>
      </c>
      <c r="AN156" s="167" t="s">
        <v>20</v>
      </c>
      <c r="AO156" s="167" t="s">
        <v>20</v>
      </c>
      <c r="AP156" s="167" t="s">
        <v>20</v>
      </c>
      <c r="AQ156" s="167" t="s">
        <v>20</v>
      </c>
      <c r="AR156" s="167" t="s">
        <v>20</v>
      </c>
      <c r="AS156" s="167" t="s">
        <v>20</v>
      </c>
      <c r="AT156" s="167" t="s">
        <v>20</v>
      </c>
      <c r="AU156" s="167" t="s">
        <v>20</v>
      </c>
      <c r="AV156" s="167" t="s">
        <v>20</v>
      </c>
      <c r="AW156" s="228">
        <v>0</v>
      </c>
      <c r="AX156" s="228">
        <v>0</v>
      </c>
      <c r="AY156" s="167" t="s">
        <v>20</v>
      </c>
    </row>
    <row r="157" spans="1:51" s="230" customFormat="1" ht="127.5" customHeight="1" x14ac:dyDescent="0.25">
      <c r="A157" s="162" t="s">
        <v>209</v>
      </c>
      <c r="B157" s="169" t="s">
        <v>210</v>
      </c>
      <c r="C157" s="164" t="s">
        <v>19</v>
      </c>
      <c r="D157" s="167" t="s">
        <v>20</v>
      </c>
      <c r="E157" s="167" t="s">
        <v>20</v>
      </c>
      <c r="F157" s="167" t="s">
        <v>20</v>
      </c>
      <c r="G157" s="167" t="s">
        <v>20</v>
      </c>
      <c r="H157" s="167" t="s">
        <v>20</v>
      </c>
      <c r="I157" s="167" t="s">
        <v>20</v>
      </c>
      <c r="J157" s="228">
        <v>0</v>
      </c>
      <c r="K157" s="183">
        <v>0</v>
      </c>
      <c r="L157" s="183">
        <v>0</v>
      </c>
      <c r="M157" s="167" t="s">
        <v>20</v>
      </c>
      <c r="N157" s="167" t="s">
        <v>20</v>
      </c>
      <c r="O157" s="167" t="s">
        <v>20</v>
      </c>
      <c r="P157" s="167" t="s">
        <v>20</v>
      </c>
      <c r="Q157" s="167" t="s">
        <v>20</v>
      </c>
      <c r="R157" s="167" t="s">
        <v>20</v>
      </c>
      <c r="S157" s="228">
        <v>0</v>
      </c>
      <c r="T157" s="167" t="s">
        <v>20</v>
      </c>
      <c r="U157" s="167" t="s">
        <v>20</v>
      </c>
      <c r="V157" s="167" t="s">
        <v>20</v>
      </c>
      <c r="W157" s="228">
        <v>0</v>
      </c>
      <c r="X157" s="167" t="s">
        <v>20</v>
      </c>
      <c r="Y157" s="167" t="s">
        <v>20</v>
      </c>
      <c r="Z157" s="167" t="s">
        <v>20</v>
      </c>
      <c r="AA157" s="167" t="s">
        <v>20</v>
      </c>
      <c r="AB157" s="228">
        <v>0</v>
      </c>
      <c r="AC157" s="167" t="s">
        <v>20</v>
      </c>
      <c r="AD157" s="167" t="s">
        <v>20</v>
      </c>
      <c r="AE157" s="167" t="s">
        <v>20</v>
      </c>
      <c r="AF157" s="167" t="s">
        <v>20</v>
      </c>
      <c r="AG157" s="228">
        <v>0</v>
      </c>
      <c r="AH157" s="167" t="s">
        <v>20</v>
      </c>
      <c r="AI157" s="167" t="s">
        <v>20</v>
      </c>
      <c r="AJ157" s="167" t="s">
        <v>20</v>
      </c>
      <c r="AK157" s="167" t="s">
        <v>20</v>
      </c>
      <c r="AL157" s="167" t="s">
        <v>20</v>
      </c>
      <c r="AM157" s="167" t="s">
        <v>20</v>
      </c>
      <c r="AN157" s="167" t="s">
        <v>20</v>
      </c>
      <c r="AO157" s="167" t="s">
        <v>20</v>
      </c>
      <c r="AP157" s="167" t="s">
        <v>20</v>
      </c>
      <c r="AQ157" s="167" t="s">
        <v>20</v>
      </c>
      <c r="AR157" s="167" t="s">
        <v>20</v>
      </c>
      <c r="AS157" s="167" t="s">
        <v>20</v>
      </c>
      <c r="AT157" s="167" t="s">
        <v>20</v>
      </c>
      <c r="AU157" s="167" t="s">
        <v>20</v>
      </c>
      <c r="AV157" s="167" t="s">
        <v>20</v>
      </c>
      <c r="AW157" s="228">
        <v>0</v>
      </c>
      <c r="AX157" s="228">
        <v>0</v>
      </c>
      <c r="AY157" s="167" t="s">
        <v>20</v>
      </c>
    </row>
    <row r="158" spans="1:51" s="230" customFormat="1" ht="47.25" x14ac:dyDescent="0.25">
      <c r="A158" s="162" t="s">
        <v>211</v>
      </c>
      <c r="B158" s="169" t="s">
        <v>205</v>
      </c>
      <c r="C158" s="164" t="s">
        <v>19</v>
      </c>
      <c r="D158" s="167" t="s">
        <v>20</v>
      </c>
      <c r="E158" s="167" t="s">
        <v>20</v>
      </c>
      <c r="F158" s="167" t="s">
        <v>20</v>
      </c>
      <c r="G158" s="167" t="s">
        <v>20</v>
      </c>
      <c r="H158" s="167" t="s">
        <v>20</v>
      </c>
      <c r="I158" s="167" t="s">
        <v>20</v>
      </c>
      <c r="J158" s="228">
        <v>0</v>
      </c>
      <c r="K158" s="183">
        <v>0</v>
      </c>
      <c r="L158" s="183">
        <v>0</v>
      </c>
      <c r="M158" s="167" t="s">
        <v>20</v>
      </c>
      <c r="N158" s="167" t="s">
        <v>20</v>
      </c>
      <c r="O158" s="167" t="s">
        <v>20</v>
      </c>
      <c r="P158" s="167" t="s">
        <v>20</v>
      </c>
      <c r="Q158" s="167" t="s">
        <v>20</v>
      </c>
      <c r="R158" s="167" t="s">
        <v>20</v>
      </c>
      <c r="S158" s="228">
        <v>0</v>
      </c>
      <c r="T158" s="167" t="s">
        <v>20</v>
      </c>
      <c r="U158" s="167" t="s">
        <v>20</v>
      </c>
      <c r="V158" s="167" t="s">
        <v>20</v>
      </c>
      <c r="W158" s="228">
        <v>0</v>
      </c>
      <c r="X158" s="167" t="s">
        <v>20</v>
      </c>
      <c r="Y158" s="167" t="s">
        <v>20</v>
      </c>
      <c r="Z158" s="167" t="s">
        <v>20</v>
      </c>
      <c r="AA158" s="167" t="s">
        <v>20</v>
      </c>
      <c r="AB158" s="228">
        <v>0</v>
      </c>
      <c r="AC158" s="167" t="s">
        <v>20</v>
      </c>
      <c r="AD158" s="167" t="s">
        <v>20</v>
      </c>
      <c r="AE158" s="167" t="s">
        <v>20</v>
      </c>
      <c r="AF158" s="167" t="s">
        <v>20</v>
      </c>
      <c r="AG158" s="228">
        <v>0</v>
      </c>
      <c r="AH158" s="167" t="s">
        <v>20</v>
      </c>
      <c r="AI158" s="167" t="s">
        <v>20</v>
      </c>
      <c r="AJ158" s="167" t="s">
        <v>20</v>
      </c>
      <c r="AK158" s="167" t="s">
        <v>20</v>
      </c>
      <c r="AL158" s="167" t="s">
        <v>20</v>
      </c>
      <c r="AM158" s="167" t="s">
        <v>20</v>
      </c>
      <c r="AN158" s="167" t="s">
        <v>20</v>
      </c>
      <c r="AO158" s="167" t="s">
        <v>20</v>
      </c>
      <c r="AP158" s="167" t="s">
        <v>20</v>
      </c>
      <c r="AQ158" s="167" t="s">
        <v>20</v>
      </c>
      <c r="AR158" s="167" t="s">
        <v>20</v>
      </c>
      <c r="AS158" s="167" t="s">
        <v>20</v>
      </c>
      <c r="AT158" s="167" t="s">
        <v>20</v>
      </c>
      <c r="AU158" s="167" t="s">
        <v>20</v>
      </c>
      <c r="AV158" s="167" t="s">
        <v>20</v>
      </c>
      <c r="AW158" s="228">
        <v>0</v>
      </c>
      <c r="AX158" s="228">
        <v>0</v>
      </c>
      <c r="AY158" s="167" t="s">
        <v>20</v>
      </c>
    </row>
    <row r="159" spans="1:51" s="230" customFormat="1" ht="63" x14ac:dyDescent="0.25">
      <c r="A159" s="162" t="s">
        <v>212</v>
      </c>
      <c r="B159" s="163" t="s">
        <v>213</v>
      </c>
      <c r="C159" s="164" t="s">
        <v>19</v>
      </c>
      <c r="D159" s="167" t="s">
        <v>20</v>
      </c>
      <c r="E159" s="167" t="s">
        <v>20</v>
      </c>
      <c r="F159" s="167" t="s">
        <v>20</v>
      </c>
      <c r="G159" s="167" t="s">
        <v>20</v>
      </c>
      <c r="H159" s="167" t="s">
        <v>20</v>
      </c>
      <c r="I159" s="167" t="s">
        <v>20</v>
      </c>
      <c r="J159" s="228">
        <v>0</v>
      </c>
      <c r="K159" s="183">
        <v>0</v>
      </c>
      <c r="L159" s="183">
        <v>0</v>
      </c>
      <c r="M159" s="167" t="s">
        <v>20</v>
      </c>
      <c r="N159" s="167" t="s">
        <v>20</v>
      </c>
      <c r="O159" s="167" t="s">
        <v>20</v>
      </c>
      <c r="P159" s="167" t="s">
        <v>20</v>
      </c>
      <c r="Q159" s="167" t="s">
        <v>20</v>
      </c>
      <c r="R159" s="167" t="s">
        <v>20</v>
      </c>
      <c r="S159" s="228">
        <v>0</v>
      </c>
      <c r="T159" s="167" t="s">
        <v>20</v>
      </c>
      <c r="U159" s="167" t="s">
        <v>20</v>
      </c>
      <c r="V159" s="167" t="s">
        <v>20</v>
      </c>
      <c r="W159" s="228">
        <v>0</v>
      </c>
      <c r="X159" s="167" t="s">
        <v>20</v>
      </c>
      <c r="Y159" s="167" t="s">
        <v>20</v>
      </c>
      <c r="Z159" s="167" t="s">
        <v>20</v>
      </c>
      <c r="AA159" s="167" t="s">
        <v>20</v>
      </c>
      <c r="AB159" s="228">
        <v>0</v>
      </c>
      <c r="AC159" s="167" t="s">
        <v>20</v>
      </c>
      <c r="AD159" s="167" t="s">
        <v>20</v>
      </c>
      <c r="AE159" s="167" t="s">
        <v>20</v>
      </c>
      <c r="AF159" s="167" t="s">
        <v>20</v>
      </c>
      <c r="AG159" s="228">
        <v>0</v>
      </c>
      <c r="AH159" s="167" t="s">
        <v>20</v>
      </c>
      <c r="AI159" s="167" t="s">
        <v>20</v>
      </c>
      <c r="AJ159" s="167" t="s">
        <v>20</v>
      </c>
      <c r="AK159" s="167" t="s">
        <v>20</v>
      </c>
      <c r="AL159" s="167" t="s">
        <v>20</v>
      </c>
      <c r="AM159" s="167" t="s">
        <v>20</v>
      </c>
      <c r="AN159" s="167" t="s">
        <v>20</v>
      </c>
      <c r="AO159" s="167" t="s">
        <v>20</v>
      </c>
      <c r="AP159" s="167" t="s">
        <v>20</v>
      </c>
      <c r="AQ159" s="167" t="s">
        <v>20</v>
      </c>
      <c r="AR159" s="167" t="s">
        <v>20</v>
      </c>
      <c r="AS159" s="167" t="s">
        <v>20</v>
      </c>
      <c r="AT159" s="167" t="s">
        <v>20</v>
      </c>
      <c r="AU159" s="167" t="s">
        <v>20</v>
      </c>
      <c r="AV159" s="167" t="s">
        <v>20</v>
      </c>
      <c r="AW159" s="228">
        <v>0</v>
      </c>
      <c r="AX159" s="228">
        <v>0</v>
      </c>
      <c r="AY159" s="167" t="s">
        <v>20</v>
      </c>
    </row>
    <row r="160" spans="1:51" s="230" customFormat="1" ht="94.5" x14ac:dyDescent="0.25">
      <c r="A160" s="162" t="s">
        <v>214</v>
      </c>
      <c r="B160" s="163" t="s">
        <v>215</v>
      </c>
      <c r="C160" s="164" t="s">
        <v>19</v>
      </c>
      <c r="D160" s="167" t="s">
        <v>20</v>
      </c>
      <c r="E160" s="167" t="s">
        <v>20</v>
      </c>
      <c r="F160" s="167" t="s">
        <v>20</v>
      </c>
      <c r="G160" s="167" t="s">
        <v>20</v>
      </c>
      <c r="H160" s="167" t="s">
        <v>20</v>
      </c>
      <c r="I160" s="167" t="s">
        <v>20</v>
      </c>
      <c r="J160" s="228">
        <v>0</v>
      </c>
      <c r="K160" s="183">
        <v>0</v>
      </c>
      <c r="L160" s="183">
        <v>0</v>
      </c>
      <c r="M160" s="167" t="s">
        <v>20</v>
      </c>
      <c r="N160" s="167" t="s">
        <v>20</v>
      </c>
      <c r="O160" s="167" t="s">
        <v>20</v>
      </c>
      <c r="P160" s="167" t="s">
        <v>20</v>
      </c>
      <c r="Q160" s="167" t="s">
        <v>20</v>
      </c>
      <c r="R160" s="167" t="s">
        <v>20</v>
      </c>
      <c r="S160" s="228">
        <v>0</v>
      </c>
      <c r="T160" s="167" t="s">
        <v>20</v>
      </c>
      <c r="U160" s="167" t="s">
        <v>20</v>
      </c>
      <c r="V160" s="167" t="s">
        <v>20</v>
      </c>
      <c r="W160" s="228">
        <v>0</v>
      </c>
      <c r="X160" s="167" t="s">
        <v>20</v>
      </c>
      <c r="Y160" s="167" t="s">
        <v>20</v>
      </c>
      <c r="Z160" s="167" t="s">
        <v>20</v>
      </c>
      <c r="AA160" s="167" t="s">
        <v>20</v>
      </c>
      <c r="AB160" s="228">
        <v>0</v>
      </c>
      <c r="AC160" s="167" t="s">
        <v>20</v>
      </c>
      <c r="AD160" s="167" t="s">
        <v>20</v>
      </c>
      <c r="AE160" s="167" t="s">
        <v>20</v>
      </c>
      <c r="AF160" s="167" t="s">
        <v>20</v>
      </c>
      <c r="AG160" s="228">
        <v>0</v>
      </c>
      <c r="AH160" s="167" t="s">
        <v>20</v>
      </c>
      <c r="AI160" s="167" t="s">
        <v>20</v>
      </c>
      <c r="AJ160" s="167" t="s">
        <v>20</v>
      </c>
      <c r="AK160" s="167" t="s">
        <v>20</v>
      </c>
      <c r="AL160" s="167" t="s">
        <v>20</v>
      </c>
      <c r="AM160" s="167" t="s">
        <v>20</v>
      </c>
      <c r="AN160" s="167" t="s">
        <v>20</v>
      </c>
      <c r="AO160" s="167" t="s">
        <v>20</v>
      </c>
      <c r="AP160" s="167" t="s">
        <v>20</v>
      </c>
      <c r="AQ160" s="167" t="s">
        <v>20</v>
      </c>
      <c r="AR160" s="167" t="s">
        <v>20</v>
      </c>
      <c r="AS160" s="167" t="s">
        <v>20</v>
      </c>
      <c r="AT160" s="167" t="s">
        <v>20</v>
      </c>
      <c r="AU160" s="167" t="s">
        <v>20</v>
      </c>
      <c r="AV160" s="167" t="s">
        <v>20</v>
      </c>
      <c r="AW160" s="228">
        <v>0</v>
      </c>
      <c r="AX160" s="228">
        <v>0</v>
      </c>
      <c r="AY160" s="167" t="s">
        <v>20</v>
      </c>
    </row>
    <row r="161" spans="1:51" s="230" customFormat="1" ht="94.5" x14ac:dyDescent="0.25">
      <c r="A161" s="162" t="s">
        <v>216</v>
      </c>
      <c r="B161" s="163" t="s">
        <v>217</v>
      </c>
      <c r="C161" s="164" t="s">
        <v>19</v>
      </c>
      <c r="D161" s="167" t="s">
        <v>20</v>
      </c>
      <c r="E161" s="167" t="s">
        <v>20</v>
      </c>
      <c r="F161" s="167" t="s">
        <v>20</v>
      </c>
      <c r="G161" s="167" t="s">
        <v>20</v>
      </c>
      <c r="H161" s="167" t="s">
        <v>20</v>
      </c>
      <c r="I161" s="167" t="s">
        <v>20</v>
      </c>
      <c r="J161" s="228">
        <v>0</v>
      </c>
      <c r="K161" s="183">
        <v>0</v>
      </c>
      <c r="L161" s="183">
        <v>0</v>
      </c>
      <c r="M161" s="167" t="s">
        <v>20</v>
      </c>
      <c r="N161" s="167" t="s">
        <v>20</v>
      </c>
      <c r="O161" s="167" t="s">
        <v>20</v>
      </c>
      <c r="P161" s="167" t="s">
        <v>20</v>
      </c>
      <c r="Q161" s="167" t="s">
        <v>20</v>
      </c>
      <c r="R161" s="167" t="s">
        <v>20</v>
      </c>
      <c r="S161" s="228">
        <v>0</v>
      </c>
      <c r="T161" s="167" t="s">
        <v>20</v>
      </c>
      <c r="U161" s="167" t="s">
        <v>20</v>
      </c>
      <c r="V161" s="167" t="s">
        <v>20</v>
      </c>
      <c r="W161" s="228">
        <v>0</v>
      </c>
      <c r="X161" s="167" t="s">
        <v>20</v>
      </c>
      <c r="Y161" s="167" t="s">
        <v>20</v>
      </c>
      <c r="Z161" s="167" t="s">
        <v>20</v>
      </c>
      <c r="AA161" s="167" t="s">
        <v>20</v>
      </c>
      <c r="AB161" s="228">
        <v>0</v>
      </c>
      <c r="AC161" s="167" t="s">
        <v>20</v>
      </c>
      <c r="AD161" s="167" t="s">
        <v>20</v>
      </c>
      <c r="AE161" s="167" t="s">
        <v>20</v>
      </c>
      <c r="AF161" s="167" t="s">
        <v>20</v>
      </c>
      <c r="AG161" s="228">
        <v>0</v>
      </c>
      <c r="AH161" s="167" t="s">
        <v>20</v>
      </c>
      <c r="AI161" s="167" t="s">
        <v>20</v>
      </c>
      <c r="AJ161" s="167" t="s">
        <v>20</v>
      </c>
      <c r="AK161" s="167" t="s">
        <v>20</v>
      </c>
      <c r="AL161" s="167" t="s">
        <v>20</v>
      </c>
      <c r="AM161" s="167" t="s">
        <v>20</v>
      </c>
      <c r="AN161" s="167" t="s">
        <v>20</v>
      </c>
      <c r="AO161" s="167" t="s">
        <v>20</v>
      </c>
      <c r="AP161" s="167" t="s">
        <v>20</v>
      </c>
      <c r="AQ161" s="167" t="s">
        <v>20</v>
      </c>
      <c r="AR161" s="167" t="s">
        <v>20</v>
      </c>
      <c r="AS161" s="167" t="s">
        <v>20</v>
      </c>
      <c r="AT161" s="167" t="s">
        <v>20</v>
      </c>
      <c r="AU161" s="167" t="s">
        <v>20</v>
      </c>
      <c r="AV161" s="167" t="s">
        <v>20</v>
      </c>
      <c r="AW161" s="228">
        <v>0</v>
      </c>
      <c r="AX161" s="228">
        <v>0</v>
      </c>
      <c r="AY161" s="167" t="s">
        <v>20</v>
      </c>
    </row>
    <row r="162" spans="1:51" s="230" customFormat="1" ht="94.5" x14ac:dyDescent="0.25">
      <c r="A162" s="162" t="s">
        <v>218</v>
      </c>
      <c r="B162" s="163" t="s">
        <v>219</v>
      </c>
      <c r="C162" s="164" t="s">
        <v>19</v>
      </c>
      <c r="D162" s="167" t="s">
        <v>20</v>
      </c>
      <c r="E162" s="167" t="s">
        <v>20</v>
      </c>
      <c r="F162" s="167" t="s">
        <v>20</v>
      </c>
      <c r="G162" s="167" t="s">
        <v>20</v>
      </c>
      <c r="H162" s="167" t="s">
        <v>20</v>
      </c>
      <c r="I162" s="167" t="s">
        <v>20</v>
      </c>
      <c r="J162" s="228">
        <v>0</v>
      </c>
      <c r="K162" s="183">
        <f t="shared" ref="K162:L162" si="95">SUM(K163,K164:K166)</f>
        <v>0</v>
      </c>
      <c r="L162" s="183">
        <f t="shared" si="95"/>
        <v>0</v>
      </c>
      <c r="M162" s="167" t="s">
        <v>20</v>
      </c>
      <c r="N162" s="167" t="s">
        <v>20</v>
      </c>
      <c r="O162" s="167" t="s">
        <v>20</v>
      </c>
      <c r="P162" s="167" t="s">
        <v>20</v>
      </c>
      <c r="Q162" s="167" t="s">
        <v>20</v>
      </c>
      <c r="R162" s="167" t="s">
        <v>20</v>
      </c>
      <c r="S162" s="228">
        <v>0</v>
      </c>
      <c r="T162" s="167" t="s">
        <v>20</v>
      </c>
      <c r="U162" s="167" t="s">
        <v>20</v>
      </c>
      <c r="V162" s="167" t="s">
        <v>20</v>
      </c>
      <c r="W162" s="228">
        <v>0</v>
      </c>
      <c r="X162" s="167" t="s">
        <v>20</v>
      </c>
      <c r="Y162" s="167" t="s">
        <v>20</v>
      </c>
      <c r="Z162" s="167" t="s">
        <v>20</v>
      </c>
      <c r="AA162" s="167" t="s">
        <v>20</v>
      </c>
      <c r="AB162" s="228">
        <v>0</v>
      </c>
      <c r="AC162" s="167" t="s">
        <v>20</v>
      </c>
      <c r="AD162" s="167" t="s">
        <v>20</v>
      </c>
      <c r="AE162" s="167" t="s">
        <v>20</v>
      </c>
      <c r="AF162" s="167" t="s">
        <v>20</v>
      </c>
      <c r="AG162" s="228">
        <v>0</v>
      </c>
      <c r="AH162" s="167" t="s">
        <v>20</v>
      </c>
      <c r="AI162" s="167" t="s">
        <v>20</v>
      </c>
      <c r="AJ162" s="167" t="s">
        <v>20</v>
      </c>
      <c r="AK162" s="167" t="s">
        <v>20</v>
      </c>
      <c r="AL162" s="167" t="s">
        <v>20</v>
      </c>
      <c r="AM162" s="167" t="s">
        <v>20</v>
      </c>
      <c r="AN162" s="167" t="s">
        <v>20</v>
      </c>
      <c r="AO162" s="167" t="s">
        <v>20</v>
      </c>
      <c r="AP162" s="167" t="s">
        <v>20</v>
      </c>
      <c r="AQ162" s="167" t="s">
        <v>20</v>
      </c>
      <c r="AR162" s="167" t="s">
        <v>20</v>
      </c>
      <c r="AS162" s="167" t="s">
        <v>20</v>
      </c>
      <c r="AT162" s="167" t="s">
        <v>20</v>
      </c>
      <c r="AU162" s="167" t="s">
        <v>20</v>
      </c>
      <c r="AV162" s="167" t="s">
        <v>20</v>
      </c>
      <c r="AW162" s="228">
        <v>0</v>
      </c>
      <c r="AX162" s="228">
        <v>0</v>
      </c>
      <c r="AY162" s="167" t="s">
        <v>20</v>
      </c>
    </row>
    <row r="163" spans="1:51" s="230" customFormat="1" ht="126" x14ac:dyDescent="0.25">
      <c r="A163" s="162" t="s">
        <v>220</v>
      </c>
      <c r="B163" s="163" t="s">
        <v>221</v>
      </c>
      <c r="C163" s="164" t="s">
        <v>19</v>
      </c>
      <c r="D163" s="167" t="s">
        <v>20</v>
      </c>
      <c r="E163" s="167" t="s">
        <v>20</v>
      </c>
      <c r="F163" s="167" t="s">
        <v>20</v>
      </c>
      <c r="G163" s="167" t="s">
        <v>20</v>
      </c>
      <c r="H163" s="167" t="s">
        <v>20</v>
      </c>
      <c r="I163" s="167" t="s">
        <v>20</v>
      </c>
      <c r="J163" s="228">
        <v>0</v>
      </c>
      <c r="K163" s="183">
        <v>0</v>
      </c>
      <c r="L163" s="183">
        <v>0</v>
      </c>
      <c r="M163" s="167" t="s">
        <v>20</v>
      </c>
      <c r="N163" s="167" t="s">
        <v>20</v>
      </c>
      <c r="O163" s="167" t="s">
        <v>20</v>
      </c>
      <c r="P163" s="167" t="s">
        <v>20</v>
      </c>
      <c r="Q163" s="167" t="s">
        <v>20</v>
      </c>
      <c r="R163" s="167" t="s">
        <v>20</v>
      </c>
      <c r="S163" s="228">
        <v>0</v>
      </c>
      <c r="T163" s="167" t="s">
        <v>20</v>
      </c>
      <c r="U163" s="167" t="s">
        <v>20</v>
      </c>
      <c r="V163" s="167" t="s">
        <v>20</v>
      </c>
      <c r="W163" s="228">
        <v>0</v>
      </c>
      <c r="X163" s="167" t="s">
        <v>20</v>
      </c>
      <c r="Y163" s="167" t="s">
        <v>20</v>
      </c>
      <c r="Z163" s="167" t="s">
        <v>20</v>
      </c>
      <c r="AA163" s="167" t="s">
        <v>20</v>
      </c>
      <c r="AB163" s="228">
        <v>0</v>
      </c>
      <c r="AC163" s="167" t="s">
        <v>20</v>
      </c>
      <c r="AD163" s="167" t="s">
        <v>20</v>
      </c>
      <c r="AE163" s="167" t="s">
        <v>20</v>
      </c>
      <c r="AF163" s="167" t="s">
        <v>20</v>
      </c>
      <c r="AG163" s="228">
        <v>0</v>
      </c>
      <c r="AH163" s="167" t="s">
        <v>20</v>
      </c>
      <c r="AI163" s="167" t="s">
        <v>20</v>
      </c>
      <c r="AJ163" s="167" t="s">
        <v>20</v>
      </c>
      <c r="AK163" s="167" t="s">
        <v>20</v>
      </c>
      <c r="AL163" s="167" t="s">
        <v>20</v>
      </c>
      <c r="AM163" s="167" t="s">
        <v>20</v>
      </c>
      <c r="AN163" s="167" t="s">
        <v>20</v>
      </c>
      <c r="AO163" s="167" t="s">
        <v>20</v>
      </c>
      <c r="AP163" s="167" t="s">
        <v>20</v>
      </c>
      <c r="AQ163" s="167" t="s">
        <v>20</v>
      </c>
      <c r="AR163" s="167" t="s">
        <v>20</v>
      </c>
      <c r="AS163" s="167" t="s">
        <v>20</v>
      </c>
      <c r="AT163" s="167" t="s">
        <v>20</v>
      </c>
      <c r="AU163" s="167" t="s">
        <v>20</v>
      </c>
      <c r="AV163" s="167" t="s">
        <v>20</v>
      </c>
      <c r="AW163" s="228">
        <v>0</v>
      </c>
      <c r="AX163" s="228">
        <v>0</v>
      </c>
      <c r="AY163" s="167" t="s">
        <v>20</v>
      </c>
    </row>
    <row r="164" spans="1:51" s="230" customFormat="1" ht="110.25" x14ac:dyDescent="0.25">
      <c r="A164" s="162" t="s">
        <v>222</v>
      </c>
      <c r="B164" s="163" t="s">
        <v>223</v>
      </c>
      <c r="C164" s="164" t="s">
        <v>19</v>
      </c>
      <c r="D164" s="167" t="s">
        <v>20</v>
      </c>
      <c r="E164" s="167" t="s">
        <v>20</v>
      </c>
      <c r="F164" s="167" t="s">
        <v>20</v>
      </c>
      <c r="G164" s="167" t="s">
        <v>20</v>
      </c>
      <c r="H164" s="167" t="s">
        <v>20</v>
      </c>
      <c r="I164" s="167" t="s">
        <v>20</v>
      </c>
      <c r="J164" s="228">
        <v>0</v>
      </c>
      <c r="K164" s="183">
        <v>0</v>
      </c>
      <c r="L164" s="183">
        <v>0</v>
      </c>
      <c r="M164" s="167" t="s">
        <v>20</v>
      </c>
      <c r="N164" s="167" t="s">
        <v>20</v>
      </c>
      <c r="O164" s="167" t="s">
        <v>20</v>
      </c>
      <c r="P164" s="167" t="s">
        <v>20</v>
      </c>
      <c r="Q164" s="167" t="s">
        <v>20</v>
      </c>
      <c r="R164" s="167" t="s">
        <v>20</v>
      </c>
      <c r="S164" s="228">
        <v>0</v>
      </c>
      <c r="T164" s="167" t="s">
        <v>20</v>
      </c>
      <c r="U164" s="167" t="s">
        <v>20</v>
      </c>
      <c r="V164" s="167" t="s">
        <v>20</v>
      </c>
      <c r="W164" s="228">
        <v>0</v>
      </c>
      <c r="X164" s="167" t="s">
        <v>20</v>
      </c>
      <c r="Y164" s="167" t="s">
        <v>20</v>
      </c>
      <c r="Z164" s="167" t="s">
        <v>20</v>
      </c>
      <c r="AA164" s="167" t="s">
        <v>20</v>
      </c>
      <c r="AB164" s="228">
        <v>0</v>
      </c>
      <c r="AC164" s="167" t="s">
        <v>20</v>
      </c>
      <c r="AD164" s="167" t="s">
        <v>20</v>
      </c>
      <c r="AE164" s="167" t="s">
        <v>20</v>
      </c>
      <c r="AF164" s="167" t="s">
        <v>20</v>
      </c>
      <c r="AG164" s="228">
        <v>0</v>
      </c>
      <c r="AH164" s="167" t="s">
        <v>20</v>
      </c>
      <c r="AI164" s="167" t="s">
        <v>20</v>
      </c>
      <c r="AJ164" s="167" t="s">
        <v>20</v>
      </c>
      <c r="AK164" s="167" t="s">
        <v>20</v>
      </c>
      <c r="AL164" s="167" t="s">
        <v>20</v>
      </c>
      <c r="AM164" s="167" t="s">
        <v>20</v>
      </c>
      <c r="AN164" s="167" t="s">
        <v>20</v>
      </c>
      <c r="AO164" s="167" t="s">
        <v>20</v>
      </c>
      <c r="AP164" s="167" t="s">
        <v>20</v>
      </c>
      <c r="AQ164" s="167" t="s">
        <v>20</v>
      </c>
      <c r="AR164" s="167" t="s">
        <v>20</v>
      </c>
      <c r="AS164" s="167" t="s">
        <v>20</v>
      </c>
      <c r="AT164" s="167" t="s">
        <v>20</v>
      </c>
      <c r="AU164" s="167" t="s">
        <v>20</v>
      </c>
      <c r="AV164" s="167" t="s">
        <v>20</v>
      </c>
      <c r="AW164" s="228">
        <v>0</v>
      </c>
      <c r="AX164" s="228">
        <v>0</v>
      </c>
      <c r="AY164" s="167" t="s">
        <v>20</v>
      </c>
    </row>
    <row r="165" spans="1:51" s="230" customFormat="1" ht="47.25" x14ac:dyDescent="0.25">
      <c r="A165" s="162" t="s">
        <v>224</v>
      </c>
      <c r="B165" s="163" t="s">
        <v>225</v>
      </c>
      <c r="C165" s="164" t="s">
        <v>19</v>
      </c>
      <c r="D165" s="167" t="s">
        <v>20</v>
      </c>
      <c r="E165" s="167" t="s">
        <v>20</v>
      </c>
      <c r="F165" s="167" t="s">
        <v>20</v>
      </c>
      <c r="G165" s="167" t="s">
        <v>20</v>
      </c>
      <c r="H165" s="167" t="s">
        <v>20</v>
      </c>
      <c r="I165" s="167" t="s">
        <v>20</v>
      </c>
      <c r="J165" s="228">
        <v>0</v>
      </c>
      <c r="K165" s="183">
        <v>0</v>
      </c>
      <c r="L165" s="183">
        <v>0</v>
      </c>
      <c r="M165" s="167" t="s">
        <v>20</v>
      </c>
      <c r="N165" s="167" t="s">
        <v>20</v>
      </c>
      <c r="O165" s="167" t="s">
        <v>20</v>
      </c>
      <c r="P165" s="167" t="s">
        <v>20</v>
      </c>
      <c r="Q165" s="167" t="s">
        <v>20</v>
      </c>
      <c r="R165" s="167" t="s">
        <v>20</v>
      </c>
      <c r="S165" s="228">
        <v>0</v>
      </c>
      <c r="T165" s="167" t="s">
        <v>20</v>
      </c>
      <c r="U165" s="167" t="s">
        <v>20</v>
      </c>
      <c r="V165" s="167" t="s">
        <v>20</v>
      </c>
      <c r="W165" s="228">
        <v>0</v>
      </c>
      <c r="X165" s="167" t="s">
        <v>20</v>
      </c>
      <c r="Y165" s="167" t="s">
        <v>20</v>
      </c>
      <c r="Z165" s="167" t="s">
        <v>20</v>
      </c>
      <c r="AA165" s="167" t="s">
        <v>20</v>
      </c>
      <c r="AB165" s="228">
        <v>0</v>
      </c>
      <c r="AC165" s="167" t="s">
        <v>20</v>
      </c>
      <c r="AD165" s="167" t="s">
        <v>20</v>
      </c>
      <c r="AE165" s="167" t="s">
        <v>20</v>
      </c>
      <c r="AF165" s="167" t="s">
        <v>20</v>
      </c>
      <c r="AG165" s="228">
        <v>0</v>
      </c>
      <c r="AH165" s="167" t="s">
        <v>20</v>
      </c>
      <c r="AI165" s="167" t="s">
        <v>20</v>
      </c>
      <c r="AJ165" s="167" t="s">
        <v>20</v>
      </c>
      <c r="AK165" s="167" t="s">
        <v>20</v>
      </c>
      <c r="AL165" s="167" t="s">
        <v>20</v>
      </c>
      <c r="AM165" s="167" t="s">
        <v>20</v>
      </c>
      <c r="AN165" s="167" t="s">
        <v>20</v>
      </c>
      <c r="AO165" s="167" t="s">
        <v>20</v>
      </c>
      <c r="AP165" s="167" t="s">
        <v>20</v>
      </c>
      <c r="AQ165" s="167" t="s">
        <v>20</v>
      </c>
      <c r="AR165" s="167" t="s">
        <v>20</v>
      </c>
      <c r="AS165" s="167" t="s">
        <v>20</v>
      </c>
      <c r="AT165" s="167" t="s">
        <v>20</v>
      </c>
      <c r="AU165" s="167" t="s">
        <v>20</v>
      </c>
      <c r="AV165" s="167" t="s">
        <v>20</v>
      </c>
      <c r="AW165" s="228">
        <v>0</v>
      </c>
      <c r="AX165" s="228">
        <v>0</v>
      </c>
      <c r="AY165" s="167" t="s">
        <v>20</v>
      </c>
    </row>
    <row r="166" spans="1:51" s="230" customFormat="1" ht="63" x14ac:dyDescent="0.25">
      <c r="A166" s="162" t="s">
        <v>226</v>
      </c>
      <c r="B166" s="163" t="s">
        <v>227</v>
      </c>
      <c r="C166" s="164" t="s">
        <v>19</v>
      </c>
      <c r="D166" s="167" t="s">
        <v>20</v>
      </c>
      <c r="E166" s="167" t="s">
        <v>20</v>
      </c>
      <c r="F166" s="167" t="s">
        <v>20</v>
      </c>
      <c r="G166" s="167" t="s">
        <v>20</v>
      </c>
      <c r="H166" s="167" t="s">
        <v>20</v>
      </c>
      <c r="I166" s="167" t="s">
        <v>20</v>
      </c>
      <c r="J166" s="158">
        <f>SUM(J167,J170,J172,J173)</f>
        <v>0</v>
      </c>
      <c r="K166" s="183">
        <f t="shared" ref="K166:L166" si="96">SUM(K167:K169)</f>
        <v>0</v>
      </c>
      <c r="L166" s="183">
        <f t="shared" si="96"/>
        <v>0</v>
      </c>
      <c r="M166" s="167" t="s">
        <v>20</v>
      </c>
      <c r="N166" s="167" t="s">
        <v>20</v>
      </c>
      <c r="O166" s="167" t="s">
        <v>20</v>
      </c>
      <c r="P166" s="167" t="s">
        <v>20</v>
      </c>
      <c r="Q166" s="167" t="s">
        <v>20</v>
      </c>
      <c r="R166" s="167" t="s">
        <v>20</v>
      </c>
      <c r="S166" s="158">
        <f>SUM(S167,S170,S172,S173)</f>
        <v>0</v>
      </c>
      <c r="T166" s="167" t="s">
        <v>20</v>
      </c>
      <c r="U166" s="167" t="s">
        <v>20</v>
      </c>
      <c r="V166" s="167" t="s">
        <v>20</v>
      </c>
      <c r="W166" s="158">
        <v>0</v>
      </c>
      <c r="X166" s="167" t="s">
        <v>20</v>
      </c>
      <c r="Y166" s="167" t="s">
        <v>20</v>
      </c>
      <c r="Z166" s="167" t="s">
        <v>20</v>
      </c>
      <c r="AA166" s="167" t="s">
        <v>20</v>
      </c>
      <c r="AB166" s="158">
        <f>SUM(AB167,AB170,AB172,AB173)</f>
        <v>0</v>
      </c>
      <c r="AC166" s="167" t="s">
        <v>20</v>
      </c>
      <c r="AD166" s="167" t="s">
        <v>20</v>
      </c>
      <c r="AE166" s="167" t="s">
        <v>20</v>
      </c>
      <c r="AF166" s="167" t="s">
        <v>20</v>
      </c>
      <c r="AG166" s="158">
        <f>SUM(AG167,AG170,AG172,AG173)</f>
        <v>0</v>
      </c>
      <c r="AH166" s="167" t="s">
        <v>20</v>
      </c>
      <c r="AI166" s="167" t="s">
        <v>20</v>
      </c>
      <c r="AJ166" s="167" t="s">
        <v>20</v>
      </c>
      <c r="AK166" s="167" t="s">
        <v>20</v>
      </c>
      <c r="AL166" s="167" t="s">
        <v>20</v>
      </c>
      <c r="AM166" s="167" t="s">
        <v>20</v>
      </c>
      <c r="AN166" s="167" t="s">
        <v>20</v>
      </c>
      <c r="AO166" s="167" t="s">
        <v>20</v>
      </c>
      <c r="AP166" s="167" t="s">
        <v>20</v>
      </c>
      <c r="AQ166" s="167" t="s">
        <v>20</v>
      </c>
      <c r="AR166" s="167" t="s">
        <v>20</v>
      </c>
      <c r="AS166" s="167" t="s">
        <v>20</v>
      </c>
      <c r="AT166" s="167" t="s">
        <v>20</v>
      </c>
      <c r="AU166" s="167" t="s">
        <v>20</v>
      </c>
      <c r="AV166" s="167" t="s">
        <v>20</v>
      </c>
      <c r="AW166" s="158">
        <f>SUM(AW167,AW170,AW172,AW173)</f>
        <v>0</v>
      </c>
      <c r="AX166" s="158">
        <f>SUM(AX167,AX170,AX172,AX173)</f>
        <v>0</v>
      </c>
      <c r="AY166" s="167" t="s">
        <v>20</v>
      </c>
    </row>
    <row r="167" spans="1:51" s="230" customFormat="1" ht="47.25" x14ac:dyDescent="0.25">
      <c r="A167" s="162" t="s">
        <v>228</v>
      </c>
      <c r="B167" s="163" t="s">
        <v>229</v>
      </c>
      <c r="C167" s="164" t="s">
        <v>19</v>
      </c>
      <c r="D167" s="167" t="s">
        <v>20</v>
      </c>
      <c r="E167" s="167" t="s">
        <v>20</v>
      </c>
      <c r="F167" s="167" t="s">
        <v>20</v>
      </c>
      <c r="G167" s="167" t="s">
        <v>20</v>
      </c>
      <c r="H167" s="167" t="s">
        <v>20</v>
      </c>
      <c r="I167" s="167" t="s">
        <v>20</v>
      </c>
      <c r="J167" s="158">
        <f>SUM(J168:J169)</f>
        <v>0</v>
      </c>
      <c r="K167" s="183">
        <v>0</v>
      </c>
      <c r="L167" s="183">
        <v>0</v>
      </c>
      <c r="M167" s="167" t="s">
        <v>20</v>
      </c>
      <c r="N167" s="167" t="s">
        <v>20</v>
      </c>
      <c r="O167" s="167" t="s">
        <v>20</v>
      </c>
      <c r="P167" s="167" t="s">
        <v>20</v>
      </c>
      <c r="Q167" s="167" t="s">
        <v>20</v>
      </c>
      <c r="R167" s="167" t="s">
        <v>20</v>
      </c>
      <c r="S167" s="158">
        <f>SUM(S168:S169)</f>
        <v>0</v>
      </c>
      <c r="T167" s="167" t="s">
        <v>20</v>
      </c>
      <c r="U167" s="167" t="s">
        <v>20</v>
      </c>
      <c r="V167" s="167" t="s">
        <v>20</v>
      </c>
      <c r="W167" s="158">
        <v>0</v>
      </c>
      <c r="X167" s="167" t="s">
        <v>20</v>
      </c>
      <c r="Y167" s="167" t="s">
        <v>20</v>
      </c>
      <c r="Z167" s="167" t="s">
        <v>20</v>
      </c>
      <c r="AA167" s="167" t="s">
        <v>20</v>
      </c>
      <c r="AB167" s="158">
        <f>SUM(AB168:AB169)</f>
        <v>0</v>
      </c>
      <c r="AC167" s="167" t="s">
        <v>20</v>
      </c>
      <c r="AD167" s="167" t="s">
        <v>20</v>
      </c>
      <c r="AE167" s="167" t="s">
        <v>20</v>
      </c>
      <c r="AF167" s="167" t="s">
        <v>20</v>
      </c>
      <c r="AG167" s="158">
        <f>SUM(AG168:AG169)</f>
        <v>0</v>
      </c>
      <c r="AH167" s="167" t="s">
        <v>20</v>
      </c>
      <c r="AI167" s="167" t="s">
        <v>20</v>
      </c>
      <c r="AJ167" s="167" t="s">
        <v>20</v>
      </c>
      <c r="AK167" s="167" t="s">
        <v>20</v>
      </c>
      <c r="AL167" s="167" t="s">
        <v>20</v>
      </c>
      <c r="AM167" s="167" t="s">
        <v>20</v>
      </c>
      <c r="AN167" s="167" t="s">
        <v>20</v>
      </c>
      <c r="AO167" s="167" t="s">
        <v>20</v>
      </c>
      <c r="AP167" s="167" t="s">
        <v>20</v>
      </c>
      <c r="AQ167" s="167" t="s">
        <v>20</v>
      </c>
      <c r="AR167" s="167" t="s">
        <v>20</v>
      </c>
      <c r="AS167" s="167" t="s">
        <v>20</v>
      </c>
      <c r="AT167" s="167" t="s">
        <v>20</v>
      </c>
      <c r="AU167" s="167" t="s">
        <v>20</v>
      </c>
      <c r="AV167" s="167" t="s">
        <v>20</v>
      </c>
      <c r="AW167" s="158">
        <f>SUM(AW168:AW169)</f>
        <v>0</v>
      </c>
      <c r="AX167" s="158">
        <f>SUM(AX168:AX169)</f>
        <v>0</v>
      </c>
      <c r="AY167" s="167" t="s">
        <v>20</v>
      </c>
    </row>
    <row r="168" spans="1:51" s="227" customFormat="1" ht="15.75" x14ac:dyDescent="0.25">
      <c r="A168" s="75" t="s">
        <v>228</v>
      </c>
      <c r="B168" s="76" t="s">
        <v>524</v>
      </c>
      <c r="C168" s="79" t="s">
        <v>525</v>
      </c>
      <c r="D168" s="175" t="s">
        <v>20</v>
      </c>
      <c r="E168" s="175" t="s">
        <v>20</v>
      </c>
      <c r="F168" s="175" t="s">
        <v>20</v>
      </c>
      <c r="G168" s="175" t="s">
        <v>20</v>
      </c>
      <c r="H168" s="175" t="s">
        <v>20</v>
      </c>
      <c r="I168" s="175" t="s">
        <v>20</v>
      </c>
      <c r="J168" s="186">
        <v>0</v>
      </c>
      <c r="K168" s="179">
        <v>0</v>
      </c>
      <c r="L168" s="179">
        <v>0</v>
      </c>
      <c r="M168" s="175" t="s">
        <v>20</v>
      </c>
      <c r="N168" s="175" t="s">
        <v>20</v>
      </c>
      <c r="O168" s="175" t="s">
        <v>20</v>
      </c>
      <c r="P168" s="175" t="s">
        <v>20</v>
      </c>
      <c r="Q168" s="175" t="s">
        <v>20</v>
      </c>
      <c r="R168" s="175" t="s">
        <v>20</v>
      </c>
      <c r="S168" s="186">
        <v>0</v>
      </c>
      <c r="T168" s="175" t="s">
        <v>20</v>
      </c>
      <c r="U168" s="175" t="s">
        <v>20</v>
      </c>
      <c r="V168" s="175" t="s">
        <v>20</v>
      </c>
      <c r="W168" s="186">
        <v>0</v>
      </c>
      <c r="X168" s="175" t="s">
        <v>20</v>
      </c>
      <c r="Y168" s="175" t="s">
        <v>20</v>
      </c>
      <c r="Z168" s="175" t="s">
        <v>20</v>
      </c>
      <c r="AA168" s="175" t="s">
        <v>20</v>
      </c>
      <c r="AB168" s="186">
        <v>0</v>
      </c>
      <c r="AC168" s="175" t="s">
        <v>20</v>
      </c>
      <c r="AD168" s="175" t="s">
        <v>20</v>
      </c>
      <c r="AE168" s="175" t="s">
        <v>20</v>
      </c>
      <c r="AF168" s="175" t="s">
        <v>20</v>
      </c>
      <c r="AG168" s="186">
        <v>0</v>
      </c>
      <c r="AH168" s="175" t="s">
        <v>20</v>
      </c>
      <c r="AI168" s="175" t="s">
        <v>20</v>
      </c>
      <c r="AJ168" s="175" t="s">
        <v>20</v>
      </c>
      <c r="AK168" s="175" t="s">
        <v>20</v>
      </c>
      <c r="AL168" s="175" t="s">
        <v>20</v>
      </c>
      <c r="AM168" s="175" t="s">
        <v>20</v>
      </c>
      <c r="AN168" s="175" t="s">
        <v>20</v>
      </c>
      <c r="AO168" s="175" t="s">
        <v>20</v>
      </c>
      <c r="AP168" s="175" t="s">
        <v>20</v>
      </c>
      <c r="AQ168" s="175" t="s">
        <v>20</v>
      </c>
      <c r="AR168" s="175" t="s">
        <v>20</v>
      </c>
      <c r="AS168" s="175" t="s">
        <v>20</v>
      </c>
      <c r="AT168" s="175" t="s">
        <v>20</v>
      </c>
      <c r="AU168" s="175" t="s">
        <v>20</v>
      </c>
      <c r="AV168" s="175" t="s">
        <v>20</v>
      </c>
      <c r="AW168" s="186">
        <v>0</v>
      </c>
      <c r="AX168" s="186">
        <v>0</v>
      </c>
      <c r="AY168" s="175" t="s">
        <v>20</v>
      </c>
    </row>
    <row r="169" spans="1:51" s="227" customFormat="1" ht="47.25" x14ac:dyDescent="0.25">
      <c r="A169" s="75" t="s">
        <v>228</v>
      </c>
      <c r="B169" s="76" t="s">
        <v>526</v>
      </c>
      <c r="C169" s="79" t="s">
        <v>527</v>
      </c>
      <c r="D169" s="175" t="s">
        <v>20</v>
      </c>
      <c r="E169" s="175" t="s">
        <v>20</v>
      </c>
      <c r="F169" s="175" t="s">
        <v>20</v>
      </c>
      <c r="G169" s="175" t="s">
        <v>20</v>
      </c>
      <c r="H169" s="175" t="s">
        <v>20</v>
      </c>
      <c r="I169" s="175" t="s">
        <v>20</v>
      </c>
      <c r="J169" s="186">
        <v>0</v>
      </c>
      <c r="K169" s="179">
        <v>0</v>
      </c>
      <c r="L169" s="179">
        <v>0</v>
      </c>
      <c r="M169" s="175" t="s">
        <v>20</v>
      </c>
      <c r="N169" s="175" t="s">
        <v>20</v>
      </c>
      <c r="O169" s="175" t="s">
        <v>20</v>
      </c>
      <c r="P169" s="175" t="s">
        <v>20</v>
      </c>
      <c r="Q169" s="175" t="s">
        <v>20</v>
      </c>
      <c r="R169" s="175" t="s">
        <v>20</v>
      </c>
      <c r="S169" s="186">
        <v>0</v>
      </c>
      <c r="T169" s="175" t="s">
        <v>20</v>
      </c>
      <c r="U169" s="175" t="s">
        <v>20</v>
      </c>
      <c r="V169" s="175" t="s">
        <v>20</v>
      </c>
      <c r="W169" s="186">
        <v>0</v>
      </c>
      <c r="X169" s="175" t="s">
        <v>20</v>
      </c>
      <c r="Y169" s="175" t="s">
        <v>20</v>
      </c>
      <c r="Z169" s="175" t="s">
        <v>20</v>
      </c>
      <c r="AA169" s="175" t="s">
        <v>20</v>
      </c>
      <c r="AB169" s="186">
        <v>0</v>
      </c>
      <c r="AC169" s="175" t="s">
        <v>20</v>
      </c>
      <c r="AD169" s="175" t="s">
        <v>20</v>
      </c>
      <c r="AE169" s="175" t="s">
        <v>20</v>
      </c>
      <c r="AF169" s="175" t="s">
        <v>20</v>
      </c>
      <c r="AG169" s="186">
        <v>0</v>
      </c>
      <c r="AH169" s="175" t="s">
        <v>20</v>
      </c>
      <c r="AI169" s="175" t="s">
        <v>20</v>
      </c>
      <c r="AJ169" s="175" t="s">
        <v>20</v>
      </c>
      <c r="AK169" s="175" t="s">
        <v>20</v>
      </c>
      <c r="AL169" s="175" t="s">
        <v>20</v>
      </c>
      <c r="AM169" s="175" t="s">
        <v>20</v>
      </c>
      <c r="AN169" s="175" t="s">
        <v>20</v>
      </c>
      <c r="AO169" s="175" t="s">
        <v>20</v>
      </c>
      <c r="AP169" s="175" t="s">
        <v>20</v>
      </c>
      <c r="AQ169" s="175" t="s">
        <v>20</v>
      </c>
      <c r="AR169" s="175" t="s">
        <v>20</v>
      </c>
      <c r="AS169" s="175" t="s">
        <v>20</v>
      </c>
      <c r="AT169" s="175" t="s">
        <v>20</v>
      </c>
      <c r="AU169" s="175" t="s">
        <v>20</v>
      </c>
      <c r="AV169" s="175" t="s">
        <v>20</v>
      </c>
      <c r="AW169" s="186">
        <v>0</v>
      </c>
      <c r="AX169" s="186">
        <v>0</v>
      </c>
      <c r="AY169" s="175" t="s">
        <v>20</v>
      </c>
    </row>
    <row r="170" spans="1:51" s="230" customFormat="1" ht="31.5" x14ac:dyDescent="0.25">
      <c r="A170" s="162" t="s">
        <v>230</v>
      </c>
      <c r="B170" s="163" t="s">
        <v>231</v>
      </c>
      <c r="C170" s="164" t="s">
        <v>19</v>
      </c>
      <c r="D170" s="167" t="s">
        <v>20</v>
      </c>
      <c r="E170" s="167" t="s">
        <v>20</v>
      </c>
      <c r="F170" s="167" t="s">
        <v>20</v>
      </c>
      <c r="G170" s="167" t="s">
        <v>20</v>
      </c>
      <c r="H170" s="167" t="s">
        <v>20</v>
      </c>
      <c r="I170" s="167" t="s">
        <v>20</v>
      </c>
      <c r="J170" s="158">
        <f>J171</f>
        <v>0</v>
      </c>
      <c r="K170" s="183">
        <v>0</v>
      </c>
      <c r="L170" s="183">
        <v>0</v>
      </c>
      <c r="M170" s="167" t="s">
        <v>20</v>
      </c>
      <c r="N170" s="167" t="s">
        <v>20</v>
      </c>
      <c r="O170" s="167" t="s">
        <v>20</v>
      </c>
      <c r="P170" s="167" t="s">
        <v>20</v>
      </c>
      <c r="Q170" s="167" t="s">
        <v>20</v>
      </c>
      <c r="R170" s="167" t="s">
        <v>20</v>
      </c>
      <c r="S170" s="158">
        <f>S171</f>
        <v>0</v>
      </c>
      <c r="T170" s="167" t="s">
        <v>20</v>
      </c>
      <c r="U170" s="167" t="s">
        <v>20</v>
      </c>
      <c r="V170" s="167" t="s">
        <v>20</v>
      </c>
      <c r="W170" s="158">
        <v>0</v>
      </c>
      <c r="X170" s="167" t="s">
        <v>20</v>
      </c>
      <c r="Y170" s="167" t="s">
        <v>20</v>
      </c>
      <c r="Z170" s="167" t="s">
        <v>20</v>
      </c>
      <c r="AA170" s="167" t="s">
        <v>20</v>
      </c>
      <c r="AB170" s="158">
        <f>AB171</f>
        <v>0</v>
      </c>
      <c r="AC170" s="167" t="s">
        <v>20</v>
      </c>
      <c r="AD170" s="167" t="s">
        <v>20</v>
      </c>
      <c r="AE170" s="167" t="s">
        <v>20</v>
      </c>
      <c r="AF170" s="167" t="s">
        <v>20</v>
      </c>
      <c r="AG170" s="158">
        <f>AG171</f>
        <v>0</v>
      </c>
      <c r="AH170" s="167" t="s">
        <v>20</v>
      </c>
      <c r="AI170" s="167" t="s">
        <v>20</v>
      </c>
      <c r="AJ170" s="167" t="s">
        <v>20</v>
      </c>
      <c r="AK170" s="167" t="s">
        <v>20</v>
      </c>
      <c r="AL170" s="167" t="s">
        <v>20</v>
      </c>
      <c r="AM170" s="167" t="s">
        <v>20</v>
      </c>
      <c r="AN170" s="167" t="s">
        <v>20</v>
      </c>
      <c r="AO170" s="167" t="s">
        <v>20</v>
      </c>
      <c r="AP170" s="167" t="s">
        <v>20</v>
      </c>
      <c r="AQ170" s="167" t="s">
        <v>20</v>
      </c>
      <c r="AR170" s="167" t="s">
        <v>20</v>
      </c>
      <c r="AS170" s="167" t="s">
        <v>20</v>
      </c>
      <c r="AT170" s="167" t="s">
        <v>20</v>
      </c>
      <c r="AU170" s="167" t="s">
        <v>20</v>
      </c>
      <c r="AV170" s="167" t="s">
        <v>20</v>
      </c>
      <c r="AW170" s="158">
        <f>AW171</f>
        <v>0</v>
      </c>
      <c r="AX170" s="158">
        <f>AX171</f>
        <v>0</v>
      </c>
      <c r="AY170" s="167" t="s">
        <v>20</v>
      </c>
    </row>
    <row r="171" spans="1:51" s="227" customFormat="1" ht="31.5" x14ac:dyDescent="0.25">
      <c r="A171" s="79" t="s">
        <v>230</v>
      </c>
      <c r="B171" s="76" t="s">
        <v>528</v>
      </c>
      <c r="C171" s="79" t="s">
        <v>529</v>
      </c>
      <c r="D171" s="175" t="s">
        <v>20</v>
      </c>
      <c r="E171" s="175" t="s">
        <v>20</v>
      </c>
      <c r="F171" s="175" t="s">
        <v>20</v>
      </c>
      <c r="G171" s="175" t="s">
        <v>20</v>
      </c>
      <c r="H171" s="175" t="s">
        <v>20</v>
      </c>
      <c r="I171" s="175" t="s">
        <v>20</v>
      </c>
      <c r="J171" s="186">
        <v>0</v>
      </c>
      <c r="K171" s="179">
        <f>SUM(K172:K211)</f>
        <v>0</v>
      </c>
      <c r="L171" s="179">
        <f>SUM(L172:L211)</f>
        <v>0</v>
      </c>
      <c r="M171" s="175" t="s">
        <v>20</v>
      </c>
      <c r="N171" s="175" t="s">
        <v>20</v>
      </c>
      <c r="O171" s="175" t="s">
        <v>20</v>
      </c>
      <c r="P171" s="175" t="s">
        <v>20</v>
      </c>
      <c r="Q171" s="175" t="s">
        <v>20</v>
      </c>
      <c r="R171" s="175" t="s">
        <v>20</v>
      </c>
      <c r="S171" s="186">
        <v>0</v>
      </c>
      <c r="T171" s="175" t="s">
        <v>20</v>
      </c>
      <c r="U171" s="175" t="s">
        <v>20</v>
      </c>
      <c r="V171" s="175" t="s">
        <v>20</v>
      </c>
      <c r="W171" s="186">
        <v>0</v>
      </c>
      <c r="X171" s="175" t="s">
        <v>20</v>
      </c>
      <c r="Y171" s="175" t="s">
        <v>20</v>
      </c>
      <c r="Z171" s="175" t="s">
        <v>20</v>
      </c>
      <c r="AA171" s="175" t="s">
        <v>20</v>
      </c>
      <c r="AB171" s="186">
        <v>0</v>
      </c>
      <c r="AC171" s="175" t="s">
        <v>20</v>
      </c>
      <c r="AD171" s="175" t="s">
        <v>20</v>
      </c>
      <c r="AE171" s="175" t="s">
        <v>20</v>
      </c>
      <c r="AF171" s="175" t="s">
        <v>20</v>
      </c>
      <c r="AG171" s="186">
        <v>0</v>
      </c>
      <c r="AH171" s="175" t="s">
        <v>20</v>
      </c>
      <c r="AI171" s="175" t="s">
        <v>20</v>
      </c>
      <c r="AJ171" s="175" t="s">
        <v>20</v>
      </c>
      <c r="AK171" s="175" t="s">
        <v>20</v>
      </c>
      <c r="AL171" s="175" t="s">
        <v>20</v>
      </c>
      <c r="AM171" s="175" t="s">
        <v>20</v>
      </c>
      <c r="AN171" s="175" t="s">
        <v>20</v>
      </c>
      <c r="AO171" s="175" t="s">
        <v>20</v>
      </c>
      <c r="AP171" s="175" t="s">
        <v>20</v>
      </c>
      <c r="AQ171" s="175" t="s">
        <v>20</v>
      </c>
      <c r="AR171" s="175" t="s">
        <v>20</v>
      </c>
      <c r="AS171" s="175" t="s">
        <v>20</v>
      </c>
      <c r="AT171" s="175" t="s">
        <v>20</v>
      </c>
      <c r="AU171" s="175" t="s">
        <v>20</v>
      </c>
      <c r="AV171" s="175" t="s">
        <v>20</v>
      </c>
      <c r="AW171" s="186">
        <v>0</v>
      </c>
      <c r="AX171" s="186">
        <v>0</v>
      </c>
      <c r="AY171" s="175" t="s">
        <v>20</v>
      </c>
    </row>
    <row r="172" spans="1:51" s="230" customFormat="1" ht="31.5" x14ac:dyDescent="0.25">
      <c r="A172" s="162" t="s">
        <v>232</v>
      </c>
      <c r="B172" s="163" t="s">
        <v>233</v>
      </c>
      <c r="C172" s="164" t="s">
        <v>19</v>
      </c>
      <c r="D172" s="167" t="s">
        <v>20</v>
      </c>
      <c r="E172" s="167" t="s">
        <v>20</v>
      </c>
      <c r="F172" s="167" t="s">
        <v>20</v>
      </c>
      <c r="G172" s="167" t="s">
        <v>20</v>
      </c>
      <c r="H172" s="167" t="s">
        <v>20</v>
      </c>
      <c r="I172" s="167" t="s">
        <v>20</v>
      </c>
      <c r="J172" s="228">
        <v>0</v>
      </c>
      <c r="K172" s="183">
        <v>0</v>
      </c>
      <c r="L172" s="183">
        <v>0</v>
      </c>
      <c r="M172" s="167" t="s">
        <v>20</v>
      </c>
      <c r="N172" s="167" t="s">
        <v>20</v>
      </c>
      <c r="O172" s="167" t="s">
        <v>20</v>
      </c>
      <c r="P172" s="167" t="s">
        <v>20</v>
      </c>
      <c r="Q172" s="167" t="s">
        <v>20</v>
      </c>
      <c r="R172" s="167" t="s">
        <v>20</v>
      </c>
      <c r="S172" s="228">
        <v>0</v>
      </c>
      <c r="T172" s="167" t="s">
        <v>20</v>
      </c>
      <c r="U172" s="167" t="s">
        <v>20</v>
      </c>
      <c r="V172" s="167" t="s">
        <v>20</v>
      </c>
      <c r="W172" s="228">
        <v>0</v>
      </c>
      <c r="X172" s="167" t="s">
        <v>20</v>
      </c>
      <c r="Y172" s="167" t="s">
        <v>20</v>
      </c>
      <c r="Z172" s="167" t="s">
        <v>20</v>
      </c>
      <c r="AA172" s="167" t="s">
        <v>20</v>
      </c>
      <c r="AB172" s="228">
        <v>0</v>
      </c>
      <c r="AC172" s="167" t="s">
        <v>20</v>
      </c>
      <c r="AD172" s="167" t="s">
        <v>20</v>
      </c>
      <c r="AE172" s="167" t="s">
        <v>20</v>
      </c>
      <c r="AF172" s="167" t="s">
        <v>20</v>
      </c>
      <c r="AG172" s="228">
        <v>0</v>
      </c>
      <c r="AH172" s="167" t="s">
        <v>20</v>
      </c>
      <c r="AI172" s="167" t="s">
        <v>20</v>
      </c>
      <c r="AJ172" s="167" t="s">
        <v>20</v>
      </c>
      <c r="AK172" s="167" t="s">
        <v>20</v>
      </c>
      <c r="AL172" s="167" t="s">
        <v>20</v>
      </c>
      <c r="AM172" s="167" t="s">
        <v>20</v>
      </c>
      <c r="AN172" s="167" t="s">
        <v>20</v>
      </c>
      <c r="AO172" s="167" t="s">
        <v>20</v>
      </c>
      <c r="AP172" s="167" t="s">
        <v>20</v>
      </c>
      <c r="AQ172" s="167" t="s">
        <v>20</v>
      </c>
      <c r="AR172" s="167" t="s">
        <v>20</v>
      </c>
      <c r="AS172" s="167" t="s">
        <v>20</v>
      </c>
      <c r="AT172" s="167" t="s">
        <v>20</v>
      </c>
      <c r="AU172" s="167" t="s">
        <v>20</v>
      </c>
      <c r="AV172" s="167" t="s">
        <v>20</v>
      </c>
      <c r="AW172" s="228">
        <v>0</v>
      </c>
      <c r="AX172" s="228">
        <v>0</v>
      </c>
      <c r="AY172" s="167" t="s">
        <v>20</v>
      </c>
    </row>
    <row r="173" spans="1:51" s="231" customFormat="1" ht="31.5" x14ac:dyDescent="0.2">
      <c r="A173" s="162" t="s">
        <v>234</v>
      </c>
      <c r="B173" s="163" t="s">
        <v>136</v>
      </c>
      <c r="C173" s="164" t="s">
        <v>19</v>
      </c>
      <c r="D173" s="167" t="s">
        <v>20</v>
      </c>
      <c r="E173" s="167" t="s">
        <v>20</v>
      </c>
      <c r="F173" s="167" t="s">
        <v>20</v>
      </c>
      <c r="G173" s="167" t="s">
        <v>20</v>
      </c>
      <c r="H173" s="167" t="s">
        <v>20</v>
      </c>
      <c r="I173" s="167" t="s">
        <v>20</v>
      </c>
      <c r="J173" s="228">
        <f t="shared" ref="J173" si="97">SUM(J174:J174)</f>
        <v>0</v>
      </c>
      <c r="K173" s="183">
        <v>0</v>
      </c>
      <c r="L173" s="183">
        <v>0</v>
      </c>
      <c r="M173" s="167" t="s">
        <v>20</v>
      </c>
      <c r="N173" s="167" t="s">
        <v>20</v>
      </c>
      <c r="O173" s="167" t="s">
        <v>20</v>
      </c>
      <c r="P173" s="167" t="s">
        <v>20</v>
      </c>
      <c r="Q173" s="167" t="s">
        <v>20</v>
      </c>
      <c r="R173" s="167" t="s">
        <v>20</v>
      </c>
      <c r="S173" s="228">
        <f t="shared" ref="S173" si="98">SUM(S174:S174)</f>
        <v>0</v>
      </c>
      <c r="T173" s="167" t="s">
        <v>20</v>
      </c>
      <c r="U173" s="167" t="s">
        <v>20</v>
      </c>
      <c r="V173" s="167" t="s">
        <v>20</v>
      </c>
      <c r="W173" s="228">
        <v>0</v>
      </c>
      <c r="X173" s="167" t="s">
        <v>20</v>
      </c>
      <c r="Y173" s="167" t="s">
        <v>20</v>
      </c>
      <c r="Z173" s="167" t="s">
        <v>20</v>
      </c>
      <c r="AA173" s="167" t="s">
        <v>20</v>
      </c>
      <c r="AB173" s="228">
        <f t="shared" ref="AB173" si="99">SUM(AB174:AB174)</f>
        <v>0</v>
      </c>
      <c r="AC173" s="167" t="s">
        <v>20</v>
      </c>
      <c r="AD173" s="167" t="s">
        <v>20</v>
      </c>
      <c r="AE173" s="167" t="s">
        <v>20</v>
      </c>
      <c r="AF173" s="167" t="s">
        <v>20</v>
      </c>
      <c r="AG173" s="228">
        <f t="shared" ref="AG173" si="100">SUM(AG174:AG174)</f>
        <v>0</v>
      </c>
      <c r="AH173" s="167" t="s">
        <v>20</v>
      </c>
      <c r="AI173" s="167" t="s">
        <v>20</v>
      </c>
      <c r="AJ173" s="167" t="s">
        <v>20</v>
      </c>
      <c r="AK173" s="167" t="s">
        <v>20</v>
      </c>
      <c r="AL173" s="167" t="s">
        <v>20</v>
      </c>
      <c r="AM173" s="167" t="s">
        <v>20</v>
      </c>
      <c r="AN173" s="167" t="s">
        <v>20</v>
      </c>
      <c r="AO173" s="167" t="s">
        <v>20</v>
      </c>
      <c r="AP173" s="167" t="s">
        <v>20</v>
      </c>
      <c r="AQ173" s="167" t="s">
        <v>20</v>
      </c>
      <c r="AR173" s="167" t="s">
        <v>20</v>
      </c>
      <c r="AS173" s="167" t="s">
        <v>20</v>
      </c>
      <c r="AT173" s="167" t="s">
        <v>20</v>
      </c>
      <c r="AU173" s="167" t="s">
        <v>20</v>
      </c>
      <c r="AV173" s="167" t="s">
        <v>20</v>
      </c>
      <c r="AW173" s="228">
        <f t="shared" ref="AW173" si="101">SUM(AW174:AW174)</f>
        <v>0</v>
      </c>
      <c r="AX173" s="228">
        <f t="shared" ref="AX173" si="102">SUM(AX174:AX174)</f>
        <v>0</v>
      </c>
      <c r="AY173" s="167" t="s">
        <v>20</v>
      </c>
    </row>
    <row r="174" spans="1:51" ht="31.5" x14ac:dyDescent="0.2">
      <c r="A174" s="75" t="s">
        <v>234</v>
      </c>
      <c r="B174" s="72" t="s">
        <v>235</v>
      </c>
      <c r="C174" s="80" t="s">
        <v>236</v>
      </c>
      <c r="D174" s="175" t="s">
        <v>20</v>
      </c>
      <c r="E174" s="175" t="s">
        <v>20</v>
      </c>
      <c r="F174" s="175" t="s">
        <v>20</v>
      </c>
      <c r="G174" s="175" t="s">
        <v>20</v>
      </c>
      <c r="H174" s="175" t="s">
        <v>20</v>
      </c>
      <c r="I174" s="175" t="s">
        <v>20</v>
      </c>
      <c r="J174" s="186">
        <v>0</v>
      </c>
      <c r="K174" s="179">
        <v>0</v>
      </c>
      <c r="L174" s="179">
        <v>0</v>
      </c>
      <c r="M174" s="175" t="s">
        <v>20</v>
      </c>
      <c r="N174" s="175" t="s">
        <v>20</v>
      </c>
      <c r="O174" s="175" t="s">
        <v>20</v>
      </c>
      <c r="P174" s="175" t="s">
        <v>20</v>
      </c>
      <c r="Q174" s="175" t="s">
        <v>20</v>
      </c>
      <c r="R174" s="175" t="s">
        <v>20</v>
      </c>
      <c r="S174" s="186">
        <v>0</v>
      </c>
      <c r="T174" s="175" t="s">
        <v>20</v>
      </c>
      <c r="U174" s="175" t="s">
        <v>20</v>
      </c>
      <c r="V174" s="175" t="s">
        <v>20</v>
      </c>
      <c r="W174" s="186">
        <v>0</v>
      </c>
      <c r="X174" s="175" t="s">
        <v>20</v>
      </c>
      <c r="Y174" s="175" t="s">
        <v>20</v>
      </c>
      <c r="Z174" s="175" t="s">
        <v>20</v>
      </c>
      <c r="AA174" s="175" t="s">
        <v>20</v>
      </c>
      <c r="AB174" s="186">
        <v>0</v>
      </c>
      <c r="AC174" s="175" t="s">
        <v>20</v>
      </c>
      <c r="AD174" s="175" t="s">
        <v>20</v>
      </c>
      <c r="AE174" s="175" t="s">
        <v>20</v>
      </c>
      <c r="AF174" s="175" t="s">
        <v>20</v>
      </c>
      <c r="AG174" s="186">
        <v>0</v>
      </c>
      <c r="AH174" s="175" t="s">
        <v>20</v>
      </c>
      <c r="AI174" s="175" t="s">
        <v>20</v>
      </c>
      <c r="AJ174" s="175" t="s">
        <v>20</v>
      </c>
      <c r="AK174" s="175" t="s">
        <v>20</v>
      </c>
      <c r="AL174" s="175" t="s">
        <v>20</v>
      </c>
      <c r="AM174" s="175" t="s">
        <v>20</v>
      </c>
      <c r="AN174" s="175" t="s">
        <v>20</v>
      </c>
      <c r="AO174" s="175" t="s">
        <v>20</v>
      </c>
      <c r="AP174" s="175" t="s">
        <v>20</v>
      </c>
      <c r="AQ174" s="175" t="s">
        <v>20</v>
      </c>
      <c r="AR174" s="175" t="s">
        <v>20</v>
      </c>
      <c r="AS174" s="175" t="s">
        <v>20</v>
      </c>
      <c r="AT174" s="175" t="s">
        <v>20</v>
      </c>
      <c r="AU174" s="175" t="s">
        <v>20</v>
      </c>
      <c r="AV174" s="175" t="s">
        <v>20</v>
      </c>
      <c r="AW174" s="186">
        <v>0</v>
      </c>
      <c r="AX174" s="186">
        <v>0</v>
      </c>
      <c r="AY174" s="175" t="s">
        <v>20</v>
      </c>
    </row>
    <row r="175" spans="1:51" s="231" customFormat="1" ht="31.5" x14ac:dyDescent="0.2">
      <c r="A175" s="162" t="s">
        <v>237</v>
      </c>
      <c r="B175" s="163" t="s">
        <v>238</v>
      </c>
      <c r="C175" s="164" t="s">
        <v>19</v>
      </c>
      <c r="D175" s="167" t="s">
        <v>20</v>
      </c>
      <c r="E175" s="167" t="s">
        <v>20</v>
      </c>
      <c r="F175" s="167" t="s">
        <v>20</v>
      </c>
      <c r="G175" s="167" t="s">
        <v>20</v>
      </c>
      <c r="H175" s="167" t="s">
        <v>20</v>
      </c>
      <c r="I175" s="167" t="s">
        <v>20</v>
      </c>
      <c r="J175" s="228">
        <f>SUM(J176,J185,J186,J188)</f>
        <v>0</v>
      </c>
      <c r="K175" s="183">
        <v>0</v>
      </c>
      <c r="L175" s="183">
        <v>0</v>
      </c>
      <c r="M175" s="167" t="s">
        <v>20</v>
      </c>
      <c r="N175" s="167" t="s">
        <v>20</v>
      </c>
      <c r="O175" s="167" t="s">
        <v>20</v>
      </c>
      <c r="P175" s="167" t="s">
        <v>20</v>
      </c>
      <c r="Q175" s="167" t="s">
        <v>20</v>
      </c>
      <c r="R175" s="167" t="s">
        <v>20</v>
      </c>
      <c r="S175" s="228">
        <f>SUM(S176,S185,S186,S188)</f>
        <v>0</v>
      </c>
      <c r="T175" s="167" t="s">
        <v>20</v>
      </c>
      <c r="U175" s="167" t="s">
        <v>20</v>
      </c>
      <c r="V175" s="167" t="s">
        <v>20</v>
      </c>
      <c r="W175" s="228">
        <v>0</v>
      </c>
      <c r="X175" s="167" t="s">
        <v>20</v>
      </c>
      <c r="Y175" s="167" t="s">
        <v>20</v>
      </c>
      <c r="Z175" s="167" t="s">
        <v>20</v>
      </c>
      <c r="AA175" s="167" t="s">
        <v>20</v>
      </c>
      <c r="AB175" s="228">
        <f>SUM(AB176,AB185,AB186,AB188)</f>
        <v>0</v>
      </c>
      <c r="AC175" s="167" t="s">
        <v>20</v>
      </c>
      <c r="AD175" s="167" t="s">
        <v>20</v>
      </c>
      <c r="AE175" s="167" t="s">
        <v>20</v>
      </c>
      <c r="AF175" s="167" t="s">
        <v>20</v>
      </c>
      <c r="AG175" s="228">
        <f>SUM(AG176,AG185,AG186,AG188)</f>
        <v>0</v>
      </c>
      <c r="AH175" s="167" t="s">
        <v>20</v>
      </c>
      <c r="AI175" s="167" t="s">
        <v>20</v>
      </c>
      <c r="AJ175" s="167" t="s">
        <v>20</v>
      </c>
      <c r="AK175" s="167" t="s">
        <v>20</v>
      </c>
      <c r="AL175" s="167" t="s">
        <v>20</v>
      </c>
      <c r="AM175" s="167" t="s">
        <v>20</v>
      </c>
      <c r="AN175" s="167" t="s">
        <v>20</v>
      </c>
      <c r="AO175" s="167" t="s">
        <v>20</v>
      </c>
      <c r="AP175" s="167" t="s">
        <v>20</v>
      </c>
      <c r="AQ175" s="167" t="s">
        <v>20</v>
      </c>
      <c r="AR175" s="167" t="s">
        <v>20</v>
      </c>
      <c r="AS175" s="167" t="s">
        <v>20</v>
      </c>
      <c r="AT175" s="167" t="s">
        <v>20</v>
      </c>
      <c r="AU175" s="167" t="s">
        <v>20</v>
      </c>
      <c r="AV175" s="167" t="s">
        <v>20</v>
      </c>
      <c r="AW175" s="228">
        <f>SUM(AW176,AW185,AW186,AW188)</f>
        <v>0</v>
      </c>
      <c r="AX175" s="228">
        <f>SUM(AX176,AX185,AX186,AX188)</f>
        <v>209.40784322999997</v>
      </c>
      <c r="AY175" s="167" t="s">
        <v>20</v>
      </c>
    </row>
    <row r="176" spans="1:51" s="231" customFormat="1" ht="63" x14ac:dyDescent="0.2">
      <c r="A176" s="162" t="s">
        <v>239</v>
      </c>
      <c r="B176" s="163" t="s">
        <v>240</v>
      </c>
      <c r="C176" s="164" t="s">
        <v>19</v>
      </c>
      <c r="D176" s="167" t="s">
        <v>20</v>
      </c>
      <c r="E176" s="167" t="s">
        <v>20</v>
      </c>
      <c r="F176" s="167" t="s">
        <v>20</v>
      </c>
      <c r="G176" s="167" t="s">
        <v>20</v>
      </c>
      <c r="H176" s="167" t="s">
        <v>20</v>
      </c>
      <c r="I176" s="167" t="s">
        <v>20</v>
      </c>
      <c r="J176" s="158">
        <f>SUM(J177:J184)</f>
        <v>0</v>
      </c>
      <c r="K176" s="183">
        <v>0</v>
      </c>
      <c r="L176" s="183">
        <v>0</v>
      </c>
      <c r="M176" s="167" t="s">
        <v>20</v>
      </c>
      <c r="N176" s="167" t="s">
        <v>20</v>
      </c>
      <c r="O176" s="167" t="s">
        <v>20</v>
      </c>
      <c r="P176" s="167" t="s">
        <v>20</v>
      </c>
      <c r="Q176" s="167" t="s">
        <v>20</v>
      </c>
      <c r="R176" s="167" t="s">
        <v>20</v>
      </c>
      <c r="S176" s="158">
        <f>SUM(S177:S184)</f>
        <v>0</v>
      </c>
      <c r="T176" s="167" t="s">
        <v>20</v>
      </c>
      <c r="U176" s="167" t="s">
        <v>20</v>
      </c>
      <c r="V176" s="167" t="s">
        <v>20</v>
      </c>
      <c r="W176" s="158">
        <v>0</v>
      </c>
      <c r="X176" s="167" t="s">
        <v>20</v>
      </c>
      <c r="Y176" s="167" t="s">
        <v>20</v>
      </c>
      <c r="Z176" s="167" t="s">
        <v>20</v>
      </c>
      <c r="AA176" s="167" t="s">
        <v>20</v>
      </c>
      <c r="AB176" s="158">
        <f>SUM(AB177:AB184)</f>
        <v>0</v>
      </c>
      <c r="AC176" s="167" t="s">
        <v>20</v>
      </c>
      <c r="AD176" s="167" t="s">
        <v>20</v>
      </c>
      <c r="AE176" s="167" t="s">
        <v>20</v>
      </c>
      <c r="AF176" s="167" t="s">
        <v>20</v>
      </c>
      <c r="AG176" s="158">
        <f>SUM(AG177:AG184)</f>
        <v>0</v>
      </c>
      <c r="AH176" s="167" t="s">
        <v>20</v>
      </c>
      <c r="AI176" s="167" t="s">
        <v>20</v>
      </c>
      <c r="AJ176" s="167" t="s">
        <v>20</v>
      </c>
      <c r="AK176" s="167" t="s">
        <v>20</v>
      </c>
      <c r="AL176" s="167" t="s">
        <v>20</v>
      </c>
      <c r="AM176" s="167" t="s">
        <v>20</v>
      </c>
      <c r="AN176" s="167" t="s">
        <v>20</v>
      </c>
      <c r="AO176" s="167" t="s">
        <v>20</v>
      </c>
      <c r="AP176" s="167" t="s">
        <v>20</v>
      </c>
      <c r="AQ176" s="167" t="s">
        <v>20</v>
      </c>
      <c r="AR176" s="167" t="s">
        <v>20</v>
      </c>
      <c r="AS176" s="167" t="s">
        <v>20</v>
      </c>
      <c r="AT176" s="167" t="s">
        <v>20</v>
      </c>
      <c r="AU176" s="167" t="s">
        <v>20</v>
      </c>
      <c r="AV176" s="167" t="s">
        <v>20</v>
      </c>
      <c r="AW176" s="158">
        <f>SUM(AW177:AW184)</f>
        <v>0</v>
      </c>
      <c r="AX176" s="158">
        <f>SUM(AX177:AX184)</f>
        <v>0</v>
      </c>
      <c r="AY176" s="167" t="s">
        <v>20</v>
      </c>
    </row>
    <row r="177" spans="1:51" ht="63" x14ac:dyDescent="0.2">
      <c r="A177" s="75" t="s">
        <v>239</v>
      </c>
      <c r="B177" s="76" t="s">
        <v>530</v>
      </c>
      <c r="C177" s="79" t="s">
        <v>531</v>
      </c>
      <c r="D177" s="175" t="s">
        <v>20</v>
      </c>
      <c r="E177" s="175" t="s">
        <v>20</v>
      </c>
      <c r="F177" s="175" t="s">
        <v>20</v>
      </c>
      <c r="G177" s="175" t="s">
        <v>20</v>
      </c>
      <c r="H177" s="175" t="s">
        <v>20</v>
      </c>
      <c r="I177" s="175" t="s">
        <v>20</v>
      </c>
      <c r="J177" s="186">
        <v>0</v>
      </c>
      <c r="K177" s="179">
        <v>0</v>
      </c>
      <c r="L177" s="179">
        <v>0</v>
      </c>
      <c r="M177" s="175" t="s">
        <v>20</v>
      </c>
      <c r="N177" s="175" t="s">
        <v>20</v>
      </c>
      <c r="O177" s="175" t="s">
        <v>20</v>
      </c>
      <c r="P177" s="175" t="s">
        <v>20</v>
      </c>
      <c r="Q177" s="175" t="s">
        <v>20</v>
      </c>
      <c r="R177" s="175" t="s">
        <v>20</v>
      </c>
      <c r="S177" s="186">
        <v>0</v>
      </c>
      <c r="T177" s="175" t="s">
        <v>20</v>
      </c>
      <c r="U177" s="175" t="s">
        <v>20</v>
      </c>
      <c r="V177" s="175" t="s">
        <v>20</v>
      </c>
      <c r="W177" s="186">
        <v>0</v>
      </c>
      <c r="X177" s="175" t="s">
        <v>20</v>
      </c>
      <c r="Y177" s="175" t="s">
        <v>20</v>
      </c>
      <c r="Z177" s="175" t="s">
        <v>20</v>
      </c>
      <c r="AA177" s="175" t="s">
        <v>20</v>
      </c>
      <c r="AB177" s="186">
        <v>0</v>
      </c>
      <c r="AC177" s="175" t="s">
        <v>20</v>
      </c>
      <c r="AD177" s="175" t="s">
        <v>20</v>
      </c>
      <c r="AE177" s="175" t="s">
        <v>20</v>
      </c>
      <c r="AF177" s="175" t="s">
        <v>20</v>
      </c>
      <c r="AG177" s="186">
        <v>0</v>
      </c>
      <c r="AH177" s="175" t="s">
        <v>20</v>
      </c>
      <c r="AI177" s="175" t="s">
        <v>20</v>
      </c>
      <c r="AJ177" s="175" t="s">
        <v>20</v>
      </c>
      <c r="AK177" s="175" t="s">
        <v>20</v>
      </c>
      <c r="AL177" s="175" t="s">
        <v>20</v>
      </c>
      <c r="AM177" s="175" t="s">
        <v>20</v>
      </c>
      <c r="AN177" s="175" t="s">
        <v>20</v>
      </c>
      <c r="AO177" s="175" t="s">
        <v>20</v>
      </c>
      <c r="AP177" s="175" t="s">
        <v>20</v>
      </c>
      <c r="AQ177" s="175" t="s">
        <v>20</v>
      </c>
      <c r="AR177" s="175" t="s">
        <v>20</v>
      </c>
      <c r="AS177" s="175" t="s">
        <v>20</v>
      </c>
      <c r="AT177" s="175" t="s">
        <v>20</v>
      </c>
      <c r="AU177" s="175" t="s">
        <v>20</v>
      </c>
      <c r="AV177" s="175" t="s">
        <v>20</v>
      </c>
      <c r="AW177" s="186">
        <v>0</v>
      </c>
      <c r="AX177" s="186">
        <v>0</v>
      </c>
      <c r="AY177" s="175" t="s">
        <v>20</v>
      </c>
    </row>
    <row r="178" spans="1:51" ht="47.25" x14ac:dyDescent="0.2">
      <c r="A178" s="75" t="s">
        <v>239</v>
      </c>
      <c r="B178" s="72" t="s">
        <v>243</v>
      </c>
      <c r="C178" s="80" t="s">
        <v>244</v>
      </c>
      <c r="D178" s="175" t="s">
        <v>20</v>
      </c>
      <c r="E178" s="175" t="s">
        <v>20</v>
      </c>
      <c r="F178" s="175" t="s">
        <v>20</v>
      </c>
      <c r="G178" s="175" t="s">
        <v>20</v>
      </c>
      <c r="H178" s="175" t="s">
        <v>20</v>
      </c>
      <c r="I178" s="175" t="s">
        <v>20</v>
      </c>
      <c r="J178" s="186">
        <v>0</v>
      </c>
      <c r="K178" s="179">
        <v>0</v>
      </c>
      <c r="L178" s="179">
        <v>0</v>
      </c>
      <c r="M178" s="175" t="s">
        <v>20</v>
      </c>
      <c r="N178" s="175" t="s">
        <v>20</v>
      </c>
      <c r="O178" s="175" t="s">
        <v>20</v>
      </c>
      <c r="P178" s="175" t="s">
        <v>20</v>
      </c>
      <c r="Q178" s="175" t="s">
        <v>20</v>
      </c>
      <c r="R178" s="175" t="s">
        <v>20</v>
      </c>
      <c r="S178" s="186">
        <v>0</v>
      </c>
      <c r="T178" s="175" t="s">
        <v>20</v>
      </c>
      <c r="U178" s="175" t="s">
        <v>20</v>
      </c>
      <c r="V178" s="175" t="s">
        <v>20</v>
      </c>
      <c r="W178" s="186">
        <v>0</v>
      </c>
      <c r="X178" s="175" t="s">
        <v>20</v>
      </c>
      <c r="Y178" s="175" t="s">
        <v>20</v>
      </c>
      <c r="Z178" s="175" t="s">
        <v>20</v>
      </c>
      <c r="AA178" s="175" t="s">
        <v>20</v>
      </c>
      <c r="AB178" s="186">
        <v>0</v>
      </c>
      <c r="AC178" s="175" t="s">
        <v>20</v>
      </c>
      <c r="AD178" s="175" t="s">
        <v>20</v>
      </c>
      <c r="AE178" s="175" t="s">
        <v>20</v>
      </c>
      <c r="AF178" s="175" t="s">
        <v>20</v>
      </c>
      <c r="AG178" s="186">
        <v>0</v>
      </c>
      <c r="AH178" s="175" t="s">
        <v>20</v>
      </c>
      <c r="AI178" s="175" t="s">
        <v>20</v>
      </c>
      <c r="AJ178" s="175" t="s">
        <v>20</v>
      </c>
      <c r="AK178" s="175" t="s">
        <v>20</v>
      </c>
      <c r="AL178" s="175" t="s">
        <v>20</v>
      </c>
      <c r="AM178" s="175" t="s">
        <v>20</v>
      </c>
      <c r="AN178" s="175" t="s">
        <v>20</v>
      </c>
      <c r="AO178" s="175" t="s">
        <v>20</v>
      </c>
      <c r="AP178" s="175" t="s">
        <v>20</v>
      </c>
      <c r="AQ178" s="175" t="s">
        <v>20</v>
      </c>
      <c r="AR178" s="175" t="s">
        <v>20</v>
      </c>
      <c r="AS178" s="175" t="s">
        <v>20</v>
      </c>
      <c r="AT178" s="175" t="s">
        <v>20</v>
      </c>
      <c r="AU178" s="175" t="s">
        <v>20</v>
      </c>
      <c r="AV178" s="175" t="s">
        <v>20</v>
      </c>
      <c r="AW178" s="186">
        <v>0</v>
      </c>
      <c r="AX178" s="186">
        <v>0</v>
      </c>
      <c r="AY178" s="175" t="s">
        <v>20</v>
      </c>
    </row>
    <row r="179" spans="1:51" ht="78.75" x14ac:dyDescent="0.2">
      <c r="A179" s="69" t="s">
        <v>239</v>
      </c>
      <c r="B179" s="83" t="s">
        <v>241</v>
      </c>
      <c r="C179" s="69" t="s">
        <v>242</v>
      </c>
      <c r="D179" s="175" t="s">
        <v>20</v>
      </c>
      <c r="E179" s="175" t="s">
        <v>20</v>
      </c>
      <c r="F179" s="175" t="s">
        <v>20</v>
      </c>
      <c r="G179" s="175" t="s">
        <v>20</v>
      </c>
      <c r="H179" s="175" t="s">
        <v>20</v>
      </c>
      <c r="I179" s="175" t="s">
        <v>20</v>
      </c>
      <c r="J179" s="186">
        <v>0</v>
      </c>
      <c r="K179" s="179">
        <v>0</v>
      </c>
      <c r="L179" s="179">
        <v>0</v>
      </c>
      <c r="M179" s="175" t="s">
        <v>20</v>
      </c>
      <c r="N179" s="175" t="s">
        <v>20</v>
      </c>
      <c r="O179" s="175" t="s">
        <v>20</v>
      </c>
      <c r="P179" s="175" t="s">
        <v>20</v>
      </c>
      <c r="Q179" s="175" t="s">
        <v>20</v>
      </c>
      <c r="R179" s="175" t="s">
        <v>20</v>
      </c>
      <c r="S179" s="186">
        <v>0</v>
      </c>
      <c r="T179" s="175" t="s">
        <v>20</v>
      </c>
      <c r="U179" s="175" t="s">
        <v>20</v>
      </c>
      <c r="V179" s="175" t="s">
        <v>20</v>
      </c>
      <c r="W179" s="186">
        <v>0</v>
      </c>
      <c r="X179" s="175" t="s">
        <v>20</v>
      </c>
      <c r="Y179" s="175" t="s">
        <v>20</v>
      </c>
      <c r="Z179" s="175" t="s">
        <v>20</v>
      </c>
      <c r="AA179" s="175" t="s">
        <v>20</v>
      </c>
      <c r="AB179" s="186">
        <v>0</v>
      </c>
      <c r="AC179" s="175" t="s">
        <v>20</v>
      </c>
      <c r="AD179" s="175" t="s">
        <v>20</v>
      </c>
      <c r="AE179" s="175" t="s">
        <v>20</v>
      </c>
      <c r="AF179" s="175" t="s">
        <v>20</v>
      </c>
      <c r="AG179" s="186">
        <v>0</v>
      </c>
      <c r="AH179" s="175" t="s">
        <v>20</v>
      </c>
      <c r="AI179" s="175" t="s">
        <v>20</v>
      </c>
      <c r="AJ179" s="175" t="s">
        <v>20</v>
      </c>
      <c r="AK179" s="175" t="s">
        <v>20</v>
      </c>
      <c r="AL179" s="175" t="s">
        <v>20</v>
      </c>
      <c r="AM179" s="175" t="s">
        <v>20</v>
      </c>
      <c r="AN179" s="175" t="s">
        <v>20</v>
      </c>
      <c r="AO179" s="175" t="s">
        <v>20</v>
      </c>
      <c r="AP179" s="175" t="s">
        <v>20</v>
      </c>
      <c r="AQ179" s="175" t="s">
        <v>20</v>
      </c>
      <c r="AR179" s="175" t="s">
        <v>20</v>
      </c>
      <c r="AS179" s="175" t="s">
        <v>20</v>
      </c>
      <c r="AT179" s="175" t="s">
        <v>20</v>
      </c>
      <c r="AU179" s="175" t="s">
        <v>20</v>
      </c>
      <c r="AV179" s="175" t="s">
        <v>20</v>
      </c>
      <c r="AW179" s="186">
        <v>0</v>
      </c>
      <c r="AX179" s="186">
        <v>0</v>
      </c>
      <c r="AY179" s="175" t="s">
        <v>20</v>
      </c>
    </row>
    <row r="180" spans="1:51" ht="78.75" x14ac:dyDescent="0.2">
      <c r="A180" s="75" t="s">
        <v>239</v>
      </c>
      <c r="B180" s="193" t="s">
        <v>245</v>
      </c>
      <c r="C180" s="177" t="s">
        <v>246</v>
      </c>
      <c r="D180" s="175" t="s">
        <v>20</v>
      </c>
      <c r="E180" s="175" t="s">
        <v>20</v>
      </c>
      <c r="F180" s="175" t="s">
        <v>20</v>
      </c>
      <c r="G180" s="175" t="s">
        <v>20</v>
      </c>
      <c r="H180" s="175" t="s">
        <v>20</v>
      </c>
      <c r="I180" s="175" t="s">
        <v>20</v>
      </c>
      <c r="J180" s="186">
        <v>0</v>
      </c>
      <c r="K180" s="179">
        <v>0</v>
      </c>
      <c r="L180" s="179">
        <v>0</v>
      </c>
      <c r="M180" s="175" t="s">
        <v>20</v>
      </c>
      <c r="N180" s="175" t="s">
        <v>20</v>
      </c>
      <c r="O180" s="175" t="s">
        <v>20</v>
      </c>
      <c r="P180" s="175" t="s">
        <v>20</v>
      </c>
      <c r="Q180" s="175" t="s">
        <v>20</v>
      </c>
      <c r="R180" s="175" t="s">
        <v>20</v>
      </c>
      <c r="S180" s="186">
        <v>0</v>
      </c>
      <c r="T180" s="175" t="s">
        <v>20</v>
      </c>
      <c r="U180" s="175" t="s">
        <v>20</v>
      </c>
      <c r="V180" s="175" t="s">
        <v>20</v>
      </c>
      <c r="W180" s="186">
        <v>0</v>
      </c>
      <c r="X180" s="175" t="s">
        <v>20</v>
      </c>
      <c r="Y180" s="175" t="s">
        <v>20</v>
      </c>
      <c r="Z180" s="175" t="s">
        <v>20</v>
      </c>
      <c r="AA180" s="175" t="s">
        <v>20</v>
      </c>
      <c r="AB180" s="186">
        <v>0</v>
      </c>
      <c r="AC180" s="175" t="s">
        <v>20</v>
      </c>
      <c r="AD180" s="175" t="s">
        <v>20</v>
      </c>
      <c r="AE180" s="175" t="s">
        <v>20</v>
      </c>
      <c r="AF180" s="175" t="s">
        <v>20</v>
      </c>
      <c r="AG180" s="186">
        <v>0</v>
      </c>
      <c r="AH180" s="175" t="s">
        <v>20</v>
      </c>
      <c r="AI180" s="175" t="s">
        <v>20</v>
      </c>
      <c r="AJ180" s="175" t="s">
        <v>20</v>
      </c>
      <c r="AK180" s="175" t="s">
        <v>20</v>
      </c>
      <c r="AL180" s="175" t="s">
        <v>20</v>
      </c>
      <c r="AM180" s="175" t="s">
        <v>20</v>
      </c>
      <c r="AN180" s="175" t="s">
        <v>20</v>
      </c>
      <c r="AO180" s="175" t="s">
        <v>20</v>
      </c>
      <c r="AP180" s="175" t="s">
        <v>20</v>
      </c>
      <c r="AQ180" s="175" t="s">
        <v>20</v>
      </c>
      <c r="AR180" s="175" t="s">
        <v>20</v>
      </c>
      <c r="AS180" s="175" t="s">
        <v>20</v>
      </c>
      <c r="AT180" s="175" t="s">
        <v>20</v>
      </c>
      <c r="AU180" s="175" t="s">
        <v>20</v>
      </c>
      <c r="AV180" s="175" t="s">
        <v>20</v>
      </c>
      <c r="AW180" s="186">
        <v>0</v>
      </c>
      <c r="AX180" s="186">
        <v>0</v>
      </c>
      <c r="AY180" s="175" t="s">
        <v>20</v>
      </c>
    </row>
    <row r="181" spans="1:51" ht="63" x14ac:dyDescent="0.2">
      <c r="A181" s="75" t="s">
        <v>239</v>
      </c>
      <c r="B181" s="72" t="s">
        <v>247</v>
      </c>
      <c r="C181" s="80" t="s">
        <v>248</v>
      </c>
      <c r="D181" s="175" t="s">
        <v>20</v>
      </c>
      <c r="E181" s="175" t="s">
        <v>20</v>
      </c>
      <c r="F181" s="175" t="s">
        <v>20</v>
      </c>
      <c r="G181" s="175" t="s">
        <v>20</v>
      </c>
      <c r="H181" s="175" t="s">
        <v>20</v>
      </c>
      <c r="I181" s="175" t="s">
        <v>20</v>
      </c>
      <c r="J181" s="186">
        <v>0</v>
      </c>
      <c r="K181" s="179">
        <v>0</v>
      </c>
      <c r="L181" s="179">
        <v>0</v>
      </c>
      <c r="M181" s="175" t="s">
        <v>20</v>
      </c>
      <c r="N181" s="175" t="s">
        <v>20</v>
      </c>
      <c r="O181" s="175" t="s">
        <v>20</v>
      </c>
      <c r="P181" s="175" t="s">
        <v>20</v>
      </c>
      <c r="Q181" s="175" t="s">
        <v>20</v>
      </c>
      <c r="R181" s="175" t="s">
        <v>20</v>
      </c>
      <c r="S181" s="186">
        <v>0</v>
      </c>
      <c r="T181" s="175" t="s">
        <v>20</v>
      </c>
      <c r="U181" s="175" t="s">
        <v>20</v>
      </c>
      <c r="V181" s="175" t="s">
        <v>20</v>
      </c>
      <c r="W181" s="186">
        <v>0</v>
      </c>
      <c r="X181" s="175" t="s">
        <v>20</v>
      </c>
      <c r="Y181" s="175" t="s">
        <v>20</v>
      </c>
      <c r="Z181" s="175" t="s">
        <v>20</v>
      </c>
      <c r="AA181" s="175" t="s">
        <v>20</v>
      </c>
      <c r="AB181" s="186">
        <v>0</v>
      </c>
      <c r="AC181" s="175" t="s">
        <v>20</v>
      </c>
      <c r="AD181" s="175" t="s">
        <v>20</v>
      </c>
      <c r="AE181" s="175" t="s">
        <v>20</v>
      </c>
      <c r="AF181" s="175" t="s">
        <v>20</v>
      </c>
      <c r="AG181" s="186">
        <v>0</v>
      </c>
      <c r="AH181" s="175" t="s">
        <v>20</v>
      </c>
      <c r="AI181" s="175" t="s">
        <v>20</v>
      </c>
      <c r="AJ181" s="175" t="s">
        <v>20</v>
      </c>
      <c r="AK181" s="175" t="s">
        <v>20</v>
      </c>
      <c r="AL181" s="175" t="s">
        <v>20</v>
      </c>
      <c r="AM181" s="175" t="s">
        <v>20</v>
      </c>
      <c r="AN181" s="175" t="s">
        <v>20</v>
      </c>
      <c r="AO181" s="175" t="s">
        <v>20</v>
      </c>
      <c r="AP181" s="175" t="s">
        <v>20</v>
      </c>
      <c r="AQ181" s="175" t="s">
        <v>20</v>
      </c>
      <c r="AR181" s="175" t="s">
        <v>20</v>
      </c>
      <c r="AS181" s="175" t="s">
        <v>20</v>
      </c>
      <c r="AT181" s="175" t="s">
        <v>20</v>
      </c>
      <c r="AU181" s="175" t="s">
        <v>20</v>
      </c>
      <c r="AV181" s="175" t="s">
        <v>20</v>
      </c>
      <c r="AW181" s="186">
        <v>0</v>
      </c>
      <c r="AX181" s="186">
        <v>0</v>
      </c>
      <c r="AY181" s="175" t="s">
        <v>20</v>
      </c>
    </row>
    <row r="182" spans="1:51" ht="63" x14ac:dyDescent="0.2">
      <c r="A182" s="75" t="s">
        <v>239</v>
      </c>
      <c r="B182" s="87" t="s">
        <v>532</v>
      </c>
      <c r="C182" s="79" t="s">
        <v>533</v>
      </c>
      <c r="D182" s="175" t="s">
        <v>20</v>
      </c>
      <c r="E182" s="175" t="s">
        <v>20</v>
      </c>
      <c r="F182" s="175" t="s">
        <v>20</v>
      </c>
      <c r="G182" s="175" t="s">
        <v>20</v>
      </c>
      <c r="H182" s="175" t="s">
        <v>20</v>
      </c>
      <c r="I182" s="175" t="s">
        <v>20</v>
      </c>
      <c r="J182" s="186">
        <v>0</v>
      </c>
      <c r="K182" s="179">
        <v>0</v>
      </c>
      <c r="L182" s="179">
        <v>0</v>
      </c>
      <c r="M182" s="175" t="s">
        <v>20</v>
      </c>
      <c r="N182" s="175" t="s">
        <v>20</v>
      </c>
      <c r="O182" s="175" t="s">
        <v>20</v>
      </c>
      <c r="P182" s="175" t="s">
        <v>20</v>
      </c>
      <c r="Q182" s="175" t="s">
        <v>20</v>
      </c>
      <c r="R182" s="175" t="s">
        <v>20</v>
      </c>
      <c r="S182" s="186">
        <v>0</v>
      </c>
      <c r="T182" s="175" t="s">
        <v>20</v>
      </c>
      <c r="U182" s="175" t="s">
        <v>20</v>
      </c>
      <c r="V182" s="175" t="s">
        <v>20</v>
      </c>
      <c r="W182" s="186">
        <v>0</v>
      </c>
      <c r="X182" s="175" t="s">
        <v>20</v>
      </c>
      <c r="Y182" s="175" t="s">
        <v>20</v>
      </c>
      <c r="Z182" s="175" t="s">
        <v>20</v>
      </c>
      <c r="AA182" s="175" t="s">
        <v>20</v>
      </c>
      <c r="AB182" s="186">
        <v>0</v>
      </c>
      <c r="AC182" s="175" t="s">
        <v>20</v>
      </c>
      <c r="AD182" s="175" t="s">
        <v>20</v>
      </c>
      <c r="AE182" s="175" t="s">
        <v>20</v>
      </c>
      <c r="AF182" s="175" t="s">
        <v>20</v>
      </c>
      <c r="AG182" s="186">
        <v>0</v>
      </c>
      <c r="AH182" s="175" t="s">
        <v>20</v>
      </c>
      <c r="AI182" s="175" t="s">
        <v>20</v>
      </c>
      <c r="AJ182" s="175" t="s">
        <v>20</v>
      </c>
      <c r="AK182" s="175" t="s">
        <v>20</v>
      </c>
      <c r="AL182" s="175" t="s">
        <v>20</v>
      </c>
      <c r="AM182" s="175" t="s">
        <v>20</v>
      </c>
      <c r="AN182" s="175" t="s">
        <v>20</v>
      </c>
      <c r="AO182" s="175" t="s">
        <v>20</v>
      </c>
      <c r="AP182" s="175" t="s">
        <v>20</v>
      </c>
      <c r="AQ182" s="175" t="s">
        <v>20</v>
      </c>
      <c r="AR182" s="175" t="s">
        <v>20</v>
      </c>
      <c r="AS182" s="175" t="s">
        <v>20</v>
      </c>
      <c r="AT182" s="175" t="s">
        <v>20</v>
      </c>
      <c r="AU182" s="175" t="s">
        <v>20</v>
      </c>
      <c r="AV182" s="175" t="s">
        <v>20</v>
      </c>
      <c r="AW182" s="186">
        <v>0</v>
      </c>
      <c r="AX182" s="186">
        <v>0</v>
      </c>
      <c r="AY182" s="175" t="s">
        <v>20</v>
      </c>
    </row>
    <row r="183" spans="1:51" ht="63" x14ac:dyDescent="0.2">
      <c r="A183" s="75" t="s">
        <v>239</v>
      </c>
      <c r="B183" s="87" t="s">
        <v>534</v>
      </c>
      <c r="C183" s="79" t="s">
        <v>535</v>
      </c>
      <c r="D183" s="175" t="s">
        <v>20</v>
      </c>
      <c r="E183" s="175" t="s">
        <v>20</v>
      </c>
      <c r="F183" s="175" t="s">
        <v>20</v>
      </c>
      <c r="G183" s="175" t="s">
        <v>20</v>
      </c>
      <c r="H183" s="175" t="s">
        <v>20</v>
      </c>
      <c r="I183" s="175" t="s">
        <v>20</v>
      </c>
      <c r="J183" s="186">
        <v>0</v>
      </c>
      <c r="K183" s="179">
        <v>0</v>
      </c>
      <c r="L183" s="179">
        <v>0</v>
      </c>
      <c r="M183" s="175" t="s">
        <v>20</v>
      </c>
      <c r="N183" s="175" t="s">
        <v>20</v>
      </c>
      <c r="O183" s="175" t="s">
        <v>20</v>
      </c>
      <c r="P183" s="175" t="s">
        <v>20</v>
      </c>
      <c r="Q183" s="175" t="s">
        <v>20</v>
      </c>
      <c r="R183" s="175" t="s">
        <v>20</v>
      </c>
      <c r="S183" s="186">
        <v>0</v>
      </c>
      <c r="T183" s="175" t="s">
        <v>20</v>
      </c>
      <c r="U183" s="175" t="s">
        <v>20</v>
      </c>
      <c r="V183" s="175" t="s">
        <v>20</v>
      </c>
      <c r="W183" s="186">
        <v>0</v>
      </c>
      <c r="X183" s="175" t="s">
        <v>20</v>
      </c>
      <c r="Y183" s="175" t="s">
        <v>20</v>
      </c>
      <c r="Z183" s="175" t="s">
        <v>20</v>
      </c>
      <c r="AA183" s="175" t="s">
        <v>20</v>
      </c>
      <c r="AB183" s="186">
        <v>0</v>
      </c>
      <c r="AC183" s="175" t="s">
        <v>20</v>
      </c>
      <c r="AD183" s="175" t="s">
        <v>20</v>
      </c>
      <c r="AE183" s="175" t="s">
        <v>20</v>
      </c>
      <c r="AF183" s="175" t="s">
        <v>20</v>
      </c>
      <c r="AG183" s="186">
        <v>0</v>
      </c>
      <c r="AH183" s="175" t="s">
        <v>20</v>
      </c>
      <c r="AI183" s="175" t="s">
        <v>20</v>
      </c>
      <c r="AJ183" s="175" t="s">
        <v>20</v>
      </c>
      <c r="AK183" s="175" t="s">
        <v>20</v>
      </c>
      <c r="AL183" s="175" t="s">
        <v>20</v>
      </c>
      <c r="AM183" s="175" t="s">
        <v>20</v>
      </c>
      <c r="AN183" s="175" t="s">
        <v>20</v>
      </c>
      <c r="AO183" s="175" t="s">
        <v>20</v>
      </c>
      <c r="AP183" s="175" t="s">
        <v>20</v>
      </c>
      <c r="AQ183" s="175" t="s">
        <v>20</v>
      </c>
      <c r="AR183" s="175" t="s">
        <v>20</v>
      </c>
      <c r="AS183" s="175" t="s">
        <v>20</v>
      </c>
      <c r="AT183" s="175" t="s">
        <v>20</v>
      </c>
      <c r="AU183" s="175" t="s">
        <v>20</v>
      </c>
      <c r="AV183" s="175" t="s">
        <v>20</v>
      </c>
      <c r="AW183" s="186">
        <v>0</v>
      </c>
      <c r="AX183" s="186">
        <v>0</v>
      </c>
      <c r="AY183" s="175" t="s">
        <v>20</v>
      </c>
    </row>
    <row r="184" spans="1:51" ht="110.25" x14ac:dyDescent="0.2">
      <c r="A184" s="75" t="s">
        <v>239</v>
      </c>
      <c r="B184" s="91" t="s">
        <v>536</v>
      </c>
      <c r="C184" s="79" t="s">
        <v>537</v>
      </c>
      <c r="D184" s="175" t="s">
        <v>20</v>
      </c>
      <c r="E184" s="175" t="s">
        <v>20</v>
      </c>
      <c r="F184" s="175" t="s">
        <v>20</v>
      </c>
      <c r="G184" s="175" t="s">
        <v>20</v>
      </c>
      <c r="H184" s="175" t="s">
        <v>20</v>
      </c>
      <c r="I184" s="175" t="s">
        <v>20</v>
      </c>
      <c r="J184" s="186">
        <v>0</v>
      </c>
      <c r="K184" s="179">
        <v>0</v>
      </c>
      <c r="L184" s="179">
        <v>0</v>
      </c>
      <c r="M184" s="175" t="s">
        <v>20</v>
      </c>
      <c r="N184" s="175" t="s">
        <v>20</v>
      </c>
      <c r="O184" s="175" t="s">
        <v>20</v>
      </c>
      <c r="P184" s="175" t="s">
        <v>20</v>
      </c>
      <c r="Q184" s="175" t="s">
        <v>20</v>
      </c>
      <c r="R184" s="175" t="s">
        <v>20</v>
      </c>
      <c r="S184" s="186">
        <v>0</v>
      </c>
      <c r="T184" s="175" t="s">
        <v>20</v>
      </c>
      <c r="U184" s="175" t="s">
        <v>20</v>
      </c>
      <c r="V184" s="175" t="s">
        <v>20</v>
      </c>
      <c r="W184" s="186">
        <v>0</v>
      </c>
      <c r="X184" s="175" t="s">
        <v>20</v>
      </c>
      <c r="Y184" s="175" t="s">
        <v>20</v>
      </c>
      <c r="Z184" s="175" t="s">
        <v>20</v>
      </c>
      <c r="AA184" s="175" t="s">
        <v>20</v>
      </c>
      <c r="AB184" s="186">
        <v>0</v>
      </c>
      <c r="AC184" s="175" t="s">
        <v>20</v>
      </c>
      <c r="AD184" s="175" t="s">
        <v>20</v>
      </c>
      <c r="AE184" s="175" t="s">
        <v>20</v>
      </c>
      <c r="AF184" s="175" t="s">
        <v>20</v>
      </c>
      <c r="AG184" s="186">
        <v>0</v>
      </c>
      <c r="AH184" s="175" t="s">
        <v>20</v>
      </c>
      <c r="AI184" s="175" t="s">
        <v>20</v>
      </c>
      <c r="AJ184" s="175" t="s">
        <v>20</v>
      </c>
      <c r="AK184" s="175" t="s">
        <v>20</v>
      </c>
      <c r="AL184" s="175" t="s">
        <v>20</v>
      </c>
      <c r="AM184" s="175" t="s">
        <v>20</v>
      </c>
      <c r="AN184" s="175" t="s">
        <v>20</v>
      </c>
      <c r="AO184" s="175" t="s">
        <v>20</v>
      </c>
      <c r="AP184" s="175" t="s">
        <v>20</v>
      </c>
      <c r="AQ184" s="175" t="s">
        <v>20</v>
      </c>
      <c r="AR184" s="175" t="s">
        <v>20</v>
      </c>
      <c r="AS184" s="175" t="s">
        <v>20</v>
      </c>
      <c r="AT184" s="175" t="s">
        <v>20</v>
      </c>
      <c r="AU184" s="175" t="s">
        <v>20</v>
      </c>
      <c r="AV184" s="175" t="s">
        <v>20</v>
      </c>
      <c r="AW184" s="186">
        <v>0</v>
      </c>
      <c r="AX184" s="186">
        <v>0</v>
      </c>
      <c r="AY184" s="175" t="s">
        <v>20</v>
      </c>
    </row>
    <row r="185" spans="1:51" s="231" customFormat="1" ht="47.25" x14ac:dyDescent="0.2">
      <c r="A185" s="162" t="s">
        <v>249</v>
      </c>
      <c r="B185" s="163" t="s">
        <v>250</v>
      </c>
      <c r="C185" s="164" t="s">
        <v>19</v>
      </c>
      <c r="D185" s="167" t="s">
        <v>20</v>
      </c>
      <c r="E185" s="167" t="s">
        <v>20</v>
      </c>
      <c r="F185" s="167" t="s">
        <v>20</v>
      </c>
      <c r="G185" s="167" t="s">
        <v>20</v>
      </c>
      <c r="H185" s="167" t="s">
        <v>20</v>
      </c>
      <c r="I185" s="167" t="s">
        <v>20</v>
      </c>
      <c r="J185" s="228">
        <v>0</v>
      </c>
      <c r="K185" s="183">
        <v>0</v>
      </c>
      <c r="L185" s="183">
        <v>0</v>
      </c>
      <c r="M185" s="167" t="s">
        <v>20</v>
      </c>
      <c r="N185" s="167" t="s">
        <v>20</v>
      </c>
      <c r="O185" s="167" t="s">
        <v>20</v>
      </c>
      <c r="P185" s="167" t="s">
        <v>20</v>
      </c>
      <c r="Q185" s="167" t="s">
        <v>20</v>
      </c>
      <c r="R185" s="167" t="s">
        <v>20</v>
      </c>
      <c r="S185" s="228">
        <v>0</v>
      </c>
      <c r="T185" s="167" t="s">
        <v>20</v>
      </c>
      <c r="U185" s="167" t="s">
        <v>20</v>
      </c>
      <c r="V185" s="167" t="s">
        <v>20</v>
      </c>
      <c r="W185" s="228">
        <v>0</v>
      </c>
      <c r="X185" s="167" t="s">
        <v>20</v>
      </c>
      <c r="Y185" s="167" t="s">
        <v>20</v>
      </c>
      <c r="Z185" s="167" t="s">
        <v>20</v>
      </c>
      <c r="AA185" s="167" t="s">
        <v>20</v>
      </c>
      <c r="AB185" s="228">
        <v>0</v>
      </c>
      <c r="AC185" s="167" t="s">
        <v>20</v>
      </c>
      <c r="AD185" s="167" t="s">
        <v>20</v>
      </c>
      <c r="AE185" s="167" t="s">
        <v>20</v>
      </c>
      <c r="AF185" s="167" t="s">
        <v>20</v>
      </c>
      <c r="AG185" s="228">
        <v>0</v>
      </c>
      <c r="AH185" s="167" t="s">
        <v>20</v>
      </c>
      <c r="AI185" s="167" t="s">
        <v>20</v>
      </c>
      <c r="AJ185" s="167" t="s">
        <v>20</v>
      </c>
      <c r="AK185" s="167" t="s">
        <v>20</v>
      </c>
      <c r="AL185" s="167" t="s">
        <v>20</v>
      </c>
      <c r="AM185" s="167" t="s">
        <v>20</v>
      </c>
      <c r="AN185" s="167" t="s">
        <v>20</v>
      </c>
      <c r="AO185" s="167" t="s">
        <v>20</v>
      </c>
      <c r="AP185" s="167" t="s">
        <v>20</v>
      </c>
      <c r="AQ185" s="167" t="s">
        <v>20</v>
      </c>
      <c r="AR185" s="167" t="s">
        <v>20</v>
      </c>
      <c r="AS185" s="167" t="s">
        <v>20</v>
      </c>
      <c r="AT185" s="167" t="s">
        <v>20</v>
      </c>
      <c r="AU185" s="167" t="s">
        <v>20</v>
      </c>
      <c r="AV185" s="167" t="s">
        <v>20</v>
      </c>
      <c r="AW185" s="228">
        <v>0</v>
      </c>
      <c r="AX185" s="228">
        <v>0</v>
      </c>
      <c r="AY185" s="167" t="s">
        <v>20</v>
      </c>
    </row>
    <row r="186" spans="1:51" s="231" customFormat="1" ht="47.25" x14ac:dyDescent="0.2">
      <c r="A186" s="162" t="s">
        <v>251</v>
      </c>
      <c r="B186" s="163" t="s">
        <v>252</v>
      </c>
      <c r="C186" s="164" t="s">
        <v>19</v>
      </c>
      <c r="D186" s="167" t="s">
        <v>20</v>
      </c>
      <c r="E186" s="167" t="s">
        <v>20</v>
      </c>
      <c r="F186" s="167" t="s">
        <v>20</v>
      </c>
      <c r="G186" s="167" t="s">
        <v>20</v>
      </c>
      <c r="H186" s="167" t="s">
        <v>20</v>
      </c>
      <c r="I186" s="167" t="s">
        <v>20</v>
      </c>
      <c r="J186" s="228">
        <f>J187</f>
        <v>0</v>
      </c>
      <c r="K186" s="183">
        <v>0</v>
      </c>
      <c r="L186" s="183">
        <v>0</v>
      </c>
      <c r="M186" s="167" t="s">
        <v>20</v>
      </c>
      <c r="N186" s="167" t="s">
        <v>20</v>
      </c>
      <c r="O186" s="167" t="s">
        <v>20</v>
      </c>
      <c r="P186" s="167" t="s">
        <v>20</v>
      </c>
      <c r="Q186" s="167" t="s">
        <v>20</v>
      </c>
      <c r="R186" s="167" t="s">
        <v>20</v>
      </c>
      <c r="S186" s="228">
        <f>S187</f>
        <v>0</v>
      </c>
      <c r="T186" s="167" t="s">
        <v>20</v>
      </c>
      <c r="U186" s="167" t="s">
        <v>20</v>
      </c>
      <c r="V186" s="167" t="s">
        <v>20</v>
      </c>
      <c r="W186" s="228">
        <v>0</v>
      </c>
      <c r="X186" s="167" t="s">
        <v>20</v>
      </c>
      <c r="Y186" s="167" t="s">
        <v>20</v>
      </c>
      <c r="Z186" s="167" t="s">
        <v>20</v>
      </c>
      <c r="AA186" s="167" t="s">
        <v>20</v>
      </c>
      <c r="AB186" s="228">
        <f>AB187</f>
        <v>0</v>
      </c>
      <c r="AC186" s="167" t="s">
        <v>20</v>
      </c>
      <c r="AD186" s="167" t="s">
        <v>20</v>
      </c>
      <c r="AE186" s="167" t="s">
        <v>20</v>
      </c>
      <c r="AF186" s="167" t="s">
        <v>20</v>
      </c>
      <c r="AG186" s="228">
        <f>AG187</f>
        <v>0</v>
      </c>
      <c r="AH186" s="167" t="s">
        <v>20</v>
      </c>
      <c r="AI186" s="167" t="s">
        <v>20</v>
      </c>
      <c r="AJ186" s="167" t="s">
        <v>20</v>
      </c>
      <c r="AK186" s="167" t="s">
        <v>20</v>
      </c>
      <c r="AL186" s="167" t="s">
        <v>20</v>
      </c>
      <c r="AM186" s="167" t="s">
        <v>20</v>
      </c>
      <c r="AN186" s="167" t="s">
        <v>20</v>
      </c>
      <c r="AO186" s="167" t="s">
        <v>20</v>
      </c>
      <c r="AP186" s="167" t="s">
        <v>20</v>
      </c>
      <c r="AQ186" s="167" t="s">
        <v>20</v>
      </c>
      <c r="AR186" s="167" t="s">
        <v>20</v>
      </c>
      <c r="AS186" s="167" t="s">
        <v>20</v>
      </c>
      <c r="AT186" s="167" t="s">
        <v>20</v>
      </c>
      <c r="AU186" s="167" t="s">
        <v>20</v>
      </c>
      <c r="AV186" s="167" t="s">
        <v>20</v>
      </c>
      <c r="AW186" s="228">
        <f>AW187</f>
        <v>0</v>
      </c>
      <c r="AX186" s="228">
        <f>AX187</f>
        <v>0</v>
      </c>
      <c r="AY186" s="167" t="s">
        <v>20</v>
      </c>
    </row>
    <row r="187" spans="1:51" ht="39" customHeight="1" x14ac:dyDescent="0.2">
      <c r="A187" s="75" t="s">
        <v>251</v>
      </c>
      <c r="B187" s="84" t="s">
        <v>469</v>
      </c>
      <c r="C187" s="80" t="s">
        <v>470</v>
      </c>
      <c r="D187" s="175" t="s">
        <v>20</v>
      </c>
      <c r="E187" s="175" t="s">
        <v>20</v>
      </c>
      <c r="F187" s="175" t="s">
        <v>20</v>
      </c>
      <c r="G187" s="175" t="s">
        <v>20</v>
      </c>
      <c r="H187" s="175" t="s">
        <v>20</v>
      </c>
      <c r="I187" s="175" t="s">
        <v>20</v>
      </c>
      <c r="J187" s="186">
        <v>0</v>
      </c>
      <c r="K187" s="179">
        <v>0</v>
      </c>
      <c r="L187" s="179">
        <v>0</v>
      </c>
      <c r="M187" s="175" t="s">
        <v>20</v>
      </c>
      <c r="N187" s="175" t="s">
        <v>20</v>
      </c>
      <c r="O187" s="175" t="s">
        <v>20</v>
      </c>
      <c r="P187" s="175" t="s">
        <v>20</v>
      </c>
      <c r="Q187" s="175" t="s">
        <v>20</v>
      </c>
      <c r="R187" s="175" t="s">
        <v>20</v>
      </c>
      <c r="S187" s="186">
        <v>0</v>
      </c>
      <c r="T187" s="175" t="s">
        <v>20</v>
      </c>
      <c r="U187" s="175" t="s">
        <v>20</v>
      </c>
      <c r="V187" s="175" t="s">
        <v>20</v>
      </c>
      <c r="W187" s="186">
        <v>0</v>
      </c>
      <c r="X187" s="175" t="s">
        <v>20</v>
      </c>
      <c r="Y187" s="175" t="s">
        <v>20</v>
      </c>
      <c r="Z187" s="175" t="s">
        <v>20</v>
      </c>
      <c r="AA187" s="175" t="s">
        <v>20</v>
      </c>
      <c r="AB187" s="186">
        <v>0</v>
      </c>
      <c r="AC187" s="175" t="s">
        <v>20</v>
      </c>
      <c r="AD187" s="175" t="s">
        <v>20</v>
      </c>
      <c r="AE187" s="175" t="s">
        <v>20</v>
      </c>
      <c r="AF187" s="175" t="s">
        <v>20</v>
      </c>
      <c r="AG187" s="186">
        <v>0</v>
      </c>
      <c r="AH187" s="175" t="s">
        <v>20</v>
      </c>
      <c r="AI187" s="175" t="s">
        <v>20</v>
      </c>
      <c r="AJ187" s="175" t="s">
        <v>20</v>
      </c>
      <c r="AK187" s="175" t="s">
        <v>20</v>
      </c>
      <c r="AL187" s="175" t="s">
        <v>20</v>
      </c>
      <c r="AM187" s="175" t="s">
        <v>20</v>
      </c>
      <c r="AN187" s="175" t="s">
        <v>20</v>
      </c>
      <c r="AO187" s="175" t="s">
        <v>20</v>
      </c>
      <c r="AP187" s="175" t="s">
        <v>20</v>
      </c>
      <c r="AQ187" s="175" t="s">
        <v>20</v>
      </c>
      <c r="AR187" s="175" t="s">
        <v>20</v>
      </c>
      <c r="AS187" s="175" t="s">
        <v>20</v>
      </c>
      <c r="AT187" s="175" t="s">
        <v>20</v>
      </c>
      <c r="AU187" s="175" t="s">
        <v>20</v>
      </c>
      <c r="AV187" s="175" t="s">
        <v>20</v>
      </c>
      <c r="AW187" s="186">
        <v>0</v>
      </c>
      <c r="AX187" s="186">
        <v>0</v>
      </c>
      <c r="AY187" s="175" t="s">
        <v>20</v>
      </c>
    </row>
    <row r="188" spans="1:51" s="231" customFormat="1" ht="47.25" x14ac:dyDescent="0.2">
      <c r="A188" s="162" t="s">
        <v>253</v>
      </c>
      <c r="B188" s="163" t="s">
        <v>138</v>
      </c>
      <c r="C188" s="164" t="s">
        <v>19</v>
      </c>
      <c r="D188" s="167" t="s">
        <v>20</v>
      </c>
      <c r="E188" s="167" t="s">
        <v>20</v>
      </c>
      <c r="F188" s="167" t="s">
        <v>20</v>
      </c>
      <c r="G188" s="167" t="s">
        <v>20</v>
      </c>
      <c r="H188" s="167" t="s">
        <v>20</v>
      </c>
      <c r="I188" s="167" t="s">
        <v>20</v>
      </c>
      <c r="J188" s="158">
        <f>SUM(J189:J196)</f>
        <v>0</v>
      </c>
      <c r="K188" s="183">
        <v>0</v>
      </c>
      <c r="L188" s="183">
        <v>0</v>
      </c>
      <c r="M188" s="167" t="s">
        <v>20</v>
      </c>
      <c r="N188" s="167" t="s">
        <v>20</v>
      </c>
      <c r="O188" s="167" t="s">
        <v>20</v>
      </c>
      <c r="P188" s="167" t="s">
        <v>20</v>
      </c>
      <c r="Q188" s="167" t="s">
        <v>20</v>
      </c>
      <c r="R188" s="167" t="s">
        <v>20</v>
      </c>
      <c r="S188" s="158">
        <f>SUM(S189:S196)</f>
        <v>0</v>
      </c>
      <c r="T188" s="167" t="s">
        <v>20</v>
      </c>
      <c r="U188" s="167" t="s">
        <v>20</v>
      </c>
      <c r="V188" s="167" t="s">
        <v>20</v>
      </c>
      <c r="W188" s="158">
        <v>0</v>
      </c>
      <c r="X188" s="167" t="s">
        <v>20</v>
      </c>
      <c r="Y188" s="167" t="s">
        <v>20</v>
      </c>
      <c r="Z188" s="167" t="s">
        <v>20</v>
      </c>
      <c r="AA188" s="167" t="s">
        <v>20</v>
      </c>
      <c r="AB188" s="158">
        <f>SUM(AB189:AB196)</f>
        <v>0</v>
      </c>
      <c r="AC188" s="167" t="s">
        <v>20</v>
      </c>
      <c r="AD188" s="167" t="s">
        <v>20</v>
      </c>
      <c r="AE188" s="167" t="s">
        <v>20</v>
      </c>
      <c r="AF188" s="167" t="s">
        <v>20</v>
      </c>
      <c r="AG188" s="158">
        <f>SUM(AG189:AG196)</f>
        <v>0</v>
      </c>
      <c r="AH188" s="167" t="s">
        <v>20</v>
      </c>
      <c r="AI188" s="167" t="s">
        <v>20</v>
      </c>
      <c r="AJ188" s="167" t="s">
        <v>20</v>
      </c>
      <c r="AK188" s="167" t="s">
        <v>20</v>
      </c>
      <c r="AL188" s="167" t="s">
        <v>20</v>
      </c>
      <c r="AM188" s="167" t="s">
        <v>20</v>
      </c>
      <c r="AN188" s="167" t="s">
        <v>20</v>
      </c>
      <c r="AO188" s="167" t="s">
        <v>20</v>
      </c>
      <c r="AP188" s="167" t="s">
        <v>20</v>
      </c>
      <c r="AQ188" s="167" t="s">
        <v>20</v>
      </c>
      <c r="AR188" s="167" t="s">
        <v>20</v>
      </c>
      <c r="AS188" s="167" t="s">
        <v>20</v>
      </c>
      <c r="AT188" s="167" t="s">
        <v>20</v>
      </c>
      <c r="AU188" s="167" t="s">
        <v>20</v>
      </c>
      <c r="AV188" s="167" t="s">
        <v>20</v>
      </c>
      <c r="AW188" s="158">
        <f>SUM(AW189:AW196)</f>
        <v>0</v>
      </c>
      <c r="AX188" s="158">
        <f>SUM(AX189:AX196)</f>
        <v>209.40784322999997</v>
      </c>
      <c r="AY188" s="167" t="s">
        <v>20</v>
      </c>
    </row>
    <row r="189" spans="1:51" ht="78.75" x14ac:dyDescent="0.2">
      <c r="A189" s="75" t="s">
        <v>253</v>
      </c>
      <c r="B189" s="72" t="s">
        <v>254</v>
      </c>
      <c r="C189" s="80" t="s">
        <v>255</v>
      </c>
      <c r="D189" s="175" t="s">
        <v>20</v>
      </c>
      <c r="E189" s="175" t="s">
        <v>20</v>
      </c>
      <c r="F189" s="175" t="s">
        <v>20</v>
      </c>
      <c r="G189" s="175" t="s">
        <v>20</v>
      </c>
      <c r="H189" s="175" t="s">
        <v>20</v>
      </c>
      <c r="I189" s="175" t="s">
        <v>20</v>
      </c>
      <c r="J189" s="186">
        <v>0</v>
      </c>
      <c r="K189" s="179">
        <v>0</v>
      </c>
      <c r="L189" s="179">
        <v>0</v>
      </c>
      <c r="M189" s="175" t="s">
        <v>20</v>
      </c>
      <c r="N189" s="175" t="s">
        <v>20</v>
      </c>
      <c r="O189" s="175" t="s">
        <v>20</v>
      </c>
      <c r="P189" s="175" t="s">
        <v>20</v>
      </c>
      <c r="Q189" s="175" t="s">
        <v>20</v>
      </c>
      <c r="R189" s="175" t="s">
        <v>20</v>
      </c>
      <c r="S189" s="186">
        <v>0</v>
      </c>
      <c r="T189" s="175" t="s">
        <v>20</v>
      </c>
      <c r="U189" s="175" t="s">
        <v>20</v>
      </c>
      <c r="V189" s="175" t="s">
        <v>20</v>
      </c>
      <c r="W189" s="186">
        <v>0</v>
      </c>
      <c r="X189" s="175" t="s">
        <v>20</v>
      </c>
      <c r="Y189" s="175" t="s">
        <v>20</v>
      </c>
      <c r="Z189" s="175" t="s">
        <v>20</v>
      </c>
      <c r="AA189" s="175" t="s">
        <v>20</v>
      </c>
      <c r="AB189" s="186">
        <v>0</v>
      </c>
      <c r="AC189" s="175" t="s">
        <v>20</v>
      </c>
      <c r="AD189" s="175" t="s">
        <v>20</v>
      </c>
      <c r="AE189" s="175" t="s">
        <v>20</v>
      </c>
      <c r="AF189" s="175" t="s">
        <v>20</v>
      </c>
      <c r="AG189" s="186">
        <v>0</v>
      </c>
      <c r="AH189" s="175" t="s">
        <v>20</v>
      </c>
      <c r="AI189" s="175" t="s">
        <v>20</v>
      </c>
      <c r="AJ189" s="175" t="s">
        <v>20</v>
      </c>
      <c r="AK189" s="175" t="s">
        <v>20</v>
      </c>
      <c r="AL189" s="175" t="s">
        <v>20</v>
      </c>
      <c r="AM189" s="175" t="s">
        <v>20</v>
      </c>
      <c r="AN189" s="175" t="s">
        <v>20</v>
      </c>
      <c r="AO189" s="175" t="s">
        <v>20</v>
      </c>
      <c r="AP189" s="175" t="s">
        <v>20</v>
      </c>
      <c r="AQ189" s="175" t="s">
        <v>20</v>
      </c>
      <c r="AR189" s="175" t="s">
        <v>20</v>
      </c>
      <c r="AS189" s="175" t="s">
        <v>20</v>
      </c>
      <c r="AT189" s="175" t="s">
        <v>20</v>
      </c>
      <c r="AU189" s="175" t="s">
        <v>20</v>
      </c>
      <c r="AV189" s="175" t="s">
        <v>20</v>
      </c>
      <c r="AW189" s="186">
        <v>0</v>
      </c>
      <c r="AX189" s="186">
        <v>0</v>
      </c>
      <c r="AY189" s="175" t="s">
        <v>20</v>
      </c>
    </row>
    <row r="190" spans="1:51" ht="78.75" x14ac:dyDescent="0.2">
      <c r="A190" s="75" t="s">
        <v>253</v>
      </c>
      <c r="B190" s="72" t="s">
        <v>256</v>
      </c>
      <c r="C190" s="80" t="s">
        <v>257</v>
      </c>
      <c r="D190" s="175" t="s">
        <v>20</v>
      </c>
      <c r="E190" s="175" t="s">
        <v>20</v>
      </c>
      <c r="F190" s="175" t="s">
        <v>20</v>
      </c>
      <c r="G190" s="175" t="s">
        <v>20</v>
      </c>
      <c r="H190" s="175" t="s">
        <v>20</v>
      </c>
      <c r="I190" s="175" t="s">
        <v>20</v>
      </c>
      <c r="J190" s="186">
        <v>0</v>
      </c>
      <c r="K190" s="179">
        <v>0</v>
      </c>
      <c r="L190" s="179">
        <v>0</v>
      </c>
      <c r="M190" s="175" t="s">
        <v>20</v>
      </c>
      <c r="N190" s="175" t="s">
        <v>20</v>
      </c>
      <c r="O190" s="175" t="s">
        <v>20</v>
      </c>
      <c r="P190" s="175" t="s">
        <v>20</v>
      </c>
      <c r="Q190" s="175" t="s">
        <v>20</v>
      </c>
      <c r="R190" s="175" t="s">
        <v>20</v>
      </c>
      <c r="S190" s="186">
        <v>0</v>
      </c>
      <c r="T190" s="175" t="s">
        <v>20</v>
      </c>
      <c r="U190" s="175" t="s">
        <v>20</v>
      </c>
      <c r="V190" s="175" t="s">
        <v>20</v>
      </c>
      <c r="W190" s="186">
        <v>0</v>
      </c>
      <c r="X190" s="175" t="s">
        <v>20</v>
      </c>
      <c r="Y190" s="175" t="s">
        <v>20</v>
      </c>
      <c r="Z190" s="175" t="s">
        <v>20</v>
      </c>
      <c r="AA190" s="175" t="s">
        <v>20</v>
      </c>
      <c r="AB190" s="186">
        <v>0</v>
      </c>
      <c r="AC190" s="175" t="s">
        <v>20</v>
      </c>
      <c r="AD190" s="175" t="s">
        <v>20</v>
      </c>
      <c r="AE190" s="175" t="s">
        <v>20</v>
      </c>
      <c r="AF190" s="175" t="s">
        <v>20</v>
      </c>
      <c r="AG190" s="186">
        <v>0</v>
      </c>
      <c r="AH190" s="175" t="s">
        <v>20</v>
      </c>
      <c r="AI190" s="175" t="s">
        <v>20</v>
      </c>
      <c r="AJ190" s="175" t="s">
        <v>20</v>
      </c>
      <c r="AK190" s="175" t="s">
        <v>20</v>
      </c>
      <c r="AL190" s="175" t="s">
        <v>20</v>
      </c>
      <c r="AM190" s="175" t="s">
        <v>20</v>
      </c>
      <c r="AN190" s="175" t="s">
        <v>20</v>
      </c>
      <c r="AO190" s="175" t="s">
        <v>20</v>
      </c>
      <c r="AP190" s="175" t="s">
        <v>20</v>
      </c>
      <c r="AQ190" s="175" t="s">
        <v>20</v>
      </c>
      <c r="AR190" s="175" t="s">
        <v>20</v>
      </c>
      <c r="AS190" s="175" t="s">
        <v>20</v>
      </c>
      <c r="AT190" s="175" t="s">
        <v>20</v>
      </c>
      <c r="AU190" s="175" t="s">
        <v>20</v>
      </c>
      <c r="AV190" s="175" t="s">
        <v>20</v>
      </c>
      <c r="AW190" s="186">
        <v>0</v>
      </c>
      <c r="AX190" s="186">
        <v>209.40784322999997</v>
      </c>
      <c r="AY190" s="175" t="s">
        <v>20</v>
      </c>
    </row>
    <row r="191" spans="1:51" ht="47.25" x14ac:dyDescent="0.2">
      <c r="A191" s="75" t="s">
        <v>253</v>
      </c>
      <c r="B191" s="72" t="s">
        <v>259</v>
      </c>
      <c r="C191" s="80" t="s">
        <v>260</v>
      </c>
      <c r="D191" s="175" t="s">
        <v>20</v>
      </c>
      <c r="E191" s="175" t="s">
        <v>20</v>
      </c>
      <c r="F191" s="175" t="s">
        <v>20</v>
      </c>
      <c r="G191" s="175" t="s">
        <v>20</v>
      </c>
      <c r="H191" s="175" t="s">
        <v>20</v>
      </c>
      <c r="I191" s="175" t="s">
        <v>20</v>
      </c>
      <c r="J191" s="186">
        <v>0</v>
      </c>
      <c r="K191" s="179">
        <v>0</v>
      </c>
      <c r="L191" s="179">
        <v>0</v>
      </c>
      <c r="M191" s="175" t="s">
        <v>20</v>
      </c>
      <c r="N191" s="175" t="s">
        <v>20</v>
      </c>
      <c r="O191" s="175" t="s">
        <v>20</v>
      </c>
      <c r="P191" s="175" t="s">
        <v>20</v>
      </c>
      <c r="Q191" s="175" t="s">
        <v>20</v>
      </c>
      <c r="R191" s="175" t="s">
        <v>20</v>
      </c>
      <c r="S191" s="186">
        <v>0</v>
      </c>
      <c r="T191" s="175" t="s">
        <v>20</v>
      </c>
      <c r="U191" s="175" t="s">
        <v>20</v>
      </c>
      <c r="V191" s="175" t="s">
        <v>20</v>
      </c>
      <c r="W191" s="186">
        <v>0</v>
      </c>
      <c r="X191" s="175" t="s">
        <v>20</v>
      </c>
      <c r="Y191" s="175" t="s">
        <v>20</v>
      </c>
      <c r="Z191" s="175" t="s">
        <v>20</v>
      </c>
      <c r="AA191" s="175" t="s">
        <v>20</v>
      </c>
      <c r="AB191" s="186">
        <v>0</v>
      </c>
      <c r="AC191" s="175" t="s">
        <v>20</v>
      </c>
      <c r="AD191" s="175" t="s">
        <v>20</v>
      </c>
      <c r="AE191" s="175" t="s">
        <v>20</v>
      </c>
      <c r="AF191" s="175" t="s">
        <v>20</v>
      </c>
      <c r="AG191" s="186">
        <v>0</v>
      </c>
      <c r="AH191" s="175" t="s">
        <v>20</v>
      </c>
      <c r="AI191" s="175" t="s">
        <v>20</v>
      </c>
      <c r="AJ191" s="175" t="s">
        <v>20</v>
      </c>
      <c r="AK191" s="175" t="s">
        <v>20</v>
      </c>
      <c r="AL191" s="175" t="s">
        <v>20</v>
      </c>
      <c r="AM191" s="175" t="s">
        <v>20</v>
      </c>
      <c r="AN191" s="175" t="s">
        <v>20</v>
      </c>
      <c r="AO191" s="175" t="s">
        <v>20</v>
      </c>
      <c r="AP191" s="175" t="s">
        <v>20</v>
      </c>
      <c r="AQ191" s="175" t="s">
        <v>20</v>
      </c>
      <c r="AR191" s="175" t="s">
        <v>20</v>
      </c>
      <c r="AS191" s="175" t="s">
        <v>20</v>
      </c>
      <c r="AT191" s="175" t="s">
        <v>20</v>
      </c>
      <c r="AU191" s="175" t="s">
        <v>20</v>
      </c>
      <c r="AV191" s="175" t="s">
        <v>20</v>
      </c>
      <c r="AW191" s="186">
        <v>0</v>
      </c>
      <c r="AX191" s="186">
        <v>0</v>
      </c>
      <c r="AY191" s="175" t="s">
        <v>20</v>
      </c>
    </row>
    <row r="192" spans="1:51" ht="31.5" x14ac:dyDescent="0.2">
      <c r="A192" s="75" t="s">
        <v>253</v>
      </c>
      <c r="B192" s="72" t="s">
        <v>261</v>
      </c>
      <c r="C192" s="80" t="s">
        <v>262</v>
      </c>
      <c r="D192" s="175" t="s">
        <v>20</v>
      </c>
      <c r="E192" s="175" t="s">
        <v>20</v>
      </c>
      <c r="F192" s="175" t="s">
        <v>20</v>
      </c>
      <c r="G192" s="175" t="s">
        <v>20</v>
      </c>
      <c r="H192" s="175" t="s">
        <v>20</v>
      </c>
      <c r="I192" s="175" t="s">
        <v>20</v>
      </c>
      <c r="J192" s="186">
        <v>0</v>
      </c>
      <c r="K192" s="179">
        <v>0</v>
      </c>
      <c r="L192" s="179">
        <v>0</v>
      </c>
      <c r="M192" s="175" t="s">
        <v>20</v>
      </c>
      <c r="N192" s="175" t="s">
        <v>20</v>
      </c>
      <c r="O192" s="175" t="s">
        <v>20</v>
      </c>
      <c r="P192" s="175" t="s">
        <v>20</v>
      </c>
      <c r="Q192" s="175" t="s">
        <v>20</v>
      </c>
      <c r="R192" s="175" t="s">
        <v>20</v>
      </c>
      <c r="S192" s="186">
        <v>0</v>
      </c>
      <c r="T192" s="175" t="s">
        <v>20</v>
      </c>
      <c r="U192" s="175" t="s">
        <v>20</v>
      </c>
      <c r="V192" s="175" t="s">
        <v>20</v>
      </c>
      <c r="W192" s="186">
        <v>0</v>
      </c>
      <c r="X192" s="175" t="s">
        <v>20</v>
      </c>
      <c r="Y192" s="175" t="s">
        <v>20</v>
      </c>
      <c r="Z192" s="175" t="s">
        <v>20</v>
      </c>
      <c r="AA192" s="175" t="s">
        <v>20</v>
      </c>
      <c r="AB192" s="186">
        <v>0</v>
      </c>
      <c r="AC192" s="175" t="s">
        <v>20</v>
      </c>
      <c r="AD192" s="175" t="s">
        <v>20</v>
      </c>
      <c r="AE192" s="175" t="s">
        <v>20</v>
      </c>
      <c r="AF192" s="175" t="s">
        <v>20</v>
      </c>
      <c r="AG192" s="186">
        <v>0</v>
      </c>
      <c r="AH192" s="175" t="s">
        <v>20</v>
      </c>
      <c r="AI192" s="175" t="s">
        <v>20</v>
      </c>
      <c r="AJ192" s="175" t="s">
        <v>20</v>
      </c>
      <c r="AK192" s="175" t="s">
        <v>20</v>
      </c>
      <c r="AL192" s="175" t="s">
        <v>20</v>
      </c>
      <c r="AM192" s="175" t="s">
        <v>20</v>
      </c>
      <c r="AN192" s="175" t="s">
        <v>20</v>
      </c>
      <c r="AO192" s="175" t="s">
        <v>20</v>
      </c>
      <c r="AP192" s="175" t="s">
        <v>20</v>
      </c>
      <c r="AQ192" s="175" t="s">
        <v>20</v>
      </c>
      <c r="AR192" s="175" t="s">
        <v>20</v>
      </c>
      <c r="AS192" s="175" t="s">
        <v>20</v>
      </c>
      <c r="AT192" s="175" t="s">
        <v>20</v>
      </c>
      <c r="AU192" s="175" t="s">
        <v>20</v>
      </c>
      <c r="AV192" s="175" t="s">
        <v>20</v>
      </c>
      <c r="AW192" s="186">
        <v>0</v>
      </c>
      <c r="AX192" s="186">
        <v>0</v>
      </c>
      <c r="AY192" s="175" t="s">
        <v>20</v>
      </c>
    </row>
    <row r="193" spans="1:51" ht="78.75" x14ac:dyDescent="0.2">
      <c r="A193" s="75" t="s">
        <v>253</v>
      </c>
      <c r="B193" s="72" t="s">
        <v>263</v>
      </c>
      <c r="C193" s="80" t="s">
        <v>264</v>
      </c>
      <c r="D193" s="175" t="s">
        <v>20</v>
      </c>
      <c r="E193" s="175" t="s">
        <v>20</v>
      </c>
      <c r="F193" s="175" t="s">
        <v>20</v>
      </c>
      <c r="G193" s="175" t="s">
        <v>20</v>
      </c>
      <c r="H193" s="175" t="s">
        <v>20</v>
      </c>
      <c r="I193" s="175" t="s">
        <v>20</v>
      </c>
      <c r="J193" s="186">
        <v>0</v>
      </c>
      <c r="K193" s="179">
        <v>0</v>
      </c>
      <c r="L193" s="179">
        <v>0</v>
      </c>
      <c r="M193" s="175" t="s">
        <v>20</v>
      </c>
      <c r="N193" s="175" t="s">
        <v>20</v>
      </c>
      <c r="O193" s="175" t="s">
        <v>20</v>
      </c>
      <c r="P193" s="175" t="s">
        <v>20</v>
      </c>
      <c r="Q193" s="175" t="s">
        <v>20</v>
      </c>
      <c r="R193" s="175" t="s">
        <v>20</v>
      </c>
      <c r="S193" s="186">
        <v>0</v>
      </c>
      <c r="T193" s="175" t="s">
        <v>20</v>
      </c>
      <c r="U193" s="175" t="s">
        <v>20</v>
      </c>
      <c r="V193" s="175" t="s">
        <v>20</v>
      </c>
      <c r="W193" s="186">
        <v>0</v>
      </c>
      <c r="X193" s="175" t="s">
        <v>20</v>
      </c>
      <c r="Y193" s="175" t="s">
        <v>20</v>
      </c>
      <c r="Z193" s="175" t="s">
        <v>20</v>
      </c>
      <c r="AA193" s="175" t="s">
        <v>20</v>
      </c>
      <c r="AB193" s="186">
        <v>0</v>
      </c>
      <c r="AC193" s="175" t="s">
        <v>20</v>
      </c>
      <c r="AD193" s="175" t="s">
        <v>20</v>
      </c>
      <c r="AE193" s="175" t="s">
        <v>20</v>
      </c>
      <c r="AF193" s="175" t="s">
        <v>20</v>
      </c>
      <c r="AG193" s="186">
        <v>0</v>
      </c>
      <c r="AH193" s="175" t="s">
        <v>20</v>
      </c>
      <c r="AI193" s="175" t="s">
        <v>20</v>
      </c>
      <c r="AJ193" s="175" t="s">
        <v>20</v>
      </c>
      <c r="AK193" s="175" t="s">
        <v>20</v>
      </c>
      <c r="AL193" s="175" t="s">
        <v>20</v>
      </c>
      <c r="AM193" s="175" t="s">
        <v>20</v>
      </c>
      <c r="AN193" s="175" t="s">
        <v>20</v>
      </c>
      <c r="AO193" s="175" t="s">
        <v>20</v>
      </c>
      <c r="AP193" s="175" t="s">
        <v>20</v>
      </c>
      <c r="AQ193" s="175" t="s">
        <v>20</v>
      </c>
      <c r="AR193" s="175" t="s">
        <v>20</v>
      </c>
      <c r="AS193" s="175" t="s">
        <v>20</v>
      </c>
      <c r="AT193" s="175" t="s">
        <v>20</v>
      </c>
      <c r="AU193" s="175" t="s">
        <v>20</v>
      </c>
      <c r="AV193" s="175" t="s">
        <v>20</v>
      </c>
      <c r="AW193" s="186">
        <v>0</v>
      </c>
      <c r="AX193" s="186">
        <v>0</v>
      </c>
      <c r="AY193" s="175" t="s">
        <v>20</v>
      </c>
    </row>
    <row r="194" spans="1:51" ht="63" x14ac:dyDescent="0.2">
      <c r="A194" s="69" t="s">
        <v>253</v>
      </c>
      <c r="B194" s="83" t="s">
        <v>265</v>
      </c>
      <c r="C194" s="69" t="s">
        <v>266</v>
      </c>
      <c r="D194" s="175" t="s">
        <v>20</v>
      </c>
      <c r="E194" s="175" t="s">
        <v>20</v>
      </c>
      <c r="F194" s="175" t="s">
        <v>20</v>
      </c>
      <c r="G194" s="175" t="s">
        <v>20</v>
      </c>
      <c r="H194" s="175" t="s">
        <v>20</v>
      </c>
      <c r="I194" s="175" t="s">
        <v>20</v>
      </c>
      <c r="J194" s="186">
        <v>0</v>
      </c>
      <c r="K194" s="179">
        <v>0</v>
      </c>
      <c r="L194" s="179">
        <v>0</v>
      </c>
      <c r="M194" s="175" t="s">
        <v>20</v>
      </c>
      <c r="N194" s="175" t="s">
        <v>20</v>
      </c>
      <c r="O194" s="175" t="s">
        <v>20</v>
      </c>
      <c r="P194" s="175" t="s">
        <v>20</v>
      </c>
      <c r="Q194" s="175" t="s">
        <v>20</v>
      </c>
      <c r="R194" s="175" t="s">
        <v>20</v>
      </c>
      <c r="S194" s="186">
        <v>0</v>
      </c>
      <c r="T194" s="175" t="s">
        <v>20</v>
      </c>
      <c r="U194" s="175" t="s">
        <v>20</v>
      </c>
      <c r="V194" s="175" t="s">
        <v>20</v>
      </c>
      <c r="W194" s="186">
        <v>0</v>
      </c>
      <c r="X194" s="175" t="s">
        <v>20</v>
      </c>
      <c r="Y194" s="175" t="s">
        <v>20</v>
      </c>
      <c r="Z194" s="175" t="s">
        <v>20</v>
      </c>
      <c r="AA194" s="175" t="s">
        <v>20</v>
      </c>
      <c r="AB194" s="186">
        <v>0</v>
      </c>
      <c r="AC194" s="175" t="s">
        <v>20</v>
      </c>
      <c r="AD194" s="175" t="s">
        <v>20</v>
      </c>
      <c r="AE194" s="175" t="s">
        <v>20</v>
      </c>
      <c r="AF194" s="175" t="s">
        <v>20</v>
      </c>
      <c r="AG194" s="186">
        <v>0</v>
      </c>
      <c r="AH194" s="175" t="s">
        <v>20</v>
      </c>
      <c r="AI194" s="175" t="s">
        <v>20</v>
      </c>
      <c r="AJ194" s="175" t="s">
        <v>20</v>
      </c>
      <c r="AK194" s="175" t="s">
        <v>20</v>
      </c>
      <c r="AL194" s="175" t="s">
        <v>20</v>
      </c>
      <c r="AM194" s="175" t="s">
        <v>20</v>
      </c>
      <c r="AN194" s="175" t="s">
        <v>20</v>
      </c>
      <c r="AO194" s="175" t="s">
        <v>20</v>
      </c>
      <c r="AP194" s="175" t="s">
        <v>20</v>
      </c>
      <c r="AQ194" s="175" t="s">
        <v>20</v>
      </c>
      <c r="AR194" s="175" t="s">
        <v>20</v>
      </c>
      <c r="AS194" s="175" t="s">
        <v>20</v>
      </c>
      <c r="AT194" s="175" t="s">
        <v>20</v>
      </c>
      <c r="AU194" s="175" t="s">
        <v>20</v>
      </c>
      <c r="AV194" s="175" t="s">
        <v>20</v>
      </c>
      <c r="AW194" s="186">
        <v>0</v>
      </c>
      <c r="AX194" s="186">
        <v>0</v>
      </c>
      <c r="AY194" s="175" t="s">
        <v>20</v>
      </c>
    </row>
    <row r="195" spans="1:51" ht="73.900000000000006" customHeight="1" x14ac:dyDescent="0.2">
      <c r="A195" s="75" t="s">
        <v>253</v>
      </c>
      <c r="B195" s="81" t="s">
        <v>538</v>
      </c>
      <c r="C195" s="79" t="s">
        <v>539</v>
      </c>
      <c r="D195" s="175" t="s">
        <v>20</v>
      </c>
      <c r="E195" s="175" t="s">
        <v>20</v>
      </c>
      <c r="F195" s="175" t="s">
        <v>20</v>
      </c>
      <c r="G195" s="175" t="s">
        <v>20</v>
      </c>
      <c r="H195" s="175" t="s">
        <v>20</v>
      </c>
      <c r="I195" s="175" t="s">
        <v>20</v>
      </c>
      <c r="J195" s="186">
        <v>0</v>
      </c>
      <c r="K195" s="179">
        <v>0</v>
      </c>
      <c r="L195" s="179">
        <v>0</v>
      </c>
      <c r="M195" s="175" t="s">
        <v>20</v>
      </c>
      <c r="N195" s="175" t="s">
        <v>20</v>
      </c>
      <c r="O195" s="175" t="s">
        <v>20</v>
      </c>
      <c r="P195" s="175" t="s">
        <v>20</v>
      </c>
      <c r="Q195" s="175" t="s">
        <v>20</v>
      </c>
      <c r="R195" s="175" t="s">
        <v>20</v>
      </c>
      <c r="S195" s="186">
        <v>0</v>
      </c>
      <c r="T195" s="175" t="s">
        <v>20</v>
      </c>
      <c r="U195" s="175" t="s">
        <v>20</v>
      </c>
      <c r="V195" s="175" t="s">
        <v>20</v>
      </c>
      <c r="W195" s="186">
        <v>0</v>
      </c>
      <c r="X195" s="175" t="s">
        <v>20</v>
      </c>
      <c r="Y195" s="175" t="s">
        <v>20</v>
      </c>
      <c r="Z195" s="175" t="s">
        <v>20</v>
      </c>
      <c r="AA195" s="175" t="s">
        <v>20</v>
      </c>
      <c r="AB195" s="186">
        <v>0</v>
      </c>
      <c r="AC195" s="175" t="s">
        <v>20</v>
      </c>
      <c r="AD195" s="175" t="s">
        <v>20</v>
      </c>
      <c r="AE195" s="175" t="s">
        <v>20</v>
      </c>
      <c r="AF195" s="175" t="s">
        <v>20</v>
      </c>
      <c r="AG195" s="186">
        <v>0</v>
      </c>
      <c r="AH195" s="175" t="s">
        <v>20</v>
      </c>
      <c r="AI195" s="175" t="s">
        <v>20</v>
      </c>
      <c r="AJ195" s="175" t="s">
        <v>20</v>
      </c>
      <c r="AK195" s="175" t="s">
        <v>20</v>
      </c>
      <c r="AL195" s="175" t="s">
        <v>20</v>
      </c>
      <c r="AM195" s="175" t="s">
        <v>20</v>
      </c>
      <c r="AN195" s="175" t="s">
        <v>20</v>
      </c>
      <c r="AO195" s="175" t="s">
        <v>20</v>
      </c>
      <c r="AP195" s="175" t="s">
        <v>20</v>
      </c>
      <c r="AQ195" s="175" t="s">
        <v>20</v>
      </c>
      <c r="AR195" s="175" t="s">
        <v>20</v>
      </c>
      <c r="AS195" s="175" t="s">
        <v>20</v>
      </c>
      <c r="AT195" s="175" t="s">
        <v>20</v>
      </c>
      <c r="AU195" s="175" t="s">
        <v>20</v>
      </c>
      <c r="AV195" s="175" t="s">
        <v>20</v>
      </c>
      <c r="AW195" s="186">
        <v>0</v>
      </c>
      <c r="AX195" s="186">
        <v>0</v>
      </c>
      <c r="AY195" s="175" t="s">
        <v>20</v>
      </c>
    </row>
    <row r="196" spans="1:51" ht="31.5" x14ac:dyDescent="0.2">
      <c r="A196" s="75" t="s">
        <v>253</v>
      </c>
      <c r="B196" s="76" t="s">
        <v>540</v>
      </c>
      <c r="C196" s="79" t="s">
        <v>541</v>
      </c>
      <c r="D196" s="175" t="s">
        <v>20</v>
      </c>
      <c r="E196" s="175" t="s">
        <v>20</v>
      </c>
      <c r="F196" s="175" t="s">
        <v>20</v>
      </c>
      <c r="G196" s="175" t="s">
        <v>20</v>
      </c>
      <c r="H196" s="175" t="s">
        <v>20</v>
      </c>
      <c r="I196" s="175" t="s">
        <v>20</v>
      </c>
      <c r="J196" s="186">
        <v>0</v>
      </c>
      <c r="K196" s="179">
        <v>0</v>
      </c>
      <c r="L196" s="179">
        <v>0</v>
      </c>
      <c r="M196" s="175" t="s">
        <v>20</v>
      </c>
      <c r="N196" s="175" t="s">
        <v>20</v>
      </c>
      <c r="O196" s="175" t="s">
        <v>20</v>
      </c>
      <c r="P196" s="175" t="s">
        <v>20</v>
      </c>
      <c r="Q196" s="175" t="s">
        <v>20</v>
      </c>
      <c r="R196" s="175" t="s">
        <v>20</v>
      </c>
      <c r="S196" s="186">
        <v>0</v>
      </c>
      <c r="T196" s="175" t="s">
        <v>20</v>
      </c>
      <c r="U196" s="175" t="s">
        <v>20</v>
      </c>
      <c r="V196" s="175" t="s">
        <v>20</v>
      </c>
      <c r="W196" s="186">
        <v>0</v>
      </c>
      <c r="X196" s="175" t="s">
        <v>20</v>
      </c>
      <c r="Y196" s="175" t="s">
        <v>20</v>
      </c>
      <c r="Z196" s="175" t="s">
        <v>20</v>
      </c>
      <c r="AA196" s="175" t="s">
        <v>20</v>
      </c>
      <c r="AB196" s="186">
        <v>0</v>
      </c>
      <c r="AC196" s="175" t="s">
        <v>20</v>
      </c>
      <c r="AD196" s="175" t="s">
        <v>20</v>
      </c>
      <c r="AE196" s="175" t="s">
        <v>20</v>
      </c>
      <c r="AF196" s="175" t="s">
        <v>20</v>
      </c>
      <c r="AG196" s="186">
        <v>0</v>
      </c>
      <c r="AH196" s="175" t="s">
        <v>20</v>
      </c>
      <c r="AI196" s="175" t="s">
        <v>20</v>
      </c>
      <c r="AJ196" s="175" t="s">
        <v>20</v>
      </c>
      <c r="AK196" s="175" t="s">
        <v>20</v>
      </c>
      <c r="AL196" s="175" t="s">
        <v>20</v>
      </c>
      <c r="AM196" s="175" t="s">
        <v>20</v>
      </c>
      <c r="AN196" s="175" t="s">
        <v>20</v>
      </c>
      <c r="AO196" s="175" t="s">
        <v>20</v>
      </c>
      <c r="AP196" s="175" t="s">
        <v>20</v>
      </c>
      <c r="AQ196" s="175" t="s">
        <v>20</v>
      </c>
      <c r="AR196" s="175" t="s">
        <v>20</v>
      </c>
      <c r="AS196" s="175" t="s">
        <v>20</v>
      </c>
      <c r="AT196" s="175" t="s">
        <v>20</v>
      </c>
      <c r="AU196" s="175" t="s">
        <v>20</v>
      </c>
      <c r="AV196" s="175" t="s">
        <v>20</v>
      </c>
      <c r="AW196" s="186">
        <v>0</v>
      </c>
      <c r="AX196" s="186">
        <v>0</v>
      </c>
      <c r="AY196" s="175" t="s">
        <v>20</v>
      </c>
    </row>
    <row r="197" spans="1:51" s="231" customFormat="1" ht="47.25" x14ac:dyDescent="0.25">
      <c r="A197" s="162" t="s">
        <v>267</v>
      </c>
      <c r="B197" s="168" t="s">
        <v>268</v>
      </c>
      <c r="C197" s="164" t="s">
        <v>19</v>
      </c>
      <c r="D197" s="167" t="s">
        <v>20</v>
      </c>
      <c r="E197" s="167" t="s">
        <v>20</v>
      </c>
      <c r="F197" s="167" t="s">
        <v>20</v>
      </c>
      <c r="G197" s="167" t="s">
        <v>20</v>
      </c>
      <c r="H197" s="167" t="s">
        <v>20</v>
      </c>
      <c r="I197" s="167" t="s">
        <v>20</v>
      </c>
      <c r="J197" s="228">
        <f>SUM(J198,J201)</f>
        <v>0</v>
      </c>
      <c r="K197" s="183">
        <v>0</v>
      </c>
      <c r="L197" s="183">
        <v>0</v>
      </c>
      <c r="M197" s="167" t="s">
        <v>20</v>
      </c>
      <c r="N197" s="167" t="s">
        <v>20</v>
      </c>
      <c r="O197" s="167" t="s">
        <v>20</v>
      </c>
      <c r="P197" s="167" t="s">
        <v>20</v>
      </c>
      <c r="Q197" s="167" t="s">
        <v>20</v>
      </c>
      <c r="R197" s="167" t="s">
        <v>20</v>
      </c>
      <c r="S197" s="228">
        <f>SUM(S198,S201)</f>
        <v>0</v>
      </c>
      <c r="T197" s="167" t="s">
        <v>20</v>
      </c>
      <c r="U197" s="167" t="s">
        <v>20</v>
      </c>
      <c r="V197" s="167" t="s">
        <v>20</v>
      </c>
      <c r="W197" s="228">
        <v>0</v>
      </c>
      <c r="X197" s="167" t="s">
        <v>20</v>
      </c>
      <c r="Y197" s="167" t="s">
        <v>20</v>
      </c>
      <c r="Z197" s="167" t="s">
        <v>20</v>
      </c>
      <c r="AA197" s="167" t="s">
        <v>20</v>
      </c>
      <c r="AB197" s="228">
        <f>SUM(AB198,AB201)</f>
        <v>0</v>
      </c>
      <c r="AC197" s="167" t="s">
        <v>20</v>
      </c>
      <c r="AD197" s="167" t="s">
        <v>20</v>
      </c>
      <c r="AE197" s="167" t="s">
        <v>20</v>
      </c>
      <c r="AF197" s="167" t="s">
        <v>20</v>
      </c>
      <c r="AG197" s="228">
        <f>SUM(AG198,AG201)</f>
        <v>0</v>
      </c>
      <c r="AH197" s="167" t="s">
        <v>20</v>
      </c>
      <c r="AI197" s="167" t="s">
        <v>20</v>
      </c>
      <c r="AJ197" s="167" t="s">
        <v>20</v>
      </c>
      <c r="AK197" s="167" t="s">
        <v>20</v>
      </c>
      <c r="AL197" s="167" t="s">
        <v>20</v>
      </c>
      <c r="AM197" s="167" t="s">
        <v>20</v>
      </c>
      <c r="AN197" s="167" t="s">
        <v>20</v>
      </c>
      <c r="AO197" s="167" t="s">
        <v>20</v>
      </c>
      <c r="AP197" s="167" t="s">
        <v>20</v>
      </c>
      <c r="AQ197" s="167" t="s">
        <v>20</v>
      </c>
      <c r="AR197" s="167" t="s">
        <v>20</v>
      </c>
      <c r="AS197" s="167" t="s">
        <v>20</v>
      </c>
      <c r="AT197" s="167" t="s">
        <v>20</v>
      </c>
      <c r="AU197" s="167" t="s">
        <v>20</v>
      </c>
      <c r="AV197" s="167" t="s">
        <v>20</v>
      </c>
      <c r="AW197" s="228">
        <f>SUM(AW198,AW201)</f>
        <v>0</v>
      </c>
      <c r="AX197" s="228">
        <f>SUM(AX198,AX201)</f>
        <v>0</v>
      </c>
      <c r="AY197" s="167" t="s">
        <v>20</v>
      </c>
    </row>
    <row r="198" spans="1:51" s="231" customFormat="1" ht="31.5" x14ac:dyDescent="0.2">
      <c r="A198" s="194" t="s">
        <v>269</v>
      </c>
      <c r="B198" s="169" t="s">
        <v>270</v>
      </c>
      <c r="C198" s="164" t="s">
        <v>19</v>
      </c>
      <c r="D198" s="167" t="s">
        <v>20</v>
      </c>
      <c r="E198" s="167" t="s">
        <v>20</v>
      </c>
      <c r="F198" s="167" t="s">
        <v>20</v>
      </c>
      <c r="G198" s="167" t="s">
        <v>20</v>
      </c>
      <c r="H198" s="167" t="s">
        <v>20</v>
      </c>
      <c r="I198" s="167" t="s">
        <v>20</v>
      </c>
      <c r="J198" s="228">
        <v>0</v>
      </c>
      <c r="K198" s="183">
        <v>0</v>
      </c>
      <c r="L198" s="183">
        <v>0</v>
      </c>
      <c r="M198" s="167" t="s">
        <v>20</v>
      </c>
      <c r="N198" s="167" t="s">
        <v>20</v>
      </c>
      <c r="O198" s="167" t="s">
        <v>20</v>
      </c>
      <c r="P198" s="167" t="s">
        <v>20</v>
      </c>
      <c r="Q198" s="167" t="s">
        <v>20</v>
      </c>
      <c r="R198" s="167" t="s">
        <v>20</v>
      </c>
      <c r="S198" s="228">
        <v>0</v>
      </c>
      <c r="T198" s="167" t="s">
        <v>20</v>
      </c>
      <c r="U198" s="167" t="s">
        <v>20</v>
      </c>
      <c r="V198" s="167" t="s">
        <v>20</v>
      </c>
      <c r="W198" s="228">
        <v>0</v>
      </c>
      <c r="X198" s="167" t="s">
        <v>20</v>
      </c>
      <c r="Y198" s="167" t="s">
        <v>20</v>
      </c>
      <c r="Z198" s="167" t="s">
        <v>20</v>
      </c>
      <c r="AA198" s="167" t="s">
        <v>20</v>
      </c>
      <c r="AB198" s="228">
        <v>0</v>
      </c>
      <c r="AC198" s="167" t="s">
        <v>20</v>
      </c>
      <c r="AD198" s="167" t="s">
        <v>20</v>
      </c>
      <c r="AE198" s="167" t="s">
        <v>20</v>
      </c>
      <c r="AF198" s="167" t="s">
        <v>20</v>
      </c>
      <c r="AG198" s="228">
        <v>0</v>
      </c>
      <c r="AH198" s="167" t="s">
        <v>20</v>
      </c>
      <c r="AI198" s="167" t="s">
        <v>20</v>
      </c>
      <c r="AJ198" s="167" t="s">
        <v>20</v>
      </c>
      <c r="AK198" s="167" t="s">
        <v>20</v>
      </c>
      <c r="AL198" s="167" t="s">
        <v>20</v>
      </c>
      <c r="AM198" s="167" t="s">
        <v>20</v>
      </c>
      <c r="AN198" s="167" t="s">
        <v>20</v>
      </c>
      <c r="AO198" s="167" t="s">
        <v>20</v>
      </c>
      <c r="AP198" s="167" t="s">
        <v>20</v>
      </c>
      <c r="AQ198" s="167" t="s">
        <v>20</v>
      </c>
      <c r="AR198" s="167" t="s">
        <v>20</v>
      </c>
      <c r="AS198" s="167" t="s">
        <v>20</v>
      </c>
      <c r="AT198" s="167" t="s">
        <v>20</v>
      </c>
      <c r="AU198" s="167" t="s">
        <v>20</v>
      </c>
      <c r="AV198" s="167" t="s">
        <v>20</v>
      </c>
      <c r="AW198" s="228">
        <v>0</v>
      </c>
      <c r="AX198" s="228">
        <v>0</v>
      </c>
      <c r="AY198" s="167" t="s">
        <v>20</v>
      </c>
    </row>
    <row r="199" spans="1:51" s="231" customFormat="1" ht="63" x14ac:dyDescent="0.2">
      <c r="A199" s="232" t="s">
        <v>271</v>
      </c>
      <c r="B199" s="163" t="s">
        <v>272</v>
      </c>
      <c r="C199" s="164" t="s">
        <v>19</v>
      </c>
      <c r="D199" s="167" t="s">
        <v>20</v>
      </c>
      <c r="E199" s="167" t="s">
        <v>20</v>
      </c>
      <c r="F199" s="167" t="s">
        <v>20</v>
      </c>
      <c r="G199" s="167" t="s">
        <v>20</v>
      </c>
      <c r="H199" s="167" t="s">
        <v>20</v>
      </c>
      <c r="I199" s="167" t="s">
        <v>20</v>
      </c>
      <c r="J199" s="228">
        <v>0</v>
      </c>
      <c r="K199" s="183">
        <v>0</v>
      </c>
      <c r="L199" s="183">
        <v>0</v>
      </c>
      <c r="M199" s="167" t="s">
        <v>20</v>
      </c>
      <c r="N199" s="167" t="s">
        <v>20</v>
      </c>
      <c r="O199" s="167" t="s">
        <v>20</v>
      </c>
      <c r="P199" s="167" t="s">
        <v>20</v>
      </c>
      <c r="Q199" s="167" t="s">
        <v>20</v>
      </c>
      <c r="R199" s="167" t="s">
        <v>20</v>
      </c>
      <c r="S199" s="228">
        <v>0</v>
      </c>
      <c r="T199" s="167" t="s">
        <v>20</v>
      </c>
      <c r="U199" s="167" t="s">
        <v>20</v>
      </c>
      <c r="V199" s="167" t="s">
        <v>20</v>
      </c>
      <c r="W199" s="228">
        <v>0</v>
      </c>
      <c r="X199" s="167" t="s">
        <v>20</v>
      </c>
      <c r="Y199" s="167" t="s">
        <v>20</v>
      </c>
      <c r="Z199" s="167" t="s">
        <v>20</v>
      </c>
      <c r="AA199" s="167" t="s">
        <v>20</v>
      </c>
      <c r="AB199" s="228">
        <v>0</v>
      </c>
      <c r="AC199" s="167" t="s">
        <v>20</v>
      </c>
      <c r="AD199" s="167" t="s">
        <v>20</v>
      </c>
      <c r="AE199" s="167" t="s">
        <v>20</v>
      </c>
      <c r="AF199" s="167" t="s">
        <v>20</v>
      </c>
      <c r="AG199" s="228">
        <v>0</v>
      </c>
      <c r="AH199" s="167" t="s">
        <v>20</v>
      </c>
      <c r="AI199" s="167" t="s">
        <v>20</v>
      </c>
      <c r="AJ199" s="167" t="s">
        <v>20</v>
      </c>
      <c r="AK199" s="167" t="s">
        <v>20</v>
      </c>
      <c r="AL199" s="167" t="s">
        <v>20</v>
      </c>
      <c r="AM199" s="167" t="s">
        <v>20</v>
      </c>
      <c r="AN199" s="167" t="s">
        <v>20</v>
      </c>
      <c r="AO199" s="167" t="s">
        <v>20</v>
      </c>
      <c r="AP199" s="167" t="s">
        <v>20</v>
      </c>
      <c r="AQ199" s="167" t="s">
        <v>20</v>
      </c>
      <c r="AR199" s="167" t="s">
        <v>20</v>
      </c>
      <c r="AS199" s="167" t="s">
        <v>20</v>
      </c>
      <c r="AT199" s="167" t="s">
        <v>20</v>
      </c>
      <c r="AU199" s="167" t="s">
        <v>20</v>
      </c>
      <c r="AV199" s="167" t="s">
        <v>20</v>
      </c>
      <c r="AW199" s="228">
        <v>0</v>
      </c>
      <c r="AX199" s="228">
        <v>0</v>
      </c>
      <c r="AY199" s="167" t="s">
        <v>20</v>
      </c>
    </row>
    <row r="200" spans="1:51" s="231" customFormat="1" ht="63" x14ac:dyDescent="0.2">
      <c r="A200" s="232" t="s">
        <v>273</v>
      </c>
      <c r="B200" s="163" t="s">
        <v>274</v>
      </c>
      <c r="C200" s="164" t="s">
        <v>19</v>
      </c>
      <c r="D200" s="167" t="s">
        <v>20</v>
      </c>
      <c r="E200" s="167" t="s">
        <v>20</v>
      </c>
      <c r="F200" s="167" t="s">
        <v>20</v>
      </c>
      <c r="G200" s="167" t="s">
        <v>20</v>
      </c>
      <c r="H200" s="167" t="s">
        <v>20</v>
      </c>
      <c r="I200" s="167" t="s">
        <v>20</v>
      </c>
      <c r="J200" s="228">
        <v>0</v>
      </c>
      <c r="K200" s="183">
        <v>0</v>
      </c>
      <c r="L200" s="183">
        <v>0</v>
      </c>
      <c r="M200" s="167" t="s">
        <v>20</v>
      </c>
      <c r="N200" s="167" t="s">
        <v>20</v>
      </c>
      <c r="O200" s="167" t="s">
        <v>20</v>
      </c>
      <c r="P200" s="167" t="s">
        <v>20</v>
      </c>
      <c r="Q200" s="167" t="s">
        <v>20</v>
      </c>
      <c r="R200" s="167" t="s">
        <v>20</v>
      </c>
      <c r="S200" s="228">
        <v>0</v>
      </c>
      <c r="T200" s="167" t="s">
        <v>20</v>
      </c>
      <c r="U200" s="167" t="s">
        <v>20</v>
      </c>
      <c r="V200" s="167" t="s">
        <v>20</v>
      </c>
      <c r="W200" s="228">
        <v>0</v>
      </c>
      <c r="X200" s="167" t="s">
        <v>20</v>
      </c>
      <c r="Y200" s="167" t="s">
        <v>20</v>
      </c>
      <c r="Z200" s="167" t="s">
        <v>20</v>
      </c>
      <c r="AA200" s="167" t="s">
        <v>20</v>
      </c>
      <c r="AB200" s="228">
        <v>0</v>
      </c>
      <c r="AC200" s="167" t="s">
        <v>20</v>
      </c>
      <c r="AD200" s="167" t="s">
        <v>20</v>
      </c>
      <c r="AE200" s="167" t="s">
        <v>20</v>
      </c>
      <c r="AF200" s="167" t="s">
        <v>20</v>
      </c>
      <c r="AG200" s="228">
        <v>0</v>
      </c>
      <c r="AH200" s="167" t="s">
        <v>20</v>
      </c>
      <c r="AI200" s="167" t="s">
        <v>20</v>
      </c>
      <c r="AJ200" s="167" t="s">
        <v>20</v>
      </c>
      <c r="AK200" s="167" t="s">
        <v>20</v>
      </c>
      <c r="AL200" s="167" t="s">
        <v>20</v>
      </c>
      <c r="AM200" s="167" t="s">
        <v>20</v>
      </c>
      <c r="AN200" s="167" t="s">
        <v>20</v>
      </c>
      <c r="AO200" s="167" t="s">
        <v>20</v>
      </c>
      <c r="AP200" s="167" t="s">
        <v>20</v>
      </c>
      <c r="AQ200" s="167" t="s">
        <v>20</v>
      </c>
      <c r="AR200" s="167" t="s">
        <v>20</v>
      </c>
      <c r="AS200" s="167" t="s">
        <v>20</v>
      </c>
      <c r="AT200" s="167" t="s">
        <v>20</v>
      </c>
      <c r="AU200" s="167" t="s">
        <v>20</v>
      </c>
      <c r="AV200" s="167" t="s">
        <v>20</v>
      </c>
      <c r="AW200" s="228">
        <v>0</v>
      </c>
      <c r="AX200" s="228">
        <v>0</v>
      </c>
      <c r="AY200" s="167" t="s">
        <v>20</v>
      </c>
    </row>
    <row r="201" spans="1:51" s="231" customFormat="1" ht="31.5" x14ac:dyDescent="0.2">
      <c r="A201" s="194" t="s">
        <v>275</v>
      </c>
      <c r="B201" s="169" t="s">
        <v>270</v>
      </c>
      <c r="C201" s="164" t="s">
        <v>19</v>
      </c>
      <c r="D201" s="167" t="s">
        <v>20</v>
      </c>
      <c r="E201" s="167" t="s">
        <v>20</v>
      </c>
      <c r="F201" s="167" t="s">
        <v>20</v>
      </c>
      <c r="G201" s="167" t="s">
        <v>20</v>
      </c>
      <c r="H201" s="167" t="s">
        <v>20</v>
      </c>
      <c r="I201" s="167" t="s">
        <v>20</v>
      </c>
      <c r="J201" s="228">
        <v>0</v>
      </c>
      <c r="K201" s="183">
        <v>0</v>
      </c>
      <c r="L201" s="183">
        <v>0</v>
      </c>
      <c r="M201" s="167" t="s">
        <v>20</v>
      </c>
      <c r="N201" s="167" t="s">
        <v>20</v>
      </c>
      <c r="O201" s="167" t="s">
        <v>20</v>
      </c>
      <c r="P201" s="167" t="s">
        <v>20</v>
      </c>
      <c r="Q201" s="167" t="s">
        <v>20</v>
      </c>
      <c r="R201" s="167" t="s">
        <v>20</v>
      </c>
      <c r="S201" s="228">
        <v>0</v>
      </c>
      <c r="T201" s="167" t="s">
        <v>20</v>
      </c>
      <c r="U201" s="167" t="s">
        <v>20</v>
      </c>
      <c r="V201" s="167" t="s">
        <v>20</v>
      </c>
      <c r="W201" s="228">
        <v>0</v>
      </c>
      <c r="X201" s="167" t="s">
        <v>20</v>
      </c>
      <c r="Y201" s="167" t="s">
        <v>20</v>
      </c>
      <c r="Z201" s="167" t="s">
        <v>20</v>
      </c>
      <c r="AA201" s="167" t="s">
        <v>20</v>
      </c>
      <c r="AB201" s="228">
        <v>0</v>
      </c>
      <c r="AC201" s="167" t="s">
        <v>20</v>
      </c>
      <c r="AD201" s="167" t="s">
        <v>20</v>
      </c>
      <c r="AE201" s="167" t="s">
        <v>20</v>
      </c>
      <c r="AF201" s="167" t="s">
        <v>20</v>
      </c>
      <c r="AG201" s="228">
        <v>0</v>
      </c>
      <c r="AH201" s="167" t="s">
        <v>20</v>
      </c>
      <c r="AI201" s="167" t="s">
        <v>20</v>
      </c>
      <c r="AJ201" s="167" t="s">
        <v>20</v>
      </c>
      <c r="AK201" s="167" t="s">
        <v>20</v>
      </c>
      <c r="AL201" s="167" t="s">
        <v>20</v>
      </c>
      <c r="AM201" s="167" t="s">
        <v>20</v>
      </c>
      <c r="AN201" s="167" t="s">
        <v>20</v>
      </c>
      <c r="AO201" s="167" t="s">
        <v>20</v>
      </c>
      <c r="AP201" s="167" t="s">
        <v>20</v>
      </c>
      <c r="AQ201" s="167" t="s">
        <v>20</v>
      </c>
      <c r="AR201" s="167" t="s">
        <v>20</v>
      </c>
      <c r="AS201" s="167" t="s">
        <v>20</v>
      </c>
      <c r="AT201" s="167" t="s">
        <v>20</v>
      </c>
      <c r="AU201" s="167" t="s">
        <v>20</v>
      </c>
      <c r="AV201" s="167" t="s">
        <v>20</v>
      </c>
      <c r="AW201" s="228">
        <v>0</v>
      </c>
      <c r="AX201" s="228">
        <v>0</v>
      </c>
      <c r="AY201" s="167" t="s">
        <v>20</v>
      </c>
    </row>
    <row r="202" spans="1:51" s="231" customFormat="1" ht="63" x14ac:dyDescent="0.2">
      <c r="A202" s="232" t="s">
        <v>276</v>
      </c>
      <c r="B202" s="163" t="s">
        <v>272</v>
      </c>
      <c r="C202" s="164" t="s">
        <v>19</v>
      </c>
      <c r="D202" s="167" t="s">
        <v>20</v>
      </c>
      <c r="E202" s="167" t="s">
        <v>20</v>
      </c>
      <c r="F202" s="167" t="s">
        <v>20</v>
      </c>
      <c r="G202" s="167" t="s">
        <v>20</v>
      </c>
      <c r="H202" s="167" t="s">
        <v>20</v>
      </c>
      <c r="I202" s="167" t="s">
        <v>20</v>
      </c>
      <c r="J202" s="228">
        <v>0</v>
      </c>
      <c r="K202" s="183">
        <v>0</v>
      </c>
      <c r="L202" s="183">
        <v>0</v>
      </c>
      <c r="M202" s="167" t="s">
        <v>20</v>
      </c>
      <c r="N202" s="167" t="s">
        <v>20</v>
      </c>
      <c r="O202" s="167" t="s">
        <v>20</v>
      </c>
      <c r="P202" s="167" t="s">
        <v>20</v>
      </c>
      <c r="Q202" s="167" t="s">
        <v>20</v>
      </c>
      <c r="R202" s="167" t="s">
        <v>20</v>
      </c>
      <c r="S202" s="228">
        <v>0</v>
      </c>
      <c r="T202" s="167" t="s">
        <v>20</v>
      </c>
      <c r="U202" s="167" t="s">
        <v>20</v>
      </c>
      <c r="V202" s="167" t="s">
        <v>20</v>
      </c>
      <c r="W202" s="228">
        <v>0</v>
      </c>
      <c r="X202" s="167" t="s">
        <v>20</v>
      </c>
      <c r="Y202" s="167" t="s">
        <v>20</v>
      </c>
      <c r="Z202" s="167" t="s">
        <v>20</v>
      </c>
      <c r="AA202" s="167" t="s">
        <v>20</v>
      </c>
      <c r="AB202" s="228">
        <v>0</v>
      </c>
      <c r="AC202" s="167" t="s">
        <v>20</v>
      </c>
      <c r="AD202" s="167" t="s">
        <v>20</v>
      </c>
      <c r="AE202" s="167" t="s">
        <v>20</v>
      </c>
      <c r="AF202" s="167" t="s">
        <v>20</v>
      </c>
      <c r="AG202" s="228">
        <v>0</v>
      </c>
      <c r="AH202" s="167" t="s">
        <v>20</v>
      </c>
      <c r="AI202" s="167" t="s">
        <v>20</v>
      </c>
      <c r="AJ202" s="167" t="s">
        <v>20</v>
      </c>
      <c r="AK202" s="167" t="s">
        <v>20</v>
      </c>
      <c r="AL202" s="167" t="s">
        <v>20</v>
      </c>
      <c r="AM202" s="167" t="s">
        <v>20</v>
      </c>
      <c r="AN202" s="167" t="s">
        <v>20</v>
      </c>
      <c r="AO202" s="167" t="s">
        <v>20</v>
      </c>
      <c r="AP202" s="167" t="s">
        <v>20</v>
      </c>
      <c r="AQ202" s="167" t="s">
        <v>20</v>
      </c>
      <c r="AR202" s="167" t="s">
        <v>20</v>
      </c>
      <c r="AS202" s="167" t="s">
        <v>20</v>
      </c>
      <c r="AT202" s="167" t="s">
        <v>20</v>
      </c>
      <c r="AU202" s="167" t="s">
        <v>20</v>
      </c>
      <c r="AV202" s="167" t="s">
        <v>20</v>
      </c>
      <c r="AW202" s="228">
        <v>0</v>
      </c>
      <c r="AX202" s="228">
        <v>0</v>
      </c>
      <c r="AY202" s="167" t="s">
        <v>20</v>
      </c>
    </row>
    <row r="203" spans="1:51" s="231" customFormat="1" ht="63" x14ac:dyDescent="0.2">
      <c r="A203" s="232" t="s">
        <v>277</v>
      </c>
      <c r="B203" s="163" t="s">
        <v>274</v>
      </c>
      <c r="C203" s="164" t="s">
        <v>19</v>
      </c>
      <c r="D203" s="167" t="s">
        <v>20</v>
      </c>
      <c r="E203" s="167" t="s">
        <v>20</v>
      </c>
      <c r="F203" s="167" t="s">
        <v>20</v>
      </c>
      <c r="G203" s="167" t="s">
        <v>20</v>
      </c>
      <c r="H203" s="167" t="s">
        <v>20</v>
      </c>
      <c r="I203" s="167" t="s">
        <v>20</v>
      </c>
      <c r="J203" s="228">
        <v>0</v>
      </c>
      <c r="K203" s="183">
        <v>0</v>
      </c>
      <c r="L203" s="183">
        <v>0</v>
      </c>
      <c r="M203" s="167" t="s">
        <v>20</v>
      </c>
      <c r="N203" s="167" t="s">
        <v>20</v>
      </c>
      <c r="O203" s="167" t="s">
        <v>20</v>
      </c>
      <c r="P203" s="167" t="s">
        <v>20</v>
      </c>
      <c r="Q203" s="167" t="s">
        <v>20</v>
      </c>
      <c r="R203" s="167" t="s">
        <v>20</v>
      </c>
      <c r="S203" s="228">
        <v>0</v>
      </c>
      <c r="T203" s="167" t="s">
        <v>20</v>
      </c>
      <c r="U203" s="167" t="s">
        <v>20</v>
      </c>
      <c r="V203" s="167" t="s">
        <v>20</v>
      </c>
      <c r="W203" s="228">
        <v>0</v>
      </c>
      <c r="X203" s="167" t="s">
        <v>20</v>
      </c>
      <c r="Y203" s="167" t="s">
        <v>20</v>
      </c>
      <c r="Z203" s="167" t="s">
        <v>20</v>
      </c>
      <c r="AA203" s="167" t="s">
        <v>20</v>
      </c>
      <c r="AB203" s="228">
        <v>0</v>
      </c>
      <c r="AC203" s="167" t="s">
        <v>20</v>
      </c>
      <c r="AD203" s="167" t="s">
        <v>20</v>
      </c>
      <c r="AE203" s="167" t="s">
        <v>20</v>
      </c>
      <c r="AF203" s="167" t="s">
        <v>20</v>
      </c>
      <c r="AG203" s="228">
        <v>0</v>
      </c>
      <c r="AH203" s="167" t="s">
        <v>20</v>
      </c>
      <c r="AI203" s="167" t="s">
        <v>20</v>
      </c>
      <c r="AJ203" s="167" t="s">
        <v>20</v>
      </c>
      <c r="AK203" s="167" t="s">
        <v>20</v>
      </c>
      <c r="AL203" s="167" t="s">
        <v>20</v>
      </c>
      <c r="AM203" s="167" t="s">
        <v>20</v>
      </c>
      <c r="AN203" s="167" t="s">
        <v>20</v>
      </c>
      <c r="AO203" s="167" t="s">
        <v>20</v>
      </c>
      <c r="AP203" s="167" t="s">
        <v>20</v>
      </c>
      <c r="AQ203" s="167" t="s">
        <v>20</v>
      </c>
      <c r="AR203" s="167" t="s">
        <v>20</v>
      </c>
      <c r="AS203" s="167" t="s">
        <v>20</v>
      </c>
      <c r="AT203" s="167" t="s">
        <v>20</v>
      </c>
      <c r="AU203" s="167" t="s">
        <v>20</v>
      </c>
      <c r="AV203" s="167" t="s">
        <v>20</v>
      </c>
      <c r="AW203" s="228">
        <v>0</v>
      </c>
      <c r="AX203" s="228">
        <v>0</v>
      </c>
      <c r="AY203" s="167" t="s">
        <v>20</v>
      </c>
    </row>
    <row r="204" spans="1:51" s="231" customFormat="1" ht="15.75" x14ac:dyDescent="0.2">
      <c r="A204" s="162" t="s">
        <v>278</v>
      </c>
      <c r="B204" s="163" t="s">
        <v>279</v>
      </c>
      <c r="C204" s="164" t="s">
        <v>19</v>
      </c>
      <c r="D204" s="167" t="s">
        <v>20</v>
      </c>
      <c r="E204" s="167" t="s">
        <v>20</v>
      </c>
      <c r="F204" s="167" t="s">
        <v>20</v>
      </c>
      <c r="G204" s="167" t="s">
        <v>20</v>
      </c>
      <c r="H204" s="167" t="s">
        <v>20</v>
      </c>
      <c r="I204" s="167" t="s">
        <v>20</v>
      </c>
      <c r="J204" s="228">
        <f>SUM(J205,J206:J208)</f>
        <v>0</v>
      </c>
      <c r="K204" s="183">
        <v>0</v>
      </c>
      <c r="L204" s="183">
        <v>0</v>
      </c>
      <c r="M204" s="167" t="s">
        <v>20</v>
      </c>
      <c r="N204" s="167" t="s">
        <v>20</v>
      </c>
      <c r="O204" s="167" t="s">
        <v>20</v>
      </c>
      <c r="P204" s="167" t="s">
        <v>20</v>
      </c>
      <c r="Q204" s="167" t="s">
        <v>20</v>
      </c>
      <c r="R204" s="167" t="s">
        <v>20</v>
      </c>
      <c r="S204" s="228">
        <f>SUM(S205,S206:S208)</f>
        <v>0</v>
      </c>
      <c r="T204" s="167" t="s">
        <v>20</v>
      </c>
      <c r="U204" s="167" t="s">
        <v>20</v>
      </c>
      <c r="V204" s="167" t="s">
        <v>20</v>
      </c>
      <c r="W204" s="228">
        <v>0</v>
      </c>
      <c r="X204" s="167" t="s">
        <v>20</v>
      </c>
      <c r="Y204" s="167" t="s">
        <v>20</v>
      </c>
      <c r="Z204" s="167" t="s">
        <v>20</v>
      </c>
      <c r="AA204" s="167" t="s">
        <v>20</v>
      </c>
      <c r="AB204" s="228">
        <f>SUM(AB205,AB206:AB208)</f>
        <v>0</v>
      </c>
      <c r="AC204" s="167" t="s">
        <v>20</v>
      </c>
      <c r="AD204" s="167" t="s">
        <v>20</v>
      </c>
      <c r="AE204" s="167" t="s">
        <v>20</v>
      </c>
      <c r="AF204" s="167" t="s">
        <v>20</v>
      </c>
      <c r="AG204" s="228">
        <f>SUM(AG205,AG206:AG208)</f>
        <v>0</v>
      </c>
      <c r="AH204" s="167" t="s">
        <v>20</v>
      </c>
      <c r="AI204" s="167" t="s">
        <v>20</v>
      </c>
      <c r="AJ204" s="167" t="s">
        <v>20</v>
      </c>
      <c r="AK204" s="167" t="s">
        <v>20</v>
      </c>
      <c r="AL204" s="167" t="s">
        <v>20</v>
      </c>
      <c r="AM204" s="167" t="s">
        <v>20</v>
      </c>
      <c r="AN204" s="167" t="s">
        <v>20</v>
      </c>
      <c r="AO204" s="167" t="s">
        <v>20</v>
      </c>
      <c r="AP204" s="167" t="s">
        <v>20</v>
      </c>
      <c r="AQ204" s="167" t="s">
        <v>20</v>
      </c>
      <c r="AR204" s="167" t="s">
        <v>20</v>
      </c>
      <c r="AS204" s="167" t="s">
        <v>20</v>
      </c>
      <c r="AT204" s="167" t="s">
        <v>20</v>
      </c>
      <c r="AU204" s="167" t="s">
        <v>20</v>
      </c>
      <c r="AV204" s="167" t="s">
        <v>20</v>
      </c>
      <c r="AW204" s="228">
        <f>SUM(AW205,AW206:AW208)</f>
        <v>0</v>
      </c>
      <c r="AX204" s="228">
        <f>SUM(AX205,AX206:AX208)</f>
        <v>98.462565580000003</v>
      </c>
      <c r="AY204" s="167" t="s">
        <v>20</v>
      </c>
    </row>
    <row r="205" spans="1:51" s="230" customFormat="1" ht="47.25" x14ac:dyDescent="0.25">
      <c r="A205" s="162" t="s">
        <v>280</v>
      </c>
      <c r="B205" s="163" t="s">
        <v>281</v>
      </c>
      <c r="C205" s="164" t="s">
        <v>19</v>
      </c>
      <c r="D205" s="167" t="s">
        <v>20</v>
      </c>
      <c r="E205" s="167" t="s">
        <v>20</v>
      </c>
      <c r="F205" s="167" t="s">
        <v>20</v>
      </c>
      <c r="G205" s="167" t="s">
        <v>20</v>
      </c>
      <c r="H205" s="167" t="s">
        <v>20</v>
      </c>
      <c r="I205" s="167" t="s">
        <v>20</v>
      </c>
      <c r="J205" s="228">
        <v>0</v>
      </c>
      <c r="K205" s="183">
        <v>0</v>
      </c>
      <c r="L205" s="183">
        <v>0</v>
      </c>
      <c r="M205" s="167" t="s">
        <v>20</v>
      </c>
      <c r="N205" s="167" t="s">
        <v>20</v>
      </c>
      <c r="O205" s="167" t="s">
        <v>20</v>
      </c>
      <c r="P205" s="167" t="s">
        <v>20</v>
      </c>
      <c r="Q205" s="167" t="s">
        <v>20</v>
      </c>
      <c r="R205" s="167" t="s">
        <v>20</v>
      </c>
      <c r="S205" s="228">
        <v>0</v>
      </c>
      <c r="T205" s="167" t="s">
        <v>20</v>
      </c>
      <c r="U205" s="167" t="s">
        <v>20</v>
      </c>
      <c r="V205" s="167" t="s">
        <v>20</v>
      </c>
      <c r="W205" s="228">
        <v>0</v>
      </c>
      <c r="X205" s="167" t="s">
        <v>20</v>
      </c>
      <c r="Y205" s="167" t="s">
        <v>20</v>
      </c>
      <c r="Z205" s="167" t="s">
        <v>20</v>
      </c>
      <c r="AA205" s="167" t="s">
        <v>20</v>
      </c>
      <c r="AB205" s="228">
        <v>0</v>
      </c>
      <c r="AC205" s="167" t="s">
        <v>20</v>
      </c>
      <c r="AD205" s="167" t="s">
        <v>20</v>
      </c>
      <c r="AE205" s="167" t="s">
        <v>20</v>
      </c>
      <c r="AF205" s="167" t="s">
        <v>20</v>
      </c>
      <c r="AG205" s="228">
        <v>0</v>
      </c>
      <c r="AH205" s="167" t="s">
        <v>20</v>
      </c>
      <c r="AI205" s="167" t="s">
        <v>20</v>
      </c>
      <c r="AJ205" s="167" t="s">
        <v>20</v>
      </c>
      <c r="AK205" s="167" t="s">
        <v>20</v>
      </c>
      <c r="AL205" s="167" t="s">
        <v>20</v>
      </c>
      <c r="AM205" s="167" t="s">
        <v>20</v>
      </c>
      <c r="AN205" s="167" t="s">
        <v>20</v>
      </c>
      <c r="AO205" s="167" t="s">
        <v>20</v>
      </c>
      <c r="AP205" s="167" t="s">
        <v>20</v>
      </c>
      <c r="AQ205" s="167" t="s">
        <v>20</v>
      </c>
      <c r="AR205" s="167" t="s">
        <v>20</v>
      </c>
      <c r="AS205" s="167" t="s">
        <v>20</v>
      </c>
      <c r="AT205" s="167" t="s">
        <v>20</v>
      </c>
      <c r="AU205" s="167" t="s">
        <v>20</v>
      </c>
      <c r="AV205" s="167" t="s">
        <v>20</v>
      </c>
      <c r="AW205" s="228">
        <v>0</v>
      </c>
      <c r="AX205" s="228">
        <v>0</v>
      </c>
      <c r="AY205" s="167" t="s">
        <v>20</v>
      </c>
    </row>
    <row r="206" spans="1:51" s="230" customFormat="1" ht="31.5" x14ac:dyDescent="0.25">
      <c r="A206" s="162" t="s">
        <v>282</v>
      </c>
      <c r="B206" s="163" t="s">
        <v>283</v>
      </c>
      <c r="C206" s="164" t="s">
        <v>19</v>
      </c>
      <c r="D206" s="167" t="s">
        <v>20</v>
      </c>
      <c r="E206" s="167" t="s">
        <v>20</v>
      </c>
      <c r="F206" s="167" t="s">
        <v>20</v>
      </c>
      <c r="G206" s="167" t="s">
        <v>20</v>
      </c>
      <c r="H206" s="167" t="s">
        <v>20</v>
      </c>
      <c r="I206" s="167" t="s">
        <v>20</v>
      </c>
      <c r="J206" s="228">
        <v>0</v>
      </c>
      <c r="K206" s="183">
        <v>0</v>
      </c>
      <c r="L206" s="183">
        <v>0</v>
      </c>
      <c r="M206" s="167" t="s">
        <v>20</v>
      </c>
      <c r="N206" s="167" t="s">
        <v>20</v>
      </c>
      <c r="O206" s="167" t="s">
        <v>20</v>
      </c>
      <c r="P206" s="167" t="s">
        <v>20</v>
      </c>
      <c r="Q206" s="167" t="s">
        <v>20</v>
      </c>
      <c r="R206" s="167" t="s">
        <v>20</v>
      </c>
      <c r="S206" s="228">
        <v>0</v>
      </c>
      <c r="T206" s="167" t="s">
        <v>20</v>
      </c>
      <c r="U206" s="167" t="s">
        <v>20</v>
      </c>
      <c r="V206" s="167" t="s">
        <v>20</v>
      </c>
      <c r="W206" s="228">
        <v>0</v>
      </c>
      <c r="X206" s="167" t="s">
        <v>20</v>
      </c>
      <c r="Y206" s="167" t="s">
        <v>20</v>
      </c>
      <c r="Z206" s="167" t="s">
        <v>20</v>
      </c>
      <c r="AA206" s="167" t="s">
        <v>20</v>
      </c>
      <c r="AB206" s="228">
        <v>0</v>
      </c>
      <c r="AC206" s="167" t="s">
        <v>20</v>
      </c>
      <c r="AD206" s="167" t="s">
        <v>20</v>
      </c>
      <c r="AE206" s="167" t="s">
        <v>20</v>
      </c>
      <c r="AF206" s="167" t="s">
        <v>20</v>
      </c>
      <c r="AG206" s="228">
        <v>0</v>
      </c>
      <c r="AH206" s="167" t="s">
        <v>20</v>
      </c>
      <c r="AI206" s="167" t="s">
        <v>20</v>
      </c>
      <c r="AJ206" s="167" t="s">
        <v>20</v>
      </c>
      <c r="AK206" s="167" t="s">
        <v>20</v>
      </c>
      <c r="AL206" s="167" t="s">
        <v>20</v>
      </c>
      <c r="AM206" s="167" t="s">
        <v>20</v>
      </c>
      <c r="AN206" s="167" t="s">
        <v>20</v>
      </c>
      <c r="AO206" s="167" t="s">
        <v>20</v>
      </c>
      <c r="AP206" s="167" t="s">
        <v>20</v>
      </c>
      <c r="AQ206" s="167" t="s">
        <v>20</v>
      </c>
      <c r="AR206" s="167" t="s">
        <v>20</v>
      </c>
      <c r="AS206" s="167" t="s">
        <v>20</v>
      </c>
      <c r="AT206" s="167" t="s">
        <v>20</v>
      </c>
      <c r="AU206" s="167" t="s">
        <v>20</v>
      </c>
      <c r="AV206" s="167" t="s">
        <v>20</v>
      </c>
      <c r="AW206" s="228">
        <v>0</v>
      </c>
      <c r="AX206" s="228">
        <v>0</v>
      </c>
      <c r="AY206" s="167" t="s">
        <v>20</v>
      </c>
    </row>
    <row r="207" spans="1:51" s="230" customFormat="1" ht="31.5" x14ac:dyDescent="0.25">
      <c r="A207" s="162" t="s">
        <v>284</v>
      </c>
      <c r="B207" s="163" t="s">
        <v>285</v>
      </c>
      <c r="C207" s="164" t="s">
        <v>19</v>
      </c>
      <c r="D207" s="167" t="s">
        <v>20</v>
      </c>
      <c r="E207" s="167" t="s">
        <v>20</v>
      </c>
      <c r="F207" s="167" t="s">
        <v>20</v>
      </c>
      <c r="G207" s="167" t="s">
        <v>20</v>
      </c>
      <c r="H207" s="167" t="s">
        <v>20</v>
      </c>
      <c r="I207" s="167" t="s">
        <v>20</v>
      </c>
      <c r="J207" s="228">
        <v>0</v>
      </c>
      <c r="K207" s="183">
        <v>0</v>
      </c>
      <c r="L207" s="183">
        <v>0</v>
      </c>
      <c r="M207" s="167" t="s">
        <v>20</v>
      </c>
      <c r="N207" s="167" t="s">
        <v>20</v>
      </c>
      <c r="O207" s="167" t="s">
        <v>20</v>
      </c>
      <c r="P207" s="167" t="s">
        <v>20</v>
      </c>
      <c r="Q207" s="167" t="s">
        <v>20</v>
      </c>
      <c r="R207" s="167" t="s">
        <v>20</v>
      </c>
      <c r="S207" s="228">
        <v>0</v>
      </c>
      <c r="T207" s="167" t="s">
        <v>20</v>
      </c>
      <c r="U207" s="167" t="s">
        <v>20</v>
      </c>
      <c r="V207" s="167" t="s">
        <v>20</v>
      </c>
      <c r="W207" s="228">
        <v>0</v>
      </c>
      <c r="X207" s="167" t="s">
        <v>20</v>
      </c>
      <c r="Y207" s="167" t="s">
        <v>20</v>
      </c>
      <c r="Z207" s="167" t="s">
        <v>20</v>
      </c>
      <c r="AA207" s="167" t="s">
        <v>20</v>
      </c>
      <c r="AB207" s="228">
        <v>0</v>
      </c>
      <c r="AC207" s="167" t="s">
        <v>20</v>
      </c>
      <c r="AD207" s="167" t="s">
        <v>20</v>
      </c>
      <c r="AE207" s="167" t="s">
        <v>20</v>
      </c>
      <c r="AF207" s="167" t="s">
        <v>20</v>
      </c>
      <c r="AG207" s="228">
        <v>0</v>
      </c>
      <c r="AH207" s="167" t="s">
        <v>20</v>
      </c>
      <c r="AI207" s="167" t="s">
        <v>20</v>
      </c>
      <c r="AJ207" s="167" t="s">
        <v>20</v>
      </c>
      <c r="AK207" s="167" t="s">
        <v>20</v>
      </c>
      <c r="AL207" s="167" t="s">
        <v>20</v>
      </c>
      <c r="AM207" s="167" t="s">
        <v>20</v>
      </c>
      <c r="AN207" s="167" t="s">
        <v>20</v>
      </c>
      <c r="AO207" s="167" t="s">
        <v>20</v>
      </c>
      <c r="AP207" s="167" t="s">
        <v>20</v>
      </c>
      <c r="AQ207" s="167" t="s">
        <v>20</v>
      </c>
      <c r="AR207" s="167" t="s">
        <v>20</v>
      </c>
      <c r="AS207" s="167" t="s">
        <v>20</v>
      </c>
      <c r="AT207" s="167" t="s">
        <v>20</v>
      </c>
      <c r="AU207" s="167" t="s">
        <v>20</v>
      </c>
      <c r="AV207" s="167" t="s">
        <v>20</v>
      </c>
      <c r="AW207" s="228">
        <v>0</v>
      </c>
      <c r="AX207" s="228">
        <v>0</v>
      </c>
      <c r="AY207" s="167" t="s">
        <v>20</v>
      </c>
    </row>
    <row r="208" spans="1:51" s="231" customFormat="1" ht="31.5" x14ac:dyDescent="0.2">
      <c r="A208" s="162" t="s">
        <v>286</v>
      </c>
      <c r="B208" s="163" t="s">
        <v>287</v>
      </c>
      <c r="C208" s="164" t="s">
        <v>19</v>
      </c>
      <c r="D208" s="167" t="s">
        <v>20</v>
      </c>
      <c r="E208" s="167" t="s">
        <v>20</v>
      </c>
      <c r="F208" s="167" t="s">
        <v>20</v>
      </c>
      <c r="G208" s="167" t="s">
        <v>20</v>
      </c>
      <c r="H208" s="167" t="s">
        <v>20</v>
      </c>
      <c r="I208" s="167" t="s">
        <v>20</v>
      </c>
      <c r="J208" s="228">
        <f>SUM(J209:J211)</f>
        <v>0</v>
      </c>
      <c r="K208" s="183">
        <v>0</v>
      </c>
      <c r="L208" s="183">
        <v>0</v>
      </c>
      <c r="M208" s="167" t="s">
        <v>20</v>
      </c>
      <c r="N208" s="167" t="s">
        <v>20</v>
      </c>
      <c r="O208" s="167" t="s">
        <v>20</v>
      </c>
      <c r="P208" s="167" t="s">
        <v>20</v>
      </c>
      <c r="Q208" s="167" t="s">
        <v>20</v>
      </c>
      <c r="R208" s="167" t="s">
        <v>20</v>
      </c>
      <c r="S208" s="228">
        <f>SUM(S209:S211)</f>
        <v>0</v>
      </c>
      <c r="T208" s="167" t="s">
        <v>20</v>
      </c>
      <c r="U208" s="167" t="s">
        <v>20</v>
      </c>
      <c r="V208" s="167" t="s">
        <v>20</v>
      </c>
      <c r="W208" s="228">
        <v>0</v>
      </c>
      <c r="X208" s="167" t="s">
        <v>20</v>
      </c>
      <c r="Y208" s="167" t="s">
        <v>20</v>
      </c>
      <c r="Z208" s="167" t="s">
        <v>20</v>
      </c>
      <c r="AA208" s="167" t="s">
        <v>20</v>
      </c>
      <c r="AB208" s="228">
        <f>SUM(AB209:AB211)</f>
        <v>0</v>
      </c>
      <c r="AC208" s="167" t="s">
        <v>20</v>
      </c>
      <c r="AD208" s="167" t="s">
        <v>20</v>
      </c>
      <c r="AE208" s="167" t="s">
        <v>20</v>
      </c>
      <c r="AF208" s="167" t="s">
        <v>20</v>
      </c>
      <c r="AG208" s="228">
        <f>SUM(AG209:AG211)</f>
        <v>0</v>
      </c>
      <c r="AH208" s="167" t="s">
        <v>20</v>
      </c>
      <c r="AI208" s="167" t="s">
        <v>20</v>
      </c>
      <c r="AJ208" s="167" t="s">
        <v>20</v>
      </c>
      <c r="AK208" s="167" t="s">
        <v>20</v>
      </c>
      <c r="AL208" s="167" t="s">
        <v>20</v>
      </c>
      <c r="AM208" s="167" t="s">
        <v>20</v>
      </c>
      <c r="AN208" s="167" t="s">
        <v>20</v>
      </c>
      <c r="AO208" s="167" t="s">
        <v>20</v>
      </c>
      <c r="AP208" s="167" t="s">
        <v>20</v>
      </c>
      <c r="AQ208" s="167" t="s">
        <v>20</v>
      </c>
      <c r="AR208" s="167" t="s">
        <v>20</v>
      </c>
      <c r="AS208" s="167" t="s">
        <v>20</v>
      </c>
      <c r="AT208" s="167" t="s">
        <v>20</v>
      </c>
      <c r="AU208" s="167" t="s">
        <v>20</v>
      </c>
      <c r="AV208" s="167" t="s">
        <v>20</v>
      </c>
      <c r="AW208" s="228">
        <f>SUM(AW209:AW211)</f>
        <v>0</v>
      </c>
      <c r="AX208" s="228">
        <f>SUM(AX209:AX211)</f>
        <v>98.462565580000003</v>
      </c>
      <c r="AY208" s="167" t="s">
        <v>20</v>
      </c>
    </row>
    <row r="209" spans="1:51" ht="31.5" x14ac:dyDescent="0.2">
      <c r="A209" s="75" t="s">
        <v>286</v>
      </c>
      <c r="B209" s="76" t="s">
        <v>288</v>
      </c>
      <c r="C209" s="79" t="s">
        <v>289</v>
      </c>
      <c r="D209" s="175" t="s">
        <v>20</v>
      </c>
      <c r="E209" s="175" t="s">
        <v>20</v>
      </c>
      <c r="F209" s="175" t="s">
        <v>20</v>
      </c>
      <c r="G209" s="175" t="s">
        <v>20</v>
      </c>
      <c r="H209" s="175" t="s">
        <v>20</v>
      </c>
      <c r="I209" s="175" t="s">
        <v>20</v>
      </c>
      <c r="J209" s="186">
        <v>0</v>
      </c>
      <c r="K209" s="179">
        <v>0</v>
      </c>
      <c r="L209" s="179">
        <v>0</v>
      </c>
      <c r="M209" s="175" t="s">
        <v>20</v>
      </c>
      <c r="N209" s="175" t="s">
        <v>20</v>
      </c>
      <c r="O209" s="175" t="s">
        <v>20</v>
      </c>
      <c r="P209" s="175" t="s">
        <v>20</v>
      </c>
      <c r="Q209" s="175" t="s">
        <v>20</v>
      </c>
      <c r="R209" s="175" t="s">
        <v>20</v>
      </c>
      <c r="S209" s="186">
        <v>0</v>
      </c>
      <c r="T209" s="175" t="s">
        <v>20</v>
      </c>
      <c r="U209" s="175" t="s">
        <v>20</v>
      </c>
      <c r="V209" s="175" t="s">
        <v>20</v>
      </c>
      <c r="W209" s="186">
        <v>0</v>
      </c>
      <c r="X209" s="175" t="s">
        <v>20</v>
      </c>
      <c r="Y209" s="175" t="s">
        <v>20</v>
      </c>
      <c r="Z209" s="175" t="s">
        <v>20</v>
      </c>
      <c r="AA209" s="175" t="s">
        <v>20</v>
      </c>
      <c r="AB209" s="186">
        <v>0</v>
      </c>
      <c r="AC209" s="175" t="s">
        <v>20</v>
      </c>
      <c r="AD209" s="175" t="s">
        <v>20</v>
      </c>
      <c r="AE209" s="175" t="s">
        <v>20</v>
      </c>
      <c r="AF209" s="175" t="s">
        <v>20</v>
      </c>
      <c r="AG209" s="186">
        <v>0</v>
      </c>
      <c r="AH209" s="175" t="s">
        <v>20</v>
      </c>
      <c r="AI209" s="175" t="s">
        <v>20</v>
      </c>
      <c r="AJ209" s="175" t="s">
        <v>20</v>
      </c>
      <c r="AK209" s="175" t="s">
        <v>20</v>
      </c>
      <c r="AL209" s="175" t="s">
        <v>20</v>
      </c>
      <c r="AM209" s="175" t="s">
        <v>20</v>
      </c>
      <c r="AN209" s="175" t="s">
        <v>20</v>
      </c>
      <c r="AO209" s="175" t="s">
        <v>20</v>
      </c>
      <c r="AP209" s="175" t="s">
        <v>20</v>
      </c>
      <c r="AQ209" s="175" t="s">
        <v>20</v>
      </c>
      <c r="AR209" s="175" t="s">
        <v>20</v>
      </c>
      <c r="AS209" s="175" t="s">
        <v>20</v>
      </c>
      <c r="AT209" s="175" t="s">
        <v>20</v>
      </c>
      <c r="AU209" s="175" t="s">
        <v>20</v>
      </c>
      <c r="AV209" s="175" t="s">
        <v>20</v>
      </c>
      <c r="AW209" s="186">
        <v>0</v>
      </c>
      <c r="AX209" s="186">
        <v>0</v>
      </c>
      <c r="AY209" s="175" t="s">
        <v>20</v>
      </c>
    </row>
    <row r="210" spans="1:51" s="227" customFormat="1" ht="63" x14ac:dyDescent="0.25">
      <c r="A210" s="75" t="s">
        <v>286</v>
      </c>
      <c r="B210" s="196" t="s">
        <v>771</v>
      </c>
      <c r="C210" s="80" t="s">
        <v>290</v>
      </c>
      <c r="D210" s="175" t="s">
        <v>20</v>
      </c>
      <c r="E210" s="175" t="s">
        <v>20</v>
      </c>
      <c r="F210" s="175" t="s">
        <v>20</v>
      </c>
      <c r="G210" s="175" t="s">
        <v>20</v>
      </c>
      <c r="H210" s="175" t="s">
        <v>20</v>
      </c>
      <c r="I210" s="175" t="s">
        <v>20</v>
      </c>
      <c r="J210" s="186">
        <v>0</v>
      </c>
      <c r="K210" s="179">
        <v>0</v>
      </c>
      <c r="L210" s="179">
        <v>0</v>
      </c>
      <c r="M210" s="175" t="s">
        <v>20</v>
      </c>
      <c r="N210" s="175" t="s">
        <v>20</v>
      </c>
      <c r="O210" s="175" t="s">
        <v>20</v>
      </c>
      <c r="P210" s="175" t="s">
        <v>20</v>
      </c>
      <c r="Q210" s="175" t="s">
        <v>20</v>
      </c>
      <c r="R210" s="175" t="s">
        <v>20</v>
      </c>
      <c r="S210" s="186">
        <v>0</v>
      </c>
      <c r="T210" s="175" t="s">
        <v>20</v>
      </c>
      <c r="U210" s="175" t="s">
        <v>20</v>
      </c>
      <c r="V210" s="175" t="s">
        <v>20</v>
      </c>
      <c r="W210" s="186">
        <v>0</v>
      </c>
      <c r="X210" s="175" t="s">
        <v>20</v>
      </c>
      <c r="Y210" s="175" t="s">
        <v>20</v>
      </c>
      <c r="Z210" s="175" t="s">
        <v>20</v>
      </c>
      <c r="AA210" s="175" t="s">
        <v>20</v>
      </c>
      <c r="AB210" s="186">
        <v>0</v>
      </c>
      <c r="AC210" s="175" t="s">
        <v>20</v>
      </c>
      <c r="AD210" s="175" t="s">
        <v>20</v>
      </c>
      <c r="AE210" s="175" t="s">
        <v>20</v>
      </c>
      <c r="AF210" s="175" t="s">
        <v>20</v>
      </c>
      <c r="AG210" s="186">
        <v>0</v>
      </c>
      <c r="AH210" s="175" t="s">
        <v>20</v>
      </c>
      <c r="AI210" s="175" t="s">
        <v>20</v>
      </c>
      <c r="AJ210" s="175" t="s">
        <v>20</v>
      </c>
      <c r="AK210" s="175" t="s">
        <v>20</v>
      </c>
      <c r="AL210" s="175" t="s">
        <v>20</v>
      </c>
      <c r="AM210" s="175" t="s">
        <v>20</v>
      </c>
      <c r="AN210" s="175" t="s">
        <v>20</v>
      </c>
      <c r="AO210" s="175" t="s">
        <v>20</v>
      </c>
      <c r="AP210" s="175" t="s">
        <v>20</v>
      </c>
      <c r="AQ210" s="175" t="s">
        <v>20</v>
      </c>
      <c r="AR210" s="175" t="s">
        <v>20</v>
      </c>
      <c r="AS210" s="175" t="s">
        <v>20</v>
      </c>
      <c r="AT210" s="175" t="s">
        <v>20</v>
      </c>
      <c r="AU210" s="175" t="s">
        <v>20</v>
      </c>
      <c r="AV210" s="175" t="s">
        <v>20</v>
      </c>
      <c r="AW210" s="186">
        <v>0</v>
      </c>
      <c r="AX210" s="186">
        <v>98.462565580000003</v>
      </c>
      <c r="AY210" s="175" t="s">
        <v>20</v>
      </c>
    </row>
    <row r="211" spans="1:51" ht="94.5" x14ac:dyDescent="0.2">
      <c r="A211" s="75" t="s">
        <v>286</v>
      </c>
      <c r="B211" s="196" t="s">
        <v>291</v>
      </c>
      <c r="C211" s="80" t="s">
        <v>292</v>
      </c>
      <c r="D211" s="175" t="s">
        <v>20</v>
      </c>
      <c r="E211" s="175" t="s">
        <v>20</v>
      </c>
      <c r="F211" s="175" t="s">
        <v>20</v>
      </c>
      <c r="G211" s="175" t="s">
        <v>20</v>
      </c>
      <c r="H211" s="175" t="s">
        <v>20</v>
      </c>
      <c r="I211" s="175" t="s">
        <v>20</v>
      </c>
      <c r="J211" s="186">
        <v>0</v>
      </c>
      <c r="K211" s="179">
        <v>0</v>
      </c>
      <c r="L211" s="179">
        <v>0</v>
      </c>
      <c r="M211" s="175" t="s">
        <v>20</v>
      </c>
      <c r="N211" s="175" t="s">
        <v>20</v>
      </c>
      <c r="O211" s="175" t="s">
        <v>20</v>
      </c>
      <c r="P211" s="175" t="s">
        <v>20</v>
      </c>
      <c r="Q211" s="175" t="s">
        <v>20</v>
      </c>
      <c r="R211" s="175" t="s">
        <v>20</v>
      </c>
      <c r="S211" s="186">
        <v>0</v>
      </c>
      <c r="T211" s="175" t="s">
        <v>20</v>
      </c>
      <c r="U211" s="175" t="s">
        <v>20</v>
      </c>
      <c r="V211" s="175" t="s">
        <v>20</v>
      </c>
      <c r="W211" s="186">
        <v>0</v>
      </c>
      <c r="X211" s="175" t="s">
        <v>20</v>
      </c>
      <c r="Y211" s="175" t="s">
        <v>20</v>
      </c>
      <c r="Z211" s="175" t="s">
        <v>20</v>
      </c>
      <c r="AA211" s="175" t="s">
        <v>20</v>
      </c>
      <c r="AB211" s="186">
        <v>0</v>
      </c>
      <c r="AC211" s="175" t="s">
        <v>20</v>
      </c>
      <c r="AD211" s="175" t="s">
        <v>20</v>
      </c>
      <c r="AE211" s="175" t="s">
        <v>20</v>
      </c>
      <c r="AF211" s="175" t="s">
        <v>20</v>
      </c>
      <c r="AG211" s="186">
        <v>0</v>
      </c>
      <c r="AH211" s="175" t="s">
        <v>20</v>
      </c>
      <c r="AI211" s="175" t="s">
        <v>20</v>
      </c>
      <c r="AJ211" s="175" t="s">
        <v>20</v>
      </c>
      <c r="AK211" s="175" t="s">
        <v>20</v>
      </c>
      <c r="AL211" s="175" t="s">
        <v>20</v>
      </c>
      <c r="AM211" s="175" t="s">
        <v>20</v>
      </c>
      <c r="AN211" s="175" t="s">
        <v>20</v>
      </c>
      <c r="AO211" s="175" t="s">
        <v>20</v>
      </c>
      <c r="AP211" s="175" t="s">
        <v>20</v>
      </c>
      <c r="AQ211" s="175" t="s">
        <v>20</v>
      </c>
      <c r="AR211" s="175" t="s">
        <v>20</v>
      </c>
      <c r="AS211" s="175" t="s">
        <v>20</v>
      </c>
      <c r="AT211" s="175" t="s">
        <v>20</v>
      </c>
      <c r="AU211" s="175" t="s">
        <v>20</v>
      </c>
      <c r="AV211" s="175" t="s">
        <v>20</v>
      </c>
      <c r="AW211" s="186">
        <v>0</v>
      </c>
      <c r="AX211" s="186">
        <v>0</v>
      </c>
      <c r="AY211" s="175" t="s">
        <v>20</v>
      </c>
    </row>
    <row r="212" spans="1:51" s="231" customFormat="1" ht="47.25" x14ac:dyDescent="0.25">
      <c r="A212" s="162" t="s">
        <v>293</v>
      </c>
      <c r="B212" s="168" t="s">
        <v>158</v>
      </c>
      <c r="C212" s="164" t="s">
        <v>19</v>
      </c>
      <c r="D212" s="167" t="s">
        <v>20</v>
      </c>
      <c r="E212" s="167" t="s">
        <v>20</v>
      </c>
      <c r="F212" s="167" t="s">
        <v>20</v>
      </c>
      <c r="G212" s="167" t="s">
        <v>20</v>
      </c>
      <c r="H212" s="167" t="s">
        <v>20</v>
      </c>
      <c r="I212" s="167" t="s">
        <v>20</v>
      </c>
      <c r="J212" s="167" t="s">
        <v>20</v>
      </c>
      <c r="K212" s="167" t="s">
        <v>20</v>
      </c>
      <c r="L212" s="167" t="s">
        <v>20</v>
      </c>
      <c r="M212" s="167" t="s">
        <v>20</v>
      </c>
      <c r="N212" s="167" t="s">
        <v>20</v>
      </c>
      <c r="O212" s="167" t="s">
        <v>20</v>
      </c>
      <c r="P212" s="167" t="s">
        <v>20</v>
      </c>
      <c r="Q212" s="167" t="s">
        <v>20</v>
      </c>
      <c r="R212" s="167" t="s">
        <v>20</v>
      </c>
      <c r="S212" s="167" t="s">
        <v>20</v>
      </c>
      <c r="T212" s="167" t="s">
        <v>20</v>
      </c>
      <c r="U212" s="167" t="s">
        <v>20</v>
      </c>
      <c r="V212" s="167" t="s">
        <v>20</v>
      </c>
      <c r="W212" s="167" t="s">
        <v>20</v>
      </c>
      <c r="X212" s="167" t="s">
        <v>20</v>
      </c>
      <c r="Y212" s="167" t="s">
        <v>20</v>
      </c>
      <c r="Z212" s="167" t="s">
        <v>20</v>
      </c>
      <c r="AA212" s="167" t="s">
        <v>20</v>
      </c>
      <c r="AB212" s="167" t="s">
        <v>20</v>
      </c>
      <c r="AC212" s="167" t="s">
        <v>20</v>
      </c>
      <c r="AD212" s="167" t="s">
        <v>20</v>
      </c>
      <c r="AE212" s="167" t="s">
        <v>20</v>
      </c>
      <c r="AF212" s="167" t="s">
        <v>20</v>
      </c>
      <c r="AG212" s="167" t="s">
        <v>20</v>
      </c>
      <c r="AH212" s="167" t="s">
        <v>20</v>
      </c>
      <c r="AI212" s="167" t="s">
        <v>20</v>
      </c>
      <c r="AJ212" s="167" t="s">
        <v>20</v>
      </c>
      <c r="AK212" s="167" t="s">
        <v>20</v>
      </c>
      <c r="AL212" s="167" t="s">
        <v>20</v>
      </c>
      <c r="AM212" s="167" t="s">
        <v>20</v>
      </c>
      <c r="AN212" s="167" t="s">
        <v>20</v>
      </c>
      <c r="AO212" s="167" t="s">
        <v>20</v>
      </c>
      <c r="AP212" s="167" t="s">
        <v>20</v>
      </c>
      <c r="AQ212" s="167" t="s">
        <v>20</v>
      </c>
      <c r="AR212" s="167" t="s">
        <v>20</v>
      </c>
      <c r="AS212" s="167" t="s">
        <v>20</v>
      </c>
      <c r="AT212" s="167" t="s">
        <v>20</v>
      </c>
      <c r="AU212" s="167" t="s">
        <v>20</v>
      </c>
      <c r="AV212" s="167" t="s">
        <v>20</v>
      </c>
      <c r="AW212" s="228">
        <v>0</v>
      </c>
      <c r="AX212" s="228">
        <v>0</v>
      </c>
      <c r="AY212" s="167" t="s">
        <v>20</v>
      </c>
    </row>
    <row r="213" spans="1:51" s="231" customFormat="1" ht="31.5" x14ac:dyDescent="0.2">
      <c r="A213" s="162" t="s">
        <v>294</v>
      </c>
      <c r="B213" s="163" t="s">
        <v>295</v>
      </c>
      <c r="C213" s="164" t="s">
        <v>19</v>
      </c>
      <c r="D213" s="167" t="s">
        <v>20</v>
      </c>
      <c r="E213" s="167" t="s">
        <v>20</v>
      </c>
      <c r="F213" s="167" t="s">
        <v>20</v>
      </c>
      <c r="G213" s="167" t="s">
        <v>20</v>
      </c>
      <c r="H213" s="167" t="s">
        <v>20</v>
      </c>
      <c r="I213" s="167" t="s">
        <v>20</v>
      </c>
      <c r="J213" s="167" t="s">
        <v>20</v>
      </c>
      <c r="K213" s="167" t="s">
        <v>20</v>
      </c>
      <c r="L213" s="167" t="s">
        <v>20</v>
      </c>
      <c r="M213" s="167" t="s">
        <v>20</v>
      </c>
      <c r="N213" s="167" t="s">
        <v>20</v>
      </c>
      <c r="O213" s="167" t="s">
        <v>20</v>
      </c>
      <c r="P213" s="167" t="s">
        <v>20</v>
      </c>
      <c r="Q213" s="167" t="s">
        <v>20</v>
      </c>
      <c r="R213" s="167" t="s">
        <v>20</v>
      </c>
      <c r="S213" s="167" t="s">
        <v>20</v>
      </c>
      <c r="T213" s="167" t="s">
        <v>20</v>
      </c>
      <c r="U213" s="167" t="s">
        <v>20</v>
      </c>
      <c r="V213" s="167" t="s">
        <v>20</v>
      </c>
      <c r="W213" s="167" t="s">
        <v>20</v>
      </c>
      <c r="X213" s="167" t="s">
        <v>20</v>
      </c>
      <c r="Y213" s="167" t="s">
        <v>20</v>
      </c>
      <c r="Z213" s="167" t="s">
        <v>20</v>
      </c>
      <c r="AA213" s="167" t="s">
        <v>20</v>
      </c>
      <c r="AB213" s="167" t="s">
        <v>20</v>
      </c>
      <c r="AC213" s="167" t="s">
        <v>20</v>
      </c>
      <c r="AD213" s="167" t="s">
        <v>20</v>
      </c>
      <c r="AE213" s="167" t="s">
        <v>20</v>
      </c>
      <c r="AF213" s="167" t="s">
        <v>20</v>
      </c>
      <c r="AG213" s="167" t="s">
        <v>20</v>
      </c>
      <c r="AH213" s="167" t="s">
        <v>20</v>
      </c>
      <c r="AI213" s="167" t="s">
        <v>20</v>
      </c>
      <c r="AJ213" s="167" t="s">
        <v>20</v>
      </c>
      <c r="AK213" s="167" t="s">
        <v>20</v>
      </c>
      <c r="AL213" s="167" t="s">
        <v>20</v>
      </c>
      <c r="AM213" s="167" t="s">
        <v>20</v>
      </c>
      <c r="AN213" s="167" t="s">
        <v>20</v>
      </c>
      <c r="AO213" s="167" t="s">
        <v>20</v>
      </c>
      <c r="AP213" s="167" t="s">
        <v>20</v>
      </c>
      <c r="AQ213" s="167" t="s">
        <v>20</v>
      </c>
      <c r="AR213" s="167" t="s">
        <v>20</v>
      </c>
      <c r="AS213" s="167" t="s">
        <v>20</v>
      </c>
      <c r="AT213" s="167" t="s">
        <v>20</v>
      </c>
      <c r="AU213" s="167" t="s">
        <v>20</v>
      </c>
      <c r="AV213" s="167" t="s">
        <v>20</v>
      </c>
      <c r="AW213" s="158">
        <f>SUM(AW214:AW352)</f>
        <v>0</v>
      </c>
      <c r="AX213" s="158">
        <f>SUM(AX214:AX352)</f>
        <v>93.762349090000001</v>
      </c>
      <c r="AY213" s="167" t="s">
        <v>20</v>
      </c>
    </row>
    <row r="214" spans="1:51" ht="31.5" x14ac:dyDescent="0.2">
      <c r="A214" s="75" t="s">
        <v>294</v>
      </c>
      <c r="B214" s="93" t="s">
        <v>558</v>
      </c>
      <c r="C214" s="79" t="s">
        <v>559</v>
      </c>
      <c r="D214" s="167" t="s">
        <v>20</v>
      </c>
      <c r="E214" s="167" t="s">
        <v>20</v>
      </c>
      <c r="F214" s="167" t="s">
        <v>20</v>
      </c>
      <c r="G214" s="167" t="s">
        <v>20</v>
      </c>
      <c r="H214" s="167" t="s">
        <v>20</v>
      </c>
      <c r="I214" s="167" t="s">
        <v>20</v>
      </c>
      <c r="J214" s="167" t="s">
        <v>20</v>
      </c>
      <c r="K214" s="167" t="s">
        <v>20</v>
      </c>
      <c r="L214" s="167" t="s">
        <v>20</v>
      </c>
      <c r="M214" s="167" t="s">
        <v>20</v>
      </c>
      <c r="N214" s="167" t="s">
        <v>20</v>
      </c>
      <c r="O214" s="167" t="s">
        <v>20</v>
      </c>
      <c r="P214" s="167" t="s">
        <v>20</v>
      </c>
      <c r="Q214" s="167" t="s">
        <v>20</v>
      </c>
      <c r="R214" s="167" t="s">
        <v>20</v>
      </c>
      <c r="S214" s="167" t="s">
        <v>20</v>
      </c>
      <c r="T214" s="167" t="s">
        <v>20</v>
      </c>
      <c r="U214" s="167" t="s">
        <v>20</v>
      </c>
      <c r="V214" s="167" t="s">
        <v>20</v>
      </c>
      <c r="W214" s="167" t="s">
        <v>20</v>
      </c>
      <c r="X214" s="167" t="s">
        <v>20</v>
      </c>
      <c r="Y214" s="167" t="s">
        <v>20</v>
      </c>
      <c r="Z214" s="167" t="s">
        <v>20</v>
      </c>
      <c r="AA214" s="167" t="s">
        <v>20</v>
      </c>
      <c r="AB214" s="167" t="s">
        <v>20</v>
      </c>
      <c r="AC214" s="167" t="s">
        <v>20</v>
      </c>
      <c r="AD214" s="167" t="s">
        <v>20</v>
      </c>
      <c r="AE214" s="167" t="s">
        <v>20</v>
      </c>
      <c r="AF214" s="167" t="s">
        <v>20</v>
      </c>
      <c r="AG214" s="167" t="s">
        <v>20</v>
      </c>
      <c r="AH214" s="167" t="s">
        <v>20</v>
      </c>
      <c r="AI214" s="167" t="s">
        <v>20</v>
      </c>
      <c r="AJ214" s="167" t="s">
        <v>20</v>
      </c>
      <c r="AK214" s="167" t="s">
        <v>20</v>
      </c>
      <c r="AL214" s="167" t="s">
        <v>20</v>
      </c>
      <c r="AM214" s="167" t="s">
        <v>20</v>
      </c>
      <c r="AN214" s="167" t="s">
        <v>20</v>
      </c>
      <c r="AO214" s="167" t="s">
        <v>20</v>
      </c>
      <c r="AP214" s="167" t="s">
        <v>20</v>
      </c>
      <c r="AQ214" s="167" t="s">
        <v>20</v>
      </c>
      <c r="AR214" s="167" t="s">
        <v>20</v>
      </c>
      <c r="AS214" s="167" t="s">
        <v>20</v>
      </c>
      <c r="AT214" s="167" t="s">
        <v>20</v>
      </c>
      <c r="AU214" s="167" t="s">
        <v>20</v>
      </c>
      <c r="AV214" s="167" t="s">
        <v>20</v>
      </c>
      <c r="AW214" s="69">
        <v>0</v>
      </c>
      <c r="AX214" s="69">
        <v>0</v>
      </c>
      <c r="AY214" s="175" t="s">
        <v>20</v>
      </c>
    </row>
    <row r="215" spans="1:51" ht="47.25" x14ac:dyDescent="0.2">
      <c r="A215" s="75" t="s">
        <v>294</v>
      </c>
      <c r="B215" s="81" t="s">
        <v>560</v>
      </c>
      <c r="C215" s="79" t="s">
        <v>561</v>
      </c>
      <c r="D215" s="167" t="s">
        <v>20</v>
      </c>
      <c r="E215" s="167" t="s">
        <v>20</v>
      </c>
      <c r="F215" s="167" t="s">
        <v>20</v>
      </c>
      <c r="G215" s="167" t="s">
        <v>20</v>
      </c>
      <c r="H215" s="167" t="s">
        <v>20</v>
      </c>
      <c r="I215" s="167" t="s">
        <v>20</v>
      </c>
      <c r="J215" s="167" t="s">
        <v>20</v>
      </c>
      <c r="K215" s="167" t="s">
        <v>20</v>
      </c>
      <c r="L215" s="167" t="s">
        <v>20</v>
      </c>
      <c r="M215" s="167" t="s">
        <v>20</v>
      </c>
      <c r="N215" s="167" t="s">
        <v>20</v>
      </c>
      <c r="O215" s="167" t="s">
        <v>20</v>
      </c>
      <c r="P215" s="167" t="s">
        <v>20</v>
      </c>
      <c r="Q215" s="167" t="s">
        <v>20</v>
      </c>
      <c r="R215" s="167" t="s">
        <v>20</v>
      </c>
      <c r="S215" s="167" t="s">
        <v>20</v>
      </c>
      <c r="T215" s="167" t="s">
        <v>20</v>
      </c>
      <c r="U215" s="167" t="s">
        <v>20</v>
      </c>
      <c r="V215" s="167" t="s">
        <v>20</v>
      </c>
      <c r="W215" s="167" t="s">
        <v>20</v>
      </c>
      <c r="X215" s="167" t="s">
        <v>20</v>
      </c>
      <c r="Y215" s="167" t="s">
        <v>20</v>
      </c>
      <c r="Z215" s="167" t="s">
        <v>20</v>
      </c>
      <c r="AA215" s="167" t="s">
        <v>20</v>
      </c>
      <c r="AB215" s="167" t="s">
        <v>20</v>
      </c>
      <c r="AC215" s="167" t="s">
        <v>20</v>
      </c>
      <c r="AD215" s="167" t="s">
        <v>20</v>
      </c>
      <c r="AE215" s="167" t="s">
        <v>20</v>
      </c>
      <c r="AF215" s="167" t="s">
        <v>20</v>
      </c>
      <c r="AG215" s="167" t="s">
        <v>20</v>
      </c>
      <c r="AH215" s="167" t="s">
        <v>20</v>
      </c>
      <c r="AI215" s="167" t="s">
        <v>20</v>
      </c>
      <c r="AJ215" s="167" t="s">
        <v>20</v>
      </c>
      <c r="AK215" s="167" t="s">
        <v>20</v>
      </c>
      <c r="AL215" s="167" t="s">
        <v>20</v>
      </c>
      <c r="AM215" s="167" t="s">
        <v>20</v>
      </c>
      <c r="AN215" s="167" t="s">
        <v>20</v>
      </c>
      <c r="AO215" s="167" t="s">
        <v>20</v>
      </c>
      <c r="AP215" s="167" t="s">
        <v>20</v>
      </c>
      <c r="AQ215" s="167" t="s">
        <v>20</v>
      </c>
      <c r="AR215" s="167" t="s">
        <v>20</v>
      </c>
      <c r="AS215" s="167" t="s">
        <v>20</v>
      </c>
      <c r="AT215" s="167" t="s">
        <v>20</v>
      </c>
      <c r="AU215" s="167" t="s">
        <v>20</v>
      </c>
      <c r="AV215" s="167" t="s">
        <v>20</v>
      </c>
      <c r="AW215" s="69">
        <v>0</v>
      </c>
      <c r="AX215" s="69">
        <v>0</v>
      </c>
      <c r="AY215" s="175" t="s">
        <v>20</v>
      </c>
    </row>
    <row r="216" spans="1:51" ht="47.25" x14ac:dyDescent="0.2">
      <c r="A216" s="75" t="s">
        <v>294</v>
      </c>
      <c r="B216" s="81" t="s">
        <v>562</v>
      </c>
      <c r="C216" s="79" t="s">
        <v>563</v>
      </c>
      <c r="D216" s="167" t="s">
        <v>20</v>
      </c>
      <c r="E216" s="167" t="s">
        <v>20</v>
      </c>
      <c r="F216" s="167" t="s">
        <v>20</v>
      </c>
      <c r="G216" s="167" t="s">
        <v>20</v>
      </c>
      <c r="H216" s="167" t="s">
        <v>20</v>
      </c>
      <c r="I216" s="167" t="s">
        <v>20</v>
      </c>
      <c r="J216" s="167" t="s">
        <v>20</v>
      </c>
      <c r="K216" s="167" t="s">
        <v>20</v>
      </c>
      <c r="L216" s="167" t="s">
        <v>20</v>
      </c>
      <c r="M216" s="167" t="s">
        <v>20</v>
      </c>
      <c r="N216" s="167" t="s">
        <v>20</v>
      </c>
      <c r="O216" s="167" t="s">
        <v>20</v>
      </c>
      <c r="P216" s="167" t="s">
        <v>20</v>
      </c>
      <c r="Q216" s="167" t="s">
        <v>20</v>
      </c>
      <c r="R216" s="167" t="s">
        <v>20</v>
      </c>
      <c r="S216" s="167" t="s">
        <v>20</v>
      </c>
      <c r="T216" s="167" t="s">
        <v>20</v>
      </c>
      <c r="U216" s="167" t="s">
        <v>20</v>
      </c>
      <c r="V216" s="167" t="s">
        <v>20</v>
      </c>
      <c r="W216" s="167" t="s">
        <v>20</v>
      </c>
      <c r="X216" s="167" t="s">
        <v>20</v>
      </c>
      <c r="Y216" s="167" t="s">
        <v>20</v>
      </c>
      <c r="Z216" s="167" t="s">
        <v>20</v>
      </c>
      <c r="AA216" s="167" t="s">
        <v>20</v>
      </c>
      <c r="AB216" s="167" t="s">
        <v>20</v>
      </c>
      <c r="AC216" s="167" t="s">
        <v>20</v>
      </c>
      <c r="AD216" s="167" t="s">
        <v>20</v>
      </c>
      <c r="AE216" s="167" t="s">
        <v>20</v>
      </c>
      <c r="AF216" s="167" t="s">
        <v>20</v>
      </c>
      <c r="AG216" s="167" t="s">
        <v>20</v>
      </c>
      <c r="AH216" s="167" t="s">
        <v>20</v>
      </c>
      <c r="AI216" s="167" t="s">
        <v>20</v>
      </c>
      <c r="AJ216" s="167" t="s">
        <v>20</v>
      </c>
      <c r="AK216" s="167" t="s">
        <v>20</v>
      </c>
      <c r="AL216" s="167" t="s">
        <v>20</v>
      </c>
      <c r="AM216" s="167" t="s">
        <v>20</v>
      </c>
      <c r="AN216" s="167" t="s">
        <v>20</v>
      </c>
      <c r="AO216" s="167" t="s">
        <v>20</v>
      </c>
      <c r="AP216" s="167" t="s">
        <v>20</v>
      </c>
      <c r="AQ216" s="167" t="s">
        <v>20</v>
      </c>
      <c r="AR216" s="167" t="s">
        <v>20</v>
      </c>
      <c r="AS216" s="167" t="s">
        <v>20</v>
      </c>
      <c r="AT216" s="167" t="s">
        <v>20</v>
      </c>
      <c r="AU216" s="167" t="s">
        <v>20</v>
      </c>
      <c r="AV216" s="167" t="s">
        <v>20</v>
      </c>
      <c r="AW216" s="69">
        <v>0</v>
      </c>
      <c r="AX216" s="69">
        <v>0</v>
      </c>
      <c r="AY216" s="175" t="s">
        <v>20</v>
      </c>
    </row>
    <row r="217" spans="1:51" ht="47.25" x14ac:dyDescent="0.2">
      <c r="A217" s="75" t="s">
        <v>294</v>
      </c>
      <c r="B217" s="81" t="s">
        <v>564</v>
      </c>
      <c r="C217" s="79" t="s">
        <v>565</v>
      </c>
      <c r="D217" s="167" t="s">
        <v>20</v>
      </c>
      <c r="E217" s="167" t="s">
        <v>20</v>
      </c>
      <c r="F217" s="167" t="s">
        <v>20</v>
      </c>
      <c r="G217" s="167" t="s">
        <v>20</v>
      </c>
      <c r="H217" s="167" t="s">
        <v>20</v>
      </c>
      <c r="I217" s="167" t="s">
        <v>20</v>
      </c>
      <c r="J217" s="167" t="s">
        <v>20</v>
      </c>
      <c r="K217" s="167" t="s">
        <v>20</v>
      </c>
      <c r="L217" s="167" t="s">
        <v>20</v>
      </c>
      <c r="M217" s="167" t="s">
        <v>20</v>
      </c>
      <c r="N217" s="167" t="s">
        <v>20</v>
      </c>
      <c r="O217" s="167" t="s">
        <v>20</v>
      </c>
      <c r="P217" s="167" t="s">
        <v>20</v>
      </c>
      <c r="Q217" s="167" t="s">
        <v>20</v>
      </c>
      <c r="R217" s="167" t="s">
        <v>20</v>
      </c>
      <c r="S217" s="167" t="s">
        <v>20</v>
      </c>
      <c r="T217" s="167" t="s">
        <v>20</v>
      </c>
      <c r="U217" s="167" t="s">
        <v>20</v>
      </c>
      <c r="V217" s="167" t="s">
        <v>20</v>
      </c>
      <c r="W217" s="167" t="s">
        <v>20</v>
      </c>
      <c r="X217" s="167" t="s">
        <v>20</v>
      </c>
      <c r="Y217" s="167" t="s">
        <v>20</v>
      </c>
      <c r="Z217" s="167" t="s">
        <v>20</v>
      </c>
      <c r="AA217" s="167" t="s">
        <v>20</v>
      </c>
      <c r="AB217" s="167" t="s">
        <v>20</v>
      </c>
      <c r="AC217" s="167" t="s">
        <v>20</v>
      </c>
      <c r="AD217" s="167" t="s">
        <v>20</v>
      </c>
      <c r="AE217" s="167" t="s">
        <v>20</v>
      </c>
      <c r="AF217" s="167" t="s">
        <v>20</v>
      </c>
      <c r="AG217" s="167" t="s">
        <v>20</v>
      </c>
      <c r="AH217" s="167" t="s">
        <v>20</v>
      </c>
      <c r="AI217" s="167" t="s">
        <v>20</v>
      </c>
      <c r="AJ217" s="167" t="s">
        <v>20</v>
      </c>
      <c r="AK217" s="167" t="s">
        <v>20</v>
      </c>
      <c r="AL217" s="167" t="s">
        <v>20</v>
      </c>
      <c r="AM217" s="167" t="s">
        <v>20</v>
      </c>
      <c r="AN217" s="167" t="s">
        <v>20</v>
      </c>
      <c r="AO217" s="167" t="s">
        <v>20</v>
      </c>
      <c r="AP217" s="167" t="s">
        <v>20</v>
      </c>
      <c r="AQ217" s="167" t="s">
        <v>20</v>
      </c>
      <c r="AR217" s="167" t="s">
        <v>20</v>
      </c>
      <c r="AS217" s="167" t="s">
        <v>20</v>
      </c>
      <c r="AT217" s="167" t="s">
        <v>20</v>
      </c>
      <c r="AU217" s="167" t="s">
        <v>20</v>
      </c>
      <c r="AV217" s="167" t="s">
        <v>20</v>
      </c>
      <c r="AW217" s="69">
        <v>0</v>
      </c>
      <c r="AX217" s="69">
        <v>0</v>
      </c>
      <c r="AY217" s="175" t="s">
        <v>20</v>
      </c>
    </row>
    <row r="218" spans="1:51" ht="47.25" x14ac:dyDescent="0.2">
      <c r="A218" s="75" t="s">
        <v>294</v>
      </c>
      <c r="B218" s="81" t="s">
        <v>693</v>
      </c>
      <c r="C218" s="79" t="s">
        <v>694</v>
      </c>
      <c r="D218" s="167" t="s">
        <v>20</v>
      </c>
      <c r="E218" s="167" t="s">
        <v>20</v>
      </c>
      <c r="F218" s="167" t="s">
        <v>20</v>
      </c>
      <c r="G218" s="167" t="s">
        <v>20</v>
      </c>
      <c r="H218" s="167" t="s">
        <v>20</v>
      </c>
      <c r="I218" s="167" t="s">
        <v>20</v>
      </c>
      <c r="J218" s="167" t="s">
        <v>20</v>
      </c>
      <c r="K218" s="167" t="s">
        <v>20</v>
      </c>
      <c r="L218" s="167" t="s">
        <v>20</v>
      </c>
      <c r="M218" s="167" t="s">
        <v>20</v>
      </c>
      <c r="N218" s="167" t="s">
        <v>20</v>
      </c>
      <c r="O218" s="167" t="s">
        <v>20</v>
      </c>
      <c r="P218" s="167" t="s">
        <v>20</v>
      </c>
      <c r="Q218" s="167" t="s">
        <v>20</v>
      </c>
      <c r="R218" s="167" t="s">
        <v>20</v>
      </c>
      <c r="S218" s="167" t="s">
        <v>20</v>
      </c>
      <c r="T218" s="167" t="s">
        <v>20</v>
      </c>
      <c r="U218" s="167" t="s">
        <v>20</v>
      </c>
      <c r="V218" s="167" t="s">
        <v>20</v>
      </c>
      <c r="W218" s="167" t="s">
        <v>20</v>
      </c>
      <c r="X218" s="167" t="s">
        <v>20</v>
      </c>
      <c r="Y218" s="167" t="s">
        <v>20</v>
      </c>
      <c r="Z218" s="167" t="s">
        <v>20</v>
      </c>
      <c r="AA218" s="167" t="s">
        <v>20</v>
      </c>
      <c r="AB218" s="167" t="s">
        <v>20</v>
      </c>
      <c r="AC218" s="167" t="s">
        <v>20</v>
      </c>
      <c r="AD218" s="167" t="s">
        <v>20</v>
      </c>
      <c r="AE218" s="167" t="s">
        <v>20</v>
      </c>
      <c r="AF218" s="167" t="s">
        <v>20</v>
      </c>
      <c r="AG218" s="167" t="s">
        <v>20</v>
      </c>
      <c r="AH218" s="167" t="s">
        <v>20</v>
      </c>
      <c r="AI218" s="167" t="s">
        <v>20</v>
      </c>
      <c r="AJ218" s="167" t="s">
        <v>20</v>
      </c>
      <c r="AK218" s="167" t="s">
        <v>20</v>
      </c>
      <c r="AL218" s="167" t="s">
        <v>20</v>
      </c>
      <c r="AM218" s="167" t="s">
        <v>20</v>
      </c>
      <c r="AN218" s="167" t="s">
        <v>20</v>
      </c>
      <c r="AO218" s="167" t="s">
        <v>20</v>
      </c>
      <c r="AP218" s="167" t="s">
        <v>20</v>
      </c>
      <c r="AQ218" s="167" t="s">
        <v>20</v>
      </c>
      <c r="AR218" s="167" t="s">
        <v>20</v>
      </c>
      <c r="AS218" s="167" t="s">
        <v>20</v>
      </c>
      <c r="AT218" s="167" t="s">
        <v>20</v>
      </c>
      <c r="AU218" s="167" t="s">
        <v>20</v>
      </c>
      <c r="AV218" s="167" t="s">
        <v>20</v>
      </c>
      <c r="AW218" s="69">
        <v>0</v>
      </c>
      <c r="AX218" s="69">
        <v>0</v>
      </c>
      <c r="AY218" s="175" t="s">
        <v>20</v>
      </c>
    </row>
    <row r="219" spans="1:51" ht="47.25" x14ac:dyDescent="0.2">
      <c r="A219" s="75" t="s">
        <v>294</v>
      </c>
      <c r="B219" s="81" t="s">
        <v>566</v>
      </c>
      <c r="C219" s="79" t="s">
        <v>567</v>
      </c>
      <c r="D219" s="167" t="s">
        <v>20</v>
      </c>
      <c r="E219" s="167" t="s">
        <v>20</v>
      </c>
      <c r="F219" s="167" t="s">
        <v>20</v>
      </c>
      <c r="G219" s="167" t="s">
        <v>20</v>
      </c>
      <c r="H219" s="167" t="s">
        <v>20</v>
      </c>
      <c r="I219" s="167" t="s">
        <v>20</v>
      </c>
      <c r="J219" s="167" t="s">
        <v>20</v>
      </c>
      <c r="K219" s="167" t="s">
        <v>20</v>
      </c>
      <c r="L219" s="167" t="s">
        <v>20</v>
      </c>
      <c r="M219" s="167" t="s">
        <v>20</v>
      </c>
      <c r="N219" s="167" t="s">
        <v>20</v>
      </c>
      <c r="O219" s="167" t="s">
        <v>20</v>
      </c>
      <c r="P219" s="167" t="s">
        <v>20</v>
      </c>
      <c r="Q219" s="167" t="s">
        <v>20</v>
      </c>
      <c r="R219" s="167" t="s">
        <v>20</v>
      </c>
      <c r="S219" s="167" t="s">
        <v>20</v>
      </c>
      <c r="T219" s="167" t="s">
        <v>20</v>
      </c>
      <c r="U219" s="167" t="s">
        <v>20</v>
      </c>
      <c r="V219" s="167" t="s">
        <v>20</v>
      </c>
      <c r="W219" s="167" t="s">
        <v>20</v>
      </c>
      <c r="X219" s="167" t="s">
        <v>20</v>
      </c>
      <c r="Y219" s="167" t="s">
        <v>20</v>
      </c>
      <c r="Z219" s="167" t="s">
        <v>20</v>
      </c>
      <c r="AA219" s="167" t="s">
        <v>20</v>
      </c>
      <c r="AB219" s="167" t="s">
        <v>20</v>
      </c>
      <c r="AC219" s="167" t="s">
        <v>20</v>
      </c>
      <c r="AD219" s="167" t="s">
        <v>20</v>
      </c>
      <c r="AE219" s="167" t="s">
        <v>20</v>
      </c>
      <c r="AF219" s="167" t="s">
        <v>20</v>
      </c>
      <c r="AG219" s="167" t="s">
        <v>20</v>
      </c>
      <c r="AH219" s="167" t="s">
        <v>20</v>
      </c>
      <c r="AI219" s="167" t="s">
        <v>20</v>
      </c>
      <c r="AJ219" s="167" t="s">
        <v>20</v>
      </c>
      <c r="AK219" s="167" t="s">
        <v>20</v>
      </c>
      <c r="AL219" s="167" t="s">
        <v>20</v>
      </c>
      <c r="AM219" s="167" t="s">
        <v>20</v>
      </c>
      <c r="AN219" s="167" t="s">
        <v>20</v>
      </c>
      <c r="AO219" s="167" t="s">
        <v>20</v>
      </c>
      <c r="AP219" s="167" t="s">
        <v>20</v>
      </c>
      <c r="AQ219" s="167" t="s">
        <v>20</v>
      </c>
      <c r="AR219" s="167" t="s">
        <v>20</v>
      </c>
      <c r="AS219" s="167" t="s">
        <v>20</v>
      </c>
      <c r="AT219" s="167" t="s">
        <v>20</v>
      </c>
      <c r="AU219" s="167" t="s">
        <v>20</v>
      </c>
      <c r="AV219" s="167" t="s">
        <v>20</v>
      </c>
      <c r="AW219" s="69">
        <v>0</v>
      </c>
      <c r="AX219" s="69">
        <v>0</v>
      </c>
      <c r="AY219" s="175" t="s">
        <v>20</v>
      </c>
    </row>
    <row r="220" spans="1:51" ht="47.25" x14ac:dyDescent="0.2">
      <c r="A220" s="75" t="s">
        <v>294</v>
      </c>
      <c r="B220" s="81" t="s">
        <v>568</v>
      </c>
      <c r="C220" s="79" t="s">
        <v>569</v>
      </c>
      <c r="D220" s="167" t="s">
        <v>20</v>
      </c>
      <c r="E220" s="167" t="s">
        <v>20</v>
      </c>
      <c r="F220" s="167" t="s">
        <v>20</v>
      </c>
      <c r="G220" s="167" t="s">
        <v>20</v>
      </c>
      <c r="H220" s="167" t="s">
        <v>20</v>
      </c>
      <c r="I220" s="167" t="s">
        <v>20</v>
      </c>
      <c r="J220" s="167" t="s">
        <v>20</v>
      </c>
      <c r="K220" s="167" t="s">
        <v>20</v>
      </c>
      <c r="L220" s="167" t="s">
        <v>20</v>
      </c>
      <c r="M220" s="167" t="s">
        <v>20</v>
      </c>
      <c r="N220" s="167" t="s">
        <v>20</v>
      </c>
      <c r="O220" s="167" t="s">
        <v>20</v>
      </c>
      <c r="P220" s="167" t="s">
        <v>20</v>
      </c>
      <c r="Q220" s="167" t="s">
        <v>20</v>
      </c>
      <c r="R220" s="167" t="s">
        <v>20</v>
      </c>
      <c r="S220" s="167" t="s">
        <v>20</v>
      </c>
      <c r="T220" s="167" t="s">
        <v>20</v>
      </c>
      <c r="U220" s="167" t="s">
        <v>20</v>
      </c>
      <c r="V220" s="167" t="s">
        <v>20</v>
      </c>
      <c r="W220" s="167" t="s">
        <v>20</v>
      </c>
      <c r="X220" s="167" t="s">
        <v>20</v>
      </c>
      <c r="Y220" s="167" t="s">
        <v>20</v>
      </c>
      <c r="Z220" s="167" t="s">
        <v>20</v>
      </c>
      <c r="AA220" s="167" t="s">
        <v>20</v>
      </c>
      <c r="AB220" s="167" t="s">
        <v>20</v>
      </c>
      <c r="AC220" s="167" t="s">
        <v>20</v>
      </c>
      <c r="AD220" s="167" t="s">
        <v>20</v>
      </c>
      <c r="AE220" s="167" t="s">
        <v>20</v>
      </c>
      <c r="AF220" s="167" t="s">
        <v>20</v>
      </c>
      <c r="AG220" s="167" t="s">
        <v>20</v>
      </c>
      <c r="AH220" s="167" t="s">
        <v>20</v>
      </c>
      <c r="AI220" s="167" t="s">
        <v>20</v>
      </c>
      <c r="AJ220" s="167" t="s">
        <v>20</v>
      </c>
      <c r="AK220" s="167" t="s">
        <v>20</v>
      </c>
      <c r="AL220" s="167" t="s">
        <v>20</v>
      </c>
      <c r="AM220" s="167" t="s">
        <v>20</v>
      </c>
      <c r="AN220" s="167" t="s">
        <v>20</v>
      </c>
      <c r="AO220" s="167" t="s">
        <v>20</v>
      </c>
      <c r="AP220" s="167" t="s">
        <v>20</v>
      </c>
      <c r="AQ220" s="167" t="s">
        <v>20</v>
      </c>
      <c r="AR220" s="167" t="s">
        <v>20</v>
      </c>
      <c r="AS220" s="167" t="s">
        <v>20</v>
      </c>
      <c r="AT220" s="167" t="s">
        <v>20</v>
      </c>
      <c r="AU220" s="167" t="s">
        <v>20</v>
      </c>
      <c r="AV220" s="167" t="s">
        <v>20</v>
      </c>
      <c r="AW220" s="69">
        <v>0</v>
      </c>
      <c r="AX220" s="69">
        <v>0</v>
      </c>
      <c r="AY220" s="175" t="s">
        <v>20</v>
      </c>
    </row>
    <row r="221" spans="1:51" ht="47.25" x14ac:dyDescent="0.2">
      <c r="A221" s="75" t="s">
        <v>294</v>
      </c>
      <c r="B221" s="81" t="s">
        <v>570</v>
      </c>
      <c r="C221" s="79" t="s">
        <v>571</v>
      </c>
      <c r="D221" s="167" t="s">
        <v>20</v>
      </c>
      <c r="E221" s="167" t="s">
        <v>20</v>
      </c>
      <c r="F221" s="167" t="s">
        <v>20</v>
      </c>
      <c r="G221" s="167" t="s">
        <v>20</v>
      </c>
      <c r="H221" s="167" t="s">
        <v>20</v>
      </c>
      <c r="I221" s="167" t="s">
        <v>20</v>
      </c>
      <c r="J221" s="167" t="s">
        <v>20</v>
      </c>
      <c r="K221" s="167" t="s">
        <v>20</v>
      </c>
      <c r="L221" s="167" t="s">
        <v>20</v>
      </c>
      <c r="M221" s="167" t="s">
        <v>20</v>
      </c>
      <c r="N221" s="167" t="s">
        <v>20</v>
      </c>
      <c r="O221" s="167" t="s">
        <v>20</v>
      </c>
      <c r="P221" s="167" t="s">
        <v>20</v>
      </c>
      <c r="Q221" s="167" t="s">
        <v>20</v>
      </c>
      <c r="R221" s="167" t="s">
        <v>20</v>
      </c>
      <c r="S221" s="167" t="s">
        <v>20</v>
      </c>
      <c r="T221" s="167" t="s">
        <v>20</v>
      </c>
      <c r="U221" s="167" t="s">
        <v>20</v>
      </c>
      <c r="V221" s="167" t="s">
        <v>20</v>
      </c>
      <c r="W221" s="167" t="s">
        <v>20</v>
      </c>
      <c r="X221" s="167" t="s">
        <v>20</v>
      </c>
      <c r="Y221" s="167" t="s">
        <v>20</v>
      </c>
      <c r="Z221" s="167" t="s">
        <v>20</v>
      </c>
      <c r="AA221" s="167" t="s">
        <v>20</v>
      </c>
      <c r="AB221" s="167" t="s">
        <v>20</v>
      </c>
      <c r="AC221" s="167" t="s">
        <v>20</v>
      </c>
      <c r="AD221" s="167" t="s">
        <v>20</v>
      </c>
      <c r="AE221" s="167" t="s">
        <v>20</v>
      </c>
      <c r="AF221" s="167" t="s">
        <v>20</v>
      </c>
      <c r="AG221" s="167" t="s">
        <v>20</v>
      </c>
      <c r="AH221" s="167" t="s">
        <v>20</v>
      </c>
      <c r="AI221" s="167" t="s">
        <v>20</v>
      </c>
      <c r="AJ221" s="167" t="s">
        <v>20</v>
      </c>
      <c r="AK221" s="167" t="s">
        <v>20</v>
      </c>
      <c r="AL221" s="167" t="s">
        <v>20</v>
      </c>
      <c r="AM221" s="167" t="s">
        <v>20</v>
      </c>
      <c r="AN221" s="167" t="s">
        <v>20</v>
      </c>
      <c r="AO221" s="167" t="s">
        <v>20</v>
      </c>
      <c r="AP221" s="167" t="s">
        <v>20</v>
      </c>
      <c r="AQ221" s="167" t="s">
        <v>20</v>
      </c>
      <c r="AR221" s="167" t="s">
        <v>20</v>
      </c>
      <c r="AS221" s="167" t="s">
        <v>20</v>
      </c>
      <c r="AT221" s="167" t="s">
        <v>20</v>
      </c>
      <c r="AU221" s="167" t="s">
        <v>20</v>
      </c>
      <c r="AV221" s="167" t="s">
        <v>20</v>
      </c>
      <c r="AW221" s="69">
        <v>0</v>
      </c>
      <c r="AX221" s="69">
        <v>0</v>
      </c>
      <c r="AY221" s="175" t="s">
        <v>20</v>
      </c>
    </row>
    <row r="222" spans="1:51" ht="31.5" x14ac:dyDescent="0.2">
      <c r="A222" s="75" t="s">
        <v>294</v>
      </c>
      <c r="B222" s="81" t="s">
        <v>572</v>
      </c>
      <c r="C222" s="79" t="s">
        <v>573</v>
      </c>
      <c r="D222" s="167" t="s">
        <v>20</v>
      </c>
      <c r="E222" s="167" t="s">
        <v>20</v>
      </c>
      <c r="F222" s="167" t="s">
        <v>20</v>
      </c>
      <c r="G222" s="167" t="s">
        <v>20</v>
      </c>
      <c r="H222" s="167" t="s">
        <v>20</v>
      </c>
      <c r="I222" s="167" t="s">
        <v>20</v>
      </c>
      <c r="J222" s="167" t="s">
        <v>20</v>
      </c>
      <c r="K222" s="167" t="s">
        <v>20</v>
      </c>
      <c r="L222" s="167" t="s">
        <v>20</v>
      </c>
      <c r="M222" s="167" t="s">
        <v>20</v>
      </c>
      <c r="N222" s="167" t="s">
        <v>20</v>
      </c>
      <c r="O222" s="167" t="s">
        <v>20</v>
      </c>
      <c r="P222" s="167" t="s">
        <v>20</v>
      </c>
      <c r="Q222" s="167" t="s">
        <v>20</v>
      </c>
      <c r="R222" s="167" t="s">
        <v>20</v>
      </c>
      <c r="S222" s="167" t="s">
        <v>20</v>
      </c>
      <c r="T222" s="167" t="s">
        <v>20</v>
      </c>
      <c r="U222" s="167" t="s">
        <v>20</v>
      </c>
      <c r="V222" s="167" t="s">
        <v>20</v>
      </c>
      <c r="W222" s="167" t="s">
        <v>20</v>
      </c>
      <c r="X222" s="167" t="s">
        <v>20</v>
      </c>
      <c r="Y222" s="167" t="s">
        <v>20</v>
      </c>
      <c r="Z222" s="167" t="s">
        <v>20</v>
      </c>
      <c r="AA222" s="167" t="s">
        <v>20</v>
      </c>
      <c r="AB222" s="167" t="s">
        <v>20</v>
      </c>
      <c r="AC222" s="167" t="s">
        <v>20</v>
      </c>
      <c r="AD222" s="167" t="s">
        <v>20</v>
      </c>
      <c r="AE222" s="167" t="s">
        <v>20</v>
      </c>
      <c r="AF222" s="167" t="s">
        <v>20</v>
      </c>
      <c r="AG222" s="167" t="s">
        <v>20</v>
      </c>
      <c r="AH222" s="167" t="s">
        <v>20</v>
      </c>
      <c r="AI222" s="167" t="s">
        <v>20</v>
      </c>
      <c r="AJ222" s="167" t="s">
        <v>20</v>
      </c>
      <c r="AK222" s="167" t="s">
        <v>20</v>
      </c>
      <c r="AL222" s="167" t="s">
        <v>20</v>
      </c>
      <c r="AM222" s="167" t="s">
        <v>20</v>
      </c>
      <c r="AN222" s="167" t="s">
        <v>20</v>
      </c>
      <c r="AO222" s="167" t="s">
        <v>20</v>
      </c>
      <c r="AP222" s="167" t="s">
        <v>20</v>
      </c>
      <c r="AQ222" s="167" t="s">
        <v>20</v>
      </c>
      <c r="AR222" s="167" t="s">
        <v>20</v>
      </c>
      <c r="AS222" s="167" t="s">
        <v>20</v>
      </c>
      <c r="AT222" s="167" t="s">
        <v>20</v>
      </c>
      <c r="AU222" s="167" t="s">
        <v>20</v>
      </c>
      <c r="AV222" s="167" t="s">
        <v>20</v>
      </c>
      <c r="AW222" s="69">
        <v>0</v>
      </c>
      <c r="AX222" s="69">
        <v>0</v>
      </c>
      <c r="AY222" s="175" t="s">
        <v>20</v>
      </c>
    </row>
    <row r="223" spans="1:51" ht="31.5" x14ac:dyDescent="0.2">
      <c r="A223" s="75" t="s">
        <v>294</v>
      </c>
      <c r="B223" s="81" t="s">
        <v>574</v>
      </c>
      <c r="C223" s="79" t="s">
        <v>575</v>
      </c>
      <c r="D223" s="167" t="s">
        <v>20</v>
      </c>
      <c r="E223" s="167" t="s">
        <v>20</v>
      </c>
      <c r="F223" s="167" t="s">
        <v>20</v>
      </c>
      <c r="G223" s="167" t="s">
        <v>20</v>
      </c>
      <c r="H223" s="167" t="s">
        <v>20</v>
      </c>
      <c r="I223" s="167" t="s">
        <v>20</v>
      </c>
      <c r="J223" s="167" t="s">
        <v>20</v>
      </c>
      <c r="K223" s="167" t="s">
        <v>20</v>
      </c>
      <c r="L223" s="167" t="s">
        <v>20</v>
      </c>
      <c r="M223" s="167" t="s">
        <v>20</v>
      </c>
      <c r="N223" s="167" t="s">
        <v>20</v>
      </c>
      <c r="O223" s="167" t="s">
        <v>20</v>
      </c>
      <c r="P223" s="167" t="s">
        <v>20</v>
      </c>
      <c r="Q223" s="167" t="s">
        <v>20</v>
      </c>
      <c r="R223" s="167" t="s">
        <v>20</v>
      </c>
      <c r="S223" s="167" t="s">
        <v>20</v>
      </c>
      <c r="T223" s="167" t="s">
        <v>20</v>
      </c>
      <c r="U223" s="167" t="s">
        <v>20</v>
      </c>
      <c r="V223" s="167" t="s">
        <v>20</v>
      </c>
      <c r="W223" s="167" t="s">
        <v>20</v>
      </c>
      <c r="X223" s="167" t="s">
        <v>20</v>
      </c>
      <c r="Y223" s="167" t="s">
        <v>20</v>
      </c>
      <c r="Z223" s="167" t="s">
        <v>20</v>
      </c>
      <c r="AA223" s="167" t="s">
        <v>20</v>
      </c>
      <c r="AB223" s="167" t="s">
        <v>20</v>
      </c>
      <c r="AC223" s="167" t="s">
        <v>20</v>
      </c>
      <c r="AD223" s="167" t="s">
        <v>20</v>
      </c>
      <c r="AE223" s="167" t="s">
        <v>20</v>
      </c>
      <c r="AF223" s="167" t="s">
        <v>20</v>
      </c>
      <c r="AG223" s="167" t="s">
        <v>20</v>
      </c>
      <c r="AH223" s="167" t="s">
        <v>20</v>
      </c>
      <c r="AI223" s="167" t="s">
        <v>20</v>
      </c>
      <c r="AJ223" s="167" t="s">
        <v>20</v>
      </c>
      <c r="AK223" s="167" t="s">
        <v>20</v>
      </c>
      <c r="AL223" s="167" t="s">
        <v>20</v>
      </c>
      <c r="AM223" s="167" t="s">
        <v>20</v>
      </c>
      <c r="AN223" s="167" t="s">
        <v>20</v>
      </c>
      <c r="AO223" s="167" t="s">
        <v>20</v>
      </c>
      <c r="AP223" s="167" t="s">
        <v>20</v>
      </c>
      <c r="AQ223" s="167" t="s">
        <v>20</v>
      </c>
      <c r="AR223" s="167" t="s">
        <v>20</v>
      </c>
      <c r="AS223" s="167" t="s">
        <v>20</v>
      </c>
      <c r="AT223" s="167" t="s">
        <v>20</v>
      </c>
      <c r="AU223" s="167" t="s">
        <v>20</v>
      </c>
      <c r="AV223" s="167" t="s">
        <v>20</v>
      </c>
      <c r="AW223" s="69">
        <v>0</v>
      </c>
      <c r="AX223" s="69">
        <v>0</v>
      </c>
      <c r="AY223" s="175" t="s">
        <v>20</v>
      </c>
    </row>
    <row r="224" spans="1:51" ht="47.25" x14ac:dyDescent="0.2">
      <c r="A224" s="75" t="s">
        <v>294</v>
      </c>
      <c r="B224" s="81" t="s">
        <v>576</v>
      </c>
      <c r="C224" s="79" t="s">
        <v>577</v>
      </c>
      <c r="D224" s="167" t="s">
        <v>20</v>
      </c>
      <c r="E224" s="167" t="s">
        <v>20</v>
      </c>
      <c r="F224" s="167" t="s">
        <v>20</v>
      </c>
      <c r="G224" s="167" t="s">
        <v>20</v>
      </c>
      <c r="H224" s="167" t="s">
        <v>20</v>
      </c>
      <c r="I224" s="167" t="s">
        <v>20</v>
      </c>
      <c r="J224" s="167" t="s">
        <v>20</v>
      </c>
      <c r="K224" s="167" t="s">
        <v>20</v>
      </c>
      <c r="L224" s="167" t="s">
        <v>20</v>
      </c>
      <c r="M224" s="167" t="s">
        <v>20</v>
      </c>
      <c r="N224" s="167" t="s">
        <v>20</v>
      </c>
      <c r="O224" s="167" t="s">
        <v>20</v>
      </c>
      <c r="P224" s="167" t="s">
        <v>20</v>
      </c>
      <c r="Q224" s="167" t="s">
        <v>20</v>
      </c>
      <c r="R224" s="167" t="s">
        <v>20</v>
      </c>
      <c r="S224" s="167" t="s">
        <v>20</v>
      </c>
      <c r="T224" s="167" t="s">
        <v>20</v>
      </c>
      <c r="U224" s="167" t="s">
        <v>20</v>
      </c>
      <c r="V224" s="167" t="s">
        <v>20</v>
      </c>
      <c r="W224" s="167" t="s">
        <v>20</v>
      </c>
      <c r="X224" s="167" t="s">
        <v>20</v>
      </c>
      <c r="Y224" s="167" t="s">
        <v>20</v>
      </c>
      <c r="Z224" s="167" t="s">
        <v>20</v>
      </c>
      <c r="AA224" s="167" t="s">
        <v>20</v>
      </c>
      <c r="AB224" s="167" t="s">
        <v>20</v>
      </c>
      <c r="AC224" s="167" t="s">
        <v>20</v>
      </c>
      <c r="AD224" s="167" t="s">
        <v>20</v>
      </c>
      <c r="AE224" s="167" t="s">
        <v>20</v>
      </c>
      <c r="AF224" s="167" t="s">
        <v>20</v>
      </c>
      <c r="AG224" s="167" t="s">
        <v>20</v>
      </c>
      <c r="AH224" s="167" t="s">
        <v>20</v>
      </c>
      <c r="AI224" s="167" t="s">
        <v>20</v>
      </c>
      <c r="AJ224" s="167" t="s">
        <v>20</v>
      </c>
      <c r="AK224" s="167" t="s">
        <v>20</v>
      </c>
      <c r="AL224" s="167" t="s">
        <v>20</v>
      </c>
      <c r="AM224" s="167" t="s">
        <v>20</v>
      </c>
      <c r="AN224" s="167" t="s">
        <v>20</v>
      </c>
      <c r="AO224" s="167" t="s">
        <v>20</v>
      </c>
      <c r="AP224" s="167" t="s">
        <v>20</v>
      </c>
      <c r="AQ224" s="167" t="s">
        <v>20</v>
      </c>
      <c r="AR224" s="167" t="s">
        <v>20</v>
      </c>
      <c r="AS224" s="167" t="s">
        <v>20</v>
      </c>
      <c r="AT224" s="167" t="s">
        <v>20</v>
      </c>
      <c r="AU224" s="167" t="s">
        <v>20</v>
      </c>
      <c r="AV224" s="167" t="s">
        <v>20</v>
      </c>
      <c r="AW224" s="69">
        <v>0</v>
      </c>
      <c r="AX224" s="69">
        <v>0</v>
      </c>
      <c r="AY224" s="175" t="s">
        <v>20</v>
      </c>
    </row>
    <row r="225" spans="1:51" ht="31.5" x14ac:dyDescent="0.2">
      <c r="A225" s="75" t="s">
        <v>294</v>
      </c>
      <c r="B225" s="81" t="s">
        <v>578</v>
      </c>
      <c r="C225" s="79" t="s">
        <v>579</v>
      </c>
      <c r="D225" s="167" t="s">
        <v>20</v>
      </c>
      <c r="E225" s="167" t="s">
        <v>20</v>
      </c>
      <c r="F225" s="167" t="s">
        <v>20</v>
      </c>
      <c r="G225" s="167" t="s">
        <v>20</v>
      </c>
      <c r="H225" s="167" t="s">
        <v>20</v>
      </c>
      <c r="I225" s="167" t="s">
        <v>20</v>
      </c>
      <c r="J225" s="167" t="s">
        <v>20</v>
      </c>
      <c r="K225" s="167" t="s">
        <v>20</v>
      </c>
      <c r="L225" s="167" t="s">
        <v>20</v>
      </c>
      <c r="M225" s="167" t="s">
        <v>20</v>
      </c>
      <c r="N225" s="167" t="s">
        <v>20</v>
      </c>
      <c r="O225" s="167" t="s">
        <v>20</v>
      </c>
      <c r="P225" s="167" t="s">
        <v>20</v>
      </c>
      <c r="Q225" s="167" t="s">
        <v>20</v>
      </c>
      <c r="R225" s="167" t="s">
        <v>20</v>
      </c>
      <c r="S225" s="167" t="s">
        <v>20</v>
      </c>
      <c r="T225" s="167" t="s">
        <v>20</v>
      </c>
      <c r="U225" s="167" t="s">
        <v>20</v>
      </c>
      <c r="V225" s="167" t="s">
        <v>20</v>
      </c>
      <c r="W225" s="167" t="s">
        <v>20</v>
      </c>
      <c r="X225" s="167" t="s">
        <v>20</v>
      </c>
      <c r="Y225" s="167" t="s">
        <v>20</v>
      </c>
      <c r="Z225" s="167" t="s">
        <v>20</v>
      </c>
      <c r="AA225" s="167" t="s">
        <v>20</v>
      </c>
      <c r="AB225" s="167" t="s">
        <v>20</v>
      </c>
      <c r="AC225" s="167" t="s">
        <v>20</v>
      </c>
      <c r="AD225" s="167" t="s">
        <v>20</v>
      </c>
      <c r="AE225" s="167" t="s">
        <v>20</v>
      </c>
      <c r="AF225" s="167" t="s">
        <v>20</v>
      </c>
      <c r="AG225" s="167" t="s">
        <v>20</v>
      </c>
      <c r="AH225" s="167" t="s">
        <v>20</v>
      </c>
      <c r="AI225" s="167" t="s">
        <v>20</v>
      </c>
      <c r="AJ225" s="167" t="s">
        <v>20</v>
      </c>
      <c r="AK225" s="167" t="s">
        <v>20</v>
      </c>
      <c r="AL225" s="167" t="s">
        <v>20</v>
      </c>
      <c r="AM225" s="167" t="s">
        <v>20</v>
      </c>
      <c r="AN225" s="167" t="s">
        <v>20</v>
      </c>
      <c r="AO225" s="167" t="s">
        <v>20</v>
      </c>
      <c r="AP225" s="167" t="s">
        <v>20</v>
      </c>
      <c r="AQ225" s="167" t="s">
        <v>20</v>
      </c>
      <c r="AR225" s="167" t="s">
        <v>20</v>
      </c>
      <c r="AS225" s="167" t="s">
        <v>20</v>
      </c>
      <c r="AT225" s="167" t="s">
        <v>20</v>
      </c>
      <c r="AU225" s="167" t="s">
        <v>20</v>
      </c>
      <c r="AV225" s="167" t="s">
        <v>20</v>
      </c>
      <c r="AW225" s="69">
        <v>0</v>
      </c>
      <c r="AX225" s="69">
        <v>0</v>
      </c>
      <c r="AY225" s="175" t="s">
        <v>20</v>
      </c>
    </row>
    <row r="226" spans="1:51" ht="31.5" x14ac:dyDescent="0.2">
      <c r="A226" s="75" t="s">
        <v>294</v>
      </c>
      <c r="B226" s="81" t="s">
        <v>580</v>
      </c>
      <c r="C226" s="79" t="s">
        <v>581</v>
      </c>
      <c r="D226" s="167" t="s">
        <v>20</v>
      </c>
      <c r="E226" s="167" t="s">
        <v>20</v>
      </c>
      <c r="F226" s="167" t="s">
        <v>20</v>
      </c>
      <c r="G226" s="167" t="s">
        <v>20</v>
      </c>
      <c r="H226" s="167" t="s">
        <v>20</v>
      </c>
      <c r="I226" s="167" t="s">
        <v>20</v>
      </c>
      <c r="J226" s="167" t="s">
        <v>20</v>
      </c>
      <c r="K226" s="167" t="s">
        <v>20</v>
      </c>
      <c r="L226" s="167" t="s">
        <v>20</v>
      </c>
      <c r="M226" s="167" t="s">
        <v>20</v>
      </c>
      <c r="N226" s="167" t="s">
        <v>20</v>
      </c>
      <c r="O226" s="167" t="s">
        <v>20</v>
      </c>
      <c r="P226" s="167" t="s">
        <v>20</v>
      </c>
      <c r="Q226" s="167" t="s">
        <v>20</v>
      </c>
      <c r="R226" s="167" t="s">
        <v>20</v>
      </c>
      <c r="S226" s="167" t="s">
        <v>20</v>
      </c>
      <c r="T226" s="167" t="s">
        <v>20</v>
      </c>
      <c r="U226" s="167" t="s">
        <v>20</v>
      </c>
      <c r="V226" s="167" t="s">
        <v>20</v>
      </c>
      <c r="W226" s="167" t="s">
        <v>20</v>
      </c>
      <c r="X226" s="167" t="s">
        <v>20</v>
      </c>
      <c r="Y226" s="167" t="s">
        <v>20</v>
      </c>
      <c r="Z226" s="167" t="s">
        <v>20</v>
      </c>
      <c r="AA226" s="167" t="s">
        <v>20</v>
      </c>
      <c r="AB226" s="167" t="s">
        <v>20</v>
      </c>
      <c r="AC226" s="167" t="s">
        <v>20</v>
      </c>
      <c r="AD226" s="167" t="s">
        <v>20</v>
      </c>
      <c r="AE226" s="167" t="s">
        <v>20</v>
      </c>
      <c r="AF226" s="167" t="s">
        <v>20</v>
      </c>
      <c r="AG226" s="167" t="s">
        <v>20</v>
      </c>
      <c r="AH226" s="167" t="s">
        <v>20</v>
      </c>
      <c r="AI226" s="167" t="s">
        <v>20</v>
      </c>
      <c r="AJ226" s="167" t="s">
        <v>20</v>
      </c>
      <c r="AK226" s="167" t="s">
        <v>20</v>
      </c>
      <c r="AL226" s="167" t="s">
        <v>20</v>
      </c>
      <c r="AM226" s="167" t="s">
        <v>20</v>
      </c>
      <c r="AN226" s="167" t="s">
        <v>20</v>
      </c>
      <c r="AO226" s="167" t="s">
        <v>20</v>
      </c>
      <c r="AP226" s="167" t="s">
        <v>20</v>
      </c>
      <c r="AQ226" s="167" t="s">
        <v>20</v>
      </c>
      <c r="AR226" s="167" t="s">
        <v>20</v>
      </c>
      <c r="AS226" s="167" t="s">
        <v>20</v>
      </c>
      <c r="AT226" s="167" t="s">
        <v>20</v>
      </c>
      <c r="AU226" s="167" t="s">
        <v>20</v>
      </c>
      <c r="AV226" s="167" t="s">
        <v>20</v>
      </c>
      <c r="AW226" s="69">
        <v>0</v>
      </c>
      <c r="AX226" s="69">
        <v>0</v>
      </c>
      <c r="AY226" s="175" t="s">
        <v>20</v>
      </c>
    </row>
    <row r="227" spans="1:51" ht="47.25" x14ac:dyDescent="0.2">
      <c r="A227" s="75" t="s">
        <v>294</v>
      </c>
      <c r="B227" s="81" t="s">
        <v>691</v>
      </c>
      <c r="C227" s="79" t="s">
        <v>692</v>
      </c>
      <c r="D227" s="167" t="s">
        <v>20</v>
      </c>
      <c r="E227" s="167" t="s">
        <v>20</v>
      </c>
      <c r="F227" s="167" t="s">
        <v>20</v>
      </c>
      <c r="G227" s="167" t="s">
        <v>20</v>
      </c>
      <c r="H227" s="167" t="s">
        <v>20</v>
      </c>
      <c r="I227" s="167" t="s">
        <v>20</v>
      </c>
      <c r="J227" s="167" t="s">
        <v>20</v>
      </c>
      <c r="K227" s="167" t="s">
        <v>20</v>
      </c>
      <c r="L227" s="167" t="s">
        <v>20</v>
      </c>
      <c r="M227" s="167" t="s">
        <v>20</v>
      </c>
      <c r="N227" s="167" t="s">
        <v>20</v>
      </c>
      <c r="O227" s="167" t="s">
        <v>20</v>
      </c>
      <c r="P227" s="167" t="s">
        <v>20</v>
      </c>
      <c r="Q227" s="167" t="s">
        <v>20</v>
      </c>
      <c r="R227" s="167" t="s">
        <v>20</v>
      </c>
      <c r="S227" s="167" t="s">
        <v>20</v>
      </c>
      <c r="T227" s="167" t="s">
        <v>20</v>
      </c>
      <c r="U227" s="167" t="s">
        <v>20</v>
      </c>
      <c r="V227" s="167" t="s">
        <v>20</v>
      </c>
      <c r="W227" s="167" t="s">
        <v>20</v>
      </c>
      <c r="X227" s="167" t="s">
        <v>20</v>
      </c>
      <c r="Y227" s="167" t="s">
        <v>20</v>
      </c>
      <c r="Z227" s="167" t="s">
        <v>20</v>
      </c>
      <c r="AA227" s="167" t="s">
        <v>20</v>
      </c>
      <c r="AB227" s="167" t="s">
        <v>20</v>
      </c>
      <c r="AC227" s="167" t="s">
        <v>20</v>
      </c>
      <c r="AD227" s="167" t="s">
        <v>20</v>
      </c>
      <c r="AE227" s="167" t="s">
        <v>20</v>
      </c>
      <c r="AF227" s="167" t="s">
        <v>20</v>
      </c>
      <c r="AG227" s="167" t="s">
        <v>20</v>
      </c>
      <c r="AH227" s="167" t="s">
        <v>20</v>
      </c>
      <c r="AI227" s="167" t="s">
        <v>20</v>
      </c>
      <c r="AJ227" s="167" t="s">
        <v>20</v>
      </c>
      <c r="AK227" s="167" t="s">
        <v>20</v>
      </c>
      <c r="AL227" s="167" t="s">
        <v>20</v>
      </c>
      <c r="AM227" s="167" t="s">
        <v>20</v>
      </c>
      <c r="AN227" s="167" t="s">
        <v>20</v>
      </c>
      <c r="AO227" s="167" t="s">
        <v>20</v>
      </c>
      <c r="AP227" s="167" t="s">
        <v>20</v>
      </c>
      <c r="AQ227" s="167" t="s">
        <v>20</v>
      </c>
      <c r="AR227" s="167" t="s">
        <v>20</v>
      </c>
      <c r="AS227" s="167" t="s">
        <v>20</v>
      </c>
      <c r="AT227" s="167" t="s">
        <v>20</v>
      </c>
      <c r="AU227" s="167" t="s">
        <v>20</v>
      </c>
      <c r="AV227" s="167" t="s">
        <v>20</v>
      </c>
      <c r="AW227" s="69">
        <v>0</v>
      </c>
      <c r="AX227" s="69">
        <v>0</v>
      </c>
      <c r="AY227" s="175" t="s">
        <v>20</v>
      </c>
    </row>
    <row r="228" spans="1:51" ht="31.5" x14ac:dyDescent="0.2">
      <c r="A228" s="75" t="s">
        <v>294</v>
      </c>
      <c r="B228" s="81" t="s">
        <v>582</v>
      </c>
      <c r="C228" s="79" t="s">
        <v>583</v>
      </c>
      <c r="D228" s="167" t="s">
        <v>20</v>
      </c>
      <c r="E228" s="167" t="s">
        <v>20</v>
      </c>
      <c r="F228" s="167" t="s">
        <v>20</v>
      </c>
      <c r="G228" s="167" t="s">
        <v>20</v>
      </c>
      <c r="H228" s="167" t="s">
        <v>20</v>
      </c>
      <c r="I228" s="167" t="s">
        <v>20</v>
      </c>
      <c r="J228" s="167" t="s">
        <v>20</v>
      </c>
      <c r="K228" s="167" t="s">
        <v>20</v>
      </c>
      <c r="L228" s="167" t="s">
        <v>20</v>
      </c>
      <c r="M228" s="167" t="s">
        <v>20</v>
      </c>
      <c r="N228" s="167" t="s">
        <v>20</v>
      </c>
      <c r="O228" s="167" t="s">
        <v>20</v>
      </c>
      <c r="P228" s="167" t="s">
        <v>20</v>
      </c>
      <c r="Q228" s="167" t="s">
        <v>20</v>
      </c>
      <c r="R228" s="167" t="s">
        <v>20</v>
      </c>
      <c r="S228" s="167" t="s">
        <v>20</v>
      </c>
      <c r="T228" s="167" t="s">
        <v>20</v>
      </c>
      <c r="U228" s="167" t="s">
        <v>20</v>
      </c>
      <c r="V228" s="167" t="s">
        <v>20</v>
      </c>
      <c r="W228" s="167" t="s">
        <v>20</v>
      </c>
      <c r="X228" s="167" t="s">
        <v>20</v>
      </c>
      <c r="Y228" s="167" t="s">
        <v>20</v>
      </c>
      <c r="Z228" s="167" t="s">
        <v>20</v>
      </c>
      <c r="AA228" s="167" t="s">
        <v>20</v>
      </c>
      <c r="AB228" s="167" t="s">
        <v>20</v>
      </c>
      <c r="AC228" s="167" t="s">
        <v>20</v>
      </c>
      <c r="AD228" s="167" t="s">
        <v>20</v>
      </c>
      <c r="AE228" s="167" t="s">
        <v>20</v>
      </c>
      <c r="AF228" s="167" t="s">
        <v>20</v>
      </c>
      <c r="AG228" s="167" t="s">
        <v>20</v>
      </c>
      <c r="AH228" s="167" t="s">
        <v>20</v>
      </c>
      <c r="AI228" s="167" t="s">
        <v>20</v>
      </c>
      <c r="AJ228" s="167" t="s">
        <v>20</v>
      </c>
      <c r="AK228" s="167" t="s">
        <v>20</v>
      </c>
      <c r="AL228" s="167" t="s">
        <v>20</v>
      </c>
      <c r="AM228" s="167" t="s">
        <v>20</v>
      </c>
      <c r="AN228" s="167" t="s">
        <v>20</v>
      </c>
      <c r="AO228" s="167" t="s">
        <v>20</v>
      </c>
      <c r="AP228" s="167" t="s">
        <v>20</v>
      </c>
      <c r="AQ228" s="167" t="s">
        <v>20</v>
      </c>
      <c r="AR228" s="167" t="s">
        <v>20</v>
      </c>
      <c r="AS228" s="167" t="s">
        <v>20</v>
      </c>
      <c r="AT228" s="167" t="s">
        <v>20</v>
      </c>
      <c r="AU228" s="167" t="s">
        <v>20</v>
      </c>
      <c r="AV228" s="167" t="s">
        <v>20</v>
      </c>
      <c r="AW228" s="69">
        <v>0</v>
      </c>
      <c r="AX228" s="69">
        <v>0</v>
      </c>
      <c r="AY228" s="175" t="s">
        <v>20</v>
      </c>
    </row>
    <row r="229" spans="1:51" ht="31.5" x14ac:dyDescent="0.2">
      <c r="A229" s="75" t="s">
        <v>294</v>
      </c>
      <c r="B229" s="85" t="s">
        <v>296</v>
      </c>
      <c r="C229" s="80" t="s">
        <v>297</v>
      </c>
      <c r="D229" s="167" t="s">
        <v>20</v>
      </c>
      <c r="E229" s="167" t="s">
        <v>20</v>
      </c>
      <c r="F229" s="167" t="s">
        <v>20</v>
      </c>
      <c r="G229" s="167" t="s">
        <v>20</v>
      </c>
      <c r="H229" s="167" t="s">
        <v>20</v>
      </c>
      <c r="I229" s="167" t="s">
        <v>20</v>
      </c>
      <c r="J229" s="167" t="s">
        <v>20</v>
      </c>
      <c r="K229" s="167" t="s">
        <v>20</v>
      </c>
      <c r="L229" s="167" t="s">
        <v>20</v>
      </c>
      <c r="M229" s="167" t="s">
        <v>20</v>
      </c>
      <c r="N229" s="167" t="s">
        <v>20</v>
      </c>
      <c r="O229" s="167" t="s">
        <v>20</v>
      </c>
      <c r="P229" s="167" t="s">
        <v>20</v>
      </c>
      <c r="Q229" s="167" t="s">
        <v>20</v>
      </c>
      <c r="R229" s="167" t="s">
        <v>20</v>
      </c>
      <c r="S229" s="167" t="s">
        <v>20</v>
      </c>
      <c r="T229" s="167" t="s">
        <v>20</v>
      </c>
      <c r="U229" s="167" t="s">
        <v>20</v>
      </c>
      <c r="V229" s="167" t="s">
        <v>20</v>
      </c>
      <c r="W229" s="167" t="s">
        <v>20</v>
      </c>
      <c r="X229" s="167" t="s">
        <v>20</v>
      </c>
      <c r="Y229" s="167" t="s">
        <v>20</v>
      </c>
      <c r="Z229" s="167" t="s">
        <v>20</v>
      </c>
      <c r="AA229" s="167" t="s">
        <v>20</v>
      </c>
      <c r="AB229" s="167" t="s">
        <v>20</v>
      </c>
      <c r="AC229" s="167" t="s">
        <v>20</v>
      </c>
      <c r="AD229" s="167" t="s">
        <v>20</v>
      </c>
      <c r="AE229" s="167" t="s">
        <v>20</v>
      </c>
      <c r="AF229" s="167" t="s">
        <v>20</v>
      </c>
      <c r="AG229" s="167" t="s">
        <v>20</v>
      </c>
      <c r="AH229" s="167" t="s">
        <v>20</v>
      </c>
      <c r="AI229" s="167" t="s">
        <v>20</v>
      </c>
      <c r="AJ229" s="167" t="s">
        <v>20</v>
      </c>
      <c r="AK229" s="167" t="s">
        <v>20</v>
      </c>
      <c r="AL229" s="167" t="s">
        <v>20</v>
      </c>
      <c r="AM229" s="167" t="s">
        <v>20</v>
      </c>
      <c r="AN229" s="167" t="s">
        <v>20</v>
      </c>
      <c r="AO229" s="167" t="s">
        <v>20</v>
      </c>
      <c r="AP229" s="167" t="s">
        <v>20</v>
      </c>
      <c r="AQ229" s="167" t="s">
        <v>20</v>
      </c>
      <c r="AR229" s="167" t="s">
        <v>20</v>
      </c>
      <c r="AS229" s="167" t="s">
        <v>20</v>
      </c>
      <c r="AT229" s="167" t="s">
        <v>20</v>
      </c>
      <c r="AU229" s="167" t="s">
        <v>20</v>
      </c>
      <c r="AV229" s="167" t="s">
        <v>20</v>
      </c>
      <c r="AW229" s="186">
        <v>0</v>
      </c>
      <c r="AX229" s="186">
        <v>0</v>
      </c>
      <c r="AY229" s="175" t="s">
        <v>20</v>
      </c>
    </row>
    <row r="230" spans="1:51" ht="31.5" x14ac:dyDescent="0.2">
      <c r="A230" s="75" t="s">
        <v>294</v>
      </c>
      <c r="B230" s="81" t="s">
        <v>584</v>
      </c>
      <c r="C230" s="79" t="s">
        <v>585</v>
      </c>
      <c r="D230" s="167" t="s">
        <v>20</v>
      </c>
      <c r="E230" s="167" t="s">
        <v>20</v>
      </c>
      <c r="F230" s="167" t="s">
        <v>20</v>
      </c>
      <c r="G230" s="167" t="s">
        <v>20</v>
      </c>
      <c r="H230" s="167" t="s">
        <v>20</v>
      </c>
      <c r="I230" s="167" t="s">
        <v>20</v>
      </c>
      <c r="J230" s="167" t="s">
        <v>20</v>
      </c>
      <c r="K230" s="167" t="s">
        <v>20</v>
      </c>
      <c r="L230" s="167" t="s">
        <v>20</v>
      </c>
      <c r="M230" s="167" t="s">
        <v>20</v>
      </c>
      <c r="N230" s="167" t="s">
        <v>20</v>
      </c>
      <c r="O230" s="167" t="s">
        <v>20</v>
      </c>
      <c r="P230" s="167" t="s">
        <v>20</v>
      </c>
      <c r="Q230" s="167" t="s">
        <v>20</v>
      </c>
      <c r="R230" s="167" t="s">
        <v>20</v>
      </c>
      <c r="S230" s="167" t="s">
        <v>20</v>
      </c>
      <c r="T230" s="167" t="s">
        <v>20</v>
      </c>
      <c r="U230" s="167" t="s">
        <v>20</v>
      </c>
      <c r="V230" s="167" t="s">
        <v>20</v>
      </c>
      <c r="W230" s="167" t="s">
        <v>20</v>
      </c>
      <c r="X230" s="167" t="s">
        <v>20</v>
      </c>
      <c r="Y230" s="167" t="s">
        <v>20</v>
      </c>
      <c r="Z230" s="167" t="s">
        <v>20</v>
      </c>
      <c r="AA230" s="167" t="s">
        <v>20</v>
      </c>
      <c r="AB230" s="167" t="s">
        <v>20</v>
      </c>
      <c r="AC230" s="167" t="s">
        <v>20</v>
      </c>
      <c r="AD230" s="167" t="s">
        <v>20</v>
      </c>
      <c r="AE230" s="167" t="s">
        <v>20</v>
      </c>
      <c r="AF230" s="167" t="s">
        <v>20</v>
      </c>
      <c r="AG230" s="167" t="s">
        <v>20</v>
      </c>
      <c r="AH230" s="167" t="s">
        <v>20</v>
      </c>
      <c r="AI230" s="167" t="s">
        <v>20</v>
      </c>
      <c r="AJ230" s="167" t="s">
        <v>20</v>
      </c>
      <c r="AK230" s="167" t="s">
        <v>20</v>
      </c>
      <c r="AL230" s="167" t="s">
        <v>20</v>
      </c>
      <c r="AM230" s="167" t="s">
        <v>20</v>
      </c>
      <c r="AN230" s="167" t="s">
        <v>20</v>
      </c>
      <c r="AO230" s="167" t="s">
        <v>20</v>
      </c>
      <c r="AP230" s="167" t="s">
        <v>20</v>
      </c>
      <c r="AQ230" s="167" t="s">
        <v>20</v>
      </c>
      <c r="AR230" s="167" t="s">
        <v>20</v>
      </c>
      <c r="AS230" s="167" t="s">
        <v>20</v>
      </c>
      <c r="AT230" s="167" t="s">
        <v>20</v>
      </c>
      <c r="AU230" s="167" t="s">
        <v>20</v>
      </c>
      <c r="AV230" s="167" t="s">
        <v>20</v>
      </c>
      <c r="AW230" s="186">
        <v>0</v>
      </c>
      <c r="AX230" s="186">
        <v>0</v>
      </c>
      <c r="AY230" s="175" t="s">
        <v>20</v>
      </c>
    </row>
    <row r="231" spans="1:51" ht="47.25" x14ac:dyDescent="0.2">
      <c r="A231" s="75" t="s">
        <v>294</v>
      </c>
      <c r="B231" s="81" t="s">
        <v>687</v>
      </c>
      <c r="C231" s="79" t="s">
        <v>688</v>
      </c>
      <c r="D231" s="167" t="s">
        <v>20</v>
      </c>
      <c r="E231" s="167" t="s">
        <v>20</v>
      </c>
      <c r="F231" s="167" t="s">
        <v>20</v>
      </c>
      <c r="G231" s="167" t="s">
        <v>20</v>
      </c>
      <c r="H231" s="167" t="s">
        <v>20</v>
      </c>
      <c r="I231" s="167" t="s">
        <v>20</v>
      </c>
      <c r="J231" s="167" t="s">
        <v>20</v>
      </c>
      <c r="K231" s="167" t="s">
        <v>20</v>
      </c>
      <c r="L231" s="167" t="s">
        <v>20</v>
      </c>
      <c r="M231" s="167" t="s">
        <v>20</v>
      </c>
      <c r="N231" s="167" t="s">
        <v>20</v>
      </c>
      <c r="O231" s="167" t="s">
        <v>20</v>
      </c>
      <c r="P231" s="167" t="s">
        <v>20</v>
      </c>
      <c r="Q231" s="167" t="s">
        <v>20</v>
      </c>
      <c r="R231" s="167" t="s">
        <v>20</v>
      </c>
      <c r="S231" s="167" t="s">
        <v>20</v>
      </c>
      <c r="T231" s="167" t="s">
        <v>20</v>
      </c>
      <c r="U231" s="167" t="s">
        <v>20</v>
      </c>
      <c r="V231" s="167" t="s">
        <v>20</v>
      </c>
      <c r="W231" s="167" t="s">
        <v>20</v>
      </c>
      <c r="X231" s="167" t="s">
        <v>20</v>
      </c>
      <c r="Y231" s="167" t="s">
        <v>20</v>
      </c>
      <c r="Z231" s="167" t="s">
        <v>20</v>
      </c>
      <c r="AA231" s="167" t="s">
        <v>20</v>
      </c>
      <c r="AB231" s="167" t="s">
        <v>20</v>
      </c>
      <c r="AC231" s="167" t="s">
        <v>20</v>
      </c>
      <c r="AD231" s="167" t="s">
        <v>20</v>
      </c>
      <c r="AE231" s="167" t="s">
        <v>20</v>
      </c>
      <c r="AF231" s="167" t="s">
        <v>20</v>
      </c>
      <c r="AG231" s="167" t="s">
        <v>20</v>
      </c>
      <c r="AH231" s="167" t="s">
        <v>20</v>
      </c>
      <c r="AI231" s="167" t="s">
        <v>20</v>
      </c>
      <c r="AJ231" s="167" t="s">
        <v>20</v>
      </c>
      <c r="AK231" s="167" t="s">
        <v>20</v>
      </c>
      <c r="AL231" s="167" t="s">
        <v>20</v>
      </c>
      <c r="AM231" s="167" t="s">
        <v>20</v>
      </c>
      <c r="AN231" s="167" t="s">
        <v>20</v>
      </c>
      <c r="AO231" s="167" t="s">
        <v>20</v>
      </c>
      <c r="AP231" s="167" t="s">
        <v>20</v>
      </c>
      <c r="AQ231" s="167" t="s">
        <v>20</v>
      </c>
      <c r="AR231" s="167" t="s">
        <v>20</v>
      </c>
      <c r="AS231" s="167" t="s">
        <v>20</v>
      </c>
      <c r="AT231" s="167" t="s">
        <v>20</v>
      </c>
      <c r="AU231" s="167" t="s">
        <v>20</v>
      </c>
      <c r="AV231" s="167" t="s">
        <v>20</v>
      </c>
      <c r="AW231" s="186">
        <v>0</v>
      </c>
      <c r="AX231" s="186">
        <v>0</v>
      </c>
      <c r="AY231" s="175" t="s">
        <v>20</v>
      </c>
    </row>
    <row r="232" spans="1:51" ht="31.5" x14ac:dyDescent="0.2">
      <c r="A232" s="75" t="s">
        <v>294</v>
      </c>
      <c r="B232" s="81" t="s">
        <v>594</v>
      </c>
      <c r="C232" s="79" t="s">
        <v>595</v>
      </c>
      <c r="D232" s="167" t="s">
        <v>20</v>
      </c>
      <c r="E232" s="167" t="s">
        <v>20</v>
      </c>
      <c r="F232" s="167" t="s">
        <v>20</v>
      </c>
      <c r="G232" s="167" t="s">
        <v>20</v>
      </c>
      <c r="H232" s="167" t="s">
        <v>20</v>
      </c>
      <c r="I232" s="167" t="s">
        <v>20</v>
      </c>
      <c r="J232" s="167" t="s">
        <v>20</v>
      </c>
      <c r="K232" s="167" t="s">
        <v>20</v>
      </c>
      <c r="L232" s="167" t="s">
        <v>20</v>
      </c>
      <c r="M232" s="167" t="s">
        <v>20</v>
      </c>
      <c r="N232" s="167" t="s">
        <v>20</v>
      </c>
      <c r="O232" s="167" t="s">
        <v>20</v>
      </c>
      <c r="P232" s="167" t="s">
        <v>20</v>
      </c>
      <c r="Q232" s="167" t="s">
        <v>20</v>
      </c>
      <c r="R232" s="167" t="s">
        <v>20</v>
      </c>
      <c r="S232" s="167" t="s">
        <v>20</v>
      </c>
      <c r="T232" s="167" t="s">
        <v>20</v>
      </c>
      <c r="U232" s="167" t="s">
        <v>20</v>
      </c>
      <c r="V232" s="167" t="s">
        <v>20</v>
      </c>
      <c r="W232" s="167" t="s">
        <v>20</v>
      </c>
      <c r="X232" s="167" t="s">
        <v>20</v>
      </c>
      <c r="Y232" s="167" t="s">
        <v>20</v>
      </c>
      <c r="Z232" s="167" t="s">
        <v>20</v>
      </c>
      <c r="AA232" s="167" t="s">
        <v>20</v>
      </c>
      <c r="AB232" s="167" t="s">
        <v>20</v>
      </c>
      <c r="AC232" s="167" t="s">
        <v>20</v>
      </c>
      <c r="AD232" s="167" t="s">
        <v>20</v>
      </c>
      <c r="AE232" s="167" t="s">
        <v>20</v>
      </c>
      <c r="AF232" s="167" t="s">
        <v>20</v>
      </c>
      <c r="AG232" s="167" t="s">
        <v>20</v>
      </c>
      <c r="AH232" s="167" t="s">
        <v>20</v>
      </c>
      <c r="AI232" s="167" t="s">
        <v>20</v>
      </c>
      <c r="AJ232" s="167" t="s">
        <v>20</v>
      </c>
      <c r="AK232" s="167" t="s">
        <v>20</v>
      </c>
      <c r="AL232" s="167" t="s">
        <v>20</v>
      </c>
      <c r="AM232" s="167" t="s">
        <v>20</v>
      </c>
      <c r="AN232" s="167" t="s">
        <v>20</v>
      </c>
      <c r="AO232" s="167" t="s">
        <v>20</v>
      </c>
      <c r="AP232" s="167" t="s">
        <v>20</v>
      </c>
      <c r="AQ232" s="167" t="s">
        <v>20</v>
      </c>
      <c r="AR232" s="167" t="s">
        <v>20</v>
      </c>
      <c r="AS232" s="167" t="s">
        <v>20</v>
      </c>
      <c r="AT232" s="167" t="s">
        <v>20</v>
      </c>
      <c r="AU232" s="167" t="s">
        <v>20</v>
      </c>
      <c r="AV232" s="167" t="s">
        <v>20</v>
      </c>
      <c r="AW232" s="186">
        <v>0</v>
      </c>
      <c r="AX232" s="186">
        <v>0</v>
      </c>
      <c r="AY232" s="175" t="s">
        <v>20</v>
      </c>
    </row>
    <row r="233" spans="1:51" ht="63" x14ac:dyDescent="0.2">
      <c r="A233" s="75" t="s">
        <v>294</v>
      </c>
      <c r="B233" s="85" t="s">
        <v>471</v>
      </c>
      <c r="C233" s="80" t="s">
        <v>472</v>
      </c>
      <c r="D233" s="167" t="s">
        <v>20</v>
      </c>
      <c r="E233" s="167" t="s">
        <v>20</v>
      </c>
      <c r="F233" s="167" t="s">
        <v>20</v>
      </c>
      <c r="G233" s="167" t="s">
        <v>20</v>
      </c>
      <c r="H233" s="167" t="s">
        <v>20</v>
      </c>
      <c r="I233" s="167" t="s">
        <v>20</v>
      </c>
      <c r="J233" s="167" t="s">
        <v>20</v>
      </c>
      <c r="K233" s="167" t="s">
        <v>20</v>
      </c>
      <c r="L233" s="167" t="s">
        <v>20</v>
      </c>
      <c r="M233" s="167" t="s">
        <v>20</v>
      </c>
      <c r="N233" s="167" t="s">
        <v>20</v>
      </c>
      <c r="O233" s="167" t="s">
        <v>20</v>
      </c>
      <c r="P233" s="167" t="s">
        <v>20</v>
      </c>
      <c r="Q233" s="167" t="s">
        <v>20</v>
      </c>
      <c r="R233" s="167" t="s">
        <v>20</v>
      </c>
      <c r="S233" s="167" t="s">
        <v>20</v>
      </c>
      <c r="T233" s="167" t="s">
        <v>20</v>
      </c>
      <c r="U233" s="167" t="s">
        <v>20</v>
      </c>
      <c r="V233" s="167" t="s">
        <v>20</v>
      </c>
      <c r="W233" s="167" t="s">
        <v>20</v>
      </c>
      <c r="X233" s="167" t="s">
        <v>20</v>
      </c>
      <c r="Y233" s="167" t="s">
        <v>20</v>
      </c>
      <c r="Z233" s="167" t="s">
        <v>20</v>
      </c>
      <c r="AA233" s="167" t="s">
        <v>20</v>
      </c>
      <c r="AB233" s="167" t="s">
        <v>20</v>
      </c>
      <c r="AC233" s="167" t="s">
        <v>20</v>
      </c>
      <c r="AD233" s="167" t="s">
        <v>20</v>
      </c>
      <c r="AE233" s="167" t="s">
        <v>20</v>
      </c>
      <c r="AF233" s="167" t="s">
        <v>20</v>
      </c>
      <c r="AG233" s="167" t="s">
        <v>20</v>
      </c>
      <c r="AH233" s="167" t="s">
        <v>20</v>
      </c>
      <c r="AI233" s="167" t="s">
        <v>20</v>
      </c>
      <c r="AJ233" s="167" t="s">
        <v>20</v>
      </c>
      <c r="AK233" s="167" t="s">
        <v>20</v>
      </c>
      <c r="AL233" s="167" t="s">
        <v>20</v>
      </c>
      <c r="AM233" s="167" t="s">
        <v>20</v>
      </c>
      <c r="AN233" s="167" t="s">
        <v>20</v>
      </c>
      <c r="AO233" s="167" t="s">
        <v>20</v>
      </c>
      <c r="AP233" s="167" t="s">
        <v>20</v>
      </c>
      <c r="AQ233" s="167" t="s">
        <v>20</v>
      </c>
      <c r="AR233" s="167" t="s">
        <v>20</v>
      </c>
      <c r="AS233" s="167" t="s">
        <v>20</v>
      </c>
      <c r="AT233" s="167" t="s">
        <v>20</v>
      </c>
      <c r="AU233" s="167" t="s">
        <v>20</v>
      </c>
      <c r="AV233" s="167" t="s">
        <v>20</v>
      </c>
      <c r="AW233" s="186">
        <v>0</v>
      </c>
      <c r="AX233" s="186">
        <v>0</v>
      </c>
      <c r="AY233" s="175" t="s">
        <v>20</v>
      </c>
    </row>
    <row r="234" spans="1:51" ht="31.5" x14ac:dyDescent="0.2">
      <c r="A234" s="75" t="s">
        <v>294</v>
      </c>
      <c r="B234" s="85" t="s">
        <v>473</v>
      </c>
      <c r="C234" s="80" t="s">
        <v>474</v>
      </c>
      <c r="D234" s="167" t="s">
        <v>20</v>
      </c>
      <c r="E234" s="167" t="s">
        <v>20</v>
      </c>
      <c r="F234" s="167" t="s">
        <v>20</v>
      </c>
      <c r="G234" s="167" t="s">
        <v>20</v>
      </c>
      <c r="H234" s="167" t="s">
        <v>20</v>
      </c>
      <c r="I234" s="167" t="s">
        <v>20</v>
      </c>
      <c r="J234" s="167" t="s">
        <v>20</v>
      </c>
      <c r="K234" s="167" t="s">
        <v>20</v>
      </c>
      <c r="L234" s="167" t="s">
        <v>20</v>
      </c>
      <c r="M234" s="167" t="s">
        <v>20</v>
      </c>
      <c r="N234" s="167" t="s">
        <v>20</v>
      </c>
      <c r="O234" s="167" t="s">
        <v>20</v>
      </c>
      <c r="P234" s="167" t="s">
        <v>20</v>
      </c>
      <c r="Q234" s="167" t="s">
        <v>20</v>
      </c>
      <c r="R234" s="167" t="s">
        <v>20</v>
      </c>
      <c r="S234" s="167" t="s">
        <v>20</v>
      </c>
      <c r="T234" s="167" t="s">
        <v>20</v>
      </c>
      <c r="U234" s="167" t="s">
        <v>20</v>
      </c>
      <c r="V234" s="167" t="s">
        <v>20</v>
      </c>
      <c r="W234" s="167" t="s">
        <v>20</v>
      </c>
      <c r="X234" s="167" t="s">
        <v>20</v>
      </c>
      <c r="Y234" s="167" t="s">
        <v>20</v>
      </c>
      <c r="Z234" s="167" t="s">
        <v>20</v>
      </c>
      <c r="AA234" s="167" t="s">
        <v>20</v>
      </c>
      <c r="AB234" s="167" t="s">
        <v>20</v>
      </c>
      <c r="AC234" s="167" t="s">
        <v>20</v>
      </c>
      <c r="AD234" s="167" t="s">
        <v>20</v>
      </c>
      <c r="AE234" s="167" t="s">
        <v>20</v>
      </c>
      <c r="AF234" s="167" t="s">
        <v>20</v>
      </c>
      <c r="AG234" s="167" t="s">
        <v>20</v>
      </c>
      <c r="AH234" s="167" t="s">
        <v>20</v>
      </c>
      <c r="AI234" s="167" t="s">
        <v>20</v>
      </c>
      <c r="AJ234" s="167" t="s">
        <v>20</v>
      </c>
      <c r="AK234" s="167" t="s">
        <v>20</v>
      </c>
      <c r="AL234" s="167" t="s">
        <v>20</v>
      </c>
      <c r="AM234" s="167" t="s">
        <v>20</v>
      </c>
      <c r="AN234" s="167" t="s">
        <v>20</v>
      </c>
      <c r="AO234" s="167" t="s">
        <v>20</v>
      </c>
      <c r="AP234" s="167" t="s">
        <v>20</v>
      </c>
      <c r="AQ234" s="167" t="s">
        <v>20</v>
      </c>
      <c r="AR234" s="167" t="s">
        <v>20</v>
      </c>
      <c r="AS234" s="167" t="s">
        <v>20</v>
      </c>
      <c r="AT234" s="167" t="s">
        <v>20</v>
      </c>
      <c r="AU234" s="167" t="s">
        <v>20</v>
      </c>
      <c r="AV234" s="167" t="s">
        <v>20</v>
      </c>
      <c r="AW234" s="186">
        <v>0</v>
      </c>
      <c r="AX234" s="186">
        <v>0</v>
      </c>
      <c r="AY234" s="175" t="s">
        <v>20</v>
      </c>
    </row>
    <row r="235" spans="1:51" ht="31.5" x14ac:dyDescent="0.25">
      <c r="A235" s="75" t="s">
        <v>294</v>
      </c>
      <c r="B235" s="86" t="s">
        <v>475</v>
      </c>
      <c r="C235" s="80" t="s">
        <v>476</v>
      </c>
      <c r="D235" s="167" t="s">
        <v>20</v>
      </c>
      <c r="E235" s="167" t="s">
        <v>20</v>
      </c>
      <c r="F235" s="167" t="s">
        <v>20</v>
      </c>
      <c r="G235" s="167" t="s">
        <v>20</v>
      </c>
      <c r="H235" s="167" t="s">
        <v>20</v>
      </c>
      <c r="I235" s="167" t="s">
        <v>20</v>
      </c>
      <c r="J235" s="167" t="s">
        <v>20</v>
      </c>
      <c r="K235" s="167" t="s">
        <v>20</v>
      </c>
      <c r="L235" s="167" t="s">
        <v>20</v>
      </c>
      <c r="M235" s="167" t="s">
        <v>20</v>
      </c>
      <c r="N235" s="167" t="s">
        <v>20</v>
      </c>
      <c r="O235" s="167" t="s">
        <v>20</v>
      </c>
      <c r="P235" s="167" t="s">
        <v>20</v>
      </c>
      <c r="Q235" s="167" t="s">
        <v>20</v>
      </c>
      <c r="R235" s="167" t="s">
        <v>20</v>
      </c>
      <c r="S235" s="167" t="s">
        <v>20</v>
      </c>
      <c r="T235" s="167" t="s">
        <v>20</v>
      </c>
      <c r="U235" s="167" t="s">
        <v>20</v>
      </c>
      <c r="V235" s="167" t="s">
        <v>20</v>
      </c>
      <c r="W235" s="167" t="s">
        <v>20</v>
      </c>
      <c r="X235" s="167" t="s">
        <v>20</v>
      </c>
      <c r="Y235" s="167" t="s">
        <v>20</v>
      </c>
      <c r="Z235" s="167" t="s">
        <v>20</v>
      </c>
      <c r="AA235" s="167" t="s">
        <v>20</v>
      </c>
      <c r="AB235" s="167" t="s">
        <v>20</v>
      </c>
      <c r="AC235" s="167" t="s">
        <v>20</v>
      </c>
      <c r="AD235" s="167" t="s">
        <v>20</v>
      </c>
      <c r="AE235" s="167" t="s">
        <v>20</v>
      </c>
      <c r="AF235" s="167" t="s">
        <v>20</v>
      </c>
      <c r="AG235" s="167" t="s">
        <v>20</v>
      </c>
      <c r="AH235" s="167" t="s">
        <v>20</v>
      </c>
      <c r="AI235" s="167" t="s">
        <v>20</v>
      </c>
      <c r="AJ235" s="167" t="s">
        <v>20</v>
      </c>
      <c r="AK235" s="167" t="s">
        <v>20</v>
      </c>
      <c r="AL235" s="167" t="s">
        <v>20</v>
      </c>
      <c r="AM235" s="167" t="s">
        <v>20</v>
      </c>
      <c r="AN235" s="167" t="s">
        <v>20</v>
      </c>
      <c r="AO235" s="167" t="s">
        <v>20</v>
      </c>
      <c r="AP235" s="167" t="s">
        <v>20</v>
      </c>
      <c r="AQ235" s="167" t="s">
        <v>20</v>
      </c>
      <c r="AR235" s="167" t="s">
        <v>20</v>
      </c>
      <c r="AS235" s="167" t="s">
        <v>20</v>
      </c>
      <c r="AT235" s="167" t="s">
        <v>20</v>
      </c>
      <c r="AU235" s="167" t="s">
        <v>20</v>
      </c>
      <c r="AV235" s="167" t="s">
        <v>20</v>
      </c>
      <c r="AW235" s="186">
        <v>0</v>
      </c>
      <c r="AX235" s="186">
        <v>0</v>
      </c>
      <c r="AY235" s="175" t="s">
        <v>20</v>
      </c>
    </row>
    <row r="236" spans="1:51" ht="31.5" x14ac:dyDescent="0.2">
      <c r="A236" s="75" t="s">
        <v>294</v>
      </c>
      <c r="B236" s="93" t="s">
        <v>661</v>
      </c>
      <c r="C236" s="79" t="s">
        <v>662</v>
      </c>
      <c r="D236" s="167" t="s">
        <v>20</v>
      </c>
      <c r="E236" s="167" t="s">
        <v>20</v>
      </c>
      <c r="F236" s="167" t="s">
        <v>20</v>
      </c>
      <c r="G236" s="167" t="s">
        <v>20</v>
      </c>
      <c r="H236" s="167" t="s">
        <v>20</v>
      </c>
      <c r="I236" s="167" t="s">
        <v>20</v>
      </c>
      <c r="J236" s="167" t="s">
        <v>20</v>
      </c>
      <c r="K236" s="167" t="s">
        <v>20</v>
      </c>
      <c r="L236" s="167" t="s">
        <v>20</v>
      </c>
      <c r="M236" s="167" t="s">
        <v>20</v>
      </c>
      <c r="N236" s="167" t="s">
        <v>20</v>
      </c>
      <c r="O236" s="167" t="s">
        <v>20</v>
      </c>
      <c r="P236" s="167" t="s">
        <v>20</v>
      </c>
      <c r="Q236" s="167" t="s">
        <v>20</v>
      </c>
      <c r="R236" s="167" t="s">
        <v>20</v>
      </c>
      <c r="S236" s="167" t="s">
        <v>20</v>
      </c>
      <c r="T236" s="167" t="s">
        <v>20</v>
      </c>
      <c r="U236" s="167" t="s">
        <v>20</v>
      </c>
      <c r="V236" s="167" t="s">
        <v>20</v>
      </c>
      <c r="W236" s="167" t="s">
        <v>20</v>
      </c>
      <c r="X236" s="167" t="s">
        <v>20</v>
      </c>
      <c r="Y236" s="167" t="s">
        <v>20</v>
      </c>
      <c r="Z236" s="167" t="s">
        <v>20</v>
      </c>
      <c r="AA236" s="167" t="s">
        <v>20</v>
      </c>
      <c r="AB236" s="167" t="s">
        <v>20</v>
      </c>
      <c r="AC236" s="167" t="s">
        <v>20</v>
      </c>
      <c r="AD236" s="167" t="s">
        <v>20</v>
      </c>
      <c r="AE236" s="167" t="s">
        <v>20</v>
      </c>
      <c r="AF236" s="167" t="s">
        <v>20</v>
      </c>
      <c r="AG236" s="167" t="s">
        <v>20</v>
      </c>
      <c r="AH236" s="167" t="s">
        <v>20</v>
      </c>
      <c r="AI236" s="167" t="s">
        <v>20</v>
      </c>
      <c r="AJ236" s="167" t="s">
        <v>20</v>
      </c>
      <c r="AK236" s="167" t="s">
        <v>20</v>
      </c>
      <c r="AL236" s="167" t="s">
        <v>20</v>
      </c>
      <c r="AM236" s="167" t="s">
        <v>20</v>
      </c>
      <c r="AN236" s="167" t="s">
        <v>20</v>
      </c>
      <c r="AO236" s="167" t="s">
        <v>20</v>
      </c>
      <c r="AP236" s="167" t="s">
        <v>20</v>
      </c>
      <c r="AQ236" s="167" t="s">
        <v>20</v>
      </c>
      <c r="AR236" s="167" t="s">
        <v>20</v>
      </c>
      <c r="AS236" s="167" t="s">
        <v>20</v>
      </c>
      <c r="AT236" s="167" t="s">
        <v>20</v>
      </c>
      <c r="AU236" s="167" t="s">
        <v>20</v>
      </c>
      <c r="AV236" s="167" t="s">
        <v>20</v>
      </c>
      <c r="AW236" s="186">
        <v>0</v>
      </c>
      <c r="AX236" s="186">
        <v>0</v>
      </c>
      <c r="AY236" s="175" t="s">
        <v>20</v>
      </c>
    </row>
    <row r="237" spans="1:51" ht="31.5" x14ac:dyDescent="0.2">
      <c r="A237" s="75" t="s">
        <v>294</v>
      </c>
      <c r="B237" s="85" t="s">
        <v>477</v>
      </c>
      <c r="C237" s="80" t="s">
        <v>478</v>
      </c>
      <c r="D237" s="167" t="s">
        <v>20</v>
      </c>
      <c r="E237" s="167" t="s">
        <v>20</v>
      </c>
      <c r="F237" s="167" t="s">
        <v>20</v>
      </c>
      <c r="G237" s="167" t="s">
        <v>20</v>
      </c>
      <c r="H237" s="167" t="s">
        <v>20</v>
      </c>
      <c r="I237" s="167" t="s">
        <v>20</v>
      </c>
      <c r="J237" s="167" t="s">
        <v>20</v>
      </c>
      <c r="K237" s="167" t="s">
        <v>20</v>
      </c>
      <c r="L237" s="167" t="s">
        <v>20</v>
      </c>
      <c r="M237" s="167" t="s">
        <v>20</v>
      </c>
      <c r="N237" s="167" t="s">
        <v>20</v>
      </c>
      <c r="O237" s="167" t="s">
        <v>20</v>
      </c>
      <c r="P237" s="167" t="s">
        <v>20</v>
      </c>
      <c r="Q237" s="167" t="s">
        <v>20</v>
      </c>
      <c r="R237" s="167" t="s">
        <v>20</v>
      </c>
      <c r="S237" s="167" t="s">
        <v>20</v>
      </c>
      <c r="T237" s="167" t="s">
        <v>20</v>
      </c>
      <c r="U237" s="167" t="s">
        <v>20</v>
      </c>
      <c r="V237" s="167" t="s">
        <v>20</v>
      </c>
      <c r="W237" s="167" t="s">
        <v>20</v>
      </c>
      <c r="X237" s="167" t="s">
        <v>20</v>
      </c>
      <c r="Y237" s="167" t="s">
        <v>20</v>
      </c>
      <c r="Z237" s="167" t="s">
        <v>20</v>
      </c>
      <c r="AA237" s="167" t="s">
        <v>20</v>
      </c>
      <c r="AB237" s="167" t="s">
        <v>20</v>
      </c>
      <c r="AC237" s="167" t="s">
        <v>20</v>
      </c>
      <c r="AD237" s="167" t="s">
        <v>20</v>
      </c>
      <c r="AE237" s="167" t="s">
        <v>20</v>
      </c>
      <c r="AF237" s="167" t="s">
        <v>20</v>
      </c>
      <c r="AG237" s="167" t="s">
        <v>20</v>
      </c>
      <c r="AH237" s="167" t="s">
        <v>20</v>
      </c>
      <c r="AI237" s="167" t="s">
        <v>20</v>
      </c>
      <c r="AJ237" s="167" t="s">
        <v>20</v>
      </c>
      <c r="AK237" s="167" t="s">
        <v>20</v>
      </c>
      <c r="AL237" s="167" t="s">
        <v>20</v>
      </c>
      <c r="AM237" s="167" t="s">
        <v>20</v>
      </c>
      <c r="AN237" s="167" t="s">
        <v>20</v>
      </c>
      <c r="AO237" s="167" t="s">
        <v>20</v>
      </c>
      <c r="AP237" s="167" t="s">
        <v>20</v>
      </c>
      <c r="AQ237" s="167" t="s">
        <v>20</v>
      </c>
      <c r="AR237" s="167" t="s">
        <v>20</v>
      </c>
      <c r="AS237" s="167" t="s">
        <v>20</v>
      </c>
      <c r="AT237" s="167" t="s">
        <v>20</v>
      </c>
      <c r="AU237" s="167" t="s">
        <v>20</v>
      </c>
      <c r="AV237" s="167" t="s">
        <v>20</v>
      </c>
      <c r="AW237" s="186">
        <v>0</v>
      </c>
      <c r="AX237" s="186">
        <v>0</v>
      </c>
      <c r="AY237" s="175" t="s">
        <v>20</v>
      </c>
    </row>
    <row r="238" spans="1:51" ht="63" x14ac:dyDescent="0.2">
      <c r="A238" s="75" t="s">
        <v>294</v>
      </c>
      <c r="B238" s="81" t="s">
        <v>663</v>
      </c>
      <c r="C238" s="79" t="s">
        <v>664</v>
      </c>
      <c r="D238" s="167" t="s">
        <v>20</v>
      </c>
      <c r="E238" s="167" t="s">
        <v>20</v>
      </c>
      <c r="F238" s="167" t="s">
        <v>20</v>
      </c>
      <c r="G238" s="167" t="s">
        <v>20</v>
      </c>
      <c r="H238" s="167" t="s">
        <v>20</v>
      </c>
      <c r="I238" s="167" t="s">
        <v>20</v>
      </c>
      <c r="J238" s="167" t="s">
        <v>20</v>
      </c>
      <c r="K238" s="167" t="s">
        <v>20</v>
      </c>
      <c r="L238" s="167" t="s">
        <v>20</v>
      </c>
      <c r="M238" s="167" t="s">
        <v>20</v>
      </c>
      <c r="N238" s="167" t="s">
        <v>20</v>
      </c>
      <c r="O238" s="167" t="s">
        <v>20</v>
      </c>
      <c r="P238" s="167" t="s">
        <v>20</v>
      </c>
      <c r="Q238" s="167" t="s">
        <v>20</v>
      </c>
      <c r="R238" s="167" t="s">
        <v>20</v>
      </c>
      <c r="S238" s="167" t="s">
        <v>20</v>
      </c>
      <c r="T238" s="167" t="s">
        <v>20</v>
      </c>
      <c r="U238" s="167" t="s">
        <v>20</v>
      </c>
      <c r="V238" s="167" t="s">
        <v>20</v>
      </c>
      <c r="W238" s="167" t="s">
        <v>20</v>
      </c>
      <c r="X238" s="167" t="s">
        <v>20</v>
      </c>
      <c r="Y238" s="167" t="s">
        <v>20</v>
      </c>
      <c r="Z238" s="167" t="s">
        <v>20</v>
      </c>
      <c r="AA238" s="167" t="s">
        <v>20</v>
      </c>
      <c r="AB238" s="167" t="s">
        <v>20</v>
      </c>
      <c r="AC238" s="167" t="s">
        <v>20</v>
      </c>
      <c r="AD238" s="167" t="s">
        <v>20</v>
      </c>
      <c r="AE238" s="167" t="s">
        <v>20</v>
      </c>
      <c r="AF238" s="167" t="s">
        <v>20</v>
      </c>
      <c r="AG238" s="167" t="s">
        <v>20</v>
      </c>
      <c r="AH238" s="167" t="s">
        <v>20</v>
      </c>
      <c r="AI238" s="167" t="s">
        <v>20</v>
      </c>
      <c r="AJ238" s="167" t="s">
        <v>20</v>
      </c>
      <c r="AK238" s="167" t="s">
        <v>20</v>
      </c>
      <c r="AL238" s="167" t="s">
        <v>20</v>
      </c>
      <c r="AM238" s="167" t="s">
        <v>20</v>
      </c>
      <c r="AN238" s="167" t="s">
        <v>20</v>
      </c>
      <c r="AO238" s="167" t="s">
        <v>20</v>
      </c>
      <c r="AP238" s="167" t="s">
        <v>20</v>
      </c>
      <c r="AQ238" s="167" t="s">
        <v>20</v>
      </c>
      <c r="AR238" s="167" t="s">
        <v>20</v>
      </c>
      <c r="AS238" s="167" t="s">
        <v>20</v>
      </c>
      <c r="AT238" s="167" t="s">
        <v>20</v>
      </c>
      <c r="AU238" s="167" t="s">
        <v>20</v>
      </c>
      <c r="AV238" s="167" t="s">
        <v>20</v>
      </c>
      <c r="AW238" s="186">
        <v>0</v>
      </c>
      <c r="AX238" s="186">
        <v>0</v>
      </c>
      <c r="AY238" s="175" t="s">
        <v>20</v>
      </c>
    </row>
    <row r="239" spans="1:51" ht="47.25" x14ac:dyDescent="0.2">
      <c r="A239" s="75" t="s">
        <v>294</v>
      </c>
      <c r="B239" s="81" t="s">
        <v>689</v>
      </c>
      <c r="C239" s="79" t="s">
        <v>690</v>
      </c>
      <c r="D239" s="167" t="s">
        <v>20</v>
      </c>
      <c r="E239" s="167" t="s">
        <v>20</v>
      </c>
      <c r="F239" s="167" t="s">
        <v>20</v>
      </c>
      <c r="G239" s="167" t="s">
        <v>20</v>
      </c>
      <c r="H239" s="167" t="s">
        <v>20</v>
      </c>
      <c r="I239" s="167" t="s">
        <v>20</v>
      </c>
      <c r="J239" s="167" t="s">
        <v>20</v>
      </c>
      <c r="K239" s="167" t="s">
        <v>20</v>
      </c>
      <c r="L239" s="167" t="s">
        <v>20</v>
      </c>
      <c r="M239" s="167" t="s">
        <v>20</v>
      </c>
      <c r="N239" s="167" t="s">
        <v>20</v>
      </c>
      <c r="O239" s="167" t="s">
        <v>20</v>
      </c>
      <c r="P239" s="167" t="s">
        <v>20</v>
      </c>
      <c r="Q239" s="167" t="s">
        <v>20</v>
      </c>
      <c r="R239" s="167" t="s">
        <v>20</v>
      </c>
      <c r="S239" s="167" t="s">
        <v>20</v>
      </c>
      <c r="T239" s="167" t="s">
        <v>20</v>
      </c>
      <c r="U239" s="167" t="s">
        <v>20</v>
      </c>
      <c r="V239" s="167" t="s">
        <v>20</v>
      </c>
      <c r="W239" s="167" t="s">
        <v>20</v>
      </c>
      <c r="X239" s="167" t="s">
        <v>20</v>
      </c>
      <c r="Y239" s="167" t="s">
        <v>20</v>
      </c>
      <c r="Z239" s="167" t="s">
        <v>20</v>
      </c>
      <c r="AA239" s="167" t="s">
        <v>20</v>
      </c>
      <c r="AB239" s="167" t="s">
        <v>20</v>
      </c>
      <c r="AC239" s="167" t="s">
        <v>20</v>
      </c>
      <c r="AD239" s="167" t="s">
        <v>20</v>
      </c>
      <c r="AE239" s="167" t="s">
        <v>20</v>
      </c>
      <c r="AF239" s="167" t="s">
        <v>20</v>
      </c>
      <c r="AG239" s="167" t="s">
        <v>20</v>
      </c>
      <c r="AH239" s="167" t="s">
        <v>20</v>
      </c>
      <c r="AI239" s="167" t="s">
        <v>20</v>
      </c>
      <c r="AJ239" s="167" t="s">
        <v>20</v>
      </c>
      <c r="AK239" s="167" t="s">
        <v>20</v>
      </c>
      <c r="AL239" s="167" t="s">
        <v>20</v>
      </c>
      <c r="AM239" s="167" t="s">
        <v>20</v>
      </c>
      <c r="AN239" s="167" t="s">
        <v>20</v>
      </c>
      <c r="AO239" s="167" t="s">
        <v>20</v>
      </c>
      <c r="AP239" s="167" t="s">
        <v>20</v>
      </c>
      <c r="AQ239" s="167" t="s">
        <v>20</v>
      </c>
      <c r="AR239" s="167" t="s">
        <v>20</v>
      </c>
      <c r="AS239" s="167" t="s">
        <v>20</v>
      </c>
      <c r="AT239" s="167" t="s">
        <v>20</v>
      </c>
      <c r="AU239" s="167" t="s">
        <v>20</v>
      </c>
      <c r="AV239" s="167" t="s">
        <v>20</v>
      </c>
      <c r="AW239" s="186">
        <v>0</v>
      </c>
      <c r="AX239" s="186">
        <v>0</v>
      </c>
      <c r="AY239" s="175" t="s">
        <v>20</v>
      </c>
    </row>
    <row r="240" spans="1:51" ht="31.5" x14ac:dyDescent="0.2">
      <c r="A240" s="75" t="s">
        <v>294</v>
      </c>
      <c r="B240" s="81" t="s">
        <v>665</v>
      </c>
      <c r="C240" s="79" t="s">
        <v>666</v>
      </c>
      <c r="D240" s="167" t="s">
        <v>20</v>
      </c>
      <c r="E240" s="167" t="s">
        <v>20</v>
      </c>
      <c r="F240" s="167" t="s">
        <v>20</v>
      </c>
      <c r="G240" s="167" t="s">
        <v>20</v>
      </c>
      <c r="H240" s="167" t="s">
        <v>20</v>
      </c>
      <c r="I240" s="167" t="s">
        <v>20</v>
      </c>
      <c r="J240" s="167" t="s">
        <v>20</v>
      </c>
      <c r="K240" s="167" t="s">
        <v>20</v>
      </c>
      <c r="L240" s="167" t="s">
        <v>20</v>
      </c>
      <c r="M240" s="167" t="s">
        <v>20</v>
      </c>
      <c r="N240" s="167" t="s">
        <v>20</v>
      </c>
      <c r="O240" s="167" t="s">
        <v>20</v>
      </c>
      <c r="P240" s="167" t="s">
        <v>20</v>
      </c>
      <c r="Q240" s="167" t="s">
        <v>20</v>
      </c>
      <c r="R240" s="167" t="s">
        <v>20</v>
      </c>
      <c r="S240" s="167" t="s">
        <v>20</v>
      </c>
      <c r="T240" s="167" t="s">
        <v>20</v>
      </c>
      <c r="U240" s="167" t="s">
        <v>20</v>
      </c>
      <c r="V240" s="167" t="s">
        <v>20</v>
      </c>
      <c r="W240" s="167" t="s">
        <v>20</v>
      </c>
      <c r="X240" s="167" t="s">
        <v>20</v>
      </c>
      <c r="Y240" s="167" t="s">
        <v>20</v>
      </c>
      <c r="Z240" s="167" t="s">
        <v>20</v>
      </c>
      <c r="AA240" s="167" t="s">
        <v>20</v>
      </c>
      <c r="AB240" s="167" t="s">
        <v>20</v>
      </c>
      <c r="AC240" s="167" t="s">
        <v>20</v>
      </c>
      <c r="AD240" s="167" t="s">
        <v>20</v>
      </c>
      <c r="AE240" s="167" t="s">
        <v>20</v>
      </c>
      <c r="AF240" s="167" t="s">
        <v>20</v>
      </c>
      <c r="AG240" s="167" t="s">
        <v>20</v>
      </c>
      <c r="AH240" s="167" t="s">
        <v>20</v>
      </c>
      <c r="AI240" s="167" t="s">
        <v>20</v>
      </c>
      <c r="AJ240" s="167" t="s">
        <v>20</v>
      </c>
      <c r="AK240" s="167" t="s">
        <v>20</v>
      </c>
      <c r="AL240" s="167" t="s">
        <v>20</v>
      </c>
      <c r="AM240" s="167" t="s">
        <v>20</v>
      </c>
      <c r="AN240" s="167" t="s">
        <v>20</v>
      </c>
      <c r="AO240" s="167" t="s">
        <v>20</v>
      </c>
      <c r="AP240" s="167" t="s">
        <v>20</v>
      </c>
      <c r="AQ240" s="167" t="s">
        <v>20</v>
      </c>
      <c r="AR240" s="167" t="s">
        <v>20</v>
      </c>
      <c r="AS240" s="167" t="s">
        <v>20</v>
      </c>
      <c r="AT240" s="167" t="s">
        <v>20</v>
      </c>
      <c r="AU240" s="167" t="s">
        <v>20</v>
      </c>
      <c r="AV240" s="167" t="s">
        <v>20</v>
      </c>
      <c r="AW240" s="186">
        <v>0</v>
      </c>
      <c r="AX240" s="186">
        <v>0</v>
      </c>
      <c r="AY240" s="175" t="s">
        <v>20</v>
      </c>
    </row>
    <row r="241" spans="1:51" ht="31.5" x14ac:dyDescent="0.2">
      <c r="A241" s="75" t="s">
        <v>294</v>
      </c>
      <c r="B241" s="81" t="s">
        <v>667</v>
      </c>
      <c r="C241" s="79" t="s">
        <v>668</v>
      </c>
      <c r="D241" s="167" t="s">
        <v>20</v>
      </c>
      <c r="E241" s="167" t="s">
        <v>20</v>
      </c>
      <c r="F241" s="167" t="s">
        <v>20</v>
      </c>
      <c r="G241" s="167" t="s">
        <v>20</v>
      </c>
      <c r="H241" s="167" t="s">
        <v>20</v>
      </c>
      <c r="I241" s="167" t="s">
        <v>20</v>
      </c>
      <c r="J241" s="167" t="s">
        <v>20</v>
      </c>
      <c r="K241" s="167" t="s">
        <v>20</v>
      </c>
      <c r="L241" s="167" t="s">
        <v>20</v>
      </c>
      <c r="M241" s="167" t="s">
        <v>20</v>
      </c>
      <c r="N241" s="167" t="s">
        <v>20</v>
      </c>
      <c r="O241" s="167" t="s">
        <v>20</v>
      </c>
      <c r="P241" s="167" t="s">
        <v>20</v>
      </c>
      <c r="Q241" s="167" t="s">
        <v>20</v>
      </c>
      <c r="R241" s="167" t="s">
        <v>20</v>
      </c>
      <c r="S241" s="167" t="s">
        <v>20</v>
      </c>
      <c r="T241" s="167" t="s">
        <v>20</v>
      </c>
      <c r="U241" s="167" t="s">
        <v>20</v>
      </c>
      <c r="V241" s="167" t="s">
        <v>20</v>
      </c>
      <c r="W241" s="167" t="s">
        <v>20</v>
      </c>
      <c r="X241" s="167" t="s">
        <v>20</v>
      </c>
      <c r="Y241" s="167" t="s">
        <v>20</v>
      </c>
      <c r="Z241" s="167" t="s">
        <v>20</v>
      </c>
      <c r="AA241" s="167" t="s">
        <v>20</v>
      </c>
      <c r="AB241" s="167" t="s">
        <v>20</v>
      </c>
      <c r="AC241" s="167" t="s">
        <v>20</v>
      </c>
      <c r="AD241" s="167" t="s">
        <v>20</v>
      </c>
      <c r="AE241" s="167" t="s">
        <v>20</v>
      </c>
      <c r="AF241" s="167" t="s">
        <v>20</v>
      </c>
      <c r="AG241" s="167" t="s">
        <v>20</v>
      </c>
      <c r="AH241" s="167" t="s">
        <v>20</v>
      </c>
      <c r="AI241" s="167" t="s">
        <v>20</v>
      </c>
      <c r="AJ241" s="167" t="s">
        <v>20</v>
      </c>
      <c r="AK241" s="167" t="s">
        <v>20</v>
      </c>
      <c r="AL241" s="167" t="s">
        <v>20</v>
      </c>
      <c r="AM241" s="167" t="s">
        <v>20</v>
      </c>
      <c r="AN241" s="167" t="s">
        <v>20</v>
      </c>
      <c r="AO241" s="167" t="s">
        <v>20</v>
      </c>
      <c r="AP241" s="167" t="s">
        <v>20</v>
      </c>
      <c r="AQ241" s="167" t="s">
        <v>20</v>
      </c>
      <c r="AR241" s="167" t="s">
        <v>20</v>
      </c>
      <c r="AS241" s="167" t="s">
        <v>20</v>
      </c>
      <c r="AT241" s="167" t="s">
        <v>20</v>
      </c>
      <c r="AU241" s="167" t="s">
        <v>20</v>
      </c>
      <c r="AV241" s="167" t="s">
        <v>20</v>
      </c>
      <c r="AW241" s="186">
        <v>0</v>
      </c>
      <c r="AX241" s="186">
        <v>0</v>
      </c>
      <c r="AY241" s="175" t="s">
        <v>20</v>
      </c>
    </row>
    <row r="242" spans="1:51" ht="47.25" x14ac:dyDescent="0.2">
      <c r="A242" s="75" t="s">
        <v>294</v>
      </c>
      <c r="B242" s="81" t="s">
        <v>669</v>
      </c>
      <c r="C242" s="79" t="s">
        <v>670</v>
      </c>
      <c r="D242" s="167" t="s">
        <v>20</v>
      </c>
      <c r="E242" s="167" t="s">
        <v>20</v>
      </c>
      <c r="F242" s="167" t="s">
        <v>20</v>
      </c>
      <c r="G242" s="167" t="s">
        <v>20</v>
      </c>
      <c r="H242" s="167" t="s">
        <v>20</v>
      </c>
      <c r="I242" s="167" t="s">
        <v>20</v>
      </c>
      <c r="J242" s="167" t="s">
        <v>20</v>
      </c>
      <c r="K242" s="167" t="s">
        <v>20</v>
      </c>
      <c r="L242" s="167" t="s">
        <v>20</v>
      </c>
      <c r="M242" s="167" t="s">
        <v>20</v>
      </c>
      <c r="N242" s="167" t="s">
        <v>20</v>
      </c>
      <c r="O242" s="167" t="s">
        <v>20</v>
      </c>
      <c r="P242" s="167" t="s">
        <v>20</v>
      </c>
      <c r="Q242" s="167" t="s">
        <v>20</v>
      </c>
      <c r="R242" s="167" t="s">
        <v>20</v>
      </c>
      <c r="S242" s="167" t="s">
        <v>20</v>
      </c>
      <c r="T242" s="167" t="s">
        <v>20</v>
      </c>
      <c r="U242" s="167" t="s">
        <v>20</v>
      </c>
      <c r="V242" s="167" t="s">
        <v>20</v>
      </c>
      <c r="W242" s="167" t="s">
        <v>20</v>
      </c>
      <c r="X242" s="167" t="s">
        <v>20</v>
      </c>
      <c r="Y242" s="167" t="s">
        <v>20</v>
      </c>
      <c r="Z242" s="167" t="s">
        <v>20</v>
      </c>
      <c r="AA242" s="167" t="s">
        <v>20</v>
      </c>
      <c r="AB242" s="167" t="s">
        <v>20</v>
      </c>
      <c r="AC242" s="167" t="s">
        <v>20</v>
      </c>
      <c r="AD242" s="167" t="s">
        <v>20</v>
      </c>
      <c r="AE242" s="167" t="s">
        <v>20</v>
      </c>
      <c r="AF242" s="167" t="s">
        <v>20</v>
      </c>
      <c r="AG242" s="167" t="s">
        <v>20</v>
      </c>
      <c r="AH242" s="167" t="s">
        <v>20</v>
      </c>
      <c r="AI242" s="167" t="s">
        <v>20</v>
      </c>
      <c r="AJ242" s="167" t="s">
        <v>20</v>
      </c>
      <c r="AK242" s="167" t="s">
        <v>20</v>
      </c>
      <c r="AL242" s="167" t="s">
        <v>20</v>
      </c>
      <c r="AM242" s="167" t="s">
        <v>20</v>
      </c>
      <c r="AN242" s="167" t="s">
        <v>20</v>
      </c>
      <c r="AO242" s="167" t="s">
        <v>20</v>
      </c>
      <c r="AP242" s="167" t="s">
        <v>20</v>
      </c>
      <c r="AQ242" s="167" t="s">
        <v>20</v>
      </c>
      <c r="AR242" s="167" t="s">
        <v>20</v>
      </c>
      <c r="AS242" s="167" t="s">
        <v>20</v>
      </c>
      <c r="AT242" s="167" t="s">
        <v>20</v>
      </c>
      <c r="AU242" s="167" t="s">
        <v>20</v>
      </c>
      <c r="AV242" s="167" t="s">
        <v>20</v>
      </c>
      <c r="AW242" s="186">
        <v>0</v>
      </c>
      <c r="AX242" s="186">
        <v>0</v>
      </c>
      <c r="AY242" s="175" t="s">
        <v>20</v>
      </c>
    </row>
    <row r="243" spans="1:51" ht="47.25" x14ac:dyDescent="0.2">
      <c r="A243" s="75" t="s">
        <v>294</v>
      </c>
      <c r="B243" s="81" t="s">
        <v>671</v>
      </c>
      <c r="C243" s="79" t="s">
        <v>672</v>
      </c>
      <c r="D243" s="167" t="s">
        <v>20</v>
      </c>
      <c r="E243" s="167" t="s">
        <v>20</v>
      </c>
      <c r="F243" s="167" t="s">
        <v>20</v>
      </c>
      <c r="G243" s="167" t="s">
        <v>20</v>
      </c>
      <c r="H243" s="167" t="s">
        <v>20</v>
      </c>
      <c r="I243" s="167" t="s">
        <v>20</v>
      </c>
      <c r="J243" s="167" t="s">
        <v>20</v>
      </c>
      <c r="K243" s="167" t="s">
        <v>20</v>
      </c>
      <c r="L243" s="167" t="s">
        <v>20</v>
      </c>
      <c r="M243" s="167" t="s">
        <v>20</v>
      </c>
      <c r="N243" s="167" t="s">
        <v>20</v>
      </c>
      <c r="O243" s="167" t="s">
        <v>20</v>
      </c>
      <c r="P243" s="167" t="s">
        <v>20</v>
      </c>
      <c r="Q243" s="167" t="s">
        <v>20</v>
      </c>
      <c r="R243" s="167" t="s">
        <v>20</v>
      </c>
      <c r="S243" s="167" t="s">
        <v>20</v>
      </c>
      <c r="T243" s="167" t="s">
        <v>20</v>
      </c>
      <c r="U243" s="167" t="s">
        <v>20</v>
      </c>
      <c r="V243" s="167" t="s">
        <v>20</v>
      </c>
      <c r="W243" s="167" t="s">
        <v>20</v>
      </c>
      <c r="X243" s="167" t="s">
        <v>20</v>
      </c>
      <c r="Y243" s="167" t="s">
        <v>20</v>
      </c>
      <c r="Z243" s="167" t="s">
        <v>20</v>
      </c>
      <c r="AA243" s="167" t="s">
        <v>20</v>
      </c>
      <c r="AB243" s="167" t="s">
        <v>20</v>
      </c>
      <c r="AC243" s="167" t="s">
        <v>20</v>
      </c>
      <c r="AD243" s="167" t="s">
        <v>20</v>
      </c>
      <c r="AE243" s="167" t="s">
        <v>20</v>
      </c>
      <c r="AF243" s="167" t="s">
        <v>20</v>
      </c>
      <c r="AG243" s="167" t="s">
        <v>20</v>
      </c>
      <c r="AH243" s="167" t="s">
        <v>20</v>
      </c>
      <c r="AI243" s="167" t="s">
        <v>20</v>
      </c>
      <c r="AJ243" s="167" t="s">
        <v>20</v>
      </c>
      <c r="AK243" s="167" t="s">
        <v>20</v>
      </c>
      <c r="AL243" s="167" t="s">
        <v>20</v>
      </c>
      <c r="AM243" s="167" t="s">
        <v>20</v>
      </c>
      <c r="AN243" s="167" t="s">
        <v>20</v>
      </c>
      <c r="AO243" s="167" t="s">
        <v>20</v>
      </c>
      <c r="AP243" s="167" t="s">
        <v>20</v>
      </c>
      <c r="AQ243" s="167" t="s">
        <v>20</v>
      </c>
      <c r="AR243" s="167" t="s">
        <v>20</v>
      </c>
      <c r="AS243" s="167" t="s">
        <v>20</v>
      </c>
      <c r="AT243" s="167" t="s">
        <v>20</v>
      </c>
      <c r="AU243" s="167" t="s">
        <v>20</v>
      </c>
      <c r="AV243" s="167" t="s">
        <v>20</v>
      </c>
      <c r="AW243" s="186">
        <v>0</v>
      </c>
      <c r="AX243" s="186">
        <v>0</v>
      </c>
      <c r="AY243" s="175" t="s">
        <v>20</v>
      </c>
    </row>
    <row r="244" spans="1:51" ht="47.25" x14ac:dyDescent="0.2">
      <c r="A244" s="75" t="s">
        <v>294</v>
      </c>
      <c r="B244" s="81" t="s">
        <v>673</v>
      </c>
      <c r="C244" s="79" t="s">
        <v>674</v>
      </c>
      <c r="D244" s="167" t="s">
        <v>20</v>
      </c>
      <c r="E244" s="167" t="s">
        <v>20</v>
      </c>
      <c r="F244" s="167" t="s">
        <v>20</v>
      </c>
      <c r="G244" s="167" t="s">
        <v>20</v>
      </c>
      <c r="H244" s="167" t="s">
        <v>20</v>
      </c>
      <c r="I244" s="167" t="s">
        <v>20</v>
      </c>
      <c r="J244" s="167" t="s">
        <v>20</v>
      </c>
      <c r="K244" s="167" t="s">
        <v>20</v>
      </c>
      <c r="L244" s="167" t="s">
        <v>20</v>
      </c>
      <c r="M244" s="167" t="s">
        <v>20</v>
      </c>
      <c r="N244" s="167" t="s">
        <v>20</v>
      </c>
      <c r="O244" s="167" t="s">
        <v>20</v>
      </c>
      <c r="P244" s="167" t="s">
        <v>20</v>
      </c>
      <c r="Q244" s="167" t="s">
        <v>20</v>
      </c>
      <c r="R244" s="167" t="s">
        <v>20</v>
      </c>
      <c r="S244" s="167" t="s">
        <v>20</v>
      </c>
      <c r="T244" s="167" t="s">
        <v>20</v>
      </c>
      <c r="U244" s="167" t="s">
        <v>20</v>
      </c>
      <c r="V244" s="167" t="s">
        <v>20</v>
      </c>
      <c r="W244" s="167" t="s">
        <v>20</v>
      </c>
      <c r="X244" s="167" t="s">
        <v>20</v>
      </c>
      <c r="Y244" s="167" t="s">
        <v>20</v>
      </c>
      <c r="Z244" s="167" t="s">
        <v>20</v>
      </c>
      <c r="AA244" s="167" t="s">
        <v>20</v>
      </c>
      <c r="AB244" s="167" t="s">
        <v>20</v>
      </c>
      <c r="AC244" s="167" t="s">
        <v>20</v>
      </c>
      <c r="AD244" s="167" t="s">
        <v>20</v>
      </c>
      <c r="AE244" s="167" t="s">
        <v>20</v>
      </c>
      <c r="AF244" s="167" t="s">
        <v>20</v>
      </c>
      <c r="AG244" s="167" t="s">
        <v>20</v>
      </c>
      <c r="AH244" s="167" t="s">
        <v>20</v>
      </c>
      <c r="AI244" s="167" t="s">
        <v>20</v>
      </c>
      <c r="AJ244" s="167" t="s">
        <v>20</v>
      </c>
      <c r="AK244" s="167" t="s">
        <v>20</v>
      </c>
      <c r="AL244" s="167" t="s">
        <v>20</v>
      </c>
      <c r="AM244" s="167" t="s">
        <v>20</v>
      </c>
      <c r="AN244" s="167" t="s">
        <v>20</v>
      </c>
      <c r="AO244" s="167" t="s">
        <v>20</v>
      </c>
      <c r="AP244" s="167" t="s">
        <v>20</v>
      </c>
      <c r="AQ244" s="167" t="s">
        <v>20</v>
      </c>
      <c r="AR244" s="167" t="s">
        <v>20</v>
      </c>
      <c r="AS244" s="167" t="s">
        <v>20</v>
      </c>
      <c r="AT244" s="167" t="s">
        <v>20</v>
      </c>
      <c r="AU244" s="167" t="s">
        <v>20</v>
      </c>
      <c r="AV244" s="167" t="s">
        <v>20</v>
      </c>
      <c r="AW244" s="186">
        <v>0</v>
      </c>
      <c r="AX244" s="186">
        <v>0</v>
      </c>
      <c r="AY244" s="175" t="s">
        <v>20</v>
      </c>
    </row>
    <row r="245" spans="1:51" ht="31.5" x14ac:dyDescent="0.2">
      <c r="A245" s="75" t="s">
        <v>294</v>
      </c>
      <c r="B245" s="81" t="s">
        <v>675</v>
      </c>
      <c r="C245" s="79" t="s">
        <v>676</v>
      </c>
      <c r="D245" s="167" t="s">
        <v>20</v>
      </c>
      <c r="E245" s="167" t="s">
        <v>20</v>
      </c>
      <c r="F245" s="167" t="s">
        <v>20</v>
      </c>
      <c r="G245" s="167" t="s">
        <v>20</v>
      </c>
      <c r="H245" s="167" t="s">
        <v>20</v>
      </c>
      <c r="I245" s="167" t="s">
        <v>20</v>
      </c>
      <c r="J245" s="167" t="s">
        <v>20</v>
      </c>
      <c r="K245" s="167" t="s">
        <v>20</v>
      </c>
      <c r="L245" s="167" t="s">
        <v>20</v>
      </c>
      <c r="M245" s="167" t="s">
        <v>20</v>
      </c>
      <c r="N245" s="167" t="s">
        <v>20</v>
      </c>
      <c r="O245" s="167" t="s">
        <v>20</v>
      </c>
      <c r="P245" s="167" t="s">
        <v>20</v>
      </c>
      <c r="Q245" s="167" t="s">
        <v>20</v>
      </c>
      <c r="R245" s="167" t="s">
        <v>20</v>
      </c>
      <c r="S245" s="167" t="s">
        <v>20</v>
      </c>
      <c r="T245" s="167" t="s">
        <v>20</v>
      </c>
      <c r="U245" s="167" t="s">
        <v>20</v>
      </c>
      <c r="V245" s="167" t="s">
        <v>20</v>
      </c>
      <c r="W245" s="167" t="s">
        <v>20</v>
      </c>
      <c r="X245" s="167" t="s">
        <v>20</v>
      </c>
      <c r="Y245" s="167" t="s">
        <v>20</v>
      </c>
      <c r="Z245" s="167" t="s">
        <v>20</v>
      </c>
      <c r="AA245" s="167" t="s">
        <v>20</v>
      </c>
      <c r="AB245" s="167" t="s">
        <v>20</v>
      </c>
      <c r="AC245" s="167" t="s">
        <v>20</v>
      </c>
      <c r="AD245" s="167" t="s">
        <v>20</v>
      </c>
      <c r="AE245" s="167" t="s">
        <v>20</v>
      </c>
      <c r="AF245" s="167" t="s">
        <v>20</v>
      </c>
      <c r="AG245" s="167" t="s">
        <v>20</v>
      </c>
      <c r="AH245" s="167" t="s">
        <v>20</v>
      </c>
      <c r="AI245" s="167" t="s">
        <v>20</v>
      </c>
      <c r="AJ245" s="167" t="s">
        <v>20</v>
      </c>
      <c r="AK245" s="167" t="s">
        <v>20</v>
      </c>
      <c r="AL245" s="167" t="s">
        <v>20</v>
      </c>
      <c r="AM245" s="167" t="s">
        <v>20</v>
      </c>
      <c r="AN245" s="167" t="s">
        <v>20</v>
      </c>
      <c r="AO245" s="167" t="s">
        <v>20</v>
      </c>
      <c r="AP245" s="167" t="s">
        <v>20</v>
      </c>
      <c r="AQ245" s="167" t="s">
        <v>20</v>
      </c>
      <c r="AR245" s="167" t="s">
        <v>20</v>
      </c>
      <c r="AS245" s="167" t="s">
        <v>20</v>
      </c>
      <c r="AT245" s="167" t="s">
        <v>20</v>
      </c>
      <c r="AU245" s="167" t="s">
        <v>20</v>
      </c>
      <c r="AV245" s="167" t="s">
        <v>20</v>
      </c>
      <c r="AW245" s="186">
        <v>0</v>
      </c>
      <c r="AX245" s="186">
        <v>0</v>
      </c>
      <c r="AY245" s="175" t="s">
        <v>20</v>
      </c>
    </row>
    <row r="246" spans="1:51" ht="31.5" x14ac:dyDescent="0.2">
      <c r="A246" s="75" t="s">
        <v>294</v>
      </c>
      <c r="B246" s="81" t="s">
        <v>677</v>
      </c>
      <c r="C246" s="79" t="s">
        <v>678</v>
      </c>
      <c r="D246" s="167" t="s">
        <v>20</v>
      </c>
      <c r="E246" s="167" t="s">
        <v>20</v>
      </c>
      <c r="F246" s="167" t="s">
        <v>20</v>
      </c>
      <c r="G246" s="167" t="s">
        <v>20</v>
      </c>
      <c r="H246" s="167" t="s">
        <v>20</v>
      </c>
      <c r="I246" s="167" t="s">
        <v>20</v>
      </c>
      <c r="J246" s="167" t="s">
        <v>20</v>
      </c>
      <c r="K246" s="167" t="s">
        <v>20</v>
      </c>
      <c r="L246" s="167" t="s">
        <v>20</v>
      </c>
      <c r="M246" s="167" t="s">
        <v>20</v>
      </c>
      <c r="N246" s="167" t="s">
        <v>20</v>
      </c>
      <c r="O246" s="167" t="s">
        <v>20</v>
      </c>
      <c r="P246" s="167" t="s">
        <v>20</v>
      </c>
      <c r="Q246" s="167" t="s">
        <v>20</v>
      </c>
      <c r="R246" s="167" t="s">
        <v>20</v>
      </c>
      <c r="S246" s="167" t="s">
        <v>20</v>
      </c>
      <c r="T246" s="167" t="s">
        <v>20</v>
      </c>
      <c r="U246" s="167" t="s">
        <v>20</v>
      </c>
      <c r="V246" s="167" t="s">
        <v>20</v>
      </c>
      <c r="W246" s="167" t="s">
        <v>20</v>
      </c>
      <c r="X246" s="167" t="s">
        <v>20</v>
      </c>
      <c r="Y246" s="167" t="s">
        <v>20</v>
      </c>
      <c r="Z246" s="167" t="s">
        <v>20</v>
      </c>
      <c r="AA246" s="167" t="s">
        <v>20</v>
      </c>
      <c r="AB246" s="167" t="s">
        <v>20</v>
      </c>
      <c r="AC246" s="167" t="s">
        <v>20</v>
      </c>
      <c r="AD246" s="167" t="s">
        <v>20</v>
      </c>
      <c r="AE246" s="167" t="s">
        <v>20</v>
      </c>
      <c r="AF246" s="167" t="s">
        <v>20</v>
      </c>
      <c r="AG246" s="167" t="s">
        <v>20</v>
      </c>
      <c r="AH246" s="167" t="s">
        <v>20</v>
      </c>
      <c r="AI246" s="167" t="s">
        <v>20</v>
      </c>
      <c r="AJ246" s="167" t="s">
        <v>20</v>
      </c>
      <c r="AK246" s="167" t="s">
        <v>20</v>
      </c>
      <c r="AL246" s="167" t="s">
        <v>20</v>
      </c>
      <c r="AM246" s="167" t="s">
        <v>20</v>
      </c>
      <c r="AN246" s="167" t="s">
        <v>20</v>
      </c>
      <c r="AO246" s="167" t="s">
        <v>20</v>
      </c>
      <c r="AP246" s="167" t="s">
        <v>20</v>
      </c>
      <c r="AQ246" s="167" t="s">
        <v>20</v>
      </c>
      <c r="AR246" s="167" t="s">
        <v>20</v>
      </c>
      <c r="AS246" s="167" t="s">
        <v>20</v>
      </c>
      <c r="AT246" s="167" t="s">
        <v>20</v>
      </c>
      <c r="AU246" s="167" t="s">
        <v>20</v>
      </c>
      <c r="AV246" s="167" t="s">
        <v>20</v>
      </c>
      <c r="AW246" s="186">
        <v>0</v>
      </c>
      <c r="AX246" s="186">
        <v>0</v>
      </c>
      <c r="AY246" s="175" t="s">
        <v>20</v>
      </c>
    </row>
    <row r="247" spans="1:51" ht="47.25" x14ac:dyDescent="0.2">
      <c r="A247" s="75" t="s">
        <v>294</v>
      </c>
      <c r="B247" s="81" t="s">
        <v>679</v>
      </c>
      <c r="C247" s="79" t="s">
        <v>680</v>
      </c>
      <c r="D247" s="167" t="s">
        <v>20</v>
      </c>
      <c r="E247" s="167" t="s">
        <v>20</v>
      </c>
      <c r="F247" s="167" t="s">
        <v>20</v>
      </c>
      <c r="G247" s="167" t="s">
        <v>20</v>
      </c>
      <c r="H247" s="167" t="s">
        <v>20</v>
      </c>
      <c r="I247" s="167" t="s">
        <v>20</v>
      </c>
      <c r="J247" s="167" t="s">
        <v>20</v>
      </c>
      <c r="K247" s="167" t="s">
        <v>20</v>
      </c>
      <c r="L247" s="167" t="s">
        <v>20</v>
      </c>
      <c r="M247" s="167" t="s">
        <v>20</v>
      </c>
      <c r="N247" s="167" t="s">
        <v>20</v>
      </c>
      <c r="O247" s="167" t="s">
        <v>20</v>
      </c>
      <c r="P247" s="167" t="s">
        <v>20</v>
      </c>
      <c r="Q247" s="167" t="s">
        <v>20</v>
      </c>
      <c r="R247" s="167" t="s">
        <v>20</v>
      </c>
      <c r="S247" s="167" t="s">
        <v>20</v>
      </c>
      <c r="T247" s="167" t="s">
        <v>20</v>
      </c>
      <c r="U247" s="167" t="s">
        <v>20</v>
      </c>
      <c r="V247" s="167" t="s">
        <v>20</v>
      </c>
      <c r="W247" s="167" t="s">
        <v>20</v>
      </c>
      <c r="X247" s="167" t="s">
        <v>20</v>
      </c>
      <c r="Y247" s="167" t="s">
        <v>20</v>
      </c>
      <c r="Z247" s="167" t="s">
        <v>20</v>
      </c>
      <c r="AA247" s="167" t="s">
        <v>20</v>
      </c>
      <c r="AB247" s="167" t="s">
        <v>20</v>
      </c>
      <c r="AC247" s="167" t="s">
        <v>20</v>
      </c>
      <c r="AD247" s="167" t="s">
        <v>20</v>
      </c>
      <c r="AE247" s="167" t="s">
        <v>20</v>
      </c>
      <c r="AF247" s="167" t="s">
        <v>20</v>
      </c>
      <c r="AG247" s="167" t="s">
        <v>20</v>
      </c>
      <c r="AH247" s="167" t="s">
        <v>20</v>
      </c>
      <c r="AI247" s="167" t="s">
        <v>20</v>
      </c>
      <c r="AJ247" s="167" t="s">
        <v>20</v>
      </c>
      <c r="AK247" s="167" t="s">
        <v>20</v>
      </c>
      <c r="AL247" s="167" t="s">
        <v>20</v>
      </c>
      <c r="AM247" s="167" t="s">
        <v>20</v>
      </c>
      <c r="AN247" s="167" t="s">
        <v>20</v>
      </c>
      <c r="AO247" s="167" t="s">
        <v>20</v>
      </c>
      <c r="AP247" s="167" t="s">
        <v>20</v>
      </c>
      <c r="AQ247" s="167" t="s">
        <v>20</v>
      </c>
      <c r="AR247" s="167" t="s">
        <v>20</v>
      </c>
      <c r="AS247" s="167" t="s">
        <v>20</v>
      </c>
      <c r="AT247" s="167" t="s">
        <v>20</v>
      </c>
      <c r="AU247" s="167" t="s">
        <v>20</v>
      </c>
      <c r="AV247" s="167" t="s">
        <v>20</v>
      </c>
      <c r="AW247" s="186">
        <v>0</v>
      </c>
      <c r="AX247" s="186">
        <v>0</v>
      </c>
      <c r="AY247" s="175" t="s">
        <v>20</v>
      </c>
    </row>
    <row r="248" spans="1:51" ht="47.25" x14ac:dyDescent="0.2">
      <c r="A248" s="75" t="s">
        <v>294</v>
      </c>
      <c r="B248" s="81" t="s">
        <v>681</v>
      </c>
      <c r="C248" s="79" t="s">
        <v>682</v>
      </c>
      <c r="D248" s="167" t="s">
        <v>20</v>
      </c>
      <c r="E248" s="167" t="s">
        <v>20</v>
      </c>
      <c r="F248" s="167" t="s">
        <v>20</v>
      </c>
      <c r="G248" s="167" t="s">
        <v>20</v>
      </c>
      <c r="H248" s="167" t="s">
        <v>20</v>
      </c>
      <c r="I248" s="167" t="s">
        <v>20</v>
      </c>
      <c r="J248" s="167" t="s">
        <v>20</v>
      </c>
      <c r="K248" s="167" t="s">
        <v>20</v>
      </c>
      <c r="L248" s="167" t="s">
        <v>20</v>
      </c>
      <c r="M248" s="167" t="s">
        <v>20</v>
      </c>
      <c r="N248" s="167" t="s">
        <v>20</v>
      </c>
      <c r="O248" s="167" t="s">
        <v>20</v>
      </c>
      <c r="P248" s="167" t="s">
        <v>20</v>
      </c>
      <c r="Q248" s="167" t="s">
        <v>20</v>
      </c>
      <c r="R248" s="167" t="s">
        <v>20</v>
      </c>
      <c r="S248" s="167" t="s">
        <v>20</v>
      </c>
      <c r="T248" s="167" t="s">
        <v>20</v>
      </c>
      <c r="U248" s="167" t="s">
        <v>20</v>
      </c>
      <c r="V248" s="167" t="s">
        <v>20</v>
      </c>
      <c r="W248" s="167" t="s">
        <v>20</v>
      </c>
      <c r="X248" s="167" t="s">
        <v>20</v>
      </c>
      <c r="Y248" s="167" t="s">
        <v>20</v>
      </c>
      <c r="Z248" s="167" t="s">
        <v>20</v>
      </c>
      <c r="AA248" s="167" t="s">
        <v>20</v>
      </c>
      <c r="AB248" s="167" t="s">
        <v>20</v>
      </c>
      <c r="AC248" s="167" t="s">
        <v>20</v>
      </c>
      <c r="AD248" s="167" t="s">
        <v>20</v>
      </c>
      <c r="AE248" s="167" t="s">
        <v>20</v>
      </c>
      <c r="AF248" s="167" t="s">
        <v>20</v>
      </c>
      <c r="AG248" s="167" t="s">
        <v>20</v>
      </c>
      <c r="AH248" s="167" t="s">
        <v>20</v>
      </c>
      <c r="AI248" s="167" t="s">
        <v>20</v>
      </c>
      <c r="AJ248" s="167" t="s">
        <v>20</v>
      </c>
      <c r="AK248" s="167" t="s">
        <v>20</v>
      </c>
      <c r="AL248" s="167" t="s">
        <v>20</v>
      </c>
      <c r="AM248" s="167" t="s">
        <v>20</v>
      </c>
      <c r="AN248" s="167" t="s">
        <v>20</v>
      </c>
      <c r="AO248" s="167" t="s">
        <v>20</v>
      </c>
      <c r="AP248" s="167" t="s">
        <v>20</v>
      </c>
      <c r="AQ248" s="167" t="s">
        <v>20</v>
      </c>
      <c r="AR248" s="167" t="s">
        <v>20</v>
      </c>
      <c r="AS248" s="167" t="s">
        <v>20</v>
      </c>
      <c r="AT248" s="167" t="s">
        <v>20</v>
      </c>
      <c r="AU248" s="167" t="s">
        <v>20</v>
      </c>
      <c r="AV248" s="167" t="s">
        <v>20</v>
      </c>
      <c r="AW248" s="186">
        <v>0</v>
      </c>
      <c r="AX248" s="186">
        <v>0</v>
      </c>
      <c r="AY248" s="175" t="s">
        <v>20</v>
      </c>
    </row>
    <row r="249" spans="1:51" ht="31.5" x14ac:dyDescent="0.25">
      <c r="A249" s="75" t="s">
        <v>294</v>
      </c>
      <c r="B249" s="94" t="s">
        <v>683</v>
      </c>
      <c r="C249" s="79" t="s">
        <v>684</v>
      </c>
      <c r="D249" s="167" t="s">
        <v>20</v>
      </c>
      <c r="E249" s="167" t="s">
        <v>20</v>
      </c>
      <c r="F249" s="167" t="s">
        <v>20</v>
      </c>
      <c r="G249" s="167" t="s">
        <v>20</v>
      </c>
      <c r="H249" s="167" t="s">
        <v>20</v>
      </c>
      <c r="I249" s="167" t="s">
        <v>20</v>
      </c>
      <c r="J249" s="167" t="s">
        <v>20</v>
      </c>
      <c r="K249" s="167" t="s">
        <v>20</v>
      </c>
      <c r="L249" s="167" t="s">
        <v>20</v>
      </c>
      <c r="M249" s="167" t="s">
        <v>20</v>
      </c>
      <c r="N249" s="167" t="s">
        <v>20</v>
      </c>
      <c r="O249" s="167" t="s">
        <v>20</v>
      </c>
      <c r="P249" s="167" t="s">
        <v>20</v>
      </c>
      <c r="Q249" s="167" t="s">
        <v>20</v>
      </c>
      <c r="R249" s="167" t="s">
        <v>20</v>
      </c>
      <c r="S249" s="167" t="s">
        <v>20</v>
      </c>
      <c r="T249" s="167" t="s">
        <v>20</v>
      </c>
      <c r="U249" s="167" t="s">
        <v>20</v>
      </c>
      <c r="V249" s="167" t="s">
        <v>20</v>
      </c>
      <c r="W249" s="167" t="s">
        <v>20</v>
      </c>
      <c r="X249" s="167" t="s">
        <v>20</v>
      </c>
      <c r="Y249" s="167" t="s">
        <v>20</v>
      </c>
      <c r="Z249" s="167" t="s">
        <v>20</v>
      </c>
      <c r="AA249" s="167" t="s">
        <v>20</v>
      </c>
      <c r="AB249" s="167" t="s">
        <v>20</v>
      </c>
      <c r="AC249" s="167" t="s">
        <v>20</v>
      </c>
      <c r="AD249" s="167" t="s">
        <v>20</v>
      </c>
      <c r="AE249" s="167" t="s">
        <v>20</v>
      </c>
      <c r="AF249" s="167" t="s">
        <v>20</v>
      </c>
      <c r="AG249" s="167" t="s">
        <v>20</v>
      </c>
      <c r="AH249" s="167" t="s">
        <v>20</v>
      </c>
      <c r="AI249" s="167" t="s">
        <v>20</v>
      </c>
      <c r="AJ249" s="167" t="s">
        <v>20</v>
      </c>
      <c r="AK249" s="167" t="s">
        <v>20</v>
      </c>
      <c r="AL249" s="167" t="s">
        <v>20</v>
      </c>
      <c r="AM249" s="167" t="s">
        <v>20</v>
      </c>
      <c r="AN249" s="167" t="s">
        <v>20</v>
      </c>
      <c r="AO249" s="167" t="s">
        <v>20</v>
      </c>
      <c r="AP249" s="167" t="s">
        <v>20</v>
      </c>
      <c r="AQ249" s="167" t="s">
        <v>20</v>
      </c>
      <c r="AR249" s="167" t="s">
        <v>20</v>
      </c>
      <c r="AS249" s="167" t="s">
        <v>20</v>
      </c>
      <c r="AT249" s="167" t="s">
        <v>20</v>
      </c>
      <c r="AU249" s="167" t="s">
        <v>20</v>
      </c>
      <c r="AV249" s="167" t="s">
        <v>20</v>
      </c>
      <c r="AW249" s="186">
        <v>0</v>
      </c>
      <c r="AX249" s="186">
        <v>0</v>
      </c>
      <c r="AY249" s="175" t="s">
        <v>20</v>
      </c>
    </row>
    <row r="250" spans="1:51" ht="31.5" x14ac:dyDescent="0.2">
      <c r="A250" s="75" t="s">
        <v>294</v>
      </c>
      <c r="B250" s="81" t="s">
        <v>685</v>
      </c>
      <c r="C250" s="79" t="s">
        <v>686</v>
      </c>
      <c r="D250" s="167" t="s">
        <v>20</v>
      </c>
      <c r="E250" s="167" t="s">
        <v>20</v>
      </c>
      <c r="F250" s="167" t="s">
        <v>20</v>
      </c>
      <c r="G250" s="167" t="s">
        <v>20</v>
      </c>
      <c r="H250" s="167" t="s">
        <v>20</v>
      </c>
      <c r="I250" s="167" t="s">
        <v>20</v>
      </c>
      <c r="J250" s="167" t="s">
        <v>20</v>
      </c>
      <c r="K250" s="167" t="s">
        <v>20</v>
      </c>
      <c r="L250" s="167" t="s">
        <v>20</v>
      </c>
      <c r="M250" s="167" t="s">
        <v>20</v>
      </c>
      <c r="N250" s="167" t="s">
        <v>20</v>
      </c>
      <c r="O250" s="167" t="s">
        <v>20</v>
      </c>
      <c r="P250" s="167" t="s">
        <v>20</v>
      </c>
      <c r="Q250" s="167" t="s">
        <v>20</v>
      </c>
      <c r="R250" s="167" t="s">
        <v>20</v>
      </c>
      <c r="S250" s="167" t="s">
        <v>20</v>
      </c>
      <c r="T250" s="167" t="s">
        <v>20</v>
      </c>
      <c r="U250" s="167" t="s">
        <v>20</v>
      </c>
      <c r="V250" s="167" t="s">
        <v>20</v>
      </c>
      <c r="W250" s="167" t="s">
        <v>20</v>
      </c>
      <c r="X250" s="167" t="s">
        <v>20</v>
      </c>
      <c r="Y250" s="167" t="s">
        <v>20</v>
      </c>
      <c r="Z250" s="167" t="s">
        <v>20</v>
      </c>
      <c r="AA250" s="167" t="s">
        <v>20</v>
      </c>
      <c r="AB250" s="167" t="s">
        <v>20</v>
      </c>
      <c r="AC250" s="167" t="s">
        <v>20</v>
      </c>
      <c r="AD250" s="167" t="s">
        <v>20</v>
      </c>
      <c r="AE250" s="167" t="s">
        <v>20</v>
      </c>
      <c r="AF250" s="167" t="s">
        <v>20</v>
      </c>
      <c r="AG250" s="167" t="s">
        <v>20</v>
      </c>
      <c r="AH250" s="167" t="s">
        <v>20</v>
      </c>
      <c r="AI250" s="167" t="s">
        <v>20</v>
      </c>
      <c r="AJ250" s="167" t="s">
        <v>20</v>
      </c>
      <c r="AK250" s="167" t="s">
        <v>20</v>
      </c>
      <c r="AL250" s="167" t="s">
        <v>20</v>
      </c>
      <c r="AM250" s="167" t="s">
        <v>20</v>
      </c>
      <c r="AN250" s="167" t="s">
        <v>20</v>
      </c>
      <c r="AO250" s="167" t="s">
        <v>20</v>
      </c>
      <c r="AP250" s="167" t="s">
        <v>20</v>
      </c>
      <c r="AQ250" s="167" t="s">
        <v>20</v>
      </c>
      <c r="AR250" s="167" t="s">
        <v>20</v>
      </c>
      <c r="AS250" s="167" t="s">
        <v>20</v>
      </c>
      <c r="AT250" s="167" t="s">
        <v>20</v>
      </c>
      <c r="AU250" s="167" t="s">
        <v>20</v>
      </c>
      <c r="AV250" s="167" t="s">
        <v>20</v>
      </c>
      <c r="AW250" s="186">
        <v>0</v>
      </c>
      <c r="AX250" s="186">
        <v>0</v>
      </c>
      <c r="AY250" s="175" t="s">
        <v>20</v>
      </c>
    </row>
    <row r="251" spans="1:51" ht="31.5" x14ac:dyDescent="0.2">
      <c r="A251" s="69" t="s">
        <v>294</v>
      </c>
      <c r="B251" s="83" t="s">
        <v>479</v>
      </c>
      <c r="C251" s="69" t="s">
        <v>480</v>
      </c>
      <c r="D251" s="167" t="s">
        <v>20</v>
      </c>
      <c r="E251" s="167" t="s">
        <v>20</v>
      </c>
      <c r="F251" s="167" t="s">
        <v>20</v>
      </c>
      <c r="G251" s="167" t="s">
        <v>20</v>
      </c>
      <c r="H251" s="167" t="s">
        <v>20</v>
      </c>
      <c r="I251" s="167" t="s">
        <v>20</v>
      </c>
      <c r="J251" s="167" t="s">
        <v>20</v>
      </c>
      <c r="K251" s="167" t="s">
        <v>20</v>
      </c>
      <c r="L251" s="167" t="s">
        <v>20</v>
      </c>
      <c r="M251" s="167" t="s">
        <v>20</v>
      </c>
      <c r="N251" s="167" t="s">
        <v>20</v>
      </c>
      <c r="O251" s="167" t="s">
        <v>20</v>
      </c>
      <c r="P251" s="167" t="s">
        <v>20</v>
      </c>
      <c r="Q251" s="167" t="s">
        <v>20</v>
      </c>
      <c r="R251" s="167" t="s">
        <v>20</v>
      </c>
      <c r="S251" s="167" t="s">
        <v>20</v>
      </c>
      <c r="T251" s="167" t="s">
        <v>20</v>
      </c>
      <c r="U251" s="167" t="s">
        <v>20</v>
      </c>
      <c r="V251" s="167" t="s">
        <v>20</v>
      </c>
      <c r="W251" s="167" t="s">
        <v>20</v>
      </c>
      <c r="X251" s="167" t="s">
        <v>20</v>
      </c>
      <c r="Y251" s="167" t="s">
        <v>20</v>
      </c>
      <c r="Z251" s="167" t="s">
        <v>20</v>
      </c>
      <c r="AA251" s="167" t="s">
        <v>20</v>
      </c>
      <c r="AB251" s="167" t="s">
        <v>20</v>
      </c>
      <c r="AC251" s="167" t="s">
        <v>20</v>
      </c>
      <c r="AD251" s="167" t="s">
        <v>20</v>
      </c>
      <c r="AE251" s="167" t="s">
        <v>20</v>
      </c>
      <c r="AF251" s="167" t="s">
        <v>20</v>
      </c>
      <c r="AG251" s="167" t="s">
        <v>20</v>
      </c>
      <c r="AH251" s="167" t="s">
        <v>20</v>
      </c>
      <c r="AI251" s="167" t="s">
        <v>20</v>
      </c>
      <c r="AJ251" s="167" t="s">
        <v>20</v>
      </c>
      <c r="AK251" s="167" t="s">
        <v>20</v>
      </c>
      <c r="AL251" s="167" t="s">
        <v>20</v>
      </c>
      <c r="AM251" s="167" t="s">
        <v>20</v>
      </c>
      <c r="AN251" s="167" t="s">
        <v>20</v>
      </c>
      <c r="AO251" s="167" t="s">
        <v>20</v>
      </c>
      <c r="AP251" s="167" t="s">
        <v>20</v>
      </c>
      <c r="AQ251" s="167" t="s">
        <v>20</v>
      </c>
      <c r="AR251" s="167" t="s">
        <v>20</v>
      </c>
      <c r="AS251" s="167" t="s">
        <v>20</v>
      </c>
      <c r="AT251" s="167" t="s">
        <v>20</v>
      </c>
      <c r="AU251" s="167" t="s">
        <v>20</v>
      </c>
      <c r="AV251" s="167" t="s">
        <v>20</v>
      </c>
      <c r="AW251" s="186">
        <v>0</v>
      </c>
      <c r="AX251" s="186">
        <v>0</v>
      </c>
      <c r="AY251" s="175" t="s">
        <v>20</v>
      </c>
    </row>
    <row r="252" spans="1:51" ht="78.75" x14ac:dyDescent="0.2">
      <c r="A252" s="69" t="s">
        <v>294</v>
      </c>
      <c r="B252" s="83" t="s">
        <v>298</v>
      </c>
      <c r="C252" s="69" t="s">
        <v>299</v>
      </c>
      <c r="D252" s="167" t="s">
        <v>20</v>
      </c>
      <c r="E252" s="167" t="s">
        <v>20</v>
      </c>
      <c r="F252" s="167" t="s">
        <v>20</v>
      </c>
      <c r="G252" s="167" t="s">
        <v>20</v>
      </c>
      <c r="H252" s="167" t="s">
        <v>20</v>
      </c>
      <c r="I252" s="167" t="s">
        <v>20</v>
      </c>
      <c r="J252" s="167" t="s">
        <v>20</v>
      </c>
      <c r="K252" s="167" t="s">
        <v>20</v>
      </c>
      <c r="L252" s="167" t="s">
        <v>20</v>
      </c>
      <c r="M252" s="167" t="s">
        <v>20</v>
      </c>
      <c r="N252" s="167" t="s">
        <v>20</v>
      </c>
      <c r="O252" s="167" t="s">
        <v>20</v>
      </c>
      <c r="P252" s="167" t="s">
        <v>20</v>
      </c>
      <c r="Q252" s="167" t="s">
        <v>20</v>
      </c>
      <c r="R252" s="167" t="s">
        <v>20</v>
      </c>
      <c r="S252" s="167" t="s">
        <v>20</v>
      </c>
      <c r="T252" s="167" t="s">
        <v>20</v>
      </c>
      <c r="U252" s="167" t="s">
        <v>20</v>
      </c>
      <c r="V252" s="167" t="s">
        <v>20</v>
      </c>
      <c r="W252" s="167" t="s">
        <v>20</v>
      </c>
      <c r="X252" s="167" t="s">
        <v>20</v>
      </c>
      <c r="Y252" s="167" t="s">
        <v>20</v>
      </c>
      <c r="Z252" s="167" t="s">
        <v>20</v>
      </c>
      <c r="AA252" s="167" t="s">
        <v>20</v>
      </c>
      <c r="AB252" s="167" t="s">
        <v>20</v>
      </c>
      <c r="AC252" s="167" t="s">
        <v>20</v>
      </c>
      <c r="AD252" s="167" t="s">
        <v>20</v>
      </c>
      <c r="AE252" s="167" t="s">
        <v>20</v>
      </c>
      <c r="AF252" s="167" t="s">
        <v>20</v>
      </c>
      <c r="AG252" s="167" t="s">
        <v>20</v>
      </c>
      <c r="AH252" s="167" t="s">
        <v>20</v>
      </c>
      <c r="AI252" s="167" t="s">
        <v>20</v>
      </c>
      <c r="AJ252" s="167" t="s">
        <v>20</v>
      </c>
      <c r="AK252" s="167" t="s">
        <v>20</v>
      </c>
      <c r="AL252" s="167" t="s">
        <v>20</v>
      </c>
      <c r="AM252" s="167" t="s">
        <v>20</v>
      </c>
      <c r="AN252" s="167" t="s">
        <v>20</v>
      </c>
      <c r="AO252" s="167" t="s">
        <v>20</v>
      </c>
      <c r="AP252" s="167" t="s">
        <v>20</v>
      </c>
      <c r="AQ252" s="167" t="s">
        <v>20</v>
      </c>
      <c r="AR252" s="167" t="s">
        <v>20</v>
      </c>
      <c r="AS252" s="167" t="s">
        <v>20</v>
      </c>
      <c r="AT252" s="167" t="s">
        <v>20</v>
      </c>
      <c r="AU252" s="167" t="s">
        <v>20</v>
      </c>
      <c r="AV252" s="167" t="s">
        <v>20</v>
      </c>
      <c r="AW252" s="186">
        <v>0</v>
      </c>
      <c r="AX252" s="186">
        <v>0</v>
      </c>
      <c r="AY252" s="175" t="s">
        <v>20</v>
      </c>
    </row>
    <row r="253" spans="1:51" ht="31.5" x14ac:dyDescent="0.2">
      <c r="A253" s="75" t="s">
        <v>294</v>
      </c>
      <c r="B253" s="87" t="s">
        <v>639</v>
      </c>
      <c r="C253" s="79" t="s">
        <v>640</v>
      </c>
      <c r="D253" s="167" t="s">
        <v>20</v>
      </c>
      <c r="E253" s="167" t="s">
        <v>20</v>
      </c>
      <c r="F253" s="167" t="s">
        <v>20</v>
      </c>
      <c r="G253" s="167" t="s">
        <v>20</v>
      </c>
      <c r="H253" s="167" t="s">
        <v>20</v>
      </c>
      <c r="I253" s="167" t="s">
        <v>20</v>
      </c>
      <c r="J253" s="167" t="s">
        <v>20</v>
      </c>
      <c r="K253" s="167" t="s">
        <v>20</v>
      </c>
      <c r="L253" s="167" t="s">
        <v>20</v>
      </c>
      <c r="M253" s="167" t="s">
        <v>20</v>
      </c>
      <c r="N253" s="167" t="s">
        <v>20</v>
      </c>
      <c r="O253" s="167" t="s">
        <v>20</v>
      </c>
      <c r="P253" s="167" t="s">
        <v>20</v>
      </c>
      <c r="Q253" s="167" t="s">
        <v>20</v>
      </c>
      <c r="R253" s="167" t="s">
        <v>20</v>
      </c>
      <c r="S253" s="167" t="s">
        <v>20</v>
      </c>
      <c r="T253" s="167" t="s">
        <v>20</v>
      </c>
      <c r="U253" s="167" t="s">
        <v>20</v>
      </c>
      <c r="V253" s="167" t="s">
        <v>20</v>
      </c>
      <c r="W253" s="167" t="s">
        <v>20</v>
      </c>
      <c r="X253" s="167" t="s">
        <v>20</v>
      </c>
      <c r="Y253" s="167" t="s">
        <v>20</v>
      </c>
      <c r="Z253" s="167" t="s">
        <v>20</v>
      </c>
      <c r="AA253" s="167" t="s">
        <v>20</v>
      </c>
      <c r="AB253" s="167" t="s">
        <v>20</v>
      </c>
      <c r="AC253" s="167" t="s">
        <v>20</v>
      </c>
      <c r="AD253" s="167" t="s">
        <v>20</v>
      </c>
      <c r="AE253" s="167" t="s">
        <v>20</v>
      </c>
      <c r="AF253" s="167" t="s">
        <v>20</v>
      </c>
      <c r="AG253" s="167" t="s">
        <v>20</v>
      </c>
      <c r="AH253" s="167" t="s">
        <v>20</v>
      </c>
      <c r="AI253" s="167" t="s">
        <v>20</v>
      </c>
      <c r="AJ253" s="167" t="s">
        <v>20</v>
      </c>
      <c r="AK253" s="167" t="s">
        <v>20</v>
      </c>
      <c r="AL253" s="167" t="s">
        <v>20</v>
      </c>
      <c r="AM253" s="167" t="s">
        <v>20</v>
      </c>
      <c r="AN253" s="167" t="s">
        <v>20</v>
      </c>
      <c r="AO253" s="167" t="s">
        <v>20</v>
      </c>
      <c r="AP253" s="167" t="s">
        <v>20</v>
      </c>
      <c r="AQ253" s="167" t="s">
        <v>20</v>
      </c>
      <c r="AR253" s="167" t="s">
        <v>20</v>
      </c>
      <c r="AS253" s="167" t="s">
        <v>20</v>
      </c>
      <c r="AT253" s="167" t="s">
        <v>20</v>
      </c>
      <c r="AU253" s="167" t="s">
        <v>20</v>
      </c>
      <c r="AV253" s="167" t="s">
        <v>20</v>
      </c>
      <c r="AW253" s="186">
        <v>0</v>
      </c>
      <c r="AX253" s="186">
        <v>0</v>
      </c>
      <c r="AY253" s="175" t="s">
        <v>20</v>
      </c>
    </row>
    <row r="254" spans="1:51" ht="47.25" x14ac:dyDescent="0.2">
      <c r="A254" s="75" t="s">
        <v>294</v>
      </c>
      <c r="B254" s="87" t="s">
        <v>641</v>
      </c>
      <c r="C254" s="79" t="s">
        <v>642</v>
      </c>
      <c r="D254" s="167" t="s">
        <v>20</v>
      </c>
      <c r="E254" s="167" t="s">
        <v>20</v>
      </c>
      <c r="F254" s="167" t="s">
        <v>20</v>
      </c>
      <c r="G254" s="167" t="s">
        <v>20</v>
      </c>
      <c r="H254" s="167" t="s">
        <v>20</v>
      </c>
      <c r="I254" s="167" t="s">
        <v>20</v>
      </c>
      <c r="J254" s="167" t="s">
        <v>20</v>
      </c>
      <c r="K254" s="167" t="s">
        <v>20</v>
      </c>
      <c r="L254" s="167" t="s">
        <v>20</v>
      </c>
      <c r="M254" s="167" t="s">
        <v>20</v>
      </c>
      <c r="N254" s="167" t="s">
        <v>20</v>
      </c>
      <c r="O254" s="167" t="s">
        <v>20</v>
      </c>
      <c r="P254" s="167" t="s">
        <v>20</v>
      </c>
      <c r="Q254" s="167" t="s">
        <v>20</v>
      </c>
      <c r="R254" s="167" t="s">
        <v>20</v>
      </c>
      <c r="S254" s="167" t="s">
        <v>20</v>
      </c>
      <c r="T254" s="167" t="s">
        <v>20</v>
      </c>
      <c r="U254" s="167" t="s">
        <v>20</v>
      </c>
      <c r="V254" s="167" t="s">
        <v>20</v>
      </c>
      <c r="W254" s="167" t="s">
        <v>20</v>
      </c>
      <c r="X254" s="167" t="s">
        <v>20</v>
      </c>
      <c r="Y254" s="167" t="s">
        <v>20</v>
      </c>
      <c r="Z254" s="167" t="s">
        <v>20</v>
      </c>
      <c r="AA254" s="167" t="s">
        <v>20</v>
      </c>
      <c r="AB254" s="167" t="s">
        <v>20</v>
      </c>
      <c r="AC254" s="167" t="s">
        <v>20</v>
      </c>
      <c r="AD254" s="167" t="s">
        <v>20</v>
      </c>
      <c r="AE254" s="167" t="s">
        <v>20</v>
      </c>
      <c r="AF254" s="167" t="s">
        <v>20</v>
      </c>
      <c r="AG254" s="167" t="s">
        <v>20</v>
      </c>
      <c r="AH254" s="167" t="s">
        <v>20</v>
      </c>
      <c r="AI254" s="167" t="s">
        <v>20</v>
      </c>
      <c r="AJ254" s="167" t="s">
        <v>20</v>
      </c>
      <c r="AK254" s="167" t="s">
        <v>20</v>
      </c>
      <c r="AL254" s="167" t="s">
        <v>20</v>
      </c>
      <c r="AM254" s="167" t="s">
        <v>20</v>
      </c>
      <c r="AN254" s="167" t="s">
        <v>20</v>
      </c>
      <c r="AO254" s="167" t="s">
        <v>20</v>
      </c>
      <c r="AP254" s="167" t="s">
        <v>20</v>
      </c>
      <c r="AQ254" s="167" t="s">
        <v>20</v>
      </c>
      <c r="AR254" s="167" t="s">
        <v>20</v>
      </c>
      <c r="AS254" s="167" t="s">
        <v>20</v>
      </c>
      <c r="AT254" s="167" t="s">
        <v>20</v>
      </c>
      <c r="AU254" s="167" t="s">
        <v>20</v>
      </c>
      <c r="AV254" s="167" t="s">
        <v>20</v>
      </c>
      <c r="AW254" s="186">
        <v>0</v>
      </c>
      <c r="AX254" s="186">
        <v>0</v>
      </c>
      <c r="AY254" s="175" t="s">
        <v>20</v>
      </c>
    </row>
    <row r="255" spans="1:51" ht="47.25" x14ac:dyDescent="0.2">
      <c r="A255" s="75" t="s">
        <v>294</v>
      </c>
      <c r="B255" s="81" t="s">
        <v>596</v>
      </c>
      <c r="C255" s="79" t="s">
        <v>597</v>
      </c>
      <c r="D255" s="167" t="s">
        <v>20</v>
      </c>
      <c r="E255" s="167" t="s">
        <v>20</v>
      </c>
      <c r="F255" s="167" t="s">
        <v>20</v>
      </c>
      <c r="G255" s="167" t="s">
        <v>20</v>
      </c>
      <c r="H255" s="167" t="s">
        <v>20</v>
      </c>
      <c r="I255" s="167" t="s">
        <v>20</v>
      </c>
      <c r="J255" s="167" t="s">
        <v>20</v>
      </c>
      <c r="K255" s="167" t="s">
        <v>20</v>
      </c>
      <c r="L255" s="167" t="s">
        <v>20</v>
      </c>
      <c r="M255" s="167" t="s">
        <v>20</v>
      </c>
      <c r="N255" s="167" t="s">
        <v>20</v>
      </c>
      <c r="O255" s="167" t="s">
        <v>20</v>
      </c>
      <c r="P255" s="167" t="s">
        <v>20</v>
      </c>
      <c r="Q255" s="167" t="s">
        <v>20</v>
      </c>
      <c r="R255" s="167" t="s">
        <v>20</v>
      </c>
      <c r="S255" s="167" t="s">
        <v>20</v>
      </c>
      <c r="T255" s="167" t="s">
        <v>20</v>
      </c>
      <c r="U255" s="167" t="s">
        <v>20</v>
      </c>
      <c r="V255" s="167" t="s">
        <v>20</v>
      </c>
      <c r="W255" s="167" t="s">
        <v>20</v>
      </c>
      <c r="X255" s="167" t="s">
        <v>20</v>
      </c>
      <c r="Y255" s="167" t="s">
        <v>20</v>
      </c>
      <c r="Z255" s="167" t="s">
        <v>20</v>
      </c>
      <c r="AA255" s="167" t="s">
        <v>20</v>
      </c>
      <c r="AB255" s="167" t="s">
        <v>20</v>
      </c>
      <c r="AC255" s="167" t="s">
        <v>20</v>
      </c>
      <c r="AD255" s="167" t="s">
        <v>20</v>
      </c>
      <c r="AE255" s="167" t="s">
        <v>20</v>
      </c>
      <c r="AF255" s="167" t="s">
        <v>20</v>
      </c>
      <c r="AG255" s="167" t="s">
        <v>20</v>
      </c>
      <c r="AH255" s="167" t="s">
        <v>20</v>
      </c>
      <c r="AI255" s="167" t="s">
        <v>20</v>
      </c>
      <c r="AJ255" s="167" t="s">
        <v>20</v>
      </c>
      <c r="AK255" s="167" t="s">
        <v>20</v>
      </c>
      <c r="AL255" s="167" t="s">
        <v>20</v>
      </c>
      <c r="AM255" s="167" t="s">
        <v>20</v>
      </c>
      <c r="AN255" s="167" t="s">
        <v>20</v>
      </c>
      <c r="AO255" s="167" t="s">
        <v>20</v>
      </c>
      <c r="AP255" s="167" t="s">
        <v>20</v>
      </c>
      <c r="AQ255" s="167" t="s">
        <v>20</v>
      </c>
      <c r="AR255" s="167" t="s">
        <v>20</v>
      </c>
      <c r="AS255" s="167" t="s">
        <v>20</v>
      </c>
      <c r="AT255" s="167" t="s">
        <v>20</v>
      </c>
      <c r="AU255" s="167" t="s">
        <v>20</v>
      </c>
      <c r="AV255" s="167" t="s">
        <v>20</v>
      </c>
      <c r="AW255" s="186">
        <v>0</v>
      </c>
      <c r="AX255" s="186">
        <v>0</v>
      </c>
      <c r="AY255" s="175" t="s">
        <v>20</v>
      </c>
    </row>
    <row r="256" spans="1:51" ht="47.25" x14ac:dyDescent="0.2">
      <c r="A256" s="75" t="s">
        <v>294</v>
      </c>
      <c r="B256" s="81" t="s">
        <v>598</v>
      </c>
      <c r="C256" s="101" t="s">
        <v>599</v>
      </c>
      <c r="D256" s="167" t="s">
        <v>20</v>
      </c>
      <c r="E256" s="167" t="s">
        <v>20</v>
      </c>
      <c r="F256" s="167" t="s">
        <v>20</v>
      </c>
      <c r="G256" s="167" t="s">
        <v>20</v>
      </c>
      <c r="H256" s="167" t="s">
        <v>20</v>
      </c>
      <c r="I256" s="167" t="s">
        <v>20</v>
      </c>
      <c r="J256" s="167" t="s">
        <v>20</v>
      </c>
      <c r="K256" s="167" t="s">
        <v>20</v>
      </c>
      <c r="L256" s="167" t="s">
        <v>20</v>
      </c>
      <c r="M256" s="167" t="s">
        <v>20</v>
      </c>
      <c r="N256" s="167" t="s">
        <v>20</v>
      </c>
      <c r="O256" s="167" t="s">
        <v>20</v>
      </c>
      <c r="P256" s="167" t="s">
        <v>20</v>
      </c>
      <c r="Q256" s="167" t="s">
        <v>20</v>
      </c>
      <c r="R256" s="167" t="s">
        <v>20</v>
      </c>
      <c r="S256" s="167" t="s">
        <v>20</v>
      </c>
      <c r="T256" s="167" t="s">
        <v>20</v>
      </c>
      <c r="U256" s="167" t="s">
        <v>20</v>
      </c>
      <c r="V256" s="167" t="s">
        <v>20</v>
      </c>
      <c r="W256" s="167" t="s">
        <v>20</v>
      </c>
      <c r="X256" s="167" t="s">
        <v>20</v>
      </c>
      <c r="Y256" s="167" t="s">
        <v>20</v>
      </c>
      <c r="Z256" s="167" t="s">
        <v>20</v>
      </c>
      <c r="AA256" s="167" t="s">
        <v>20</v>
      </c>
      <c r="AB256" s="167" t="s">
        <v>20</v>
      </c>
      <c r="AC256" s="167" t="s">
        <v>20</v>
      </c>
      <c r="AD256" s="167" t="s">
        <v>20</v>
      </c>
      <c r="AE256" s="167" t="s">
        <v>20</v>
      </c>
      <c r="AF256" s="167" t="s">
        <v>20</v>
      </c>
      <c r="AG256" s="167" t="s">
        <v>20</v>
      </c>
      <c r="AH256" s="167" t="s">
        <v>20</v>
      </c>
      <c r="AI256" s="167" t="s">
        <v>20</v>
      </c>
      <c r="AJ256" s="167" t="s">
        <v>20</v>
      </c>
      <c r="AK256" s="167" t="s">
        <v>20</v>
      </c>
      <c r="AL256" s="167" t="s">
        <v>20</v>
      </c>
      <c r="AM256" s="167" t="s">
        <v>20</v>
      </c>
      <c r="AN256" s="167" t="s">
        <v>20</v>
      </c>
      <c r="AO256" s="167" t="s">
        <v>20</v>
      </c>
      <c r="AP256" s="167" t="s">
        <v>20</v>
      </c>
      <c r="AQ256" s="167" t="s">
        <v>20</v>
      </c>
      <c r="AR256" s="167" t="s">
        <v>20</v>
      </c>
      <c r="AS256" s="167" t="s">
        <v>20</v>
      </c>
      <c r="AT256" s="167" t="s">
        <v>20</v>
      </c>
      <c r="AU256" s="167" t="s">
        <v>20</v>
      </c>
      <c r="AV256" s="167" t="s">
        <v>20</v>
      </c>
      <c r="AW256" s="186">
        <v>0</v>
      </c>
      <c r="AX256" s="186">
        <v>0</v>
      </c>
      <c r="AY256" s="175" t="s">
        <v>20</v>
      </c>
    </row>
    <row r="257" spans="1:51" ht="47.25" x14ac:dyDescent="0.2">
      <c r="A257" s="75" t="s">
        <v>294</v>
      </c>
      <c r="B257" s="81" t="s">
        <v>586</v>
      </c>
      <c r="C257" s="79" t="s">
        <v>587</v>
      </c>
      <c r="D257" s="167" t="s">
        <v>20</v>
      </c>
      <c r="E257" s="167" t="s">
        <v>20</v>
      </c>
      <c r="F257" s="167" t="s">
        <v>20</v>
      </c>
      <c r="G257" s="167" t="s">
        <v>20</v>
      </c>
      <c r="H257" s="167" t="s">
        <v>20</v>
      </c>
      <c r="I257" s="167" t="s">
        <v>20</v>
      </c>
      <c r="J257" s="167" t="s">
        <v>20</v>
      </c>
      <c r="K257" s="167" t="s">
        <v>20</v>
      </c>
      <c r="L257" s="167" t="s">
        <v>20</v>
      </c>
      <c r="M257" s="167" t="s">
        <v>20</v>
      </c>
      <c r="N257" s="167" t="s">
        <v>20</v>
      </c>
      <c r="O257" s="167" t="s">
        <v>20</v>
      </c>
      <c r="P257" s="167" t="s">
        <v>20</v>
      </c>
      <c r="Q257" s="167" t="s">
        <v>20</v>
      </c>
      <c r="R257" s="167" t="s">
        <v>20</v>
      </c>
      <c r="S257" s="167" t="s">
        <v>20</v>
      </c>
      <c r="T257" s="167" t="s">
        <v>20</v>
      </c>
      <c r="U257" s="167" t="s">
        <v>20</v>
      </c>
      <c r="V257" s="167" t="s">
        <v>20</v>
      </c>
      <c r="W257" s="167" t="s">
        <v>20</v>
      </c>
      <c r="X257" s="167" t="s">
        <v>20</v>
      </c>
      <c r="Y257" s="167" t="s">
        <v>20</v>
      </c>
      <c r="Z257" s="167" t="s">
        <v>20</v>
      </c>
      <c r="AA257" s="167" t="s">
        <v>20</v>
      </c>
      <c r="AB257" s="167" t="s">
        <v>20</v>
      </c>
      <c r="AC257" s="167" t="s">
        <v>20</v>
      </c>
      <c r="AD257" s="167" t="s">
        <v>20</v>
      </c>
      <c r="AE257" s="167" t="s">
        <v>20</v>
      </c>
      <c r="AF257" s="167" t="s">
        <v>20</v>
      </c>
      <c r="AG257" s="167" t="s">
        <v>20</v>
      </c>
      <c r="AH257" s="167" t="s">
        <v>20</v>
      </c>
      <c r="AI257" s="167" t="s">
        <v>20</v>
      </c>
      <c r="AJ257" s="167" t="s">
        <v>20</v>
      </c>
      <c r="AK257" s="167" t="s">
        <v>20</v>
      </c>
      <c r="AL257" s="167" t="s">
        <v>20</v>
      </c>
      <c r="AM257" s="167" t="s">
        <v>20</v>
      </c>
      <c r="AN257" s="167" t="s">
        <v>20</v>
      </c>
      <c r="AO257" s="167" t="s">
        <v>20</v>
      </c>
      <c r="AP257" s="167" t="s">
        <v>20</v>
      </c>
      <c r="AQ257" s="167" t="s">
        <v>20</v>
      </c>
      <c r="AR257" s="167" t="s">
        <v>20</v>
      </c>
      <c r="AS257" s="167" t="s">
        <v>20</v>
      </c>
      <c r="AT257" s="167" t="s">
        <v>20</v>
      </c>
      <c r="AU257" s="167" t="s">
        <v>20</v>
      </c>
      <c r="AV257" s="167" t="s">
        <v>20</v>
      </c>
      <c r="AW257" s="186">
        <v>0</v>
      </c>
      <c r="AX257" s="186">
        <v>0</v>
      </c>
      <c r="AY257" s="175" t="s">
        <v>20</v>
      </c>
    </row>
    <row r="258" spans="1:51" ht="47.25" x14ac:dyDescent="0.2">
      <c r="A258" s="75" t="s">
        <v>294</v>
      </c>
      <c r="B258" s="85" t="s">
        <v>300</v>
      </c>
      <c r="C258" s="80" t="s">
        <v>301</v>
      </c>
      <c r="D258" s="167" t="s">
        <v>20</v>
      </c>
      <c r="E258" s="167" t="s">
        <v>20</v>
      </c>
      <c r="F258" s="167" t="s">
        <v>20</v>
      </c>
      <c r="G258" s="167" t="s">
        <v>20</v>
      </c>
      <c r="H258" s="167" t="s">
        <v>20</v>
      </c>
      <c r="I258" s="167" t="s">
        <v>20</v>
      </c>
      <c r="J258" s="167" t="s">
        <v>20</v>
      </c>
      <c r="K258" s="167" t="s">
        <v>20</v>
      </c>
      <c r="L258" s="167" t="s">
        <v>20</v>
      </c>
      <c r="M258" s="167" t="s">
        <v>20</v>
      </c>
      <c r="N258" s="167" t="s">
        <v>20</v>
      </c>
      <c r="O258" s="167" t="s">
        <v>20</v>
      </c>
      <c r="P258" s="167" t="s">
        <v>20</v>
      </c>
      <c r="Q258" s="167" t="s">
        <v>20</v>
      </c>
      <c r="R258" s="167" t="s">
        <v>20</v>
      </c>
      <c r="S258" s="167" t="s">
        <v>20</v>
      </c>
      <c r="T258" s="167" t="s">
        <v>20</v>
      </c>
      <c r="U258" s="167" t="s">
        <v>20</v>
      </c>
      <c r="V258" s="167" t="s">
        <v>20</v>
      </c>
      <c r="W258" s="167" t="s">
        <v>20</v>
      </c>
      <c r="X258" s="167" t="s">
        <v>20</v>
      </c>
      <c r="Y258" s="167" t="s">
        <v>20</v>
      </c>
      <c r="Z258" s="167" t="s">
        <v>20</v>
      </c>
      <c r="AA258" s="167" t="s">
        <v>20</v>
      </c>
      <c r="AB258" s="167" t="s">
        <v>20</v>
      </c>
      <c r="AC258" s="167" t="s">
        <v>20</v>
      </c>
      <c r="AD258" s="167" t="s">
        <v>20</v>
      </c>
      <c r="AE258" s="167" t="s">
        <v>20</v>
      </c>
      <c r="AF258" s="167" t="s">
        <v>20</v>
      </c>
      <c r="AG258" s="167" t="s">
        <v>20</v>
      </c>
      <c r="AH258" s="167" t="s">
        <v>20</v>
      </c>
      <c r="AI258" s="167" t="s">
        <v>20</v>
      </c>
      <c r="AJ258" s="167" t="s">
        <v>20</v>
      </c>
      <c r="AK258" s="167" t="s">
        <v>20</v>
      </c>
      <c r="AL258" s="167" t="s">
        <v>20</v>
      </c>
      <c r="AM258" s="167" t="s">
        <v>20</v>
      </c>
      <c r="AN258" s="167" t="s">
        <v>20</v>
      </c>
      <c r="AO258" s="167" t="s">
        <v>20</v>
      </c>
      <c r="AP258" s="167" t="s">
        <v>20</v>
      </c>
      <c r="AQ258" s="167" t="s">
        <v>20</v>
      </c>
      <c r="AR258" s="167" t="s">
        <v>20</v>
      </c>
      <c r="AS258" s="167" t="s">
        <v>20</v>
      </c>
      <c r="AT258" s="167" t="s">
        <v>20</v>
      </c>
      <c r="AU258" s="167" t="s">
        <v>20</v>
      </c>
      <c r="AV258" s="167" t="s">
        <v>20</v>
      </c>
      <c r="AW258" s="186">
        <v>0</v>
      </c>
      <c r="AX258" s="186">
        <v>0</v>
      </c>
      <c r="AY258" s="175" t="s">
        <v>20</v>
      </c>
    </row>
    <row r="259" spans="1:51" ht="31.5" x14ac:dyDescent="0.2">
      <c r="A259" s="75" t="s">
        <v>294</v>
      </c>
      <c r="B259" s="81" t="s">
        <v>588</v>
      </c>
      <c r="C259" s="101" t="s">
        <v>589</v>
      </c>
      <c r="D259" s="167" t="s">
        <v>20</v>
      </c>
      <c r="E259" s="167" t="s">
        <v>20</v>
      </c>
      <c r="F259" s="167" t="s">
        <v>20</v>
      </c>
      <c r="G259" s="167" t="s">
        <v>20</v>
      </c>
      <c r="H259" s="167" t="s">
        <v>20</v>
      </c>
      <c r="I259" s="167" t="s">
        <v>20</v>
      </c>
      <c r="J259" s="167" t="s">
        <v>20</v>
      </c>
      <c r="K259" s="167" t="s">
        <v>20</v>
      </c>
      <c r="L259" s="167" t="s">
        <v>20</v>
      </c>
      <c r="M259" s="167" t="s">
        <v>20</v>
      </c>
      <c r="N259" s="167" t="s">
        <v>20</v>
      </c>
      <c r="O259" s="167" t="s">
        <v>20</v>
      </c>
      <c r="P259" s="167" t="s">
        <v>20</v>
      </c>
      <c r="Q259" s="167" t="s">
        <v>20</v>
      </c>
      <c r="R259" s="167" t="s">
        <v>20</v>
      </c>
      <c r="S259" s="167" t="s">
        <v>20</v>
      </c>
      <c r="T259" s="167" t="s">
        <v>20</v>
      </c>
      <c r="U259" s="167" t="s">
        <v>20</v>
      </c>
      <c r="V259" s="167" t="s">
        <v>20</v>
      </c>
      <c r="W259" s="167" t="s">
        <v>20</v>
      </c>
      <c r="X259" s="167" t="s">
        <v>20</v>
      </c>
      <c r="Y259" s="167" t="s">
        <v>20</v>
      </c>
      <c r="Z259" s="167" t="s">
        <v>20</v>
      </c>
      <c r="AA259" s="167" t="s">
        <v>20</v>
      </c>
      <c r="AB259" s="167" t="s">
        <v>20</v>
      </c>
      <c r="AC259" s="167" t="s">
        <v>20</v>
      </c>
      <c r="AD259" s="167" t="s">
        <v>20</v>
      </c>
      <c r="AE259" s="167" t="s">
        <v>20</v>
      </c>
      <c r="AF259" s="167" t="s">
        <v>20</v>
      </c>
      <c r="AG259" s="167" t="s">
        <v>20</v>
      </c>
      <c r="AH259" s="167" t="s">
        <v>20</v>
      </c>
      <c r="AI259" s="167" t="s">
        <v>20</v>
      </c>
      <c r="AJ259" s="167" t="s">
        <v>20</v>
      </c>
      <c r="AK259" s="167" t="s">
        <v>20</v>
      </c>
      <c r="AL259" s="167" t="s">
        <v>20</v>
      </c>
      <c r="AM259" s="167" t="s">
        <v>20</v>
      </c>
      <c r="AN259" s="167" t="s">
        <v>20</v>
      </c>
      <c r="AO259" s="167" t="s">
        <v>20</v>
      </c>
      <c r="AP259" s="167" t="s">
        <v>20</v>
      </c>
      <c r="AQ259" s="167" t="s">
        <v>20</v>
      </c>
      <c r="AR259" s="167" t="s">
        <v>20</v>
      </c>
      <c r="AS259" s="167" t="s">
        <v>20</v>
      </c>
      <c r="AT259" s="167" t="s">
        <v>20</v>
      </c>
      <c r="AU259" s="167" t="s">
        <v>20</v>
      </c>
      <c r="AV259" s="167" t="s">
        <v>20</v>
      </c>
      <c r="AW259" s="186">
        <v>0</v>
      </c>
      <c r="AX259" s="186">
        <v>0</v>
      </c>
      <c r="AY259" s="175" t="s">
        <v>20</v>
      </c>
    </row>
    <row r="260" spans="1:51" ht="78.75" x14ac:dyDescent="0.2">
      <c r="A260" s="75" t="s">
        <v>294</v>
      </c>
      <c r="B260" s="81" t="s">
        <v>592</v>
      </c>
      <c r="C260" s="79" t="s">
        <v>593</v>
      </c>
      <c r="D260" s="167" t="s">
        <v>20</v>
      </c>
      <c r="E260" s="167" t="s">
        <v>20</v>
      </c>
      <c r="F260" s="167" t="s">
        <v>20</v>
      </c>
      <c r="G260" s="167" t="s">
        <v>20</v>
      </c>
      <c r="H260" s="167" t="s">
        <v>20</v>
      </c>
      <c r="I260" s="167" t="s">
        <v>20</v>
      </c>
      <c r="J260" s="167" t="s">
        <v>20</v>
      </c>
      <c r="K260" s="167" t="s">
        <v>20</v>
      </c>
      <c r="L260" s="167" t="s">
        <v>20</v>
      </c>
      <c r="M260" s="167" t="s">
        <v>20</v>
      </c>
      <c r="N260" s="167" t="s">
        <v>20</v>
      </c>
      <c r="O260" s="167" t="s">
        <v>20</v>
      </c>
      <c r="P260" s="167" t="s">
        <v>20</v>
      </c>
      <c r="Q260" s="167" t="s">
        <v>20</v>
      </c>
      <c r="R260" s="167" t="s">
        <v>20</v>
      </c>
      <c r="S260" s="167" t="s">
        <v>20</v>
      </c>
      <c r="T260" s="167" t="s">
        <v>20</v>
      </c>
      <c r="U260" s="167" t="s">
        <v>20</v>
      </c>
      <c r="V260" s="167" t="s">
        <v>20</v>
      </c>
      <c r="W260" s="167" t="s">
        <v>20</v>
      </c>
      <c r="X260" s="167" t="s">
        <v>20</v>
      </c>
      <c r="Y260" s="167" t="s">
        <v>20</v>
      </c>
      <c r="Z260" s="167" t="s">
        <v>20</v>
      </c>
      <c r="AA260" s="167" t="s">
        <v>20</v>
      </c>
      <c r="AB260" s="167" t="s">
        <v>20</v>
      </c>
      <c r="AC260" s="167" t="s">
        <v>20</v>
      </c>
      <c r="AD260" s="167" t="s">
        <v>20</v>
      </c>
      <c r="AE260" s="167" t="s">
        <v>20</v>
      </c>
      <c r="AF260" s="167" t="s">
        <v>20</v>
      </c>
      <c r="AG260" s="167" t="s">
        <v>20</v>
      </c>
      <c r="AH260" s="167" t="s">
        <v>20</v>
      </c>
      <c r="AI260" s="167" t="s">
        <v>20</v>
      </c>
      <c r="AJ260" s="167" t="s">
        <v>20</v>
      </c>
      <c r="AK260" s="167" t="s">
        <v>20</v>
      </c>
      <c r="AL260" s="167" t="s">
        <v>20</v>
      </c>
      <c r="AM260" s="167" t="s">
        <v>20</v>
      </c>
      <c r="AN260" s="167" t="s">
        <v>20</v>
      </c>
      <c r="AO260" s="167" t="s">
        <v>20</v>
      </c>
      <c r="AP260" s="167" t="s">
        <v>20</v>
      </c>
      <c r="AQ260" s="167" t="s">
        <v>20</v>
      </c>
      <c r="AR260" s="167" t="s">
        <v>20</v>
      </c>
      <c r="AS260" s="167" t="s">
        <v>20</v>
      </c>
      <c r="AT260" s="167" t="s">
        <v>20</v>
      </c>
      <c r="AU260" s="167" t="s">
        <v>20</v>
      </c>
      <c r="AV260" s="167" t="s">
        <v>20</v>
      </c>
      <c r="AW260" s="186">
        <v>0</v>
      </c>
      <c r="AX260" s="186">
        <v>0</v>
      </c>
      <c r="AY260" s="175" t="s">
        <v>20</v>
      </c>
    </row>
    <row r="261" spans="1:51" ht="47.25" x14ac:dyDescent="0.2">
      <c r="A261" s="75" t="s">
        <v>294</v>
      </c>
      <c r="B261" s="87" t="s">
        <v>600</v>
      </c>
      <c r="C261" s="79" t="s">
        <v>601</v>
      </c>
      <c r="D261" s="167" t="s">
        <v>20</v>
      </c>
      <c r="E261" s="167" t="s">
        <v>20</v>
      </c>
      <c r="F261" s="167" t="s">
        <v>20</v>
      </c>
      <c r="G261" s="167" t="s">
        <v>20</v>
      </c>
      <c r="H261" s="167" t="s">
        <v>20</v>
      </c>
      <c r="I261" s="167" t="s">
        <v>20</v>
      </c>
      <c r="J261" s="167" t="s">
        <v>20</v>
      </c>
      <c r="K261" s="167" t="s">
        <v>20</v>
      </c>
      <c r="L261" s="167" t="s">
        <v>20</v>
      </c>
      <c r="M261" s="167" t="s">
        <v>20</v>
      </c>
      <c r="N261" s="167" t="s">
        <v>20</v>
      </c>
      <c r="O261" s="167" t="s">
        <v>20</v>
      </c>
      <c r="P261" s="167" t="s">
        <v>20</v>
      </c>
      <c r="Q261" s="167" t="s">
        <v>20</v>
      </c>
      <c r="R261" s="167" t="s">
        <v>20</v>
      </c>
      <c r="S261" s="167" t="s">
        <v>20</v>
      </c>
      <c r="T261" s="167" t="s">
        <v>20</v>
      </c>
      <c r="U261" s="167" t="s">
        <v>20</v>
      </c>
      <c r="V261" s="167" t="s">
        <v>20</v>
      </c>
      <c r="W261" s="167" t="s">
        <v>20</v>
      </c>
      <c r="X261" s="167" t="s">
        <v>20</v>
      </c>
      <c r="Y261" s="167" t="s">
        <v>20</v>
      </c>
      <c r="Z261" s="167" t="s">
        <v>20</v>
      </c>
      <c r="AA261" s="167" t="s">
        <v>20</v>
      </c>
      <c r="AB261" s="167" t="s">
        <v>20</v>
      </c>
      <c r="AC261" s="167" t="s">
        <v>20</v>
      </c>
      <c r="AD261" s="167" t="s">
        <v>20</v>
      </c>
      <c r="AE261" s="167" t="s">
        <v>20</v>
      </c>
      <c r="AF261" s="167" t="s">
        <v>20</v>
      </c>
      <c r="AG261" s="167" t="s">
        <v>20</v>
      </c>
      <c r="AH261" s="167" t="s">
        <v>20</v>
      </c>
      <c r="AI261" s="167" t="s">
        <v>20</v>
      </c>
      <c r="AJ261" s="167" t="s">
        <v>20</v>
      </c>
      <c r="AK261" s="167" t="s">
        <v>20</v>
      </c>
      <c r="AL261" s="167" t="s">
        <v>20</v>
      </c>
      <c r="AM261" s="167" t="s">
        <v>20</v>
      </c>
      <c r="AN261" s="167" t="s">
        <v>20</v>
      </c>
      <c r="AO261" s="167" t="s">
        <v>20</v>
      </c>
      <c r="AP261" s="167" t="s">
        <v>20</v>
      </c>
      <c r="AQ261" s="167" t="s">
        <v>20</v>
      </c>
      <c r="AR261" s="167" t="s">
        <v>20</v>
      </c>
      <c r="AS261" s="167" t="s">
        <v>20</v>
      </c>
      <c r="AT261" s="167" t="s">
        <v>20</v>
      </c>
      <c r="AU261" s="167" t="s">
        <v>20</v>
      </c>
      <c r="AV261" s="167" t="s">
        <v>20</v>
      </c>
      <c r="AW261" s="186">
        <v>0</v>
      </c>
      <c r="AX261" s="186">
        <v>0</v>
      </c>
      <c r="AY261" s="175" t="s">
        <v>20</v>
      </c>
    </row>
    <row r="262" spans="1:51" ht="31.5" x14ac:dyDescent="0.2">
      <c r="A262" s="75" t="s">
        <v>294</v>
      </c>
      <c r="B262" s="87" t="s">
        <v>302</v>
      </c>
      <c r="C262" s="80" t="s">
        <v>303</v>
      </c>
      <c r="D262" s="167" t="s">
        <v>20</v>
      </c>
      <c r="E262" s="167" t="s">
        <v>20</v>
      </c>
      <c r="F262" s="167" t="s">
        <v>20</v>
      </c>
      <c r="G262" s="167" t="s">
        <v>20</v>
      </c>
      <c r="H262" s="167" t="s">
        <v>20</v>
      </c>
      <c r="I262" s="167" t="s">
        <v>20</v>
      </c>
      <c r="J262" s="167" t="s">
        <v>20</v>
      </c>
      <c r="K262" s="167" t="s">
        <v>20</v>
      </c>
      <c r="L262" s="167" t="s">
        <v>20</v>
      </c>
      <c r="M262" s="167" t="s">
        <v>20</v>
      </c>
      <c r="N262" s="167" t="s">
        <v>20</v>
      </c>
      <c r="O262" s="167" t="s">
        <v>20</v>
      </c>
      <c r="P262" s="167" t="s">
        <v>20</v>
      </c>
      <c r="Q262" s="167" t="s">
        <v>20</v>
      </c>
      <c r="R262" s="167" t="s">
        <v>20</v>
      </c>
      <c r="S262" s="167" t="s">
        <v>20</v>
      </c>
      <c r="T262" s="167" t="s">
        <v>20</v>
      </c>
      <c r="U262" s="167" t="s">
        <v>20</v>
      </c>
      <c r="V262" s="167" t="s">
        <v>20</v>
      </c>
      <c r="W262" s="167" t="s">
        <v>20</v>
      </c>
      <c r="X262" s="167" t="s">
        <v>20</v>
      </c>
      <c r="Y262" s="167" t="s">
        <v>20</v>
      </c>
      <c r="Z262" s="167" t="s">
        <v>20</v>
      </c>
      <c r="AA262" s="167" t="s">
        <v>20</v>
      </c>
      <c r="AB262" s="167" t="s">
        <v>20</v>
      </c>
      <c r="AC262" s="167" t="s">
        <v>20</v>
      </c>
      <c r="AD262" s="167" t="s">
        <v>20</v>
      </c>
      <c r="AE262" s="167" t="s">
        <v>20</v>
      </c>
      <c r="AF262" s="167" t="s">
        <v>20</v>
      </c>
      <c r="AG262" s="167" t="s">
        <v>20</v>
      </c>
      <c r="AH262" s="167" t="s">
        <v>20</v>
      </c>
      <c r="AI262" s="167" t="s">
        <v>20</v>
      </c>
      <c r="AJ262" s="167" t="s">
        <v>20</v>
      </c>
      <c r="AK262" s="167" t="s">
        <v>20</v>
      </c>
      <c r="AL262" s="167" t="s">
        <v>20</v>
      </c>
      <c r="AM262" s="167" t="s">
        <v>20</v>
      </c>
      <c r="AN262" s="167" t="s">
        <v>20</v>
      </c>
      <c r="AO262" s="167" t="s">
        <v>20</v>
      </c>
      <c r="AP262" s="167" t="s">
        <v>20</v>
      </c>
      <c r="AQ262" s="167" t="s">
        <v>20</v>
      </c>
      <c r="AR262" s="167" t="s">
        <v>20</v>
      </c>
      <c r="AS262" s="167" t="s">
        <v>20</v>
      </c>
      <c r="AT262" s="167" t="s">
        <v>20</v>
      </c>
      <c r="AU262" s="167" t="s">
        <v>20</v>
      </c>
      <c r="AV262" s="167" t="s">
        <v>20</v>
      </c>
      <c r="AW262" s="186">
        <v>0</v>
      </c>
      <c r="AX262" s="186">
        <v>0</v>
      </c>
      <c r="AY262" s="175" t="s">
        <v>20</v>
      </c>
    </row>
    <row r="263" spans="1:51" ht="31.5" x14ac:dyDescent="0.2">
      <c r="A263" s="75" t="s">
        <v>294</v>
      </c>
      <c r="B263" s="72" t="s">
        <v>483</v>
      </c>
      <c r="C263" s="80" t="s">
        <v>484</v>
      </c>
      <c r="D263" s="167" t="s">
        <v>20</v>
      </c>
      <c r="E263" s="167" t="s">
        <v>20</v>
      </c>
      <c r="F263" s="167" t="s">
        <v>20</v>
      </c>
      <c r="G263" s="167" t="s">
        <v>20</v>
      </c>
      <c r="H263" s="167" t="s">
        <v>20</v>
      </c>
      <c r="I263" s="167" t="s">
        <v>20</v>
      </c>
      <c r="J263" s="167" t="s">
        <v>20</v>
      </c>
      <c r="K263" s="167" t="s">
        <v>20</v>
      </c>
      <c r="L263" s="167" t="s">
        <v>20</v>
      </c>
      <c r="M263" s="167" t="s">
        <v>20</v>
      </c>
      <c r="N263" s="167" t="s">
        <v>20</v>
      </c>
      <c r="O263" s="167" t="s">
        <v>20</v>
      </c>
      <c r="P263" s="167" t="s">
        <v>20</v>
      </c>
      <c r="Q263" s="167" t="s">
        <v>20</v>
      </c>
      <c r="R263" s="167" t="s">
        <v>20</v>
      </c>
      <c r="S263" s="167" t="s">
        <v>20</v>
      </c>
      <c r="T263" s="167" t="s">
        <v>20</v>
      </c>
      <c r="U263" s="167" t="s">
        <v>20</v>
      </c>
      <c r="V263" s="167" t="s">
        <v>20</v>
      </c>
      <c r="W263" s="167" t="s">
        <v>20</v>
      </c>
      <c r="X263" s="167" t="s">
        <v>20</v>
      </c>
      <c r="Y263" s="167" t="s">
        <v>20</v>
      </c>
      <c r="Z263" s="167" t="s">
        <v>20</v>
      </c>
      <c r="AA263" s="167" t="s">
        <v>20</v>
      </c>
      <c r="AB263" s="167" t="s">
        <v>20</v>
      </c>
      <c r="AC263" s="167" t="s">
        <v>20</v>
      </c>
      <c r="AD263" s="167" t="s">
        <v>20</v>
      </c>
      <c r="AE263" s="167" t="s">
        <v>20</v>
      </c>
      <c r="AF263" s="167" t="s">
        <v>20</v>
      </c>
      <c r="AG263" s="167" t="s">
        <v>20</v>
      </c>
      <c r="AH263" s="167" t="s">
        <v>20</v>
      </c>
      <c r="AI263" s="167" t="s">
        <v>20</v>
      </c>
      <c r="AJ263" s="167" t="s">
        <v>20</v>
      </c>
      <c r="AK263" s="167" t="s">
        <v>20</v>
      </c>
      <c r="AL263" s="167" t="s">
        <v>20</v>
      </c>
      <c r="AM263" s="167" t="s">
        <v>20</v>
      </c>
      <c r="AN263" s="167" t="s">
        <v>20</v>
      </c>
      <c r="AO263" s="167" t="s">
        <v>20</v>
      </c>
      <c r="AP263" s="167" t="s">
        <v>20</v>
      </c>
      <c r="AQ263" s="167" t="s">
        <v>20</v>
      </c>
      <c r="AR263" s="167" t="s">
        <v>20</v>
      </c>
      <c r="AS263" s="167" t="s">
        <v>20</v>
      </c>
      <c r="AT263" s="167" t="s">
        <v>20</v>
      </c>
      <c r="AU263" s="167" t="s">
        <v>20</v>
      </c>
      <c r="AV263" s="167" t="s">
        <v>20</v>
      </c>
      <c r="AW263" s="186">
        <v>0</v>
      </c>
      <c r="AX263" s="186">
        <v>0</v>
      </c>
      <c r="AY263" s="175" t="s">
        <v>20</v>
      </c>
    </row>
    <row r="264" spans="1:51" ht="47.25" x14ac:dyDescent="0.2">
      <c r="A264" s="75" t="s">
        <v>294</v>
      </c>
      <c r="B264" s="76" t="s">
        <v>602</v>
      </c>
      <c r="C264" s="79" t="s">
        <v>603</v>
      </c>
      <c r="D264" s="167" t="s">
        <v>20</v>
      </c>
      <c r="E264" s="167" t="s">
        <v>20</v>
      </c>
      <c r="F264" s="167" t="s">
        <v>20</v>
      </c>
      <c r="G264" s="167" t="s">
        <v>20</v>
      </c>
      <c r="H264" s="167" t="s">
        <v>20</v>
      </c>
      <c r="I264" s="167" t="s">
        <v>20</v>
      </c>
      <c r="J264" s="167" t="s">
        <v>20</v>
      </c>
      <c r="K264" s="167" t="s">
        <v>20</v>
      </c>
      <c r="L264" s="167" t="s">
        <v>20</v>
      </c>
      <c r="M264" s="167" t="s">
        <v>20</v>
      </c>
      <c r="N264" s="167" t="s">
        <v>20</v>
      </c>
      <c r="O264" s="167" t="s">
        <v>20</v>
      </c>
      <c r="P264" s="167" t="s">
        <v>20</v>
      </c>
      <c r="Q264" s="167" t="s">
        <v>20</v>
      </c>
      <c r="R264" s="167" t="s">
        <v>20</v>
      </c>
      <c r="S264" s="167" t="s">
        <v>20</v>
      </c>
      <c r="T264" s="167" t="s">
        <v>20</v>
      </c>
      <c r="U264" s="167" t="s">
        <v>20</v>
      </c>
      <c r="V264" s="167" t="s">
        <v>20</v>
      </c>
      <c r="W264" s="167" t="s">
        <v>20</v>
      </c>
      <c r="X264" s="167" t="s">
        <v>20</v>
      </c>
      <c r="Y264" s="167" t="s">
        <v>20</v>
      </c>
      <c r="Z264" s="167" t="s">
        <v>20</v>
      </c>
      <c r="AA264" s="167" t="s">
        <v>20</v>
      </c>
      <c r="AB264" s="167" t="s">
        <v>20</v>
      </c>
      <c r="AC264" s="167" t="s">
        <v>20</v>
      </c>
      <c r="AD264" s="167" t="s">
        <v>20</v>
      </c>
      <c r="AE264" s="167" t="s">
        <v>20</v>
      </c>
      <c r="AF264" s="167" t="s">
        <v>20</v>
      </c>
      <c r="AG264" s="167" t="s">
        <v>20</v>
      </c>
      <c r="AH264" s="167" t="s">
        <v>20</v>
      </c>
      <c r="AI264" s="167" t="s">
        <v>20</v>
      </c>
      <c r="AJ264" s="167" t="s">
        <v>20</v>
      </c>
      <c r="AK264" s="167" t="s">
        <v>20</v>
      </c>
      <c r="AL264" s="167" t="s">
        <v>20</v>
      </c>
      <c r="AM264" s="167" t="s">
        <v>20</v>
      </c>
      <c r="AN264" s="167" t="s">
        <v>20</v>
      </c>
      <c r="AO264" s="167" t="s">
        <v>20</v>
      </c>
      <c r="AP264" s="167" t="s">
        <v>20</v>
      </c>
      <c r="AQ264" s="167" t="s">
        <v>20</v>
      </c>
      <c r="AR264" s="167" t="s">
        <v>20</v>
      </c>
      <c r="AS264" s="167" t="s">
        <v>20</v>
      </c>
      <c r="AT264" s="167" t="s">
        <v>20</v>
      </c>
      <c r="AU264" s="167" t="s">
        <v>20</v>
      </c>
      <c r="AV264" s="167" t="s">
        <v>20</v>
      </c>
      <c r="AW264" s="186">
        <v>0</v>
      </c>
      <c r="AX264" s="186">
        <v>0</v>
      </c>
      <c r="AY264" s="175" t="s">
        <v>20</v>
      </c>
    </row>
    <row r="265" spans="1:51" ht="31.5" x14ac:dyDescent="0.2">
      <c r="A265" s="75" t="s">
        <v>294</v>
      </c>
      <c r="B265" s="76" t="s">
        <v>604</v>
      </c>
      <c r="C265" s="79" t="s">
        <v>605</v>
      </c>
      <c r="D265" s="167" t="s">
        <v>20</v>
      </c>
      <c r="E265" s="167" t="s">
        <v>20</v>
      </c>
      <c r="F265" s="167" t="s">
        <v>20</v>
      </c>
      <c r="G265" s="167" t="s">
        <v>20</v>
      </c>
      <c r="H265" s="167" t="s">
        <v>20</v>
      </c>
      <c r="I265" s="167" t="s">
        <v>20</v>
      </c>
      <c r="J265" s="167" t="s">
        <v>20</v>
      </c>
      <c r="K265" s="167" t="s">
        <v>20</v>
      </c>
      <c r="L265" s="167" t="s">
        <v>20</v>
      </c>
      <c r="M265" s="167" t="s">
        <v>20</v>
      </c>
      <c r="N265" s="167" t="s">
        <v>20</v>
      </c>
      <c r="O265" s="167" t="s">
        <v>20</v>
      </c>
      <c r="P265" s="167" t="s">
        <v>20</v>
      </c>
      <c r="Q265" s="167" t="s">
        <v>20</v>
      </c>
      <c r="R265" s="167" t="s">
        <v>20</v>
      </c>
      <c r="S265" s="167" t="s">
        <v>20</v>
      </c>
      <c r="T265" s="167" t="s">
        <v>20</v>
      </c>
      <c r="U265" s="167" t="s">
        <v>20</v>
      </c>
      <c r="V265" s="167" t="s">
        <v>20</v>
      </c>
      <c r="W265" s="167" t="s">
        <v>20</v>
      </c>
      <c r="X265" s="167" t="s">
        <v>20</v>
      </c>
      <c r="Y265" s="167" t="s">
        <v>20</v>
      </c>
      <c r="Z265" s="167" t="s">
        <v>20</v>
      </c>
      <c r="AA265" s="167" t="s">
        <v>20</v>
      </c>
      <c r="AB265" s="167" t="s">
        <v>20</v>
      </c>
      <c r="AC265" s="167" t="s">
        <v>20</v>
      </c>
      <c r="AD265" s="167" t="s">
        <v>20</v>
      </c>
      <c r="AE265" s="167" t="s">
        <v>20</v>
      </c>
      <c r="AF265" s="167" t="s">
        <v>20</v>
      </c>
      <c r="AG265" s="167" t="s">
        <v>20</v>
      </c>
      <c r="AH265" s="167" t="s">
        <v>20</v>
      </c>
      <c r="AI265" s="167" t="s">
        <v>20</v>
      </c>
      <c r="AJ265" s="167" t="s">
        <v>20</v>
      </c>
      <c r="AK265" s="167" t="s">
        <v>20</v>
      </c>
      <c r="AL265" s="167" t="s">
        <v>20</v>
      </c>
      <c r="AM265" s="167" t="s">
        <v>20</v>
      </c>
      <c r="AN265" s="167" t="s">
        <v>20</v>
      </c>
      <c r="AO265" s="167" t="s">
        <v>20</v>
      </c>
      <c r="AP265" s="167" t="s">
        <v>20</v>
      </c>
      <c r="AQ265" s="167" t="s">
        <v>20</v>
      </c>
      <c r="AR265" s="167" t="s">
        <v>20</v>
      </c>
      <c r="AS265" s="167" t="s">
        <v>20</v>
      </c>
      <c r="AT265" s="167" t="s">
        <v>20</v>
      </c>
      <c r="AU265" s="167" t="s">
        <v>20</v>
      </c>
      <c r="AV265" s="167" t="s">
        <v>20</v>
      </c>
      <c r="AW265" s="186">
        <v>0</v>
      </c>
      <c r="AX265" s="186">
        <v>0</v>
      </c>
      <c r="AY265" s="175" t="s">
        <v>20</v>
      </c>
    </row>
    <row r="266" spans="1:51" ht="31.5" x14ac:dyDescent="0.2">
      <c r="A266" s="75" t="s">
        <v>294</v>
      </c>
      <c r="B266" s="72" t="s">
        <v>485</v>
      </c>
      <c r="C266" s="80" t="s">
        <v>486</v>
      </c>
      <c r="D266" s="167" t="s">
        <v>20</v>
      </c>
      <c r="E266" s="167" t="s">
        <v>20</v>
      </c>
      <c r="F266" s="167" t="s">
        <v>20</v>
      </c>
      <c r="G266" s="167" t="s">
        <v>20</v>
      </c>
      <c r="H266" s="167" t="s">
        <v>20</v>
      </c>
      <c r="I266" s="167" t="s">
        <v>20</v>
      </c>
      <c r="J266" s="167" t="s">
        <v>20</v>
      </c>
      <c r="K266" s="167" t="s">
        <v>20</v>
      </c>
      <c r="L266" s="167" t="s">
        <v>20</v>
      </c>
      <c r="M266" s="167" t="s">
        <v>20</v>
      </c>
      <c r="N266" s="167" t="s">
        <v>20</v>
      </c>
      <c r="O266" s="167" t="s">
        <v>20</v>
      </c>
      <c r="P266" s="167" t="s">
        <v>20</v>
      </c>
      <c r="Q266" s="167" t="s">
        <v>20</v>
      </c>
      <c r="R266" s="167" t="s">
        <v>20</v>
      </c>
      <c r="S266" s="167" t="s">
        <v>20</v>
      </c>
      <c r="T266" s="167" t="s">
        <v>20</v>
      </c>
      <c r="U266" s="167" t="s">
        <v>20</v>
      </c>
      <c r="V266" s="167" t="s">
        <v>20</v>
      </c>
      <c r="W266" s="167" t="s">
        <v>20</v>
      </c>
      <c r="X266" s="167" t="s">
        <v>20</v>
      </c>
      <c r="Y266" s="167" t="s">
        <v>20</v>
      </c>
      <c r="Z266" s="167" t="s">
        <v>20</v>
      </c>
      <c r="AA266" s="167" t="s">
        <v>20</v>
      </c>
      <c r="AB266" s="167" t="s">
        <v>20</v>
      </c>
      <c r="AC266" s="167" t="s">
        <v>20</v>
      </c>
      <c r="AD266" s="167" t="s">
        <v>20</v>
      </c>
      <c r="AE266" s="167" t="s">
        <v>20</v>
      </c>
      <c r="AF266" s="167" t="s">
        <v>20</v>
      </c>
      <c r="AG266" s="167" t="s">
        <v>20</v>
      </c>
      <c r="AH266" s="167" t="s">
        <v>20</v>
      </c>
      <c r="AI266" s="167" t="s">
        <v>20</v>
      </c>
      <c r="AJ266" s="167" t="s">
        <v>20</v>
      </c>
      <c r="AK266" s="167" t="s">
        <v>20</v>
      </c>
      <c r="AL266" s="167" t="s">
        <v>20</v>
      </c>
      <c r="AM266" s="167" t="s">
        <v>20</v>
      </c>
      <c r="AN266" s="167" t="s">
        <v>20</v>
      </c>
      <c r="AO266" s="167" t="s">
        <v>20</v>
      </c>
      <c r="AP266" s="167" t="s">
        <v>20</v>
      </c>
      <c r="AQ266" s="167" t="s">
        <v>20</v>
      </c>
      <c r="AR266" s="167" t="s">
        <v>20</v>
      </c>
      <c r="AS266" s="167" t="s">
        <v>20</v>
      </c>
      <c r="AT266" s="167" t="s">
        <v>20</v>
      </c>
      <c r="AU266" s="167" t="s">
        <v>20</v>
      </c>
      <c r="AV266" s="167" t="s">
        <v>20</v>
      </c>
      <c r="AW266" s="186">
        <v>0</v>
      </c>
      <c r="AX266" s="186">
        <v>0</v>
      </c>
      <c r="AY266" s="175" t="s">
        <v>20</v>
      </c>
    </row>
    <row r="267" spans="1:51" ht="63" x14ac:dyDescent="0.2">
      <c r="A267" s="75" t="s">
        <v>294</v>
      </c>
      <c r="B267" s="72" t="s">
        <v>304</v>
      </c>
      <c r="C267" s="80" t="s">
        <v>305</v>
      </c>
      <c r="D267" s="167" t="s">
        <v>20</v>
      </c>
      <c r="E267" s="167" t="s">
        <v>20</v>
      </c>
      <c r="F267" s="167" t="s">
        <v>20</v>
      </c>
      <c r="G267" s="167" t="s">
        <v>20</v>
      </c>
      <c r="H267" s="167" t="s">
        <v>20</v>
      </c>
      <c r="I267" s="167" t="s">
        <v>20</v>
      </c>
      <c r="J267" s="167" t="s">
        <v>20</v>
      </c>
      <c r="K267" s="167" t="s">
        <v>20</v>
      </c>
      <c r="L267" s="167" t="s">
        <v>20</v>
      </c>
      <c r="M267" s="167" t="s">
        <v>20</v>
      </c>
      <c r="N267" s="167" t="s">
        <v>20</v>
      </c>
      <c r="O267" s="167" t="s">
        <v>20</v>
      </c>
      <c r="P267" s="167" t="s">
        <v>20</v>
      </c>
      <c r="Q267" s="167" t="s">
        <v>20</v>
      </c>
      <c r="R267" s="167" t="s">
        <v>20</v>
      </c>
      <c r="S267" s="167" t="s">
        <v>20</v>
      </c>
      <c r="T267" s="167" t="s">
        <v>20</v>
      </c>
      <c r="U267" s="167" t="s">
        <v>20</v>
      </c>
      <c r="V267" s="167" t="s">
        <v>20</v>
      </c>
      <c r="W267" s="167" t="s">
        <v>20</v>
      </c>
      <c r="X267" s="167" t="s">
        <v>20</v>
      </c>
      <c r="Y267" s="167" t="s">
        <v>20</v>
      </c>
      <c r="Z267" s="167" t="s">
        <v>20</v>
      </c>
      <c r="AA267" s="167" t="s">
        <v>20</v>
      </c>
      <c r="AB267" s="167" t="s">
        <v>20</v>
      </c>
      <c r="AC267" s="167" t="s">
        <v>20</v>
      </c>
      <c r="AD267" s="167" t="s">
        <v>20</v>
      </c>
      <c r="AE267" s="167" t="s">
        <v>20</v>
      </c>
      <c r="AF267" s="167" t="s">
        <v>20</v>
      </c>
      <c r="AG267" s="167" t="s">
        <v>20</v>
      </c>
      <c r="AH267" s="167" t="s">
        <v>20</v>
      </c>
      <c r="AI267" s="167" t="s">
        <v>20</v>
      </c>
      <c r="AJ267" s="167" t="s">
        <v>20</v>
      </c>
      <c r="AK267" s="167" t="s">
        <v>20</v>
      </c>
      <c r="AL267" s="167" t="s">
        <v>20</v>
      </c>
      <c r="AM267" s="167" t="s">
        <v>20</v>
      </c>
      <c r="AN267" s="167" t="s">
        <v>20</v>
      </c>
      <c r="AO267" s="167" t="s">
        <v>20</v>
      </c>
      <c r="AP267" s="167" t="s">
        <v>20</v>
      </c>
      <c r="AQ267" s="167" t="s">
        <v>20</v>
      </c>
      <c r="AR267" s="167" t="s">
        <v>20</v>
      </c>
      <c r="AS267" s="167" t="s">
        <v>20</v>
      </c>
      <c r="AT267" s="167" t="s">
        <v>20</v>
      </c>
      <c r="AU267" s="167" t="s">
        <v>20</v>
      </c>
      <c r="AV267" s="167" t="s">
        <v>20</v>
      </c>
      <c r="AW267" s="186">
        <v>0</v>
      </c>
      <c r="AX267" s="186">
        <v>0</v>
      </c>
      <c r="AY267" s="175" t="s">
        <v>20</v>
      </c>
    </row>
    <row r="268" spans="1:51" ht="31.5" x14ac:dyDescent="0.2">
      <c r="A268" s="75" t="s">
        <v>294</v>
      </c>
      <c r="B268" s="76" t="s">
        <v>643</v>
      </c>
      <c r="C268" s="79" t="s">
        <v>644</v>
      </c>
      <c r="D268" s="167" t="s">
        <v>20</v>
      </c>
      <c r="E268" s="167" t="s">
        <v>20</v>
      </c>
      <c r="F268" s="167" t="s">
        <v>20</v>
      </c>
      <c r="G268" s="167" t="s">
        <v>20</v>
      </c>
      <c r="H268" s="167" t="s">
        <v>20</v>
      </c>
      <c r="I268" s="167" t="s">
        <v>20</v>
      </c>
      <c r="J268" s="167" t="s">
        <v>20</v>
      </c>
      <c r="K268" s="167" t="s">
        <v>20</v>
      </c>
      <c r="L268" s="167" t="s">
        <v>20</v>
      </c>
      <c r="M268" s="167" t="s">
        <v>20</v>
      </c>
      <c r="N268" s="167" t="s">
        <v>20</v>
      </c>
      <c r="O268" s="167" t="s">
        <v>20</v>
      </c>
      <c r="P268" s="167" t="s">
        <v>20</v>
      </c>
      <c r="Q268" s="167" t="s">
        <v>20</v>
      </c>
      <c r="R268" s="167" t="s">
        <v>20</v>
      </c>
      <c r="S268" s="167" t="s">
        <v>20</v>
      </c>
      <c r="T268" s="167" t="s">
        <v>20</v>
      </c>
      <c r="U268" s="167" t="s">
        <v>20</v>
      </c>
      <c r="V268" s="167" t="s">
        <v>20</v>
      </c>
      <c r="W268" s="167" t="s">
        <v>20</v>
      </c>
      <c r="X268" s="167" t="s">
        <v>20</v>
      </c>
      <c r="Y268" s="167" t="s">
        <v>20</v>
      </c>
      <c r="Z268" s="167" t="s">
        <v>20</v>
      </c>
      <c r="AA268" s="167" t="s">
        <v>20</v>
      </c>
      <c r="AB268" s="167" t="s">
        <v>20</v>
      </c>
      <c r="AC268" s="167" t="s">
        <v>20</v>
      </c>
      <c r="AD268" s="167" t="s">
        <v>20</v>
      </c>
      <c r="AE268" s="167" t="s">
        <v>20</v>
      </c>
      <c r="AF268" s="167" t="s">
        <v>20</v>
      </c>
      <c r="AG268" s="167" t="s">
        <v>20</v>
      </c>
      <c r="AH268" s="167" t="s">
        <v>20</v>
      </c>
      <c r="AI268" s="167" t="s">
        <v>20</v>
      </c>
      <c r="AJ268" s="167" t="s">
        <v>20</v>
      </c>
      <c r="AK268" s="167" t="s">
        <v>20</v>
      </c>
      <c r="AL268" s="167" t="s">
        <v>20</v>
      </c>
      <c r="AM268" s="167" t="s">
        <v>20</v>
      </c>
      <c r="AN268" s="167" t="s">
        <v>20</v>
      </c>
      <c r="AO268" s="167" t="s">
        <v>20</v>
      </c>
      <c r="AP268" s="167" t="s">
        <v>20</v>
      </c>
      <c r="AQ268" s="167" t="s">
        <v>20</v>
      </c>
      <c r="AR268" s="167" t="s">
        <v>20</v>
      </c>
      <c r="AS268" s="167" t="s">
        <v>20</v>
      </c>
      <c r="AT268" s="167" t="s">
        <v>20</v>
      </c>
      <c r="AU268" s="167" t="s">
        <v>20</v>
      </c>
      <c r="AV268" s="167" t="s">
        <v>20</v>
      </c>
      <c r="AW268" s="186">
        <v>0</v>
      </c>
      <c r="AX268" s="186">
        <v>0</v>
      </c>
      <c r="AY268" s="175" t="s">
        <v>20</v>
      </c>
    </row>
    <row r="269" spans="1:51" ht="31.5" x14ac:dyDescent="0.2">
      <c r="A269" s="75" t="s">
        <v>294</v>
      </c>
      <c r="B269" s="72" t="s">
        <v>487</v>
      </c>
      <c r="C269" s="80" t="s">
        <v>488</v>
      </c>
      <c r="D269" s="167" t="s">
        <v>20</v>
      </c>
      <c r="E269" s="167" t="s">
        <v>20</v>
      </c>
      <c r="F269" s="167" t="s">
        <v>20</v>
      </c>
      <c r="G269" s="167" t="s">
        <v>20</v>
      </c>
      <c r="H269" s="167" t="s">
        <v>20</v>
      </c>
      <c r="I269" s="167" t="s">
        <v>20</v>
      </c>
      <c r="J269" s="167" t="s">
        <v>20</v>
      </c>
      <c r="K269" s="167" t="s">
        <v>20</v>
      </c>
      <c r="L269" s="167" t="s">
        <v>20</v>
      </c>
      <c r="M269" s="167" t="s">
        <v>20</v>
      </c>
      <c r="N269" s="167" t="s">
        <v>20</v>
      </c>
      <c r="O269" s="167" t="s">
        <v>20</v>
      </c>
      <c r="P269" s="167" t="s">
        <v>20</v>
      </c>
      <c r="Q269" s="167" t="s">
        <v>20</v>
      </c>
      <c r="R269" s="167" t="s">
        <v>20</v>
      </c>
      <c r="S269" s="167" t="s">
        <v>20</v>
      </c>
      <c r="T269" s="167" t="s">
        <v>20</v>
      </c>
      <c r="U269" s="167" t="s">
        <v>20</v>
      </c>
      <c r="V269" s="167" t="s">
        <v>20</v>
      </c>
      <c r="W269" s="167" t="s">
        <v>20</v>
      </c>
      <c r="X269" s="167" t="s">
        <v>20</v>
      </c>
      <c r="Y269" s="167" t="s">
        <v>20</v>
      </c>
      <c r="Z269" s="167" t="s">
        <v>20</v>
      </c>
      <c r="AA269" s="167" t="s">
        <v>20</v>
      </c>
      <c r="AB269" s="167" t="s">
        <v>20</v>
      </c>
      <c r="AC269" s="167" t="s">
        <v>20</v>
      </c>
      <c r="AD269" s="167" t="s">
        <v>20</v>
      </c>
      <c r="AE269" s="167" t="s">
        <v>20</v>
      </c>
      <c r="AF269" s="167" t="s">
        <v>20</v>
      </c>
      <c r="AG269" s="167" t="s">
        <v>20</v>
      </c>
      <c r="AH269" s="167" t="s">
        <v>20</v>
      </c>
      <c r="AI269" s="167" t="s">
        <v>20</v>
      </c>
      <c r="AJ269" s="167" t="s">
        <v>20</v>
      </c>
      <c r="AK269" s="167" t="s">
        <v>20</v>
      </c>
      <c r="AL269" s="167" t="s">
        <v>20</v>
      </c>
      <c r="AM269" s="167" t="s">
        <v>20</v>
      </c>
      <c r="AN269" s="167" t="s">
        <v>20</v>
      </c>
      <c r="AO269" s="167" t="s">
        <v>20</v>
      </c>
      <c r="AP269" s="167" t="s">
        <v>20</v>
      </c>
      <c r="AQ269" s="167" t="s">
        <v>20</v>
      </c>
      <c r="AR269" s="167" t="s">
        <v>20</v>
      </c>
      <c r="AS269" s="167" t="s">
        <v>20</v>
      </c>
      <c r="AT269" s="167" t="s">
        <v>20</v>
      </c>
      <c r="AU269" s="167" t="s">
        <v>20</v>
      </c>
      <c r="AV269" s="167" t="s">
        <v>20</v>
      </c>
      <c r="AW269" s="186">
        <v>0</v>
      </c>
      <c r="AX269" s="186">
        <v>0</v>
      </c>
      <c r="AY269" s="175" t="s">
        <v>20</v>
      </c>
    </row>
    <row r="270" spans="1:51" ht="31.5" x14ac:dyDescent="0.2">
      <c r="A270" s="75" t="s">
        <v>294</v>
      </c>
      <c r="B270" s="76" t="s">
        <v>645</v>
      </c>
      <c r="C270" s="79" t="s">
        <v>646</v>
      </c>
      <c r="D270" s="167" t="s">
        <v>20</v>
      </c>
      <c r="E270" s="167" t="s">
        <v>20</v>
      </c>
      <c r="F270" s="167" t="s">
        <v>20</v>
      </c>
      <c r="G270" s="167" t="s">
        <v>20</v>
      </c>
      <c r="H270" s="167" t="s">
        <v>20</v>
      </c>
      <c r="I270" s="167" t="s">
        <v>20</v>
      </c>
      <c r="J270" s="167" t="s">
        <v>20</v>
      </c>
      <c r="K270" s="167" t="s">
        <v>20</v>
      </c>
      <c r="L270" s="167" t="s">
        <v>20</v>
      </c>
      <c r="M270" s="167" t="s">
        <v>20</v>
      </c>
      <c r="N270" s="167" t="s">
        <v>20</v>
      </c>
      <c r="O270" s="167" t="s">
        <v>20</v>
      </c>
      <c r="P270" s="167" t="s">
        <v>20</v>
      </c>
      <c r="Q270" s="167" t="s">
        <v>20</v>
      </c>
      <c r="R270" s="167" t="s">
        <v>20</v>
      </c>
      <c r="S270" s="167" t="s">
        <v>20</v>
      </c>
      <c r="T270" s="167" t="s">
        <v>20</v>
      </c>
      <c r="U270" s="167" t="s">
        <v>20</v>
      </c>
      <c r="V270" s="167" t="s">
        <v>20</v>
      </c>
      <c r="W270" s="167" t="s">
        <v>20</v>
      </c>
      <c r="X270" s="167" t="s">
        <v>20</v>
      </c>
      <c r="Y270" s="167" t="s">
        <v>20</v>
      </c>
      <c r="Z270" s="167" t="s">
        <v>20</v>
      </c>
      <c r="AA270" s="167" t="s">
        <v>20</v>
      </c>
      <c r="AB270" s="167" t="s">
        <v>20</v>
      </c>
      <c r="AC270" s="167" t="s">
        <v>20</v>
      </c>
      <c r="AD270" s="167" t="s">
        <v>20</v>
      </c>
      <c r="AE270" s="167" t="s">
        <v>20</v>
      </c>
      <c r="AF270" s="167" t="s">
        <v>20</v>
      </c>
      <c r="AG270" s="167" t="s">
        <v>20</v>
      </c>
      <c r="AH270" s="167" t="s">
        <v>20</v>
      </c>
      <c r="AI270" s="167" t="s">
        <v>20</v>
      </c>
      <c r="AJ270" s="167" t="s">
        <v>20</v>
      </c>
      <c r="AK270" s="167" t="s">
        <v>20</v>
      </c>
      <c r="AL270" s="167" t="s">
        <v>20</v>
      </c>
      <c r="AM270" s="167" t="s">
        <v>20</v>
      </c>
      <c r="AN270" s="167" t="s">
        <v>20</v>
      </c>
      <c r="AO270" s="167" t="s">
        <v>20</v>
      </c>
      <c r="AP270" s="167" t="s">
        <v>20</v>
      </c>
      <c r="AQ270" s="167" t="s">
        <v>20</v>
      </c>
      <c r="AR270" s="167" t="s">
        <v>20</v>
      </c>
      <c r="AS270" s="167" t="s">
        <v>20</v>
      </c>
      <c r="AT270" s="167" t="s">
        <v>20</v>
      </c>
      <c r="AU270" s="167" t="s">
        <v>20</v>
      </c>
      <c r="AV270" s="167" t="s">
        <v>20</v>
      </c>
      <c r="AW270" s="186">
        <v>0</v>
      </c>
      <c r="AX270" s="186">
        <v>0</v>
      </c>
      <c r="AY270" s="175" t="s">
        <v>20</v>
      </c>
    </row>
    <row r="271" spans="1:51" ht="31.5" x14ac:dyDescent="0.2">
      <c r="A271" s="75" t="s">
        <v>294</v>
      </c>
      <c r="B271" s="72" t="s">
        <v>522</v>
      </c>
      <c r="C271" s="80" t="s">
        <v>523</v>
      </c>
      <c r="D271" s="167" t="s">
        <v>20</v>
      </c>
      <c r="E271" s="167" t="s">
        <v>20</v>
      </c>
      <c r="F271" s="167" t="s">
        <v>20</v>
      </c>
      <c r="G271" s="167" t="s">
        <v>20</v>
      </c>
      <c r="H271" s="167" t="s">
        <v>20</v>
      </c>
      <c r="I271" s="167" t="s">
        <v>20</v>
      </c>
      <c r="J271" s="167" t="s">
        <v>20</v>
      </c>
      <c r="K271" s="167" t="s">
        <v>20</v>
      </c>
      <c r="L271" s="167" t="s">
        <v>20</v>
      </c>
      <c r="M271" s="167" t="s">
        <v>20</v>
      </c>
      <c r="N271" s="167" t="s">
        <v>20</v>
      </c>
      <c r="O271" s="167" t="s">
        <v>20</v>
      </c>
      <c r="P271" s="167" t="s">
        <v>20</v>
      </c>
      <c r="Q271" s="167" t="s">
        <v>20</v>
      </c>
      <c r="R271" s="167" t="s">
        <v>20</v>
      </c>
      <c r="S271" s="167" t="s">
        <v>20</v>
      </c>
      <c r="T271" s="167" t="s">
        <v>20</v>
      </c>
      <c r="U271" s="167" t="s">
        <v>20</v>
      </c>
      <c r="V271" s="167" t="s">
        <v>20</v>
      </c>
      <c r="W271" s="167" t="s">
        <v>20</v>
      </c>
      <c r="X271" s="167" t="s">
        <v>20</v>
      </c>
      <c r="Y271" s="167" t="s">
        <v>20</v>
      </c>
      <c r="Z271" s="167" t="s">
        <v>20</v>
      </c>
      <c r="AA271" s="167" t="s">
        <v>20</v>
      </c>
      <c r="AB271" s="167" t="s">
        <v>20</v>
      </c>
      <c r="AC271" s="167" t="s">
        <v>20</v>
      </c>
      <c r="AD271" s="167" t="s">
        <v>20</v>
      </c>
      <c r="AE271" s="167" t="s">
        <v>20</v>
      </c>
      <c r="AF271" s="167" t="s">
        <v>20</v>
      </c>
      <c r="AG271" s="167" t="s">
        <v>20</v>
      </c>
      <c r="AH271" s="167" t="s">
        <v>20</v>
      </c>
      <c r="AI271" s="167" t="s">
        <v>20</v>
      </c>
      <c r="AJ271" s="167" t="s">
        <v>20</v>
      </c>
      <c r="AK271" s="167" t="s">
        <v>20</v>
      </c>
      <c r="AL271" s="167" t="s">
        <v>20</v>
      </c>
      <c r="AM271" s="167" t="s">
        <v>20</v>
      </c>
      <c r="AN271" s="167" t="s">
        <v>20</v>
      </c>
      <c r="AO271" s="167" t="s">
        <v>20</v>
      </c>
      <c r="AP271" s="167" t="s">
        <v>20</v>
      </c>
      <c r="AQ271" s="167" t="s">
        <v>20</v>
      </c>
      <c r="AR271" s="167" t="s">
        <v>20</v>
      </c>
      <c r="AS271" s="167" t="s">
        <v>20</v>
      </c>
      <c r="AT271" s="167" t="s">
        <v>20</v>
      </c>
      <c r="AU271" s="167" t="s">
        <v>20</v>
      </c>
      <c r="AV271" s="167" t="s">
        <v>20</v>
      </c>
      <c r="AW271" s="186">
        <v>0</v>
      </c>
      <c r="AX271" s="186">
        <v>0</v>
      </c>
      <c r="AY271" s="175" t="s">
        <v>20</v>
      </c>
    </row>
    <row r="272" spans="1:51" ht="31.5" x14ac:dyDescent="0.2">
      <c r="A272" s="75" t="s">
        <v>294</v>
      </c>
      <c r="B272" s="76" t="s">
        <v>489</v>
      </c>
      <c r="C272" s="79" t="s">
        <v>606</v>
      </c>
      <c r="D272" s="167" t="s">
        <v>20</v>
      </c>
      <c r="E272" s="167" t="s">
        <v>20</v>
      </c>
      <c r="F272" s="167" t="s">
        <v>20</v>
      </c>
      <c r="G272" s="167" t="s">
        <v>20</v>
      </c>
      <c r="H272" s="167" t="s">
        <v>20</v>
      </c>
      <c r="I272" s="167" t="s">
        <v>20</v>
      </c>
      <c r="J272" s="167" t="s">
        <v>20</v>
      </c>
      <c r="K272" s="167" t="s">
        <v>20</v>
      </c>
      <c r="L272" s="167" t="s">
        <v>20</v>
      </c>
      <c r="M272" s="167" t="s">
        <v>20</v>
      </c>
      <c r="N272" s="167" t="s">
        <v>20</v>
      </c>
      <c r="O272" s="167" t="s">
        <v>20</v>
      </c>
      <c r="P272" s="167" t="s">
        <v>20</v>
      </c>
      <c r="Q272" s="167" t="s">
        <v>20</v>
      </c>
      <c r="R272" s="167" t="s">
        <v>20</v>
      </c>
      <c r="S272" s="167" t="s">
        <v>20</v>
      </c>
      <c r="T272" s="167" t="s">
        <v>20</v>
      </c>
      <c r="U272" s="167" t="s">
        <v>20</v>
      </c>
      <c r="V272" s="167" t="s">
        <v>20</v>
      </c>
      <c r="W272" s="167" t="s">
        <v>20</v>
      </c>
      <c r="X272" s="167" t="s">
        <v>20</v>
      </c>
      <c r="Y272" s="167" t="s">
        <v>20</v>
      </c>
      <c r="Z272" s="167" t="s">
        <v>20</v>
      </c>
      <c r="AA272" s="167" t="s">
        <v>20</v>
      </c>
      <c r="AB272" s="167" t="s">
        <v>20</v>
      </c>
      <c r="AC272" s="167" t="s">
        <v>20</v>
      </c>
      <c r="AD272" s="167" t="s">
        <v>20</v>
      </c>
      <c r="AE272" s="167" t="s">
        <v>20</v>
      </c>
      <c r="AF272" s="167" t="s">
        <v>20</v>
      </c>
      <c r="AG272" s="167" t="s">
        <v>20</v>
      </c>
      <c r="AH272" s="167" t="s">
        <v>20</v>
      </c>
      <c r="AI272" s="167" t="s">
        <v>20</v>
      </c>
      <c r="AJ272" s="167" t="s">
        <v>20</v>
      </c>
      <c r="AK272" s="167" t="s">
        <v>20</v>
      </c>
      <c r="AL272" s="167" t="s">
        <v>20</v>
      </c>
      <c r="AM272" s="167" t="s">
        <v>20</v>
      </c>
      <c r="AN272" s="167" t="s">
        <v>20</v>
      </c>
      <c r="AO272" s="167" t="s">
        <v>20</v>
      </c>
      <c r="AP272" s="167" t="s">
        <v>20</v>
      </c>
      <c r="AQ272" s="167" t="s">
        <v>20</v>
      </c>
      <c r="AR272" s="167" t="s">
        <v>20</v>
      </c>
      <c r="AS272" s="167" t="s">
        <v>20</v>
      </c>
      <c r="AT272" s="167" t="s">
        <v>20</v>
      </c>
      <c r="AU272" s="167" t="s">
        <v>20</v>
      </c>
      <c r="AV272" s="167" t="s">
        <v>20</v>
      </c>
      <c r="AW272" s="186">
        <v>0</v>
      </c>
      <c r="AX272" s="186">
        <v>0</v>
      </c>
      <c r="AY272" s="175" t="s">
        <v>20</v>
      </c>
    </row>
    <row r="273" spans="1:51" ht="31.5" x14ac:dyDescent="0.2">
      <c r="A273" s="75" t="s">
        <v>294</v>
      </c>
      <c r="B273" s="85" t="s">
        <v>481</v>
      </c>
      <c r="C273" s="80" t="s">
        <v>482</v>
      </c>
      <c r="D273" s="167" t="s">
        <v>20</v>
      </c>
      <c r="E273" s="167" t="s">
        <v>20</v>
      </c>
      <c r="F273" s="167" t="s">
        <v>20</v>
      </c>
      <c r="G273" s="167" t="s">
        <v>20</v>
      </c>
      <c r="H273" s="167" t="s">
        <v>20</v>
      </c>
      <c r="I273" s="167" t="s">
        <v>20</v>
      </c>
      <c r="J273" s="167" t="s">
        <v>20</v>
      </c>
      <c r="K273" s="167" t="s">
        <v>20</v>
      </c>
      <c r="L273" s="167" t="s">
        <v>20</v>
      </c>
      <c r="M273" s="167" t="s">
        <v>20</v>
      </c>
      <c r="N273" s="167" t="s">
        <v>20</v>
      </c>
      <c r="O273" s="167" t="s">
        <v>20</v>
      </c>
      <c r="P273" s="167" t="s">
        <v>20</v>
      </c>
      <c r="Q273" s="167" t="s">
        <v>20</v>
      </c>
      <c r="R273" s="167" t="s">
        <v>20</v>
      </c>
      <c r="S273" s="167" t="s">
        <v>20</v>
      </c>
      <c r="T273" s="167" t="s">
        <v>20</v>
      </c>
      <c r="U273" s="167" t="s">
        <v>20</v>
      </c>
      <c r="V273" s="167" t="s">
        <v>20</v>
      </c>
      <c r="W273" s="167" t="s">
        <v>20</v>
      </c>
      <c r="X273" s="167" t="s">
        <v>20</v>
      </c>
      <c r="Y273" s="167" t="s">
        <v>20</v>
      </c>
      <c r="Z273" s="167" t="s">
        <v>20</v>
      </c>
      <c r="AA273" s="167" t="s">
        <v>20</v>
      </c>
      <c r="AB273" s="167" t="s">
        <v>20</v>
      </c>
      <c r="AC273" s="167" t="s">
        <v>20</v>
      </c>
      <c r="AD273" s="167" t="s">
        <v>20</v>
      </c>
      <c r="AE273" s="167" t="s">
        <v>20</v>
      </c>
      <c r="AF273" s="167" t="s">
        <v>20</v>
      </c>
      <c r="AG273" s="167" t="s">
        <v>20</v>
      </c>
      <c r="AH273" s="167" t="s">
        <v>20</v>
      </c>
      <c r="AI273" s="167" t="s">
        <v>20</v>
      </c>
      <c r="AJ273" s="167" t="s">
        <v>20</v>
      </c>
      <c r="AK273" s="167" t="s">
        <v>20</v>
      </c>
      <c r="AL273" s="167" t="s">
        <v>20</v>
      </c>
      <c r="AM273" s="167" t="s">
        <v>20</v>
      </c>
      <c r="AN273" s="167" t="s">
        <v>20</v>
      </c>
      <c r="AO273" s="167" t="s">
        <v>20</v>
      </c>
      <c r="AP273" s="167" t="s">
        <v>20</v>
      </c>
      <c r="AQ273" s="167" t="s">
        <v>20</v>
      </c>
      <c r="AR273" s="167" t="s">
        <v>20</v>
      </c>
      <c r="AS273" s="167" t="s">
        <v>20</v>
      </c>
      <c r="AT273" s="167" t="s">
        <v>20</v>
      </c>
      <c r="AU273" s="167" t="s">
        <v>20</v>
      </c>
      <c r="AV273" s="167" t="s">
        <v>20</v>
      </c>
      <c r="AW273" s="186">
        <v>0</v>
      </c>
      <c r="AX273" s="186">
        <v>0</v>
      </c>
      <c r="AY273" s="175" t="s">
        <v>20</v>
      </c>
    </row>
    <row r="274" spans="1:51" ht="31.5" x14ac:dyDescent="0.2">
      <c r="A274" s="69" t="s">
        <v>294</v>
      </c>
      <c r="B274" s="83" t="s">
        <v>489</v>
      </c>
      <c r="C274" s="69" t="s">
        <v>490</v>
      </c>
      <c r="D274" s="167" t="s">
        <v>20</v>
      </c>
      <c r="E274" s="167" t="s">
        <v>20</v>
      </c>
      <c r="F274" s="167" t="s">
        <v>20</v>
      </c>
      <c r="G274" s="167" t="s">
        <v>20</v>
      </c>
      <c r="H274" s="167" t="s">
        <v>20</v>
      </c>
      <c r="I274" s="167" t="s">
        <v>20</v>
      </c>
      <c r="J274" s="167" t="s">
        <v>20</v>
      </c>
      <c r="K274" s="167" t="s">
        <v>20</v>
      </c>
      <c r="L274" s="167" t="s">
        <v>20</v>
      </c>
      <c r="M274" s="167" t="s">
        <v>20</v>
      </c>
      <c r="N274" s="167" t="s">
        <v>20</v>
      </c>
      <c r="O274" s="167" t="s">
        <v>20</v>
      </c>
      <c r="P274" s="167" t="s">
        <v>20</v>
      </c>
      <c r="Q274" s="167" t="s">
        <v>20</v>
      </c>
      <c r="R274" s="167" t="s">
        <v>20</v>
      </c>
      <c r="S274" s="167" t="s">
        <v>20</v>
      </c>
      <c r="T274" s="167" t="s">
        <v>20</v>
      </c>
      <c r="U274" s="167" t="s">
        <v>20</v>
      </c>
      <c r="V274" s="167" t="s">
        <v>20</v>
      </c>
      <c r="W274" s="167" t="s">
        <v>20</v>
      </c>
      <c r="X274" s="167" t="s">
        <v>20</v>
      </c>
      <c r="Y274" s="167" t="s">
        <v>20</v>
      </c>
      <c r="Z274" s="167" t="s">
        <v>20</v>
      </c>
      <c r="AA274" s="167" t="s">
        <v>20</v>
      </c>
      <c r="AB274" s="167" t="s">
        <v>20</v>
      </c>
      <c r="AC274" s="167" t="s">
        <v>20</v>
      </c>
      <c r="AD274" s="167" t="s">
        <v>20</v>
      </c>
      <c r="AE274" s="167" t="s">
        <v>20</v>
      </c>
      <c r="AF274" s="167" t="s">
        <v>20</v>
      </c>
      <c r="AG274" s="167" t="s">
        <v>20</v>
      </c>
      <c r="AH274" s="167" t="s">
        <v>20</v>
      </c>
      <c r="AI274" s="167" t="s">
        <v>20</v>
      </c>
      <c r="AJ274" s="167" t="s">
        <v>20</v>
      </c>
      <c r="AK274" s="167" t="s">
        <v>20</v>
      </c>
      <c r="AL274" s="167" t="s">
        <v>20</v>
      </c>
      <c r="AM274" s="167" t="s">
        <v>20</v>
      </c>
      <c r="AN274" s="167" t="s">
        <v>20</v>
      </c>
      <c r="AO274" s="167" t="s">
        <v>20</v>
      </c>
      <c r="AP274" s="167" t="s">
        <v>20</v>
      </c>
      <c r="AQ274" s="167" t="s">
        <v>20</v>
      </c>
      <c r="AR274" s="167" t="s">
        <v>20</v>
      </c>
      <c r="AS274" s="167" t="s">
        <v>20</v>
      </c>
      <c r="AT274" s="167" t="s">
        <v>20</v>
      </c>
      <c r="AU274" s="167" t="s">
        <v>20</v>
      </c>
      <c r="AV274" s="167" t="s">
        <v>20</v>
      </c>
      <c r="AW274" s="186">
        <v>0</v>
      </c>
      <c r="AX274" s="186">
        <v>0</v>
      </c>
      <c r="AY274" s="175" t="s">
        <v>20</v>
      </c>
    </row>
    <row r="275" spans="1:51" ht="31.5" x14ac:dyDescent="0.2">
      <c r="A275" s="92" t="s">
        <v>294</v>
      </c>
      <c r="B275" s="83" t="s">
        <v>306</v>
      </c>
      <c r="C275" s="69" t="s">
        <v>307</v>
      </c>
      <c r="D275" s="167" t="s">
        <v>20</v>
      </c>
      <c r="E275" s="167" t="s">
        <v>20</v>
      </c>
      <c r="F275" s="167" t="s">
        <v>20</v>
      </c>
      <c r="G275" s="167" t="s">
        <v>20</v>
      </c>
      <c r="H275" s="167" t="s">
        <v>20</v>
      </c>
      <c r="I275" s="167" t="s">
        <v>20</v>
      </c>
      <c r="J275" s="167" t="s">
        <v>20</v>
      </c>
      <c r="K275" s="167" t="s">
        <v>20</v>
      </c>
      <c r="L275" s="167" t="s">
        <v>20</v>
      </c>
      <c r="M275" s="167" t="s">
        <v>20</v>
      </c>
      <c r="N275" s="167" t="s">
        <v>20</v>
      </c>
      <c r="O275" s="167" t="s">
        <v>20</v>
      </c>
      <c r="P275" s="167" t="s">
        <v>20</v>
      </c>
      <c r="Q275" s="167" t="s">
        <v>20</v>
      </c>
      <c r="R275" s="167" t="s">
        <v>20</v>
      </c>
      <c r="S275" s="167" t="s">
        <v>20</v>
      </c>
      <c r="T275" s="167" t="s">
        <v>20</v>
      </c>
      <c r="U275" s="167" t="s">
        <v>20</v>
      </c>
      <c r="V275" s="167" t="s">
        <v>20</v>
      </c>
      <c r="W275" s="167" t="s">
        <v>20</v>
      </c>
      <c r="X275" s="167" t="s">
        <v>20</v>
      </c>
      <c r="Y275" s="167" t="s">
        <v>20</v>
      </c>
      <c r="Z275" s="167" t="s">
        <v>20</v>
      </c>
      <c r="AA275" s="167" t="s">
        <v>20</v>
      </c>
      <c r="AB275" s="167" t="s">
        <v>20</v>
      </c>
      <c r="AC275" s="167" t="s">
        <v>20</v>
      </c>
      <c r="AD275" s="167" t="s">
        <v>20</v>
      </c>
      <c r="AE275" s="167" t="s">
        <v>20</v>
      </c>
      <c r="AF275" s="167" t="s">
        <v>20</v>
      </c>
      <c r="AG275" s="167" t="s">
        <v>20</v>
      </c>
      <c r="AH275" s="167" t="s">
        <v>20</v>
      </c>
      <c r="AI275" s="167" t="s">
        <v>20</v>
      </c>
      <c r="AJ275" s="167" t="s">
        <v>20</v>
      </c>
      <c r="AK275" s="167" t="s">
        <v>20</v>
      </c>
      <c r="AL275" s="167" t="s">
        <v>20</v>
      </c>
      <c r="AM275" s="167" t="s">
        <v>20</v>
      </c>
      <c r="AN275" s="167" t="s">
        <v>20</v>
      </c>
      <c r="AO275" s="167" t="s">
        <v>20</v>
      </c>
      <c r="AP275" s="167" t="s">
        <v>20</v>
      </c>
      <c r="AQ275" s="167" t="s">
        <v>20</v>
      </c>
      <c r="AR275" s="167" t="s">
        <v>20</v>
      </c>
      <c r="AS275" s="167" t="s">
        <v>20</v>
      </c>
      <c r="AT275" s="167" t="s">
        <v>20</v>
      </c>
      <c r="AU275" s="167" t="s">
        <v>20</v>
      </c>
      <c r="AV275" s="167" t="s">
        <v>20</v>
      </c>
      <c r="AW275" s="186">
        <v>0</v>
      </c>
      <c r="AX275" s="186">
        <v>0</v>
      </c>
      <c r="AY275" s="175" t="s">
        <v>20</v>
      </c>
    </row>
    <row r="276" spans="1:51" ht="47.25" x14ac:dyDescent="0.2">
      <c r="A276" s="69" t="s">
        <v>294</v>
      </c>
      <c r="B276" s="83" t="s">
        <v>308</v>
      </c>
      <c r="C276" s="69" t="s">
        <v>309</v>
      </c>
      <c r="D276" s="167" t="s">
        <v>20</v>
      </c>
      <c r="E276" s="167" t="s">
        <v>20</v>
      </c>
      <c r="F276" s="167" t="s">
        <v>20</v>
      </c>
      <c r="G276" s="167" t="s">
        <v>20</v>
      </c>
      <c r="H276" s="167" t="s">
        <v>20</v>
      </c>
      <c r="I276" s="167" t="s">
        <v>20</v>
      </c>
      <c r="J276" s="167" t="s">
        <v>20</v>
      </c>
      <c r="K276" s="167" t="s">
        <v>20</v>
      </c>
      <c r="L276" s="167" t="s">
        <v>20</v>
      </c>
      <c r="M276" s="167" t="s">
        <v>20</v>
      </c>
      <c r="N276" s="167" t="s">
        <v>20</v>
      </c>
      <c r="O276" s="167" t="s">
        <v>20</v>
      </c>
      <c r="P276" s="167" t="s">
        <v>20</v>
      </c>
      <c r="Q276" s="167" t="s">
        <v>20</v>
      </c>
      <c r="R276" s="167" t="s">
        <v>20</v>
      </c>
      <c r="S276" s="167" t="s">
        <v>20</v>
      </c>
      <c r="T276" s="167" t="s">
        <v>20</v>
      </c>
      <c r="U276" s="167" t="s">
        <v>20</v>
      </c>
      <c r="V276" s="167" t="s">
        <v>20</v>
      </c>
      <c r="W276" s="167" t="s">
        <v>20</v>
      </c>
      <c r="X276" s="167" t="s">
        <v>20</v>
      </c>
      <c r="Y276" s="167" t="s">
        <v>20</v>
      </c>
      <c r="Z276" s="167" t="s">
        <v>20</v>
      </c>
      <c r="AA276" s="167" t="s">
        <v>20</v>
      </c>
      <c r="AB276" s="167" t="s">
        <v>20</v>
      </c>
      <c r="AC276" s="167" t="s">
        <v>20</v>
      </c>
      <c r="AD276" s="167" t="s">
        <v>20</v>
      </c>
      <c r="AE276" s="167" t="s">
        <v>20</v>
      </c>
      <c r="AF276" s="167" t="s">
        <v>20</v>
      </c>
      <c r="AG276" s="167" t="s">
        <v>20</v>
      </c>
      <c r="AH276" s="167" t="s">
        <v>20</v>
      </c>
      <c r="AI276" s="167" t="s">
        <v>20</v>
      </c>
      <c r="AJ276" s="167" t="s">
        <v>20</v>
      </c>
      <c r="AK276" s="167" t="s">
        <v>20</v>
      </c>
      <c r="AL276" s="167" t="s">
        <v>20</v>
      </c>
      <c r="AM276" s="167" t="s">
        <v>20</v>
      </c>
      <c r="AN276" s="167" t="s">
        <v>20</v>
      </c>
      <c r="AO276" s="167" t="s">
        <v>20</v>
      </c>
      <c r="AP276" s="167" t="s">
        <v>20</v>
      </c>
      <c r="AQ276" s="167" t="s">
        <v>20</v>
      </c>
      <c r="AR276" s="167" t="s">
        <v>20</v>
      </c>
      <c r="AS276" s="167" t="s">
        <v>20</v>
      </c>
      <c r="AT276" s="167" t="s">
        <v>20</v>
      </c>
      <c r="AU276" s="167" t="s">
        <v>20</v>
      </c>
      <c r="AV276" s="167" t="s">
        <v>20</v>
      </c>
      <c r="AW276" s="186">
        <v>0</v>
      </c>
      <c r="AX276" s="186">
        <v>0</v>
      </c>
      <c r="AY276" s="175" t="s">
        <v>20</v>
      </c>
    </row>
    <row r="277" spans="1:51" ht="31.5" x14ac:dyDescent="0.2">
      <c r="A277" s="69" t="s">
        <v>294</v>
      </c>
      <c r="B277" s="83" t="s">
        <v>310</v>
      </c>
      <c r="C277" s="69" t="s">
        <v>311</v>
      </c>
      <c r="D277" s="167" t="s">
        <v>20</v>
      </c>
      <c r="E277" s="167" t="s">
        <v>20</v>
      </c>
      <c r="F277" s="167" t="s">
        <v>20</v>
      </c>
      <c r="G277" s="167" t="s">
        <v>20</v>
      </c>
      <c r="H277" s="167" t="s">
        <v>20</v>
      </c>
      <c r="I277" s="167" t="s">
        <v>20</v>
      </c>
      <c r="J277" s="167" t="s">
        <v>20</v>
      </c>
      <c r="K277" s="167" t="s">
        <v>20</v>
      </c>
      <c r="L277" s="167" t="s">
        <v>20</v>
      </c>
      <c r="M277" s="167" t="s">
        <v>20</v>
      </c>
      <c r="N277" s="167" t="s">
        <v>20</v>
      </c>
      <c r="O277" s="167" t="s">
        <v>20</v>
      </c>
      <c r="P277" s="167" t="s">
        <v>20</v>
      </c>
      <c r="Q277" s="167" t="s">
        <v>20</v>
      </c>
      <c r="R277" s="167" t="s">
        <v>20</v>
      </c>
      <c r="S277" s="167" t="s">
        <v>20</v>
      </c>
      <c r="T277" s="167" t="s">
        <v>20</v>
      </c>
      <c r="U277" s="167" t="s">
        <v>20</v>
      </c>
      <c r="V277" s="167" t="s">
        <v>20</v>
      </c>
      <c r="W277" s="167" t="s">
        <v>20</v>
      </c>
      <c r="X277" s="167" t="s">
        <v>20</v>
      </c>
      <c r="Y277" s="167" t="s">
        <v>20</v>
      </c>
      <c r="Z277" s="167" t="s">
        <v>20</v>
      </c>
      <c r="AA277" s="167" t="s">
        <v>20</v>
      </c>
      <c r="AB277" s="167" t="s">
        <v>20</v>
      </c>
      <c r="AC277" s="167" t="s">
        <v>20</v>
      </c>
      <c r="AD277" s="167" t="s">
        <v>20</v>
      </c>
      <c r="AE277" s="167" t="s">
        <v>20</v>
      </c>
      <c r="AF277" s="167" t="s">
        <v>20</v>
      </c>
      <c r="AG277" s="167" t="s">
        <v>20</v>
      </c>
      <c r="AH277" s="167" t="s">
        <v>20</v>
      </c>
      <c r="AI277" s="167" t="s">
        <v>20</v>
      </c>
      <c r="AJ277" s="167" t="s">
        <v>20</v>
      </c>
      <c r="AK277" s="167" t="s">
        <v>20</v>
      </c>
      <c r="AL277" s="167" t="s">
        <v>20</v>
      </c>
      <c r="AM277" s="167" t="s">
        <v>20</v>
      </c>
      <c r="AN277" s="167" t="s">
        <v>20</v>
      </c>
      <c r="AO277" s="167" t="s">
        <v>20</v>
      </c>
      <c r="AP277" s="167" t="s">
        <v>20</v>
      </c>
      <c r="AQ277" s="167" t="s">
        <v>20</v>
      </c>
      <c r="AR277" s="167" t="s">
        <v>20</v>
      </c>
      <c r="AS277" s="167" t="s">
        <v>20</v>
      </c>
      <c r="AT277" s="167" t="s">
        <v>20</v>
      </c>
      <c r="AU277" s="167" t="s">
        <v>20</v>
      </c>
      <c r="AV277" s="167" t="s">
        <v>20</v>
      </c>
      <c r="AW277" s="186">
        <v>0</v>
      </c>
      <c r="AX277" s="186">
        <v>0</v>
      </c>
      <c r="AY277" s="175" t="s">
        <v>20</v>
      </c>
    </row>
    <row r="278" spans="1:51" ht="31.5" x14ac:dyDescent="0.2">
      <c r="A278" s="69" t="s">
        <v>294</v>
      </c>
      <c r="B278" s="83" t="s">
        <v>312</v>
      </c>
      <c r="C278" s="69" t="s">
        <v>313</v>
      </c>
      <c r="D278" s="167" t="s">
        <v>20</v>
      </c>
      <c r="E278" s="167" t="s">
        <v>20</v>
      </c>
      <c r="F278" s="167" t="s">
        <v>20</v>
      </c>
      <c r="G278" s="167" t="s">
        <v>20</v>
      </c>
      <c r="H278" s="167" t="s">
        <v>20</v>
      </c>
      <c r="I278" s="167" t="s">
        <v>20</v>
      </c>
      <c r="J278" s="167" t="s">
        <v>20</v>
      </c>
      <c r="K278" s="167" t="s">
        <v>20</v>
      </c>
      <c r="L278" s="167" t="s">
        <v>20</v>
      </c>
      <c r="M278" s="167" t="s">
        <v>20</v>
      </c>
      <c r="N278" s="167" t="s">
        <v>20</v>
      </c>
      <c r="O278" s="167" t="s">
        <v>20</v>
      </c>
      <c r="P278" s="167" t="s">
        <v>20</v>
      </c>
      <c r="Q278" s="167" t="s">
        <v>20</v>
      </c>
      <c r="R278" s="167" t="s">
        <v>20</v>
      </c>
      <c r="S278" s="167" t="s">
        <v>20</v>
      </c>
      <c r="T278" s="167" t="s">
        <v>20</v>
      </c>
      <c r="U278" s="167" t="s">
        <v>20</v>
      </c>
      <c r="V278" s="167" t="s">
        <v>20</v>
      </c>
      <c r="W278" s="167" t="s">
        <v>20</v>
      </c>
      <c r="X278" s="167" t="s">
        <v>20</v>
      </c>
      <c r="Y278" s="167" t="s">
        <v>20</v>
      </c>
      <c r="Z278" s="167" t="s">
        <v>20</v>
      </c>
      <c r="AA278" s="167" t="s">
        <v>20</v>
      </c>
      <c r="AB278" s="167" t="s">
        <v>20</v>
      </c>
      <c r="AC278" s="167" t="s">
        <v>20</v>
      </c>
      <c r="AD278" s="167" t="s">
        <v>20</v>
      </c>
      <c r="AE278" s="167" t="s">
        <v>20</v>
      </c>
      <c r="AF278" s="167" t="s">
        <v>20</v>
      </c>
      <c r="AG278" s="167" t="s">
        <v>20</v>
      </c>
      <c r="AH278" s="167" t="s">
        <v>20</v>
      </c>
      <c r="AI278" s="167" t="s">
        <v>20</v>
      </c>
      <c r="AJ278" s="167" t="s">
        <v>20</v>
      </c>
      <c r="AK278" s="167" t="s">
        <v>20</v>
      </c>
      <c r="AL278" s="167" t="s">
        <v>20</v>
      </c>
      <c r="AM278" s="167" t="s">
        <v>20</v>
      </c>
      <c r="AN278" s="167" t="s">
        <v>20</v>
      </c>
      <c r="AO278" s="167" t="s">
        <v>20</v>
      </c>
      <c r="AP278" s="167" t="s">
        <v>20</v>
      </c>
      <c r="AQ278" s="167" t="s">
        <v>20</v>
      </c>
      <c r="AR278" s="167" t="s">
        <v>20</v>
      </c>
      <c r="AS278" s="167" t="s">
        <v>20</v>
      </c>
      <c r="AT278" s="167" t="s">
        <v>20</v>
      </c>
      <c r="AU278" s="167" t="s">
        <v>20</v>
      </c>
      <c r="AV278" s="167" t="s">
        <v>20</v>
      </c>
      <c r="AW278" s="186">
        <v>0</v>
      </c>
      <c r="AX278" s="186">
        <v>0</v>
      </c>
      <c r="AY278" s="175" t="s">
        <v>20</v>
      </c>
    </row>
    <row r="279" spans="1:51" ht="47.25" x14ac:dyDescent="0.2">
      <c r="A279" s="69" t="s">
        <v>294</v>
      </c>
      <c r="B279" s="83" t="s">
        <v>314</v>
      </c>
      <c r="C279" s="69" t="s">
        <v>315</v>
      </c>
      <c r="D279" s="167" t="s">
        <v>20</v>
      </c>
      <c r="E279" s="167" t="s">
        <v>20</v>
      </c>
      <c r="F279" s="167" t="s">
        <v>20</v>
      </c>
      <c r="G279" s="167" t="s">
        <v>20</v>
      </c>
      <c r="H279" s="167" t="s">
        <v>20</v>
      </c>
      <c r="I279" s="167" t="s">
        <v>20</v>
      </c>
      <c r="J279" s="167" t="s">
        <v>20</v>
      </c>
      <c r="K279" s="167" t="s">
        <v>20</v>
      </c>
      <c r="L279" s="167" t="s">
        <v>20</v>
      </c>
      <c r="M279" s="167" t="s">
        <v>20</v>
      </c>
      <c r="N279" s="167" t="s">
        <v>20</v>
      </c>
      <c r="O279" s="167" t="s">
        <v>20</v>
      </c>
      <c r="P279" s="167" t="s">
        <v>20</v>
      </c>
      <c r="Q279" s="167" t="s">
        <v>20</v>
      </c>
      <c r="R279" s="167" t="s">
        <v>20</v>
      </c>
      <c r="S279" s="167" t="s">
        <v>20</v>
      </c>
      <c r="T279" s="167" t="s">
        <v>20</v>
      </c>
      <c r="U279" s="167" t="s">
        <v>20</v>
      </c>
      <c r="V279" s="167" t="s">
        <v>20</v>
      </c>
      <c r="W279" s="167" t="s">
        <v>20</v>
      </c>
      <c r="X279" s="167" t="s">
        <v>20</v>
      </c>
      <c r="Y279" s="167" t="s">
        <v>20</v>
      </c>
      <c r="Z279" s="167" t="s">
        <v>20</v>
      </c>
      <c r="AA279" s="167" t="s">
        <v>20</v>
      </c>
      <c r="AB279" s="167" t="s">
        <v>20</v>
      </c>
      <c r="AC279" s="167" t="s">
        <v>20</v>
      </c>
      <c r="AD279" s="167" t="s">
        <v>20</v>
      </c>
      <c r="AE279" s="167" t="s">
        <v>20</v>
      </c>
      <c r="AF279" s="167" t="s">
        <v>20</v>
      </c>
      <c r="AG279" s="167" t="s">
        <v>20</v>
      </c>
      <c r="AH279" s="167" t="s">
        <v>20</v>
      </c>
      <c r="AI279" s="167" t="s">
        <v>20</v>
      </c>
      <c r="AJ279" s="167" t="s">
        <v>20</v>
      </c>
      <c r="AK279" s="167" t="s">
        <v>20</v>
      </c>
      <c r="AL279" s="167" t="s">
        <v>20</v>
      </c>
      <c r="AM279" s="167" t="s">
        <v>20</v>
      </c>
      <c r="AN279" s="167" t="s">
        <v>20</v>
      </c>
      <c r="AO279" s="167" t="s">
        <v>20</v>
      </c>
      <c r="AP279" s="167" t="s">
        <v>20</v>
      </c>
      <c r="AQ279" s="167" t="s">
        <v>20</v>
      </c>
      <c r="AR279" s="167" t="s">
        <v>20</v>
      </c>
      <c r="AS279" s="167" t="s">
        <v>20</v>
      </c>
      <c r="AT279" s="167" t="s">
        <v>20</v>
      </c>
      <c r="AU279" s="167" t="s">
        <v>20</v>
      </c>
      <c r="AV279" s="167" t="s">
        <v>20</v>
      </c>
      <c r="AW279" s="186">
        <v>0</v>
      </c>
      <c r="AX279" s="186">
        <v>0</v>
      </c>
      <c r="AY279" s="175" t="s">
        <v>20</v>
      </c>
    </row>
    <row r="280" spans="1:51" ht="47.25" x14ac:dyDescent="0.2">
      <c r="A280" s="69" t="s">
        <v>294</v>
      </c>
      <c r="B280" s="83" t="s">
        <v>491</v>
      </c>
      <c r="C280" s="69" t="s">
        <v>492</v>
      </c>
      <c r="D280" s="167" t="s">
        <v>20</v>
      </c>
      <c r="E280" s="167" t="s">
        <v>20</v>
      </c>
      <c r="F280" s="167" t="s">
        <v>20</v>
      </c>
      <c r="G280" s="167" t="s">
        <v>20</v>
      </c>
      <c r="H280" s="167" t="s">
        <v>20</v>
      </c>
      <c r="I280" s="167" t="s">
        <v>20</v>
      </c>
      <c r="J280" s="167" t="s">
        <v>20</v>
      </c>
      <c r="K280" s="167" t="s">
        <v>20</v>
      </c>
      <c r="L280" s="167" t="s">
        <v>20</v>
      </c>
      <c r="M280" s="167" t="s">
        <v>20</v>
      </c>
      <c r="N280" s="167" t="s">
        <v>20</v>
      </c>
      <c r="O280" s="167" t="s">
        <v>20</v>
      </c>
      <c r="P280" s="167" t="s">
        <v>20</v>
      </c>
      <c r="Q280" s="167" t="s">
        <v>20</v>
      </c>
      <c r="R280" s="167" t="s">
        <v>20</v>
      </c>
      <c r="S280" s="167" t="s">
        <v>20</v>
      </c>
      <c r="T280" s="167" t="s">
        <v>20</v>
      </c>
      <c r="U280" s="167" t="s">
        <v>20</v>
      </c>
      <c r="V280" s="167" t="s">
        <v>20</v>
      </c>
      <c r="W280" s="167" t="s">
        <v>20</v>
      </c>
      <c r="X280" s="167" t="s">
        <v>20</v>
      </c>
      <c r="Y280" s="167" t="s">
        <v>20</v>
      </c>
      <c r="Z280" s="167" t="s">
        <v>20</v>
      </c>
      <c r="AA280" s="167" t="s">
        <v>20</v>
      </c>
      <c r="AB280" s="167" t="s">
        <v>20</v>
      </c>
      <c r="AC280" s="167" t="s">
        <v>20</v>
      </c>
      <c r="AD280" s="167" t="s">
        <v>20</v>
      </c>
      <c r="AE280" s="167" t="s">
        <v>20</v>
      </c>
      <c r="AF280" s="167" t="s">
        <v>20</v>
      </c>
      <c r="AG280" s="167" t="s">
        <v>20</v>
      </c>
      <c r="AH280" s="167" t="s">
        <v>20</v>
      </c>
      <c r="AI280" s="167" t="s">
        <v>20</v>
      </c>
      <c r="AJ280" s="167" t="s">
        <v>20</v>
      </c>
      <c r="AK280" s="167" t="s">
        <v>20</v>
      </c>
      <c r="AL280" s="167" t="s">
        <v>20</v>
      </c>
      <c r="AM280" s="167" t="s">
        <v>20</v>
      </c>
      <c r="AN280" s="167" t="s">
        <v>20</v>
      </c>
      <c r="AO280" s="167" t="s">
        <v>20</v>
      </c>
      <c r="AP280" s="167" t="s">
        <v>20</v>
      </c>
      <c r="AQ280" s="167" t="s">
        <v>20</v>
      </c>
      <c r="AR280" s="167" t="s">
        <v>20</v>
      </c>
      <c r="AS280" s="167" t="s">
        <v>20</v>
      </c>
      <c r="AT280" s="167" t="s">
        <v>20</v>
      </c>
      <c r="AU280" s="167" t="s">
        <v>20</v>
      </c>
      <c r="AV280" s="167" t="s">
        <v>20</v>
      </c>
      <c r="AW280" s="186">
        <v>0</v>
      </c>
      <c r="AX280" s="186">
        <v>0</v>
      </c>
      <c r="AY280" s="175" t="s">
        <v>20</v>
      </c>
    </row>
    <row r="281" spans="1:51" ht="47.25" x14ac:dyDescent="0.2">
      <c r="A281" s="69" t="s">
        <v>294</v>
      </c>
      <c r="B281" s="83" t="s">
        <v>493</v>
      </c>
      <c r="C281" s="69" t="s">
        <v>494</v>
      </c>
      <c r="D281" s="167" t="s">
        <v>20</v>
      </c>
      <c r="E281" s="167" t="s">
        <v>20</v>
      </c>
      <c r="F281" s="167" t="s">
        <v>20</v>
      </c>
      <c r="G281" s="167" t="s">
        <v>20</v>
      </c>
      <c r="H281" s="167" t="s">
        <v>20</v>
      </c>
      <c r="I281" s="167" t="s">
        <v>20</v>
      </c>
      <c r="J281" s="167" t="s">
        <v>20</v>
      </c>
      <c r="K281" s="167" t="s">
        <v>20</v>
      </c>
      <c r="L281" s="167" t="s">
        <v>20</v>
      </c>
      <c r="M281" s="167" t="s">
        <v>20</v>
      </c>
      <c r="N281" s="167" t="s">
        <v>20</v>
      </c>
      <c r="O281" s="167" t="s">
        <v>20</v>
      </c>
      <c r="P281" s="167" t="s">
        <v>20</v>
      </c>
      <c r="Q281" s="167" t="s">
        <v>20</v>
      </c>
      <c r="R281" s="167" t="s">
        <v>20</v>
      </c>
      <c r="S281" s="167" t="s">
        <v>20</v>
      </c>
      <c r="T281" s="167" t="s">
        <v>20</v>
      </c>
      <c r="U281" s="167" t="s">
        <v>20</v>
      </c>
      <c r="V281" s="167" t="s">
        <v>20</v>
      </c>
      <c r="W281" s="167" t="s">
        <v>20</v>
      </c>
      <c r="X281" s="167" t="s">
        <v>20</v>
      </c>
      <c r="Y281" s="167" t="s">
        <v>20</v>
      </c>
      <c r="Z281" s="167" t="s">
        <v>20</v>
      </c>
      <c r="AA281" s="167" t="s">
        <v>20</v>
      </c>
      <c r="AB281" s="167" t="s">
        <v>20</v>
      </c>
      <c r="AC281" s="167" t="s">
        <v>20</v>
      </c>
      <c r="AD281" s="167" t="s">
        <v>20</v>
      </c>
      <c r="AE281" s="167" t="s">
        <v>20</v>
      </c>
      <c r="AF281" s="167" t="s">
        <v>20</v>
      </c>
      <c r="AG281" s="167" t="s">
        <v>20</v>
      </c>
      <c r="AH281" s="167" t="s">
        <v>20</v>
      </c>
      <c r="AI281" s="167" t="s">
        <v>20</v>
      </c>
      <c r="AJ281" s="167" t="s">
        <v>20</v>
      </c>
      <c r="AK281" s="167" t="s">
        <v>20</v>
      </c>
      <c r="AL281" s="167" t="s">
        <v>20</v>
      </c>
      <c r="AM281" s="167" t="s">
        <v>20</v>
      </c>
      <c r="AN281" s="167" t="s">
        <v>20</v>
      </c>
      <c r="AO281" s="167" t="s">
        <v>20</v>
      </c>
      <c r="AP281" s="167" t="s">
        <v>20</v>
      </c>
      <c r="AQ281" s="167" t="s">
        <v>20</v>
      </c>
      <c r="AR281" s="167" t="s">
        <v>20</v>
      </c>
      <c r="AS281" s="167" t="s">
        <v>20</v>
      </c>
      <c r="AT281" s="167" t="s">
        <v>20</v>
      </c>
      <c r="AU281" s="167" t="s">
        <v>20</v>
      </c>
      <c r="AV281" s="167" t="s">
        <v>20</v>
      </c>
      <c r="AW281" s="186">
        <v>0</v>
      </c>
      <c r="AX281" s="186">
        <v>0</v>
      </c>
      <c r="AY281" s="175" t="s">
        <v>20</v>
      </c>
    </row>
    <row r="282" spans="1:51" ht="47.25" x14ac:dyDescent="0.2">
      <c r="A282" s="69" t="s">
        <v>294</v>
      </c>
      <c r="B282" s="83" t="s">
        <v>495</v>
      </c>
      <c r="C282" s="69" t="s">
        <v>496</v>
      </c>
      <c r="D282" s="167" t="s">
        <v>20</v>
      </c>
      <c r="E282" s="167" t="s">
        <v>20</v>
      </c>
      <c r="F282" s="167" t="s">
        <v>20</v>
      </c>
      <c r="G282" s="167" t="s">
        <v>20</v>
      </c>
      <c r="H282" s="167" t="s">
        <v>20</v>
      </c>
      <c r="I282" s="167" t="s">
        <v>20</v>
      </c>
      <c r="J282" s="167" t="s">
        <v>20</v>
      </c>
      <c r="K282" s="167" t="s">
        <v>20</v>
      </c>
      <c r="L282" s="167" t="s">
        <v>20</v>
      </c>
      <c r="M282" s="167" t="s">
        <v>20</v>
      </c>
      <c r="N282" s="167" t="s">
        <v>20</v>
      </c>
      <c r="O282" s="167" t="s">
        <v>20</v>
      </c>
      <c r="P282" s="167" t="s">
        <v>20</v>
      </c>
      <c r="Q282" s="167" t="s">
        <v>20</v>
      </c>
      <c r="R282" s="167" t="s">
        <v>20</v>
      </c>
      <c r="S282" s="167" t="s">
        <v>20</v>
      </c>
      <c r="T282" s="167" t="s">
        <v>20</v>
      </c>
      <c r="U282" s="167" t="s">
        <v>20</v>
      </c>
      <c r="V282" s="167" t="s">
        <v>20</v>
      </c>
      <c r="W282" s="167" t="s">
        <v>20</v>
      </c>
      <c r="X282" s="167" t="s">
        <v>20</v>
      </c>
      <c r="Y282" s="167" t="s">
        <v>20</v>
      </c>
      <c r="Z282" s="167" t="s">
        <v>20</v>
      </c>
      <c r="AA282" s="167" t="s">
        <v>20</v>
      </c>
      <c r="AB282" s="167" t="s">
        <v>20</v>
      </c>
      <c r="AC282" s="167" t="s">
        <v>20</v>
      </c>
      <c r="AD282" s="167" t="s">
        <v>20</v>
      </c>
      <c r="AE282" s="167" t="s">
        <v>20</v>
      </c>
      <c r="AF282" s="167" t="s">
        <v>20</v>
      </c>
      <c r="AG282" s="167" t="s">
        <v>20</v>
      </c>
      <c r="AH282" s="167" t="s">
        <v>20</v>
      </c>
      <c r="AI282" s="167" t="s">
        <v>20</v>
      </c>
      <c r="AJ282" s="167" t="s">
        <v>20</v>
      </c>
      <c r="AK282" s="167" t="s">
        <v>20</v>
      </c>
      <c r="AL282" s="167" t="s">
        <v>20</v>
      </c>
      <c r="AM282" s="167" t="s">
        <v>20</v>
      </c>
      <c r="AN282" s="167" t="s">
        <v>20</v>
      </c>
      <c r="AO282" s="167" t="s">
        <v>20</v>
      </c>
      <c r="AP282" s="167" t="s">
        <v>20</v>
      </c>
      <c r="AQ282" s="167" t="s">
        <v>20</v>
      </c>
      <c r="AR282" s="167" t="s">
        <v>20</v>
      </c>
      <c r="AS282" s="167" t="s">
        <v>20</v>
      </c>
      <c r="AT282" s="167" t="s">
        <v>20</v>
      </c>
      <c r="AU282" s="167" t="s">
        <v>20</v>
      </c>
      <c r="AV282" s="167" t="s">
        <v>20</v>
      </c>
      <c r="AW282" s="186">
        <v>0</v>
      </c>
      <c r="AX282" s="186">
        <v>0</v>
      </c>
      <c r="AY282" s="175" t="s">
        <v>20</v>
      </c>
    </row>
    <row r="283" spans="1:51" ht="47.25" x14ac:dyDescent="0.2">
      <c r="A283" s="69" t="s">
        <v>294</v>
      </c>
      <c r="B283" s="83" t="s">
        <v>316</v>
      </c>
      <c r="C283" s="69" t="s">
        <v>317</v>
      </c>
      <c r="D283" s="167" t="s">
        <v>20</v>
      </c>
      <c r="E283" s="167" t="s">
        <v>20</v>
      </c>
      <c r="F283" s="167" t="s">
        <v>20</v>
      </c>
      <c r="G283" s="167" t="s">
        <v>20</v>
      </c>
      <c r="H283" s="167" t="s">
        <v>20</v>
      </c>
      <c r="I283" s="167" t="s">
        <v>20</v>
      </c>
      <c r="J283" s="167" t="s">
        <v>20</v>
      </c>
      <c r="K283" s="167" t="s">
        <v>20</v>
      </c>
      <c r="L283" s="167" t="s">
        <v>20</v>
      </c>
      <c r="M283" s="167" t="s">
        <v>20</v>
      </c>
      <c r="N283" s="167" t="s">
        <v>20</v>
      </c>
      <c r="O283" s="167" t="s">
        <v>20</v>
      </c>
      <c r="P283" s="167" t="s">
        <v>20</v>
      </c>
      <c r="Q283" s="167" t="s">
        <v>20</v>
      </c>
      <c r="R283" s="167" t="s">
        <v>20</v>
      </c>
      <c r="S283" s="167" t="s">
        <v>20</v>
      </c>
      <c r="T283" s="167" t="s">
        <v>20</v>
      </c>
      <c r="U283" s="167" t="s">
        <v>20</v>
      </c>
      <c r="V283" s="167" t="s">
        <v>20</v>
      </c>
      <c r="W283" s="167" t="s">
        <v>20</v>
      </c>
      <c r="X283" s="167" t="s">
        <v>20</v>
      </c>
      <c r="Y283" s="167" t="s">
        <v>20</v>
      </c>
      <c r="Z283" s="167" t="s">
        <v>20</v>
      </c>
      <c r="AA283" s="167" t="s">
        <v>20</v>
      </c>
      <c r="AB283" s="167" t="s">
        <v>20</v>
      </c>
      <c r="AC283" s="167" t="s">
        <v>20</v>
      </c>
      <c r="AD283" s="167" t="s">
        <v>20</v>
      </c>
      <c r="AE283" s="167" t="s">
        <v>20</v>
      </c>
      <c r="AF283" s="167" t="s">
        <v>20</v>
      </c>
      <c r="AG283" s="167" t="s">
        <v>20</v>
      </c>
      <c r="AH283" s="167" t="s">
        <v>20</v>
      </c>
      <c r="AI283" s="167" t="s">
        <v>20</v>
      </c>
      <c r="AJ283" s="167" t="s">
        <v>20</v>
      </c>
      <c r="AK283" s="167" t="s">
        <v>20</v>
      </c>
      <c r="AL283" s="167" t="s">
        <v>20</v>
      </c>
      <c r="AM283" s="167" t="s">
        <v>20</v>
      </c>
      <c r="AN283" s="167" t="s">
        <v>20</v>
      </c>
      <c r="AO283" s="167" t="s">
        <v>20</v>
      </c>
      <c r="AP283" s="167" t="s">
        <v>20</v>
      </c>
      <c r="AQ283" s="167" t="s">
        <v>20</v>
      </c>
      <c r="AR283" s="167" t="s">
        <v>20</v>
      </c>
      <c r="AS283" s="167" t="s">
        <v>20</v>
      </c>
      <c r="AT283" s="167" t="s">
        <v>20</v>
      </c>
      <c r="AU283" s="167" t="s">
        <v>20</v>
      </c>
      <c r="AV283" s="167" t="s">
        <v>20</v>
      </c>
      <c r="AW283" s="186">
        <v>0</v>
      </c>
      <c r="AX283" s="186">
        <v>56.143051210000003</v>
      </c>
      <c r="AY283" s="175" t="s">
        <v>20</v>
      </c>
    </row>
    <row r="284" spans="1:51" ht="47.25" x14ac:dyDescent="0.2">
      <c r="A284" s="69" t="s">
        <v>294</v>
      </c>
      <c r="B284" s="83" t="s">
        <v>318</v>
      </c>
      <c r="C284" s="69" t="s">
        <v>319</v>
      </c>
      <c r="D284" s="167" t="s">
        <v>20</v>
      </c>
      <c r="E284" s="167" t="s">
        <v>20</v>
      </c>
      <c r="F284" s="167" t="s">
        <v>20</v>
      </c>
      <c r="G284" s="167" t="s">
        <v>20</v>
      </c>
      <c r="H284" s="167" t="s">
        <v>20</v>
      </c>
      <c r="I284" s="167" t="s">
        <v>20</v>
      </c>
      <c r="J284" s="167" t="s">
        <v>20</v>
      </c>
      <c r="K284" s="167" t="s">
        <v>20</v>
      </c>
      <c r="L284" s="167" t="s">
        <v>20</v>
      </c>
      <c r="M284" s="167" t="s">
        <v>20</v>
      </c>
      <c r="N284" s="167" t="s">
        <v>20</v>
      </c>
      <c r="O284" s="167" t="s">
        <v>20</v>
      </c>
      <c r="P284" s="167" t="s">
        <v>20</v>
      </c>
      <c r="Q284" s="167" t="s">
        <v>20</v>
      </c>
      <c r="R284" s="167" t="s">
        <v>20</v>
      </c>
      <c r="S284" s="167" t="s">
        <v>20</v>
      </c>
      <c r="T284" s="167" t="s">
        <v>20</v>
      </c>
      <c r="U284" s="167" t="s">
        <v>20</v>
      </c>
      <c r="V284" s="167" t="s">
        <v>20</v>
      </c>
      <c r="W284" s="167" t="s">
        <v>20</v>
      </c>
      <c r="X284" s="167" t="s">
        <v>20</v>
      </c>
      <c r="Y284" s="167" t="s">
        <v>20</v>
      </c>
      <c r="Z284" s="167" t="s">
        <v>20</v>
      </c>
      <c r="AA284" s="167" t="s">
        <v>20</v>
      </c>
      <c r="AB284" s="167" t="s">
        <v>20</v>
      </c>
      <c r="AC284" s="167" t="s">
        <v>20</v>
      </c>
      <c r="AD284" s="167" t="s">
        <v>20</v>
      </c>
      <c r="AE284" s="167" t="s">
        <v>20</v>
      </c>
      <c r="AF284" s="167" t="s">
        <v>20</v>
      </c>
      <c r="AG284" s="167" t="s">
        <v>20</v>
      </c>
      <c r="AH284" s="167" t="s">
        <v>20</v>
      </c>
      <c r="AI284" s="167" t="s">
        <v>20</v>
      </c>
      <c r="AJ284" s="167" t="s">
        <v>20</v>
      </c>
      <c r="AK284" s="167" t="s">
        <v>20</v>
      </c>
      <c r="AL284" s="167" t="s">
        <v>20</v>
      </c>
      <c r="AM284" s="167" t="s">
        <v>20</v>
      </c>
      <c r="AN284" s="167" t="s">
        <v>20</v>
      </c>
      <c r="AO284" s="167" t="s">
        <v>20</v>
      </c>
      <c r="AP284" s="167" t="s">
        <v>20</v>
      </c>
      <c r="AQ284" s="167" t="s">
        <v>20</v>
      </c>
      <c r="AR284" s="167" t="s">
        <v>20</v>
      </c>
      <c r="AS284" s="167" t="s">
        <v>20</v>
      </c>
      <c r="AT284" s="167" t="s">
        <v>20</v>
      </c>
      <c r="AU284" s="167" t="s">
        <v>20</v>
      </c>
      <c r="AV284" s="167" t="s">
        <v>20</v>
      </c>
      <c r="AW284" s="186">
        <v>0</v>
      </c>
      <c r="AX284" s="186">
        <v>0</v>
      </c>
      <c r="AY284" s="175" t="s">
        <v>20</v>
      </c>
    </row>
    <row r="285" spans="1:51" ht="31.5" x14ac:dyDescent="0.2">
      <c r="A285" s="75" t="s">
        <v>294</v>
      </c>
      <c r="B285" s="76" t="s">
        <v>655</v>
      </c>
      <c r="C285" s="79" t="s">
        <v>656</v>
      </c>
      <c r="D285" s="167" t="s">
        <v>20</v>
      </c>
      <c r="E285" s="167" t="s">
        <v>20</v>
      </c>
      <c r="F285" s="167" t="s">
        <v>20</v>
      </c>
      <c r="G285" s="167" t="s">
        <v>20</v>
      </c>
      <c r="H285" s="167" t="s">
        <v>20</v>
      </c>
      <c r="I285" s="167" t="s">
        <v>20</v>
      </c>
      <c r="J285" s="167" t="s">
        <v>20</v>
      </c>
      <c r="K285" s="167" t="s">
        <v>20</v>
      </c>
      <c r="L285" s="167" t="s">
        <v>20</v>
      </c>
      <c r="M285" s="167" t="s">
        <v>20</v>
      </c>
      <c r="N285" s="167" t="s">
        <v>20</v>
      </c>
      <c r="O285" s="167" t="s">
        <v>20</v>
      </c>
      <c r="P285" s="167" t="s">
        <v>20</v>
      </c>
      <c r="Q285" s="167" t="s">
        <v>20</v>
      </c>
      <c r="R285" s="167" t="s">
        <v>20</v>
      </c>
      <c r="S285" s="167" t="s">
        <v>20</v>
      </c>
      <c r="T285" s="167" t="s">
        <v>20</v>
      </c>
      <c r="U285" s="167" t="s">
        <v>20</v>
      </c>
      <c r="V285" s="167" t="s">
        <v>20</v>
      </c>
      <c r="W285" s="167" t="s">
        <v>20</v>
      </c>
      <c r="X285" s="167" t="s">
        <v>20</v>
      </c>
      <c r="Y285" s="167" t="s">
        <v>20</v>
      </c>
      <c r="Z285" s="167" t="s">
        <v>20</v>
      </c>
      <c r="AA285" s="167" t="s">
        <v>20</v>
      </c>
      <c r="AB285" s="167" t="s">
        <v>20</v>
      </c>
      <c r="AC285" s="167" t="s">
        <v>20</v>
      </c>
      <c r="AD285" s="167" t="s">
        <v>20</v>
      </c>
      <c r="AE285" s="167" t="s">
        <v>20</v>
      </c>
      <c r="AF285" s="167" t="s">
        <v>20</v>
      </c>
      <c r="AG285" s="167" t="s">
        <v>20</v>
      </c>
      <c r="AH285" s="167" t="s">
        <v>20</v>
      </c>
      <c r="AI285" s="167" t="s">
        <v>20</v>
      </c>
      <c r="AJ285" s="167" t="s">
        <v>20</v>
      </c>
      <c r="AK285" s="167" t="s">
        <v>20</v>
      </c>
      <c r="AL285" s="167" t="s">
        <v>20</v>
      </c>
      <c r="AM285" s="167" t="s">
        <v>20</v>
      </c>
      <c r="AN285" s="167" t="s">
        <v>20</v>
      </c>
      <c r="AO285" s="167" t="s">
        <v>20</v>
      </c>
      <c r="AP285" s="167" t="s">
        <v>20</v>
      </c>
      <c r="AQ285" s="167" t="s">
        <v>20</v>
      </c>
      <c r="AR285" s="167" t="s">
        <v>20</v>
      </c>
      <c r="AS285" s="167" t="s">
        <v>20</v>
      </c>
      <c r="AT285" s="167" t="s">
        <v>20</v>
      </c>
      <c r="AU285" s="167" t="s">
        <v>20</v>
      </c>
      <c r="AV285" s="167" t="s">
        <v>20</v>
      </c>
      <c r="AW285" s="186">
        <v>0</v>
      </c>
      <c r="AX285" s="186">
        <v>0</v>
      </c>
      <c r="AY285" s="175" t="s">
        <v>20</v>
      </c>
    </row>
    <row r="286" spans="1:51" ht="47.25" x14ac:dyDescent="0.2">
      <c r="A286" s="75" t="s">
        <v>294</v>
      </c>
      <c r="B286" s="76" t="s">
        <v>657</v>
      </c>
      <c r="C286" s="79" t="s">
        <v>658</v>
      </c>
      <c r="D286" s="167" t="s">
        <v>20</v>
      </c>
      <c r="E286" s="167" t="s">
        <v>20</v>
      </c>
      <c r="F286" s="167" t="s">
        <v>20</v>
      </c>
      <c r="G286" s="167" t="s">
        <v>20</v>
      </c>
      <c r="H286" s="167" t="s">
        <v>20</v>
      </c>
      <c r="I286" s="167" t="s">
        <v>20</v>
      </c>
      <c r="J286" s="167" t="s">
        <v>20</v>
      </c>
      <c r="K286" s="167" t="s">
        <v>20</v>
      </c>
      <c r="L286" s="167" t="s">
        <v>20</v>
      </c>
      <c r="M286" s="167" t="s">
        <v>20</v>
      </c>
      <c r="N286" s="167" t="s">
        <v>20</v>
      </c>
      <c r="O286" s="167" t="s">
        <v>20</v>
      </c>
      <c r="P286" s="167" t="s">
        <v>20</v>
      </c>
      <c r="Q286" s="167" t="s">
        <v>20</v>
      </c>
      <c r="R286" s="167" t="s">
        <v>20</v>
      </c>
      <c r="S286" s="167" t="s">
        <v>20</v>
      </c>
      <c r="T286" s="167" t="s">
        <v>20</v>
      </c>
      <c r="U286" s="167" t="s">
        <v>20</v>
      </c>
      <c r="V286" s="167" t="s">
        <v>20</v>
      </c>
      <c r="W286" s="167" t="s">
        <v>20</v>
      </c>
      <c r="X286" s="167" t="s">
        <v>20</v>
      </c>
      <c r="Y286" s="167" t="s">
        <v>20</v>
      </c>
      <c r="Z286" s="167" t="s">
        <v>20</v>
      </c>
      <c r="AA286" s="167" t="s">
        <v>20</v>
      </c>
      <c r="AB286" s="167" t="s">
        <v>20</v>
      </c>
      <c r="AC286" s="167" t="s">
        <v>20</v>
      </c>
      <c r="AD286" s="167" t="s">
        <v>20</v>
      </c>
      <c r="AE286" s="167" t="s">
        <v>20</v>
      </c>
      <c r="AF286" s="167" t="s">
        <v>20</v>
      </c>
      <c r="AG286" s="167" t="s">
        <v>20</v>
      </c>
      <c r="AH286" s="167" t="s">
        <v>20</v>
      </c>
      <c r="AI286" s="167" t="s">
        <v>20</v>
      </c>
      <c r="AJ286" s="167" t="s">
        <v>20</v>
      </c>
      <c r="AK286" s="167" t="s">
        <v>20</v>
      </c>
      <c r="AL286" s="167" t="s">
        <v>20</v>
      </c>
      <c r="AM286" s="167" t="s">
        <v>20</v>
      </c>
      <c r="AN286" s="167" t="s">
        <v>20</v>
      </c>
      <c r="AO286" s="167" t="s">
        <v>20</v>
      </c>
      <c r="AP286" s="167" t="s">
        <v>20</v>
      </c>
      <c r="AQ286" s="167" t="s">
        <v>20</v>
      </c>
      <c r="AR286" s="167" t="s">
        <v>20</v>
      </c>
      <c r="AS286" s="167" t="s">
        <v>20</v>
      </c>
      <c r="AT286" s="167" t="s">
        <v>20</v>
      </c>
      <c r="AU286" s="167" t="s">
        <v>20</v>
      </c>
      <c r="AV286" s="167" t="s">
        <v>20</v>
      </c>
      <c r="AW286" s="186">
        <v>0</v>
      </c>
      <c r="AX286" s="186">
        <v>0</v>
      </c>
      <c r="AY286" s="175" t="s">
        <v>20</v>
      </c>
    </row>
    <row r="287" spans="1:51" ht="31.5" x14ac:dyDescent="0.2">
      <c r="A287" s="75" t="s">
        <v>294</v>
      </c>
      <c r="B287" s="91" t="s">
        <v>590</v>
      </c>
      <c r="C287" s="79" t="s">
        <v>591</v>
      </c>
      <c r="D287" s="167" t="s">
        <v>20</v>
      </c>
      <c r="E287" s="167" t="s">
        <v>20</v>
      </c>
      <c r="F287" s="167" t="s">
        <v>20</v>
      </c>
      <c r="G287" s="167" t="s">
        <v>20</v>
      </c>
      <c r="H287" s="167" t="s">
        <v>20</v>
      </c>
      <c r="I287" s="167" t="s">
        <v>20</v>
      </c>
      <c r="J287" s="167" t="s">
        <v>20</v>
      </c>
      <c r="K287" s="167" t="s">
        <v>20</v>
      </c>
      <c r="L287" s="167" t="s">
        <v>20</v>
      </c>
      <c r="M287" s="167" t="s">
        <v>20</v>
      </c>
      <c r="N287" s="167" t="s">
        <v>20</v>
      </c>
      <c r="O287" s="167" t="s">
        <v>20</v>
      </c>
      <c r="P287" s="167" t="s">
        <v>20</v>
      </c>
      <c r="Q287" s="167" t="s">
        <v>20</v>
      </c>
      <c r="R287" s="167" t="s">
        <v>20</v>
      </c>
      <c r="S287" s="167" t="s">
        <v>20</v>
      </c>
      <c r="T287" s="167" t="s">
        <v>20</v>
      </c>
      <c r="U287" s="167" t="s">
        <v>20</v>
      </c>
      <c r="V287" s="167" t="s">
        <v>20</v>
      </c>
      <c r="W287" s="167" t="s">
        <v>20</v>
      </c>
      <c r="X287" s="167" t="s">
        <v>20</v>
      </c>
      <c r="Y287" s="167" t="s">
        <v>20</v>
      </c>
      <c r="Z287" s="167" t="s">
        <v>20</v>
      </c>
      <c r="AA287" s="167" t="s">
        <v>20</v>
      </c>
      <c r="AB287" s="167" t="s">
        <v>20</v>
      </c>
      <c r="AC287" s="167" t="s">
        <v>20</v>
      </c>
      <c r="AD287" s="167" t="s">
        <v>20</v>
      </c>
      <c r="AE287" s="167" t="s">
        <v>20</v>
      </c>
      <c r="AF287" s="167" t="s">
        <v>20</v>
      </c>
      <c r="AG287" s="167" t="s">
        <v>20</v>
      </c>
      <c r="AH287" s="167" t="s">
        <v>20</v>
      </c>
      <c r="AI287" s="167" t="s">
        <v>20</v>
      </c>
      <c r="AJ287" s="167" t="s">
        <v>20</v>
      </c>
      <c r="AK287" s="167" t="s">
        <v>20</v>
      </c>
      <c r="AL287" s="167" t="s">
        <v>20</v>
      </c>
      <c r="AM287" s="167" t="s">
        <v>20</v>
      </c>
      <c r="AN287" s="167" t="s">
        <v>20</v>
      </c>
      <c r="AO287" s="167" t="s">
        <v>20</v>
      </c>
      <c r="AP287" s="167" t="s">
        <v>20</v>
      </c>
      <c r="AQ287" s="167" t="s">
        <v>20</v>
      </c>
      <c r="AR287" s="167" t="s">
        <v>20</v>
      </c>
      <c r="AS287" s="167" t="s">
        <v>20</v>
      </c>
      <c r="AT287" s="167" t="s">
        <v>20</v>
      </c>
      <c r="AU287" s="167" t="s">
        <v>20</v>
      </c>
      <c r="AV287" s="167" t="s">
        <v>20</v>
      </c>
      <c r="AW287" s="186">
        <v>0</v>
      </c>
      <c r="AX287" s="186">
        <v>0</v>
      </c>
      <c r="AY287" s="175" t="s">
        <v>20</v>
      </c>
    </row>
    <row r="288" spans="1:51" ht="63" x14ac:dyDescent="0.2">
      <c r="A288" s="75" t="s">
        <v>294</v>
      </c>
      <c r="B288" s="76" t="s">
        <v>497</v>
      </c>
      <c r="C288" s="79" t="s">
        <v>498</v>
      </c>
      <c r="D288" s="167" t="s">
        <v>20</v>
      </c>
      <c r="E288" s="167" t="s">
        <v>20</v>
      </c>
      <c r="F288" s="167" t="s">
        <v>20</v>
      </c>
      <c r="G288" s="167" t="s">
        <v>20</v>
      </c>
      <c r="H288" s="167" t="s">
        <v>20</v>
      </c>
      <c r="I288" s="167" t="s">
        <v>20</v>
      </c>
      <c r="J288" s="167" t="s">
        <v>20</v>
      </c>
      <c r="K288" s="167" t="s">
        <v>20</v>
      </c>
      <c r="L288" s="167" t="s">
        <v>20</v>
      </c>
      <c r="M288" s="167" t="s">
        <v>20</v>
      </c>
      <c r="N288" s="167" t="s">
        <v>20</v>
      </c>
      <c r="O288" s="167" t="s">
        <v>20</v>
      </c>
      <c r="P288" s="167" t="s">
        <v>20</v>
      </c>
      <c r="Q288" s="167" t="s">
        <v>20</v>
      </c>
      <c r="R288" s="167" t="s">
        <v>20</v>
      </c>
      <c r="S288" s="167" t="s">
        <v>20</v>
      </c>
      <c r="T288" s="167" t="s">
        <v>20</v>
      </c>
      <c r="U288" s="167" t="s">
        <v>20</v>
      </c>
      <c r="V288" s="167" t="s">
        <v>20</v>
      </c>
      <c r="W288" s="167" t="s">
        <v>20</v>
      </c>
      <c r="X288" s="167" t="s">
        <v>20</v>
      </c>
      <c r="Y288" s="167" t="s">
        <v>20</v>
      </c>
      <c r="Z288" s="167" t="s">
        <v>20</v>
      </c>
      <c r="AA288" s="167" t="s">
        <v>20</v>
      </c>
      <c r="AB288" s="167" t="s">
        <v>20</v>
      </c>
      <c r="AC288" s="167" t="s">
        <v>20</v>
      </c>
      <c r="AD288" s="167" t="s">
        <v>20</v>
      </c>
      <c r="AE288" s="167" t="s">
        <v>20</v>
      </c>
      <c r="AF288" s="167" t="s">
        <v>20</v>
      </c>
      <c r="AG288" s="167" t="s">
        <v>20</v>
      </c>
      <c r="AH288" s="167" t="s">
        <v>20</v>
      </c>
      <c r="AI288" s="167" t="s">
        <v>20</v>
      </c>
      <c r="AJ288" s="167" t="s">
        <v>20</v>
      </c>
      <c r="AK288" s="167" t="s">
        <v>20</v>
      </c>
      <c r="AL288" s="167" t="s">
        <v>20</v>
      </c>
      <c r="AM288" s="167" t="s">
        <v>20</v>
      </c>
      <c r="AN288" s="167" t="s">
        <v>20</v>
      </c>
      <c r="AO288" s="167" t="s">
        <v>20</v>
      </c>
      <c r="AP288" s="167" t="s">
        <v>20</v>
      </c>
      <c r="AQ288" s="167" t="s">
        <v>20</v>
      </c>
      <c r="AR288" s="167" t="s">
        <v>20</v>
      </c>
      <c r="AS288" s="167" t="s">
        <v>20</v>
      </c>
      <c r="AT288" s="167" t="s">
        <v>20</v>
      </c>
      <c r="AU288" s="167" t="s">
        <v>20</v>
      </c>
      <c r="AV288" s="167" t="s">
        <v>20</v>
      </c>
      <c r="AW288" s="186">
        <v>0</v>
      </c>
      <c r="AX288" s="186">
        <v>0</v>
      </c>
      <c r="AY288" s="175" t="s">
        <v>20</v>
      </c>
    </row>
    <row r="289" spans="1:51" ht="47.25" x14ac:dyDescent="0.2">
      <c r="A289" s="75" t="s">
        <v>294</v>
      </c>
      <c r="B289" s="72" t="s">
        <v>885</v>
      </c>
      <c r="C289" s="80" t="s">
        <v>320</v>
      </c>
      <c r="D289" s="167" t="s">
        <v>20</v>
      </c>
      <c r="E289" s="167" t="s">
        <v>20</v>
      </c>
      <c r="F289" s="167" t="s">
        <v>20</v>
      </c>
      <c r="G289" s="167" t="s">
        <v>20</v>
      </c>
      <c r="H289" s="167" t="s">
        <v>20</v>
      </c>
      <c r="I289" s="167" t="s">
        <v>20</v>
      </c>
      <c r="J289" s="167" t="s">
        <v>20</v>
      </c>
      <c r="K289" s="167" t="s">
        <v>20</v>
      </c>
      <c r="L289" s="167" t="s">
        <v>20</v>
      </c>
      <c r="M289" s="167" t="s">
        <v>20</v>
      </c>
      <c r="N289" s="167" t="s">
        <v>20</v>
      </c>
      <c r="O289" s="167" t="s">
        <v>20</v>
      </c>
      <c r="P289" s="167" t="s">
        <v>20</v>
      </c>
      <c r="Q289" s="167" t="s">
        <v>20</v>
      </c>
      <c r="R289" s="167" t="s">
        <v>20</v>
      </c>
      <c r="S289" s="167" t="s">
        <v>20</v>
      </c>
      <c r="T289" s="167" t="s">
        <v>20</v>
      </c>
      <c r="U289" s="167" t="s">
        <v>20</v>
      </c>
      <c r="V289" s="167" t="s">
        <v>20</v>
      </c>
      <c r="W289" s="167" t="s">
        <v>20</v>
      </c>
      <c r="X289" s="167" t="s">
        <v>20</v>
      </c>
      <c r="Y289" s="167" t="s">
        <v>20</v>
      </c>
      <c r="Z289" s="167" t="s">
        <v>20</v>
      </c>
      <c r="AA289" s="167" t="s">
        <v>20</v>
      </c>
      <c r="AB289" s="167" t="s">
        <v>20</v>
      </c>
      <c r="AC289" s="167" t="s">
        <v>20</v>
      </c>
      <c r="AD289" s="167" t="s">
        <v>20</v>
      </c>
      <c r="AE289" s="167" t="s">
        <v>20</v>
      </c>
      <c r="AF289" s="167" t="s">
        <v>20</v>
      </c>
      <c r="AG289" s="167" t="s">
        <v>20</v>
      </c>
      <c r="AH289" s="167" t="s">
        <v>20</v>
      </c>
      <c r="AI289" s="167" t="s">
        <v>20</v>
      </c>
      <c r="AJ289" s="167" t="s">
        <v>20</v>
      </c>
      <c r="AK289" s="167" t="s">
        <v>20</v>
      </c>
      <c r="AL289" s="167" t="s">
        <v>20</v>
      </c>
      <c r="AM289" s="167" t="s">
        <v>20</v>
      </c>
      <c r="AN289" s="167" t="s">
        <v>20</v>
      </c>
      <c r="AO289" s="167" t="s">
        <v>20</v>
      </c>
      <c r="AP289" s="167" t="s">
        <v>20</v>
      </c>
      <c r="AQ289" s="167" t="s">
        <v>20</v>
      </c>
      <c r="AR289" s="167" t="s">
        <v>20</v>
      </c>
      <c r="AS289" s="167" t="s">
        <v>20</v>
      </c>
      <c r="AT289" s="167" t="s">
        <v>20</v>
      </c>
      <c r="AU289" s="167" t="s">
        <v>20</v>
      </c>
      <c r="AV289" s="167" t="s">
        <v>20</v>
      </c>
      <c r="AW289" s="186">
        <v>0</v>
      </c>
      <c r="AX289" s="186">
        <v>0</v>
      </c>
      <c r="AY289" s="175" t="s">
        <v>20</v>
      </c>
    </row>
    <row r="290" spans="1:51" ht="31.5" x14ac:dyDescent="0.2">
      <c r="A290" s="75" t="s">
        <v>294</v>
      </c>
      <c r="B290" s="76" t="s">
        <v>704</v>
      </c>
      <c r="C290" s="88" t="s">
        <v>542</v>
      </c>
      <c r="D290" s="167" t="s">
        <v>20</v>
      </c>
      <c r="E290" s="167" t="s">
        <v>20</v>
      </c>
      <c r="F290" s="167" t="s">
        <v>20</v>
      </c>
      <c r="G290" s="167" t="s">
        <v>20</v>
      </c>
      <c r="H290" s="167" t="s">
        <v>20</v>
      </c>
      <c r="I290" s="167" t="s">
        <v>20</v>
      </c>
      <c r="J290" s="167" t="s">
        <v>20</v>
      </c>
      <c r="K290" s="167" t="s">
        <v>20</v>
      </c>
      <c r="L290" s="167" t="s">
        <v>20</v>
      </c>
      <c r="M290" s="167" t="s">
        <v>20</v>
      </c>
      <c r="N290" s="167" t="s">
        <v>20</v>
      </c>
      <c r="O290" s="167" t="s">
        <v>20</v>
      </c>
      <c r="P290" s="167" t="s">
        <v>20</v>
      </c>
      <c r="Q290" s="167" t="s">
        <v>20</v>
      </c>
      <c r="R290" s="167" t="s">
        <v>20</v>
      </c>
      <c r="S290" s="167" t="s">
        <v>20</v>
      </c>
      <c r="T290" s="167" t="s">
        <v>20</v>
      </c>
      <c r="U290" s="167" t="s">
        <v>20</v>
      </c>
      <c r="V290" s="167" t="s">
        <v>20</v>
      </c>
      <c r="W290" s="167" t="s">
        <v>20</v>
      </c>
      <c r="X290" s="167" t="s">
        <v>20</v>
      </c>
      <c r="Y290" s="167" t="s">
        <v>20</v>
      </c>
      <c r="Z290" s="167" t="s">
        <v>20</v>
      </c>
      <c r="AA290" s="167" t="s">
        <v>20</v>
      </c>
      <c r="AB290" s="167" t="s">
        <v>20</v>
      </c>
      <c r="AC290" s="167" t="s">
        <v>20</v>
      </c>
      <c r="AD290" s="167" t="s">
        <v>20</v>
      </c>
      <c r="AE290" s="167" t="s">
        <v>20</v>
      </c>
      <c r="AF290" s="167" t="s">
        <v>20</v>
      </c>
      <c r="AG290" s="167" t="s">
        <v>20</v>
      </c>
      <c r="AH290" s="167" t="s">
        <v>20</v>
      </c>
      <c r="AI290" s="167" t="s">
        <v>20</v>
      </c>
      <c r="AJ290" s="167" t="s">
        <v>20</v>
      </c>
      <c r="AK290" s="167" t="s">
        <v>20</v>
      </c>
      <c r="AL290" s="167" t="s">
        <v>20</v>
      </c>
      <c r="AM290" s="167" t="s">
        <v>20</v>
      </c>
      <c r="AN290" s="167" t="s">
        <v>20</v>
      </c>
      <c r="AO290" s="167" t="s">
        <v>20</v>
      </c>
      <c r="AP290" s="167" t="s">
        <v>20</v>
      </c>
      <c r="AQ290" s="167" t="s">
        <v>20</v>
      </c>
      <c r="AR290" s="167" t="s">
        <v>20</v>
      </c>
      <c r="AS290" s="167" t="s">
        <v>20</v>
      </c>
      <c r="AT290" s="167" t="s">
        <v>20</v>
      </c>
      <c r="AU290" s="167" t="s">
        <v>20</v>
      </c>
      <c r="AV290" s="167" t="s">
        <v>20</v>
      </c>
      <c r="AW290" s="69">
        <v>0</v>
      </c>
      <c r="AX290" s="69">
        <v>0</v>
      </c>
      <c r="AY290" s="175" t="s">
        <v>20</v>
      </c>
    </row>
    <row r="291" spans="1:51" ht="47.25" x14ac:dyDescent="0.2">
      <c r="A291" s="75" t="s">
        <v>294</v>
      </c>
      <c r="B291" s="76" t="s">
        <v>607</v>
      </c>
      <c r="C291" s="88" t="s">
        <v>608</v>
      </c>
      <c r="D291" s="167" t="s">
        <v>20</v>
      </c>
      <c r="E291" s="167" t="s">
        <v>20</v>
      </c>
      <c r="F291" s="167" t="s">
        <v>20</v>
      </c>
      <c r="G291" s="167" t="s">
        <v>20</v>
      </c>
      <c r="H291" s="167" t="s">
        <v>20</v>
      </c>
      <c r="I291" s="167" t="s">
        <v>20</v>
      </c>
      <c r="J291" s="167" t="s">
        <v>20</v>
      </c>
      <c r="K291" s="167" t="s">
        <v>20</v>
      </c>
      <c r="L291" s="167" t="s">
        <v>20</v>
      </c>
      <c r="M291" s="167" t="s">
        <v>20</v>
      </c>
      <c r="N291" s="167" t="s">
        <v>20</v>
      </c>
      <c r="O291" s="167" t="s">
        <v>20</v>
      </c>
      <c r="P291" s="167" t="s">
        <v>20</v>
      </c>
      <c r="Q291" s="167" t="s">
        <v>20</v>
      </c>
      <c r="R291" s="167" t="s">
        <v>20</v>
      </c>
      <c r="S291" s="167" t="s">
        <v>20</v>
      </c>
      <c r="T291" s="167" t="s">
        <v>20</v>
      </c>
      <c r="U291" s="167" t="s">
        <v>20</v>
      </c>
      <c r="V291" s="167" t="s">
        <v>20</v>
      </c>
      <c r="W291" s="167" t="s">
        <v>20</v>
      </c>
      <c r="X291" s="167" t="s">
        <v>20</v>
      </c>
      <c r="Y291" s="167" t="s">
        <v>20</v>
      </c>
      <c r="Z291" s="167" t="s">
        <v>20</v>
      </c>
      <c r="AA291" s="167" t="s">
        <v>20</v>
      </c>
      <c r="AB291" s="167" t="s">
        <v>20</v>
      </c>
      <c r="AC291" s="167" t="s">
        <v>20</v>
      </c>
      <c r="AD291" s="167" t="s">
        <v>20</v>
      </c>
      <c r="AE291" s="167" t="s">
        <v>20</v>
      </c>
      <c r="AF291" s="167" t="s">
        <v>20</v>
      </c>
      <c r="AG291" s="167" t="s">
        <v>20</v>
      </c>
      <c r="AH291" s="167" t="s">
        <v>20</v>
      </c>
      <c r="AI291" s="167" t="s">
        <v>20</v>
      </c>
      <c r="AJ291" s="167" t="s">
        <v>20</v>
      </c>
      <c r="AK291" s="167" t="s">
        <v>20</v>
      </c>
      <c r="AL291" s="167" t="s">
        <v>20</v>
      </c>
      <c r="AM291" s="167" t="s">
        <v>20</v>
      </c>
      <c r="AN291" s="167" t="s">
        <v>20</v>
      </c>
      <c r="AO291" s="167" t="s">
        <v>20</v>
      </c>
      <c r="AP291" s="167" t="s">
        <v>20</v>
      </c>
      <c r="AQ291" s="167" t="s">
        <v>20</v>
      </c>
      <c r="AR291" s="167" t="s">
        <v>20</v>
      </c>
      <c r="AS291" s="167" t="s">
        <v>20</v>
      </c>
      <c r="AT291" s="167" t="s">
        <v>20</v>
      </c>
      <c r="AU291" s="167" t="s">
        <v>20</v>
      </c>
      <c r="AV291" s="167" t="s">
        <v>20</v>
      </c>
      <c r="AW291" s="69">
        <v>0</v>
      </c>
      <c r="AX291" s="69">
        <v>0</v>
      </c>
      <c r="AY291" s="175" t="s">
        <v>20</v>
      </c>
    </row>
    <row r="292" spans="1:51" ht="47.25" x14ac:dyDescent="0.2">
      <c r="A292" s="75" t="s">
        <v>294</v>
      </c>
      <c r="B292" s="76" t="s">
        <v>609</v>
      </c>
      <c r="C292" s="88" t="s">
        <v>610</v>
      </c>
      <c r="D292" s="167" t="s">
        <v>20</v>
      </c>
      <c r="E292" s="167" t="s">
        <v>20</v>
      </c>
      <c r="F292" s="167" t="s">
        <v>20</v>
      </c>
      <c r="G292" s="167" t="s">
        <v>20</v>
      </c>
      <c r="H292" s="167" t="s">
        <v>20</v>
      </c>
      <c r="I292" s="167" t="s">
        <v>20</v>
      </c>
      <c r="J292" s="167" t="s">
        <v>20</v>
      </c>
      <c r="K292" s="167" t="s">
        <v>20</v>
      </c>
      <c r="L292" s="167" t="s">
        <v>20</v>
      </c>
      <c r="M292" s="167" t="s">
        <v>20</v>
      </c>
      <c r="N292" s="167" t="s">
        <v>20</v>
      </c>
      <c r="O292" s="167" t="s">
        <v>20</v>
      </c>
      <c r="P292" s="167" t="s">
        <v>20</v>
      </c>
      <c r="Q292" s="167" t="s">
        <v>20</v>
      </c>
      <c r="R292" s="167" t="s">
        <v>20</v>
      </c>
      <c r="S292" s="167" t="s">
        <v>20</v>
      </c>
      <c r="T292" s="167" t="s">
        <v>20</v>
      </c>
      <c r="U292" s="167" t="s">
        <v>20</v>
      </c>
      <c r="V292" s="167" t="s">
        <v>20</v>
      </c>
      <c r="W292" s="167" t="s">
        <v>20</v>
      </c>
      <c r="X292" s="167" t="s">
        <v>20</v>
      </c>
      <c r="Y292" s="167" t="s">
        <v>20</v>
      </c>
      <c r="Z292" s="167" t="s">
        <v>20</v>
      </c>
      <c r="AA292" s="167" t="s">
        <v>20</v>
      </c>
      <c r="AB292" s="167" t="s">
        <v>20</v>
      </c>
      <c r="AC292" s="167" t="s">
        <v>20</v>
      </c>
      <c r="AD292" s="167" t="s">
        <v>20</v>
      </c>
      <c r="AE292" s="167" t="s">
        <v>20</v>
      </c>
      <c r="AF292" s="167" t="s">
        <v>20</v>
      </c>
      <c r="AG292" s="167" t="s">
        <v>20</v>
      </c>
      <c r="AH292" s="167" t="s">
        <v>20</v>
      </c>
      <c r="AI292" s="167" t="s">
        <v>20</v>
      </c>
      <c r="AJ292" s="167" t="s">
        <v>20</v>
      </c>
      <c r="AK292" s="167" t="s">
        <v>20</v>
      </c>
      <c r="AL292" s="167" t="s">
        <v>20</v>
      </c>
      <c r="AM292" s="167" t="s">
        <v>20</v>
      </c>
      <c r="AN292" s="167" t="s">
        <v>20</v>
      </c>
      <c r="AO292" s="167" t="s">
        <v>20</v>
      </c>
      <c r="AP292" s="167" t="s">
        <v>20</v>
      </c>
      <c r="AQ292" s="167" t="s">
        <v>20</v>
      </c>
      <c r="AR292" s="167" t="s">
        <v>20</v>
      </c>
      <c r="AS292" s="167" t="s">
        <v>20</v>
      </c>
      <c r="AT292" s="167" t="s">
        <v>20</v>
      </c>
      <c r="AU292" s="167" t="s">
        <v>20</v>
      </c>
      <c r="AV292" s="167" t="s">
        <v>20</v>
      </c>
      <c r="AW292" s="69">
        <v>0</v>
      </c>
      <c r="AX292" s="69">
        <v>0</v>
      </c>
      <c r="AY292" s="175" t="s">
        <v>20</v>
      </c>
    </row>
    <row r="293" spans="1:51" ht="47.25" x14ac:dyDescent="0.2">
      <c r="A293" s="75" t="s">
        <v>294</v>
      </c>
      <c r="B293" s="76" t="s">
        <v>611</v>
      </c>
      <c r="C293" s="88" t="s">
        <v>612</v>
      </c>
      <c r="D293" s="167" t="s">
        <v>20</v>
      </c>
      <c r="E293" s="167" t="s">
        <v>20</v>
      </c>
      <c r="F293" s="167" t="s">
        <v>20</v>
      </c>
      <c r="G293" s="167" t="s">
        <v>20</v>
      </c>
      <c r="H293" s="167" t="s">
        <v>20</v>
      </c>
      <c r="I293" s="167" t="s">
        <v>20</v>
      </c>
      <c r="J293" s="167" t="s">
        <v>20</v>
      </c>
      <c r="K293" s="167" t="s">
        <v>20</v>
      </c>
      <c r="L293" s="167" t="s">
        <v>20</v>
      </c>
      <c r="M293" s="167" t="s">
        <v>20</v>
      </c>
      <c r="N293" s="167" t="s">
        <v>20</v>
      </c>
      <c r="O293" s="167" t="s">
        <v>20</v>
      </c>
      <c r="P293" s="167" t="s">
        <v>20</v>
      </c>
      <c r="Q293" s="167" t="s">
        <v>20</v>
      </c>
      <c r="R293" s="167" t="s">
        <v>20</v>
      </c>
      <c r="S293" s="167" t="s">
        <v>20</v>
      </c>
      <c r="T293" s="167" t="s">
        <v>20</v>
      </c>
      <c r="U293" s="167" t="s">
        <v>20</v>
      </c>
      <c r="V293" s="167" t="s">
        <v>20</v>
      </c>
      <c r="W293" s="167" t="s">
        <v>20</v>
      </c>
      <c r="X293" s="167" t="s">
        <v>20</v>
      </c>
      <c r="Y293" s="167" t="s">
        <v>20</v>
      </c>
      <c r="Z293" s="167" t="s">
        <v>20</v>
      </c>
      <c r="AA293" s="167" t="s">
        <v>20</v>
      </c>
      <c r="AB293" s="167" t="s">
        <v>20</v>
      </c>
      <c r="AC293" s="167" t="s">
        <v>20</v>
      </c>
      <c r="AD293" s="167" t="s">
        <v>20</v>
      </c>
      <c r="AE293" s="167" t="s">
        <v>20</v>
      </c>
      <c r="AF293" s="167" t="s">
        <v>20</v>
      </c>
      <c r="AG293" s="167" t="s">
        <v>20</v>
      </c>
      <c r="AH293" s="167" t="s">
        <v>20</v>
      </c>
      <c r="AI293" s="167" t="s">
        <v>20</v>
      </c>
      <c r="AJ293" s="167" t="s">
        <v>20</v>
      </c>
      <c r="AK293" s="167" t="s">
        <v>20</v>
      </c>
      <c r="AL293" s="167" t="s">
        <v>20</v>
      </c>
      <c r="AM293" s="167" t="s">
        <v>20</v>
      </c>
      <c r="AN293" s="167" t="s">
        <v>20</v>
      </c>
      <c r="AO293" s="167" t="s">
        <v>20</v>
      </c>
      <c r="AP293" s="167" t="s">
        <v>20</v>
      </c>
      <c r="AQ293" s="167" t="s">
        <v>20</v>
      </c>
      <c r="AR293" s="167" t="s">
        <v>20</v>
      </c>
      <c r="AS293" s="167" t="s">
        <v>20</v>
      </c>
      <c r="AT293" s="167" t="s">
        <v>20</v>
      </c>
      <c r="AU293" s="167" t="s">
        <v>20</v>
      </c>
      <c r="AV293" s="167" t="s">
        <v>20</v>
      </c>
      <c r="AW293" s="69">
        <v>0</v>
      </c>
      <c r="AX293" s="69">
        <v>0</v>
      </c>
      <c r="AY293" s="175" t="s">
        <v>20</v>
      </c>
    </row>
    <row r="294" spans="1:51" ht="31.5" x14ac:dyDescent="0.2">
      <c r="A294" s="75" t="s">
        <v>294</v>
      </c>
      <c r="B294" s="76" t="s">
        <v>613</v>
      </c>
      <c r="C294" s="88" t="s">
        <v>614</v>
      </c>
      <c r="D294" s="167" t="s">
        <v>20</v>
      </c>
      <c r="E294" s="167" t="s">
        <v>20</v>
      </c>
      <c r="F294" s="167" t="s">
        <v>20</v>
      </c>
      <c r="G294" s="167" t="s">
        <v>20</v>
      </c>
      <c r="H294" s="167" t="s">
        <v>20</v>
      </c>
      <c r="I294" s="167" t="s">
        <v>20</v>
      </c>
      <c r="J294" s="167" t="s">
        <v>20</v>
      </c>
      <c r="K294" s="167" t="s">
        <v>20</v>
      </c>
      <c r="L294" s="167" t="s">
        <v>20</v>
      </c>
      <c r="M294" s="167" t="s">
        <v>20</v>
      </c>
      <c r="N294" s="167" t="s">
        <v>20</v>
      </c>
      <c r="O294" s="167" t="s">
        <v>20</v>
      </c>
      <c r="P294" s="167" t="s">
        <v>20</v>
      </c>
      <c r="Q294" s="167" t="s">
        <v>20</v>
      </c>
      <c r="R294" s="167" t="s">
        <v>20</v>
      </c>
      <c r="S294" s="167" t="s">
        <v>20</v>
      </c>
      <c r="T294" s="167" t="s">
        <v>20</v>
      </c>
      <c r="U294" s="167" t="s">
        <v>20</v>
      </c>
      <c r="V294" s="167" t="s">
        <v>20</v>
      </c>
      <c r="W294" s="167" t="s">
        <v>20</v>
      </c>
      <c r="X294" s="167" t="s">
        <v>20</v>
      </c>
      <c r="Y294" s="167" t="s">
        <v>20</v>
      </c>
      <c r="Z294" s="167" t="s">
        <v>20</v>
      </c>
      <c r="AA294" s="167" t="s">
        <v>20</v>
      </c>
      <c r="AB294" s="167" t="s">
        <v>20</v>
      </c>
      <c r="AC294" s="167" t="s">
        <v>20</v>
      </c>
      <c r="AD294" s="167" t="s">
        <v>20</v>
      </c>
      <c r="AE294" s="167" t="s">
        <v>20</v>
      </c>
      <c r="AF294" s="167" t="s">
        <v>20</v>
      </c>
      <c r="AG294" s="167" t="s">
        <v>20</v>
      </c>
      <c r="AH294" s="167" t="s">
        <v>20</v>
      </c>
      <c r="AI294" s="167" t="s">
        <v>20</v>
      </c>
      <c r="AJ294" s="167" t="s">
        <v>20</v>
      </c>
      <c r="AK294" s="167" t="s">
        <v>20</v>
      </c>
      <c r="AL294" s="167" t="s">
        <v>20</v>
      </c>
      <c r="AM294" s="167" t="s">
        <v>20</v>
      </c>
      <c r="AN294" s="167" t="s">
        <v>20</v>
      </c>
      <c r="AO294" s="167" t="s">
        <v>20</v>
      </c>
      <c r="AP294" s="167" t="s">
        <v>20</v>
      </c>
      <c r="AQ294" s="167" t="s">
        <v>20</v>
      </c>
      <c r="AR294" s="167" t="s">
        <v>20</v>
      </c>
      <c r="AS294" s="167" t="s">
        <v>20</v>
      </c>
      <c r="AT294" s="167" t="s">
        <v>20</v>
      </c>
      <c r="AU294" s="167" t="s">
        <v>20</v>
      </c>
      <c r="AV294" s="167" t="s">
        <v>20</v>
      </c>
      <c r="AW294" s="69">
        <v>0</v>
      </c>
      <c r="AX294" s="69">
        <v>0</v>
      </c>
      <c r="AY294" s="175" t="s">
        <v>20</v>
      </c>
    </row>
    <row r="295" spans="1:51" ht="47.25" x14ac:dyDescent="0.2">
      <c r="A295" s="75" t="s">
        <v>294</v>
      </c>
      <c r="B295" s="76" t="s">
        <v>647</v>
      </c>
      <c r="C295" s="79" t="s">
        <v>648</v>
      </c>
      <c r="D295" s="167" t="s">
        <v>20</v>
      </c>
      <c r="E295" s="167" t="s">
        <v>20</v>
      </c>
      <c r="F295" s="167" t="s">
        <v>20</v>
      </c>
      <c r="G295" s="167" t="s">
        <v>20</v>
      </c>
      <c r="H295" s="167" t="s">
        <v>20</v>
      </c>
      <c r="I295" s="167" t="s">
        <v>20</v>
      </c>
      <c r="J295" s="167" t="s">
        <v>20</v>
      </c>
      <c r="K295" s="167" t="s">
        <v>20</v>
      </c>
      <c r="L295" s="167" t="s">
        <v>20</v>
      </c>
      <c r="M295" s="167" t="s">
        <v>20</v>
      </c>
      <c r="N295" s="167" t="s">
        <v>20</v>
      </c>
      <c r="O295" s="167" t="s">
        <v>20</v>
      </c>
      <c r="P295" s="167" t="s">
        <v>20</v>
      </c>
      <c r="Q295" s="167" t="s">
        <v>20</v>
      </c>
      <c r="R295" s="167" t="s">
        <v>20</v>
      </c>
      <c r="S295" s="167" t="s">
        <v>20</v>
      </c>
      <c r="T295" s="167" t="s">
        <v>20</v>
      </c>
      <c r="U295" s="167" t="s">
        <v>20</v>
      </c>
      <c r="V295" s="167" t="s">
        <v>20</v>
      </c>
      <c r="W295" s="167" t="s">
        <v>20</v>
      </c>
      <c r="X295" s="167" t="s">
        <v>20</v>
      </c>
      <c r="Y295" s="167" t="s">
        <v>20</v>
      </c>
      <c r="Z295" s="167" t="s">
        <v>20</v>
      </c>
      <c r="AA295" s="167" t="s">
        <v>20</v>
      </c>
      <c r="AB295" s="167" t="s">
        <v>20</v>
      </c>
      <c r="AC295" s="167" t="s">
        <v>20</v>
      </c>
      <c r="AD295" s="167" t="s">
        <v>20</v>
      </c>
      <c r="AE295" s="167" t="s">
        <v>20</v>
      </c>
      <c r="AF295" s="167" t="s">
        <v>20</v>
      </c>
      <c r="AG295" s="167" t="s">
        <v>20</v>
      </c>
      <c r="AH295" s="167" t="s">
        <v>20</v>
      </c>
      <c r="AI295" s="167" t="s">
        <v>20</v>
      </c>
      <c r="AJ295" s="167" t="s">
        <v>20</v>
      </c>
      <c r="AK295" s="167" t="s">
        <v>20</v>
      </c>
      <c r="AL295" s="167" t="s">
        <v>20</v>
      </c>
      <c r="AM295" s="167" t="s">
        <v>20</v>
      </c>
      <c r="AN295" s="167" t="s">
        <v>20</v>
      </c>
      <c r="AO295" s="167" t="s">
        <v>20</v>
      </c>
      <c r="AP295" s="167" t="s">
        <v>20</v>
      </c>
      <c r="AQ295" s="167" t="s">
        <v>20</v>
      </c>
      <c r="AR295" s="167" t="s">
        <v>20</v>
      </c>
      <c r="AS295" s="167" t="s">
        <v>20</v>
      </c>
      <c r="AT295" s="167" t="s">
        <v>20</v>
      </c>
      <c r="AU295" s="167" t="s">
        <v>20</v>
      </c>
      <c r="AV295" s="167" t="s">
        <v>20</v>
      </c>
      <c r="AW295" s="69">
        <v>0</v>
      </c>
      <c r="AX295" s="69">
        <v>0</v>
      </c>
      <c r="AY295" s="175" t="s">
        <v>20</v>
      </c>
    </row>
    <row r="296" spans="1:51" ht="47.25" x14ac:dyDescent="0.2">
      <c r="A296" s="75" t="s">
        <v>294</v>
      </c>
      <c r="B296" s="76" t="s">
        <v>649</v>
      </c>
      <c r="C296" s="79" t="s">
        <v>650</v>
      </c>
      <c r="D296" s="167" t="s">
        <v>20</v>
      </c>
      <c r="E296" s="167" t="s">
        <v>20</v>
      </c>
      <c r="F296" s="167" t="s">
        <v>20</v>
      </c>
      <c r="G296" s="167" t="s">
        <v>20</v>
      </c>
      <c r="H296" s="167" t="s">
        <v>20</v>
      </c>
      <c r="I296" s="167" t="s">
        <v>20</v>
      </c>
      <c r="J296" s="167" t="s">
        <v>20</v>
      </c>
      <c r="K296" s="167" t="s">
        <v>20</v>
      </c>
      <c r="L296" s="167" t="s">
        <v>20</v>
      </c>
      <c r="M296" s="167" t="s">
        <v>20</v>
      </c>
      <c r="N296" s="167" t="s">
        <v>20</v>
      </c>
      <c r="O296" s="167" t="s">
        <v>20</v>
      </c>
      <c r="P296" s="167" t="s">
        <v>20</v>
      </c>
      <c r="Q296" s="167" t="s">
        <v>20</v>
      </c>
      <c r="R296" s="167" t="s">
        <v>20</v>
      </c>
      <c r="S296" s="167" t="s">
        <v>20</v>
      </c>
      <c r="T296" s="167" t="s">
        <v>20</v>
      </c>
      <c r="U296" s="167" t="s">
        <v>20</v>
      </c>
      <c r="V296" s="167" t="s">
        <v>20</v>
      </c>
      <c r="W296" s="167" t="s">
        <v>20</v>
      </c>
      <c r="X296" s="167" t="s">
        <v>20</v>
      </c>
      <c r="Y296" s="167" t="s">
        <v>20</v>
      </c>
      <c r="Z296" s="167" t="s">
        <v>20</v>
      </c>
      <c r="AA296" s="167" t="s">
        <v>20</v>
      </c>
      <c r="AB296" s="167" t="s">
        <v>20</v>
      </c>
      <c r="AC296" s="167" t="s">
        <v>20</v>
      </c>
      <c r="AD296" s="167" t="s">
        <v>20</v>
      </c>
      <c r="AE296" s="167" t="s">
        <v>20</v>
      </c>
      <c r="AF296" s="167" t="s">
        <v>20</v>
      </c>
      <c r="AG296" s="167" t="s">
        <v>20</v>
      </c>
      <c r="AH296" s="167" t="s">
        <v>20</v>
      </c>
      <c r="AI296" s="167" t="s">
        <v>20</v>
      </c>
      <c r="AJ296" s="167" t="s">
        <v>20</v>
      </c>
      <c r="AK296" s="167" t="s">
        <v>20</v>
      </c>
      <c r="AL296" s="167" t="s">
        <v>20</v>
      </c>
      <c r="AM296" s="167" t="s">
        <v>20</v>
      </c>
      <c r="AN296" s="167" t="s">
        <v>20</v>
      </c>
      <c r="AO296" s="167" t="s">
        <v>20</v>
      </c>
      <c r="AP296" s="167" t="s">
        <v>20</v>
      </c>
      <c r="AQ296" s="167" t="s">
        <v>20</v>
      </c>
      <c r="AR296" s="167" t="s">
        <v>20</v>
      </c>
      <c r="AS296" s="167" t="s">
        <v>20</v>
      </c>
      <c r="AT296" s="167" t="s">
        <v>20</v>
      </c>
      <c r="AU296" s="167" t="s">
        <v>20</v>
      </c>
      <c r="AV296" s="167" t="s">
        <v>20</v>
      </c>
      <c r="AW296" s="69">
        <v>0</v>
      </c>
      <c r="AX296" s="69">
        <v>0</v>
      </c>
      <c r="AY296" s="175" t="s">
        <v>20</v>
      </c>
    </row>
    <row r="297" spans="1:51" ht="47.25" x14ac:dyDescent="0.2">
      <c r="A297" s="75" t="s">
        <v>294</v>
      </c>
      <c r="B297" s="76" t="s">
        <v>651</v>
      </c>
      <c r="C297" s="79" t="s">
        <v>652</v>
      </c>
      <c r="D297" s="167" t="s">
        <v>20</v>
      </c>
      <c r="E297" s="167" t="s">
        <v>20</v>
      </c>
      <c r="F297" s="167" t="s">
        <v>20</v>
      </c>
      <c r="G297" s="167" t="s">
        <v>20</v>
      </c>
      <c r="H297" s="167" t="s">
        <v>20</v>
      </c>
      <c r="I297" s="167" t="s">
        <v>20</v>
      </c>
      <c r="J297" s="167" t="s">
        <v>20</v>
      </c>
      <c r="K297" s="167" t="s">
        <v>20</v>
      </c>
      <c r="L297" s="167" t="s">
        <v>20</v>
      </c>
      <c r="M297" s="167" t="s">
        <v>20</v>
      </c>
      <c r="N297" s="167" t="s">
        <v>20</v>
      </c>
      <c r="O297" s="167" t="s">
        <v>20</v>
      </c>
      <c r="P297" s="167" t="s">
        <v>20</v>
      </c>
      <c r="Q297" s="167" t="s">
        <v>20</v>
      </c>
      <c r="R297" s="167" t="s">
        <v>20</v>
      </c>
      <c r="S297" s="167" t="s">
        <v>20</v>
      </c>
      <c r="T297" s="167" t="s">
        <v>20</v>
      </c>
      <c r="U297" s="167" t="s">
        <v>20</v>
      </c>
      <c r="V297" s="167" t="s">
        <v>20</v>
      </c>
      <c r="W297" s="167" t="s">
        <v>20</v>
      </c>
      <c r="X297" s="167" t="s">
        <v>20</v>
      </c>
      <c r="Y297" s="167" t="s">
        <v>20</v>
      </c>
      <c r="Z297" s="167" t="s">
        <v>20</v>
      </c>
      <c r="AA297" s="167" t="s">
        <v>20</v>
      </c>
      <c r="AB297" s="167" t="s">
        <v>20</v>
      </c>
      <c r="AC297" s="167" t="s">
        <v>20</v>
      </c>
      <c r="AD297" s="167" t="s">
        <v>20</v>
      </c>
      <c r="AE297" s="167" t="s">
        <v>20</v>
      </c>
      <c r="AF297" s="167" t="s">
        <v>20</v>
      </c>
      <c r="AG297" s="167" t="s">
        <v>20</v>
      </c>
      <c r="AH297" s="167" t="s">
        <v>20</v>
      </c>
      <c r="AI297" s="167" t="s">
        <v>20</v>
      </c>
      <c r="AJ297" s="167" t="s">
        <v>20</v>
      </c>
      <c r="AK297" s="167" t="s">
        <v>20</v>
      </c>
      <c r="AL297" s="167" t="s">
        <v>20</v>
      </c>
      <c r="AM297" s="167" t="s">
        <v>20</v>
      </c>
      <c r="AN297" s="167" t="s">
        <v>20</v>
      </c>
      <c r="AO297" s="167" t="s">
        <v>20</v>
      </c>
      <c r="AP297" s="167" t="s">
        <v>20</v>
      </c>
      <c r="AQ297" s="167" t="s">
        <v>20</v>
      </c>
      <c r="AR297" s="167" t="s">
        <v>20</v>
      </c>
      <c r="AS297" s="167" t="s">
        <v>20</v>
      </c>
      <c r="AT297" s="167" t="s">
        <v>20</v>
      </c>
      <c r="AU297" s="167" t="s">
        <v>20</v>
      </c>
      <c r="AV297" s="167" t="s">
        <v>20</v>
      </c>
      <c r="AW297" s="69">
        <v>0</v>
      </c>
      <c r="AX297" s="69">
        <v>0</v>
      </c>
      <c r="AY297" s="175" t="s">
        <v>20</v>
      </c>
    </row>
    <row r="298" spans="1:51" ht="31.5" x14ac:dyDescent="0.2">
      <c r="A298" s="75" t="s">
        <v>294</v>
      </c>
      <c r="B298" s="76" t="s">
        <v>653</v>
      </c>
      <c r="C298" s="79" t="s">
        <v>654</v>
      </c>
      <c r="D298" s="167" t="s">
        <v>20</v>
      </c>
      <c r="E298" s="167" t="s">
        <v>20</v>
      </c>
      <c r="F298" s="167" t="s">
        <v>20</v>
      </c>
      <c r="G298" s="167" t="s">
        <v>20</v>
      </c>
      <c r="H298" s="167" t="s">
        <v>20</v>
      </c>
      <c r="I298" s="167" t="s">
        <v>20</v>
      </c>
      <c r="J298" s="167" t="s">
        <v>20</v>
      </c>
      <c r="K298" s="167" t="s">
        <v>20</v>
      </c>
      <c r="L298" s="167" t="s">
        <v>20</v>
      </c>
      <c r="M298" s="167" t="s">
        <v>20</v>
      </c>
      <c r="N298" s="167" t="s">
        <v>20</v>
      </c>
      <c r="O298" s="167" t="s">
        <v>20</v>
      </c>
      <c r="P298" s="167" t="s">
        <v>20</v>
      </c>
      <c r="Q298" s="167" t="s">
        <v>20</v>
      </c>
      <c r="R298" s="167" t="s">
        <v>20</v>
      </c>
      <c r="S298" s="167" t="s">
        <v>20</v>
      </c>
      <c r="T298" s="167" t="s">
        <v>20</v>
      </c>
      <c r="U298" s="167" t="s">
        <v>20</v>
      </c>
      <c r="V298" s="167" t="s">
        <v>20</v>
      </c>
      <c r="W298" s="167" t="s">
        <v>20</v>
      </c>
      <c r="X298" s="167" t="s">
        <v>20</v>
      </c>
      <c r="Y298" s="167" t="s">
        <v>20</v>
      </c>
      <c r="Z298" s="167" t="s">
        <v>20</v>
      </c>
      <c r="AA298" s="167" t="s">
        <v>20</v>
      </c>
      <c r="AB298" s="167" t="s">
        <v>20</v>
      </c>
      <c r="AC298" s="167" t="s">
        <v>20</v>
      </c>
      <c r="AD298" s="167" t="s">
        <v>20</v>
      </c>
      <c r="AE298" s="167" t="s">
        <v>20</v>
      </c>
      <c r="AF298" s="167" t="s">
        <v>20</v>
      </c>
      <c r="AG298" s="167" t="s">
        <v>20</v>
      </c>
      <c r="AH298" s="167" t="s">
        <v>20</v>
      </c>
      <c r="AI298" s="167" t="s">
        <v>20</v>
      </c>
      <c r="AJ298" s="167" t="s">
        <v>20</v>
      </c>
      <c r="AK298" s="167" t="s">
        <v>20</v>
      </c>
      <c r="AL298" s="167" t="s">
        <v>20</v>
      </c>
      <c r="AM298" s="167" t="s">
        <v>20</v>
      </c>
      <c r="AN298" s="167" t="s">
        <v>20</v>
      </c>
      <c r="AO298" s="167" t="s">
        <v>20</v>
      </c>
      <c r="AP298" s="167" t="s">
        <v>20</v>
      </c>
      <c r="AQ298" s="167" t="s">
        <v>20</v>
      </c>
      <c r="AR298" s="167" t="s">
        <v>20</v>
      </c>
      <c r="AS298" s="167" t="s">
        <v>20</v>
      </c>
      <c r="AT298" s="167" t="s">
        <v>20</v>
      </c>
      <c r="AU298" s="167" t="s">
        <v>20</v>
      </c>
      <c r="AV298" s="167" t="s">
        <v>20</v>
      </c>
      <c r="AW298" s="69">
        <v>0</v>
      </c>
      <c r="AX298" s="69">
        <v>0</v>
      </c>
      <c r="AY298" s="175" t="s">
        <v>20</v>
      </c>
    </row>
    <row r="299" spans="1:51" ht="47.25" x14ac:dyDescent="0.2">
      <c r="A299" s="75" t="s">
        <v>294</v>
      </c>
      <c r="B299" s="72" t="s">
        <v>321</v>
      </c>
      <c r="C299" s="80" t="s">
        <v>322</v>
      </c>
      <c r="D299" s="167" t="s">
        <v>20</v>
      </c>
      <c r="E299" s="167" t="s">
        <v>20</v>
      </c>
      <c r="F299" s="167" t="s">
        <v>20</v>
      </c>
      <c r="G299" s="167" t="s">
        <v>20</v>
      </c>
      <c r="H299" s="167" t="s">
        <v>20</v>
      </c>
      <c r="I299" s="167" t="s">
        <v>20</v>
      </c>
      <c r="J299" s="167" t="s">
        <v>20</v>
      </c>
      <c r="K299" s="167" t="s">
        <v>20</v>
      </c>
      <c r="L299" s="167" t="s">
        <v>20</v>
      </c>
      <c r="M299" s="167" t="s">
        <v>20</v>
      </c>
      <c r="N299" s="167" t="s">
        <v>20</v>
      </c>
      <c r="O299" s="167" t="s">
        <v>20</v>
      </c>
      <c r="P299" s="167" t="s">
        <v>20</v>
      </c>
      <c r="Q299" s="167" t="s">
        <v>20</v>
      </c>
      <c r="R299" s="167" t="s">
        <v>20</v>
      </c>
      <c r="S299" s="167" t="s">
        <v>20</v>
      </c>
      <c r="T299" s="167" t="s">
        <v>20</v>
      </c>
      <c r="U299" s="167" t="s">
        <v>20</v>
      </c>
      <c r="V299" s="167" t="s">
        <v>20</v>
      </c>
      <c r="W299" s="167" t="s">
        <v>20</v>
      </c>
      <c r="X299" s="167" t="s">
        <v>20</v>
      </c>
      <c r="Y299" s="167" t="s">
        <v>20</v>
      </c>
      <c r="Z299" s="167" t="s">
        <v>20</v>
      </c>
      <c r="AA299" s="167" t="s">
        <v>20</v>
      </c>
      <c r="AB299" s="167" t="s">
        <v>20</v>
      </c>
      <c r="AC299" s="167" t="s">
        <v>20</v>
      </c>
      <c r="AD299" s="167" t="s">
        <v>20</v>
      </c>
      <c r="AE299" s="167" t="s">
        <v>20</v>
      </c>
      <c r="AF299" s="167" t="s">
        <v>20</v>
      </c>
      <c r="AG299" s="167" t="s">
        <v>20</v>
      </c>
      <c r="AH299" s="167" t="s">
        <v>20</v>
      </c>
      <c r="AI299" s="167" t="s">
        <v>20</v>
      </c>
      <c r="AJ299" s="167" t="s">
        <v>20</v>
      </c>
      <c r="AK299" s="167" t="s">
        <v>20</v>
      </c>
      <c r="AL299" s="167" t="s">
        <v>20</v>
      </c>
      <c r="AM299" s="167" t="s">
        <v>20</v>
      </c>
      <c r="AN299" s="167" t="s">
        <v>20</v>
      </c>
      <c r="AO299" s="167" t="s">
        <v>20</v>
      </c>
      <c r="AP299" s="167" t="s">
        <v>20</v>
      </c>
      <c r="AQ299" s="167" t="s">
        <v>20</v>
      </c>
      <c r="AR299" s="167" t="s">
        <v>20</v>
      </c>
      <c r="AS299" s="167" t="s">
        <v>20</v>
      </c>
      <c r="AT299" s="167" t="s">
        <v>20</v>
      </c>
      <c r="AU299" s="167" t="s">
        <v>20</v>
      </c>
      <c r="AV299" s="167" t="s">
        <v>20</v>
      </c>
      <c r="AW299" s="186">
        <v>0</v>
      </c>
      <c r="AX299" s="186">
        <v>0</v>
      </c>
      <c r="AY299" s="175" t="s">
        <v>20</v>
      </c>
    </row>
    <row r="300" spans="1:51" ht="47.25" x14ac:dyDescent="0.2">
      <c r="A300" s="75" t="s">
        <v>294</v>
      </c>
      <c r="B300" s="72" t="s">
        <v>499</v>
      </c>
      <c r="C300" s="80" t="s">
        <v>500</v>
      </c>
      <c r="D300" s="167" t="s">
        <v>20</v>
      </c>
      <c r="E300" s="167" t="s">
        <v>20</v>
      </c>
      <c r="F300" s="167" t="s">
        <v>20</v>
      </c>
      <c r="G300" s="167" t="s">
        <v>20</v>
      </c>
      <c r="H300" s="167" t="s">
        <v>20</v>
      </c>
      <c r="I300" s="167" t="s">
        <v>20</v>
      </c>
      <c r="J300" s="167" t="s">
        <v>20</v>
      </c>
      <c r="K300" s="167" t="s">
        <v>20</v>
      </c>
      <c r="L300" s="167" t="s">
        <v>20</v>
      </c>
      <c r="M300" s="167" t="s">
        <v>20</v>
      </c>
      <c r="N300" s="167" t="s">
        <v>20</v>
      </c>
      <c r="O300" s="167" t="s">
        <v>20</v>
      </c>
      <c r="P300" s="167" t="s">
        <v>20</v>
      </c>
      <c r="Q300" s="167" t="s">
        <v>20</v>
      </c>
      <c r="R300" s="167" t="s">
        <v>20</v>
      </c>
      <c r="S300" s="167" t="s">
        <v>20</v>
      </c>
      <c r="T300" s="167" t="s">
        <v>20</v>
      </c>
      <c r="U300" s="167" t="s">
        <v>20</v>
      </c>
      <c r="V300" s="167" t="s">
        <v>20</v>
      </c>
      <c r="W300" s="167" t="s">
        <v>20</v>
      </c>
      <c r="X300" s="167" t="s">
        <v>20</v>
      </c>
      <c r="Y300" s="167" t="s">
        <v>20</v>
      </c>
      <c r="Z300" s="167" t="s">
        <v>20</v>
      </c>
      <c r="AA300" s="167" t="s">
        <v>20</v>
      </c>
      <c r="AB300" s="167" t="s">
        <v>20</v>
      </c>
      <c r="AC300" s="167" t="s">
        <v>20</v>
      </c>
      <c r="AD300" s="167" t="s">
        <v>20</v>
      </c>
      <c r="AE300" s="167" t="s">
        <v>20</v>
      </c>
      <c r="AF300" s="167" t="s">
        <v>20</v>
      </c>
      <c r="AG300" s="167" t="s">
        <v>20</v>
      </c>
      <c r="AH300" s="167" t="s">
        <v>20</v>
      </c>
      <c r="AI300" s="167" t="s">
        <v>20</v>
      </c>
      <c r="AJ300" s="167" t="s">
        <v>20</v>
      </c>
      <c r="AK300" s="167" t="s">
        <v>20</v>
      </c>
      <c r="AL300" s="167" t="s">
        <v>20</v>
      </c>
      <c r="AM300" s="167" t="s">
        <v>20</v>
      </c>
      <c r="AN300" s="167" t="s">
        <v>20</v>
      </c>
      <c r="AO300" s="167" t="s">
        <v>20</v>
      </c>
      <c r="AP300" s="167" t="s">
        <v>20</v>
      </c>
      <c r="AQ300" s="167" t="s">
        <v>20</v>
      </c>
      <c r="AR300" s="167" t="s">
        <v>20</v>
      </c>
      <c r="AS300" s="167" t="s">
        <v>20</v>
      </c>
      <c r="AT300" s="167" t="s">
        <v>20</v>
      </c>
      <c r="AU300" s="167" t="s">
        <v>20</v>
      </c>
      <c r="AV300" s="167" t="s">
        <v>20</v>
      </c>
      <c r="AW300" s="69">
        <v>0</v>
      </c>
      <c r="AX300" s="69">
        <v>0</v>
      </c>
      <c r="AY300" s="175" t="s">
        <v>20</v>
      </c>
    </row>
    <row r="301" spans="1:51" ht="47.25" x14ac:dyDescent="0.2">
      <c r="A301" s="75" t="s">
        <v>294</v>
      </c>
      <c r="B301" s="72" t="s">
        <v>323</v>
      </c>
      <c r="C301" s="80" t="s">
        <v>324</v>
      </c>
      <c r="D301" s="167" t="s">
        <v>20</v>
      </c>
      <c r="E301" s="167" t="s">
        <v>20</v>
      </c>
      <c r="F301" s="167" t="s">
        <v>20</v>
      </c>
      <c r="G301" s="167" t="s">
        <v>20</v>
      </c>
      <c r="H301" s="167" t="s">
        <v>20</v>
      </c>
      <c r="I301" s="167" t="s">
        <v>20</v>
      </c>
      <c r="J301" s="167" t="s">
        <v>20</v>
      </c>
      <c r="K301" s="167" t="s">
        <v>20</v>
      </c>
      <c r="L301" s="167" t="s">
        <v>20</v>
      </c>
      <c r="M301" s="167" t="s">
        <v>20</v>
      </c>
      <c r="N301" s="167" t="s">
        <v>20</v>
      </c>
      <c r="O301" s="167" t="s">
        <v>20</v>
      </c>
      <c r="P301" s="167" t="s">
        <v>20</v>
      </c>
      <c r="Q301" s="167" t="s">
        <v>20</v>
      </c>
      <c r="R301" s="167" t="s">
        <v>20</v>
      </c>
      <c r="S301" s="167" t="s">
        <v>20</v>
      </c>
      <c r="T301" s="167" t="s">
        <v>20</v>
      </c>
      <c r="U301" s="167" t="s">
        <v>20</v>
      </c>
      <c r="V301" s="167" t="s">
        <v>20</v>
      </c>
      <c r="W301" s="167" t="s">
        <v>20</v>
      </c>
      <c r="X301" s="167" t="s">
        <v>20</v>
      </c>
      <c r="Y301" s="167" t="s">
        <v>20</v>
      </c>
      <c r="Z301" s="167" t="s">
        <v>20</v>
      </c>
      <c r="AA301" s="167" t="s">
        <v>20</v>
      </c>
      <c r="AB301" s="167" t="s">
        <v>20</v>
      </c>
      <c r="AC301" s="167" t="s">
        <v>20</v>
      </c>
      <c r="AD301" s="167" t="s">
        <v>20</v>
      </c>
      <c r="AE301" s="167" t="s">
        <v>20</v>
      </c>
      <c r="AF301" s="167" t="s">
        <v>20</v>
      </c>
      <c r="AG301" s="167" t="s">
        <v>20</v>
      </c>
      <c r="AH301" s="167" t="s">
        <v>20</v>
      </c>
      <c r="AI301" s="167" t="s">
        <v>20</v>
      </c>
      <c r="AJ301" s="167" t="s">
        <v>20</v>
      </c>
      <c r="AK301" s="167" t="s">
        <v>20</v>
      </c>
      <c r="AL301" s="167" t="s">
        <v>20</v>
      </c>
      <c r="AM301" s="167" t="s">
        <v>20</v>
      </c>
      <c r="AN301" s="167" t="s">
        <v>20</v>
      </c>
      <c r="AO301" s="167" t="s">
        <v>20</v>
      </c>
      <c r="AP301" s="167" t="s">
        <v>20</v>
      </c>
      <c r="AQ301" s="167" t="s">
        <v>20</v>
      </c>
      <c r="AR301" s="167" t="s">
        <v>20</v>
      </c>
      <c r="AS301" s="167" t="s">
        <v>20</v>
      </c>
      <c r="AT301" s="167" t="s">
        <v>20</v>
      </c>
      <c r="AU301" s="167" t="s">
        <v>20</v>
      </c>
      <c r="AV301" s="167" t="s">
        <v>20</v>
      </c>
      <c r="AW301" s="186">
        <v>0</v>
      </c>
      <c r="AX301" s="186">
        <v>0</v>
      </c>
      <c r="AY301" s="175" t="s">
        <v>20</v>
      </c>
    </row>
    <row r="302" spans="1:51" ht="47.25" x14ac:dyDescent="0.2">
      <c r="A302" s="75" t="s">
        <v>294</v>
      </c>
      <c r="B302" s="72" t="s">
        <v>325</v>
      </c>
      <c r="C302" s="80" t="s">
        <v>326</v>
      </c>
      <c r="D302" s="167" t="s">
        <v>20</v>
      </c>
      <c r="E302" s="167" t="s">
        <v>20</v>
      </c>
      <c r="F302" s="167" t="s">
        <v>20</v>
      </c>
      <c r="G302" s="167" t="s">
        <v>20</v>
      </c>
      <c r="H302" s="167" t="s">
        <v>20</v>
      </c>
      <c r="I302" s="167" t="s">
        <v>20</v>
      </c>
      <c r="J302" s="167" t="s">
        <v>20</v>
      </c>
      <c r="K302" s="167" t="s">
        <v>20</v>
      </c>
      <c r="L302" s="167" t="s">
        <v>20</v>
      </c>
      <c r="M302" s="167" t="s">
        <v>20</v>
      </c>
      <c r="N302" s="167" t="s">
        <v>20</v>
      </c>
      <c r="O302" s="167" t="s">
        <v>20</v>
      </c>
      <c r="P302" s="167" t="s">
        <v>20</v>
      </c>
      <c r="Q302" s="167" t="s">
        <v>20</v>
      </c>
      <c r="R302" s="167" t="s">
        <v>20</v>
      </c>
      <c r="S302" s="167" t="s">
        <v>20</v>
      </c>
      <c r="T302" s="167" t="s">
        <v>20</v>
      </c>
      <c r="U302" s="167" t="s">
        <v>20</v>
      </c>
      <c r="V302" s="167" t="s">
        <v>20</v>
      </c>
      <c r="W302" s="167" t="s">
        <v>20</v>
      </c>
      <c r="X302" s="167" t="s">
        <v>20</v>
      </c>
      <c r="Y302" s="167" t="s">
        <v>20</v>
      </c>
      <c r="Z302" s="167" t="s">
        <v>20</v>
      </c>
      <c r="AA302" s="167" t="s">
        <v>20</v>
      </c>
      <c r="AB302" s="167" t="s">
        <v>20</v>
      </c>
      <c r="AC302" s="167" t="s">
        <v>20</v>
      </c>
      <c r="AD302" s="167" t="s">
        <v>20</v>
      </c>
      <c r="AE302" s="167" t="s">
        <v>20</v>
      </c>
      <c r="AF302" s="167" t="s">
        <v>20</v>
      </c>
      <c r="AG302" s="167" t="s">
        <v>20</v>
      </c>
      <c r="AH302" s="167" t="s">
        <v>20</v>
      </c>
      <c r="AI302" s="167" t="s">
        <v>20</v>
      </c>
      <c r="AJ302" s="167" t="s">
        <v>20</v>
      </c>
      <c r="AK302" s="167" t="s">
        <v>20</v>
      </c>
      <c r="AL302" s="167" t="s">
        <v>20</v>
      </c>
      <c r="AM302" s="167" t="s">
        <v>20</v>
      </c>
      <c r="AN302" s="167" t="s">
        <v>20</v>
      </c>
      <c r="AO302" s="167" t="s">
        <v>20</v>
      </c>
      <c r="AP302" s="167" t="s">
        <v>20</v>
      </c>
      <c r="AQ302" s="167" t="s">
        <v>20</v>
      </c>
      <c r="AR302" s="167" t="s">
        <v>20</v>
      </c>
      <c r="AS302" s="167" t="s">
        <v>20</v>
      </c>
      <c r="AT302" s="167" t="s">
        <v>20</v>
      </c>
      <c r="AU302" s="167" t="s">
        <v>20</v>
      </c>
      <c r="AV302" s="167" t="s">
        <v>20</v>
      </c>
      <c r="AW302" s="186">
        <v>0</v>
      </c>
      <c r="AX302" s="186">
        <v>0</v>
      </c>
      <c r="AY302" s="175" t="s">
        <v>20</v>
      </c>
    </row>
    <row r="303" spans="1:51" ht="47.25" x14ac:dyDescent="0.2">
      <c r="A303" s="75" t="s">
        <v>294</v>
      </c>
      <c r="B303" s="72" t="s">
        <v>501</v>
      </c>
      <c r="C303" s="80" t="s">
        <v>502</v>
      </c>
      <c r="D303" s="167" t="s">
        <v>20</v>
      </c>
      <c r="E303" s="167" t="s">
        <v>20</v>
      </c>
      <c r="F303" s="167" t="s">
        <v>20</v>
      </c>
      <c r="G303" s="167" t="s">
        <v>20</v>
      </c>
      <c r="H303" s="167" t="s">
        <v>20</v>
      </c>
      <c r="I303" s="167" t="s">
        <v>20</v>
      </c>
      <c r="J303" s="167" t="s">
        <v>20</v>
      </c>
      <c r="K303" s="167" t="s">
        <v>20</v>
      </c>
      <c r="L303" s="167" t="s">
        <v>20</v>
      </c>
      <c r="M303" s="167" t="s">
        <v>20</v>
      </c>
      <c r="N303" s="167" t="s">
        <v>20</v>
      </c>
      <c r="O303" s="167" t="s">
        <v>20</v>
      </c>
      <c r="P303" s="167" t="s">
        <v>20</v>
      </c>
      <c r="Q303" s="167" t="s">
        <v>20</v>
      </c>
      <c r="R303" s="167" t="s">
        <v>20</v>
      </c>
      <c r="S303" s="167" t="s">
        <v>20</v>
      </c>
      <c r="T303" s="167" t="s">
        <v>20</v>
      </c>
      <c r="U303" s="167" t="s">
        <v>20</v>
      </c>
      <c r="V303" s="167" t="s">
        <v>20</v>
      </c>
      <c r="W303" s="167" t="s">
        <v>20</v>
      </c>
      <c r="X303" s="167" t="s">
        <v>20</v>
      </c>
      <c r="Y303" s="167" t="s">
        <v>20</v>
      </c>
      <c r="Z303" s="167" t="s">
        <v>20</v>
      </c>
      <c r="AA303" s="167" t="s">
        <v>20</v>
      </c>
      <c r="AB303" s="167" t="s">
        <v>20</v>
      </c>
      <c r="AC303" s="167" t="s">
        <v>20</v>
      </c>
      <c r="AD303" s="167" t="s">
        <v>20</v>
      </c>
      <c r="AE303" s="167" t="s">
        <v>20</v>
      </c>
      <c r="AF303" s="167" t="s">
        <v>20</v>
      </c>
      <c r="AG303" s="167" t="s">
        <v>20</v>
      </c>
      <c r="AH303" s="167" t="s">
        <v>20</v>
      </c>
      <c r="AI303" s="167" t="s">
        <v>20</v>
      </c>
      <c r="AJ303" s="167" t="s">
        <v>20</v>
      </c>
      <c r="AK303" s="167" t="s">
        <v>20</v>
      </c>
      <c r="AL303" s="167" t="s">
        <v>20</v>
      </c>
      <c r="AM303" s="167" t="s">
        <v>20</v>
      </c>
      <c r="AN303" s="167" t="s">
        <v>20</v>
      </c>
      <c r="AO303" s="167" t="s">
        <v>20</v>
      </c>
      <c r="AP303" s="167" t="s">
        <v>20</v>
      </c>
      <c r="AQ303" s="167" t="s">
        <v>20</v>
      </c>
      <c r="AR303" s="167" t="s">
        <v>20</v>
      </c>
      <c r="AS303" s="167" t="s">
        <v>20</v>
      </c>
      <c r="AT303" s="167" t="s">
        <v>20</v>
      </c>
      <c r="AU303" s="167" t="s">
        <v>20</v>
      </c>
      <c r="AV303" s="167" t="s">
        <v>20</v>
      </c>
      <c r="AW303" s="69">
        <v>0</v>
      </c>
      <c r="AX303" s="69">
        <v>0</v>
      </c>
      <c r="AY303" s="175" t="s">
        <v>20</v>
      </c>
    </row>
    <row r="304" spans="1:51" ht="47.25" x14ac:dyDescent="0.2">
      <c r="A304" s="75" t="s">
        <v>294</v>
      </c>
      <c r="B304" s="72" t="s">
        <v>327</v>
      </c>
      <c r="C304" s="80" t="s">
        <v>328</v>
      </c>
      <c r="D304" s="167" t="s">
        <v>20</v>
      </c>
      <c r="E304" s="167" t="s">
        <v>20</v>
      </c>
      <c r="F304" s="167" t="s">
        <v>20</v>
      </c>
      <c r="G304" s="167" t="s">
        <v>20</v>
      </c>
      <c r="H304" s="167" t="s">
        <v>20</v>
      </c>
      <c r="I304" s="167" t="s">
        <v>20</v>
      </c>
      <c r="J304" s="167" t="s">
        <v>20</v>
      </c>
      <c r="K304" s="167" t="s">
        <v>20</v>
      </c>
      <c r="L304" s="167" t="s">
        <v>20</v>
      </c>
      <c r="M304" s="167" t="s">
        <v>20</v>
      </c>
      <c r="N304" s="167" t="s">
        <v>20</v>
      </c>
      <c r="O304" s="167" t="s">
        <v>20</v>
      </c>
      <c r="P304" s="167" t="s">
        <v>20</v>
      </c>
      <c r="Q304" s="167" t="s">
        <v>20</v>
      </c>
      <c r="R304" s="167" t="s">
        <v>20</v>
      </c>
      <c r="S304" s="167" t="s">
        <v>20</v>
      </c>
      <c r="T304" s="167" t="s">
        <v>20</v>
      </c>
      <c r="U304" s="167" t="s">
        <v>20</v>
      </c>
      <c r="V304" s="167" t="s">
        <v>20</v>
      </c>
      <c r="W304" s="167" t="s">
        <v>20</v>
      </c>
      <c r="X304" s="167" t="s">
        <v>20</v>
      </c>
      <c r="Y304" s="167" t="s">
        <v>20</v>
      </c>
      <c r="Z304" s="167" t="s">
        <v>20</v>
      </c>
      <c r="AA304" s="167" t="s">
        <v>20</v>
      </c>
      <c r="AB304" s="167" t="s">
        <v>20</v>
      </c>
      <c r="AC304" s="167" t="s">
        <v>20</v>
      </c>
      <c r="AD304" s="167" t="s">
        <v>20</v>
      </c>
      <c r="AE304" s="167" t="s">
        <v>20</v>
      </c>
      <c r="AF304" s="167" t="s">
        <v>20</v>
      </c>
      <c r="AG304" s="167" t="s">
        <v>20</v>
      </c>
      <c r="AH304" s="167" t="s">
        <v>20</v>
      </c>
      <c r="AI304" s="167" t="s">
        <v>20</v>
      </c>
      <c r="AJ304" s="167" t="s">
        <v>20</v>
      </c>
      <c r="AK304" s="167" t="s">
        <v>20</v>
      </c>
      <c r="AL304" s="167" t="s">
        <v>20</v>
      </c>
      <c r="AM304" s="167" t="s">
        <v>20</v>
      </c>
      <c r="AN304" s="167" t="s">
        <v>20</v>
      </c>
      <c r="AO304" s="167" t="s">
        <v>20</v>
      </c>
      <c r="AP304" s="167" t="s">
        <v>20</v>
      </c>
      <c r="AQ304" s="167" t="s">
        <v>20</v>
      </c>
      <c r="AR304" s="167" t="s">
        <v>20</v>
      </c>
      <c r="AS304" s="167" t="s">
        <v>20</v>
      </c>
      <c r="AT304" s="167" t="s">
        <v>20</v>
      </c>
      <c r="AU304" s="167" t="s">
        <v>20</v>
      </c>
      <c r="AV304" s="167" t="s">
        <v>20</v>
      </c>
      <c r="AW304" s="186">
        <v>0</v>
      </c>
      <c r="AX304" s="186">
        <v>0</v>
      </c>
      <c r="AY304" s="175" t="s">
        <v>20</v>
      </c>
    </row>
    <row r="305" spans="1:51" ht="47.25" x14ac:dyDescent="0.2">
      <c r="A305" s="75" t="s">
        <v>294</v>
      </c>
      <c r="B305" s="72" t="s">
        <v>329</v>
      </c>
      <c r="C305" s="80" t="s">
        <v>330</v>
      </c>
      <c r="D305" s="167" t="s">
        <v>20</v>
      </c>
      <c r="E305" s="167" t="s">
        <v>20</v>
      </c>
      <c r="F305" s="167" t="s">
        <v>20</v>
      </c>
      <c r="G305" s="167" t="s">
        <v>20</v>
      </c>
      <c r="H305" s="167" t="s">
        <v>20</v>
      </c>
      <c r="I305" s="167" t="s">
        <v>20</v>
      </c>
      <c r="J305" s="167" t="s">
        <v>20</v>
      </c>
      <c r="K305" s="167" t="s">
        <v>20</v>
      </c>
      <c r="L305" s="167" t="s">
        <v>20</v>
      </c>
      <c r="M305" s="167" t="s">
        <v>20</v>
      </c>
      <c r="N305" s="167" t="s">
        <v>20</v>
      </c>
      <c r="O305" s="167" t="s">
        <v>20</v>
      </c>
      <c r="P305" s="167" t="s">
        <v>20</v>
      </c>
      <c r="Q305" s="167" t="s">
        <v>20</v>
      </c>
      <c r="R305" s="167" t="s">
        <v>20</v>
      </c>
      <c r="S305" s="167" t="s">
        <v>20</v>
      </c>
      <c r="T305" s="167" t="s">
        <v>20</v>
      </c>
      <c r="U305" s="167" t="s">
        <v>20</v>
      </c>
      <c r="V305" s="167" t="s">
        <v>20</v>
      </c>
      <c r="W305" s="167" t="s">
        <v>20</v>
      </c>
      <c r="X305" s="167" t="s">
        <v>20</v>
      </c>
      <c r="Y305" s="167" t="s">
        <v>20</v>
      </c>
      <c r="Z305" s="167" t="s">
        <v>20</v>
      </c>
      <c r="AA305" s="167" t="s">
        <v>20</v>
      </c>
      <c r="AB305" s="167" t="s">
        <v>20</v>
      </c>
      <c r="AC305" s="167" t="s">
        <v>20</v>
      </c>
      <c r="AD305" s="167" t="s">
        <v>20</v>
      </c>
      <c r="AE305" s="167" t="s">
        <v>20</v>
      </c>
      <c r="AF305" s="167" t="s">
        <v>20</v>
      </c>
      <c r="AG305" s="167" t="s">
        <v>20</v>
      </c>
      <c r="AH305" s="167" t="s">
        <v>20</v>
      </c>
      <c r="AI305" s="167" t="s">
        <v>20</v>
      </c>
      <c r="AJ305" s="167" t="s">
        <v>20</v>
      </c>
      <c r="AK305" s="167" t="s">
        <v>20</v>
      </c>
      <c r="AL305" s="167" t="s">
        <v>20</v>
      </c>
      <c r="AM305" s="167" t="s">
        <v>20</v>
      </c>
      <c r="AN305" s="167" t="s">
        <v>20</v>
      </c>
      <c r="AO305" s="167" t="s">
        <v>20</v>
      </c>
      <c r="AP305" s="167" t="s">
        <v>20</v>
      </c>
      <c r="AQ305" s="167" t="s">
        <v>20</v>
      </c>
      <c r="AR305" s="167" t="s">
        <v>20</v>
      </c>
      <c r="AS305" s="167" t="s">
        <v>20</v>
      </c>
      <c r="AT305" s="167" t="s">
        <v>20</v>
      </c>
      <c r="AU305" s="167" t="s">
        <v>20</v>
      </c>
      <c r="AV305" s="167" t="s">
        <v>20</v>
      </c>
      <c r="AW305" s="186">
        <v>0</v>
      </c>
      <c r="AX305" s="186">
        <v>0</v>
      </c>
      <c r="AY305" s="175" t="s">
        <v>20</v>
      </c>
    </row>
    <row r="306" spans="1:51" ht="47.25" x14ac:dyDescent="0.2">
      <c r="A306" s="75" t="s">
        <v>294</v>
      </c>
      <c r="B306" s="72" t="s">
        <v>331</v>
      </c>
      <c r="C306" s="80" t="s">
        <v>332</v>
      </c>
      <c r="D306" s="167" t="s">
        <v>20</v>
      </c>
      <c r="E306" s="167" t="s">
        <v>20</v>
      </c>
      <c r="F306" s="167" t="s">
        <v>20</v>
      </c>
      <c r="G306" s="167" t="s">
        <v>20</v>
      </c>
      <c r="H306" s="167" t="s">
        <v>20</v>
      </c>
      <c r="I306" s="167" t="s">
        <v>20</v>
      </c>
      <c r="J306" s="167" t="s">
        <v>20</v>
      </c>
      <c r="K306" s="167" t="s">
        <v>20</v>
      </c>
      <c r="L306" s="167" t="s">
        <v>20</v>
      </c>
      <c r="M306" s="167" t="s">
        <v>20</v>
      </c>
      <c r="N306" s="167" t="s">
        <v>20</v>
      </c>
      <c r="O306" s="167" t="s">
        <v>20</v>
      </c>
      <c r="P306" s="167" t="s">
        <v>20</v>
      </c>
      <c r="Q306" s="167" t="s">
        <v>20</v>
      </c>
      <c r="R306" s="167" t="s">
        <v>20</v>
      </c>
      <c r="S306" s="167" t="s">
        <v>20</v>
      </c>
      <c r="T306" s="167" t="s">
        <v>20</v>
      </c>
      <c r="U306" s="167" t="s">
        <v>20</v>
      </c>
      <c r="V306" s="167" t="s">
        <v>20</v>
      </c>
      <c r="W306" s="167" t="s">
        <v>20</v>
      </c>
      <c r="X306" s="167" t="s">
        <v>20</v>
      </c>
      <c r="Y306" s="167" t="s">
        <v>20</v>
      </c>
      <c r="Z306" s="167" t="s">
        <v>20</v>
      </c>
      <c r="AA306" s="167" t="s">
        <v>20</v>
      </c>
      <c r="AB306" s="167" t="s">
        <v>20</v>
      </c>
      <c r="AC306" s="167" t="s">
        <v>20</v>
      </c>
      <c r="AD306" s="167" t="s">
        <v>20</v>
      </c>
      <c r="AE306" s="167" t="s">
        <v>20</v>
      </c>
      <c r="AF306" s="167" t="s">
        <v>20</v>
      </c>
      <c r="AG306" s="167" t="s">
        <v>20</v>
      </c>
      <c r="AH306" s="167" t="s">
        <v>20</v>
      </c>
      <c r="AI306" s="167" t="s">
        <v>20</v>
      </c>
      <c r="AJ306" s="167" t="s">
        <v>20</v>
      </c>
      <c r="AK306" s="167" t="s">
        <v>20</v>
      </c>
      <c r="AL306" s="167" t="s">
        <v>20</v>
      </c>
      <c r="AM306" s="167" t="s">
        <v>20</v>
      </c>
      <c r="AN306" s="167" t="s">
        <v>20</v>
      </c>
      <c r="AO306" s="167" t="s">
        <v>20</v>
      </c>
      <c r="AP306" s="167" t="s">
        <v>20</v>
      </c>
      <c r="AQ306" s="167" t="s">
        <v>20</v>
      </c>
      <c r="AR306" s="167" t="s">
        <v>20</v>
      </c>
      <c r="AS306" s="167" t="s">
        <v>20</v>
      </c>
      <c r="AT306" s="167" t="s">
        <v>20</v>
      </c>
      <c r="AU306" s="167" t="s">
        <v>20</v>
      </c>
      <c r="AV306" s="167" t="s">
        <v>20</v>
      </c>
      <c r="AW306" s="186">
        <v>0</v>
      </c>
      <c r="AX306" s="186">
        <v>0</v>
      </c>
      <c r="AY306" s="175" t="s">
        <v>20</v>
      </c>
    </row>
    <row r="307" spans="1:51" ht="31.5" x14ac:dyDescent="0.2">
      <c r="A307" s="75" t="s">
        <v>294</v>
      </c>
      <c r="B307" s="72" t="s">
        <v>333</v>
      </c>
      <c r="C307" s="80" t="s">
        <v>334</v>
      </c>
      <c r="D307" s="167" t="s">
        <v>20</v>
      </c>
      <c r="E307" s="167" t="s">
        <v>20</v>
      </c>
      <c r="F307" s="167" t="s">
        <v>20</v>
      </c>
      <c r="G307" s="167" t="s">
        <v>20</v>
      </c>
      <c r="H307" s="167" t="s">
        <v>20</v>
      </c>
      <c r="I307" s="167" t="s">
        <v>20</v>
      </c>
      <c r="J307" s="167" t="s">
        <v>20</v>
      </c>
      <c r="K307" s="167" t="s">
        <v>20</v>
      </c>
      <c r="L307" s="167" t="s">
        <v>20</v>
      </c>
      <c r="M307" s="167" t="s">
        <v>20</v>
      </c>
      <c r="N307" s="167" t="s">
        <v>20</v>
      </c>
      <c r="O307" s="167" t="s">
        <v>20</v>
      </c>
      <c r="P307" s="167" t="s">
        <v>20</v>
      </c>
      <c r="Q307" s="167" t="s">
        <v>20</v>
      </c>
      <c r="R307" s="167" t="s">
        <v>20</v>
      </c>
      <c r="S307" s="167" t="s">
        <v>20</v>
      </c>
      <c r="T307" s="167" t="s">
        <v>20</v>
      </c>
      <c r="U307" s="167" t="s">
        <v>20</v>
      </c>
      <c r="V307" s="167" t="s">
        <v>20</v>
      </c>
      <c r="W307" s="167" t="s">
        <v>20</v>
      </c>
      <c r="X307" s="167" t="s">
        <v>20</v>
      </c>
      <c r="Y307" s="167" t="s">
        <v>20</v>
      </c>
      <c r="Z307" s="167" t="s">
        <v>20</v>
      </c>
      <c r="AA307" s="167" t="s">
        <v>20</v>
      </c>
      <c r="AB307" s="167" t="s">
        <v>20</v>
      </c>
      <c r="AC307" s="167" t="s">
        <v>20</v>
      </c>
      <c r="AD307" s="167" t="s">
        <v>20</v>
      </c>
      <c r="AE307" s="167" t="s">
        <v>20</v>
      </c>
      <c r="AF307" s="167" t="s">
        <v>20</v>
      </c>
      <c r="AG307" s="167" t="s">
        <v>20</v>
      </c>
      <c r="AH307" s="167" t="s">
        <v>20</v>
      </c>
      <c r="AI307" s="167" t="s">
        <v>20</v>
      </c>
      <c r="AJ307" s="167" t="s">
        <v>20</v>
      </c>
      <c r="AK307" s="167" t="s">
        <v>20</v>
      </c>
      <c r="AL307" s="167" t="s">
        <v>20</v>
      </c>
      <c r="AM307" s="167" t="s">
        <v>20</v>
      </c>
      <c r="AN307" s="167" t="s">
        <v>20</v>
      </c>
      <c r="AO307" s="167" t="s">
        <v>20</v>
      </c>
      <c r="AP307" s="167" t="s">
        <v>20</v>
      </c>
      <c r="AQ307" s="167" t="s">
        <v>20</v>
      </c>
      <c r="AR307" s="167" t="s">
        <v>20</v>
      </c>
      <c r="AS307" s="167" t="s">
        <v>20</v>
      </c>
      <c r="AT307" s="167" t="s">
        <v>20</v>
      </c>
      <c r="AU307" s="167" t="s">
        <v>20</v>
      </c>
      <c r="AV307" s="167" t="s">
        <v>20</v>
      </c>
      <c r="AW307" s="186">
        <v>0</v>
      </c>
      <c r="AX307" s="186">
        <v>0</v>
      </c>
      <c r="AY307" s="175" t="s">
        <v>20</v>
      </c>
    </row>
    <row r="308" spans="1:51" ht="47.25" x14ac:dyDescent="0.2">
      <c r="A308" s="75" t="s">
        <v>294</v>
      </c>
      <c r="B308" s="72" t="s">
        <v>335</v>
      </c>
      <c r="C308" s="80" t="s">
        <v>336</v>
      </c>
      <c r="D308" s="167" t="s">
        <v>20</v>
      </c>
      <c r="E308" s="167" t="s">
        <v>20</v>
      </c>
      <c r="F308" s="167" t="s">
        <v>20</v>
      </c>
      <c r="G308" s="167" t="s">
        <v>20</v>
      </c>
      <c r="H308" s="167" t="s">
        <v>20</v>
      </c>
      <c r="I308" s="167" t="s">
        <v>20</v>
      </c>
      <c r="J308" s="167" t="s">
        <v>20</v>
      </c>
      <c r="K308" s="167" t="s">
        <v>20</v>
      </c>
      <c r="L308" s="167" t="s">
        <v>20</v>
      </c>
      <c r="M308" s="167" t="s">
        <v>20</v>
      </c>
      <c r="N308" s="167" t="s">
        <v>20</v>
      </c>
      <c r="O308" s="167" t="s">
        <v>20</v>
      </c>
      <c r="P308" s="167" t="s">
        <v>20</v>
      </c>
      <c r="Q308" s="167" t="s">
        <v>20</v>
      </c>
      <c r="R308" s="167" t="s">
        <v>20</v>
      </c>
      <c r="S308" s="167" t="s">
        <v>20</v>
      </c>
      <c r="T308" s="167" t="s">
        <v>20</v>
      </c>
      <c r="U308" s="167" t="s">
        <v>20</v>
      </c>
      <c r="V308" s="167" t="s">
        <v>20</v>
      </c>
      <c r="W308" s="167" t="s">
        <v>20</v>
      </c>
      <c r="X308" s="167" t="s">
        <v>20</v>
      </c>
      <c r="Y308" s="167" t="s">
        <v>20</v>
      </c>
      <c r="Z308" s="167" t="s">
        <v>20</v>
      </c>
      <c r="AA308" s="167" t="s">
        <v>20</v>
      </c>
      <c r="AB308" s="167" t="s">
        <v>20</v>
      </c>
      <c r="AC308" s="167" t="s">
        <v>20</v>
      </c>
      <c r="AD308" s="167" t="s">
        <v>20</v>
      </c>
      <c r="AE308" s="167" t="s">
        <v>20</v>
      </c>
      <c r="AF308" s="167" t="s">
        <v>20</v>
      </c>
      <c r="AG308" s="167" t="s">
        <v>20</v>
      </c>
      <c r="AH308" s="167" t="s">
        <v>20</v>
      </c>
      <c r="AI308" s="167" t="s">
        <v>20</v>
      </c>
      <c r="AJ308" s="167" t="s">
        <v>20</v>
      </c>
      <c r="AK308" s="167" t="s">
        <v>20</v>
      </c>
      <c r="AL308" s="167" t="s">
        <v>20</v>
      </c>
      <c r="AM308" s="167" t="s">
        <v>20</v>
      </c>
      <c r="AN308" s="167" t="s">
        <v>20</v>
      </c>
      <c r="AO308" s="167" t="s">
        <v>20</v>
      </c>
      <c r="AP308" s="167" t="s">
        <v>20</v>
      </c>
      <c r="AQ308" s="167" t="s">
        <v>20</v>
      </c>
      <c r="AR308" s="167" t="s">
        <v>20</v>
      </c>
      <c r="AS308" s="167" t="s">
        <v>20</v>
      </c>
      <c r="AT308" s="167" t="s">
        <v>20</v>
      </c>
      <c r="AU308" s="167" t="s">
        <v>20</v>
      </c>
      <c r="AV308" s="167" t="s">
        <v>20</v>
      </c>
      <c r="AW308" s="186">
        <v>0</v>
      </c>
      <c r="AX308" s="186">
        <v>0</v>
      </c>
      <c r="AY308" s="175" t="s">
        <v>20</v>
      </c>
    </row>
    <row r="309" spans="1:51" ht="47.25" x14ac:dyDescent="0.2">
      <c r="A309" s="75" t="s">
        <v>294</v>
      </c>
      <c r="B309" s="76" t="s">
        <v>615</v>
      </c>
      <c r="C309" s="88" t="s">
        <v>616</v>
      </c>
      <c r="D309" s="167" t="s">
        <v>20</v>
      </c>
      <c r="E309" s="167" t="s">
        <v>20</v>
      </c>
      <c r="F309" s="167" t="s">
        <v>20</v>
      </c>
      <c r="G309" s="167" t="s">
        <v>20</v>
      </c>
      <c r="H309" s="167" t="s">
        <v>20</v>
      </c>
      <c r="I309" s="167" t="s">
        <v>20</v>
      </c>
      <c r="J309" s="167" t="s">
        <v>20</v>
      </c>
      <c r="K309" s="167" t="s">
        <v>20</v>
      </c>
      <c r="L309" s="167" t="s">
        <v>20</v>
      </c>
      <c r="M309" s="167" t="s">
        <v>20</v>
      </c>
      <c r="N309" s="167" t="s">
        <v>20</v>
      </c>
      <c r="O309" s="167" t="s">
        <v>20</v>
      </c>
      <c r="P309" s="167" t="s">
        <v>20</v>
      </c>
      <c r="Q309" s="167" t="s">
        <v>20</v>
      </c>
      <c r="R309" s="167" t="s">
        <v>20</v>
      </c>
      <c r="S309" s="167" t="s">
        <v>20</v>
      </c>
      <c r="T309" s="167" t="s">
        <v>20</v>
      </c>
      <c r="U309" s="167" t="s">
        <v>20</v>
      </c>
      <c r="V309" s="167" t="s">
        <v>20</v>
      </c>
      <c r="W309" s="167" t="s">
        <v>20</v>
      </c>
      <c r="X309" s="167" t="s">
        <v>20</v>
      </c>
      <c r="Y309" s="167" t="s">
        <v>20</v>
      </c>
      <c r="Z309" s="167" t="s">
        <v>20</v>
      </c>
      <c r="AA309" s="167" t="s">
        <v>20</v>
      </c>
      <c r="AB309" s="167" t="s">
        <v>20</v>
      </c>
      <c r="AC309" s="167" t="s">
        <v>20</v>
      </c>
      <c r="AD309" s="167" t="s">
        <v>20</v>
      </c>
      <c r="AE309" s="167" t="s">
        <v>20</v>
      </c>
      <c r="AF309" s="167" t="s">
        <v>20</v>
      </c>
      <c r="AG309" s="167" t="s">
        <v>20</v>
      </c>
      <c r="AH309" s="167" t="s">
        <v>20</v>
      </c>
      <c r="AI309" s="167" t="s">
        <v>20</v>
      </c>
      <c r="AJ309" s="167" t="s">
        <v>20</v>
      </c>
      <c r="AK309" s="167" t="s">
        <v>20</v>
      </c>
      <c r="AL309" s="167" t="s">
        <v>20</v>
      </c>
      <c r="AM309" s="167" t="s">
        <v>20</v>
      </c>
      <c r="AN309" s="167" t="s">
        <v>20</v>
      </c>
      <c r="AO309" s="167" t="s">
        <v>20</v>
      </c>
      <c r="AP309" s="167" t="s">
        <v>20</v>
      </c>
      <c r="AQ309" s="167" t="s">
        <v>20</v>
      </c>
      <c r="AR309" s="167" t="s">
        <v>20</v>
      </c>
      <c r="AS309" s="167" t="s">
        <v>20</v>
      </c>
      <c r="AT309" s="167" t="s">
        <v>20</v>
      </c>
      <c r="AU309" s="167" t="s">
        <v>20</v>
      </c>
      <c r="AV309" s="167" t="s">
        <v>20</v>
      </c>
      <c r="AW309" s="69">
        <v>0</v>
      </c>
      <c r="AX309" s="69">
        <v>0</v>
      </c>
      <c r="AY309" s="175" t="s">
        <v>20</v>
      </c>
    </row>
    <row r="310" spans="1:51" ht="47.25" x14ac:dyDescent="0.2">
      <c r="A310" s="75" t="s">
        <v>294</v>
      </c>
      <c r="B310" s="76" t="s">
        <v>617</v>
      </c>
      <c r="C310" s="88" t="s">
        <v>618</v>
      </c>
      <c r="D310" s="167" t="s">
        <v>20</v>
      </c>
      <c r="E310" s="167" t="s">
        <v>20</v>
      </c>
      <c r="F310" s="167" t="s">
        <v>20</v>
      </c>
      <c r="G310" s="167" t="s">
        <v>20</v>
      </c>
      <c r="H310" s="167" t="s">
        <v>20</v>
      </c>
      <c r="I310" s="167" t="s">
        <v>20</v>
      </c>
      <c r="J310" s="167" t="s">
        <v>20</v>
      </c>
      <c r="K310" s="167" t="s">
        <v>20</v>
      </c>
      <c r="L310" s="167" t="s">
        <v>20</v>
      </c>
      <c r="M310" s="167" t="s">
        <v>20</v>
      </c>
      <c r="N310" s="167" t="s">
        <v>20</v>
      </c>
      <c r="O310" s="167" t="s">
        <v>20</v>
      </c>
      <c r="P310" s="167" t="s">
        <v>20</v>
      </c>
      <c r="Q310" s="167" t="s">
        <v>20</v>
      </c>
      <c r="R310" s="167" t="s">
        <v>20</v>
      </c>
      <c r="S310" s="167" t="s">
        <v>20</v>
      </c>
      <c r="T310" s="167" t="s">
        <v>20</v>
      </c>
      <c r="U310" s="167" t="s">
        <v>20</v>
      </c>
      <c r="V310" s="167" t="s">
        <v>20</v>
      </c>
      <c r="W310" s="167" t="s">
        <v>20</v>
      </c>
      <c r="X310" s="167" t="s">
        <v>20</v>
      </c>
      <c r="Y310" s="167" t="s">
        <v>20</v>
      </c>
      <c r="Z310" s="167" t="s">
        <v>20</v>
      </c>
      <c r="AA310" s="167" t="s">
        <v>20</v>
      </c>
      <c r="AB310" s="167" t="s">
        <v>20</v>
      </c>
      <c r="AC310" s="167" t="s">
        <v>20</v>
      </c>
      <c r="AD310" s="167" t="s">
        <v>20</v>
      </c>
      <c r="AE310" s="167" t="s">
        <v>20</v>
      </c>
      <c r="AF310" s="167" t="s">
        <v>20</v>
      </c>
      <c r="AG310" s="167" t="s">
        <v>20</v>
      </c>
      <c r="AH310" s="167" t="s">
        <v>20</v>
      </c>
      <c r="AI310" s="167" t="s">
        <v>20</v>
      </c>
      <c r="AJ310" s="167" t="s">
        <v>20</v>
      </c>
      <c r="AK310" s="167" t="s">
        <v>20</v>
      </c>
      <c r="AL310" s="167" t="s">
        <v>20</v>
      </c>
      <c r="AM310" s="167" t="s">
        <v>20</v>
      </c>
      <c r="AN310" s="167" t="s">
        <v>20</v>
      </c>
      <c r="AO310" s="167" t="s">
        <v>20</v>
      </c>
      <c r="AP310" s="167" t="s">
        <v>20</v>
      </c>
      <c r="AQ310" s="167" t="s">
        <v>20</v>
      </c>
      <c r="AR310" s="167" t="s">
        <v>20</v>
      </c>
      <c r="AS310" s="167" t="s">
        <v>20</v>
      </c>
      <c r="AT310" s="167" t="s">
        <v>20</v>
      </c>
      <c r="AU310" s="167" t="s">
        <v>20</v>
      </c>
      <c r="AV310" s="167" t="s">
        <v>20</v>
      </c>
      <c r="AW310" s="69">
        <v>0</v>
      </c>
      <c r="AX310" s="69">
        <v>0</v>
      </c>
      <c r="AY310" s="175" t="s">
        <v>20</v>
      </c>
    </row>
    <row r="311" spans="1:51" ht="47.25" x14ac:dyDescent="0.2">
      <c r="A311" s="75" t="s">
        <v>294</v>
      </c>
      <c r="B311" s="76" t="s">
        <v>619</v>
      </c>
      <c r="C311" s="79" t="s">
        <v>620</v>
      </c>
      <c r="D311" s="167" t="s">
        <v>20</v>
      </c>
      <c r="E311" s="167" t="s">
        <v>20</v>
      </c>
      <c r="F311" s="167" t="s">
        <v>20</v>
      </c>
      <c r="G311" s="167" t="s">
        <v>20</v>
      </c>
      <c r="H311" s="167" t="s">
        <v>20</v>
      </c>
      <c r="I311" s="167" t="s">
        <v>20</v>
      </c>
      <c r="J311" s="167" t="s">
        <v>20</v>
      </c>
      <c r="K311" s="167" t="s">
        <v>20</v>
      </c>
      <c r="L311" s="167" t="s">
        <v>20</v>
      </c>
      <c r="M311" s="167" t="s">
        <v>20</v>
      </c>
      <c r="N311" s="167" t="s">
        <v>20</v>
      </c>
      <c r="O311" s="167" t="s">
        <v>20</v>
      </c>
      <c r="P311" s="167" t="s">
        <v>20</v>
      </c>
      <c r="Q311" s="167" t="s">
        <v>20</v>
      </c>
      <c r="R311" s="167" t="s">
        <v>20</v>
      </c>
      <c r="S311" s="167" t="s">
        <v>20</v>
      </c>
      <c r="T311" s="167" t="s">
        <v>20</v>
      </c>
      <c r="U311" s="167" t="s">
        <v>20</v>
      </c>
      <c r="V311" s="167" t="s">
        <v>20</v>
      </c>
      <c r="W311" s="167" t="s">
        <v>20</v>
      </c>
      <c r="X311" s="167" t="s">
        <v>20</v>
      </c>
      <c r="Y311" s="167" t="s">
        <v>20</v>
      </c>
      <c r="Z311" s="167" t="s">
        <v>20</v>
      </c>
      <c r="AA311" s="167" t="s">
        <v>20</v>
      </c>
      <c r="AB311" s="167" t="s">
        <v>20</v>
      </c>
      <c r="AC311" s="167" t="s">
        <v>20</v>
      </c>
      <c r="AD311" s="167" t="s">
        <v>20</v>
      </c>
      <c r="AE311" s="167" t="s">
        <v>20</v>
      </c>
      <c r="AF311" s="167" t="s">
        <v>20</v>
      </c>
      <c r="AG311" s="167" t="s">
        <v>20</v>
      </c>
      <c r="AH311" s="167" t="s">
        <v>20</v>
      </c>
      <c r="AI311" s="167" t="s">
        <v>20</v>
      </c>
      <c r="AJ311" s="167" t="s">
        <v>20</v>
      </c>
      <c r="AK311" s="167" t="s">
        <v>20</v>
      </c>
      <c r="AL311" s="167" t="s">
        <v>20</v>
      </c>
      <c r="AM311" s="167" t="s">
        <v>20</v>
      </c>
      <c r="AN311" s="167" t="s">
        <v>20</v>
      </c>
      <c r="AO311" s="167" t="s">
        <v>20</v>
      </c>
      <c r="AP311" s="167" t="s">
        <v>20</v>
      </c>
      <c r="AQ311" s="167" t="s">
        <v>20</v>
      </c>
      <c r="AR311" s="167" t="s">
        <v>20</v>
      </c>
      <c r="AS311" s="167" t="s">
        <v>20</v>
      </c>
      <c r="AT311" s="167" t="s">
        <v>20</v>
      </c>
      <c r="AU311" s="167" t="s">
        <v>20</v>
      </c>
      <c r="AV311" s="167" t="s">
        <v>20</v>
      </c>
      <c r="AW311" s="69">
        <v>0</v>
      </c>
      <c r="AX311" s="69">
        <v>0</v>
      </c>
      <c r="AY311" s="175" t="s">
        <v>20</v>
      </c>
    </row>
    <row r="312" spans="1:51" ht="31.5" x14ac:dyDescent="0.2">
      <c r="A312" s="75" t="s">
        <v>294</v>
      </c>
      <c r="B312" s="76" t="s">
        <v>621</v>
      </c>
      <c r="C312" s="79" t="s">
        <v>622</v>
      </c>
      <c r="D312" s="167" t="s">
        <v>20</v>
      </c>
      <c r="E312" s="167" t="s">
        <v>20</v>
      </c>
      <c r="F312" s="167" t="s">
        <v>20</v>
      </c>
      <c r="G312" s="167" t="s">
        <v>20</v>
      </c>
      <c r="H312" s="167" t="s">
        <v>20</v>
      </c>
      <c r="I312" s="167" t="s">
        <v>20</v>
      </c>
      <c r="J312" s="167" t="s">
        <v>20</v>
      </c>
      <c r="K312" s="167" t="s">
        <v>20</v>
      </c>
      <c r="L312" s="167" t="s">
        <v>20</v>
      </c>
      <c r="M312" s="167" t="s">
        <v>20</v>
      </c>
      <c r="N312" s="167" t="s">
        <v>20</v>
      </c>
      <c r="O312" s="167" t="s">
        <v>20</v>
      </c>
      <c r="P312" s="167" t="s">
        <v>20</v>
      </c>
      <c r="Q312" s="167" t="s">
        <v>20</v>
      </c>
      <c r="R312" s="167" t="s">
        <v>20</v>
      </c>
      <c r="S312" s="167" t="s">
        <v>20</v>
      </c>
      <c r="T312" s="167" t="s">
        <v>20</v>
      </c>
      <c r="U312" s="167" t="s">
        <v>20</v>
      </c>
      <c r="V312" s="167" t="s">
        <v>20</v>
      </c>
      <c r="W312" s="167" t="s">
        <v>20</v>
      </c>
      <c r="X312" s="167" t="s">
        <v>20</v>
      </c>
      <c r="Y312" s="167" t="s">
        <v>20</v>
      </c>
      <c r="Z312" s="167" t="s">
        <v>20</v>
      </c>
      <c r="AA312" s="167" t="s">
        <v>20</v>
      </c>
      <c r="AB312" s="167" t="s">
        <v>20</v>
      </c>
      <c r="AC312" s="167" t="s">
        <v>20</v>
      </c>
      <c r="AD312" s="167" t="s">
        <v>20</v>
      </c>
      <c r="AE312" s="167" t="s">
        <v>20</v>
      </c>
      <c r="AF312" s="167" t="s">
        <v>20</v>
      </c>
      <c r="AG312" s="167" t="s">
        <v>20</v>
      </c>
      <c r="AH312" s="167" t="s">
        <v>20</v>
      </c>
      <c r="AI312" s="167" t="s">
        <v>20</v>
      </c>
      <c r="AJ312" s="167" t="s">
        <v>20</v>
      </c>
      <c r="AK312" s="167" t="s">
        <v>20</v>
      </c>
      <c r="AL312" s="167" t="s">
        <v>20</v>
      </c>
      <c r="AM312" s="167" t="s">
        <v>20</v>
      </c>
      <c r="AN312" s="167" t="s">
        <v>20</v>
      </c>
      <c r="AO312" s="167" t="s">
        <v>20</v>
      </c>
      <c r="AP312" s="167" t="s">
        <v>20</v>
      </c>
      <c r="AQ312" s="167" t="s">
        <v>20</v>
      </c>
      <c r="AR312" s="167" t="s">
        <v>20</v>
      </c>
      <c r="AS312" s="167" t="s">
        <v>20</v>
      </c>
      <c r="AT312" s="167" t="s">
        <v>20</v>
      </c>
      <c r="AU312" s="167" t="s">
        <v>20</v>
      </c>
      <c r="AV312" s="167" t="s">
        <v>20</v>
      </c>
      <c r="AW312" s="69">
        <v>0</v>
      </c>
      <c r="AX312" s="69">
        <v>0</v>
      </c>
      <c r="AY312" s="175" t="s">
        <v>20</v>
      </c>
    </row>
    <row r="313" spans="1:51" ht="31.5" x14ac:dyDescent="0.2">
      <c r="A313" s="75" t="s">
        <v>294</v>
      </c>
      <c r="B313" s="76" t="s">
        <v>623</v>
      </c>
      <c r="C313" s="79" t="s">
        <v>624</v>
      </c>
      <c r="D313" s="167" t="s">
        <v>20</v>
      </c>
      <c r="E313" s="167" t="s">
        <v>20</v>
      </c>
      <c r="F313" s="167" t="s">
        <v>20</v>
      </c>
      <c r="G313" s="167" t="s">
        <v>20</v>
      </c>
      <c r="H313" s="167" t="s">
        <v>20</v>
      </c>
      <c r="I313" s="167" t="s">
        <v>20</v>
      </c>
      <c r="J313" s="167" t="s">
        <v>20</v>
      </c>
      <c r="K313" s="167" t="s">
        <v>20</v>
      </c>
      <c r="L313" s="167" t="s">
        <v>20</v>
      </c>
      <c r="M313" s="167" t="s">
        <v>20</v>
      </c>
      <c r="N313" s="167" t="s">
        <v>20</v>
      </c>
      <c r="O313" s="167" t="s">
        <v>20</v>
      </c>
      <c r="P313" s="167" t="s">
        <v>20</v>
      </c>
      <c r="Q313" s="167" t="s">
        <v>20</v>
      </c>
      <c r="R313" s="167" t="s">
        <v>20</v>
      </c>
      <c r="S313" s="167" t="s">
        <v>20</v>
      </c>
      <c r="T313" s="167" t="s">
        <v>20</v>
      </c>
      <c r="U313" s="167" t="s">
        <v>20</v>
      </c>
      <c r="V313" s="167" t="s">
        <v>20</v>
      </c>
      <c r="W313" s="167" t="s">
        <v>20</v>
      </c>
      <c r="X313" s="167" t="s">
        <v>20</v>
      </c>
      <c r="Y313" s="167" t="s">
        <v>20</v>
      </c>
      <c r="Z313" s="167" t="s">
        <v>20</v>
      </c>
      <c r="AA313" s="167" t="s">
        <v>20</v>
      </c>
      <c r="AB313" s="167" t="s">
        <v>20</v>
      </c>
      <c r="AC313" s="167" t="s">
        <v>20</v>
      </c>
      <c r="AD313" s="167" t="s">
        <v>20</v>
      </c>
      <c r="AE313" s="167" t="s">
        <v>20</v>
      </c>
      <c r="AF313" s="167" t="s">
        <v>20</v>
      </c>
      <c r="AG313" s="167" t="s">
        <v>20</v>
      </c>
      <c r="AH313" s="167" t="s">
        <v>20</v>
      </c>
      <c r="AI313" s="167" t="s">
        <v>20</v>
      </c>
      <c r="AJ313" s="167" t="s">
        <v>20</v>
      </c>
      <c r="AK313" s="167" t="s">
        <v>20</v>
      </c>
      <c r="AL313" s="167" t="s">
        <v>20</v>
      </c>
      <c r="AM313" s="167" t="s">
        <v>20</v>
      </c>
      <c r="AN313" s="167" t="s">
        <v>20</v>
      </c>
      <c r="AO313" s="167" t="s">
        <v>20</v>
      </c>
      <c r="AP313" s="167" t="s">
        <v>20</v>
      </c>
      <c r="AQ313" s="167" t="s">
        <v>20</v>
      </c>
      <c r="AR313" s="167" t="s">
        <v>20</v>
      </c>
      <c r="AS313" s="167" t="s">
        <v>20</v>
      </c>
      <c r="AT313" s="167" t="s">
        <v>20</v>
      </c>
      <c r="AU313" s="167" t="s">
        <v>20</v>
      </c>
      <c r="AV313" s="167" t="s">
        <v>20</v>
      </c>
      <c r="AW313" s="69">
        <v>0</v>
      </c>
      <c r="AX313" s="69">
        <v>0</v>
      </c>
      <c r="AY313" s="175" t="s">
        <v>20</v>
      </c>
    </row>
    <row r="314" spans="1:51" ht="47.25" x14ac:dyDescent="0.2">
      <c r="A314" s="75" t="s">
        <v>294</v>
      </c>
      <c r="B314" s="76" t="s">
        <v>625</v>
      </c>
      <c r="C314" s="79" t="s">
        <v>626</v>
      </c>
      <c r="D314" s="167" t="s">
        <v>20</v>
      </c>
      <c r="E314" s="167" t="s">
        <v>20</v>
      </c>
      <c r="F314" s="167" t="s">
        <v>20</v>
      </c>
      <c r="G314" s="167" t="s">
        <v>20</v>
      </c>
      <c r="H314" s="167" t="s">
        <v>20</v>
      </c>
      <c r="I314" s="167" t="s">
        <v>20</v>
      </c>
      <c r="J314" s="167" t="s">
        <v>20</v>
      </c>
      <c r="K314" s="167" t="s">
        <v>20</v>
      </c>
      <c r="L314" s="167" t="s">
        <v>20</v>
      </c>
      <c r="M314" s="167" t="s">
        <v>20</v>
      </c>
      <c r="N314" s="167" t="s">
        <v>20</v>
      </c>
      <c r="O314" s="167" t="s">
        <v>20</v>
      </c>
      <c r="P314" s="167" t="s">
        <v>20</v>
      </c>
      <c r="Q314" s="167" t="s">
        <v>20</v>
      </c>
      <c r="R314" s="167" t="s">
        <v>20</v>
      </c>
      <c r="S314" s="167" t="s">
        <v>20</v>
      </c>
      <c r="T314" s="167" t="s">
        <v>20</v>
      </c>
      <c r="U314" s="167" t="s">
        <v>20</v>
      </c>
      <c r="V314" s="167" t="s">
        <v>20</v>
      </c>
      <c r="W314" s="167" t="s">
        <v>20</v>
      </c>
      <c r="X314" s="167" t="s">
        <v>20</v>
      </c>
      <c r="Y314" s="167" t="s">
        <v>20</v>
      </c>
      <c r="Z314" s="167" t="s">
        <v>20</v>
      </c>
      <c r="AA314" s="167" t="s">
        <v>20</v>
      </c>
      <c r="AB314" s="167" t="s">
        <v>20</v>
      </c>
      <c r="AC314" s="167" t="s">
        <v>20</v>
      </c>
      <c r="AD314" s="167" t="s">
        <v>20</v>
      </c>
      <c r="AE314" s="167" t="s">
        <v>20</v>
      </c>
      <c r="AF314" s="167" t="s">
        <v>20</v>
      </c>
      <c r="AG314" s="167" t="s">
        <v>20</v>
      </c>
      <c r="AH314" s="167" t="s">
        <v>20</v>
      </c>
      <c r="AI314" s="167" t="s">
        <v>20</v>
      </c>
      <c r="AJ314" s="167" t="s">
        <v>20</v>
      </c>
      <c r="AK314" s="167" t="s">
        <v>20</v>
      </c>
      <c r="AL314" s="167" t="s">
        <v>20</v>
      </c>
      <c r="AM314" s="167" t="s">
        <v>20</v>
      </c>
      <c r="AN314" s="167" t="s">
        <v>20</v>
      </c>
      <c r="AO314" s="167" t="s">
        <v>20</v>
      </c>
      <c r="AP314" s="167" t="s">
        <v>20</v>
      </c>
      <c r="AQ314" s="167" t="s">
        <v>20</v>
      </c>
      <c r="AR314" s="167" t="s">
        <v>20</v>
      </c>
      <c r="AS314" s="167" t="s">
        <v>20</v>
      </c>
      <c r="AT314" s="167" t="s">
        <v>20</v>
      </c>
      <c r="AU314" s="167" t="s">
        <v>20</v>
      </c>
      <c r="AV314" s="167" t="s">
        <v>20</v>
      </c>
      <c r="AW314" s="69">
        <v>0</v>
      </c>
      <c r="AX314" s="69">
        <v>0</v>
      </c>
      <c r="AY314" s="175" t="s">
        <v>20</v>
      </c>
    </row>
    <row r="315" spans="1:51" ht="47.25" x14ac:dyDescent="0.2">
      <c r="A315" s="75" t="s">
        <v>294</v>
      </c>
      <c r="B315" s="76" t="s">
        <v>629</v>
      </c>
      <c r="C315" s="79" t="s">
        <v>630</v>
      </c>
      <c r="D315" s="167" t="s">
        <v>20</v>
      </c>
      <c r="E315" s="167" t="s">
        <v>20</v>
      </c>
      <c r="F315" s="167" t="s">
        <v>20</v>
      </c>
      <c r="G315" s="167" t="s">
        <v>20</v>
      </c>
      <c r="H315" s="167" t="s">
        <v>20</v>
      </c>
      <c r="I315" s="167" t="s">
        <v>20</v>
      </c>
      <c r="J315" s="167" t="s">
        <v>20</v>
      </c>
      <c r="K315" s="167" t="s">
        <v>20</v>
      </c>
      <c r="L315" s="167" t="s">
        <v>20</v>
      </c>
      <c r="M315" s="167" t="s">
        <v>20</v>
      </c>
      <c r="N315" s="167" t="s">
        <v>20</v>
      </c>
      <c r="O315" s="167" t="s">
        <v>20</v>
      </c>
      <c r="P315" s="167" t="s">
        <v>20</v>
      </c>
      <c r="Q315" s="167" t="s">
        <v>20</v>
      </c>
      <c r="R315" s="167" t="s">
        <v>20</v>
      </c>
      <c r="S315" s="167" t="s">
        <v>20</v>
      </c>
      <c r="T315" s="167" t="s">
        <v>20</v>
      </c>
      <c r="U315" s="167" t="s">
        <v>20</v>
      </c>
      <c r="V315" s="167" t="s">
        <v>20</v>
      </c>
      <c r="W315" s="167" t="s">
        <v>20</v>
      </c>
      <c r="X315" s="167" t="s">
        <v>20</v>
      </c>
      <c r="Y315" s="167" t="s">
        <v>20</v>
      </c>
      <c r="Z315" s="167" t="s">
        <v>20</v>
      </c>
      <c r="AA315" s="167" t="s">
        <v>20</v>
      </c>
      <c r="AB315" s="167" t="s">
        <v>20</v>
      </c>
      <c r="AC315" s="167" t="s">
        <v>20</v>
      </c>
      <c r="AD315" s="167" t="s">
        <v>20</v>
      </c>
      <c r="AE315" s="167" t="s">
        <v>20</v>
      </c>
      <c r="AF315" s="167" t="s">
        <v>20</v>
      </c>
      <c r="AG315" s="167" t="s">
        <v>20</v>
      </c>
      <c r="AH315" s="167" t="s">
        <v>20</v>
      </c>
      <c r="AI315" s="167" t="s">
        <v>20</v>
      </c>
      <c r="AJ315" s="167" t="s">
        <v>20</v>
      </c>
      <c r="AK315" s="167" t="s">
        <v>20</v>
      </c>
      <c r="AL315" s="167" t="s">
        <v>20</v>
      </c>
      <c r="AM315" s="167" t="s">
        <v>20</v>
      </c>
      <c r="AN315" s="167" t="s">
        <v>20</v>
      </c>
      <c r="AO315" s="167" t="s">
        <v>20</v>
      </c>
      <c r="AP315" s="167" t="s">
        <v>20</v>
      </c>
      <c r="AQ315" s="167" t="s">
        <v>20</v>
      </c>
      <c r="AR315" s="167" t="s">
        <v>20</v>
      </c>
      <c r="AS315" s="167" t="s">
        <v>20</v>
      </c>
      <c r="AT315" s="167" t="s">
        <v>20</v>
      </c>
      <c r="AU315" s="167" t="s">
        <v>20</v>
      </c>
      <c r="AV315" s="167" t="s">
        <v>20</v>
      </c>
      <c r="AW315" s="69">
        <v>0</v>
      </c>
      <c r="AX315" s="69">
        <v>0</v>
      </c>
      <c r="AY315" s="175" t="s">
        <v>20</v>
      </c>
    </row>
    <row r="316" spans="1:51" ht="31.5" x14ac:dyDescent="0.2">
      <c r="A316" s="75" t="s">
        <v>294</v>
      </c>
      <c r="B316" s="76" t="s">
        <v>627</v>
      </c>
      <c r="C316" s="79" t="s">
        <v>628</v>
      </c>
      <c r="D316" s="167" t="s">
        <v>20</v>
      </c>
      <c r="E316" s="167" t="s">
        <v>20</v>
      </c>
      <c r="F316" s="167" t="s">
        <v>20</v>
      </c>
      <c r="G316" s="167" t="s">
        <v>20</v>
      </c>
      <c r="H316" s="167" t="s">
        <v>20</v>
      </c>
      <c r="I316" s="167" t="s">
        <v>20</v>
      </c>
      <c r="J316" s="167" t="s">
        <v>20</v>
      </c>
      <c r="K316" s="167" t="s">
        <v>20</v>
      </c>
      <c r="L316" s="167" t="s">
        <v>20</v>
      </c>
      <c r="M316" s="167" t="s">
        <v>20</v>
      </c>
      <c r="N316" s="167" t="s">
        <v>20</v>
      </c>
      <c r="O316" s="167" t="s">
        <v>20</v>
      </c>
      <c r="P316" s="167" t="s">
        <v>20</v>
      </c>
      <c r="Q316" s="167" t="s">
        <v>20</v>
      </c>
      <c r="R316" s="167" t="s">
        <v>20</v>
      </c>
      <c r="S316" s="167" t="s">
        <v>20</v>
      </c>
      <c r="T316" s="167" t="s">
        <v>20</v>
      </c>
      <c r="U316" s="167" t="s">
        <v>20</v>
      </c>
      <c r="V316" s="167" t="s">
        <v>20</v>
      </c>
      <c r="W316" s="167" t="s">
        <v>20</v>
      </c>
      <c r="X316" s="167" t="s">
        <v>20</v>
      </c>
      <c r="Y316" s="167" t="s">
        <v>20</v>
      </c>
      <c r="Z316" s="167" t="s">
        <v>20</v>
      </c>
      <c r="AA316" s="167" t="s">
        <v>20</v>
      </c>
      <c r="AB316" s="167" t="s">
        <v>20</v>
      </c>
      <c r="AC316" s="167" t="s">
        <v>20</v>
      </c>
      <c r="AD316" s="167" t="s">
        <v>20</v>
      </c>
      <c r="AE316" s="167" t="s">
        <v>20</v>
      </c>
      <c r="AF316" s="167" t="s">
        <v>20</v>
      </c>
      <c r="AG316" s="167" t="s">
        <v>20</v>
      </c>
      <c r="AH316" s="167" t="s">
        <v>20</v>
      </c>
      <c r="AI316" s="167" t="s">
        <v>20</v>
      </c>
      <c r="AJ316" s="167" t="s">
        <v>20</v>
      </c>
      <c r="AK316" s="167" t="s">
        <v>20</v>
      </c>
      <c r="AL316" s="167" t="s">
        <v>20</v>
      </c>
      <c r="AM316" s="167" t="s">
        <v>20</v>
      </c>
      <c r="AN316" s="167" t="s">
        <v>20</v>
      </c>
      <c r="AO316" s="167" t="s">
        <v>20</v>
      </c>
      <c r="AP316" s="167" t="s">
        <v>20</v>
      </c>
      <c r="AQ316" s="167" t="s">
        <v>20</v>
      </c>
      <c r="AR316" s="167" t="s">
        <v>20</v>
      </c>
      <c r="AS316" s="167" t="s">
        <v>20</v>
      </c>
      <c r="AT316" s="167" t="s">
        <v>20</v>
      </c>
      <c r="AU316" s="167" t="s">
        <v>20</v>
      </c>
      <c r="AV316" s="167" t="s">
        <v>20</v>
      </c>
      <c r="AW316" s="69">
        <v>0</v>
      </c>
      <c r="AX316" s="69">
        <v>0</v>
      </c>
      <c r="AY316" s="175" t="s">
        <v>20</v>
      </c>
    </row>
    <row r="317" spans="1:51" ht="47.25" x14ac:dyDescent="0.2">
      <c r="A317" s="75" t="s">
        <v>294</v>
      </c>
      <c r="B317" s="72" t="s">
        <v>503</v>
      </c>
      <c r="C317" s="80" t="s">
        <v>504</v>
      </c>
      <c r="D317" s="167" t="s">
        <v>20</v>
      </c>
      <c r="E317" s="167" t="s">
        <v>20</v>
      </c>
      <c r="F317" s="167" t="s">
        <v>20</v>
      </c>
      <c r="G317" s="167" t="s">
        <v>20</v>
      </c>
      <c r="H317" s="167" t="s">
        <v>20</v>
      </c>
      <c r="I317" s="167" t="s">
        <v>20</v>
      </c>
      <c r="J317" s="167" t="s">
        <v>20</v>
      </c>
      <c r="K317" s="167" t="s">
        <v>20</v>
      </c>
      <c r="L317" s="167" t="s">
        <v>20</v>
      </c>
      <c r="M317" s="167" t="s">
        <v>20</v>
      </c>
      <c r="N317" s="167" t="s">
        <v>20</v>
      </c>
      <c r="O317" s="167" t="s">
        <v>20</v>
      </c>
      <c r="P317" s="167" t="s">
        <v>20</v>
      </c>
      <c r="Q317" s="167" t="s">
        <v>20</v>
      </c>
      <c r="R317" s="167" t="s">
        <v>20</v>
      </c>
      <c r="S317" s="167" t="s">
        <v>20</v>
      </c>
      <c r="T317" s="167" t="s">
        <v>20</v>
      </c>
      <c r="U317" s="167" t="s">
        <v>20</v>
      </c>
      <c r="V317" s="167" t="s">
        <v>20</v>
      </c>
      <c r="W317" s="167" t="s">
        <v>20</v>
      </c>
      <c r="X317" s="167" t="s">
        <v>20</v>
      </c>
      <c r="Y317" s="167" t="s">
        <v>20</v>
      </c>
      <c r="Z317" s="167" t="s">
        <v>20</v>
      </c>
      <c r="AA317" s="167" t="s">
        <v>20</v>
      </c>
      <c r="AB317" s="167" t="s">
        <v>20</v>
      </c>
      <c r="AC317" s="167" t="s">
        <v>20</v>
      </c>
      <c r="AD317" s="167" t="s">
        <v>20</v>
      </c>
      <c r="AE317" s="167" t="s">
        <v>20</v>
      </c>
      <c r="AF317" s="167" t="s">
        <v>20</v>
      </c>
      <c r="AG317" s="167" t="s">
        <v>20</v>
      </c>
      <c r="AH317" s="167" t="s">
        <v>20</v>
      </c>
      <c r="AI317" s="167" t="s">
        <v>20</v>
      </c>
      <c r="AJ317" s="167" t="s">
        <v>20</v>
      </c>
      <c r="AK317" s="167" t="s">
        <v>20</v>
      </c>
      <c r="AL317" s="167" t="s">
        <v>20</v>
      </c>
      <c r="AM317" s="167" t="s">
        <v>20</v>
      </c>
      <c r="AN317" s="167" t="s">
        <v>20</v>
      </c>
      <c r="AO317" s="167" t="s">
        <v>20</v>
      </c>
      <c r="AP317" s="167" t="s">
        <v>20</v>
      </c>
      <c r="AQ317" s="167" t="s">
        <v>20</v>
      </c>
      <c r="AR317" s="167" t="s">
        <v>20</v>
      </c>
      <c r="AS317" s="167" t="s">
        <v>20</v>
      </c>
      <c r="AT317" s="167" t="s">
        <v>20</v>
      </c>
      <c r="AU317" s="167" t="s">
        <v>20</v>
      </c>
      <c r="AV317" s="167" t="s">
        <v>20</v>
      </c>
      <c r="AW317" s="69">
        <v>0</v>
      </c>
      <c r="AX317" s="69">
        <v>0</v>
      </c>
      <c r="AY317" s="175" t="s">
        <v>20</v>
      </c>
    </row>
    <row r="318" spans="1:51" ht="47.25" x14ac:dyDescent="0.2">
      <c r="A318" s="75" t="s">
        <v>294</v>
      </c>
      <c r="B318" s="72" t="s">
        <v>505</v>
      </c>
      <c r="C318" s="80" t="s">
        <v>506</v>
      </c>
      <c r="D318" s="167" t="s">
        <v>20</v>
      </c>
      <c r="E318" s="167" t="s">
        <v>20</v>
      </c>
      <c r="F318" s="167" t="s">
        <v>20</v>
      </c>
      <c r="G318" s="167" t="s">
        <v>20</v>
      </c>
      <c r="H318" s="167" t="s">
        <v>20</v>
      </c>
      <c r="I318" s="167" t="s">
        <v>20</v>
      </c>
      <c r="J318" s="167" t="s">
        <v>20</v>
      </c>
      <c r="K318" s="167" t="s">
        <v>20</v>
      </c>
      <c r="L318" s="167" t="s">
        <v>20</v>
      </c>
      <c r="M318" s="167" t="s">
        <v>20</v>
      </c>
      <c r="N318" s="167" t="s">
        <v>20</v>
      </c>
      <c r="O318" s="167" t="s">
        <v>20</v>
      </c>
      <c r="P318" s="167" t="s">
        <v>20</v>
      </c>
      <c r="Q318" s="167" t="s">
        <v>20</v>
      </c>
      <c r="R318" s="167" t="s">
        <v>20</v>
      </c>
      <c r="S318" s="167" t="s">
        <v>20</v>
      </c>
      <c r="T318" s="167" t="s">
        <v>20</v>
      </c>
      <c r="U318" s="167" t="s">
        <v>20</v>
      </c>
      <c r="V318" s="167" t="s">
        <v>20</v>
      </c>
      <c r="W318" s="167" t="s">
        <v>20</v>
      </c>
      <c r="X318" s="167" t="s">
        <v>20</v>
      </c>
      <c r="Y318" s="167" t="s">
        <v>20</v>
      </c>
      <c r="Z318" s="167" t="s">
        <v>20</v>
      </c>
      <c r="AA318" s="167" t="s">
        <v>20</v>
      </c>
      <c r="AB318" s="167" t="s">
        <v>20</v>
      </c>
      <c r="AC318" s="167" t="s">
        <v>20</v>
      </c>
      <c r="AD318" s="167" t="s">
        <v>20</v>
      </c>
      <c r="AE318" s="167" t="s">
        <v>20</v>
      </c>
      <c r="AF318" s="167" t="s">
        <v>20</v>
      </c>
      <c r="AG318" s="167" t="s">
        <v>20</v>
      </c>
      <c r="AH318" s="167" t="s">
        <v>20</v>
      </c>
      <c r="AI318" s="167" t="s">
        <v>20</v>
      </c>
      <c r="AJ318" s="167" t="s">
        <v>20</v>
      </c>
      <c r="AK318" s="167" t="s">
        <v>20</v>
      </c>
      <c r="AL318" s="167" t="s">
        <v>20</v>
      </c>
      <c r="AM318" s="167" t="s">
        <v>20</v>
      </c>
      <c r="AN318" s="167" t="s">
        <v>20</v>
      </c>
      <c r="AO318" s="167" t="s">
        <v>20</v>
      </c>
      <c r="AP318" s="167" t="s">
        <v>20</v>
      </c>
      <c r="AQ318" s="167" t="s">
        <v>20</v>
      </c>
      <c r="AR318" s="167" t="s">
        <v>20</v>
      </c>
      <c r="AS318" s="167" t="s">
        <v>20</v>
      </c>
      <c r="AT318" s="167" t="s">
        <v>20</v>
      </c>
      <c r="AU318" s="167" t="s">
        <v>20</v>
      </c>
      <c r="AV318" s="167" t="s">
        <v>20</v>
      </c>
      <c r="AW318" s="69">
        <v>0</v>
      </c>
      <c r="AX318" s="69">
        <v>0</v>
      </c>
      <c r="AY318" s="175" t="s">
        <v>20</v>
      </c>
    </row>
    <row r="319" spans="1:51" ht="47.25" x14ac:dyDescent="0.2">
      <c r="A319" s="75" t="s">
        <v>294</v>
      </c>
      <c r="B319" s="72" t="s">
        <v>507</v>
      </c>
      <c r="C319" s="80" t="s">
        <v>508</v>
      </c>
      <c r="D319" s="167" t="s">
        <v>20</v>
      </c>
      <c r="E319" s="167" t="s">
        <v>20</v>
      </c>
      <c r="F319" s="167" t="s">
        <v>20</v>
      </c>
      <c r="G319" s="167" t="s">
        <v>20</v>
      </c>
      <c r="H319" s="167" t="s">
        <v>20</v>
      </c>
      <c r="I319" s="167" t="s">
        <v>20</v>
      </c>
      <c r="J319" s="167" t="s">
        <v>20</v>
      </c>
      <c r="K319" s="167" t="s">
        <v>20</v>
      </c>
      <c r="L319" s="167" t="s">
        <v>20</v>
      </c>
      <c r="M319" s="167" t="s">
        <v>20</v>
      </c>
      <c r="N319" s="167" t="s">
        <v>20</v>
      </c>
      <c r="O319" s="167" t="s">
        <v>20</v>
      </c>
      <c r="P319" s="167" t="s">
        <v>20</v>
      </c>
      <c r="Q319" s="167" t="s">
        <v>20</v>
      </c>
      <c r="R319" s="167" t="s">
        <v>20</v>
      </c>
      <c r="S319" s="167" t="s">
        <v>20</v>
      </c>
      <c r="T319" s="167" t="s">
        <v>20</v>
      </c>
      <c r="U319" s="167" t="s">
        <v>20</v>
      </c>
      <c r="V319" s="167" t="s">
        <v>20</v>
      </c>
      <c r="W319" s="167" t="s">
        <v>20</v>
      </c>
      <c r="X319" s="167" t="s">
        <v>20</v>
      </c>
      <c r="Y319" s="167" t="s">
        <v>20</v>
      </c>
      <c r="Z319" s="167" t="s">
        <v>20</v>
      </c>
      <c r="AA319" s="167" t="s">
        <v>20</v>
      </c>
      <c r="AB319" s="167" t="s">
        <v>20</v>
      </c>
      <c r="AC319" s="167" t="s">
        <v>20</v>
      </c>
      <c r="AD319" s="167" t="s">
        <v>20</v>
      </c>
      <c r="AE319" s="167" t="s">
        <v>20</v>
      </c>
      <c r="AF319" s="167" t="s">
        <v>20</v>
      </c>
      <c r="AG319" s="167" t="s">
        <v>20</v>
      </c>
      <c r="AH319" s="167" t="s">
        <v>20</v>
      </c>
      <c r="AI319" s="167" t="s">
        <v>20</v>
      </c>
      <c r="AJ319" s="167" t="s">
        <v>20</v>
      </c>
      <c r="AK319" s="167" t="s">
        <v>20</v>
      </c>
      <c r="AL319" s="167" t="s">
        <v>20</v>
      </c>
      <c r="AM319" s="167" t="s">
        <v>20</v>
      </c>
      <c r="AN319" s="167" t="s">
        <v>20</v>
      </c>
      <c r="AO319" s="167" t="s">
        <v>20</v>
      </c>
      <c r="AP319" s="167" t="s">
        <v>20</v>
      </c>
      <c r="AQ319" s="167" t="s">
        <v>20</v>
      </c>
      <c r="AR319" s="167" t="s">
        <v>20</v>
      </c>
      <c r="AS319" s="167" t="s">
        <v>20</v>
      </c>
      <c r="AT319" s="167" t="s">
        <v>20</v>
      </c>
      <c r="AU319" s="167" t="s">
        <v>20</v>
      </c>
      <c r="AV319" s="167" t="s">
        <v>20</v>
      </c>
      <c r="AW319" s="69">
        <v>0</v>
      </c>
      <c r="AX319" s="69">
        <v>0</v>
      </c>
      <c r="AY319" s="175" t="s">
        <v>20</v>
      </c>
    </row>
    <row r="320" spans="1:51" ht="47.25" x14ac:dyDescent="0.2">
      <c r="A320" s="75" t="s">
        <v>294</v>
      </c>
      <c r="B320" s="72" t="s">
        <v>509</v>
      </c>
      <c r="C320" s="80" t="s">
        <v>510</v>
      </c>
      <c r="D320" s="167" t="s">
        <v>20</v>
      </c>
      <c r="E320" s="167" t="s">
        <v>20</v>
      </c>
      <c r="F320" s="167" t="s">
        <v>20</v>
      </c>
      <c r="G320" s="167" t="s">
        <v>20</v>
      </c>
      <c r="H320" s="167" t="s">
        <v>20</v>
      </c>
      <c r="I320" s="167" t="s">
        <v>20</v>
      </c>
      <c r="J320" s="167" t="s">
        <v>20</v>
      </c>
      <c r="K320" s="167" t="s">
        <v>20</v>
      </c>
      <c r="L320" s="167" t="s">
        <v>20</v>
      </c>
      <c r="M320" s="167" t="s">
        <v>20</v>
      </c>
      <c r="N320" s="167" t="s">
        <v>20</v>
      </c>
      <c r="O320" s="167" t="s">
        <v>20</v>
      </c>
      <c r="P320" s="167" t="s">
        <v>20</v>
      </c>
      <c r="Q320" s="167" t="s">
        <v>20</v>
      </c>
      <c r="R320" s="167" t="s">
        <v>20</v>
      </c>
      <c r="S320" s="167" t="s">
        <v>20</v>
      </c>
      <c r="T320" s="167" t="s">
        <v>20</v>
      </c>
      <c r="U320" s="167" t="s">
        <v>20</v>
      </c>
      <c r="V320" s="167" t="s">
        <v>20</v>
      </c>
      <c r="W320" s="167" t="s">
        <v>20</v>
      </c>
      <c r="X320" s="167" t="s">
        <v>20</v>
      </c>
      <c r="Y320" s="167" t="s">
        <v>20</v>
      </c>
      <c r="Z320" s="167" t="s">
        <v>20</v>
      </c>
      <c r="AA320" s="167" t="s">
        <v>20</v>
      </c>
      <c r="AB320" s="167" t="s">
        <v>20</v>
      </c>
      <c r="AC320" s="167" t="s">
        <v>20</v>
      </c>
      <c r="AD320" s="167" t="s">
        <v>20</v>
      </c>
      <c r="AE320" s="167" t="s">
        <v>20</v>
      </c>
      <c r="AF320" s="167" t="s">
        <v>20</v>
      </c>
      <c r="AG320" s="167" t="s">
        <v>20</v>
      </c>
      <c r="AH320" s="167" t="s">
        <v>20</v>
      </c>
      <c r="AI320" s="167" t="s">
        <v>20</v>
      </c>
      <c r="AJ320" s="167" t="s">
        <v>20</v>
      </c>
      <c r="AK320" s="167" t="s">
        <v>20</v>
      </c>
      <c r="AL320" s="167" t="s">
        <v>20</v>
      </c>
      <c r="AM320" s="167" t="s">
        <v>20</v>
      </c>
      <c r="AN320" s="167" t="s">
        <v>20</v>
      </c>
      <c r="AO320" s="167" t="s">
        <v>20</v>
      </c>
      <c r="AP320" s="167" t="s">
        <v>20</v>
      </c>
      <c r="AQ320" s="167" t="s">
        <v>20</v>
      </c>
      <c r="AR320" s="167" t="s">
        <v>20</v>
      </c>
      <c r="AS320" s="167" t="s">
        <v>20</v>
      </c>
      <c r="AT320" s="167" t="s">
        <v>20</v>
      </c>
      <c r="AU320" s="167" t="s">
        <v>20</v>
      </c>
      <c r="AV320" s="167" t="s">
        <v>20</v>
      </c>
      <c r="AW320" s="69">
        <v>0</v>
      </c>
      <c r="AX320" s="69">
        <v>0</v>
      </c>
      <c r="AY320" s="175" t="s">
        <v>20</v>
      </c>
    </row>
    <row r="321" spans="1:51" ht="47.25" x14ac:dyDescent="0.2">
      <c r="A321" s="75" t="s">
        <v>294</v>
      </c>
      <c r="B321" s="85" t="s">
        <v>337</v>
      </c>
      <c r="C321" s="88" t="s">
        <v>338</v>
      </c>
      <c r="D321" s="167" t="s">
        <v>20</v>
      </c>
      <c r="E321" s="167" t="s">
        <v>20</v>
      </c>
      <c r="F321" s="167" t="s">
        <v>20</v>
      </c>
      <c r="G321" s="167" t="s">
        <v>20</v>
      </c>
      <c r="H321" s="167" t="s">
        <v>20</v>
      </c>
      <c r="I321" s="167" t="s">
        <v>20</v>
      </c>
      <c r="J321" s="167" t="s">
        <v>20</v>
      </c>
      <c r="K321" s="167" t="s">
        <v>20</v>
      </c>
      <c r="L321" s="167" t="s">
        <v>20</v>
      </c>
      <c r="M321" s="167" t="s">
        <v>20</v>
      </c>
      <c r="N321" s="167" t="s">
        <v>20</v>
      </c>
      <c r="O321" s="167" t="s">
        <v>20</v>
      </c>
      <c r="P321" s="167" t="s">
        <v>20</v>
      </c>
      <c r="Q321" s="167" t="s">
        <v>20</v>
      </c>
      <c r="R321" s="167" t="s">
        <v>20</v>
      </c>
      <c r="S321" s="167" t="s">
        <v>20</v>
      </c>
      <c r="T321" s="167" t="s">
        <v>20</v>
      </c>
      <c r="U321" s="167" t="s">
        <v>20</v>
      </c>
      <c r="V321" s="167" t="s">
        <v>20</v>
      </c>
      <c r="W321" s="167" t="s">
        <v>20</v>
      </c>
      <c r="X321" s="167" t="s">
        <v>20</v>
      </c>
      <c r="Y321" s="167" t="s">
        <v>20</v>
      </c>
      <c r="Z321" s="167" t="s">
        <v>20</v>
      </c>
      <c r="AA321" s="167" t="s">
        <v>20</v>
      </c>
      <c r="AB321" s="167" t="s">
        <v>20</v>
      </c>
      <c r="AC321" s="167" t="s">
        <v>20</v>
      </c>
      <c r="AD321" s="167" t="s">
        <v>20</v>
      </c>
      <c r="AE321" s="167" t="s">
        <v>20</v>
      </c>
      <c r="AF321" s="167" t="s">
        <v>20</v>
      </c>
      <c r="AG321" s="167" t="s">
        <v>20</v>
      </c>
      <c r="AH321" s="167" t="s">
        <v>20</v>
      </c>
      <c r="AI321" s="167" t="s">
        <v>20</v>
      </c>
      <c r="AJ321" s="167" t="s">
        <v>20</v>
      </c>
      <c r="AK321" s="167" t="s">
        <v>20</v>
      </c>
      <c r="AL321" s="167" t="s">
        <v>20</v>
      </c>
      <c r="AM321" s="167" t="s">
        <v>20</v>
      </c>
      <c r="AN321" s="167" t="s">
        <v>20</v>
      </c>
      <c r="AO321" s="167" t="s">
        <v>20</v>
      </c>
      <c r="AP321" s="167" t="s">
        <v>20</v>
      </c>
      <c r="AQ321" s="167" t="s">
        <v>20</v>
      </c>
      <c r="AR321" s="167" t="s">
        <v>20</v>
      </c>
      <c r="AS321" s="167" t="s">
        <v>20</v>
      </c>
      <c r="AT321" s="167" t="s">
        <v>20</v>
      </c>
      <c r="AU321" s="167" t="s">
        <v>20</v>
      </c>
      <c r="AV321" s="167" t="s">
        <v>20</v>
      </c>
      <c r="AW321" s="186">
        <v>0</v>
      </c>
      <c r="AX321" s="186">
        <v>0</v>
      </c>
      <c r="AY321" s="175" t="s">
        <v>20</v>
      </c>
    </row>
    <row r="322" spans="1:51" ht="47.25" x14ac:dyDescent="0.2">
      <c r="A322" s="75" t="s">
        <v>294</v>
      </c>
      <c r="B322" s="85" t="s">
        <v>339</v>
      </c>
      <c r="C322" s="88" t="s">
        <v>340</v>
      </c>
      <c r="D322" s="167" t="s">
        <v>20</v>
      </c>
      <c r="E322" s="167" t="s">
        <v>20</v>
      </c>
      <c r="F322" s="167" t="s">
        <v>20</v>
      </c>
      <c r="G322" s="167" t="s">
        <v>20</v>
      </c>
      <c r="H322" s="167" t="s">
        <v>20</v>
      </c>
      <c r="I322" s="167" t="s">
        <v>20</v>
      </c>
      <c r="J322" s="167" t="s">
        <v>20</v>
      </c>
      <c r="K322" s="167" t="s">
        <v>20</v>
      </c>
      <c r="L322" s="167" t="s">
        <v>20</v>
      </c>
      <c r="M322" s="167" t="s">
        <v>20</v>
      </c>
      <c r="N322" s="167" t="s">
        <v>20</v>
      </c>
      <c r="O322" s="167" t="s">
        <v>20</v>
      </c>
      <c r="P322" s="167" t="s">
        <v>20</v>
      </c>
      <c r="Q322" s="167" t="s">
        <v>20</v>
      </c>
      <c r="R322" s="167" t="s">
        <v>20</v>
      </c>
      <c r="S322" s="167" t="s">
        <v>20</v>
      </c>
      <c r="T322" s="167" t="s">
        <v>20</v>
      </c>
      <c r="U322" s="167" t="s">
        <v>20</v>
      </c>
      <c r="V322" s="167" t="s">
        <v>20</v>
      </c>
      <c r="W322" s="167" t="s">
        <v>20</v>
      </c>
      <c r="X322" s="167" t="s">
        <v>20</v>
      </c>
      <c r="Y322" s="167" t="s">
        <v>20</v>
      </c>
      <c r="Z322" s="167" t="s">
        <v>20</v>
      </c>
      <c r="AA322" s="167" t="s">
        <v>20</v>
      </c>
      <c r="AB322" s="167" t="s">
        <v>20</v>
      </c>
      <c r="AC322" s="167" t="s">
        <v>20</v>
      </c>
      <c r="AD322" s="167" t="s">
        <v>20</v>
      </c>
      <c r="AE322" s="167" t="s">
        <v>20</v>
      </c>
      <c r="AF322" s="167" t="s">
        <v>20</v>
      </c>
      <c r="AG322" s="167" t="s">
        <v>20</v>
      </c>
      <c r="AH322" s="167" t="s">
        <v>20</v>
      </c>
      <c r="AI322" s="167" t="s">
        <v>20</v>
      </c>
      <c r="AJ322" s="167" t="s">
        <v>20</v>
      </c>
      <c r="AK322" s="167" t="s">
        <v>20</v>
      </c>
      <c r="AL322" s="167" t="s">
        <v>20</v>
      </c>
      <c r="AM322" s="167" t="s">
        <v>20</v>
      </c>
      <c r="AN322" s="167" t="s">
        <v>20</v>
      </c>
      <c r="AO322" s="167" t="s">
        <v>20</v>
      </c>
      <c r="AP322" s="167" t="s">
        <v>20</v>
      </c>
      <c r="AQ322" s="167" t="s">
        <v>20</v>
      </c>
      <c r="AR322" s="167" t="s">
        <v>20</v>
      </c>
      <c r="AS322" s="167" t="s">
        <v>20</v>
      </c>
      <c r="AT322" s="167" t="s">
        <v>20</v>
      </c>
      <c r="AU322" s="167" t="s">
        <v>20</v>
      </c>
      <c r="AV322" s="167" t="s">
        <v>20</v>
      </c>
      <c r="AW322" s="186">
        <v>0</v>
      </c>
      <c r="AX322" s="186">
        <v>0</v>
      </c>
      <c r="AY322" s="175" t="s">
        <v>20</v>
      </c>
    </row>
    <row r="323" spans="1:51" ht="63" x14ac:dyDescent="0.2">
      <c r="A323" s="75" t="s">
        <v>294</v>
      </c>
      <c r="B323" s="85" t="s">
        <v>341</v>
      </c>
      <c r="C323" s="88" t="s">
        <v>342</v>
      </c>
      <c r="D323" s="167" t="s">
        <v>20</v>
      </c>
      <c r="E323" s="167" t="s">
        <v>20</v>
      </c>
      <c r="F323" s="167" t="s">
        <v>20</v>
      </c>
      <c r="G323" s="167" t="s">
        <v>20</v>
      </c>
      <c r="H323" s="167" t="s">
        <v>20</v>
      </c>
      <c r="I323" s="167" t="s">
        <v>20</v>
      </c>
      <c r="J323" s="167" t="s">
        <v>20</v>
      </c>
      <c r="K323" s="167" t="s">
        <v>20</v>
      </c>
      <c r="L323" s="167" t="s">
        <v>20</v>
      </c>
      <c r="M323" s="167" t="s">
        <v>20</v>
      </c>
      <c r="N323" s="167" t="s">
        <v>20</v>
      </c>
      <c r="O323" s="167" t="s">
        <v>20</v>
      </c>
      <c r="P323" s="167" t="s">
        <v>20</v>
      </c>
      <c r="Q323" s="167" t="s">
        <v>20</v>
      </c>
      <c r="R323" s="167" t="s">
        <v>20</v>
      </c>
      <c r="S323" s="167" t="s">
        <v>20</v>
      </c>
      <c r="T323" s="167" t="s">
        <v>20</v>
      </c>
      <c r="U323" s="167" t="s">
        <v>20</v>
      </c>
      <c r="V323" s="167" t="s">
        <v>20</v>
      </c>
      <c r="W323" s="167" t="s">
        <v>20</v>
      </c>
      <c r="X323" s="167" t="s">
        <v>20</v>
      </c>
      <c r="Y323" s="167" t="s">
        <v>20</v>
      </c>
      <c r="Z323" s="167" t="s">
        <v>20</v>
      </c>
      <c r="AA323" s="167" t="s">
        <v>20</v>
      </c>
      <c r="AB323" s="167" t="s">
        <v>20</v>
      </c>
      <c r="AC323" s="167" t="s">
        <v>20</v>
      </c>
      <c r="AD323" s="167" t="s">
        <v>20</v>
      </c>
      <c r="AE323" s="167" t="s">
        <v>20</v>
      </c>
      <c r="AF323" s="167" t="s">
        <v>20</v>
      </c>
      <c r="AG323" s="167" t="s">
        <v>20</v>
      </c>
      <c r="AH323" s="167" t="s">
        <v>20</v>
      </c>
      <c r="AI323" s="167" t="s">
        <v>20</v>
      </c>
      <c r="AJ323" s="167" t="s">
        <v>20</v>
      </c>
      <c r="AK323" s="167" t="s">
        <v>20</v>
      </c>
      <c r="AL323" s="167" t="s">
        <v>20</v>
      </c>
      <c r="AM323" s="167" t="s">
        <v>20</v>
      </c>
      <c r="AN323" s="167" t="s">
        <v>20</v>
      </c>
      <c r="AO323" s="167" t="s">
        <v>20</v>
      </c>
      <c r="AP323" s="167" t="s">
        <v>20</v>
      </c>
      <c r="AQ323" s="167" t="s">
        <v>20</v>
      </c>
      <c r="AR323" s="167" t="s">
        <v>20</v>
      </c>
      <c r="AS323" s="167" t="s">
        <v>20</v>
      </c>
      <c r="AT323" s="167" t="s">
        <v>20</v>
      </c>
      <c r="AU323" s="167" t="s">
        <v>20</v>
      </c>
      <c r="AV323" s="167" t="s">
        <v>20</v>
      </c>
      <c r="AW323" s="186">
        <v>0</v>
      </c>
      <c r="AX323" s="186">
        <v>0</v>
      </c>
      <c r="AY323" s="175" t="s">
        <v>20</v>
      </c>
    </row>
    <row r="324" spans="1:51" ht="47.25" x14ac:dyDescent="0.2">
      <c r="A324" s="75" t="s">
        <v>294</v>
      </c>
      <c r="B324" s="85" t="s">
        <v>343</v>
      </c>
      <c r="C324" s="88" t="s">
        <v>344</v>
      </c>
      <c r="D324" s="167" t="s">
        <v>20</v>
      </c>
      <c r="E324" s="167" t="s">
        <v>20</v>
      </c>
      <c r="F324" s="167" t="s">
        <v>20</v>
      </c>
      <c r="G324" s="167" t="s">
        <v>20</v>
      </c>
      <c r="H324" s="167" t="s">
        <v>20</v>
      </c>
      <c r="I324" s="167" t="s">
        <v>20</v>
      </c>
      <c r="J324" s="167" t="s">
        <v>20</v>
      </c>
      <c r="K324" s="167" t="s">
        <v>20</v>
      </c>
      <c r="L324" s="167" t="s">
        <v>20</v>
      </c>
      <c r="M324" s="167" t="s">
        <v>20</v>
      </c>
      <c r="N324" s="167" t="s">
        <v>20</v>
      </c>
      <c r="O324" s="167" t="s">
        <v>20</v>
      </c>
      <c r="P324" s="167" t="s">
        <v>20</v>
      </c>
      <c r="Q324" s="167" t="s">
        <v>20</v>
      </c>
      <c r="R324" s="167" t="s">
        <v>20</v>
      </c>
      <c r="S324" s="167" t="s">
        <v>20</v>
      </c>
      <c r="T324" s="167" t="s">
        <v>20</v>
      </c>
      <c r="U324" s="167" t="s">
        <v>20</v>
      </c>
      <c r="V324" s="167" t="s">
        <v>20</v>
      </c>
      <c r="W324" s="167" t="s">
        <v>20</v>
      </c>
      <c r="X324" s="167" t="s">
        <v>20</v>
      </c>
      <c r="Y324" s="167" t="s">
        <v>20</v>
      </c>
      <c r="Z324" s="167" t="s">
        <v>20</v>
      </c>
      <c r="AA324" s="167" t="s">
        <v>20</v>
      </c>
      <c r="AB324" s="167" t="s">
        <v>20</v>
      </c>
      <c r="AC324" s="167" t="s">
        <v>20</v>
      </c>
      <c r="AD324" s="167" t="s">
        <v>20</v>
      </c>
      <c r="AE324" s="167" t="s">
        <v>20</v>
      </c>
      <c r="AF324" s="167" t="s">
        <v>20</v>
      </c>
      <c r="AG324" s="167" t="s">
        <v>20</v>
      </c>
      <c r="AH324" s="167" t="s">
        <v>20</v>
      </c>
      <c r="AI324" s="167" t="s">
        <v>20</v>
      </c>
      <c r="AJ324" s="167" t="s">
        <v>20</v>
      </c>
      <c r="AK324" s="167" t="s">
        <v>20</v>
      </c>
      <c r="AL324" s="167" t="s">
        <v>20</v>
      </c>
      <c r="AM324" s="167" t="s">
        <v>20</v>
      </c>
      <c r="AN324" s="167" t="s">
        <v>20</v>
      </c>
      <c r="AO324" s="167" t="s">
        <v>20</v>
      </c>
      <c r="AP324" s="167" t="s">
        <v>20</v>
      </c>
      <c r="AQ324" s="167" t="s">
        <v>20</v>
      </c>
      <c r="AR324" s="167" t="s">
        <v>20</v>
      </c>
      <c r="AS324" s="167" t="s">
        <v>20</v>
      </c>
      <c r="AT324" s="167" t="s">
        <v>20</v>
      </c>
      <c r="AU324" s="167" t="s">
        <v>20</v>
      </c>
      <c r="AV324" s="167" t="s">
        <v>20</v>
      </c>
      <c r="AW324" s="186">
        <v>0</v>
      </c>
      <c r="AX324" s="186">
        <v>0</v>
      </c>
      <c r="AY324" s="175" t="s">
        <v>20</v>
      </c>
    </row>
    <row r="325" spans="1:51" ht="47.25" x14ac:dyDescent="0.2">
      <c r="A325" s="75" t="s">
        <v>294</v>
      </c>
      <c r="B325" s="72" t="s">
        <v>345</v>
      </c>
      <c r="C325" s="80" t="s">
        <v>346</v>
      </c>
      <c r="D325" s="167" t="s">
        <v>20</v>
      </c>
      <c r="E325" s="167" t="s">
        <v>20</v>
      </c>
      <c r="F325" s="167" t="s">
        <v>20</v>
      </c>
      <c r="G325" s="167" t="s">
        <v>20</v>
      </c>
      <c r="H325" s="167" t="s">
        <v>20</v>
      </c>
      <c r="I325" s="167" t="s">
        <v>20</v>
      </c>
      <c r="J325" s="167" t="s">
        <v>20</v>
      </c>
      <c r="K325" s="167" t="s">
        <v>20</v>
      </c>
      <c r="L325" s="167" t="s">
        <v>20</v>
      </c>
      <c r="M325" s="167" t="s">
        <v>20</v>
      </c>
      <c r="N325" s="167" t="s">
        <v>20</v>
      </c>
      <c r="O325" s="167" t="s">
        <v>20</v>
      </c>
      <c r="P325" s="167" t="s">
        <v>20</v>
      </c>
      <c r="Q325" s="167" t="s">
        <v>20</v>
      </c>
      <c r="R325" s="167" t="s">
        <v>20</v>
      </c>
      <c r="S325" s="167" t="s">
        <v>20</v>
      </c>
      <c r="T325" s="167" t="s">
        <v>20</v>
      </c>
      <c r="U325" s="167" t="s">
        <v>20</v>
      </c>
      <c r="V325" s="167" t="s">
        <v>20</v>
      </c>
      <c r="W325" s="167" t="s">
        <v>20</v>
      </c>
      <c r="X325" s="167" t="s">
        <v>20</v>
      </c>
      <c r="Y325" s="167" t="s">
        <v>20</v>
      </c>
      <c r="Z325" s="167" t="s">
        <v>20</v>
      </c>
      <c r="AA325" s="167" t="s">
        <v>20</v>
      </c>
      <c r="AB325" s="167" t="s">
        <v>20</v>
      </c>
      <c r="AC325" s="167" t="s">
        <v>20</v>
      </c>
      <c r="AD325" s="167" t="s">
        <v>20</v>
      </c>
      <c r="AE325" s="167" t="s">
        <v>20</v>
      </c>
      <c r="AF325" s="167" t="s">
        <v>20</v>
      </c>
      <c r="AG325" s="167" t="s">
        <v>20</v>
      </c>
      <c r="AH325" s="167" t="s">
        <v>20</v>
      </c>
      <c r="AI325" s="167" t="s">
        <v>20</v>
      </c>
      <c r="AJ325" s="167" t="s">
        <v>20</v>
      </c>
      <c r="AK325" s="167" t="s">
        <v>20</v>
      </c>
      <c r="AL325" s="167" t="s">
        <v>20</v>
      </c>
      <c r="AM325" s="167" t="s">
        <v>20</v>
      </c>
      <c r="AN325" s="167" t="s">
        <v>20</v>
      </c>
      <c r="AO325" s="167" t="s">
        <v>20</v>
      </c>
      <c r="AP325" s="167" t="s">
        <v>20</v>
      </c>
      <c r="AQ325" s="167" t="s">
        <v>20</v>
      </c>
      <c r="AR325" s="167" t="s">
        <v>20</v>
      </c>
      <c r="AS325" s="167" t="s">
        <v>20</v>
      </c>
      <c r="AT325" s="167" t="s">
        <v>20</v>
      </c>
      <c r="AU325" s="167" t="s">
        <v>20</v>
      </c>
      <c r="AV325" s="167" t="s">
        <v>20</v>
      </c>
      <c r="AW325" s="186">
        <v>0</v>
      </c>
      <c r="AX325" s="186">
        <v>0</v>
      </c>
      <c r="AY325" s="175" t="s">
        <v>20</v>
      </c>
    </row>
    <row r="326" spans="1:51" ht="47.25" x14ac:dyDescent="0.2">
      <c r="A326" s="75" t="s">
        <v>294</v>
      </c>
      <c r="B326" s="72" t="s">
        <v>347</v>
      </c>
      <c r="C326" s="80" t="s">
        <v>348</v>
      </c>
      <c r="D326" s="167" t="s">
        <v>20</v>
      </c>
      <c r="E326" s="167" t="s">
        <v>20</v>
      </c>
      <c r="F326" s="167" t="s">
        <v>20</v>
      </c>
      <c r="G326" s="167" t="s">
        <v>20</v>
      </c>
      <c r="H326" s="167" t="s">
        <v>20</v>
      </c>
      <c r="I326" s="167" t="s">
        <v>20</v>
      </c>
      <c r="J326" s="167" t="s">
        <v>20</v>
      </c>
      <c r="K326" s="167" t="s">
        <v>20</v>
      </c>
      <c r="L326" s="167" t="s">
        <v>20</v>
      </c>
      <c r="M326" s="167" t="s">
        <v>20</v>
      </c>
      <c r="N326" s="167" t="s">
        <v>20</v>
      </c>
      <c r="O326" s="167" t="s">
        <v>20</v>
      </c>
      <c r="P326" s="167" t="s">
        <v>20</v>
      </c>
      <c r="Q326" s="167" t="s">
        <v>20</v>
      </c>
      <c r="R326" s="167" t="s">
        <v>20</v>
      </c>
      <c r="S326" s="167" t="s">
        <v>20</v>
      </c>
      <c r="T326" s="167" t="s">
        <v>20</v>
      </c>
      <c r="U326" s="167" t="s">
        <v>20</v>
      </c>
      <c r="V326" s="167" t="s">
        <v>20</v>
      </c>
      <c r="W326" s="167" t="s">
        <v>20</v>
      </c>
      <c r="X326" s="167" t="s">
        <v>20</v>
      </c>
      <c r="Y326" s="167" t="s">
        <v>20</v>
      </c>
      <c r="Z326" s="167" t="s">
        <v>20</v>
      </c>
      <c r="AA326" s="167" t="s">
        <v>20</v>
      </c>
      <c r="AB326" s="167" t="s">
        <v>20</v>
      </c>
      <c r="AC326" s="167" t="s">
        <v>20</v>
      </c>
      <c r="AD326" s="167" t="s">
        <v>20</v>
      </c>
      <c r="AE326" s="167" t="s">
        <v>20</v>
      </c>
      <c r="AF326" s="167" t="s">
        <v>20</v>
      </c>
      <c r="AG326" s="167" t="s">
        <v>20</v>
      </c>
      <c r="AH326" s="167" t="s">
        <v>20</v>
      </c>
      <c r="AI326" s="167" t="s">
        <v>20</v>
      </c>
      <c r="AJ326" s="167" t="s">
        <v>20</v>
      </c>
      <c r="AK326" s="167" t="s">
        <v>20</v>
      </c>
      <c r="AL326" s="167" t="s">
        <v>20</v>
      </c>
      <c r="AM326" s="167" t="s">
        <v>20</v>
      </c>
      <c r="AN326" s="167" t="s">
        <v>20</v>
      </c>
      <c r="AO326" s="167" t="s">
        <v>20</v>
      </c>
      <c r="AP326" s="167" t="s">
        <v>20</v>
      </c>
      <c r="AQ326" s="167" t="s">
        <v>20</v>
      </c>
      <c r="AR326" s="167" t="s">
        <v>20</v>
      </c>
      <c r="AS326" s="167" t="s">
        <v>20</v>
      </c>
      <c r="AT326" s="167" t="s">
        <v>20</v>
      </c>
      <c r="AU326" s="167" t="s">
        <v>20</v>
      </c>
      <c r="AV326" s="167" t="s">
        <v>20</v>
      </c>
      <c r="AW326" s="186">
        <v>0</v>
      </c>
      <c r="AX326" s="186">
        <v>0</v>
      </c>
      <c r="AY326" s="175" t="s">
        <v>20</v>
      </c>
    </row>
    <row r="327" spans="1:51" ht="47.25" x14ac:dyDescent="0.2">
      <c r="A327" s="75" t="s">
        <v>294</v>
      </c>
      <c r="B327" s="72" t="s">
        <v>349</v>
      </c>
      <c r="C327" s="80" t="s">
        <v>350</v>
      </c>
      <c r="D327" s="167" t="s">
        <v>20</v>
      </c>
      <c r="E327" s="167" t="s">
        <v>20</v>
      </c>
      <c r="F327" s="167" t="s">
        <v>20</v>
      </c>
      <c r="G327" s="167" t="s">
        <v>20</v>
      </c>
      <c r="H327" s="167" t="s">
        <v>20</v>
      </c>
      <c r="I327" s="167" t="s">
        <v>20</v>
      </c>
      <c r="J327" s="167" t="s">
        <v>20</v>
      </c>
      <c r="K327" s="167" t="s">
        <v>20</v>
      </c>
      <c r="L327" s="167" t="s">
        <v>20</v>
      </c>
      <c r="M327" s="167" t="s">
        <v>20</v>
      </c>
      <c r="N327" s="167" t="s">
        <v>20</v>
      </c>
      <c r="O327" s="167" t="s">
        <v>20</v>
      </c>
      <c r="P327" s="167" t="s">
        <v>20</v>
      </c>
      <c r="Q327" s="167" t="s">
        <v>20</v>
      </c>
      <c r="R327" s="167" t="s">
        <v>20</v>
      </c>
      <c r="S327" s="167" t="s">
        <v>20</v>
      </c>
      <c r="T327" s="167" t="s">
        <v>20</v>
      </c>
      <c r="U327" s="167" t="s">
        <v>20</v>
      </c>
      <c r="V327" s="167" t="s">
        <v>20</v>
      </c>
      <c r="W327" s="167" t="s">
        <v>20</v>
      </c>
      <c r="X327" s="167" t="s">
        <v>20</v>
      </c>
      <c r="Y327" s="167" t="s">
        <v>20</v>
      </c>
      <c r="Z327" s="167" t="s">
        <v>20</v>
      </c>
      <c r="AA327" s="167" t="s">
        <v>20</v>
      </c>
      <c r="AB327" s="167" t="s">
        <v>20</v>
      </c>
      <c r="AC327" s="167" t="s">
        <v>20</v>
      </c>
      <c r="AD327" s="167" t="s">
        <v>20</v>
      </c>
      <c r="AE327" s="167" t="s">
        <v>20</v>
      </c>
      <c r="AF327" s="167" t="s">
        <v>20</v>
      </c>
      <c r="AG327" s="167" t="s">
        <v>20</v>
      </c>
      <c r="AH327" s="167" t="s">
        <v>20</v>
      </c>
      <c r="AI327" s="167" t="s">
        <v>20</v>
      </c>
      <c r="AJ327" s="167" t="s">
        <v>20</v>
      </c>
      <c r="AK327" s="167" t="s">
        <v>20</v>
      </c>
      <c r="AL327" s="167" t="s">
        <v>20</v>
      </c>
      <c r="AM327" s="167" t="s">
        <v>20</v>
      </c>
      <c r="AN327" s="167" t="s">
        <v>20</v>
      </c>
      <c r="AO327" s="167" t="s">
        <v>20</v>
      </c>
      <c r="AP327" s="167" t="s">
        <v>20</v>
      </c>
      <c r="AQ327" s="167" t="s">
        <v>20</v>
      </c>
      <c r="AR327" s="167" t="s">
        <v>20</v>
      </c>
      <c r="AS327" s="167" t="s">
        <v>20</v>
      </c>
      <c r="AT327" s="167" t="s">
        <v>20</v>
      </c>
      <c r="AU327" s="167" t="s">
        <v>20</v>
      </c>
      <c r="AV327" s="167" t="s">
        <v>20</v>
      </c>
      <c r="AW327" s="186">
        <v>0</v>
      </c>
      <c r="AX327" s="186">
        <v>0</v>
      </c>
      <c r="AY327" s="175" t="s">
        <v>20</v>
      </c>
    </row>
    <row r="328" spans="1:51" ht="63" x14ac:dyDescent="0.2">
      <c r="A328" s="75" t="s">
        <v>294</v>
      </c>
      <c r="B328" s="72" t="s">
        <v>351</v>
      </c>
      <c r="C328" s="80" t="s">
        <v>352</v>
      </c>
      <c r="D328" s="167" t="s">
        <v>20</v>
      </c>
      <c r="E328" s="167" t="s">
        <v>20</v>
      </c>
      <c r="F328" s="167" t="s">
        <v>20</v>
      </c>
      <c r="G328" s="167" t="s">
        <v>20</v>
      </c>
      <c r="H328" s="167" t="s">
        <v>20</v>
      </c>
      <c r="I328" s="167" t="s">
        <v>20</v>
      </c>
      <c r="J328" s="167" t="s">
        <v>20</v>
      </c>
      <c r="K328" s="167" t="s">
        <v>20</v>
      </c>
      <c r="L328" s="167" t="s">
        <v>20</v>
      </c>
      <c r="M328" s="167" t="s">
        <v>20</v>
      </c>
      <c r="N328" s="167" t="s">
        <v>20</v>
      </c>
      <c r="O328" s="167" t="s">
        <v>20</v>
      </c>
      <c r="P328" s="167" t="s">
        <v>20</v>
      </c>
      <c r="Q328" s="167" t="s">
        <v>20</v>
      </c>
      <c r="R328" s="167" t="s">
        <v>20</v>
      </c>
      <c r="S328" s="167" t="s">
        <v>20</v>
      </c>
      <c r="T328" s="167" t="s">
        <v>20</v>
      </c>
      <c r="U328" s="167" t="s">
        <v>20</v>
      </c>
      <c r="V328" s="167" t="s">
        <v>20</v>
      </c>
      <c r="W328" s="167" t="s">
        <v>20</v>
      </c>
      <c r="X328" s="167" t="s">
        <v>20</v>
      </c>
      <c r="Y328" s="167" t="s">
        <v>20</v>
      </c>
      <c r="Z328" s="167" t="s">
        <v>20</v>
      </c>
      <c r="AA328" s="167" t="s">
        <v>20</v>
      </c>
      <c r="AB328" s="167" t="s">
        <v>20</v>
      </c>
      <c r="AC328" s="167" t="s">
        <v>20</v>
      </c>
      <c r="AD328" s="167" t="s">
        <v>20</v>
      </c>
      <c r="AE328" s="167" t="s">
        <v>20</v>
      </c>
      <c r="AF328" s="167" t="s">
        <v>20</v>
      </c>
      <c r="AG328" s="167" t="s">
        <v>20</v>
      </c>
      <c r="AH328" s="167" t="s">
        <v>20</v>
      </c>
      <c r="AI328" s="167" t="s">
        <v>20</v>
      </c>
      <c r="AJ328" s="167" t="s">
        <v>20</v>
      </c>
      <c r="AK328" s="167" t="s">
        <v>20</v>
      </c>
      <c r="AL328" s="167" t="s">
        <v>20</v>
      </c>
      <c r="AM328" s="167" t="s">
        <v>20</v>
      </c>
      <c r="AN328" s="167" t="s">
        <v>20</v>
      </c>
      <c r="AO328" s="167" t="s">
        <v>20</v>
      </c>
      <c r="AP328" s="167" t="s">
        <v>20</v>
      </c>
      <c r="AQ328" s="167" t="s">
        <v>20</v>
      </c>
      <c r="AR328" s="167" t="s">
        <v>20</v>
      </c>
      <c r="AS328" s="167" t="s">
        <v>20</v>
      </c>
      <c r="AT328" s="167" t="s">
        <v>20</v>
      </c>
      <c r="AU328" s="167" t="s">
        <v>20</v>
      </c>
      <c r="AV328" s="167" t="s">
        <v>20</v>
      </c>
      <c r="AW328" s="186">
        <v>0</v>
      </c>
      <c r="AX328" s="186">
        <v>0</v>
      </c>
      <c r="AY328" s="175" t="s">
        <v>20</v>
      </c>
    </row>
    <row r="329" spans="1:51" ht="31.5" x14ac:dyDescent="0.2">
      <c r="A329" s="176" t="s">
        <v>294</v>
      </c>
      <c r="B329" s="85" t="s">
        <v>353</v>
      </c>
      <c r="C329" s="200" t="s">
        <v>354</v>
      </c>
      <c r="D329" s="167" t="s">
        <v>20</v>
      </c>
      <c r="E329" s="167" t="s">
        <v>20</v>
      </c>
      <c r="F329" s="167" t="s">
        <v>20</v>
      </c>
      <c r="G329" s="167" t="s">
        <v>20</v>
      </c>
      <c r="H329" s="167" t="s">
        <v>20</v>
      </c>
      <c r="I329" s="167" t="s">
        <v>20</v>
      </c>
      <c r="J329" s="167" t="s">
        <v>20</v>
      </c>
      <c r="K329" s="167" t="s">
        <v>20</v>
      </c>
      <c r="L329" s="167" t="s">
        <v>20</v>
      </c>
      <c r="M329" s="167" t="s">
        <v>20</v>
      </c>
      <c r="N329" s="167" t="s">
        <v>20</v>
      </c>
      <c r="O329" s="167" t="s">
        <v>20</v>
      </c>
      <c r="P329" s="167" t="s">
        <v>20</v>
      </c>
      <c r="Q329" s="167" t="s">
        <v>20</v>
      </c>
      <c r="R329" s="167" t="s">
        <v>20</v>
      </c>
      <c r="S329" s="167" t="s">
        <v>20</v>
      </c>
      <c r="T329" s="167" t="s">
        <v>20</v>
      </c>
      <c r="U329" s="167" t="s">
        <v>20</v>
      </c>
      <c r="V329" s="167" t="s">
        <v>20</v>
      </c>
      <c r="W329" s="167" t="s">
        <v>20</v>
      </c>
      <c r="X329" s="167" t="s">
        <v>20</v>
      </c>
      <c r="Y329" s="167" t="s">
        <v>20</v>
      </c>
      <c r="Z329" s="167" t="s">
        <v>20</v>
      </c>
      <c r="AA329" s="167" t="s">
        <v>20</v>
      </c>
      <c r="AB329" s="167" t="s">
        <v>20</v>
      </c>
      <c r="AC329" s="167" t="s">
        <v>20</v>
      </c>
      <c r="AD329" s="167" t="s">
        <v>20</v>
      </c>
      <c r="AE329" s="167" t="s">
        <v>20</v>
      </c>
      <c r="AF329" s="167" t="s">
        <v>20</v>
      </c>
      <c r="AG329" s="167" t="s">
        <v>20</v>
      </c>
      <c r="AH329" s="167" t="s">
        <v>20</v>
      </c>
      <c r="AI329" s="167" t="s">
        <v>20</v>
      </c>
      <c r="AJ329" s="167" t="s">
        <v>20</v>
      </c>
      <c r="AK329" s="167" t="s">
        <v>20</v>
      </c>
      <c r="AL329" s="167" t="s">
        <v>20</v>
      </c>
      <c r="AM329" s="167" t="s">
        <v>20</v>
      </c>
      <c r="AN329" s="167" t="s">
        <v>20</v>
      </c>
      <c r="AO329" s="167" t="s">
        <v>20</v>
      </c>
      <c r="AP329" s="167" t="s">
        <v>20</v>
      </c>
      <c r="AQ329" s="167" t="s">
        <v>20</v>
      </c>
      <c r="AR329" s="167" t="s">
        <v>20</v>
      </c>
      <c r="AS329" s="167" t="s">
        <v>20</v>
      </c>
      <c r="AT329" s="167" t="s">
        <v>20</v>
      </c>
      <c r="AU329" s="167" t="s">
        <v>20</v>
      </c>
      <c r="AV329" s="167" t="s">
        <v>20</v>
      </c>
      <c r="AW329" s="186">
        <v>0</v>
      </c>
      <c r="AX329" s="186">
        <v>0</v>
      </c>
      <c r="AY329" s="175" t="s">
        <v>20</v>
      </c>
    </row>
    <row r="330" spans="1:51" ht="47.25" x14ac:dyDescent="0.2">
      <c r="A330" s="176" t="s">
        <v>294</v>
      </c>
      <c r="B330" s="85" t="s">
        <v>355</v>
      </c>
      <c r="C330" s="200" t="s">
        <v>356</v>
      </c>
      <c r="D330" s="167" t="s">
        <v>20</v>
      </c>
      <c r="E330" s="167" t="s">
        <v>20</v>
      </c>
      <c r="F330" s="167" t="s">
        <v>20</v>
      </c>
      <c r="G330" s="167" t="s">
        <v>20</v>
      </c>
      <c r="H330" s="167" t="s">
        <v>20</v>
      </c>
      <c r="I330" s="167" t="s">
        <v>20</v>
      </c>
      <c r="J330" s="167" t="s">
        <v>20</v>
      </c>
      <c r="K330" s="167" t="s">
        <v>20</v>
      </c>
      <c r="L330" s="167" t="s">
        <v>20</v>
      </c>
      <c r="M330" s="167" t="s">
        <v>20</v>
      </c>
      <c r="N330" s="167" t="s">
        <v>20</v>
      </c>
      <c r="O330" s="167" t="s">
        <v>20</v>
      </c>
      <c r="P330" s="167" t="s">
        <v>20</v>
      </c>
      <c r="Q330" s="167" t="s">
        <v>20</v>
      </c>
      <c r="R330" s="167" t="s">
        <v>20</v>
      </c>
      <c r="S330" s="167" t="s">
        <v>20</v>
      </c>
      <c r="T330" s="167" t="s">
        <v>20</v>
      </c>
      <c r="U330" s="167" t="s">
        <v>20</v>
      </c>
      <c r="V330" s="167" t="s">
        <v>20</v>
      </c>
      <c r="W330" s="167" t="s">
        <v>20</v>
      </c>
      <c r="X330" s="167" t="s">
        <v>20</v>
      </c>
      <c r="Y330" s="167" t="s">
        <v>20</v>
      </c>
      <c r="Z330" s="167" t="s">
        <v>20</v>
      </c>
      <c r="AA330" s="167" t="s">
        <v>20</v>
      </c>
      <c r="AB330" s="167" t="s">
        <v>20</v>
      </c>
      <c r="AC330" s="167" t="s">
        <v>20</v>
      </c>
      <c r="AD330" s="167" t="s">
        <v>20</v>
      </c>
      <c r="AE330" s="167" t="s">
        <v>20</v>
      </c>
      <c r="AF330" s="167" t="s">
        <v>20</v>
      </c>
      <c r="AG330" s="167" t="s">
        <v>20</v>
      </c>
      <c r="AH330" s="167" t="s">
        <v>20</v>
      </c>
      <c r="AI330" s="167" t="s">
        <v>20</v>
      </c>
      <c r="AJ330" s="167" t="s">
        <v>20</v>
      </c>
      <c r="AK330" s="167" t="s">
        <v>20</v>
      </c>
      <c r="AL330" s="167" t="s">
        <v>20</v>
      </c>
      <c r="AM330" s="167" t="s">
        <v>20</v>
      </c>
      <c r="AN330" s="167" t="s">
        <v>20</v>
      </c>
      <c r="AO330" s="167" t="s">
        <v>20</v>
      </c>
      <c r="AP330" s="167" t="s">
        <v>20</v>
      </c>
      <c r="AQ330" s="167" t="s">
        <v>20</v>
      </c>
      <c r="AR330" s="167" t="s">
        <v>20</v>
      </c>
      <c r="AS330" s="167" t="s">
        <v>20</v>
      </c>
      <c r="AT330" s="167" t="s">
        <v>20</v>
      </c>
      <c r="AU330" s="167" t="s">
        <v>20</v>
      </c>
      <c r="AV330" s="167" t="s">
        <v>20</v>
      </c>
      <c r="AW330" s="186">
        <v>0</v>
      </c>
      <c r="AX330" s="186">
        <v>21.438326570000001</v>
      </c>
      <c r="AY330" s="175" t="s">
        <v>20</v>
      </c>
    </row>
    <row r="331" spans="1:51" ht="47.25" x14ac:dyDescent="0.2">
      <c r="A331" s="176" t="s">
        <v>294</v>
      </c>
      <c r="B331" s="85" t="s">
        <v>357</v>
      </c>
      <c r="C331" s="200" t="s">
        <v>358</v>
      </c>
      <c r="D331" s="167" t="s">
        <v>20</v>
      </c>
      <c r="E331" s="167" t="s">
        <v>20</v>
      </c>
      <c r="F331" s="167" t="s">
        <v>20</v>
      </c>
      <c r="G331" s="167" t="s">
        <v>20</v>
      </c>
      <c r="H331" s="167" t="s">
        <v>20</v>
      </c>
      <c r="I331" s="167" t="s">
        <v>20</v>
      </c>
      <c r="J331" s="167" t="s">
        <v>20</v>
      </c>
      <c r="K331" s="167" t="s">
        <v>20</v>
      </c>
      <c r="L331" s="167" t="s">
        <v>20</v>
      </c>
      <c r="M331" s="167" t="s">
        <v>20</v>
      </c>
      <c r="N331" s="167" t="s">
        <v>20</v>
      </c>
      <c r="O331" s="167" t="s">
        <v>20</v>
      </c>
      <c r="P331" s="167" t="s">
        <v>20</v>
      </c>
      <c r="Q331" s="167" t="s">
        <v>20</v>
      </c>
      <c r="R331" s="167" t="s">
        <v>20</v>
      </c>
      <c r="S331" s="167" t="s">
        <v>20</v>
      </c>
      <c r="T331" s="167" t="s">
        <v>20</v>
      </c>
      <c r="U331" s="167" t="s">
        <v>20</v>
      </c>
      <c r="V331" s="167" t="s">
        <v>20</v>
      </c>
      <c r="W331" s="167" t="s">
        <v>20</v>
      </c>
      <c r="X331" s="167" t="s">
        <v>20</v>
      </c>
      <c r="Y331" s="167" t="s">
        <v>20</v>
      </c>
      <c r="Z331" s="167" t="s">
        <v>20</v>
      </c>
      <c r="AA331" s="167" t="s">
        <v>20</v>
      </c>
      <c r="AB331" s="167" t="s">
        <v>20</v>
      </c>
      <c r="AC331" s="167" t="s">
        <v>20</v>
      </c>
      <c r="AD331" s="167" t="s">
        <v>20</v>
      </c>
      <c r="AE331" s="167" t="s">
        <v>20</v>
      </c>
      <c r="AF331" s="167" t="s">
        <v>20</v>
      </c>
      <c r="AG331" s="167" t="s">
        <v>20</v>
      </c>
      <c r="AH331" s="167" t="s">
        <v>20</v>
      </c>
      <c r="AI331" s="167" t="s">
        <v>20</v>
      </c>
      <c r="AJ331" s="167" t="s">
        <v>20</v>
      </c>
      <c r="AK331" s="167" t="s">
        <v>20</v>
      </c>
      <c r="AL331" s="167" t="s">
        <v>20</v>
      </c>
      <c r="AM331" s="167" t="s">
        <v>20</v>
      </c>
      <c r="AN331" s="167" t="s">
        <v>20</v>
      </c>
      <c r="AO331" s="167" t="s">
        <v>20</v>
      </c>
      <c r="AP331" s="167" t="s">
        <v>20</v>
      </c>
      <c r="AQ331" s="167" t="s">
        <v>20</v>
      </c>
      <c r="AR331" s="167" t="s">
        <v>20</v>
      </c>
      <c r="AS331" s="167" t="s">
        <v>20</v>
      </c>
      <c r="AT331" s="167" t="s">
        <v>20</v>
      </c>
      <c r="AU331" s="167" t="s">
        <v>20</v>
      </c>
      <c r="AV331" s="167" t="s">
        <v>20</v>
      </c>
      <c r="AW331" s="186">
        <v>0</v>
      </c>
      <c r="AX331" s="186">
        <v>16.18097131</v>
      </c>
      <c r="AY331" s="175" t="s">
        <v>20</v>
      </c>
    </row>
    <row r="332" spans="1:51" ht="47.25" x14ac:dyDescent="0.2">
      <c r="A332" s="69" t="s">
        <v>294</v>
      </c>
      <c r="B332" s="85" t="s">
        <v>703</v>
      </c>
      <c r="C332" s="88" t="s">
        <v>359</v>
      </c>
      <c r="D332" s="167" t="s">
        <v>20</v>
      </c>
      <c r="E332" s="167" t="s">
        <v>20</v>
      </c>
      <c r="F332" s="167" t="s">
        <v>20</v>
      </c>
      <c r="G332" s="167" t="s">
        <v>20</v>
      </c>
      <c r="H332" s="167" t="s">
        <v>20</v>
      </c>
      <c r="I332" s="167" t="s">
        <v>20</v>
      </c>
      <c r="J332" s="167" t="s">
        <v>20</v>
      </c>
      <c r="K332" s="167" t="s">
        <v>20</v>
      </c>
      <c r="L332" s="167" t="s">
        <v>20</v>
      </c>
      <c r="M332" s="167" t="s">
        <v>20</v>
      </c>
      <c r="N332" s="167" t="s">
        <v>20</v>
      </c>
      <c r="O332" s="167" t="s">
        <v>20</v>
      </c>
      <c r="P332" s="167" t="s">
        <v>20</v>
      </c>
      <c r="Q332" s="167" t="s">
        <v>20</v>
      </c>
      <c r="R332" s="167" t="s">
        <v>20</v>
      </c>
      <c r="S332" s="167" t="s">
        <v>20</v>
      </c>
      <c r="T332" s="167" t="s">
        <v>20</v>
      </c>
      <c r="U332" s="167" t="s">
        <v>20</v>
      </c>
      <c r="V332" s="167" t="s">
        <v>20</v>
      </c>
      <c r="W332" s="167" t="s">
        <v>20</v>
      </c>
      <c r="X332" s="167" t="s">
        <v>20</v>
      </c>
      <c r="Y332" s="167" t="s">
        <v>20</v>
      </c>
      <c r="Z332" s="167" t="s">
        <v>20</v>
      </c>
      <c r="AA332" s="167" t="s">
        <v>20</v>
      </c>
      <c r="AB332" s="167" t="s">
        <v>20</v>
      </c>
      <c r="AC332" s="167" t="s">
        <v>20</v>
      </c>
      <c r="AD332" s="167" t="s">
        <v>20</v>
      </c>
      <c r="AE332" s="167" t="s">
        <v>20</v>
      </c>
      <c r="AF332" s="167" t="s">
        <v>20</v>
      </c>
      <c r="AG332" s="167" t="s">
        <v>20</v>
      </c>
      <c r="AH332" s="167" t="s">
        <v>20</v>
      </c>
      <c r="AI332" s="167" t="s">
        <v>20</v>
      </c>
      <c r="AJ332" s="167" t="s">
        <v>20</v>
      </c>
      <c r="AK332" s="167" t="s">
        <v>20</v>
      </c>
      <c r="AL332" s="167" t="s">
        <v>20</v>
      </c>
      <c r="AM332" s="167" t="s">
        <v>20</v>
      </c>
      <c r="AN332" s="167" t="s">
        <v>20</v>
      </c>
      <c r="AO332" s="167" t="s">
        <v>20</v>
      </c>
      <c r="AP332" s="167" t="s">
        <v>20</v>
      </c>
      <c r="AQ332" s="167" t="s">
        <v>20</v>
      </c>
      <c r="AR332" s="167" t="s">
        <v>20</v>
      </c>
      <c r="AS332" s="167" t="s">
        <v>20</v>
      </c>
      <c r="AT332" s="167" t="s">
        <v>20</v>
      </c>
      <c r="AU332" s="167" t="s">
        <v>20</v>
      </c>
      <c r="AV332" s="167" t="s">
        <v>20</v>
      </c>
      <c r="AW332" s="186">
        <v>0</v>
      </c>
      <c r="AX332" s="186">
        <v>0</v>
      </c>
      <c r="AY332" s="175" t="s">
        <v>20</v>
      </c>
    </row>
    <row r="333" spans="1:51" ht="47.25" x14ac:dyDescent="0.2">
      <c r="A333" s="69" t="s">
        <v>294</v>
      </c>
      <c r="B333" s="85" t="s">
        <v>511</v>
      </c>
      <c r="C333" s="88" t="s">
        <v>512</v>
      </c>
      <c r="D333" s="167" t="s">
        <v>20</v>
      </c>
      <c r="E333" s="167" t="s">
        <v>20</v>
      </c>
      <c r="F333" s="167" t="s">
        <v>20</v>
      </c>
      <c r="G333" s="167" t="s">
        <v>20</v>
      </c>
      <c r="H333" s="167" t="s">
        <v>20</v>
      </c>
      <c r="I333" s="167" t="s">
        <v>20</v>
      </c>
      <c r="J333" s="167" t="s">
        <v>20</v>
      </c>
      <c r="K333" s="167" t="s">
        <v>20</v>
      </c>
      <c r="L333" s="167" t="s">
        <v>20</v>
      </c>
      <c r="M333" s="167" t="s">
        <v>20</v>
      </c>
      <c r="N333" s="167" t="s">
        <v>20</v>
      </c>
      <c r="O333" s="167" t="s">
        <v>20</v>
      </c>
      <c r="P333" s="167" t="s">
        <v>20</v>
      </c>
      <c r="Q333" s="167" t="s">
        <v>20</v>
      </c>
      <c r="R333" s="167" t="s">
        <v>20</v>
      </c>
      <c r="S333" s="167" t="s">
        <v>20</v>
      </c>
      <c r="T333" s="167" t="s">
        <v>20</v>
      </c>
      <c r="U333" s="167" t="s">
        <v>20</v>
      </c>
      <c r="V333" s="167" t="s">
        <v>20</v>
      </c>
      <c r="W333" s="167" t="s">
        <v>20</v>
      </c>
      <c r="X333" s="167" t="s">
        <v>20</v>
      </c>
      <c r="Y333" s="167" t="s">
        <v>20</v>
      </c>
      <c r="Z333" s="167" t="s">
        <v>20</v>
      </c>
      <c r="AA333" s="167" t="s">
        <v>20</v>
      </c>
      <c r="AB333" s="167" t="s">
        <v>20</v>
      </c>
      <c r="AC333" s="167" t="s">
        <v>20</v>
      </c>
      <c r="AD333" s="167" t="s">
        <v>20</v>
      </c>
      <c r="AE333" s="167" t="s">
        <v>20</v>
      </c>
      <c r="AF333" s="167" t="s">
        <v>20</v>
      </c>
      <c r="AG333" s="167" t="s">
        <v>20</v>
      </c>
      <c r="AH333" s="167" t="s">
        <v>20</v>
      </c>
      <c r="AI333" s="167" t="s">
        <v>20</v>
      </c>
      <c r="AJ333" s="167" t="s">
        <v>20</v>
      </c>
      <c r="AK333" s="167" t="s">
        <v>20</v>
      </c>
      <c r="AL333" s="167" t="s">
        <v>20</v>
      </c>
      <c r="AM333" s="167" t="s">
        <v>20</v>
      </c>
      <c r="AN333" s="167" t="s">
        <v>20</v>
      </c>
      <c r="AO333" s="167" t="s">
        <v>20</v>
      </c>
      <c r="AP333" s="167" t="s">
        <v>20</v>
      </c>
      <c r="AQ333" s="167" t="s">
        <v>20</v>
      </c>
      <c r="AR333" s="167" t="s">
        <v>20</v>
      </c>
      <c r="AS333" s="167" t="s">
        <v>20</v>
      </c>
      <c r="AT333" s="167" t="s">
        <v>20</v>
      </c>
      <c r="AU333" s="167" t="s">
        <v>20</v>
      </c>
      <c r="AV333" s="167" t="s">
        <v>20</v>
      </c>
      <c r="AW333" s="186">
        <v>0</v>
      </c>
      <c r="AX333" s="186">
        <v>0</v>
      </c>
      <c r="AY333" s="175" t="s">
        <v>20</v>
      </c>
    </row>
    <row r="334" spans="1:51" ht="31.5" x14ac:dyDescent="0.2">
      <c r="A334" s="69" t="s">
        <v>294</v>
      </c>
      <c r="B334" s="85" t="s">
        <v>360</v>
      </c>
      <c r="C334" s="88" t="s">
        <v>361</v>
      </c>
      <c r="D334" s="167" t="s">
        <v>20</v>
      </c>
      <c r="E334" s="167" t="s">
        <v>20</v>
      </c>
      <c r="F334" s="167" t="s">
        <v>20</v>
      </c>
      <c r="G334" s="167" t="s">
        <v>20</v>
      </c>
      <c r="H334" s="167" t="s">
        <v>20</v>
      </c>
      <c r="I334" s="167" t="s">
        <v>20</v>
      </c>
      <c r="J334" s="167" t="s">
        <v>20</v>
      </c>
      <c r="K334" s="167" t="s">
        <v>20</v>
      </c>
      <c r="L334" s="167" t="s">
        <v>20</v>
      </c>
      <c r="M334" s="167" t="s">
        <v>20</v>
      </c>
      <c r="N334" s="167" t="s">
        <v>20</v>
      </c>
      <c r="O334" s="167" t="s">
        <v>20</v>
      </c>
      <c r="P334" s="167" t="s">
        <v>20</v>
      </c>
      <c r="Q334" s="167" t="s">
        <v>20</v>
      </c>
      <c r="R334" s="167" t="s">
        <v>20</v>
      </c>
      <c r="S334" s="167" t="s">
        <v>20</v>
      </c>
      <c r="T334" s="167" t="s">
        <v>20</v>
      </c>
      <c r="U334" s="167" t="s">
        <v>20</v>
      </c>
      <c r="V334" s="167" t="s">
        <v>20</v>
      </c>
      <c r="W334" s="167" t="s">
        <v>20</v>
      </c>
      <c r="X334" s="167" t="s">
        <v>20</v>
      </c>
      <c r="Y334" s="167" t="s">
        <v>20</v>
      </c>
      <c r="Z334" s="167" t="s">
        <v>20</v>
      </c>
      <c r="AA334" s="167" t="s">
        <v>20</v>
      </c>
      <c r="AB334" s="167" t="s">
        <v>20</v>
      </c>
      <c r="AC334" s="167" t="s">
        <v>20</v>
      </c>
      <c r="AD334" s="167" t="s">
        <v>20</v>
      </c>
      <c r="AE334" s="167" t="s">
        <v>20</v>
      </c>
      <c r="AF334" s="167" t="s">
        <v>20</v>
      </c>
      <c r="AG334" s="167" t="s">
        <v>20</v>
      </c>
      <c r="AH334" s="167" t="s">
        <v>20</v>
      </c>
      <c r="AI334" s="167" t="s">
        <v>20</v>
      </c>
      <c r="AJ334" s="167" t="s">
        <v>20</v>
      </c>
      <c r="AK334" s="167" t="s">
        <v>20</v>
      </c>
      <c r="AL334" s="167" t="s">
        <v>20</v>
      </c>
      <c r="AM334" s="167" t="s">
        <v>20</v>
      </c>
      <c r="AN334" s="167" t="s">
        <v>20</v>
      </c>
      <c r="AO334" s="167" t="s">
        <v>20</v>
      </c>
      <c r="AP334" s="167" t="s">
        <v>20</v>
      </c>
      <c r="AQ334" s="167" t="s">
        <v>20</v>
      </c>
      <c r="AR334" s="167" t="s">
        <v>20</v>
      </c>
      <c r="AS334" s="167" t="s">
        <v>20</v>
      </c>
      <c r="AT334" s="167" t="s">
        <v>20</v>
      </c>
      <c r="AU334" s="167" t="s">
        <v>20</v>
      </c>
      <c r="AV334" s="167" t="s">
        <v>20</v>
      </c>
      <c r="AW334" s="186">
        <v>0</v>
      </c>
      <c r="AX334" s="186">
        <v>0</v>
      </c>
      <c r="AY334" s="175" t="s">
        <v>20</v>
      </c>
    </row>
    <row r="335" spans="1:51" ht="47.25" x14ac:dyDescent="0.2">
      <c r="A335" s="69" t="s">
        <v>294</v>
      </c>
      <c r="B335" s="83" t="s">
        <v>514</v>
      </c>
      <c r="C335" s="69" t="s">
        <v>515</v>
      </c>
      <c r="D335" s="167" t="s">
        <v>20</v>
      </c>
      <c r="E335" s="167" t="s">
        <v>20</v>
      </c>
      <c r="F335" s="167" t="s">
        <v>20</v>
      </c>
      <c r="G335" s="167" t="s">
        <v>20</v>
      </c>
      <c r="H335" s="167" t="s">
        <v>20</v>
      </c>
      <c r="I335" s="167" t="s">
        <v>20</v>
      </c>
      <c r="J335" s="167" t="s">
        <v>20</v>
      </c>
      <c r="K335" s="167" t="s">
        <v>20</v>
      </c>
      <c r="L335" s="167" t="s">
        <v>20</v>
      </c>
      <c r="M335" s="167" t="s">
        <v>20</v>
      </c>
      <c r="N335" s="167" t="s">
        <v>20</v>
      </c>
      <c r="O335" s="167" t="s">
        <v>20</v>
      </c>
      <c r="P335" s="167" t="s">
        <v>20</v>
      </c>
      <c r="Q335" s="167" t="s">
        <v>20</v>
      </c>
      <c r="R335" s="167" t="s">
        <v>20</v>
      </c>
      <c r="S335" s="167" t="s">
        <v>20</v>
      </c>
      <c r="T335" s="167" t="s">
        <v>20</v>
      </c>
      <c r="U335" s="167" t="s">
        <v>20</v>
      </c>
      <c r="V335" s="167" t="s">
        <v>20</v>
      </c>
      <c r="W335" s="167" t="s">
        <v>20</v>
      </c>
      <c r="X335" s="167" t="s">
        <v>20</v>
      </c>
      <c r="Y335" s="167" t="s">
        <v>20</v>
      </c>
      <c r="Z335" s="167" t="s">
        <v>20</v>
      </c>
      <c r="AA335" s="167" t="s">
        <v>20</v>
      </c>
      <c r="AB335" s="167" t="s">
        <v>20</v>
      </c>
      <c r="AC335" s="167" t="s">
        <v>20</v>
      </c>
      <c r="AD335" s="167" t="s">
        <v>20</v>
      </c>
      <c r="AE335" s="167" t="s">
        <v>20</v>
      </c>
      <c r="AF335" s="167" t="s">
        <v>20</v>
      </c>
      <c r="AG335" s="167" t="s">
        <v>20</v>
      </c>
      <c r="AH335" s="167" t="s">
        <v>20</v>
      </c>
      <c r="AI335" s="167" t="s">
        <v>20</v>
      </c>
      <c r="AJ335" s="167" t="s">
        <v>20</v>
      </c>
      <c r="AK335" s="167" t="s">
        <v>20</v>
      </c>
      <c r="AL335" s="167" t="s">
        <v>20</v>
      </c>
      <c r="AM335" s="167" t="s">
        <v>20</v>
      </c>
      <c r="AN335" s="167" t="s">
        <v>20</v>
      </c>
      <c r="AO335" s="167" t="s">
        <v>20</v>
      </c>
      <c r="AP335" s="167" t="s">
        <v>20</v>
      </c>
      <c r="AQ335" s="167" t="s">
        <v>20</v>
      </c>
      <c r="AR335" s="167" t="s">
        <v>20</v>
      </c>
      <c r="AS335" s="167" t="s">
        <v>20</v>
      </c>
      <c r="AT335" s="167" t="s">
        <v>20</v>
      </c>
      <c r="AU335" s="167" t="s">
        <v>20</v>
      </c>
      <c r="AV335" s="167" t="s">
        <v>20</v>
      </c>
      <c r="AW335" s="186">
        <v>0</v>
      </c>
      <c r="AX335" s="186">
        <v>0</v>
      </c>
      <c r="AY335" s="175" t="s">
        <v>20</v>
      </c>
    </row>
    <row r="336" spans="1:51" ht="47.25" x14ac:dyDescent="0.2">
      <c r="A336" s="69" t="s">
        <v>294</v>
      </c>
      <c r="B336" s="85" t="s">
        <v>516</v>
      </c>
      <c r="C336" s="88" t="s">
        <v>517</v>
      </c>
      <c r="D336" s="167" t="s">
        <v>20</v>
      </c>
      <c r="E336" s="167" t="s">
        <v>20</v>
      </c>
      <c r="F336" s="167" t="s">
        <v>20</v>
      </c>
      <c r="G336" s="167" t="s">
        <v>20</v>
      </c>
      <c r="H336" s="167" t="s">
        <v>20</v>
      </c>
      <c r="I336" s="167" t="s">
        <v>20</v>
      </c>
      <c r="J336" s="167" t="s">
        <v>20</v>
      </c>
      <c r="K336" s="167" t="s">
        <v>20</v>
      </c>
      <c r="L336" s="167" t="s">
        <v>20</v>
      </c>
      <c r="M336" s="167" t="s">
        <v>20</v>
      </c>
      <c r="N336" s="167" t="s">
        <v>20</v>
      </c>
      <c r="O336" s="167" t="s">
        <v>20</v>
      </c>
      <c r="P336" s="167" t="s">
        <v>20</v>
      </c>
      <c r="Q336" s="167" t="s">
        <v>20</v>
      </c>
      <c r="R336" s="167" t="s">
        <v>20</v>
      </c>
      <c r="S336" s="167" t="s">
        <v>20</v>
      </c>
      <c r="T336" s="167" t="s">
        <v>20</v>
      </c>
      <c r="U336" s="167" t="s">
        <v>20</v>
      </c>
      <c r="V336" s="167" t="s">
        <v>20</v>
      </c>
      <c r="W336" s="167" t="s">
        <v>20</v>
      </c>
      <c r="X336" s="167" t="s">
        <v>20</v>
      </c>
      <c r="Y336" s="167" t="s">
        <v>20</v>
      </c>
      <c r="Z336" s="167" t="s">
        <v>20</v>
      </c>
      <c r="AA336" s="167" t="s">
        <v>20</v>
      </c>
      <c r="AB336" s="167" t="s">
        <v>20</v>
      </c>
      <c r="AC336" s="167" t="s">
        <v>20</v>
      </c>
      <c r="AD336" s="167" t="s">
        <v>20</v>
      </c>
      <c r="AE336" s="167" t="s">
        <v>20</v>
      </c>
      <c r="AF336" s="167" t="s">
        <v>20</v>
      </c>
      <c r="AG336" s="167" t="s">
        <v>20</v>
      </c>
      <c r="AH336" s="167" t="s">
        <v>20</v>
      </c>
      <c r="AI336" s="167" t="s">
        <v>20</v>
      </c>
      <c r="AJ336" s="167" t="s">
        <v>20</v>
      </c>
      <c r="AK336" s="167" t="s">
        <v>20</v>
      </c>
      <c r="AL336" s="167" t="s">
        <v>20</v>
      </c>
      <c r="AM336" s="167" t="s">
        <v>20</v>
      </c>
      <c r="AN336" s="167" t="s">
        <v>20</v>
      </c>
      <c r="AO336" s="167" t="s">
        <v>20</v>
      </c>
      <c r="AP336" s="167" t="s">
        <v>20</v>
      </c>
      <c r="AQ336" s="167" t="s">
        <v>20</v>
      </c>
      <c r="AR336" s="167" t="s">
        <v>20</v>
      </c>
      <c r="AS336" s="167" t="s">
        <v>20</v>
      </c>
      <c r="AT336" s="167" t="s">
        <v>20</v>
      </c>
      <c r="AU336" s="167" t="s">
        <v>20</v>
      </c>
      <c r="AV336" s="167" t="s">
        <v>20</v>
      </c>
      <c r="AW336" s="186">
        <v>0</v>
      </c>
      <c r="AX336" s="186">
        <v>0</v>
      </c>
      <c r="AY336" s="175" t="s">
        <v>20</v>
      </c>
    </row>
    <row r="337" spans="1:51" ht="31.5" x14ac:dyDescent="0.2">
      <c r="A337" s="69" t="s">
        <v>294</v>
      </c>
      <c r="B337" s="83" t="s">
        <v>518</v>
      </c>
      <c r="C337" s="88" t="s">
        <v>519</v>
      </c>
      <c r="D337" s="167" t="s">
        <v>20</v>
      </c>
      <c r="E337" s="167" t="s">
        <v>20</v>
      </c>
      <c r="F337" s="167" t="s">
        <v>20</v>
      </c>
      <c r="G337" s="167" t="s">
        <v>20</v>
      </c>
      <c r="H337" s="167" t="s">
        <v>20</v>
      </c>
      <c r="I337" s="167" t="s">
        <v>20</v>
      </c>
      <c r="J337" s="167" t="s">
        <v>20</v>
      </c>
      <c r="K337" s="167" t="s">
        <v>20</v>
      </c>
      <c r="L337" s="167" t="s">
        <v>20</v>
      </c>
      <c r="M337" s="167" t="s">
        <v>20</v>
      </c>
      <c r="N337" s="167" t="s">
        <v>20</v>
      </c>
      <c r="O337" s="167" t="s">
        <v>20</v>
      </c>
      <c r="P337" s="167" t="s">
        <v>20</v>
      </c>
      <c r="Q337" s="167" t="s">
        <v>20</v>
      </c>
      <c r="R337" s="167" t="s">
        <v>20</v>
      </c>
      <c r="S337" s="167" t="s">
        <v>20</v>
      </c>
      <c r="T337" s="167" t="s">
        <v>20</v>
      </c>
      <c r="U337" s="167" t="s">
        <v>20</v>
      </c>
      <c r="V337" s="167" t="s">
        <v>20</v>
      </c>
      <c r="W337" s="167" t="s">
        <v>20</v>
      </c>
      <c r="X337" s="167" t="s">
        <v>20</v>
      </c>
      <c r="Y337" s="167" t="s">
        <v>20</v>
      </c>
      <c r="Z337" s="167" t="s">
        <v>20</v>
      </c>
      <c r="AA337" s="167" t="s">
        <v>20</v>
      </c>
      <c r="AB337" s="167" t="s">
        <v>20</v>
      </c>
      <c r="AC337" s="167" t="s">
        <v>20</v>
      </c>
      <c r="AD337" s="167" t="s">
        <v>20</v>
      </c>
      <c r="AE337" s="167" t="s">
        <v>20</v>
      </c>
      <c r="AF337" s="167" t="s">
        <v>20</v>
      </c>
      <c r="AG337" s="167" t="s">
        <v>20</v>
      </c>
      <c r="AH337" s="167" t="s">
        <v>20</v>
      </c>
      <c r="AI337" s="167" t="s">
        <v>20</v>
      </c>
      <c r="AJ337" s="167" t="s">
        <v>20</v>
      </c>
      <c r="AK337" s="167" t="s">
        <v>20</v>
      </c>
      <c r="AL337" s="167" t="s">
        <v>20</v>
      </c>
      <c r="AM337" s="167" t="s">
        <v>20</v>
      </c>
      <c r="AN337" s="167" t="s">
        <v>20</v>
      </c>
      <c r="AO337" s="167" t="s">
        <v>20</v>
      </c>
      <c r="AP337" s="167" t="s">
        <v>20</v>
      </c>
      <c r="AQ337" s="167" t="s">
        <v>20</v>
      </c>
      <c r="AR337" s="167" t="s">
        <v>20</v>
      </c>
      <c r="AS337" s="167" t="s">
        <v>20</v>
      </c>
      <c r="AT337" s="167" t="s">
        <v>20</v>
      </c>
      <c r="AU337" s="167" t="s">
        <v>20</v>
      </c>
      <c r="AV337" s="167" t="s">
        <v>20</v>
      </c>
      <c r="AW337" s="186">
        <v>0</v>
      </c>
      <c r="AX337" s="186">
        <v>0</v>
      </c>
      <c r="AY337" s="175" t="s">
        <v>20</v>
      </c>
    </row>
    <row r="338" spans="1:51" ht="47.25" x14ac:dyDescent="0.2">
      <c r="A338" s="69" t="s">
        <v>294</v>
      </c>
      <c r="B338" s="85" t="s">
        <v>362</v>
      </c>
      <c r="C338" s="88" t="s">
        <v>363</v>
      </c>
      <c r="D338" s="167" t="s">
        <v>20</v>
      </c>
      <c r="E338" s="167" t="s">
        <v>20</v>
      </c>
      <c r="F338" s="167" t="s">
        <v>20</v>
      </c>
      <c r="G338" s="167" t="s">
        <v>20</v>
      </c>
      <c r="H338" s="167" t="s">
        <v>20</v>
      </c>
      <c r="I338" s="167" t="s">
        <v>20</v>
      </c>
      <c r="J338" s="167" t="s">
        <v>20</v>
      </c>
      <c r="K338" s="167" t="s">
        <v>20</v>
      </c>
      <c r="L338" s="167" t="s">
        <v>20</v>
      </c>
      <c r="M338" s="167" t="s">
        <v>20</v>
      </c>
      <c r="N338" s="167" t="s">
        <v>20</v>
      </c>
      <c r="O338" s="167" t="s">
        <v>20</v>
      </c>
      <c r="P338" s="167" t="s">
        <v>20</v>
      </c>
      <c r="Q338" s="167" t="s">
        <v>20</v>
      </c>
      <c r="R338" s="167" t="s">
        <v>20</v>
      </c>
      <c r="S338" s="167" t="s">
        <v>20</v>
      </c>
      <c r="T338" s="167" t="s">
        <v>20</v>
      </c>
      <c r="U338" s="167" t="s">
        <v>20</v>
      </c>
      <c r="V338" s="167" t="s">
        <v>20</v>
      </c>
      <c r="W338" s="167" t="s">
        <v>20</v>
      </c>
      <c r="X338" s="167" t="s">
        <v>20</v>
      </c>
      <c r="Y338" s="167" t="s">
        <v>20</v>
      </c>
      <c r="Z338" s="167" t="s">
        <v>20</v>
      </c>
      <c r="AA338" s="167" t="s">
        <v>20</v>
      </c>
      <c r="AB338" s="167" t="s">
        <v>20</v>
      </c>
      <c r="AC338" s="167" t="s">
        <v>20</v>
      </c>
      <c r="AD338" s="167" t="s">
        <v>20</v>
      </c>
      <c r="AE338" s="167" t="s">
        <v>20</v>
      </c>
      <c r="AF338" s="167" t="s">
        <v>20</v>
      </c>
      <c r="AG338" s="167" t="s">
        <v>20</v>
      </c>
      <c r="AH338" s="167" t="s">
        <v>20</v>
      </c>
      <c r="AI338" s="167" t="s">
        <v>20</v>
      </c>
      <c r="AJ338" s="167" t="s">
        <v>20</v>
      </c>
      <c r="AK338" s="167" t="s">
        <v>20</v>
      </c>
      <c r="AL338" s="167" t="s">
        <v>20</v>
      </c>
      <c r="AM338" s="167" t="s">
        <v>20</v>
      </c>
      <c r="AN338" s="167" t="s">
        <v>20</v>
      </c>
      <c r="AO338" s="167" t="s">
        <v>20</v>
      </c>
      <c r="AP338" s="167" t="s">
        <v>20</v>
      </c>
      <c r="AQ338" s="167" t="s">
        <v>20</v>
      </c>
      <c r="AR338" s="167" t="s">
        <v>20</v>
      </c>
      <c r="AS338" s="167" t="s">
        <v>20</v>
      </c>
      <c r="AT338" s="167" t="s">
        <v>20</v>
      </c>
      <c r="AU338" s="167" t="s">
        <v>20</v>
      </c>
      <c r="AV338" s="167" t="s">
        <v>20</v>
      </c>
      <c r="AW338" s="186">
        <v>0</v>
      </c>
      <c r="AX338" s="186">
        <v>0</v>
      </c>
      <c r="AY338" s="175" t="s">
        <v>20</v>
      </c>
    </row>
    <row r="339" spans="1:51" ht="47.25" x14ac:dyDescent="0.2">
      <c r="A339" s="69" t="s">
        <v>294</v>
      </c>
      <c r="B339" s="85" t="s">
        <v>520</v>
      </c>
      <c r="C339" s="88" t="s">
        <v>521</v>
      </c>
      <c r="D339" s="167" t="s">
        <v>20</v>
      </c>
      <c r="E339" s="167" t="s">
        <v>20</v>
      </c>
      <c r="F339" s="167" t="s">
        <v>20</v>
      </c>
      <c r="G339" s="167" t="s">
        <v>20</v>
      </c>
      <c r="H339" s="167" t="s">
        <v>20</v>
      </c>
      <c r="I339" s="167" t="s">
        <v>20</v>
      </c>
      <c r="J339" s="167" t="s">
        <v>20</v>
      </c>
      <c r="K339" s="167" t="s">
        <v>20</v>
      </c>
      <c r="L339" s="167" t="s">
        <v>20</v>
      </c>
      <c r="M339" s="167" t="s">
        <v>20</v>
      </c>
      <c r="N339" s="167" t="s">
        <v>20</v>
      </c>
      <c r="O339" s="167" t="s">
        <v>20</v>
      </c>
      <c r="P339" s="167" t="s">
        <v>20</v>
      </c>
      <c r="Q339" s="167" t="s">
        <v>20</v>
      </c>
      <c r="R339" s="167" t="s">
        <v>20</v>
      </c>
      <c r="S339" s="167" t="s">
        <v>20</v>
      </c>
      <c r="T339" s="167" t="s">
        <v>20</v>
      </c>
      <c r="U339" s="167" t="s">
        <v>20</v>
      </c>
      <c r="V339" s="167" t="s">
        <v>20</v>
      </c>
      <c r="W339" s="167" t="s">
        <v>20</v>
      </c>
      <c r="X339" s="167" t="s">
        <v>20</v>
      </c>
      <c r="Y339" s="167" t="s">
        <v>20</v>
      </c>
      <c r="Z339" s="167" t="s">
        <v>20</v>
      </c>
      <c r="AA339" s="167" t="s">
        <v>20</v>
      </c>
      <c r="AB339" s="167" t="s">
        <v>20</v>
      </c>
      <c r="AC339" s="167" t="s">
        <v>20</v>
      </c>
      <c r="AD339" s="167" t="s">
        <v>20</v>
      </c>
      <c r="AE339" s="167" t="s">
        <v>20</v>
      </c>
      <c r="AF339" s="167" t="s">
        <v>20</v>
      </c>
      <c r="AG339" s="167" t="s">
        <v>20</v>
      </c>
      <c r="AH339" s="167" t="s">
        <v>20</v>
      </c>
      <c r="AI339" s="167" t="s">
        <v>20</v>
      </c>
      <c r="AJ339" s="167" t="s">
        <v>20</v>
      </c>
      <c r="AK339" s="167" t="s">
        <v>20</v>
      </c>
      <c r="AL339" s="167" t="s">
        <v>20</v>
      </c>
      <c r="AM339" s="167" t="s">
        <v>20</v>
      </c>
      <c r="AN339" s="167" t="s">
        <v>20</v>
      </c>
      <c r="AO339" s="167" t="s">
        <v>20</v>
      </c>
      <c r="AP339" s="167" t="s">
        <v>20</v>
      </c>
      <c r="AQ339" s="167" t="s">
        <v>20</v>
      </c>
      <c r="AR339" s="167" t="s">
        <v>20</v>
      </c>
      <c r="AS339" s="167" t="s">
        <v>20</v>
      </c>
      <c r="AT339" s="167" t="s">
        <v>20</v>
      </c>
      <c r="AU339" s="167" t="s">
        <v>20</v>
      </c>
      <c r="AV339" s="167" t="s">
        <v>20</v>
      </c>
      <c r="AW339" s="186">
        <v>0</v>
      </c>
      <c r="AX339" s="186">
        <v>0</v>
      </c>
      <c r="AY339" s="175" t="s">
        <v>20</v>
      </c>
    </row>
    <row r="340" spans="1:51" ht="78.75" x14ac:dyDescent="0.2">
      <c r="A340" s="69" t="s">
        <v>294</v>
      </c>
      <c r="B340" s="85" t="s">
        <v>364</v>
      </c>
      <c r="C340" s="88" t="s">
        <v>365</v>
      </c>
      <c r="D340" s="167" t="s">
        <v>20</v>
      </c>
      <c r="E340" s="167" t="s">
        <v>20</v>
      </c>
      <c r="F340" s="167" t="s">
        <v>20</v>
      </c>
      <c r="G340" s="167" t="s">
        <v>20</v>
      </c>
      <c r="H340" s="167" t="s">
        <v>20</v>
      </c>
      <c r="I340" s="167" t="s">
        <v>20</v>
      </c>
      <c r="J340" s="167" t="s">
        <v>20</v>
      </c>
      <c r="K340" s="167" t="s">
        <v>20</v>
      </c>
      <c r="L340" s="167" t="s">
        <v>20</v>
      </c>
      <c r="M340" s="167" t="s">
        <v>20</v>
      </c>
      <c r="N340" s="167" t="s">
        <v>20</v>
      </c>
      <c r="O340" s="167" t="s">
        <v>20</v>
      </c>
      <c r="P340" s="167" t="s">
        <v>20</v>
      </c>
      <c r="Q340" s="167" t="s">
        <v>20</v>
      </c>
      <c r="R340" s="167" t="s">
        <v>20</v>
      </c>
      <c r="S340" s="167" t="s">
        <v>20</v>
      </c>
      <c r="T340" s="167" t="s">
        <v>20</v>
      </c>
      <c r="U340" s="167" t="s">
        <v>20</v>
      </c>
      <c r="V340" s="167" t="s">
        <v>20</v>
      </c>
      <c r="W340" s="167" t="s">
        <v>20</v>
      </c>
      <c r="X340" s="167" t="s">
        <v>20</v>
      </c>
      <c r="Y340" s="167" t="s">
        <v>20</v>
      </c>
      <c r="Z340" s="167" t="s">
        <v>20</v>
      </c>
      <c r="AA340" s="167" t="s">
        <v>20</v>
      </c>
      <c r="AB340" s="167" t="s">
        <v>20</v>
      </c>
      <c r="AC340" s="167" t="s">
        <v>20</v>
      </c>
      <c r="AD340" s="167" t="s">
        <v>20</v>
      </c>
      <c r="AE340" s="167" t="s">
        <v>20</v>
      </c>
      <c r="AF340" s="167" t="s">
        <v>20</v>
      </c>
      <c r="AG340" s="167" t="s">
        <v>20</v>
      </c>
      <c r="AH340" s="167" t="s">
        <v>20</v>
      </c>
      <c r="AI340" s="167" t="s">
        <v>20</v>
      </c>
      <c r="AJ340" s="167" t="s">
        <v>20</v>
      </c>
      <c r="AK340" s="167" t="s">
        <v>20</v>
      </c>
      <c r="AL340" s="167" t="s">
        <v>20</v>
      </c>
      <c r="AM340" s="167" t="s">
        <v>20</v>
      </c>
      <c r="AN340" s="167" t="s">
        <v>20</v>
      </c>
      <c r="AO340" s="167" t="s">
        <v>20</v>
      </c>
      <c r="AP340" s="167" t="s">
        <v>20</v>
      </c>
      <c r="AQ340" s="167" t="s">
        <v>20</v>
      </c>
      <c r="AR340" s="167" t="s">
        <v>20</v>
      </c>
      <c r="AS340" s="167" t="s">
        <v>20</v>
      </c>
      <c r="AT340" s="167" t="s">
        <v>20</v>
      </c>
      <c r="AU340" s="167" t="s">
        <v>20</v>
      </c>
      <c r="AV340" s="167" t="s">
        <v>20</v>
      </c>
      <c r="AW340" s="186">
        <v>0</v>
      </c>
      <c r="AX340" s="186">
        <v>0</v>
      </c>
      <c r="AY340" s="175" t="s">
        <v>20</v>
      </c>
    </row>
    <row r="341" spans="1:51" ht="110.25" x14ac:dyDescent="0.2">
      <c r="A341" s="75" t="s">
        <v>294</v>
      </c>
      <c r="B341" s="83" t="s">
        <v>366</v>
      </c>
      <c r="C341" s="69" t="s">
        <v>367</v>
      </c>
      <c r="D341" s="167" t="s">
        <v>20</v>
      </c>
      <c r="E341" s="167" t="s">
        <v>20</v>
      </c>
      <c r="F341" s="167" t="s">
        <v>20</v>
      </c>
      <c r="G341" s="167" t="s">
        <v>20</v>
      </c>
      <c r="H341" s="167" t="s">
        <v>20</v>
      </c>
      <c r="I341" s="167" t="s">
        <v>20</v>
      </c>
      <c r="J341" s="167" t="s">
        <v>20</v>
      </c>
      <c r="K341" s="167" t="s">
        <v>20</v>
      </c>
      <c r="L341" s="167" t="s">
        <v>20</v>
      </c>
      <c r="M341" s="167" t="s">
        <v>20</v>
      </c>
      <c r="N341" s="167" t="s">
        <v>20</v>
      </c>
      <c r="O341" s="167" t="s">
        <v>20</v>
      </c>
      <c r="P341" s="167" t="s">
        <v>20</v>
      </c>
      <c r="Q341" s="167" t="s">
        <v>20</v>
      </c>
      <c r="R341" s="167" t="s">
        <v>20</v>
      </c>
      <c r="S341" s="167" t="s">
        <v>20</v>
      </c>
      <c r="T341" s="167" t="s">
        <v>20</v>
      </c>
      <c r="U341" s="167" t="s">
        <v>20</v>
      </c>
      <c r="V341" s="167" t="s">
        <v>20</v>
      </c>
      <c r="W341" s="167" t="s">
        <v>20</v>
      </c>
      <c r="X341" s="167" t="s">
        <v>20</v>
      </c>
      <c r="Y341" s="167" t="s">
        <v>20</v>
      </c>
      <c r="Z341" s="167" t="s">
        <v>20</v>
      </c>
      <c r="AA341" s="167" t="s">
        <v>20</v>
      </c>
      <c r="AB341" s="167" t="s">
        <v>20</v>
      </c>
      <c r="AC341" s="167" t="s">
        <v>20</v>
      </c>
      <c r="AD341" s="167" t="s">
        <v>20</v>
      </c>
      <c r="AE341" s="167" t="s">
        <v>20</v>
      </c>
      <c r="AF341" s="167" t="s">
        <v>20</v>
      </c>
      <c r="AG341" s="167" t="s">
        <v>20</v>
      </c>
      <c r="AH341" s="167" t="s">
        <v>20</v>
      </c>
      <c r="AI341" s="167" t="s">
        <v>20</v>
      </c>
      <c r="AJ341" s="167" t="s">
        <v>20</v>
      </c>
      <c r="AK341" s="167" t="s">
        <v>20</v>
      </c>
      <c r="AL341" s="167" t="s">
        <v>20</v>
      </c>
      <c r="AM341" s="167" t="s">
        <v>20</v>
      </c>
      <c r="AN341" s="167" t="s">
        <v>20</v>
      </c>
      <c r="AO341" s="167" t="s">
        <v>20</v>
      </c>
      <c r="AP341" s="167" t="s">
        <v>20</v>
      </c>
      <c r="AQ341" s="167" t="s">
        <v>20</v>
      </c>
      <c r="AR341" s="167" t="s">
        <v>20</v>
      </c>
      <c r="AS341" s="167" t="s">
        <v>20</v>
      </c>
      <c r="AT341" s="167" t="s">
        <v>20</v>
      </c>
      <c r="AU341" s="167" t="s">
        <v>20</v>
      </c>
      <c r="AV341" s="167" t="s">
        <v>20</v>
      </c>
      <c r="AW341" s="186">
        <v>0</v>
      </c>
      <c r="AX341" s="186">
        <v>0</v>
      </c>
      <c r="AY341" s="175" t="s">
        <v>20</v>
      </c>
    </row>
    <row r="342" spans="1:51" ht="47.25" x14ac:dyDescent="0.2">
      <c r="A342" s="75" t="s">
        <v>294</v>
      </c>
      <c r="B342" s="178" t="s">
        <v>368</v>
      </c>
      <c r="C342" s="69" t="s">
        <v>369</v>
      </c>
      <c r="D342" s="167" t="s">
        <v>20</v>
      </c>
      <c r="E342" s="167" t="s">
        <v>20</v>
      </c>
      <c r="F342" s="167" t="s">
        <v>20</v>
      </c>
      <c r="G342" s="167" t="s">
        <v>20</v>
      </c>
      <c r="H342" s="167" t="s">
        <v>20</v>
      </c>
      <c r="I342" s="167" t="s">
        <v>20</v>
      </c>
      <c r="J342" s="167" t="s">
        <v>20</v>
      </c>
      <c r="K342" s="167" t="s">
        <v>20</v>
      </c>
      <c r="L342" s="167" t="s">
        <v>20</v>
      </c>
      <c r="M342" s="167" t="s">
        <v>20</v>
      </c>
      <c r="N342" s="167" t="s">
        <v>20</v>
      </c>
      <c r="O342" s="167" t="s">
        <v>20</v>
      </c>
      <c r="P342" s="167" t="s">
        <v>20</v>
      </c>
      <c r="Q342" s="167" t="s">
        <v>20</v>
      </c>
      <c r="R342" s="167" t="s">
        <v>20</v>
      </c>
      <c r="S342" s="167" t="s">
        <v>20</v>
      </c>
      <c r="T342" s="167" t="s">
        <v>20</v>
      </c>
      <c r="U342" s="167" t="s">
        <v>20</v>
      </c>
      <c r="V342" s="167" t="s">
        <v>20</v>
      </c>
      <c r="W342" s="167" t="s">
        <v>20</v>
      </c>
      <c r="X342" s="167" t="s">
        <v>20</v>
      </c>
      <c r="Y342" s="167" t="s">
        <v>20</v>
      </c>
      <c r="Z342" s="167" t="s">
        <v>20</v>
      </c>
      <c r="AA342" s="167" t="s">
        <v>20</v>
      </c>
      <c r="AB342" s="167" t="s">
        <v>20</v>
      </c>
      <c r="AC342" s="167" t="s">
        <v>20</v>
      </c>
      <c r="AD342" s="167" t="s">
        <v>20</v>
      </c>
      <c r="AE342" s="167" t="s">
        <v>20</v>
      </c>
      <c r="AF342" s="167" t="s">
        <v>20</v>
      </c>
      <c r="AG342" s="167" t="s">
        <v>20</v>
      </c>
      <c r="AH342" s="167" t="s">
        <v>20</v>
      </c>
      <c r="AI342" s="167" t="s">
        <v>20</v>
      </c>
      <c r="AJ342" s="167" t="s">
        <v>20</v>
      </c>
      <c r="AK342" s="167" t="s">
        <v>20</v>
      </c>
      <c r="AL342" s="167" t="s">
        <v>20</v>
      </c>
      <c r="AM342" s="167" t="s">
        <v>20</v>
      </c>
      <c r="AN342" s="167" t="s">
        <v>20</v>
      </c>
      <c r="AO342" s="167" t="s">
        <v>20</v>
      </c>
      <c r="AP342" s="167" t="s">
        <v>20</v>
      </c>
      <c r="AQ342" s="167" t="s">
        <v>20</v>
      </c>
      <c r="AR342" s="167" t="s">
        <v>20</v>
      </c>
      <c r="AS342" s="167" t="s">
        <v>20</v>
      </c>
      <c r="AT342" s="167" t="s">
        <v>20</v>
      </c>
      <c r="AU342" s="167" t="s">
        <v>20</v>
      </c>
      <c r="AV342" s="167" t="s">
        <v>20</v>
      </c>
      <c r="AW342" s="186">
        <v>0</v>
      </c>
      <c r="AX342" s="186">
        <v>0</v>
      </c>
      <c r="AY342" s="175" t="s">
        <v>20</v>
      </c>
    </row>
    <row r="343" spans="1:51" ht="47.25" x14ac:dyDescent="0.2">
      <c r="A343" s="75" t="s">
        <v>294</v>
      </c>
      <c r="B343" s="178" t="s">
        <v>370</v>
      </c>
      <c r="C343" s="201" t="s">
        <v>371</v>
      </c>
      <c r="D343" s="167" t="s">
        <v>20</v>
      </c>
      <c r="E343" s="167" t="s">
        <v>20</v>
      </c>
      <c r="F343" s="167" t="s">
        <v>20</v>
      </c>
      <c r="G343" s="167" t="s">
        <v>20</v>
      </c>
      <c r="H343" s="167" t="s">
        <v>20</v>
      </c>
      <c r="I343" s="167" t="s">
        <v>20</v>
      </c>
      <c r="J343" s="167" t="s">
        <v>20</v>
      </c>
      <c r="K343" s="167" t="s">
        <v>20</v>
      </c>
      <c r="L343" s="167" t="s">
        <v>20</v>
      </c>
      <c r="M343" s="167" t="s">
        <v>20</v>
      </c>
      <c r="N343" s="167" t="s">
        <v>20</v>
      </c>
      <c r="O343" s="167" t="s">
        <v>20</v>
      </c>
      <c r="P343" s="167" t="s">
        <v>20</v>
      </c>
      <c r="Q343" s="167" t="s">
        <v>20</v>
      </c>
      <c r="R343" s="167" t="s">
        <v>20</v>
      </c>
      <c r="S343" s="167" t="s">
        <v>20</v>
      </c>
      <c r="T343" s="167" t="s">
        <v>20</v>
      </c>
      <c r="U343" s="167" t="s">
        <v>20</v>
      </c>
      <c r="V343" s="167" t="s">
        <v>20</v>
      </c>
      <c r="W343" s="167" t="s">
        <v>20</v>
      </c>
      <c r="X343" s="167" t="s">
        <v>20</v>
      </c>
      <c r="Y343" s="167" t="s">
        <v>20</v>
      </c>
      <c r="Z343" s="167" t="s">
        <v>20</v>
      </c>
      <c r="AA343" s="167" t="s">
        <v>20</v>
      </c>
      <c r="AB343" s="167" t="s">
        <v>20</v>
      </c>
      <c r="AC343" s="167" t="s">
        <v>20</v>
      </c>
      <c r="AD343" s="167" t="s">
        <v>20</v>
      </c>
      <c r="AE343" s="167" t="s">
        <v>20</v>
      </c>
      <c r="AF343" s="167" t="s">
        <v>20</v>
      </c>
      <c r="AG343" s="167" t="s">
        <v>20</v>
      </c>
      <c r="AH343" s="167" t="s">
        <v>20</v>
      </c>
      <c r="AI343" s="167" t="s">
        <v>20</v>
      </c>
      <c r="AJ343" s="167" t="s">
        <v>20</v>
      </c>
      <c r="AK343" s="167" t="s">
        <v>20</v>
      </c>
      <c r="AL343" s="167" t="s">
        <v>20</v>
      </c>
      <c r="AM343" s="167" t="s">
        <v>20</v>
      </c>
      <c r="AN343" s="167" t="s">
        <v>20</v>
      </c>
      <c r="AO343" s="167" t="s">
        <v>20</v>
      </c>
      <c r="AP343" s="167" t="s">
        <v>20</v>
      </c>
      <c r="AQ343" s="167" t="s">
        <v>20</v>
      </c>
      <c r="AR343" s="167" t="s">
        <v>20</v>
      </c>
      <c r="AS343" s="167" t="s">
        <v>20</v>
      </c>
      <c r="AT343" s="167" t="s">
        <v>20</v>
      </c>
      <c r="AU343" s="167" t="s">
        <v>20</v>
      </c>
      <c r="AV343" s="167" t="s">
        <v>20</v>
      </c>
      <c r="AW343" s="186">
        <v>0</v>
      </c>
      <c r="AX343" s="186">
        <v>0</v>
      </c>
      <c r="AY343" s="175" t="s">
        <v>20</v>
      </c>
    </row>
    <row r="344" spans="1:51" ht="47.25" x14ac:dyDescent="0.2">
      <c r="A344" s="75" t="s">
        <v>294</v>
      </c>
      <c r="B344" s="191" t="s">
        <v>698</v>
      </c>
      <c r="C344" s="69" t="s">
        <v>372</v>
      </c>
      <c r="D344" s="167" t="s">
        <v>20</v>
      </c>
      <c r="E344" s="167" t="s">
        <v>20</v>
      </c>
      <c r="F344" s="167" t="s">
        <v>20</v>
      </c>
      <c r="G344" s="167" t="s">
        <v>20</v>
      </c>
      <c r="H344" s="167" t="s">
        <v>20</v>
      </c>
      <c r="I344" s="167" t="s">
        <v>20</v>
      </c>
      <c r="J344" s="167" t="s">
        <v>20</v>
      </c>
      <c r="K344" s="167" t="s">
        <v>20</v>
      </c>
      <c r="L344" s="167" t="s">
        <v>20</v>
      </c>
      <c r="M344" s="167" t="s">
        <v>20</v>
      </c>
      <c r="N344" s="167" t="s">
        <v>20</v>
      </c>
      <c r="O344" s="167" t="s">
        <v>20</v>
      </c>
      <c r="P344" s="167" t="s">
        <v>20</v>
      </c>
      <c r="Q344" s="167" t="s">
        <v>20</v>
      </c>
      <c r="R344" s="167" t="s">
        <v>20</v>
      </c>
      <c r="S344" s="167" t="s">
        <v>20</v>
      </c>
      <c r="T344" s="167" t="s">
        <v>20</v>
      </c>
      <c r="U344" s="167" t="s">
        <v>20</v>
      </c>
      <c r="V344" s="167" t="s">
        <v>20</v>
      </c>
      <c r="W344" s="167" t="s">
        <v>20</v>
      </c>
      <c r="X344" s="167" t="s">
        <v>20</v>
      </c>
      <c r="Y344" s="167" t="s">
        <v>20</v>
      </c>
      <c r="Z344" s="167" t="s">
        <v>20</v>
      </c>
      <c r="AA344" s="167" t="s">
        <v>20</v>
      </c>
      <c r="AB344" s="167" t="s">
        <v>20</v>
      </c>
      <c r="AC344" s="167" t="s">
        <v>20</v>
      </c>
      <c r="AD344" s="167" t="s">
        <v>20</v>
      </c>
      <c r="AE344" s="167" t="s">
        <v>20</v>
      </c>
      <c r="AF344" s="167" t="s">
        <v>20</v>
      </c>
      <c r="AG344" s="167" t="s">
        <v>20</v>
      </c>
      <c r="AH344" s="167" t="s">
        <v>20</v>
      </c>
      <c r="AI344" s="167" t="s">
        <v>20</v>
      </c>
      <c r="AJ344" s="167" t="s">
        <v>20</v>
      </c>
      <c r="AK344" s="167" t="s">
        <v>20</v>
      </c>
      <c r="AL344" s="167" t="s">
        <v>20</v>
      </c>
      <c r="AM344" s="167" t="s">
        <v>20</v>
      </c>
      <c r="AN344" s="167" t="s">
        <v>20</v>
      </c>
      <c r="AO344" s="167" t="s">
        <v>20</v>
      </c>
      <c r="AP344" s="167" t="s">
        <v>20</v>
      </c>
      <c r="AQ344" s="167" t="s">
        <v>20</v>
      </c>
      <c r="AR344" s="167" t="s">
        <v>20</v>
      </c>
      <c r="AS344" s="167" t="s">
        <v>20</v>
      </c>
      <c r="AT344" s="167" t="s">
        <v>20</v>
      </c>
      <c r="AU344" s="167" t="s">
        <v>20</v>
      </c>
      <c r="AV344" s="167" t="s">
        <v>20</v>
      </c>
      <c r="AW344" s="186">
        <v>0</v>
      </c>
      <c r="AX344" s="186">
        <v>0</v>
      </c>
      <c r="AY344" s="175" t="s">
        <v>20</v>
      </c>
    </row>
    <row r="345" spans="1:51" ht="63" x14ac:dyDescent="0.2">
      <c r="A345" s="75" t="s">
        <v>294</v>
      </c>
      <c r="B345" s="191" t="s">
        <v>373</v>
      </c>
      <c r="C345" s="69" t="s">
        <v>374</v>
      </c>
      <c r="D345" s="167" t="s">
        <v>20</v>
      </c>
      <c r="E345" s="167" t="s">
        <v>20</v>
      </c>
      <c r="F345" s="167" t="s">
        <v>20</v>
      </c>
      <c r="G345" s="167" t="s">
        <v>20</v>
      </c>
      <c r="H345" s="167" t="s">
        <v>20</v>
      </c>
      <c r="I345" s="167" t="s">
        <v>20</v>
      </c>
      <c r="J345" s="167" t="s">
        <v>20</v>
      </c>
      <c r="K345" s="167" t="s">
        <v>20</v>
      </c>
      <c r="L345" s="167" t="s">
        <v>20</v>
      </c>
      <c r="M345" s="167" t="s">
        <v>20</v>
      </c>
      <c r="N345" s="167" t="s">
        <v>20</v>
      </c>
      <c r="O345" s="167" t="s">
        <v>20</v>
      </c>
      <c r="P345" s="167" t="s">
        <v>20</v>
      </c>
      <c r="Q345" s="167" t="s">
        <v>20</v>
      </c>
      <c r="R345" s="167" t="s">
        <v>20</v>
      </c>
      <c r="S345" s="167" t="s">
        <v>20</v>
      </c>
      <c r="T345" s="167" t="s">
        <v>20</v>
      </c>
      <c r="U345" s="167" t="s">
        <v>20</v>
      </c>
      <c r="V345" s="167" t="s">
        <v>20</v>
      </c>
      <c r="W345" s="167" t="s">
        <v>20</v>
      </c>
      <c r="X345" s="167" t="s">
        <v>20</v>
      </c>
      <c r="Y345" s="167" t="s">
        <v>20</v>
      </c>
      <c r="Z345" s="167" t="s">
        <v>20</v>
      </c>
      <c r="AA345" s="167" t="s">
        <v>20</v>
      </c>
      <c r="AB345" s="167" t="s">
        <v>20</v>
      </c>
      <c r="AC345" s="167" t="s">
        <v>20</v>
      </c>
      <c r="AD345" s="167" t="s">
        <v>20</v>
      </c>
      <c r="AE345" s="167" t="s">
        <v>20</v>
      </c>
      <c r="AF345" s="167" t="s">
        <v>20</v>
      </c>
      <c r="AG345" s="167" t="s">
        <v>20</v>
      </c>
      <c r="AH345" s="167" t="s">
        <v>20</v>
      </c>
      <c r="AI345" s="167" t="s">
        <v>20</v>
      </c>
      <c r="AJ345" s="167" t="s">
        <v>20</v>
      </c>
      <c r="AK345" s="167" t="s">
        <v>20</v>
      </c>
      <c r="AL345" s="167" t="s">
        <v>20</v>
      </c>
      <c r="AM345" s="167" t="s">
        <v>20</v>
      </c>
      <c r="AN345" s="167" t="s">
        <v>20</v>
      </c>
      <c r="AO345" s="167" t="s">
        <v>20</v>
      </c>
      <c r="AP345" s="167" t="s">
        <v>20</v>
      </c>
      <c r="AQ345" s="167" t="s">
        <v>20</v>
      </c>
      <c r="AR345" s="167" t="s">
        <v>20</v>
      </c>
      <c r="AS345" s="167" t="s">
        <v>20</v>
      </c>
      <c r="AT345" s="167" t="s">
        <v>20</v>
      </c>
      <c r="AU345" s="167" t="s">
        <v>20</v>
      </c>
      <c r="AV345" s="167" t="s">
        <v>20</v>
      </c>
      <c r="AW345" s="186">
        <v>0</v>
      </c>
      <c r="AX345" s="186">
        <v>0</v>
      </c>
      <c r="AY345" s="175" t="s">
        <v>20</v>
      </c>
    </row>
    <row r="346" spans="1:51" ht="78.75" x14ac:dyDescent="0.2">
      <c r="A346" s="75" t="s">
        <v>294</v>
      </c>
      <c r="B346" s="72" t="s">
        <v>711</v>
      </c>
      <c r="C346" s="80" t="s">
        <v>258</v>
      </c>
      <c r="D346" s="175" t="s">
        <v>20</v>
      </c>
      <c r="E346" s="175" t="s">
        <v>20</v>
      </c>
      <c r="F346" s="175" t="s">
        <v>20</v>
      </c>
      <c r="G346" s="175" t="s">
        <v>20</v>
      </c>
      <c r="H346" s="175" t="s">
        <v>20</v>
      </c>
      <c r="I346" s="175" t="s">
        <v>20</v>
      </c>
      <c r="J346" s="186">
        <v>0</v>
      </c>
      <c r="K346" s="179">
        <v>0</v>
      </c>
      <c r="L346" s="179">
        <v>0</v>
      </c>
      <c r="M346" s="175" t="s">
        <v>20</v>
      </c>
      <c r="N346" s="175" t="s">
        <v>20</v>
      </c>
      <c r="O346" s="175" t="s">
        <v>20</v>
      </c>
      <c r="P346" s="175" t="s">
        <v>20</v>
      </c>
      <c r="Q346" s="175" t="s">
        <v>20</v>
      </c>
      <c r="R346" s="175" t="s">
        <v>20</v>
      </c>
      <c r="S346" s="186">
        <v>0</v>
      </c>
      <c r="T346" s="175" t="s">
        <v>20</v>
      </c>
      <c r="U346" s="175" t="s">
        <v>20</v>
      </c>
      <c r="V346" s="175" t="s">
        <v>20</v>
      </c>
      <c r="W346" s="186">
        <v>0</v>
      </c>
      <c r="X346" s="175" t="s">
        <v>20</v>
      </c>
      <c r="Y346" s="175" t="s">
        <v>20</v>
      </c>
      <c r="Z346" s="175" t="s">
        <v>20</v>
      </c>
      <c r="AA346" s="175" t="s">
        <v>20</v>
      </c>
      <c r="AB346" s="186">
        <v>0</v>
      </c>
      <c r="AC346" s="175" t="s">
        <v>20</v>
      </c>
      <c r="AD346" s="175" t="s">
        <v>20</v>
      </c>
      <c r="AE346" s="175" t="s">
        <v>20</v>
      </c>
      <c r="AF346" s="175" t="s">
        <v>20</v>
      </c>
      <c r="AG346" s="186">
        <v>0</v>
      </c>
      <c r="AH346" s="175" t="s">
        <v>20</v>
      </c>
      <c r="AI346" s="175" t="s">
        <v>20</v>
      </c>
      <c r="AJ346" s="175" t="s">
        <v>20</v>
      </c>
      <c r="AK346" s="175" t="s">
        <v>20</v>
      </c>
      <c r="AL346" s="175" t="s">
        <v>20</v>
      </c>
      <c r="AM346" s="175" t="s">
        <v>20</v>
      </c>
      <c r="AN346" s="175" t="s">
        <v>20</v>
      </c>
      <c r="AO346" s="175" t="s">
        <v>20</v>
      </c>
      <c r="AP346" s="175" t="s">
        <v>20</v>
      </c>
      <c r="AQ346" s="175" t="s">
        <v>20</v>
      </c>
      <c r="AR346" s="175" t="s">
        <v>20</v>
      </c>
      <c r="AS346" s="175" t="s">
        <v>20</v>
      </c>
      <c r="AT346" s="175" t="s">
        <v>20</v>
      </c>
      <c r="AU346" s="175" t="s">
        <v>20</v>
      </c>
      <c r="AV346" s="175" t="s">
        <v>20</v>
      </c>
      <c r="AW346" s="186">
        <v>0</v>
      </c>
      <c r="AX346" s="186">
        <v>0</v>
      </c>
      <c r="AY346" s="175" t="s">
        <v>20</v>
      </c>
    </row>
    <row r="347" spans="1:51" ht="47.25" x14ac:dyDescent="0.2">
      <c r="A347" s="75" t="s">
        <v>294</v>
      </c>
      <c r="B347" s="76" t="s">
        <v>631</v>
      </c>
      <c r="C347" s="79" t="s">
        <v>632</v>
      </c>
      <c r="D347" s="167" t="s">
        <v>20</v>
      </c>
      <c r="E347" s="167" t="s">
        <v>20</v>
      </c>
      <c r="F347" s="167" t="s">
        <v>20</v>
      </c>
      <c r="G347" s="167" t="s">
        <v>20</v>
      </c>
      <c r="H347" s="167" t="s">
        <v>20</v>
      </c>
      <c r="I347" s="167" t="s">
        <v>20</v>
      </c>
      <c r="J347" s="167" t="s">
        <v>20</v>
      </c>
      <c r="K347" s="167" t="s">
        <v>20</v>
      </c>
      <c r="L347" s="167" t="s">
        <v>20</v>
      </c>
      <c r="M347" s="167" t="s">
        <v>20</v>
      </c>
      <c r="N347" s="167" t="s">
        <v>20</v>
      </c>
      <c r="O347" s="167" t="s">
        <v>20</v>
      </c>
      <c r="P347" s="167" t="s">
        <v>20</v>
      </c>
      <c r="Q347" s="167" t="s">
        <v>20</v>
      </c>
      <c r="R347" s="167" t="s">
        <v>20</v>
      </c>
      <c r="S347" s="167" t="s">
        <v>20</v>
      </c>
      <c r="T347" s="167" t="s">
        <v>20</v>
      </c>
      <c r="U347" s="167" t="s">
        <v>20</v>
      </c>
      <c r="V347" s="167" t="s">
        <v>20</v>
      </c>
      <c r="W347" s="167" t="s">
        <v>20</v>
      </c>
      <c r="X347" s="167" t="s">
        <v>20</v>
      </c>
      <c r="Y347" s="167" t="s">
        <v>20</v>
      </c>
      <c r="Z347" s="167" t="s">
        <v>20</v>
      </c>
      <c r="AA347" s="167" t="s">
        <v>20</v>
      </c>
      <c r="AB347" s="167" t="s">
        <v>20</v>
      </c>
      <c r="AC347" s="167" t="s">
        <v>20</v>
      </c>
      <c r="AD347" s="167" t="s">
        <v>20</v>
      </c>
      <c r="AE347" s="167" t="s">
        <v>20</v>
      </c>
      <c r="AF347" s="167" t="s">
        <v>20</v>
      </c>
      <c r="AG347" s="167" t="s">
        <v>20</v>
      </c>
      <c r="AH347" s="167" t="s">
        <v>20</v>
      </c>
      <c r="AI347" s="167" t="s">
        <v>20</v>
      </c>
      <c r="AJ347" s="167" t="s">
        <v>20</v>
      </c>
      <c r="AK347" s="167" t="s">
        <v>20</v>
      </c>
      <c r="AL347" s="167" t="s">
        <v>20</v>
      </c>
      <c r="AM347" s="167" t="s">
        <v>20</v>
      </c>
      <c r="AN347" s="167" t="s">
        <v>20</v>
      </c>
      <c r="AO347" s="167" t="s">
        <v>20</v>
      </c>
      <c r="AP347" s="167" t="s">
        <v>20</v>
      </c>
      <c r="AQ347" s="167" t="s">
        <v>20</v>
      </c>
      <c r="AR347" s="167" t="s">
        <v>20</v>
      </c>
      <c r="AS347" s="167" t="s">
        <v>20</v>
      </c>
      <c r="AT347" s="167" t="s">
        <v>20</v>
      </c>
      <c r="AU347" s="167" t="s">
        <v>20</v>
      </c>
      <c r="AV347" s="167" t="s">
        <v>20</v>
      </c>
      <c r="AW347" s="186">
        <v>0</v>
      </c>
      <c r="AX347" s="186">
        <v>0</v>
      </c>
      <c r="AY347" s="175" t="s">
        <v>20</v>
      </c>
    </row>
    <row r="348" spans="1:51" ht="47.25" x14ac:dyDescent="0.2">
      <c r="A348" s="75" t="s">
        <v>294</v>
      </c>
      <c r="B348" s="76" t="s">
        <v>701</v>
      </c>
      <c r="C348" s="79" t="s">
        <v>659</v>
      </c>
      <c r="D348" s="167" t="s">
        <v>20</v>
      </c>
      <c r="E348" s="167" t="s">
        <v>20</v>
      </c>
      <c r="F348" s="167" t="s">
        <v>20</v>
      </c>
      <c r="G348" s="167" t="s">
        <v>20</v>
      </c>
      <c r="H348" s="167" t="s">
        <v>20</v>
      </c>
      <c r="I348" s="167" t="s">
        <v>20</v>
      </c>
      <c r="J348" s="167" t="s">
        <v>20</v>
      </c>
      <c r="K348" s="167" t="s">
        <v>20</v>
      </c>
      <c r="L348" s="167" t="s">
        <v>20</v>
      </c>
      <c r="M348" s="167" t="s">
        <v>20</v>
      </c>
      <c r="N348" s="167" t="s">
        <v>20</v>
      </c>
      <c r="O348" s="167" t="s">
        <v>20</v>
      </c>
      <c r="P348" s="167" t="s">
        <v>20</v>
      </c>
      <c r="Q348" s="167" t="s">
        <v>20</v>
      </c>
      <c r="R348" s="167" t="s">
        <v>20</v>
      </c>
      <c r="S348" s="167" t="s">
        <v>20</v>
      </c>
      <c r="T348" s="167" t="s">
        <v>20</v>
      </c>
      <c r="U348" s="167" t="s">
        <v>20</v>
      </c>
      <c r="V348" s="167" t="s">
        <v>20</v>
      </c>
      <c r="W348" s="167" t="s">
        <v>20</v>
      </c>
      <c r="X348" s="167" t="s">
        <v>20</v>
      </c>
      <c r="Y348" s="167" t="s">
        <v>20</v>
      </c>
      <c r="Z348" s="167" t="s">
        <v>20</v>
      </c>
      <c r="AA348" s="167" t="s">
        <v>20</v>
      </c>
      <c r="AB348" s="167" t="s">
        <v>20</v>
      </c>
      <c r="AC348" s="167" t="s">
        <v>20</v>
      </c>
      <c r="AD348" s="167" t="s">
        <v>20</v>
      </c>
      <c r="AE348" s="167" t="s">
        <v>20</v>
      </c>
      <c r="AF348" s="167" t="s">
        <v>20</v>
      </c>
      <c r="AG348" s="167" t="s">
        <v>20</v>
      </c>
      <c r="AH348" s="167" t="s">
        <v>20</v>
      </c>
      <c r="AI348" s="167" t="s">
        <v>20</v>
      </c>
      <c r="AJ348" s="167" t="s">
        <v>20</v>
      </c>
      <c r="AK348" s="167" t="s">
        <v>20</v>
      </c>
      <c r="AL348" s="167" t="s">
        <v>20</v>
      </c>
      <c r="AM348" s="167" t="s">
        <v>20</v>
      </c>
      <c r="AN348" s="167" t="s">
        <v>20</v>
      </c>
      <c r="AO348" s="167" t="s">
        <v>20</v>
      </c>
      <c r="AP348" s="167" t="s">
        <v>20</v>
      </c>
      <c r="AQ348" s="167" t="s">
        <v>20</v>
      </c>
      <c r="AR348" s="167" t="s">
        <v>20</v>
      </c>
      <c r="AS348" s="167" t="s">
        <v>20</v>
      </c>
      <c r="AT348" s="167" t="s">
        <v>20</v>
      </c>
      <c r="AU348" s="167" t="s">
        <v>20</v>
      </c>
      <c r="AV348" s="167" t="s">
        <v>20</v>
      </c>
      <c r="AW348" s="186">
        <v>0</v>
      </c>
      <c r="AX348" s="186">
        <v>0</v>
      </c>
      <c r="AY348" s="175" t="s">
        <v>20</v>
      </c>
    </row>
    <row r="349" spans="1:51" ht="63" x14ac:dyDescent="0.2">
      <c r="A349" s="75" t="s">
        <v>294</v>
      </c>
      <c r="B349" s="76" t="s">
        <v>702</v>
      </c>
      <c r="C349" s="79" t="s">
        <v>660</v>
      </c>
      <c r="D349" s="167" t="s">
        <v>20</v>
      </c>
      <c r="E349" s="167" t="s">
        <v>20</v>
      </c>
      <c r="F349" s="167" t="s">
        <v>20</v>
      </c>
      <c r="G349" s="167" t="s">
        <v>20</v>
      </c>
      <c r="H349" s="167" t="s">
        <v>20</v>
      </c>
      <c r="I349" s="167" t="s">
        <v>20</v>
      </c>
      <c r="J349" s="167" t="s">
        <v>20</v>
      </c>
      <c r="K349" s="167" t="s">
        <v>20</v>
      </c>
      <c r="L349" s="167" t="s">
        <v>20</v>
      </c>
      <c r="M349" s="167" t="s">
        <v>20</v>
      </c>
      <c r="N349" s="167" t="s">
        <v>20</v>
      </c>
      <c r="O349" s="167" t="s">
        <v>20</v>
      </c>
      <c r="P349" s="167" t="s">
        <v>20</v>
      </c>
      <c r="Q349" s="167" t="s">
        <v>20</v>
      </c>
      <c r="R349" s="167" t="s">
        <v>20</v>
      </c>
      <c r="S349" s="167" t="s">
        <v>20</v>
      </c>
      <c r="T349" s="167" t="s">
        <v>20</v>
      </c>
      <c r="U349" s="167" t="s">
        <v>20</v>
      </c>
      <c r="V349" s="167" t="s">
        <v>20</v>
      </c>
      <c r="W349" s="167" t="s">
        <v>20</v>
      </c>
      <c r="X349" s="167" t="s">
        <v>20</v>
      </c>
      <c r="Y349" s="167" t="s">
        <v>20</v>
      </c>
      <c r="Z349" s="167" t="s">
        <v>20</v>
      </c>
      <c r="AA349" s="167" t="s">
        <v>20</v>
      </c>
      <c r="AB349" s="167" t="s">
        <v>20</v>
      </c>
      <c r="AC349" s="167" t="s">
        <v>20</v>
      </c>
      <c r="AD349" s="167" t="s">
        <v>20</v>
      </c>
      <c r="AE349" s="167" t="s">
        <v>20</v>
      </c>
      <c r="AF349" s="167" t="s">
        <v>20</v>
      </c>
      <c r="AG349" s="167" t="s">
        <v>20</v>
      </c>
      <c r="AH349" s="167" t="s">
        <v>20</v>
      </c>
      <c r="AI349" s="167" t="s">
        <v>20</v>
      </c>
      <c r="AJ349" s="167" t="s">
        <v>20</v>
      </c>
      <c r="AK349" s="167" t="s">
        <v>20</v>
      </c>
      <c r="AL349" s="167" t="s">
        <v>20</v>
      </c>
      <c r="AM349" s="167" t="s">
        <v>20</v>
      </c>
      <c r="AN349" s="167" t="s">
        <v>20</v>
      </c>
      <c r="AO349" s="167" t="s">
        <v>20</v>
      </c>
      <c r="AP349" s="167" t="s">
        <v>20</v>
      </c>
      <c r="AQ349" s="167" t="s">
        <v>20</v>
      </c>
      <c r="AR349" s="167" t="s">
        <v>20</v>
      </c>
      <c r="AS349" s="167" t="s">
        <v>20</v>
      </c>
      <c r="AT349" s="167" t="s">
        <v>20</v>
      </c>
      <c r="AU349" s="167" t="s">
        <v>20</v>
      </c>
      <c r="AV349" s="167" t="s">
        <v>20</v>
      </c>
      <c r="AW349" s="186">
        <v>0</v>
      </c>
      <c r="AX349" s="186">
        <v>0</v>
      </c>
      <c r="AY349" s="175" t="s">
        <v>20</v>
      </c>
    </row>
    <row r="350" spans="1:51" ht="47.25" x14ac:dyDescent="0.2">
      <c r="A350" s="75" t="s">
        <v>294</v>
      </c>
      <c r="B350" s="85" t="s">
        <v>375</v>
      </c>
      <c r="C350" s="80" t="s">
        <v>376</v>
      </c>
      <c r="D350" s="167" t="s">
        <v>20</v>
      </c>
      <c r="E350" s="167" t="s">
        <v>20</v>
      </c>
      <c r="F350" s="167" t="s">
        <v>20</v>
      </c>
      <c r="G350" s="167" t="s">
        <v>20</v>
      </c>
      <c r="H350" s="167" t="s">
        <v>20</v>
      </c>
      <c r="I350" s="167" t="s">
        <v>20</v>
      </c>
      <c r="J350" s="167" t="s">
        <v>20</v>
      </c>
      <c r="K350" s="167" t="s">
        <v>20</v>
      </c>
      <c r="L350" s="167" t="s">
        <v>20</v>
      </c>
      <c r="M350" s="167" t="s">
        <v>20</v>
      </c>
      <c r="N350" s="167" t="s">
        <v>20</v>
      </c>
      <c r="O350" s="167" t="s">
        <v>20</v>
      </c>
      <c r="P350" s="167" t="s">
        <v>20</v>
      </c>
      <c r="Q350" s="167" t="s">
        <v>20</v>
      </c>
      <c r="R350" s="167" t="s">
        <v>20</v>
      </c>
      <c r="S350" s="167" t="s">
        <v>20</v>
      </c>
      <c r="T350" s="167" t="s">
        <v>20</v>
      </c>
      <c r="U350" s="167" t="s">
        <v>20</v>
      </c>
      <c r="V350" s="167" t="s">
        <v>20</v>
      </c>
      <c r="W350" s="167" t="s">
        <v>20</v>
      </c>
      <c r="X350" s="167" t="s">
        <v>20</v>
      </c>
      <c r="Y350" s="167" t="s">
        <v>20</v>
      </c>
      <c r="Z350" s="167" t="s">
        <v>20</v>
      </c>
      <c r="AA350" s="167" t="s">
        <v>20</v>
      </c>
      <c r="AB350" s="167" t="s">
        <v>20</v>
      </c>
      <c r="AC350" s="167" t="s">
        <v>20</v>
      </c>
      <c r="AD350" s="167" t="s">
        <v>20</v>
      </c>
      <c r="AE350" s="167" t="s">
        <v>20</v>
      </c>
      <c r="AF350" s="167" t="s">
        <v>20</v>
      </c>
      <c r="AG350" s="167" t="s">
        <v>20</v>
      </c>
      <c r="AH350" s="167" t="s">
        <v>20</v>
      </c>
      <c r="AI350" s="167" t="s">
        <v>20</v>
      </c>
      <c r="AJ350" s="167" t="s">
        <v>20</v>
      </c>
      <c r="AK350" s="167" t="s">
        <v>20</v>
      </c>
      <c r="AL350" s="167" t="s">
        <v>20</v>
      </c>
      <c r="AM350" s="167" t="s">
        <v>20</v>
      </c>
      <c r="AN350" s="167" t="s">
        <v>20</v>
      </c>
      <c r="AO350" s="167" t="s">
        <v>20</v>
      </c>
      <c r="AP350" s="167" t="s">
        <v>20</v>
      </c>
      <c r="AQ350" s="167" t="s">
        <v>20</v>
      </c>
      <c r="AR350" s="167" t="s">
        <v>20</v>
      </c>
      <c r="AS350" s="167" t="s">
        <v>20</v>
      </c>
      <c r="AT350" s="167" t="s">
        <v>20</v>
      </c>
      <c r="AU350" s="167" t="s">
        <v>20</v>
      </c>
      <c r="AV350" s="167" t="s">
        <v>20</v>
      </c>
      <c r="AW350" s="186">
        <v>0</v>
      </c>
      <c r="AX350" s="186">
        <v>0</v>
      </c>
      <c r="AY350" s="175" t="s">
        <v>20</v>
      </c>
    </row>
    <row r="351" spans="1:51" ht="63" x14ac:dyDescent="0.2">
      <c r="A351" s="108" t="s">
        <v>294</v>
      </c>
      <c r="B351" s="109" t="s">
        <v>696</v>
      </c>
      <c r="C351" s="109" t="s">
        <v>705</v>
      </c>
      <c r="D351" s="167" t="s">
        <v>20</v>
      </c>
      <c r="E351" s="167" t="s">
        <v>20</v>
      </c>
      <c r="F351" s="167" t="s">
        <v>20</v>
      </c>
      <c r="G351" s="167" t="s">
        <v>20</v>
      </c>
      <c r="H351" s="167" t="s">
        <v>20</v>
      </c>
      <c r="I351" s="167" t="s">
        <v>20</v>
      </c>
      <c r="J351" s="167" t="s">
        <v>20</v>
      </c>
      <c r="K351" s="167" t="s">
        <v>20</v>
      </c>
      <c r="L351" s="167" t="s">
        <v>20</v>
      </c>
      <c r="M351" s="167" t="s">
        <v>20</v>
      </c>
      <c r="N351" s="167" t="s">
        <v>20</v>
      </c>
      <c r="O351" s="167" t="s">
        <v>20</v>
      </c>
      <c r="P351" s="167" t="s">
        <v>20</v>
      </c>
      <c r="Q351" s="167" t="s">
        <v>20</v>
      </c>
      <c r="R351" s="167" t="s">
        <v>20</v>
      </c>
      <c r="S351" s="167" t="s">
        <v>20</v>
      </c>
      <c r="T351" s="167" t="s">
        <v>20</v>
      </c>
      <c r="U351" s="167" t="s">
        <v>20</v>
      </c>
      <c r="V351" s="167" t="s">
        <v>20</v>
      </c>
      <c r="W351" s="167" t="s">
        <v>20</v>
      </c>
      <c r="X351" s="167" t="s">
        <v>20</v>
      </c>
      <c r="Y351" s="167" t="s">
        <v>20</v>
      </c>
      <c r="Z351" s="167" t="s">
        <v>20</v>
      </c>
      <c r="AA351" s="167" t="s">
        <v>20</v>
      </c>
      <c r="AB351" s="167" t="s">
        <v>20</v>
      </c>
      <c r="AC351" s="167" t="s">
        <v>20</v>
      </c>
      <c r="AD351" s="167" t="s">
        <v>20</v>
      </c>
      <c r="AE351" s="167" t="s">
        <v>20</v>
      </c>
      <c r="AF351" s="167" t="s">
        <v>20</v>
      </c>
      <c r="AG351" s="167" t="s">
        <v>20</v>
      </c>
      <c r="AH351" s="167" t="s">
        <v>20</v>
      </c>
      <c r="AI351" s="167" t="s">
        <v>20</v>
      </c>
      <c r="AJ351" s="167" t="s">
        <v>20</v>
      </c>
      <c r="AK351" s="167" t="s">
        <v>20</v>
      </c>
      <c r="AL351" s="167" t="s">
        <v>20</v>
      </c>
      <c r="AM351" s="167" t="s">
        <v>20</v>
      </c>
      <c r="AN351" s="167" t="s">
        <v>20</v>
      </c>
      <c r="AO351" s="167" t="s">
        <v>20</v>
      </c>
      <c r="AP351" s="167" t="s">
        <v>20</v>
      </c>
      <c r="AQ351" s="167" t="s">
        <v>20</v>
      </c>
      <c r="AR351" s="167" t="s">
        <v>20</v>
      </c>
      <c r="AS351" s="167" t="s">
        <v>20</v>
      </c>
      <c r="AT351" s="167" t="s">
        <v>20</v>
      </c>
      <c r="AU351" s="167" t="s">
        <v>20</v>
      </c>
      <c r="AV351" s="167" t="s">
        <v>20</v>
      </c>
      <c r="AW351" s="186">
        <v>0</v>
      </c>
      <c r="AX351" s="186">
        <v>0</v>
      </c>
      <c r="AY351" s="175" t="s">
        <v>20</v>
      </c>
    </row>
    <row r="352" spans="1:51" ht="63" x14ac:dyDescent="0.2">
      <c r="A352" s="108" t="s">
        <v>294</v>
      </c>
      <c r="B352" s="109" t="s">
        <v>697</v>
      </c>
      <c r="C352" s="109" t="s">
        <v>706</v>
      </c>
      <c r="D352" s="167" t="s">
        <v>20</v>
      </c>
      <c r="E352" s="167" t="s">
        <v>20</v>
      </c>
      <c r="F352" s="167" t="s">
        <v>20</v>
      </c>
      <c r="G352" s="167" t="s">
        <v>20</v>
      </c>
      <c r="H352" s="167" t="s">
        <v>20</v>
      </c>
      <c r="I352" s="167" t="s">
        <v>20</v>
      </c>
      <c r="J352" s="167" t="s">
        <v>20</v>
      </c>
      <c r="K352" s="167" t="s">
        <v>20</v>
      </c>
      <c r="L352" s="167" t="s">
        <v>20</v>
      </c>
      <c r="M352" s="167" t="s">
        <v>20</v>
      </c>
      <c r="N352" s="167" t="s">
        <v>20</v>
      </c>
      <c r="O352" s="167" t="s">
        <v>20</v>
      </c>
      <c r="P352" s="167" t="s">
        <v>20</v>
      </c>
      <c r="Q352" s="167" t="s">
        <v>20</v>
      </c>
      <c r="R352" s="167" t="s">
        <v>20</v>
      </c>
      <c r="S352" s="167" t="s">
        <v>20</v>
      </c>
      <c r="T352" s="167" t="s">
        <v>20</v>
      </c>
      <c r="U352" s="167" t="s">
        <v>20</v>
      </c>
      <c r="V352" s="167" t="s">
        <v>20</v>
      </c>
      <c r="W352" s="167" t="s">
        <v>20</v>
      </c>
      <c r="X352" s="167" t="s">
        <v>20</v>
      </c>
      <c r="Y352" s="167" t="s">
        <v>20</v>
      </c>
      <c r="Z352" s="167" t="s">
        <v>20</v>
      </c>
      <c r="AA352" s="167" t="s">
        <v>20</v>
      </c>
      <c r="AB352" s="167" t="s">
        <v>20</v>
      </c>
      <c r="AC352" s="167" t="s">
        <v>20</v>
      </c>
      <c r="AD352" s="167" t="s">
        <v>20</v>
      </c>
      <c r="AE352" s="167" t="s">
        <v>20</v>
      </c>
      <c r="AF352" s="167" t="s">
        <v>20</v>
      </c>
      <c r="AG352" s="167" t="s">
        <v>20</v>
      </c>
      <c r="AH352" s="167" t="s">
        <v>20</v>
      </c>
      <c r="AI352" s="167" t="s">
        <v>20</v>
      </c>
      <c r="AJ352" s="167" t="s">
        <v>20</v>
      </c>
      <c r="AK352" s="167" t="s">
        <v>20</v>
      </c>
      <c r="AL352" s="167" t="s">
        <v>20</v>
      </c>
      <c r="AM352" s="167" t="s">
        <v>20</v>
      </c>
      <c r="AN352" s="167" t="s">
        <v>20</v>
      </c>
      <c r="AO352" s="167" t="s">
        <v>20</v>
      </c>
      <c r="AP352" s="167" t="s">
        <v>20</v>
      </c>
      <c r="AQ352" s="167" t="s">
        <v>20</v>
      </c>
      <c r="AR352" s="167" t="s">
        <v>20</v>
      </c>
      <c r="AS352" s="167" t="s">
        <v>20</v>
      </c>
      <c r="AT352" s="167" t="s">
        <v>20</v>
      </c>
      <c r="AU352" s="167" t="s">
        <v>20</v>
      </c>
      <c r="AV352" s="167" t="s">
        <v>20</v>
      </c>
      <c r="AW352" s="186">
        <v>0</v>
      </c>
      <c r="AX352" s="186">
        <v>0</v>
      </c>
      <c r="AY352" s="175" t="s">
        <v>20</v>
      </c>
    </row>
    <row r="353" spans="1:51" s="231" customFormat="1" ht="78.75" x14ac:dyDescent="0.25">
      <c r="A353" s="162" t="s">
        <v>377</v>
      </c>
      <c r="B353" s="168" t="s">
        <v>378</v>
      </c>
      <c r="C353" s="164" t="s">
        <v>19</v>
      </c>
      <c r="D353" s="167" t="s">
        <v>20</v>
      </c>
      <c r="E353" s="167" t="s">
        <v>20</v>
      </c>
      <c r="F353" s="167" t="s">
        <v>20</v>
      </c>
      <c r="G353" s="167" t="s">
        <v>20</v>
      </c>
      <c r="H353" s="167" t="s">
        <v>20</v>
      </c>
      <c r="I353" s="167" t="s">
        <v>20</v>
      </c>
      <c r="J353" s="167" t="s">
        <v>20</v>
      </c>
      <c r="K353" s="167" t="s">
        <v>20</v>
      </c>
      <c r="L353" s="167" t="s">
        <v>20</v>
      </c>
      <c r="M353" s="167" t="s">
        <v>20</v>
      </c>
      <c r="N353" s="167" t="s">
        <v>20</v>
      </c>
      <c r="O353" s="167" t="s">
        <v>20</v>
      </c>
      <c r="P353" s="167" t="s">
        <v>20</v>
      </c>
      <c r="Q353" s="167" t="s">
        <v>20</v>
      </c>
      <c r="R353" s="167" t="s">
        <v>20</v>
      </c>
      <c r="S353" s="167" t="s">
        <v>20</v>
      </c>
      <c r="T353" s="167" t="s">
        <v>20</v>
      </c>
      <c r="U353" s="167" t="s">
        <v>20</v>
      </c>
      <c r="V353" s="167" t="s">
        <v>20</v>
      </c>
      <c r="W353" s="167" t="s">
        <v>20</v>
      </c>
      <c r="X353" s="167" t="s">
        <v>20</v>
      </c>
      <c r="Y353" s="167" t="s">
        <v>20</v>
      </c>
      <c r="Z353" s="167" t="s">
        <v>20</v>
      </c>
      <c r="AA353" s="167" t="s">
        <v>20</v>
      </c>
      <c r="AB353" s="167" t="s">
        <v>20</v>
      </c>
      <c r="AC353" s="167" t="s">
        <v>20</v>
      </c>
      <c r="AD353" s="167" t="s">
        <v>20</v>
      </c>
      <c r="AE353" s="167" t="s">
        <v>20</v>
      </c>
      <c r="AF353" s="167" t="s">
        <v>20</v>
      </c>
      <c r="AG353" s="167" t="s">
        <v>20</v>
      </c>
      <c r="AH353" s="167" t="s">
        <v>20</v>
      </c>
      <c r="AI353" s="167" t="s">
        <v>20</v>
      </c>
      <c r="AJ353" s="167" t="s">
        <v>20</v>
      </c>
      <c r="AK353" s="167" t="s">
        <v>20</v>
      </c>
      <c r="AL353" s="167" t="s">
        <v>20</v>
      </c>
      <c r="AM353" s="167" t="s">
        <v>20</v>
      </c>
      <c r="AN353" s="167" t="s">
        <v>20</v>
      </c>
      <c r="AO353" s="167" t="s">
        <v>20</v>
      </c>
      <c r="AP353" s="167" t="s">
        <v>20</v>
      </c>
      <c r="AQ353" s="167" t="s">
        <v>20</v>
      </c>
      <c r="AR353" s="167" t="s">
        <v>20</v>
      </c>
      <c r="AS353" s="167" t="s">
        <v>20</v>
      </c>
      <c r="AT353" s="167" t="s">
        <v>20</v>
      </c>
      <c r="AU353" s="167" t="s">
        <v>20</v>
      </c>
      <c r="AV353" s="167" t="s">
        <v>20</v>
      </c>
      <c r="AW353" s="167" t="s">
        <v>20</v>
      </c>
      <c r="AX353" s="167" t="s">
        <v>20</v>
      </c>
      <c r="AY353" s="167" t="s">
        <v>20</v>
      </c>
    </row>
    <row r="354" spans="1:51" s="231" customFormat="1" ht="15.75" x14ac:dyDescent="0.2">
      <c r="A354" s="162" t="s">
        <v>379</v>
      </c>
      <c r="B354" s="163" t="s">
        <v>380</v>
      </c>
      <c r="C354" s="164" t="s">
        <v>19</v>
      </c>
      <c r="D354" s="167" t="s">
        <v>20</v>
      </c>
      <c r="E354" s="167" t="s">
        <v>20</v>
      </c>
      <c r="F354" s="167" t="s">
        <v>20</v>
      </c>
      <c r="G354" s="167" t="s">
        <v>20</v>
      </c>
      <c r="H354" s="167" t="s">
        <v>20</v>
      </c>
      <c r="I354" s="167" t="s">
        <v>20</v>
      </c>
      <c r="J354" s="167" t="s">
        <v>20</v>
      </c>
      <c r="K354" s="167" t="s">
        <v>20</v>
      </c>
      <c r="L354" s="167" t="s">
        <v>20</v>
      </c>
      <c r="M354" s="167" t="s">
        <v>20</v>
      </c>
      <c r="N354" s="167" t="s">
        <v>20</v>
      </c>
      <c r="O354" s="167" t="s">
        <v>20</v>
      </c>
      <c r="P354" s="167" t="s">
        <v>20</v>
      </c>
      <c r="Q354" s="167" t="s">
        <v>20</v>
      </c>
      <c r="R354" s="167" t="s">
        <v>20</v>
      </c>
      <c r="S354" s="167" t="s">
        <v>20</v>
      </c>
      <c r="T354" s="167" t="s">
        <v>20</v>
      </c>
      <c r="U354" s="167" t="s">
        <v>20</v>
      </c>
      <c r="V354" s="167" t="s">
        <v>20</v>
      </c>
      <c r="W354" s="167" t="s">
        <v>20</v>
      </c>
      <c r="X354" s="167" t="s">
        <v>20</v>
      </c>
      <c r="Y354" s="167" t="s">
        <v>20</v>
      </c>
      <c r="Z354" s="167" t="s">
        <v>20</v>
      </c>
      <c r="AA354" s="167" t="s">
        <v>20</v>
      </c>
      <c r="AB354" s="167" t="s">
        <v>20</v>
      </c>
      <c r="AC354" s="167" t="s">
        <v>20</v>
      </c>
      <c r="AD354" s="167" t="s">
        <v>20</v>
      </c>
      <c r="AE354" s="167" t="s">
        <v>20</v>
      </c>
      <c r="AF354" s="167" t="s">
        <v>20</v>
      </c>
      <c r="AG354" s="167" t="s">
        <v>20</v>
      </c>
      <c r="AH354" s="167" t="s">
        <v>20</v>
      </c>
      <c r="AI354" s="167" t="s">
        <v>20</v>
      </c>
      <c r="AJ354" s="167" t="s">
        <v>20</v>
      </c>
      <c r="AK354" s="167" t="s">
        <v>20</v>
      </c>
      <c r="AL354" s="167" t="s">
        <v>20</v>
      </c>
      <c r="AM354" s="167" t="s">
        <v>20</v>
      </c>
      <c r="AN354" s="167" t="s">
        <v>20</v>
      </c>
      <c r="AO354" s="167" t="s">
        <v>20</v>
      </c>
      <c r="AP354" s="167" t="s">
        <v>20</v>
      </c>
      <c r="AQ354" s="167" t="s">
        <v>20</v>
      </c>
      <c r="AR354" s="167" t="s">
        <v>20</v>
      </c>
      <c r="AS354" s="167" t="s">
        <v>20</v>
      </c>
      <c r="AT354" s="167" t="s">
        <v>20</v>
      </c>
      <c r="AU354" s="167" t="s">
        <v>20</v>
      </c>
      <c r="AV354" s="167" t="s">
        <v>20</v>
      </c>
      <c r="AW354" s="167" t="s">
        <v>20</v>
      </c>
      <c r="AX354" s="167" t="s">
        <v>20</v>
      </c>
      <c r="AY354" s="167" t="s">
        <v>20</v>
      </c>
    </row>
    <row r="355" spans="1:51" s="231" customFormat="1" ht="31.5" x14ac:dyDescent="0.2">
      <c r="A355" s="162" t="s">
        <v>381</v>
      </c>
      <c r="B355" s="163" t="s">
        <v>382</v>
      </c>
      <c r="C355" s="164" t="s">
        <v>19</v>
      </c>
      <c r="D355" s="167" t="s">
        <v>20</v>
      </c>
      <c r="E355" s="167" t="s">
        <v>20</v>
      </c>
      <c r="F355" s="167" t="s">
        <v>20</v>
      </c>
      <c r="G355" s="167" t="s">
        <v>20</v>
      </c>
      <c r="H355" s="167" t="s">
        <v>20</v>
      </c>
      <c r="I355" s="167" t="s">
        <v>20</v>
      </c>
      <c r="J355" s="167" t="s">
        <v>20</v>
      </c>
      <c r="K355" s="167" t="s">
        <v>20</v>
      </c>
      <c r="L355" s="167" t="s">
        <v>20</v>
      </c>
      <c r="M355" s="167" t="s">
        <v>20</v>
      </c>
      <c r="N355" s="167" t="s">
        <v>20</v>
      </c>
      <c r="O355" s="167" t="s">
        <v>20</v>
      </c>
      <c r="P355" s="167" t="s">
        <v>20</v>
      </c>
      <c r="Q355" s="167" t="s">
        <v>20</v>
      </c>
      <c r="R355" s="167" t="s">
        <v>20</v>
      </c>
      <c r="S355" s="167" t="s">
        <v>20</v>
      </c>
      <c r="T355" s="167" t="s">
        <v>20</v>
      </c>
      <c r="U355" s="167" t="s">
        <v>20</v>
      </c>
      <c r="V355" s="167" t="s">
        <v>20</v>
      </c>
      <c r="W355" s="167" t="s">
        <v>20</v>
      </c>
      <c r="X355" s="167" t="s">
        <v>20</v>
      </c>
      <c r="Y355" s="167" t="s">
        <v>20</v>
      </c>
      <c r="Z355" s="167" t="s">
        <v>20</v>
      </c>
      <c r="AA355" s="167" t="s">
        <v>20</v>
      </c>
      <c r="AB355" s="167" t="s">
        <v>20</v>
      </c>
      <c r="AC355" s="167" t="s">
        <v>20</v>
      </c>
      <c r="AD355" s="167" t="s">
        <v>20</v>
      </c>
      <c r="AE355" s="167" t="s">
        <v>20</v>
      </c>
      <c r="AF355" s="167" t="s">
        <v>20</v>
      </c>
      <c r="AG355" s="167" t="s">
        <v>20</v>
      </c>
      <c r="AH355" s="167" t="s">
        <v>20</v>
      </c>
      <c r="AI355" s="167" t="s">
        <v>20</v>
      </c>
      <c r="AJ355" s="167" t="s">
        <v>20</v>
      </c>
      <c r="AK355" s="167" t="s">
        <v>20</v>
      </c>
      <c r="AL355" s="167" t="s">
        <v>20</v>
      </c>
      <c r="AM355" s="167" t="s">
        <v>20</v>
      </c>
      <c r="AN355" s="167" t="s">
        <v>20</v>
      </c>
      <c r="AO355" s="167" t="s">
        <v>20</v>
      </c>
      <c r="AP355" s="167" t="s">
        <v>20</v>
      </c>
      <c r="AQ355" s="167" t="s">
        <v>20</v>
      </c>
      <c r="AR355" s="167" t="s">
        <v>20</v>
      </c>
      <c r="AS355" s="167" t="s">
        <v>20</v>
      </c>
      <c r="AT355" s="167" t="s">
        <v>20</v>
      </c>
      <c r="AU355" s="167" t="s">
        <v>20</v>
      </c>
      <c r="AV355" s="167" t="s">
        <v>20</v>
      </c>
      <c r="AW355" s="167" t="s">
        <v>20</v>
      </c>
      <c r="AX355" s="167" t="s">
        <v>20</v>
      </c>
      <c r="AY355" s="167" t="s">
        <v>20</v>
      </c>
    </row>
    <row r="356" spans="1:51" s="231" customFormat="1" ht="47.25" x14ac:dyDescent="0.2">
      <c r="A356" s="162" t="s">
        <v>383</v>
      </c>
      <c r="B356" s="163" t="s">
        <v>384</v>
      </c>
      <c r="C356" s="164" t="s">
        <v>19</v>
      </c>
      <c r="D356" s="167" t="s">
        <v>20</v>
      </c>
      <c r="E356" s="167" t="s">
        <v>20</v>
      </c>
      <c r="F356" s="167" t="s">
        <v>20</v>
      </c>
      <c r="G356" s="167" t="s">
        <v>20</v>
      </c>
      <c r="H356" s="167" t="s">
        <v>20</v>
      </c>
      <c r="I356" s="167" t="s">
        <v>20</v>
      </c>
      <c r="J356" s="167" t="s">
        <v>20</v>
      </c>
      <c r="K356" s="167" t="s">
        <v>20</v>
      </c>
      <c r="L356" s="167" t="s">
        <v>20</v>
      </c>
      <c r="M356" s="167" t="s">
        <v>20</v>
      </c>
      <c r="N356" s="167" t="s">
        <v>20</v>
      </c>
      <c r="O356" s="167" t="s">
        <v>20</v>
      </c>
      <c r="P356" s="167" t="s">
        <v>20</v>
      </c>
      <c r="Q356" s="167" t="s">
        <v>20</v>
      </c>
      <c r="R356" s="167" t="s">
        <v>20</v>
      </c>
      <c r="S356" s="167" t="s">
        <v>20</v>
      </c>
      <c r="T356" s="167" t="s">
        <v>20</v>
      </c>
      <c r="U356" s="167" t="s">
        <v>20</v>
      </c>
      <c r="V356" s="167" t="s">
        <v>20</v>
      </c>
      <c r="W356" s="167" t="s">
        <v>20</v>
      </c>
      <c r="X356" s="167" t="s">
        <v>20</v>
      </c>
      <c r="Y356" s="167" t="s">
        <v>20</v>
      </c>
      <c r="Z356" s="167" t="s">
        <v>20</v>
      </c>
      <c r="AA356" s="167" t="s">
        <v>20</v>
      </c>
      <c r="AB356" s="167" t="s">
        <v>20</v>
      </c>
      <c r="AC356" s="167" t="s">
        <v>20</v>
      </c>
      <c r="AD356" s="167" t="s">
        <v>20</v>
      </c>
      <c r="AE356" s="167" t="s">
        <v>20</v>
      </c>
      <c r="AF356" s="167" t="s">
        <v>20</v>
      </c>
      <c r="AG356" s="167" t="s">
        <v>20</v>
      </c>
      <c r="AH356" s="167" t="s">
        <v>20</v>
      </c>
      <c r="AI356" s="167" t="s">
        <v>20</v>
      </c>
      <c r="AJ356" s="167" t="s">
        <v>20</v>
      </c>
      <c r="AK356" s="167" t="s">
        <v>20</v>
      </c>
      <c r="AL356" s="167" t="s">
        <v>20</v>
      </c>
      <c r="AM356" s="167" t="s">
        <v>20</v>
      </c>
      <c r="AN356" s="167" t="s">
        <v>20</v>
      </c>
      <c r="AO356" s="167" t="s">
        <v>20</v>
      </c>
      <c r="AP356" s="167" t="s">
        <v>20</v>
      </c>
      <c r="AQ356" s="167" t="s">
        <v>20</v>
      </c>
      <c r="AR356" s="167" t="s">
        <v>20</v>
      </c>
      <c r="AS356" s="167" t="s">
        <v>20</v>
      </c>
      <c r="AT356" s="167" t="s">
        <v>20</v>
      </c>
      <c r="AU356" s="167" t="s">
        <v>20</v>
      </c>
      <c r="AV356" s="167" t="s">
        <v>20</v>
      </c>
      <c r="AW356" s="167" t="s">
        <v>20</v>
      </c>
      <c r="AX356" s="167" t="s">
        <v>20</v>
      </c>
      <c r="AY356" s="167" t="s">
        <v>20</v>
      </c>
    </row>
    <row r="357" spans="1:51" s="231" customFormat="1" ht="31.5" x14ac:dyDescent="0.2">
      <c r="A357" s="162" t="s">
        <v>385</v>
      </c>
      <c r="B357" s="163" t="s">
        <v>136</v>
      </c>
      <c r="C357" s="164" t="s">
        <v>19</v>
      </c>
      <c r="D357" s="167" t="s">
        <v>20</v>
      </c>
      <c r="E357" s="167" t="s">
        <v>20</v>
      </c>
      <c r="F357" s="167" t="s">
        <v>20</v>
      </c>
      <c r="G357" s="167" t="s">
        <v>20</v>
      </c>
      <c r="H357" s="167" t="s">
        <v>20</v>
      </c>
      <c r="I357" s="167" t="s">
        <v>20</v>
      </c>
      <c r="J357" s="167" t="s">
        <v>20</v>
      </c>
      <c r="K357" s="167" t="s">
        <v>20</v>
      </c>
      <c r="L357" s="167" t="s">
        <v>20</v>
      </c>
      <c r="M357" s="167" t="s">
        <v>20</v>
      </c>
      <c r="N357" s="167" t="s">
        <v>20</v>
      </c>
      <c r="O357" s="167" t="s">
        <v>20</v>
      </c>
      <c r="P357" s="167" t="s">
        <v>20</v>
      </c>
      <c r="Q357" s="167" t="s">
        <v>20</v>
      </c>
      <c r="R357" s="167" t="s">
        <v>20</v>
      </c>
      <c r="S357" s="167" t="s">
        <v>20</v>
      </c>
      <c r="T357" s="167" t="s">
        <v>20</v>
      </c>
      <c r="U357" s="167" t="s">
        <v>20</v>
      </c>
      <c r="V357" s="167" t="s">
        <v>20</v>
      </c>
      <c r="W357" s="167" t="s">
        <v>20</v>
      </c>
      <c r="X357" s="167" t="s">
        <v>20</v>
      </c>
      <c r="Y357" s="167" t="s">
        <v>20</v>
      </c>
      <c r="Z357" s="167" t="s">
        <v>20</v>
      </c>
      <c r="AA357" s="167" t="s">
        <v>20</v>
      </c>
      <c r="AB357" s="167" t="s">
        <v>20</v>
      </c>
      <c r="AC357" s="167" t="s">
        <v>20</v>
      </c>
      <c r="AD357" s="167" t="s">
        <v>20</v>
      </c>
      <c r="AE357" s="167" t="s">
        <v>20</v>
      </c>
      <c r="AF357" s="167" t="s">
        <v>20</v>
      </c>
      <c r="AG357" s="167" t="s">
        <v>20</v>
      </c>
      <c r="AH357" s="167" t="s">
        <v>20</v>
      </c>
      <c r="AI357" s="167" t="s">
        <v>20</v>
      </c>
      <c r="AJ357" s="167" t="s">
        <v>20</v>
      </c>
      <c r="AK357" s="167" t="s">
        <v>20</v>
      </c>
      <c r="AL357" s="167" t="s">
        <v>20</v>
      </c>
      <c r="AM357" s="167" t="s">
        <v>20</v>
      </c>
      <c r="AN357" s="167" t="s">
        <v>20</v>
      </c>
      <c r="AO357" s="167" t="s">
        <v>20</v>
      </c>
      <c r="AP357" s="167" t="s">
        <v>20</v>
      </c>
      <c r="AQ357" s="167" t="s">
        <v>20</v>
      </c>
      <c r="AR357" s="167" t="s">
        <v>20</v>
      </c>
      <c r="AS357" s="167" t="s">
        <v>20</v>
      </c>
      <c r="AT357" s="167" t="s">
        <v>20</v>
      </c>
      <c r="AU357" s="167" t="s">
        <v>20</v>
      </c>
      <c r="AV357" s="167" t="s">
        <v>20</v>
      </c>
      <c r="AW357" s="167" t="s">
        <v>20</v>
      </c>
      <c r="AX357" s="167" t="s">
        <v>20</v>
      </c>
      <c r="AY357" s="167" t="s">
        <v>20</v>
      </c>
    </row>
    <row r="358" spans="1:51" s="231" customFormat="1" ht="47.25" x14ac:dyDescent="0.2">
      <c r="A358" s="162" t="s">
        <v>386</v>
      </c>
      <c r="B358" s="163" t="s">
        <v>387</v>
      </c>
      <c r="C358" s="164" t="s">
        <v>19</v>
      </c>
      <c r="D358" s="167" t="s">
        <v>20</v>
      </c>
      <c r="E358" s="167" t="s">
        <v>20</v>
      </c>
      <c r="F358" s="167" t="s">
        <v>20</v>
      </c>
      <c r="G358" s="167" t="s">
        <v>20</v>
      </c>
      <c r="H358" s="167" t="s">
        <v>20</v>
      </c>
      <c r="I358" s="167" t="s">
        <v>20</v>
      </c>
      <c r="J358" s="167" t="s">
        <v>20</v>
      </c>
      <c r="K358" s="167" t="s">
        <v>20</v>
      </c>
      <c r="L358" s="167" t="s">
        <v>20</v>
      </c>
      <c r="M358" s="167" t="s">
        <v>20</v>
      </c>
      <c r="N358" s="167" t="s">
        <v>20</v>
      </c>
      <c r="O358" s="167" t="s">
        <v>20</v>
      </c>
      <c r="P358" s="167" t="s">
        <v>20</v>
      </c>
      <c r="Q358" s="167" t="s">
        <v>20</v>
      </c>
      <c r="R358" s="167" t="s">
        <v>20</v>
      </c>
      <c r="S358" s="167" t="s">
        <v>20</v>
      </c>
      <c r="T358" s="167" t="s">
        <v>20</v>
      </c>
      <c r="U358" s="167" t="s">
        <v>20</v>
      </c>
      <c r="V358" s="167" t="s">
        <v>20</v>
      </c>
      <c r="W358" s="167" t="s">
        <v>20</v>
      </c>
      <c r="X358" s="167" t="s">
        <v>20</v>
      </c>
      <c r="Y358" s="167" t="s">
        <v>20</v>
      </c>
      <c r="Z358" s="167" t="s">
        <v>20</v>
      </c>
      <c r="AA358" s="167" t="s">
        <v>20</v>
      </c>
      <c r="AB358" s="167" t="s">
        <v>20</v>
      </c>
      <c r="AC358" s="167" t="s">
        <v>20</v>
      </c>
      <c r="AD358" s="167" t="s">
        <v>20</v>
      </c>
      <c r="AE358" s="167" t="s">
        <v>20</v>
      </c>
      <c r="AF358" s="167" t="s">
        <v>20</v>
      </c>
      <c r="AG358" s="167" t="s">
        <v>20</v>
      </c>
      <c r="AH358" s="167" t="s">
        <v>20</v>
      </c>
      <c r="AI358" s="167" t="s">
        <v>20</v>
      </c>
      <c r="AJ358" s="167" t="s">
        <v>20</v>
      </c>
      <c r="AK358" s="167" t="s">
        <v>20</v>
      </c>
      <c r="AL358" s="167" t="s">
        <v>20</v>
      </c>
      <c r="AM358" s="167" t="s">
        <v>20</v>
      </c>
      <c r="AN358" s="167" t="s">
        <v>20</v>
      </c>
      <c r="AO358" s="167" t="s">
        <v>20</v>
      </c>
      <c r="AP358" s="167" t="s">
        <v>20</v>
      </c>
      <c r="AQ358" s="167" t="s">
        <v>20</v>
      </c>
      <c r="AR358" s="167" t="s">
        <v>20</v>
      </c>
      <c r="AS358" s="167" t="s">
        <v>20</v>
      </c>
      <c r="AT358" s="167" t="s">
        <v>20</v>
      </c>
      <c r="AU358" s="167" t="s">
        <v>20</v>
      </c>
      <c r="AV358" s="167" t="s">
        <v>20</v>
      </c>
      <c r="AW358" s="167" t="s">
        <v>20</v>
      </c>
      <c r="AX358" s="167" t="s">
        <v>20</v>
      </c>
      <c r="AY358" s="167" t="s">
        <v>20</v>
      </c>
    </row>
    <row r="359" spans="1:51" s="231" customFormat="1" ht="47.25" x14ac:dyDescent="0.2">
      <c r="A359" s="162" t="s">
        <v>388</v>
      </c>
      <c r="B359" s="163" t="s">
        <v>389</v>
      </c>
      <c r="C359" s="164" t="s">
        <v>19</v>
      </c>
      <c r="D359" s="167" t="s">
        <v>20</v>
      </c>
      <c r="E359" s="167" t="s">
        <v>20</v>
      </c>
      <c r="F359" s="167" t="s">
        <v>20</v>
      </c>
      <c r="G359" s="167" t="s">
        <v>20</v>
      </c>
      <c r="H359" s="167" t="s">
        <v>20</v>
      </c>
      <c r="I359" s="167" t="s">
        <v>20</v>
      </c>
      <c r="J359" s="167" t="s">
        <v>20</v>
      </c>
      <c r="K359" s="167" t="s">
        <v>20</v>
      </c>
      <c r="L359" s="167" t="s">
        <v>20</v>
      </c>
      <c r="M359" s="167" t="s">
        <v>20</v>
      </c>
      <c r="N359" s="167" t="s">
        <v>20</v>
      </c>
      <c r="O359" s="167" t="s">
        <v>20</v>
      </c>
      <c r="P359" s="167" t="s">
        <v>20</v>
      </c>
      <c r="Q359" s="167" t="s">
        <v>20</v>
      </c>
      <c r="R359" s="167" t="s">
        <v>20</v>
      </c>
      <c r="S359" s="167" t="s">
        <v>20</v>
      </c>
      <c r="T359" s="167" t="s">
        <v>20</v>
      </c>
      <c r="U359" s="167" t="s">
        <v>20</v>
      </c>
      <c r="V359" s="167" t="s">
        <v>20</v>
      </c>
      <c r="W359" s="167" t="s">
        <v>20</v>
      </c>
      <c r="X359" s="167" t="s">
        <v>20</v>
      </c>
      <c r="Y359" s="167" t="s">
        <v>20</v>
      </c>
      <c r="Z359" s="167" t="s">
        <v>20</v>
      </c>
      <c r="AA359" s="167" t="s">
        <v>20</v>
      </c>
      <c r="AB359" s="167" t="s">
        <v>20</v>
      </c>
      <c r="AC359" s="167" t="s">
        <v>20</v>
      </c>
      <c r="AD359" s="167" t="s">
        <v>20</v>
      </c>
      <c r="AE359" s="167" t="s">
        <v>20</v>
      </c>
      <c r="AF359" s="167" t="s">
        <v>20</v>
      </c>
      <c r="AG359" s="167" t="s">
        <v>20</v>
      </c>
      <c r="AH359" s="167" t="s">
        <v>20</v>
      </c>
      <c r="AI359" s="167" t="s">
        <v>20</v>
      </c>
      <c r="AJ359" s="167" t="s">
        <v>20</v>
      </c>
      <c r="AK359" s="167" t="s">
        <v>20</v>
      </c>
      <c r="AL359" s="167" t="s">
        <v>20</v>
      </c>
      <c r="AM359" s="167" t="s">
        <v>20</v>
      </c>
      <c r="AN359" s="167" t="s">
        <v>20</v>
      </c>
      <c r="AO359" s="167" t="s">
        <v>20</v>
      </c>
      <c r="AP359" s="167" t="s">
        <v>20</v>
      </c>
      <c r="AQ359" s="167" t="s">
        <v>20</v>
      </c>
      <c r="AR359" s="167" t="s">
        <v>20</v>
      </c>
      <c r="AS359" s="167" t="s">
        <v>20</v>
      </c>
      <c r="AT359" s="167" t="s">
        <v>20</v>
      </c>
      <c r="AU359" s="167" t="s">
        <v>20</v>
      </c>
      <c r="AV359" s="167" t="s">
        <v>20</v>
      </c>
      <c r="AW359" s="167" t="s">
        <v>20</v>
      </c>
      <c r="AX359" s="167" t="s">
        <v>20</v>
      </c>
      <c r="AY359" s="167" t="s">
        <v>20</v>
      </c>
    </row>
    <row r="360" spans="1:51" s="231" customFormat="1" ht="47.25" x14ac:dyDescent="0.2">
      <c r="A360" s="162" t="s">
        <v>390</v>
      </c>
      <c r="B360" s="163" t="s">
        <v>391</v>
      </c>
      <c r="C360" s="164" t="s">
        <v>19</v>
      </c>
      <c r="D360" s="167" t="s">
        <v>20</v>
      </c>
      <c r="E360" s="167" t="s">
        <v>20</v>
      </c>
      <c r="F360" s="167" t="s">
        <v>20</v>
      </c>
      <c r="G360" s="167" t="s">
        <v>20</v>
      </c>
      <c r="H360" s="167" t="s">
        <v>20</v>
      </c>
      <c r="I360" s="167" t="s">
        <v>20</v>
      </c>
      <c r="J360" s="167" t="s">
        <v>20</v>
      </c>
      <c r="K360" s="167" t="s">
        <v>20</v>
      </c>
      <c r="L360" s="167" t="s">
        <v>20</v>
      </c>
      <c r="M360" s="167" t="s">
        <v>20</v>
      </c>
      <c r="N360" s="167" t="s">
        <v>20</v>
      </c>
      <c r="O360" s="167" t="s">
        <v>20</v>
      </c>
      <c r="P360" s="167" t="s">
        <v>20</v>
      </c>
      <c r="Q360" s="167" t="s">
        <v>20</v>
      </c>
      <c r="R360" s="167" t="s">
        <v>20</v>
      </c>
      <c r="S360" s="167" t="s">
        <v>20</v>
      </c>
      <c r="T360" s="167" t="s">
        <v>20</v>
      </c>
      <c r="U360" s="167" t="s">
        <v>20</v>
      </c>
      <c r="V360" s="167" t="s">
        <v>20</v>
      </c>
      <c r="W360" s="167" t="s">
        <v>20</v>
      </c>
      <c r="X360" s="167" t="s">
        <v>20</v>
      </c>
      <c r="Y360" s="167" t="s">
        <v>20</v>
      </c>
      <c r="Z360" s="167" t="s">
        <v>20</v>
      </c>
      <c r="AA360" s="167" t="s">
        <v>20</v>
      </c>
      <c r="AB360" s="167" t="s">
        <v>20</v>
      </c>
      <c r="AC360" s="167" t="s">
        <v>20</v>
      </c>
      <c r="AD360" s="167" t="s">
        <v>20</v>
      </c>
      <c r="AE360" s="167" t="s">
        <v>20</v>
      </c>
      <c r="AF360" s="167" t="s">
        <v>20</v>
      </c>
      <c r="AG360" s="167" t="s">
        <v>20</v>
      </c>
      <c r="AH360" s="167" t="s">
        <v>20</v>
      </c>
      <c r="AI360" s="167" t="s">
        <v>20</v>
      </c>
      <c r="AJ360" s="167" t="s">
        <v>20</v>
      </c>
      <c r="AK360" s="167" t="s">
        <v>20</v>
      </c>
      <c r="AL360" s="167" t="s">
        <v>20</v>
      </c>
      <c r="AM360" s="167" t="s">
        <v>20</v>
      </c>
      <c r="AN360" s="167" t="s">
        <v>20</v>
      </c>
      <c r="AO360" s="167" t="s">
        <v>20</v>
      </c>
      <c r="AP360" s="167" t="s">
        <v>20</v>
      </c>
      <c r="AQ360" s="167" t="s">
        <v>20</v>
      </c>
      <c r="AR360" s="167" t="s">
        <v>20</v>
      </c>
      <c r="AS360" s="167" t="s">
        <v>20</v>
      </c>
      <c r="AT360" s="167" t="s">
        <v>20</v>
      </c>
      <c r="AU360" s="167" t="s">
        <v>20</v>
      </c>
      <c r="AV360" s="167" t="s">
        <v>20</v>
      </c>
      <c r="AW360" s="167" t="s">
        <v>20</v>
      </c>
      <c r="AX360" s="167" t="s">
        <v>20</v>
      </c>
      <c r="AY360" s="167" t="s">
        <v>20</v>
      </c>
    </row>
    <row r="361" spans="1:51" s="231" customFormat="1" ht="47.25" x14ac:dyDescent="0.2">
      <c r="A361" s="162" t="s">
        <v>392</v>
      </c>
      <c r="B361" s="163" t="s">
        <v>393</v>
      </c>
      <c r="C361" s="164" t="s">
        <v>19</v>
      </c>
      <c r="D361" s="167" t="s">
        <v>20</v>
      </c>
      <c r="E361" s="167" t="s">
        <v>20</v>
      </c>
      <c r="F361" s="167" t="s">
        <v>20</v>
      </c>
      <c r="G361" s="167" t="s">
        <v>20</v>
      </c>
      <c r="H361" s="167" t="s">
        <v>20</v>
      </c>
      <c r="I361" s="167" t="s">
        <v>20</v>
      </c>
      <c r="J361" s="167" t="s">
        <v>20</v>
      </c>
      <c r="K361" s="167" t="s">
        <v>20</v>
      </c>
      <c r="L361" s="167" t="s">
        <v>20</v>
      </c>
      <c r="M361" s="167" t="s">
        <v>20</v>
      </c>
      <c r="N361" s="167" t="s">
        <v>20</v>
      </c>
      <c r="O361" s="167" t="s">
        <v>20</v>
      </c>
      <c r="P361" s="167" t="s">
        <v>20</v>
      </c>
      <c r="Q361" s="167" t="s">
        <v>20</v>
      </c>
      <c r="R361" s="167" t="s">
        <v>20</v>
      </c>
      <c r="S361" s="167" t="s">
        <v>20</v>
      </c>
      <c r="T361" s="167" t="s">
        <v>20</v>
      </c>
      <c r="U361" s="167" t="s">
        <v>20</v>
      </c>
      <c r="V361" s="167" t="s">
        <v>20</v>
      </c>
      <c r="W361" s="167" t="s">
        <v>20</v>
      </c>
      <c r="X361" s="167" t="s">
        <v>20</v>
      </c>
      <c r="Y361" s="167" t="s">
        <v>20</v>
      </c>
      <c r="Z361" s="167" t="s">
        <v>20</v>
      </c>
      <c r="AA361" s="167" t="s">
        <v>20</v>
      </c>
      <c r="AB361" s="167" t="s">
        <v>20</v>
      </c>
      <c r="AC361" s="167" t="s">
        <v>20</v>
      </c>
      <c r="AD361" s="167" t="s">
        <v>20</v>
      </c>
      <c r="AE361" s="167" t="s">
        <v>20</v>
      </c>
      <c r="AF361" s="167" t="s">
        <v>20</v>
      </c>
      <c r="AG361" s="167" t="s">
        <v>20</v>
      </c>
      <c r="AH361" s="167" t="s">
        <v>20</v>
      </c>
      <c r="AI361" s="167" t="s">
        <v>20</v>
      </c>
      <c r="AJ361" s="167" t="s">
        <v>20</v>
      </c>
      <c r="AK361" s="167" t="s">
        <v>20</v>
      </c>
      <c r="AL361" s="167" t="s">
        <v>20</v>
      </c>
      <c r="AM361" s="167" t="s">
        <v>20</v>
      </c>
      <c r="AN361" s="167" t="s">
        <v>20</v>
      </c>
      <c r="AO361" s="167" t="s">
        <v>20</v>
      </c>
      <c r="AP361" s="167" t="s">
        <v>20</v>
      </c>
      <c r="AQ361" s="167" t="s">
        <v>20</v>
      </c>
      <c r="AR361" s="167" t="s">
        <v>20</v>
      </c>
      <c r="AS361" s="167" t="s">
        <v>20</v>
      </c>
      <c r="AT361" s="167" t="s">
        <v>20</v>
      </c>
      <c r="AU361" s="167" t="s">
        <v>20</v>
      </c>
      <c r="AV361" s="167" t="s">
        <v>20</v>
      </c>
      <c r="AW361" s="167" t="s">
        <v>20</v>
      </c>
      <c r="AX361" s="167" t="s">
        <v>20</v>
      </c>
      <c r="AY361" s="167" t="s">
        <v>20</v>
      </c>
    </row>
    <row r="362" spans="1:51" s="231" customFormat="1" ht="63" x14ac:dyDescent="0.2">
      <c r="A362" s="162" t="s">
        <v>394</v>
      </c>
      <c r="B362" s="163" t="s">
        <v>395</v>
      </c>
      <c r="C362" s="164" t="s">
        <v>19</v>
      </c>
      <c r="D362" s="167" t="s">
        <v>20</v>
      </c>
      <c r="E362" s="167" t="s">
        <v>20</v>
      </c>
      <c r="F362" s="167" t="s">
        <v>20</v>
      </c>
      <c r="G362" s="167" t="s">
        <v>20</v>
      </c>
      <c r="H362" s="167" t="s">
        <v>20</v>
      </c>
      <c r="I362" s="167" t="s">
        <v>20</v>
      </c>
      <c r="J362" s="167" t="s">
        <v>20</v>
      </c>
      <c r="K362" s="167" t="s">
        <v>20</v>
      </c>
      <c r="L362" s="167" t="s">
        <v>20</v>
      </c>
      <c r="M362" s="167" t="s">
        <v>20</v>
      </c>
      <c r="N362" s="167" t="s">
        <v>20</v>
      </c>
      <c r="O362" s="167" t="s">
        <v>20</v>
      </c>
      <c r="P362" s="167" t="s">
        <v>20</v>
      </c>
      <c r="Q362" s="167" t="s">
        <v>20</v>
      </c>
      <c r="R362" s="167" t="s">
        <v>20</v>
      </c>
      <c r="S362" s="167" t="s">
        <v>20</v>
      </c>
      <c r="T362" s="167" t="s">
        <v>20</v>
      </c>
      <c r="U362" s="167" t="s">
        <v>20</v>
      </c>
      <c r="V362" s="167" t="s">
        <v>20</v>
      </c>
      <c r="W362" s="167" t="s">
        <v>20</v>
      </c>
      <c r="X362" s="167" t="s">
        <v>20</v>
      </c>
      <c r="Y362" s="167" t="s">
        <v>20</v>
      </c>
      <c r="Z362" s="167" t="s">
        <v>20</v>
      </c>
      <c r="AA362" s="167" t="s">
        <v>20</v>
      </c>
      <c r="AB362" s="167" t="s">
        <v>20</v>
      </c>
      <c r="AC362" s="167" t="s">
        <v>20</v>
      </c>
      <c r="AD362" s="167" t="s">
        <v>20</v>
      </c>
      <c r="AE362" s="167" t="s">
        <v>20</v>
      </c>
      <c r="AF362" s="167" t="s">
        <v>20</v>
      </c>
      <c r="AG362" s="167" t="s">
        <v>20</v>
      </c>
      <c r="AH362" s="167" t="s">
        <v>20</v>
      </c>
      <c r="AI362" s="167" t="s">
        <v>20</v>
      </c>
      <c r="AJ362" s="167" t="s">
        <v>20</v>
      </c>
      <c r="AK362" s="167" t="s">
        <v>20</v>
      </c>
      <c r="AL362" s="167" t="s">
        <v>20</v>
      </c>
      <c r="AM362" s="167" t="s">
        <v>20</v>
      </c>
      <c r="AN362" s="167" t="s">
        <v>20</v>
      </c>
      <c r="AO362" s="167" t="s">
        <v>20</v>
      </c>
      <c r="AP362" s="167" t="s">
        <v>20</v>
      </c>
      <c r="AQ362" s="167" t="s">
        <v>20</v>
      </c>
      <c r="AR362" s="167" t="s">
        <v>20</v>
      </c>
      <c r="AS362" s="167" t="s">
        <v>20</v>
      </c>
      <c r="AT362" s="167" t="s">
        <v>20</v>
      </c>
      <c r="AU362" s="167" t="s">
        <v>20</v>
      </c>
      <c r="AV362" s="167" t="s">
        <v>20</v>
      </c>
      <c r="AW362" s="167" t="s">
        <v>20</v>
      </c>
      <c r="AX362" s="167" t="s">
        <v>20</v>
      </c>
      <c r="AY362" s="167" t="s">
        <v>20</v>
      </c>
    </row>
    <row r="363" spans="1:51" s="231" customFormat="1" ht="47.25" x14ac:dyDescent="0.2">
      <c r="A363" s="162" t="s">
        <v>396</v>
      </c>
      <c r="B363" s="163" t="s">
        <v>138</v>
      </c>
      <c r="C363" s="164" t="s">
        <v>19</v>
      </c>
      <c r="D363" s="167" t="s">
        <v>20</v>
      </c>
      <c r="E363" s="167" t="s">
        <v>20</v>
      </c>
      <c r="F363" s="167" t="s">
        <v>20</v>
      </c>
      <c r="G363" s="167" t="s">
        <v>20</v>
      </c>
      <c r="H363" s="167" t="s">
        <v>20</v>
      </c>
      <c r="I363" s="167" t="s">
        <v>20</v>
      </c>
      <c r="J363" s="167" t="s">
        <v>20</v>
      </c>
      <c r="K363" s="167" t="s">
        <v>20</v>
      </c>
      <c r="L363" s="167" t="s">
        <v>20</v>
      </c>
      <c r="M363" s="167" t="s">
        <v>20</v>
      </c>
      <c r="N363" s="167" t="s">
        <v>20</v>
      </c>
      <c r="O363" s="167" t="s">
        <v>20</v>
      </c>
      <c r="P363" s="167" t="s">
        <v>20</v>
      </c>
      <c r="Q363" s="167" t="s">
        <v>20</v>
      </c>
      <c r="R363" s="167" t="s">
        <v>20</v>
      </c>
      <c r="S363" s="167" t="s">
        <v>20</v>
      </c>
      <c r="T363" s="167" t="s">
        <v>20</v>
      </c>
      <c r="U363" s="167" t="s">
        <v>20</v>
      </c>
      <c r="V363" s="167" t="s">
        <v>20</v>
      </c>
      <c r="W363" s="167" t="s">
        <v>20</v>
      </c>
      <c r="X363" s="167" t="s">
        <v>20</v>
      </c>
      <c r="Y363" s="167" t="s">
        <v>20</v>
      </c>
      <c r="Z363" s="167" t="s">
        <v>20</v>
      </c>
      <c r="AA363" s="167" t="s">
        <v>20</v>
      </c>
      <c r="AB363" s="167" t="s">
        <v>20</v>
      </c>
      <c r="AC363" s="167" t="s">
        <v>20</v>
      </c>
      <c r="AD363" s="167" t="s">
        <v>20</v>
      </c>
      <c r="AE363" s="167" t="s">
        <v>20</v>
      </c>
      <c r="AF363" s="167" t="s">
        <v>20</v>
      </c>
      <c r="AG363" s="167" t="s">
        <v>20</v>
      </c>
      <c r="AH363" s="167" t="s">
        <v>20</v>
      </c>
      <c r="AI363" s="167" t="s">
        <v>20</v>
      </c>
      <c r="AJ363" s="167" t="s">
        <v>20</v>
      </c>
      <c r="AK363" s="167" t="s">
        <v>20</v>
      </c>
      <c r="AL363" s="167" t="s">
        <v>20</v>
      </c>
      <c r="AM363" s="167" t="s">
        <v>20</v>
      </c>
      <c r="AN363" s="167" t="s">
        <v>20</v>
      </c>
      <c r="AO363" s="167" t="s">
        <v>20</v>
      </c>
      <c r="AP363" s="167" t="s">
        <v>20</v>
      </c>
      <c r="AQ363" s="167" t="s">
        <v>20</v>
      </c>
      <c r="AR363" s="167" t="s">
        <v>20</v>
      </c>
      <c r="AS363" s="167" t="s">
        <v>20</v>
      </c>
      <c r="AT363" s="167" t="s">
        <v>20</v>
      </c>
      <c r="AU363" s="167" t="s">
        <v>20</v>
      </c>
      <c r="AV363" s="167" t="s">
        <v>20</v>
      </c>
      <c r="AW363" s="167" t="s">
        <v>20</v>
      </c>
      <c r="AX363" s="167" t="s">
        <v>20</v>
      </c>
      <c r="AY363" s="167" t="s">
        <v>20</v>
      </c>
    </row>
    <row r="364" spans="1:51" s="231" customFormat="1" ht="63" x14ac:dyDescent="0.2">
      <c r="A364" s="162" t="s">
        <v>397</v>
      </c>
      <c r="B364" s="163" t="s">
        <v>398</v>
      </c>
      <c r="C364" s="164" t="s">
        <v>19</v>
      </c>
      <c r="D364" s="167" t="s">
        <v>20</v>
      </c>
      <c r="E364" s="167" t="s">
        <v>20</v>
      </c>
      <c r="F364" s="167" t="s">
        <v>20</v>
      </c>
      <c r="G364" s="167" t="s">
        <v>20</v>
      </c>
      <c r="H364" s="167" t="s">
        <v>20</v>
      </c>
      <c r="I364" s="167" t="s">
        <v>20</v>
      </c>
      <c r="J364" s="167" t="s">
        <v>20</v>
      </c>
      <c r="K364" s="167" t="s">
        <v>20</v>
      </c>
      <c r="L364" s="167" t="s">
        <v>20</v>
      </c>
      <c r="M364" s="167" t="s">
        <v>20</v>
      </c>
      <c r="N364" s="167" t="s">
        <v>20</v>
      </c>
      <c r="O364" s="167" t="s">
        <v>20</v>
      </c>
      <c r="P364" s="167" t="s">
        <v>20</v>
      </c>
      <c r="Q364" s="167" t="s">
        <v>20</v>
      </c>
      <c r="R364" s="167" t="s">
        <v>20</v>
      </c>
      <c r="S364" s="167" t="s">
        <v>20</v>
      </c>
      <c r="T364" s="167" t="s">
        <v>20</v>
      </c>
      <c r="U364" s="167" t="s">
        <v>20</v>
      </c>
      <c r="V364" s="167" t="s">
        <v>20</v>
      </c>
      <c r="W364" s="167" t="s">
        <v>20</v>
      </c>
      <c r="X364" s="167" t="s">
        <v>20</v>
      </c>
      <c r="Y364" s="167" t="s">
        <v>20</v>
      </c>
      <c r="Z364" s="167" t="s">
        <v>20</v>
      </c>
      <c r="AA364" s="167" t="s">
        <v>20</v>
      </c>
      <c r="AB364" s="167" t="s">
        <v>20</v>
      </c>
      <c r="AC364" s="167" t="s">
        <v>20</v>
      </c>
      <c r="AD364" s="167" t="s">
        <v>20</v>
      </c>
      <c r="AE364" s="167" t="s">
        <v>20</v>
      </c>
      <c r="AF364" s="167" t="s">
        <v>20</v>
      </c>
      <c r="AG364" s="167" t="s">
        <v>20</v>
      </c>
      <c r="AH364" s="167" t="s">
        <v>20</v>
      </c>
      <c r="AI364" s="167" t="s">
        <v>20</v>
      </c>
      <c r="AJ364" s="167" t="s">
        <v>20</v>
      </c>
      <c r="AK364" s="167" t="s">
        <v>20</v>
      </c>
      <c r="AL364" s="167" t="s">
        <v>20</v>
      </c>
      <c r="AM364" s="167" t="s">
        <v>20</v>
      </c>
      <c r="AN364" s="167" t="s">
        <v>20</v>
      </c>
      <c r="AO364" s="167" t="s">
        <v>20</v>
      </c>
      <c r="AP364" s="167" t="s">
        <v>20</v>
      </c>
      <c r="AQ364" s="167" t="s">
        <v>20</v>
      </c>
      <c r="AR364" s="167" t="s">
        <v>20</v>
      </c>
      <c r="AS364" s="167" t="s">
        <v>20</v>
      </c>
      <c r="AT364" s="167" t="s">
        <v>20</v>
      </c>
      <c r="AU364" s="167" t="s">
        <v>20</v>
      </c>
      <c r="AV364" s="167" t="s">
        <v>20</v>
      </c>
      <c r="AW364" s="167" t="s">
        <v>20</v>
      </c>
      <c r="AX364" s="167" t="s">
        <v>20</v>
      </c>
      <c r="AY364" s="167" t="s">
        <v>20</v>
      </c>
    </row>
    <row r="365" spans="1:51" s="231" customFormat="1" ht="63" x14ac:dyDescent="0.2">
      <c r="A365" s="162" t="s">
        <v>399</v>
      </c>
      <c r="B365" s="163" t="s">
        <v>400</v>
      </c>
      <c r="C365" s="164" t="s">
        <v>19</v>
      </c>
      <c r="D365" s="167" t="s">
        <v>20</v>
      </c>
      <c r="E365" s="167" t="s">
        <v>20</v>
      </c>
      <c r="F365" s="167" t="s">
        <v>20</v>
      </c>
      <c r="G365" s="167" t="s">
        <v>20</v>
      </c>
      <c r="H365" s="167" t="s">
        <v>20</v>
      </c>
      <c r="I365" s="167" t="s">
        <v>20</v>
      </c>
      <c r="J365" s="167" t="s">
        <v>20</v>
      </c>
      <c r="K365" s="167" t="s">
        <v>20</v>
      </c>
      <c r="L365" s="167" t="s">
        <v>20</v>
      </c>
      <c r="M365" s="167" t="s">
        <v>20</v>
      </c>
      <c r="N365" s="167" t="s">
        <v>20</v>
      </c>
      <c r="O365" s="167" t="s">
        <v>20</v>
      </c>
      <c r="P365" s="167" t="s">
        <v>20</v>
      </c>
      <c r="Q365" s="167" t="s">
        <v>20</v>
      </c>
      <c r="R365" s="167" t="s">
        <v>20</v>
      </c>
      <c r="S365" s="167" t="s">
        <v>20</v>
      </c>
      <c r="T365" s="167" t="s">
        <v>20</v>
      </c>
      <c r="U365" s="167" t="s">
        <v>20</v>
      </c>
      <c r="V365" s="167" t="s">
        <v>20</v>
      </c>
      <c r="W365" s="167" t="s">
        <v>20</v>
      </c>
      <c r="X365" s="167" t="s">
        <v>20</v>
      </c>
      <c r="Y365" s="167" t="s">
        <v>20</v>
      </c>
      <c r="Z365" s="167" t="s">
        <v>20</v>
      </c>
      <c r="AA365" s="167" t="s">
        <v>20</v>
      </c>
      <c r="AB365" s="167" t="s">
        <v>20</v>
      </c>
      <c r="AC365" s="167" t="s">
        <v>20</v>
      </c>
      <c r="AD365" s="167" t="s">
        <v>20</v>
      </c>
      <c r="AE365" s="167" t="s">
        <v>20</v>
      </c>
      <c r="AF365" s="167" t="s">
        <v>20</v>
      </c>
      <c r="AG365" s="167" t="s">
        <v>20</v>
      </c>
      <c r="AH365" s="167" t="s">
        <v>20</v>
      </c>
      <c r="AI365" s="167" t="s">
        <v>20</v>
      </c>
      <c r="AJ365" s="167" t="s">
        <v>20</v>
      </c>
      <c r="AK365" s="167" t="s">
        <v>20</v>
      </c>
      <c r="AL365" s="167" t="s">
        <v>20</v>
      </c>
      <c r="AM365" s="167" t="s">
        <v>20</v>
      </c>
      <c r="AN365" s="167" t="s">
        <v>20</v>
      </c>
      <c r="AO365" s="167" t="s">
        <v>20</v>
      </c>
      <c r="AP365" s="167" t="s">
        <v>20</v>
      </c>
      <c r="AQ365" s="167" t="s">
        <v>20</v>
      </c>
      <c r="AR365" s="167" t="s">
        <v>20</v>
      </c>
      <c r="AS365" s="167" t="s">
        <v>20</v>
      </c>
      <c r="AT365" s="167" t="s">
        <v>20</v>
      </c>
      <c r="AU365" s="167" t="s">
        <v>20</v>
      </c>
      <c r="AV365" s="167" t="s">
        <v>20</v>
      </c>
      <c r="AW365" s="167" t="s">
        <v>20</v>
      </c>
      <c r="AX365" s="167" t="s">
        <v>20</v>
      </c>
      <c r="AY365" s="167" t="s">
        <v>20</v>
      </c>
    </row>
    <row r="366" spans="1:51" s="231" customFormat="1" ht="31.5" x14ac:dyDescent="0.2">
      <c r="A366" s="162" t="s">
        <v>401</v>
      </c>
      <c r="B366" s="163" t="s">
        <v>402</v>
      </c>
      <c r="C366" s="164" t="s">
        <v>19</v>
      </c>
      <c r="D366" s="167" t="s">
        <v>20</v>
      </c>
      <c r="E366" s="167" t="s">
        <v>20</v>
      </c>
      <c r="F366" s="167" t="s">
        <v>20</v>
      </c>
      <c r="G366" s="167" t="s">
        <v>20</v>
      </c>
      <c r="H366" s="167" t="s">
        <v>20</v>
      </c>
      <c r="I366" s="167" t="s">
        <v>20</v>
      </c>
      <c r="J366" s="167" t="s">
        <v>20</v>
      </c>
      <c r="K366" s="167" t="s">
        <v>20</v>
      </c>
      <c r="L366" s="167" t="s">
        <v>20</v>
      </c>
      <c r="M366" s="167" t="s">
        <v>20</v>
      </c>
      <c r="N366" s="167" t="s">
        <v>20</v>
      </c>
      <c r="O366" s="167" t="s">
        <v>20</v>
      </c>
      <c r="P366" s="167" t="s">
        <v>20</v>
      </c>
      <c r="Q366" s="167" t="s">
        <v>20</v>
      </c>
      <c r="R366" s="167" t="s">
        <v>20</v>
      </c>
      <c r="S366" s="167" t="s">
        <v>20</v>
      </c>
      <c r="T366" s="167" t="s">
        <v>20</v>
      </c>
      <c r="U366" s="167" t="s">
        <v>20</v>
      </c>
      <c r="V366" s="167" t="s">
        <v>20</v>
      </c>
      <c r="W366" s="167" t="s">
        <v>20</v>
      </c>
      <c r="X366" s="167" t="s">
        <v>20</v>
      </c>
      <c r="Y366" s="167" t="s">
        <v>20</v>
      </c>
      <c r="Z366" s="167" t="s">
        <v>20</v>
      </c>
      <c r="AA366" s="167" t="s">
        <v>20</v>
      </c>
      <c r="AB366" s="167" t="s">
        <v>20</v>
      </c>
      <c r="AC366" s="167" t="s">
        <v>20</v>
      </c>
      <c r="AD366" s="167" t="s">
        <v>20</v>
      </c>
      <c r="AE366" s="167" t="s">
        <v>20</v>
      </c>
      <c r="AF366" s="167" t="s">
        <v>20</v>
      </c>
      <c r="AG366" s="167" t="s">
        <v>20</v>
      </c>
      <c r="AH366" s="167" t="s">
        <v>20</v>
      </c>
      <c r="AI366" s="167" t="s">
        <v>20</v>
      </c>
      <c r="AJ366" s="167" t="s">
        <v>20</v>
      </c>
      <c r="AK366" s="167" t="s">
        <v>20</v>
      </c>
      <c r="AL366" s="167" t="s">
        <v>20</v>
      </c>
      <c r="AM366" s="167" t="s">
        <v>20</v>
      </c>
      <c r="AN366" s="167" t="s">
        <v>20</v>
      </c>
      <c r="AO366" s="167" t="s">
        <v>20</v>
      </c>
      <c r="AP366" s="167" t="s">
        <v>20</v>
      </c>
      <c r="AQ366" s="167" t="s">
        <v>20</v>
      </c>
      <c r="AR366" s="167" t="s">
        <v>20</v>
      </c>
      <c r="AS366" s="167" t="s">
        <v>20</v>
      </c>
      <c r="AT366" s="167" t="s">
        <v>20</v>
      </c>
      <c r="AU366" s="167" t="s">
        <v>20</v>
      </c>
      <c r="AV366" s="167" t="s">
        <v>20</v>
      </c>
      <c r="AW366" s="167" t="s">
        <v>20</v>
      </c>
      <c r="AX366" s="167" t="s">
        <v>20</v>
      </c>
      <c r="AY366" s="167" t="s">
        <v>20</v>
      </c>
    </row>
    <row r="367" spans="1:51" s="231" customFormat="1" ht="31.5" x14ac:dyDescent="0.2">
      <c r="A367" s="162" t="s">
        <v>403</v>
      </c>
      <c r="B367" s="163" t="s">
        <v>404</v>
      </c>
      <c r="C367" s="164" t="s">
        <v>19</v>
      </c>
      <c r="D367" s="167" t="s">
        <v>20</v>
      </c>
      <c r="E367" s="167" t="s">
        <v>20</v>
      </c>
      <c r="F367" s="167" t="s">
        <v>20</v>
      </c>
      <c r="G367" s="167" t="s">
        <v>20</v>
      </c>
      <c r="H367" s="167" t="s">
        <v>20</v>
      </c>
      <c r="I367" s="167" t="s">
        <v>20</v>
      </c>
      <c r="J367" s="167" t="s">
        <v>20</v>
      </c>
      <c r="K367" s="167" t="s">
        <v>20</v>
      </c>
      <c r="L367" s="167" t="s">
        <v>20</v>
      </c>
      <c r="M367" s="167" t="s">
        <v>20</v>
      </c>
      <c r="N367" s="167" t="s">
        <v>20</v>
      </c>
      <c r="O367" s="167" t="s">
        <v>20</v>
      </c>
      <c r="P367" s="167" t="s">
        <v>20</v>
      </c>
      <c r="Q367" s="167" t="s">
        <v>20</v>
      </c>
      <c r="R367" s="167" t="s">
        <v>20</v>
      </c>
      <c r="S367" s="167" t="s">
        <v>20</v>
      </c>
      <c r="T367" s="167" t="s">
        <v>20</v>
      </c>
      <c r="U367" s="167" t="s">
        <v>20</v>
      </c>
      <c r="V367" s="167" t="s">
        <v>20</v>
      </c>
      <c r="W367" s="167" t="s">
        <v>20</v>
      </c>
      <c r="X367" s="167" t="s">
        <v>20</v>
      </c>
      <c r="Y367" s="167" t="s">
        <v>20</v>
      </c>
      <c r="Z367" s="167" t="s">
        <v>20</v>
      </c>
      <c r="AA367" s="167" t="s">
        <v>20</v>
      </c>
      <c r="AB367" s="167" t="s">
        <v>20</v>
      </c>
      <c r="AC367" s="167" t="s">
        <v>20</v>
      </c>
      <c r="AD367" s="167" t="s">
        <v>20</v>
      </c>
      <c r="AE367" s="167" t="s">
        <v>20</v>
      </c>
      <c r="AF367" s="167" t="s">
        <v>20</v>
      </c>
      <c r="AG367" s="167" t="s">
        <v>20</v>
      </c>
      <c r="AH367" s="167" t="s">
        <v>20</v>
      </c>
      <c r="AI367" s="167" t="s">
        <v>20</v>
      </c>
      <c r="AJ367" s="167" t="s">
        <v>20</v>
      </c>
      <c r="AK367" s="167" t="s">
        <v>20</v>
      </c>
      <c r="AL367" s="167" t="s">
        <v>20</v>
      </c>
      <c r="AM367" s="167" t="s">
        <v>20</v>
      </c>
      <c r="AN367" s="167" t="s">
        <v>20</v>
      </c>
      <c r="AO367" s="167" t="s">
        <v>20</v>
      </c>
      <c r="AP367" s="167" t="s">
        <v>20</v>
      </c>
      <c r="AQ367" s="167" t="s">
        <v>20</v>
      </c>
      <c r="AR367" s="167" t="s">
        <v>20</v>
      </c>
      <c r="AS367" s="167" t="s">
        <v>20</v>
      </c>
      <c r="AT367" s="167" t="s">
        <v>20</v>
      </c>
      <c r="AU367" s="167" t="s">
        <v>20</v>
      </c>
      <c r="AV367" s="167" t="s">
        <v>20</v>
      </c>
      <c r="AW367" s="167" t="s">
        <v>20</v>
      </c>
      <c r="AX367" s="167" t="s">
        <v>20</v>
      </c>
      <c r="AY367" s="167" t="s">
        <v>20</v>
      </c>
    </row>
    <row r="368" spans="1:51" s="231" customFormat="1" ht="31.5" x14ac:dyDescent="0.2">
      <c r="A368" s="162" t="s">
        <v>405</v>
      </c>
      <c r="B368" s="163" t="s">
        <v>406</v>
      </c>
      <c r="C368" s="164" t="s">
        <v>19</v>
      </c>
      <c r="D368" s="167" t="s">
        <v>20</v>
      </c>
      <c r="E368" s="167" t="s">
        <v>20</v>
      </c>
      <c r="F368" s="167" t="s">
        <v>20</v>
      </c>
      <c r="G368" s="167" t="s">
        <v>20</v>
      </c>
      <c r="H368" s="167" t="s">
        <v>20</v>
      </c>
      <c r="I368" s="167" t="s">
        <v>20</v>
      </c>
      <c r="J368" s="167" t="s">
        <v>20</v>
      </c>
      <c r="K368" s="167" t="s">
        <v>20</v>
      </c>
      <c r="L368" s="167" t="s">
        <v>20</v>
      </c>
      <c r="M368" s="167" t="s">
        <v>20</v>
      </c>
      <c r="N368" s="167" t="s">
        <v>20</v>
      </c>
      <c r="O368" s="167" t="s">
        <v>20</v>
      </c>
      <c r="P368" s="167" t="s">
        <v>20</v>
      </c>
      <c r="Q368" s="167" t="s">
        <v>20</v>
      </c>
      <c r="R368" s="167" t="s">
        <v>20</v>
      </c>
      <c r="S368" s="167" t="s">
        <v>20</v>
      </c>
      <c r="T368" s="167" t="s">
        <v>20</v>
      </c>
      <c r="U368" s="167" t="s">
        <v>20</v>
      </c>
      <c r="V368" s="167" t="s">
        <v>20</v>
      </c>
      <c r="W368" s="167" t="s">
        <v>20</v>
      </c>
      <c r="X368" s="167" t="s">
        <v>20</v>
      </c>
      <c r="Y368" s="167" t="s">
        <v>20</v>
      </c>
      <c r="Z368" s="167" t="s">
        <v>20</v>
      </c>
      <c r="AA368" s="167" t="s">
        <v>20</v>
      </c>
      <c r="AB368" s="167" t="s">
        <v>20</v>
      </c>
      <c r="AC368" s="167" t="s">
        <v>20</v>
      </c>
      <c r="AD368" s="167" t="s">
        <v>20</v>
      </c>
      <c r="AE368" s="167" t="s">
        <v>20</v>
      </c>
      <c r="AF368" s="167" t="s">
        <v>20</v>
      </c>
      <c r="AG368" s="167" t="s">
        <v>20</v>
      </c>
      <c r="AH368" s="167" t="s">
        <v>20</v>
      </c>
      <c r="AI368" s="167" t="s">
        <v>20</v>
      </c>
      <c r="AJ368" s="167" t="s">
        <v>20</v>
      </c>
      <c r="AK368" s="167" t="s">
        <v>20</v>
      </c>
      <c r="AL368" s="167" t="s">
        <v>20</v>
      </c>
      <c r="AM368" s="167" t="s">
        <v>20</v>
      </c>
      <c r="AN368" s="167" t="s">
        <v>20</v>
      </c>
      <c r="AO368" s="167" t="s">
        <v>20</v>
      </c>
      <c r="AP368" s="167" t="s">
        <v>20</v>
      </c>
      <c r="AQ368" s="167" t="s">
        <v>20</v>
      </c>
      <c r="AR368" s="167" t="s">
        <v>20</v>
      </c>
      <c r="AS368" s="167" t="s">
        <v>20</v>
      </c>
      <c r="AT368" s="167" t="s">
        <v>20</v>
      </c>
      <c r="AU368" s="167" t="s">
        <v>20</v>
      </c>
      <c r="AV368" s="167" t="s">
        <v>20</v>
      </c>
      <c r="AW368" s="167" t="s">
        <v>20</v>
      </c>
      <c r="AX368" s="167" t="s">
        <v>20</v>
      </c>
      <c r="AY368" s="167" t="s">
        <v>20</v>
      </c>
    </row>
    <row r="369" spans="1:51" s="231" customFormat="1" ht="47.25" x14ac:dyDescent="0.2">
      <c r="A369" s="162" t="s">
        <v>407</v>
      </c>
      <c r="B369" s="163" t="s">
        <v>408</v>
      </c>
      <c r="C369" s="164" t="s">
        <v>19</v>
      </c>
      <c r="D369" s="167" t="s">
        <v>20</v>
      </c>
      <c r="E369" s="167" t="s">
        <v>20</v>
      </c>
      <c r="F369" s="167" t="s">
        <v>20</v>
      </c>
      <c r="G369" s="167" t="s">
        <v>20</v>
      </c>
      <c r="H369" s="167" t="s">
        <v>20</v>
      </c>
      <c r="I369" s="167" t="s">
        <v>20</v>
      </c>
      <c r="J369" s="167" t="s">
        <v>20</v>
      </c>
      <c r="K369" s="167" t="s">
        <v>20</v>
      </c>
      <c r="L369" s="167" t="s">
        <v>20</v>
      </c>
      <c r="M369" s="167" t="s">
        <v>20</v>
      </c>
      <c r="N369" s="167" t="s">
        <v>20</v>
      </c>
      <c r="O369" s="167" t="s">
        <v>20</v>
      </c>
      <c r="P369" s="167" t="s">
        <v>20</v>
      </c>
      <c r="Q369" s="167" t="s">
        <v>20</v>
      </c>
      <c r="R369" s="167" t="s">
        <v>20</v>
      </c>
      <c r="S369" s="167" t="s">
        <v>20</v>
      </c>
      <c r="T369" s="167" t="s">
        <v>20</v>
      </c>
      <c r="U369" s="167" t="s">
        <v>20</v>
      </c>
      <c r="V369" s="167" t="s">
        <v>20</v>
      </c>
      <c r="W369" s="167" t="s">
        <v>20</v>
      </c>
      <c r="X369" s="167" t="s">
        <v>20</v>
      </c>
      <c r="Y369" s="167" t="s">
        <v>20</v>
      </c>
      <c r="Z369" s="167" t="s">
        <v>20</v>
      </c>
      <c r="AA369" s="167" t="s">
        <v>20</v>
      </c>
      <c r="AB369" s="167" t="s">
        <v>20</v>
      </c>
      <c r="AC369" s="167" t="s">
        <v>20</v>
      </c>
      <c r="AD369" s="167" t="s">
        <v>20</v>
      </c>
      <c r="AE369" s="167" t="s">
        <v>20</v>
      </c>
      <c r="AF369" s="167" t="s">
        <v>20</v>
      </c>
      <c r="AG369" s="167" t="s">
        <v>20</v>
      </c>
      <c r="AH369" s="167" t="s">
        <v>20</v>
      </c>
      <c r="AI369" s="167" t="s">
        <v>20</v>
      </c>
      <c r="AJ369" s="167" t="s">
        <v>20</v>
      </c>
      <c r="AK369" s="167" t="s">
        <v>20</v>
      </c>
      <c r="AL369" s="167" t="s">
        <v>20</v>
      </c>
      <c r="AM369" s="167" t="s">
        <v>20</v>
      </c>
      <c r="AN369" s="167" t="s">
        <v>20</v>
      </c>
      <c r="AO369" s="167" t="s">
        <v>20</v>
      </c>
      <c r="AP369" s="167" t="s">
        <v>20</v>
      </c>
      <c r="AQ369" s="167" t="s">
        <v>20</v>
      </c>
      <c r="AR369" s="167" t="s">
        <v>20</v>
      </c>
      <c r="AS369" s="167" t="s">
        <v>20</v>
      </c>
      <c r="AT369" s="167" t="s">
        <v>20</v>
      </c>
      <c r="AU369" s="167" t="s">
        <v>20</v>
      </c>
      <c r="AV369" s="167" t="s">
        <v>20</v>
      </c>
      <c r="AW369" s="167" t="s">
        <v>20</v>
      </c>
      <c r="AX369" s="167" t="s">
        <v>20</v>
      </c>
      <c r="AY369" s="167" t="s">
        <v>20</v>
      </c>
    </row>
    <row r="370" spans="1:51" s="231" customFormat="1" ht="47.25" x14ac:dyDescent="0.2">
      <c r="A370" s="162" t="s">
        <v>409</v>
      </c>
      <c r="B370" s="163" t="s">
        <v>410</v>
      </c>
      <c r="C370" s="164" t="s">
        <v>19</v>
      </c>
      <c r="D370" s="167" t="s">
        <v>20</v>
      </c>
      <c r="E370" s="167" t="s">
        <v>20</v>
      </c>
      <c r="F370" s="167" t="s">
        <v>20</v>
      </c>
      <c r="G370" s="167" t="s">
        <v>20</v>
      </c>
      <c r="H370" s="167" t="s">
        <v>20</v>
      </c>
      <c r="I370" s="167" t="s">
        <v>20</v>
      </c>
      <c r="J370" s="167" t="s">
        <v>20</v>
      </c>
      <c r="K370" s="167" t="s">
        <v>20</v>
      </c>
      <c r="L370" s="167" t="s">
        <v>20</v>
      </c>
      <c r="M370" s="167" t="s">
        <v>20</v>
      </c>
      <c r="N370" s="167" t="s">
        <v>20</v>
      </c>
      <c r="O370" s="167" t="s">
        <v>20</v>
      </c>
      <c r="P370" s="167" t="s">
        <v>20</v>
      </c>
      <c r="Q370" s="167" t="s">
        <v>20</v>
      </c>
      <c r="R370" s="167" t="s">
        <v>20</v>
      </c>
      <c r="S370" s="167" t="s">
        <v>20</v>
      </c>
      <c r="T370" s="167" t="s">
        <v>20</v>
      </c>
      <c r="U370" s="167" t="s">
        <v>20</v>
      </c>
      <c r="V370" s="167" t="s">
        <v>20</v>
      </c>
      <c r="W370" s="167" t="s">
        <v>20</v>
      </c>
      <c r="X370" s="167" t="s">
        <v>20</v>
      </c>
      <c r="Y370" s="167" t="s">
        <v>20</v>
      </c>
      <c r="Z370" s="167" t="s">
        <v>20</v>
      </c>
      <c r="AA370" s="167" t="s">
        <v>20</v>
      </c>
      <c r="AB370" s="167" t="s">
        <v>20</v>
      </c>
      <c r="AC370" s="167" t="s">
        <v>20</v>
      </c>
      <c r="AD370" s="167" t="s">
        <v>20</v>
      </c>
      <c r="AE370" s="167" t="s">
        <v>20</v>
      </c>
      <c r="AF370" s="167" t="s">
        <v>20</v>
      </c>
      <c r="AG370" s="167" t="s">
        <v>20</v>
      </c>
      <c r="AH370" s="167" t="s">
        <v>20</v>
      </c>
      <c r="AI370" s="167" t="s">
        <v>20</v>
      </c>
      <c r="AJ370" s="167" t="s">
        <v>20</v>
      </c>
      <c r="AK370" s="167" t="s">
        <v>20</v>
      </c>
      <c r="AL370" s="167" t="s">
        <v>20</v>
      </c>
      <c r="AM370" s="167" t="s">
        <v>20</v>
      </c>
      <c r="AN370" s="167" t="s">
        <v>20</v>
      </c>
      <c r="AO370" s="167" t="s">
        <v>20</v>
      </c>
      <c r="AP370" s="167" t="s">
        <v>20</v>
      </c>
      <c r="AQ370" s="167" t="s">
        <v>20</v>
      </c>
      <c r="AR370" s="167" t="s">
        <v>20</v>
      </c>
      <c r="AS370" s="167" t="s">
        <v>20</v>
      </c>
      <c r="AT370" s="167" t="s">
        <v>20</v>
      </c>
      <c r="AU370" s="167" t="s">
        <v>20</v>
      </c>
      <c r="AV370" s="167" t="s">
        <v>20</v>
      </c>
      <c r="AW370" s="167" t="s">
        <v>20</v>
      </c>
      <c r="AX370" s="167" t="s">
        <v>20</v>
      </c>
      <c r="AY370" s="167" t="s">
        <v>20</v>
      </c>
    </row>
    <row r="371" spans="1:51" s="231" customFormat="1" ht="47.25" x14ac:dyDescent="0.2">
      <c r="A371" s="162" t="s">
        <v>411</v>
      </c>
      <c r="B371" s="163" t="s">
        <v>412</v>
      </c>
      <c r="C371" s="164" t="s">
        <v>19</v>
      </c>
      <c r="D371" s="167" t="s">
        <v>20</v>
      </c>
      <c r="E371" s="167" t="s">
        <v>20</v>
      </c>
      <c r="F371" s="167" t="s">
        <v>20</v>
      </c>
      <c r="G371" s="167" t="s">
        <v>20</v>
      </c>
      <c r="H371" s="167" t="s">
        <v>20</v>
      </c>
      <c r="I371" s="167" t="s">
        <v>20</v>
      </c>
      <c r="J371" s="167" t="s">
        <v>20</v>
      </c>
      <c r="K371" s="167" t="s">
        <v>20</v>
      </c>
      <c r="L371" s="167" t="s">
        <v>20</v>
      </c>
      <c r="M371" s="167" t="s">
        <v>20</v>
      </c>
      <c r="N371" s="167" t="s">
        <v>20</v>
      </c>
      <c r="O371" s="167" t="s">
        <v>20</v>
      </c>
      <c r="P371" s="167" t="s">
        <v>20</v>
      </c>
      <c r="Q371" s="167" t="s">
        <v>20</v>
      </c>
      <c r="R371" s="167" t="s">
        <v>20</v>
      </c>
      <c r="S371" s="167" t="s">
        <v>20</v>
      </c>
      <c r="T371" s="167" t="s">
        <v>20</v>
      </c>
      <c r="U371" s="167" t="s">
        <v>20</v>
      </c>
      <c r="V371" s="167" t="s">
        <v>20</v>
      </c>
      <c r="W371" s="167" t="s">
        <v>20</v>
      </c>
      <c r="X371" s="167" t="s">
        <v>20</v>
      </c>
      <c r="Y371" s="167" t="s">
        <v>20</v>
      </c>
      <c r="Z371" s="167" t="s">
        <v>20</v>
      </c>
      <c r="AA371" s="167" t="s">
        <v>20</v>
      </c>
      <c r="AB371" s="167" t="s">
        <v>20</v>
      </c>
      <c r="AC371" s="167" t="s">
        <v>20</v>
      </c>
      <c r="AD371" s="167" t="s">
        <v>20</v>
      </c>
      <c r="AE371" s="167" t="s">
        <v>20</v>
      </c>
      <c r="AF371" s="167" t="s">
        <v>20</v>
      </c>
      <c r="AG371" s="167" t="s">
        <v>20</v>
      </c>
      <c r="AH371" s="167" t="s">
        <v>20</v>
      </c>
      <c r="AI371" s="167" t="s">
        <v>20</v>
      </c>
      <c r="AJ371" s="167" t="s">
        <v>20</v>
      </c>
      <c r="AK371" s="167" t="s">
        <v>20</v>
      </c>
      <c r="AL371" s="167" t="s">
        <v>20</v>
      </c>
      <c r="AM371" s="167" t="s">
        <v>20</v>
      </c>
      <c r="AN371" s="167" t="s">
        <v>20</v>
      </c>
      <c r="AO371" s="167" t="s">
        <v>20</v>
      </c>
      <c r="AP371" s="167" t="s">
        <v>20</v>
      </c>
      <c r="AQ371" s="167" t="s">
        <v>20</v>
      </c>
      <c r="AR371" s="167" t="s">
        <v>20</v>
      </c>
      <c r="AS371" s="167" t="s">
        <v>20</v>
      </c>
      <c r="AT371" s="167" t="s">
        <v>20</v>
      </c>
      <c r="AU371" s="167" t="s">
        <v>20</v>
      </c>
      <c r="AV371" s="167" t="s">
        <v>20</v>
      </c>
      <c r="AW371" s="167" t="s">
        <v>20</v>
      </c>
      <c r="AX371" s="167" t="s">
        <v>20</v>
      </c>
      <c r="AY371" s="167" t="s">
        <v>20</v>
      </c>
    </row>
    <row r="372" spans="1:51" s="231" customFormat="1" ht="47.25" x14ac:dyDescent="0.2">
      <c r="A372" s="162" t="s">
        <v>413</v>
      </c>
      <c r="B372" s="163" t="s">
        <v>414</v>
      </c>
      <c r="C372" s="164" t="s">
        <v>19</v>
      </c>
      <c r="D372" s="167" t="s">
        <v>20</v>
      </c>
      <c r="E372" s="167" t="s">
        <v>20</v>
      </c>
      <c r="F372" s="167" t="s">
        <v>20</v>
      </c>
      <c r="G372" s="167" t="s">
        <v>20</v>
      </c>
      <c r="H372" s="167" t="s">
        <v>20</v>
      </c>
      <c r="I372" s="167" t="s">
        <v>20</v>
      </c>
      <c r="J372" s="167" t="s">
        <v>20</v>
      </c>
      <c r="K372" s="167" t="s">
        <v>20</v>
      </c>
      <c r="L372" s="167" t="s">
        <v>20</v>
      </c>
      <c r="M372" s="167" t="s">
        <v>20</v>
      </c>
      <c r="N372" s="167" t="s">
        <v>20</v>
      </c>
      <c r="O372" s="167" t="s">
        <v>20</v>
      </c>
      <c r="P372" s="167" t="s">
        <v>20</v>
      </c>
      <c r="Q372" s="167" t="s">
        <v>20</v>
      </c>
      <c r="R372" s="167" t="s">
        <v>20</v>
      </c>
      <c r="S372" s="167" t="s">
        <v>20</v>
      </c>
      <c r="T372" s="167" t="s">
        <v>20</v>
      </c>
      <c r="U372" s="167" t="s">
        <v>20</v>
      </c>
      <c r="V372" s="167" t="s">
        <v>20</v>
      </c>
      <c r="W372" s="167" t="s">
        <v>20</v>
      </c>
      <c r="X372" s="167" t="s">
        <v>20</v>
      </c>
      <c r="Y372" s="167" t="s">
        <v>20</v>
      </c>
      <c r="Z372" s="167" t="s">
        <v>20</v>
      </c>
      <c r="AA372" s="167" t="s">
        <v>20</v>
      </c>
      <c r="AB372" s="167" t="s">
        <v>20</v>
      </c>
      <c r="AC372" s="167" t="s">
        <v>20</v>
      </c>
      <c r="AD372" s="167" t="s">
        <v>20</v>
      </c>
      <c r="AE372" s="167" t="s">
        <v>20</v>
      </c>
      <c r="AF372" s="167" t="s">
        <v>20</v>
      </c>
      <c r="AG372" s="167" t="s">
        <v>20</v>
      </c>
      <c r="AH372" s="167" t="s">
        <v>20</v>
      </c>
      <c r="AI372" s="167" t="s">
        <v>20</v>
      </c>
      <c r="AJ372" s="167" t="s">
        <v>20</v>
      </c>
      <c r="AK372" s="167" t="s">
        <v>20</v>
      </c>
      <c r="AL372" s="167" t="s">
        <v>20</v>
      </c>
      <c r="AM372" s="167" t="s">
        <v>20</v>
      </c>
      <c r="AN372" s="167" t="s">
        <v>20</v>
      </c>
      <c r="AO372" s="167" t="s">
        <v>20</v>
      </c>
      <c r="AP372" s="167" t="s">
        <v>20</v>
      </c>
      <c r="AQ372" s="167" t="s">
        <v>20</v>
      </c>
      <c r="AR372" s="167" t="s">
        <v>20</v>
      </c>
      <c r="AS372" s="167" t="s">
        <v>20</v>
      </c>
      <c r="AT372" s="167" t="s">
        <v>20</v>
      </c>
      <c r="AU372" s="167" t="s">
        <v>20</v>
      </c>
      <c r="AV372" s="167" t="s">
        <v>20</v>
      </c>
      <c r="AW372" s="167" t="s">
        <v>20</v>
      </c>
      <c r="AX372" s="167" t="s">
        <v>20</v>
      </c>
      <c r="AY372" s="167" t="s">
        <v>20</v>
      </c>
    </row>
    <row r="373" spans="1:51" s="231" customFormat="1" ht="47.25" x14ac:dyDescent="0.2">
      <c r="A373" s="162" t="s">
        <v>415</v>
      </c>
      <c r="B373" s="163" t="s">
        <v>416</v>
      </c>
      <c r="C373" s="164" t="s">
        <v>19</v>
      </c>
      <c r="D373" s="167" t="s">
        <v>20</v>
      </c>
      <c r="E373" s="167" t="s">
        <v>20</v>
      </c>
      <c r="F373" s="167" t="s">
        <v>20</v>
      </c>
      <c r="G373" s="167" t="s">
        <v>20</v>
      </c>
      <c r="H373" s="167" t="s">
        <v>20</v>
      </c>
      <c r="I373" s="167" t="s">
        <v>20</v>
      </c>
      <c r="J373" s="167" t="s">
        <v>20</v>
      </c>
      <c r="K373" s="167" t="s">
        <v>20</v>
      </c>
      <c r="L373" s="167" t="s">
        <v>20</v>
      </c>
      <c r="M373" s="167" t="s">
        <v>20</v>
      </c>
      <c r="N373" s="167" t="s">
        <v>20</v>
      </c>
      <c r="O373" s="167" t="s">
        <v>20</v>
      </c>
      <c r="P373" s="167" t="s">
        <v>20</v>
      </c>
      <c r="Q373" s="167" t="s">
        <v>20</v>
      </c>
      <c r="R373" s="167" t="s">
        <v>20</v>
      </c>
      <c r="S373" s="167" t="s">
        <v>20</v>
      </c>
      <c r="T373" s="167" t="s">
        <v>20</v>
      </c>
      <c r="U373" s="167" t="s">
        <v>20</v>
      </c>
      <c r="V373" s="167" t="s">
        <v>20</v>
      </c>
      <c r="W373" s="167" t="s">
        <v>20</v>
      </c>
      <c r="X373" s="167" t="s">
        <v>20</v>
      </c>
      <c r="Y373" s="167" t="s">
        <v>20</v>
      </c>
      <c r="Z373" s="167" t="s">
        <v>20</v>
      </c>
      <c r="AA373" s="167" t="s">
        <v>20</v>
      </c>
      <c r="AB373" s="167" t="s">
        <v>20</v>
      </c>
      <c r="AC373" s="167" t="s">
        <v>20</v>
      </c>
      <c r="AD373" s="167" t="s">
        <v>20</v>
      </c>
      <c r="AE373" s="167" t="s">
        <v>20</v>
      </c>
      <c r="AF373" s="167" t="s">
        <v>20</v>
      </c>
      <c r="AG373" s="167" t="s">
        <v>20</v>
      </c>
      <c r="AH373" s="167" t="s">
        <v>20</v>
      </c>
      <c r="AI373" s="167" t="s">
        <v>20</v>
      </c>
      <c r="AJ373" s="167" t="s">
        <v>20</v>
      </c>
      <c r="AK373" s="167" t="s">
        <v>20</v>
      </c>
      <c r="AL373" s="167" t="s">
        <v>20</v>
      </c>
      <c r="AM373" s="167" t="s">
        <v>20</v>
      </c>
      <c r="AN373" s="167" t="s">
        <v>20</v>
      </c>
      <c r="AO373" s="167" t="s">
        <v>20</v>
      </c>
      <c r="AP373" s="167" t="s">
        <v>20</v>
      </c>
      <c r="AQ373" s="167" t="s">
        <v>20</v>
      </c>
      <c r="AR373" s="167" t="s">
        <v>20</v>
      </c>
      <c r="AS373" s="167" t="s">
        <v>20</v>
      </c>
      <c r="AT373" s="167" t="s">
        <v>20</v>
      </c>
      <c r="AU373" s="167" t="s">
        <v>20</v>
      </c>
      <c r="AV373" s="167" t="s">
        <v>20</v>
      </c>
      <c r="AW373" s="167" t="s">
        <v>20</v>
      </c>
      <c r="AX373" s="167" t="s">
        <v>20</v>
      </c>
      <c r="AY373" s="167" t="s">
        <v>20</v>
      </c>
    </row>
    <row r="374" spans="1:51" s="231" customFormat="1" ht="47.25" x14ac:dyDescent="0.25">
      <c r="A374" s="162" t="s">
        <v>417</v>
      </c>
      <c r="B374" s="168" t="s">
        <v>158</v>
      </c>
      <c r="C374" s="164" t="s">
        <v>19</v>
      </c>
      <c r="D374" s="167" t="s">
        <v>20</v>
      </c>
      <c r="E374" s="167" t="s">
        <v>20</v>
      </c>
      <c r="F374" s="167" t="s">
        <v>20</v>
      </c>
      <c r="G374" s="167" t="s">
        <v>20</v>
      </c>
      <c r="H374" s="167" t="s">
        <v>20</v>
      </c>
      <c r="I374" s="167" t="s">
        <v>20</v>
      </c>
      <c r="J374" s="167" t="s">
        <v>20</v>
      </c>
      <c r="K374" s="167" t="s">
        <v>20</v>
      </c>
      <c r="L374" s="167" t="s">
        <v>20</v>
      </c>
      <c r="M374" s="167" t="s">
        <v>20</v>
      </c>
      <c r="N374" s="167" t="s">
        <v>20</v>
      </c>
      <c r="O374" s="167" t="s">
        <v>20</v>
      </c>
      <c r="P374" s="167" t="s">
        <v>20</v>
      </c>
      <c r="Q374" s="167" t="s">
        <v>20</v>
      </c>
      <c r="R374" s="167" t="s">
        <v>20</v>
      </c>
      <c r="S374" s="167" t="s">
        <v>20</v>
      </c>
      <c r="T374" s="167" t="s">
        <v>20</v>
      </c>
      <c r="U374" s="167" t="s">
        <v>20</v>
      </c>
      <c r="V374" s="167" t="s">
        <v>20</v>
      </c>
      <c r="W374" s="167" t="s">
        <v>20</v>
      </c>
      <c r="X374" s="167" t="s">
        <v>20</v>
      </c>
      <c r="Y374" s="167" t="s">
        <v>20</v>
      </c>
      <c r="Z374" s="167" t="s">
        <v>20</v>
      </c>
      <c r="AA374" s="167" t="s">
        <v>20</v>
      </c>
      <c r="AB374" s="167" t="s">
        <v>20</v>
      </c>
      <c r="AC374" s="167" t="s">
        <v>20</v>
      </c>
      <c r="AD374" s="167" t="s">
        <v>20</v>
      </c>
      <c r="AE374" s="167" t="s">
        <v>20</v>
      </c>
      <c r="AF374" s="167" t="s">
        <v>20</v>
      </c>
      <c r="AG374" s="167" t="s">
        <v>20</v>
      </c>
      <c r="AH374" s="167" t="s">
        <v>20</v>
      </c>
      <c r="AI374" s="167" t="s">
        <v>20</v>
      </c>
      <c r="AJ374" s="167" t="s">
        <v>20</v>
      </c>
      <c r="AK374" s="167" t="s">
        <v>20</v>
      </c>
      <c r="AL374" s="167" t="s">
        <v>20</v>
      </c>
      <c r="AM374" s="167" t="s">
        <v>20</v>
      </c>
      <c r="AN374" s="167" t="s">
        <v>20</v>
      </c>
      <c r="AO374" s="167" t="s">
        <v>20</v>
      </c>
      <c r="AP374" s="167" t="s">
        <v>20</v>
      </c>
      <c r="AQ374" s="167" t="s">
        <v>20</v>
      </c>
      <c r="AR374" s="167" t="s">
        <v>20</v>
      </c>
      <c r="AS374" s="167" t="s">
        <v>20</v>
      </c>
      <c r="AT374" s="167" t="s">
        <v>20</v>
      </c>
      <c r="AU374" s="167" t="s">
        <v>20</v>
      </c>
      <c r="AV374" s="167" t="s">
        <v>20</v>
      </c>
      <c r="AW374" s="167" t="s">
        <v>20</v>
      </c>
      <c r="AX374" s="167" t="s">
        <v>20</v>
      </c>
      <c r="AY374" s="167" t="s">
        <v>20</v>
      </c>
    </row>
    <row r="375" spans="1:51" s="231" customFormat="1" ht="31.5" x14ac:dyDescent="0.25">
      <c r="A375" s="162" t="s">
        <v>418</v>
      </c>
      <c r="B375" s="168" t="s">
        <v>160</v>
      </c>
      <c r="C375" s="164" t="s">
        <v>19</v>
      </c>
      <c r="D375" s="167" t="s">
        <v>20</v>
      </c>
      <c r="E375" s="167" t="s">
        <v>20</v>
      </c>
      <c r="F375" s="167" t="s">
        <v>20</v>
      </c>
      <c r="G375" s="167" t="s">
        <v>20</v>
      </c>
      <c r="H375" s="167" t="s">
        <v>20</v>
      </c>
      <c r="I375" s="167" t="s">
        <v>20</v>
      </c>
      <c r="J375" s="167" t="s">
        <v>20</v>
      </c>
      <c r="K375" s="167" t="s">
        <v>20</v>
      </c>
      <c r="L375" s="167" t="s">
        <v>20</v>
      </c>
      <c r="M375" s="167" t="s">
        <v>20</v>
      </c>
      <c r="N375" s="167" t="s">
        <v>20</v>
      </c>
      <c r="O375" s="167" t="s">
        <v>20</v>
      </c>
      <c r="P375" s="167" t="s">
        <v>20</v>
      </c>
      <c r="Q375" s="167" t="s">
        <v>20</v>
      </c>
      <c r="R375" s="167" t="s">
        <v>20</v>
      </c>
      <c r="S375" s="167" t="s">
        <v>20</v>
      </c>
      <c r="T375" s="167" t="s">
        <v>20</v>
      </c>
      <c r="U375" s="167" t="s">
        <v>20</v>
      </c>
      <c r="V375" s="167" t="s">
        <v>20</v>
      </c>
      <c r="W375" s="167" t="s">
        <v>20</v>
      </c>
      <c r="X375" s="167" t="s">
        <v>20</v>
      </c>
      <c r="Y375" s="167" t="s">
        <v>20</v>
      </c>
      <c r="Z375" s="167" t="s">
        <v>20</v>
      </c>
      <c r="AA375" s="167" t="s">
        <v>20</v>
      </c>
      <c r="AB375" s="167" t="s">
        <v>20</v>
      </c>
      <c r="AC375" s="167" t="s">
        <v>20</v>
      </c>
      <c r="AD375" s="167" t="s">
        <v>20</v>
      </c>
      <c r="AE375" s="167" t="s">
        <v>20</v>
      </c>
      <c r="AF375" s="167" t="s">
        <v>20</v>
      </c>
      <c r="AG375" s="167" t="s">
        <v>20</v>
      </c>
      <c r="AH375" s="167" t="s">
        <v>20</v>
      </c>
      <c r="AI375" s="167" t="s">
        <v>20</v>
      </c>
      <c r="AJ375" s="167" t="s">
        <v>20</v>
      </c>
      <c r="AK375" s="167" t="s">
        <v>20</v>
      </c>
      <c r="AL375" s="167" t="s">
        <v>20</v>
      </c>
      <c r="AM375" s="167" t="s">
        <v>20</v>
      </c>
      <c r="AN375" s="167" t="s">
        <v>20</v>
      </c>
      <c r="AO375" s="167" t="s">
        <v>20</v>
      </c>
      <c r="AP375" s="167" t="s">
        <v>20</v>
      </c>
      <c r="AQ375" s="167" t="s">
        <v>20</v>
      </c>
      <c r="AR375" s="167" t="s">
        <v>20</v>
      </c>
      <c r="AS375" s="167" t="s">
        <v>20</v>
      </c>
      <c r="AT375" s="167" t="s">
        <v>20</v>
      </c>
      <c r="AU375" s="167" t="s">
        <v>20</v>
      </c>
      <c r="AV375" s="167" t="s">
        <v>20</v>
      </c>
      <c r="AW375" s="167" t="s">
        <v>20</v>
      </c>
      <c r="AX375" s="167" t="s">
        <v>20</v>
      </c>
      <c r="AY375" s="167" t="s">
        <v>20</v>
      </c>
    </row>
    <row r="376" spans="1:51" s="231" customFormat="1" ht="31.5" x14ac:dyDescent="0.25">
      <c r="A376" s="162" t="s">
        <v>419</v>
      </c>
      <c r="B376" s="168" t="s">
        <v>420</v>
      </c>
      <c r="C376" s="164" t="s">
        <v>19</v>
      </c>
      <c r="D376" s="167" t="s">
        <v>20</v>
      </c>
      <c r="E376" s="167" t="s">
        <v>20</v>
      </c>
      <c r="F376" s="167" t="s">
        <v>20</v>
      </c>
      <c r="G376" s="167" t="s">
        <v>20</v>
      </c>
      <c r="H376" s="167" t="s">
        <v>20</v>
      </c>
      <c r="I376" s="167" t="s">
        <v>20</v>
      </c>
      <c r="J376" s="167" t="s">
        <v>20</v>
      </c>
      <c r="K376" s="167" t="s">
        <v>20</v>
      </c>
      <c r="L376" s="167" t="s">
        <v>20</v>
      </c>
      <c r="M376" s="167" t="s">
        <v>20</v>
      </c>
      <c r="N376" s="167" t="s">
        <v>20</v>
      </c>
      <c r="O376" s="167" t="s">
        <v>20</v>
      </c>
      <c r="P376" s="167" t="s">
        <v>20</v>
      </c>
      <c r="Q376" s="167" t="s">
        <v>20</v>
      </c>
      <c r="R376" s="167" t="s">
        <v>20</v>
      </c>
      <c r="S376" s="167" t="s">
        <v>20</v>
      </c>
      <c r="T376" s="167" t="s">
        <v>20</v>
      </c>
      <c r="U376" s="167" t="s">
        <v>20</v>
      </c>
      <c r="V376" s="167" t="s">
        <v>20</v>
      </c>
      <c r="W376" s="167" t="s">
        <v>20</v>
      </c>
      <c r="X376" s="167" t="s">
        <v>20</v>
      </c>
      <c r="Y376" s="167" t="s">
        <v>20</v>
      </c>
      <c r="Z376" s="167" t="s">
        <v>20</v>
      </c>
      <c r="AA376" s="167" t="s">
        <v>20</v>
      </c>
      <c r="AB376" s="167" t="s">
        <v>20</v>
      </c>
      <c r="AC376" s="167" t="s">
        <v>20</v>
      </c>
      <c r="AD376" s="167" t="s">
        <v>20</v>
      </c>
      <c r="AE376" s="167" t="s">
        <v>20</v>
      </c>
      <c r="AF376" s="167" t="s">
        <v>20</v>
      </c>
      <c r="AG376" s="167" t="s">
        <v>20</v>
      </c>
      <c r="AH376" s="167" t="s">
        <v>20</v>
      </c>
      <c r="AI376" s="167" t="s">
        <v>20</v>
      </c>
      <c r="AJ376" s="167" t="s">
        <v>20</v>
      </c>
      <c r="AK376" s="167" t="s">
        <v>20</v>
      </c>
      <c r="AL376" s="167" t="s">
        <v>20</v>
      </c>
      <c r="AM376" s="167" t="s">
        <v>20</v>
      </c>
      <c r="AN376" s="167" t="s">
        <v>20</v>
      </c>
      <c r="AO376" s="167" t="s">
        <v>20</v>
      </c>
      <c r="AP376" s="167" t="s">
        <v>20</v>
      </c>
      <c r="AQ376" s="167" t="s">
        <v>20</v>
      </c>
      <c r="AR376" s="167" t="s">
        <v>20</v>
      </c>
      <c r="AS376" s="167" t="s">
        <v>20</v>
      </c>
      <c r="AT376" s="167" t="s">
        <v>20</v>
      </c>
      <c r="AU376" s="167" t="s">
        <v>20</v>
      </c>
      <c r="AV376" s="167" t="s">
        <v>20</v>
      </c>
      <c r="AW376" s="167" t="s">
        <v>20</v>
      </c>
      <c r="AX376" s="167" t="s">
        <v>20</v>
      </c>
      <c r="AY376" s="167" t="s">
        <v>20</v>
      </c>
    </row>
  </sheetData>
  <protectedRanges>
    <protectedRange algorithmName="SHA-512" hashValue="PLZNSpfZxRA2o7p2GIKM5pg/E8KhclpMfdtKADmyhTYm9OIe84ffbmpO10DvFqJvT9Y1IIC5Z3bPZqTKSVHyeQ==" saltValue="Ot8uQ3jAMHIUWVRa0e88Zg==" spinCount="100000" sqref="C147 C142" name="Диапазон2_2_1_1_3_3_34_28_2"/>
    <protectedRange algorithmName="SHA-512" hashValue="PLZNSpfZxRA2o7p2GIKM5pg/E8KhclpMfdtKADmyhTYm9OIe84ffbmpO10DvFqJvT9Y1IIC5Z3bPZqTKSVHyeQ==" saltValue="Ot8uQ3jAMHIUWVRa0e88Zg==" spinCount="100000" sqref="C179" name="Диапазон2_2_1_1_4_3_32_28_2"/>
    <protectedRange algorithmName="SHA-512" hashValue="PLZNSpfZxRA2o7p2GIKM5pg/E8KhclpMfdtKADmyhTYm9OIe84ffbmpO10DvFqJvT9Y1IIC5Z3bPZqTKSVHyeQ==" saltValue="Ot8uQ3jAMHIUWVRa0e88Zg==" spinCount="100000" sqref="C194" name="Диапазон2_2_1_1_5_2_32_28_2"/>
    <protectedRange algorithmName="SHA-512" hashValue="PLZNSpfZxRA2o7p2GIKM5pg/E8KhclpMfdtKADmyhTYm9OIe84ffbmpO10DvFqJvT9Y1IIC5Z3bPZqTKSVHyeQ==" saltValue="Ot8uQ3jAMHIUWVRa0e88Zg==" spinCount="100000" sqref="C277:C279" name="Диапазон2_2_1_1_8_3_32_28_2"/>
    <protectedRange algorithmName="SHA-512" hashValue="PLZNSpfZxRA2o7p2GIKM5pg/E8KhclpMfdtKADmyhTYm9OIe84ffbmpO10DvFqJvT9Y1IIC5Z3bPZqTKSVHyeQ==" saltValue="Ot8uQ3jAMHIUWVRa0e88Zg==" spinCount="100000" sqref="C350" name="Диапазон2_1_1_2_32_28_2"/>
    <protectedRange algorithmName="SHA-512" hashValue="PLZNSpfZxRA2o7p2GIKM5pg/E8KhclpMfdtKADmyhTYm9OIe84ffbmpO10DvFqJvT9Y1IIC5Z3bPZqTKSVHyeQ==" saltValue="Ot8uQ3jAMHIUWVRa0e88Zg==" spinCount="100000" sqref="C131" name="Диапазон2_2_1_1_2_2_32_28_2"/>
    <protectedRange algorithmName="SHA-512" hashValue="PLZNSpfZxRA2o7p2GIKM5pg/E8KhclpMfdtKADmyhTYm9OIe84ffbmpO10DvFqJvT9Y1IIC5Z3bPZqTKSVHyeQ==" saltValue="Ot8uQ3jAMHIUWVRa0e88Zg==" spinCount="100000" sqref="C276" name="Диапазон2_2_1_1_14_2_32_28_2"/>
    <protectedRange algorithmName="SHA-512" hashValue="PLZNSpfZxRA2o7p2GIKM5pg/E8KhclpMfdtKADmyhTYm9OIe84ffbmpO10DvFqJvT9Y1IIC5Z3bPZqTKSVHyeQ==" saltValue="Ot8uQ3jAMHIUWVRa0e88Zg==" spinCount="100000" sqref="C332" name="Диапазон2_2_1_1_15_2_32_28_2"/>
    <protectedRange algorithmName="SHA-512" hashValue="PLZNSpfZxRA2o7p2GIKM5pg/E8KhclpMfdtKADmyhTYm9OIe84ffbmpO10DvFqJvT9Y1IIC5Z3bPZqTKSVHyeQ==" saltValue="Ot8uQ3jAMHIUWVRa0e88Zg==" spinCount="100000" sqref="C48 C99" name="Диапазон2_2_1_1_12_3_32_28_2"/>
    <protectedRange algorithmName="SHA-512" hashValue="PLZNSpfZxRA2o7p2GIKM5pg/E8KhclpMfdtKADmyhTYm9OIe84ffbmpO10DvFqJvT9Y1IIC5Z3bPZqTKSVHyeQ==" saltValue="Ot8uQ3jAMHIUWVRa0e88Zg==" spinCount="100000" sqref="C126:C130 C321:C324 C342:C343 C119 C252 C283 C338 C73:C74" name="Диапазон2_2_1_1_16_4_32_28_2"/>
    <protectedRange algorithmName="SHA-512" hashValue="PLZNSpfZxRA2o7p2GIKM5pg/E8KhclpMfdtKADmyhTYm9OIe84ffbmpO10DvFqJvT9Y1IIC5Z3bPZqTKSVHyeQ==" saltValue="Ot8uQ3jAMHIUWVRa0e88Zg==" spinCount="100000" sqref="C132 C150 C344:C345" name="Диапазон2_25_1_1_2_33_28_2"/>
    <protectedRange algorithmName="SHA-512" hashValue="PLZNSpfZxRA2o7p2GIKM5pg/E8KhclpMfdtKADmyhTYm9OIe84ffbmpO10DvFqJvT9Y1IIC5Z3bPZqTKSVHyeQ==" saltValue="Ot8uQ3jAMHIUWVRa0e88Zg==" spinCount="100000" sqref="C340" name="Диапазон2_2_1_1_7_1_5_32_28_2"/>
    <protectedRange algorithmName="SHA-512" hashValue="PLZNSpfZxRA2o7p2GIKM5pg/E8KhclpMfdtKADmyhTYm9OIe84ffbmpO10DvFqJvT9Y1IIC5Z3bPZqTKSVHyeQ==" saltValue="Ot8uQ3jAMHIUWVRa0e88Zg==" spinCount="100000" sqref="C284" name="Диапазон2_2_1_1_8_1_5_32_28_2"/>
    <protectedRange algorithmName="SHA-512" hashValue="PLZNSpfZxRA2o7p2GIKM5pg/E8KhclpMfdtKADmyhTYm9OIe84ffbmpO10DvFqJvT9Y1IIC5Z3bPZqTKSVHyeQ==" saltValue="Ot8uQ3jAMHIUWVRa0e88Zg==" spinCount="100000" sqref="C341" name="Диапазон2_2_1_1_13_1_5_32_28_2"/>
    <protectedRange algorithmName="SHA-512" hashValue="PLZNSpfZxRA2o7p2GIKM5pg/E8KhclpMfdtKADmyhTYm9OIe84ffbmpO10DvFqJvT9Y1IIC5Z3bPZqTKSVHyeQ==" saltValue="Ot8uQ3jAMHIUWVRa0e88Zg==" spinCount="100000" sqref="C180" name="Диапазон2_2_1_1_5_3_4_32_28_2"/>
    <protectedRange algorithmName="SHA-512" hashValue="PLZNSpfZxRA2o7p2GIKM5pg/E8KhclpMfdtKADmyhTYm9OIe84ffbmpO10DvFqJvT9Y1IIC5Z3bPZqTKSVHyeQ==" saltValue="Ot8uQ3jAMHIUWVRa0e88Zg==" spinCount="100000" sqref="C331" name="Диапазон2_2_1_1_19_4_32_28_2"/>
    <protectedRange algorithmName="SHA-512" hashValue="PLZNSpfZxRA2o7p2GIKM5pg/E8KhclpMfdtKADmyhTYm9OIe84ffbmpO10DvFqJvT9Y1IIC5Z3bPZqTKSVHyeQ==" saltValue="Ot8uQ3jAMHIUWVRa0e88Zg==" spinCount="100000" sqref="C330" name="Диапазон2_2_1_1_20_4_32_28_2"/>
    <protectedRange algorithmName="SHA-512" hashValue="PLZNSpfZxRA2o7p2GIKM5pg/E8KhclpMfdtKADmyhTYm9OIe84ffbmpO10DvFqJvT9Y1IIC5Z3bPZqTKSVHyeQ==" saltValue="Ot8uQ3jAMHIUWVRa0e88Zg==" spinCount="100000" sqref="C329" name="Диапазон2_2_1_1_21_4_32_28_2"/>
    <protectedRange algorithmName="SHA-512" hashValue="PLZNSpfZxRA2o7p2GIKM5pg/E8KhclpMfdtKADmyhTYm9OIe84ffbmpO10DvFqJvT9Y1IIC5Z3bPZqTKSVHyeQ==" saltValue="Ot8uQ3jAMHIUWVRa0e88Zg==" spinCount="100000" sqref="C72" name="Диапазон2_2_1_1_22_4_32_28_2"/>
    <protectedRange algorithmName="SHA-512" hashValue="PLZNSpfZxRA2o7p2GIKM5pg/E8KhclpMfdtKADmyhTYm9OIe84ffbmpO10DvFqJvT9Y1IIC5Z3bPZqTKSVHyeQ==" saltValue="Ot8uQ3jAMHIUWVRa0e88Zg==" spinCount="100000" sqref="C334" name="Диапазон2_2_1_1_10_2_2_32_28_2"/>
    <protectedRange algorithmName="SHA-512" hashValue="PLZNSpfZxRA2o7p2GIKM5pg/E8KhclpMfdtKADmyhTYm9OIe84ffbmpO10DvFqJvT9Y1IIC5Z3bPZqTKSVHyeQ==" saltValue="Ot8uQ3jAMHIUWVRa0e88Zg==" spinCount="100000" sqref="C133" name="Диапазон2_2_1_1_17_32_28_2"/>
    <protectedRange algorithmName="SHA-512" hashValue="PLZNSpfZxRA2o7p2GIKM5pg/E8KhclpMfdtKADmyhTYm9OIe84ffbmpO10DvFqJvT9Y1IIC5Z3bPZqTKSVHyeQ==" saltValue="Ot8uQ3jAMHIUWVRa0e88Zg==" spinCount="100000" sqref="C134:C135" name="Диапазон2_2_1_1_17_1_31_28_2"/>
    <protectedRange algorithmName="SHA-512" hashValue="PLZNSpfZxRA2o7p2GIKM5pg/E8KhclpMfdtKADmyhTYm9OIe84ffbmpO10DvFqJvT9Y1IIC5Z3bPZqTKSVHyeQ==" saltValue="Ot8uQ3jAMHIUWVRa0e88Zg==" spinCount="100000" sqref="C136" name="Диапазон2_2_1_1_1_4_31_28_2"/>
    <protectedRange algorithmName="SHA-512" hashValue="PLZNSpfZxRA2o7p2GIKM5pg/E8KhclpMfdtKADmyhTYm9OIe84ffbmpO10DvFqJvT9Y1IIC5Z3bPZqTKSVHyeQ==" saltValue="Ot8uQ3jAMHIUWVRa0e88Zg==" spinCount="100000" sqref="C137:C141" name="Диапазон2_2_1_1_3_3_1_32_28_2"/>
    <protectedRange algorithmName="SHA-512" hashValue="PLZNSpfZxRA2o7p2GIKM5pg/E8KhclpMfdtKADmyhTYm9OIe84ffbmpO10DvFqJvT9Y1IIC5Z3bPZqTKSVHyeQ==" saltValue="Ot8uQ3jAMHIUWVRa0e88Zg==" spinCount="100000" sqref="C143:C146" name="Диапазон2_2_1_1_3_3_2_31_28_2"/>
    <protectedRange algorithmName="SHA-512" hashValue="PLZNSpfZxRA2o7p2GIKM5pg/E8KhclpMfdtKADmyhTYm9OIe84ffbmpO10DvFqJvT9Y1IIC5Z3bPZqTKSVHyeQ==" saltValue="Ot8uQ3jAMHIUWVRa0e88Zg==" spinCount="100000" sqref="C148:C149" name="Диапазон2_2_1_1_3_3_4_31_28_2"/>
    <protectedRange algorithmName="SHA-512" hashValue="PLZNSpfZxRA2o7p2GIKM5pg/E8KhclpMfdtKADmyhTYm9OIe84ffbmpO10DvFqJvT9Y1IIC5Z3bPZqTKSVHyeQ==" saltValue="Ot8uQ3jAMHIUWVRa0e88Zg==" spinCount="100000" sqref="C251" name="Диапазон2_2_1_1_6_2_32_28_2"/>
    <protectedRange algorithmName="SHA-512" hashValue="PLZNSpfZxRA2o7p2GIKM5pg/E8KhclpMfdtKADmyhTYm9OIe84ffbmpO10DvFqJvT9Y1IIC5Z3bPZqTKSVHyeQ==" saltValue="Ot8uQ3jAMHIUWVRa0e88Zg==" spinCount="100000" sqref="C274" name="Диапазон2_2_1_1_7_3_31_28_2"/>
    <protectedRange algorithmName="SHA-512" hashValue="PLZNSpfZxRA2o7p2GIKM5pg/E8KhclpMfdtKADmyhTYm9OIe84ffbmpO10DvFqJvT9Y1IIC5Z3bPZqTKSVHyeQ==" saltValue="Ot8uQ3jAMHIUWVRa0e88Zg==" spinCount="100000" sqref="C280" name="Диапазон2_2_1_1_8_3_1_32_28_2"/>
    <protectedRange algorithmName="SHA-512" hashValue="PLZNSpfZxRA2o7p2GIKM5pg/E8KhclpMfdtKADmyhTYm9OIe84ffbmpO10DvFqJvT9Y1IIC5Z3bPZqTKSVHyeQ==" saltValue="Ot8uQ3jAMHIUWVRa0e88Zg==" spinCount="100000" sqref="C281" name="Диапазон2_2_1_1_9_3_32_28_2"/>
    <protectedRange algorithmName="SHA-512" hashValue="PLZNSpfZxRA2o7p2GIKM5pg/E8KhclpMfdtKADmyhTYm9OIe84ffbmpO10DvFqJvT9Y1IIC5Z3bPZqTKSVHyeQ==" saltValue="Ot8uQ3jAMHIUWVRa0e88Zg==" spinCount="100000" sqref="C282" name="Диапазон2_2_1_1_9_3_1_32_28_2"/>
    <protectedRange algorithmName="SHA-512" hashValue="PLZNSpfZxRA2o7p2GIKM5pg/E8KhclpMfdtKADmyhTYm9OIe84ffbmpO10DvFqJvT9Y1IIC5Z3bPZqTKSVHyeQ==" saltValue="Ot8uQ3jAMHIUWVRa0e88Zg==" spinCount="100000" sqref="C333" name="Диапазон2_2_1_1_10_3_32_28_2"/>
    <protectedRange algorithmName="SHA-512" hashValue="PLZNSpfZxRA2o7p2GIKM5pg/E8KhclpMfdtKADmyhTYm9OIe84ffbmpO10DvFqJvT9Y1IIC5Z3bPZqTKSVHyeQ==" saltValue="Ot8uQ3jAMHIUWVRa0e88Zg==" spinCount="100000" sqref="C335" name="Диапазон2_2_1_1_10_3_1_32_28_2"/>
    <protectedRange algorithmName="SHA-512" hashValue="PLZNSpfZxRA2o7p2GIKM5pg/E8KhclpMfdtKADmyhTYm9OIe84ffbmpO10DvFqJvT9Y1IIC5Z3bPZqTKSVHyeQ==" saltValue="Ot8uQ3jAMHIUWVRa0e88Zg==" spinCount="100000" sqref="C337" name="Диапазон2_5_1_1_1_2_31_28_2"/>
    <protectedRange algorithmName="SHA-512" hashValue="PLZNSpfZxRA2o7p2GIKM5pg/E8KhclpMfdtKADmyhTYm9OIe84ffbmpO10DvFqJvT9Y1IIC5Z3bPZqTKSVHyeQ==" saltValue="Ot8uQ3jAMHIUWVRa0e88Zg==" spinCount="100000" sqref="C336" name="Диапазон2_2_1_1_11_3_32_28_2"/>
    <protectedRange algorithmName="SHA-512" hashValue="PLZNSpfZxRA2o7p2GIKM5pg/E8KhclpMfdtKADmyhTYm9OIe84ffbmpO10DvFqJvT9Y1IIC5Z3bPZqTKSVHyeQ==" saltValue="Ot8uQ3jAMHIUWVRa0e88Zg==" spinCount="100000" sqref="C339" name="Диапазон2_2_1_1_11_3_1_31_28_2"/>
    <protectedRange algorithmName="SHA-512" hashValue="PLZNSpfZxRA2o7p2GIKM5pg/E8KhclpMfdtKADmyhTYm9OIe84ffbmpO10DvFqJvT9Y1IIC5Z3bPZqTKSVHyeQ==" saltValue="Ot8uQ3jAMHIUWVRa0e88Zg==" spinCount="100000" sqref="C275" name="Диапазон2_2_1_1_13_3_1_31_28_2"/>
    <protectedRange algorithmName="SHA-512" hashValue="PLZNSpfZxRA2o7p2GIKM5pg/E8KhclpMfdtKADmyhTYm9OIe84ffbmpO10DvFqJvT9Y1IIC5Z3bPZqTKSVHyeQ==" saltValue="Ot8uQ3jAMHIUWVRa0e88Zg==" spinCount="100000" sqref="A179" name="Диапазон2_2_1_1_4_1"/>
    <protectedRange algorithmName="SHA-512" hashValue="PLZNSpfZxRA2o7p2GIKM5pg/E8KhclpMfdtKADmyhTYm9OIe84ffbmpO10DvFqJvT9Y1IIC5Z3bPZqTKSVHyeQ==" saltValue="Ot8uQ3jAMHIUWVRa0e88Zg==" spinCount="100000" sqref="A194" name="Диапазон2_2_1_1_5_1"/>
    <protectedRange algorithmName="SHA-512" hashValue="PLZNSpfZxRA2o7p2GIKM5pg/E8KhclpMfdtKADmyhTYm9OIe84ffbmpO10DvFqJvT9Y1IIC5Z3bPZqTKSVHyeQ==" saltValue="Ot8uQ3jAMHIUWVRa0e88Zg==" spinCount="100000" sqref="A252" name="Диапазон2_2_1_1_6_1"/>
    <protectedRange algorithmName="SHA-512" hashValue="PLZNSpfZxRA2o7p2GIKM5pg/E8KhclpMfdtKADmyhTYm9OIe84ffbmpO10DvFqJvT9Y1IIC5Z3bPZqTKSVHyeQ==" saltValue="Ot8uQ3jAMHIUWVRa0e88Zg==" spinCount="100000" sqref="A277:A279" name="Диапазон2_2_1_1_8_1"/>
    <protectedRange algorithmName="SHA-512" hashValue="PLZNSpfZxRA2o7p2GIKM5pg/E8KhclpMfdtKADmyhTYm9OIe84ffbmpO10DvFqJvT9Y1IIC5Z3bPZqTKSVHyeQ==" saltValue="Ot8uQ3jAMHIUWVRa0e88Zg==" spinCount="100000" sqref="A283:A284" name="Диапазон2_2_1_1_9_1"/>
    <protectedRange algorithmName="SHA-512" hashValue="PLZNSpfZxRA2o7p2GIKM5pg/E8KhclpMfdtKADmyhTYm9OIe84ffbmpO10DvFqJvT9Y1IIC5Z3bPZqTKSVHyeQ==" saltValue="Ot8uQ3jAMHIUWVRa0e88Zg==" spinCount="100000" sqref="A338 A340" name="Диапазон2_2_1_1_10_1"/>
    <protectedRange algorithmName="SHA-512" hashValue="PLZNSpfZxRA2o7p2GIKM5pg/E8KhclpMfdtKADmyhTYm9OIe84ffbmpO10DvFqJvT9Y1IIC5Z3bPZqTKSVHyeQ==" saltValue="Ot8uQ3jAMHIUWVRa0e88Zg==" spinCount="100000" sqref="A350" name="Диапазон2_1_1_1"/>
    <protectedRange algorithmName="SHA-512" hashValue="PLZNSpfZxRA2o7p2GIKM5pg/E8KhclpMfdtKADmyhTYm9OIe84ffbmpO10DvFqJvT9Y1IIC5Z3bPZqTKSVHyeQ==" saltValue="Ot8uQ3jAMHIUWVRa0e88Zg==" spinCount="100000" sqref="A131:A132" name="Диапазон2_2_1_1_2_1"/>
    <protectedRange algorithmName="SHA-512" hashValue="PLZNSpfZxRA2o7p2GIKM5pg/E8KhclpMfdtKADmyhTYm9OIe84ffbmpO10DvFqJvT9Y1IIC5Z3bPZqTKSVHyeQ==" saltValue="Ot8uQ3jAMHIUWVRa0e88Zg==" spinCount="100000" sqref="A276" name="Диапазон2_2_1_1_14_1"/>
    <protectedRange algorithmName="SHA-512" hashValue="PLZNSpfZxRA2o7p2GIKM5pg/E8KhclpMfdtKADmyhTYm9OIe84ffbmpO10DvFqJvT9Y1IIC5Z3bPZqTKSVHyeQ==" saltValue="Ot8uQ3jAMHIUWVRa0e88Zg==" spinCount="100000" sqref="A332" name="Диапазон2_2_1_1_15_1"/>
    <protectedRange algorithmName="SHA-512" hashValue="PLZNSpfZxRA2o7p2GIKM5pg/E8KhclpMfdtKADmyhTYm9OIe84ffbmpO10DvFqJvT9Y1IIC5Z3bPZqTKSVHyeQ==" saltValue="Ot8uQ3jAMHIUWVRa0e88Zg==" spinCount="100000" sqref="A99 A48" name="Диапазон2_2_1_1_12_1_1"/>
    <protectedRange algorithmName="SHA-512" hashValue="PLZNSpfZxRA2o7p2GIKM5pg/E8KhclpMfdtKADmyhTYm9OIe84ffbmpO10DvFqJvT9Y1IIC5Z3bPZqTKSVHyeQ==" saltValue="Ot8uQ3jAMHIUWVRa0e88Zg==" spinCount="100000" sqref="A331" name="Диапазон2_2_1_1_19_1"/>
    <protectedRange algorithmName="SHA-512" hashValue="PLZNSpfZxRA2o7p2GIKM5pg/E8KhclpMfdtKADmyhTYm9OIe84ffbmpO10DvFqJvT9Y1IIC5Z3bPZqTKSVHyeQ==" saltValue="Ot8uQ3jAMHIUWVRa0e88Zg==" spinCount="100000" sqref="A330" name="Диапазон2_2_1_1_20_1"/>
    <protectedRange algorithmName="SHA-512" hashValue="PLZNSpfZxRA2o7p2GIKM5pg/E8KhclpMfdtKADmyhTYm9OIe84ffbmpO10DvFqJvT9Y1IIC5Z3bPZqTKSVHyeQ==" saltValue="Ot8uQ3jAMHIUWVRa0e88Zg==" spinCount="100000" sqref="A329" name="Диапазон2_2_1_1_21_1"/>
    <protectedRange algorithmName="SHA-512" hashValue="PLZNSpfZxRA2o7p2GIKM5pg/E8KhclpMfdtKADmyhTYm9OIe84ffbmpO10DvFqJvT9Y1IIC5Z3bPZqTKSVHyeQ==" saltValue="Ot8uQ3jAMHIUWVRa0e88Zg==" spinCount="100000" sqref="A72" name="Диапазон2_2_1_1_22_1"/>
    <protectedRange algorithmName="SHA-512" hashValue="PLZNSpfZxRA2o7p2GIKM5pg/E8KhclpMfdtKADmyhTYm9OIe84ffbmpO10DvFqJvT9Y1IIC5Z3bPZqTKSVHyeQ==" saltValue="Ot8uQ3jAMHIUWVRa0e88Zg==" spinCount="100000" sqref="A334" name="Диапазон2_2_1_1_10_2_1"/>
    <protectedRange algorithmName="SHA-512" hashValue="PLZNSpfZxRA2o7p2GIKM5pg/E8KhclpMfdtKADmyhTYm9OIe84ffbmpO10DvFqJvT9Y1IIC5Z3bPZqTKSVHyeQ==" saltValue="Ot8uQ3jAMHIUWVRa0e88Zg==" spinCount="100000" sqref="A251" name="Диапазон2_2_1_1_6_1_1"/>
    <protectedRange algorithmName="SHA-512" hashValue="PLZNSpfZxRA2o7p2GIKM5pg/E8KhclpMfdtKADmyhTYm9OIe84ffbmpO10DvFqJvT9Y1IIC5Z3bPZqTKSVHyeQ==" saltValue="Ot8uQ3jAMHIUWVRa0e88Zg==" spinCount="100000" sqref="A274" name="Диапазон2_2_1_1_7_1"/>
    <protectedRange algorithmName="SHA-512" hashValue="PLZNSpfZxRA2o7p2GIKM5pg/E8KhclpMfdtKADmyhTYm9OIe84ffbmpO10DvFqJvT9Y1IIC5Z3bPZqTKSVHyeQ==" saltValue="Ot8uQ3jAMHIUWVRa0e88Zg==" spinCount="100000" sqref="A280" name="Диапазон2_2_1_1_8_2"/>
    <protectedRange algorithmName="SHA-512" hashValue="PLZNSpfZxRA2o7p2GIKM5pg/E8KhclpMfdtKADmyhTYm9OIe84ffbmpO10DvFqJvT9Y1IIC5Z3bPZqTKSVHyeQ==" saltValue="Ot8uQ3jAMHIUWVRa0e88Zg==" spinCount="100000" sqref="A281" name="Диапазон2_2_1_1_9_2"/>
    <protectedRange algorithmName="SHA-512" hashValue="PLZNSpfZxRA2o7p2GIKM5pg/E8KhclpMfdtKADmyhTYm9OIe84ffbmpO10DvFqJvT9Y1IIC5Z3bPZqTKSVHyeQ==" saltValue="Ot8uQ3jAMHIUWVRa0e88Zg==" spinCount="100000" sqref="A282" name="Диапазон2_2_1_1_9_4"/>
    <protectedRange algorithmName="SHA-512" hashValue="PLZNSpfZxRA2o7p2GIKM5pg/E8KhclpMfdtKADmyhTYm9OIe84ffbmpO10DvFqJvT9Y1IIC5Z3bPZqTKSVHyeQ==" saltValue="Ot8uQ3jAMHIUWVRa0e88Zg==" spinCount="100000" sqref="A333" name="Диапазон2_2_1_1_10_1_1"/>
    <protectedRange algorithmName="SHA-512" hashValue="PLZNSpfZxRA2o7p2GIKM5pg/E8KhclpMfdtKADmyhTYm9OIe84ffbmpO10DvFqJvT9Y1IIC5Z3bPZqTKSVHyeQ==" saltValue="Ot8uQ3jAMHIUWVRa0e88Zg==" spinCount="100000" sqref="A337 A335" name="Диапазон2_2_1_1_10_4"/>
    <protectedRange algorithmName="SHA-512" hashValue="PLZNSpfZxRA2o7p2GIKM5pg/E8KhclpMfdtKADmyhTYm9OIe84ffbmpO10DvFqJvT9Y1IIC5Z3bPZqTKSVHyeQ==" saltValue="Ot8uQ3jAMHIUWVRa0e88Zg==" spinCount="100000" sqref="A336" name="Диапазон2_2_1_1_11_1"/>
    <protectedRange algorithmName="SHA-512" hashValue="PLZNSpfZxRA2o7p2GIKM5pg/E8KhclpMfdtKADmyhTYm9OIe84ffbmpO10DvFqJvT9Y1IIC5Z3bPZqTKSVHyeQ==" saltValue="Ot8uQ3jAMHIUWVRa0e88Zg==" spinCount="100000" sqref="A339" name="Диапазон2_2_1_1_10_5"/>
    <protectedRange algorithmName="SHA-512" hashValue="PLZNSpfZxRA2o7p2GIKM5pg/E8KhclpMfdtKADmyhTYm9OIe84ffbmpO10DvFqJvT9Y1IIC5Z3bPZqTKSVHyeQ==" saltValue="Ot8uQ3jAMHIUWVRa0e88Zg==" spinCount="100000" sqref="A275" name="Диапазон2_2_1_1_13_2"/>
    <protectedRange algorithmName="SHA-512" hashValue="PLZNSpfZxRA2o7p2GIKM5pg/E8KhclpMfdtKADmyhTYm9OIe84ffbmpO10DvFqJvT9Y1IIC5Z3bPZqTKSVHyeQ==" saltValue="Ot8uQ3jAMHIUWVRa0e88Zg==" spinCount="100000" sqref="A351:A352" name="Диапазон2"/>
    <protectedRange algorithmName="SHA-512" hashValue="PLZNSpfZxRA2o7p2GIKM5pg/E8KhclpMfdtKADmyhTYm9OIe84ffbmpO10DvFqJvT9Y1IIC5Z3bPZqTKSVHyeQ==" saltValue="Ot8uQ3jAMHIUWVRa0e88Zg==" spinCount="100000" sqref="B142 B147" name="Диапазон2_2_1_1_3_1_2"/>
    <protectedRange algorithmName="SHA-512" hashValue="PLZNSpfZxRA2o7p2GIKM5pg/E8KhclpMfdtKADmyhTYm9OIe84ffbmpO10DvFqJvT9Y1IIC5Z3bPZqTKSVHyeQ==" saltValue="Ot8uQ3jAMHIUWVRa0e88Zg==" spinCount="100000" sqref="B179" name="Диапазон2_2_1_1_4_1_2"/>
    <protectedRange algorithmName="SHA-512" hashValue="PLZNSpfZxRA2o7p2GIKM5pg/E8KhclpMfdtKADmyhTYm9OIe84ffbmpO10DvFqJvT9Y1IIC5Z3bPZqTKSVHyeQ==" saltValue="Ot8uQ3jAMHIUWVRa0e88Zg==" spinCount="100000" sqref="B194" name="Диапазон2_2_1_1_5_1_2"/>
    <protectedRange algorithmName="SHA-512" hashValue="PLZNSpfZxRA2o7p2GIKM5pg/E8KhclpMfdtKADmyhTYm9OIe84ffbmpO10DvFqJvT9Y1IIC5Z3bPZqTKSVHyeQ==" saltValue="Ot8uQ3jAMHIUWVRa0e88Zg==" spinCount="100000" sqref="B277:B279" name="Диапазон2_2_1_1_8_1_2"/>
    <protectedRange algorithmName="SHA-512" hashValue="PLZNSpfZxRA2o7p2GIKM5pg/E8KhclpMfdtKADmyhTYm9OIe84ffbmpO10DvFqJvT9Y1IIC5Z3bPZqTKSVHyeQ==" saltValue="Ot8uQ3jAMHIUWVRa0e88Zg==" spinCount="100000" sqref="B350" name="Диапазон2_1_1_1_2"/>
    <protectedRange algorithmName="SHA-512" hashValue="PLZNSpfZxRA2o7p2GIKM5pg/E8KhclpMfdtKADmyhTYm9OIe84ffbmpO10DvFqJvT9Y1IIC5Z3bPZqTKSVHyeQ==" saltValue="Ot8uQ3jAMHIUWVRa0e88Zg==" spinCount="100000" sqref="B131" name="Диапазон2_2_1_1_2_1_2"/>
    <protectedRange algorithmName="SHA-512" hashValue="PLZNSpfZxRA2o7p2GIKM5pg/E8KhclpMfdtKADmyhTYm9OIe84ffbmpO10DvFqJvT9Y1IIC5Z3bPZqTKSVHyeQ==" saltValue="Ot8uQ3jAMHIUWVRa0e88Zg==" spinCount="100000" sqref="B276" name="Диапазон2_2_1_1_14_1_2"/>
    <protectedRange algorithmName="SHA-512" hashValue="PLZNSpfZxRA2o7p2GIKM5pg/E8KhclpMfdtKADmyhTYm9OIe84ffbmpO10DvFqJvT9Y1IIC5Z3bPZqTKSVHyeQ==" saltValue="Ot8uQ3jAMHIUWVRa0e88Zg==" spinCount="100000" sqref="B332" name="Диапазон2_2_1_1_15_1_2"/>
    <protectedRange algorithmName="SHA-512" hashValue="PLZNSpfZxRA2o7p2GIKM5pg/E8KhclpMfdtKADmyhTYm9OIe84ffbmpO10DvFqJvT9Y1IIC5Z3bPZqTKSVHyeQ==" saltValue="Ot8uQ3jAMHIUWVRa0e88Zg==" spinCount="100000" sqref="B99" name="Диапазон2_2_1_1_3_2"/>
    <protectedRange algorithmName="SHA-512" hashValue="PLZNSpfZxRA2o7p2GIKM5pg/E8KhclpMfdtKADmyhTYm9OIe84ffbmpO10DvFqJvT9Y1IIC5Z3bPZqTKSVHyeQ==" saltValue="Ot8uQ3jAMHIUWVRa0e88Zg==" spinCount="100000" sqref="B48" name="Диапазон2_2_1_1_1_3"/>
    <protectedRange algorithmName="SHA-512" hashValue="PLZNSpfZxRA2o7p2GIKM5pg/E8KhclpMfdtKADmyhTYm9OIe84ffbmpO10DvFqJvT9Y1IIC5Z3bPZqTKSVHyeQ==" saltValue="Ot8uQ3jAMHIUWVRa0e88Zg==" spinCount="100000" sqref="B73:B74 B126:B130 B321:B324 B119 B132 B252 B283 B338 B150 B342:B345" name="Диапазон2_2_1_1_16_1"/>
    <protectedRange algorithmName="SHA-512" hashValue="PLZNSpfZxRA2o7p2GIKM5pg/E8KhclpMfdtKADmyhTYm9OIe84ffbmpO10DvFqJvT9Y1IIC5Z3bPZqTKSVHyeQ==" saltValue="Ot8uQ3jAMHIUWVRa0e88Zg==" spinCount="100000" sqref="B340" name="Диапазон2_2_1_1_7_1_1"/>
    <protectedRange algorithmName="SHA-512" hashValue="PLZNSpfZxRA2o7p2GIKM5pg/E8KhclpMfdtKADmyhTYm9OIe84ffbmpO10DvFqJvT9Y1IIC5Z3bPZqTKSVHyeQ==" saltValue="Ot8uQ3jAMHIUWVRa0e88Zg==" spinCount="100000" sqref="B284" name="Диапазон2_2_1_1_8_1_1"/>
    <protectedRange algorithmName="SHA-512" hashValue="PLZNSpfZxRA2o7p2GIKM5pg/E8KhclpMfdtKADmyhTYm9OIe84ffbmpO10DvFqJvT9Y1IIC5Z3bPZqTKSVHyeQ==" saltValue="Ot8uQ3jAMHIUWVRa0e88Zg==" spinCount="100000" sqref="B341" name="Диапазон2_2_1_1_13_1"/>
    <protectedRange algorithmName="SHA-512" hashValue="PLZNSpfZxRA2o7p2GIKM5pg/E8KhclpMfdtKADmyhTYm9OIe84ffbmpO10DvFqJvT9Y1IIC5Z3bPZqTKSVHyeQ==" saltValue="Ot8uQ3jAMHIUWVRa0e88Zg==" spinCount="100000" sqref="B180" name="Диапазон2_2_1_1_5_3"/>
    <protectedRange algorithmName="SHA-512" hashValue="PLZNSpfZxRA2o7p2GIKM5pg/E8KhclpMfdtKADmyhTYm9OIe84ffbmpO10DvFqJvT9Y1IIC5Z3bPZqTKSVHyeQ==" saltValue="Ot8uQ3jAMHIUWVRa0e88Zg==" spinCount="100000" sqref="B331" name="Диапазон2_2_1_1_19"/>
    <protectedRange algorithmName="SHA-512" hashValue="PLZNSpfZxRA2o7p2GIKM5pg/E8KhclpMfdtKADmyhTYm9OIe84ffbmpO10DvFqJvT9Y1IIC5Z3bPZqTKSVHyeQ==" saltValue="Ot8uQ3jAMHIUWVRa0e88Zg==" spinCount="100000" sqref="B330" name="Диапазон2_2_1_1_20"/>
    <protectedRange algorithmName="SHA-512" hashValue="PLZNSpfZxRA2o7p2GIKM5pg/E8KhclpMfdtKADmyhTYm9OIe84ffbmpO10DvFqJvT9Y1IIC5Z3bPZqTKSVHyeQ==" saltValue="Ot8uQ3jAMHIUWVRa0e88Zg==" spinCount="100000" sqref="B329" name="Диапазон2_2_1_1_21"/>
    <protectedRange algorithmName="SHA-512" hashValue="PLZNSpfZxRA2o7p2GIKM5pg/E8KhclpMfdtKADmyhTYm9OIe84ffbmpO10DvFqJvT9Y1IIC5Z3bPZqTKSVHyeQ==" saltValue="Ot8uQ3jAMHIUWVRa0e88Zg==" spinCount="100000" sqref="B72" name="Диапазон2_2_1_1_22"/>
    <protectedRange algorithmName="SHA-512" hashValue="PLZNSpfZxRA2o7p2GIKM5pg/E8KhclpMfdtKADmyhTYm9OIe84ffbmpO10DvFqJvT9Y1IIC5Z3bPZqTKSVHyeQ==" saltValue="Ot8uQ3jAMHIUWVRa0e88Zg==" spinCount="100000" sqref="B334" name="Диапазон2_2_1_1_10_1_2_1"/>
    <protectedRange algorithmName="SHA-512" hashValue="PLZNSpfZxRA2o7p2GIKM5pg/E8KhclpMfdtKADmyhTYm9OIe84ffbmpO10DvFqJvT9Y1IIC5Z3bPZqTKSVHyeQ==" saltValue="Ot8uQ3jAMHIUWVRa0e88Zg==" spinCount="100000" sqref="B133" name="Диапазон2_2_1_1_12_2"/>
    <protectedRange algorithmName="SHA-512" hashValue="PLZNSpfZxRA2o7p2GIKM5pg/E8KhclpMfdtKADmyhTYm9OIe84ffbmpO10DvFqJvT9Y1IIC5Z3bPZqTKSVHyeQ==" saltValue="Ot8uQ3jAMHIUWVRa0e88Zg==" spinCount="100000" sqref="B134:B135" name="Диапазон2_2_1_1_12_2_1"/>
    <protectedRange algorithmName="SHA-512" hashValue="PLZNSpfZxRA2o7p2GIKM5pg/E8KhclpMfdtKADmyhTYm9OIe84ffbmpO10DvFqJvT9Y1IIC5Z3bPZqTKSVHyeQ==" saltValue="Ot8uQ3jAMHIUWVRa0e88Zg==" spinCount="100000" sqref="B136" name="Диапазон2_2_1_1_1_1_2"/>
    <protectedRange algorithmName="SHA-512" hashValue="PLZNSpfZxRA2o7p2GIKM5pg/E8KhclpMfdtKADmyhTYm9OIe84ffbmpO10DvFqJvT9Y1IIC5Z3bPZqTKSVHyeQ==" saltValue="Ot8uQ3jAMHIUWVRa0e88Zg==" spinCount="100000" sqref="B137:B141" name="Диапазон2_2_1_1_3_1_2_1"/>
    <protectedRange algorithmName="SHA-512" hashValue="PLZNSpfZxRA2o7p2GIKM5pg/E8KhclpMfdtKADmyhTYm9OIe84ffbmpO10DvFqJvT9Y1IIC5Z3bPZqTKSVHyeQ==" saltValue="Ot8uQ3jAMHIUWVRa0e88Zg==" spinCount="100000" sqref="B143:B146" name="Диапазон2_2_1_1_3_1_2_2"/>
    <protectedRange algorithmName="SHA-512" hashValue="PLZNSpfZxRA2o7p2GIKM5pg/E8KhclpMfdtKADmyhTYm9OIe84ffbmpO10DvFqJvT9Y1IIC5Z3bPZqTKSVHyeQ==" saltValue="Ot8uQ3jAMHIUWVRa0e88Zg==" spinCount="100000" sqref="B148:B149" name="Диапазон2_2_1_1_3_1_2_4"/>
    <protectedRange algorithmName="SHA-512" hashValue="PLZNSpfZxRA2o7p2GIKM5pg/E8KhclpMfdtKADmyhTYm9OIe84ffbmpO10DvFqJvT9Y1IIC5Z3bPZqTKSVHyeQ==" saltValue="Ot8uQ3jAMHIUWVRa0e88Zg==" spinCount="100000" sqref="B251" name="Диапазон2_2_1_1_6_1_2"/>
    <protectedRange algorithmName="SHA-512" hashValue="PLZNSpfZxRA2o7p2GIKM5pg/E8KhclpMfdtKADmyhTYm9OIe84ffbmpO10DvFqJvT9Y1IIC5Z3bPZqTKSVHyeQ==" saltValue="Ot8uQ3jAMHIUWVRa0e88Zg==" spinCount="100000" sqref="B274" name="Диапазон2_2_1_1_7_1_2"/>
    <protectedRange algorithmName="SHA-512" hashValue="PLZNSpfZxRA2o7p2GIKM5pg/E8KhclpMfdtKADmyhTYm9OIe84ffbmpO10DvFqJvT9Y1IIC5Z3bPZqTKSVHyeQ==" saltValue="Ot8uQ3jAMHIUWVRa0e88Zg==" spinCount="100000" sqref="B280" name="Диапазон2_2_1_1_8_1_2_1"/>
    <protectedRange algorithmName="SHA-512" hashValue="PLZNSpfZxRA2o7p2GIKM5pg/E8KhclpMfdtKADmyhTYm9OIe84ffbmpO10DvFqJvT9Y1IIC5Z3bPZqTKSVHyeQ==" saltValue="Ot8uQ3jAMHIUWVRa0e88Zg==" spinCount="100000" sqref="B281" name="Диапазон2_2_1_1_9_1_2"/>
    <protectedRange algorithmName="SHA-512" hashValue="PLZNSpfZxRA2o7p2GIKM5pg/E8KhclpMfdtKADmyhTYm9OIe84ffbmpO10DvFqJvT9Y1IIC5Z3bPZqTKSVHyeQ==" saltValue="Ot8uQ3jAMHIUWVRa0e88Zg==" spinCount="100000" sqref="B282" name="Диапазон2_2_1_1_9_1_2_1"/>
    <protectedRange algorithmName="SHA-512" hashValue="PLZNSpfZxRA2o7p2GIKM5pg/E8KhclpMfdtKADmyhTYm9OIe84ffbmpO10DvFqJvT9Y1IIC5Z3bPZqTKSVHyeQ==" saltValue="Ot8uQ3jAMHIUWVRa0e88Zg==" spinCount="100000" sqref="B333" name="Диапазон2_2_1_1_10_1_2"/>
    <protectedRange algorithmName="SHA-512" hashValue="PLZNSpfZxRA2o7p2GIKM5pg/E8KhclpMfdtKADmyhTYm9OIe84ffbmpO10DvFqJvT9Y1IIC5Z3bPZqTKSVHyeQ==" saltValue="Ot8uQ3jAMHIUWVRa0e88Zg==" spinCount="100000" sqref="B335" name="Диапазон2_2_1_1_10_1_2_2"/>
    <protectedRange algorithmName="SHA-512" hashValue="PLZNSpfZxRA2o7p2GIKM5pg/E8KhclpMfdtKADmyhTYm9OIe84ffbmpO10DvFqJvT9Y1IIC5Z3bPZqTKSVHyeQ==" saltValue="Ot8uQ3jAMHIUWVRa0e88Zg==" spinCount="100000" sqref="B337" name="Диапазон2_5_1_1_1_1_2"/>
    <protectedRange algorithmName="SHA-512" hashValue="PLZNSpfZxRA2o7p2GIKM5pg/E8KhclpMfdtKADmyhTYm9OIe84ffbmpO10DvFqJvT9Y1IIC5Z3bPZqTKSVHyeQ==" saltValue="Ot8uQ3jAMHIUWVRa0e88Zg==" spinCount="100000" sqref="B336" name="Диапазон2_2_1_1_11_1_2"/>
    <protectedRange algorithmName="SHA-512" hashValue="PLZNSpfZxRA2o7p2GIKM5pg/E8KhclpMfdtKADmyhTYm9OIe84ffbmpO10DvFqJvT9Y1IIC5Z3bPZqTKSVHyeQ==" saltValue="Ot8uQ3jAMHIUWVRa0e88Zg==" spinCount="100000" sqref="B339" name="Диапазон2_2_1_1_11_1_2_1"/>
    <protectedRange algorithmName="SHA-512" hashValue="PLZNSpfZxRA2o7p2GIKM5pg/E8KhclpMfdtKADmyhTYm9OIe84ffbmpO10DvFqJvT9Y1IIC5Z3bPZqTKSVHyeQ==" saltValue="Ot8uQ3jAMHIUWVRa0e88Zg==" spinCount="100000" sqref="B275" name="Диапазон2_2_1_1_13_1_2_1"/>
  </protectedRanges>
  <mergeCells count="19">
    <mergeCell ref="A4:AV4"/>
    <mergeCell ref="V5:Y5"/>
    <mergeCell ref="V6:Y6"/>
    <mergeCell ref="A7:AK7"/>
    <mergeCell ref="A8:AK8"/>
    <mergeCell ref="AR15:AS15"/>
    <mergeCell ref="AT15:AV15"/>
    <mergeCell ref="AW15:AX15"/>
    <mergeCell ref="A13:AV13"/>
    <mergeCell ref="A14:A16"/>
    <mergeCell ref="B14:B16"/>
    <mergeCell ref="C14:C16"/>
    <mergeCell ref="D14:AY14"/>
    <mergeCell ref="D15:W15"/>
    <mergeCell ref="A9:AK9"/>
    <mergeCell ref="A11:AK11"/>
    <mergeCell ref="A12:AK12"/>
    <mergeCell ref="X15:AN15"/>
    <mergeCell ref="AO15:AQ15"/>
  </mergeCells>
  <conditionalFormatting sqref="A18:A184">
    <cfRule type="cellIs" dxfId="4941" priority="1212" operator="equal">
      <formula>""</formula>
    </cfRule>
  </conditionalFormatting>
  <conditionalFormatting sqref="A193:A255">
    <cfRule type="cellIs" dxfId="4940" priority="1195" operator="equal">
      <formula>""</formula>
    </cfRule>
  </conditionalFormatting>
  <conditionalFormatting sqref="A256">
    <cfRule type="cellIs" dxfId="4939" priority="1227" stopIfTrue="1" operator="equal">
      <formula>""""""</formula>
    </cfRule>
    <cfRule type="cellIs" dxfId="4938" priority="1228" stopIfTrue="1" operator="equal">
      <formula>""</formula>
    </cfRule>
  </conditionalFormatting>
  <conditionalFormatting sqref="A257:A258">
    <cfRule type="cellIs" dxfId="4937" priority="1233" operator="equal">
      <formula>""</formula>
    </cfRule>
  </conditionalFormatting>
  <conditionalFormatting sqref="A259">
    <cfRule type="cellIs" dxfId="4936" priority="1231" stopIfTrue="1" operator="equal">
      <formula>""""""</formula>
    </cfRule>
    <cfRule type="cellIs" dxfId="4935" priority="1232" stopIfTrue="1" operator="equal">
      <formula>""</formula>
    </cfRule>
  </conditionalFormatting>
  <conditionalFormatting sqref="A260:A332">
    <cfRule type="cellIs" dxfId="4934" priority="1205" operator="equal">
      <formula>""</formula>
    </cfRule>
  </conditionalFormatting>
  <conditionalFormatting sqref="A333:A346">
    <cfRule type="cellIs" dxfId="4933" priority="352" operator="equal">
      <formula>""</formula>
    </cfRule>
  </conditionalFormatting>
  <conditionalFormatting sqref="A72:B72">
    <cfRule type="cellIs" dxfId="4932" priority="500" operator="equal">
      <formula>""</formula>
    </cfRule>
  </conditionalFormatting>
  <conditionalFormatting sqref="A329:C331">
    <cfRule type="cellIs" dxfId="4931" priority="504" operator="equal">
      <formula>""</formula>
    </cfRule>
  </conditionalFormatting>
  <conditionalFormatting sqref="A347:C376">
    <cfRule type="cellIs" dxfId="4930" priority="370" operator="equal">
      <formula>""</formula>
    </cfRule>
  </conditionalFormatting>
  <conditionalFormatting sqref="B18:B72">
    <cfRule type="cellIs" dxfId="4929" priority="501" operator="equal">
      <formula>""</formula>
    </cfRule>
  </conditionalFormatting>
  <conditionalFormatting sqref="B73 A185:C192">
    <cfRule type="cellIs" dxfId="4928" priority="1619" operator="equal">
      <formula>""</formula>
    </cfRule>
  </conditionalFormatting>
  <conditionalFormatting sqref="B73">
    <cfRule type="cellIs" dxfId="4927" priority="1481" operator="equal">
      <formula>""</formula>
    </cfRule>
  </conditionalFormatting>
  <conditionalFormatting sqref="B73:B74">
    <cfRule type="cellIs" dxfId="4926" priority="545" operator="equal">
      <formula>""</formula>
    </cfRule>
  </conditionalFormatting>
  <conditionalFormatting sqref="B74">
    <cfRule type="cellIs" dxfId="4925" priority="544" operator="equal">
      <formula>""</formula>
    </cfRule>
  </conditionalFormatting>
  <conditionalFormatting sqref="B120:B125">
    <cfRule type="cellIs" dxfId="4924" priority="417" operator="equal">
      <formula>""</formula>
    </cfRule>
  </conditionalFormatting>
  <conditionalFormatting sqref="B126:B131">
    <cfRule type="cellIs" dxfId="4923" priority="536" operator="equal">
      <formula>""</formula>
    </cfRule>
  </conditionalFormatting>
  <conditionalFormatting sqref="B132">
    <cfRule type="cellIs" dxfId="4922" priority="534" operator="equal">
      <formula>""</formula>
    </cfRule>
  </conditionalFormatting>
  <conditionalFormatting sqref="B133:B178">
    <cfRule type="cellIs" dxfId="4921" priority="434" operator="equal">
      <formula>""</formula>
    </cfRule>
  </conditionalFormatting>
  <conditionalFormatting sqref="B179:B181">
    <cfRule type="cellIs" dxfId="4920" priority="532" operator="equal">
      <formula>""</formula>
    </cfRule>
  </conditionalFormatting>
  <conditionalFormatting sqref="B252">
    <cfRule type="cellIs" dxfId="4919" priority="530" operator="equal">
      <formula>""</formula>
    </cfRule>
  </conditionalFormatting>
  <conditionalFormatting sqref="B253:B282">
    <cfRule type="cellIs" dxfId="4918" priority="386" operator="equal">
      <formula>""</formula>
    </cfRule>
  </conditionalFormatting>
  <conditionalFormatting sqref="B283:B284">
    <cfRule type="cellIs" dxfId="4917" priority="522" operator="equal">
      <formula>""</formula>
    </cfRule>
  </conditionalFormatting>
  <conditionalFormatting sqref="B285:B320">
    <cfRule type="cellIs" dxfId="4916" priority="382" operator="equal">
      <formula>""</formula>
    </cfRule>
  </conditionalFormatting>
  <conditionalFormatting sqref="B321:B328">
    <cfRule type="cellIs" dxfId="4915" priority="517" operator="equal">
      <formula>""</formula>
    </cfRule>
  </conditionalFormatting>
  <conditionalFormatting sqref="B329:B332">
    <cfRule type="cellIs" dxfId="4914" priority="505" operator="equal">
      <formula>""</formula>
    </cfRule>
  </conditionalFormatting>
  <conditionalFormatting sqref="B340:B343">
    <cfRule type="cellIs" dxfId="4913" priority="496" operator="equal">
      <formula>""</formula>
    </cfRule>
    <cfRule type="cellIs" dxfId="4912" priority="495" operator="equal">
      <formula>""</formula>
    </cfRule>
  </conditionalFormatting>
  <conditionalFormatting sqref="B342:B346">
    <cfRule type="cellIs" dxfId="4911" priority="353" operator="equal">
      <formula>""</formula>
    </cfRule>
  </conditionalFormatting>
  <conditionalFormatting sqref="B75:C112">
    <cfRule type="cellIs" dxfId="4910" priority="391" operator="equal">
      <formula>""</formula>
    </cfRule>
  </conditionalFormatting>
  <conditionalFormatting sqref="B113:C119">
    <cfRule type="cellIs" dxfId="4909" priority="543" operator="equal">
      <formula>""</formula>
    </cfRule>
  </conditionalFormatting>
  <conditionalFormatting sqref="B119:C119">
    <cfRule type="cellIs" dxfId="4908" priority="542" operator="equal">
      <formula>""</formula>
    </cfRule>
  </conditionalFormatting>
  <conditionalFormatting sqref="B126:C130">
    <cfRule type="cellIs" dxfId="4907" priority="535" operator="equal">
      <formula>""</formula>
    </cfRule>
  </conditionalFormatting>
  <conditionalFormatting sqref="B132:C132">
    <cfRule type="cellIs" dxfId="4906" priority="533" operator="equal">
      <formula>""</formula>
    </cfRule>
  </conditionalFormatting>
  <conditionalFormatting sqref="B180:C180">
    <cfRule type="cellIs" dxfId="4905" priority="531" operator="equal">
      <formula>""</formula>
    </cfRule>
  </conditionalFormatting>
  <conditionalFormatting sqref="B182:C184">
    <cfRule type="cellIs" dxfId="4904" priority="429" operator="equal">
      <formula>""</formula>
    </cfRule>
  </conditionalFormatting>
  <conditionalFormatting sqref="B193:C251">
    <cfRule type="cellIs" dxfId="4903" priority="372" operator="equal">
      <formula>""</formula>
    </cfRule>
  </conditionalFormatting>
  <conditionalFormatting sqref="B252:C252">
    <cfRule type="cellIs" dxfId="4902" priority="529" operator="equal">
      <formula>""</formula>
    </cfRule>
  </conditionalFormatting>
  <conditionalFormatting sqref="B283:C284">
    <cfRule type="cellIs" dxfId="4901" priority="521" operator="equal">
      <formula>""</formula>
    </cfRule>
  </conditionalFormatting>
  <conditionalFormatting sqref="B321:C324">
    <cfRule type="cellIs" dxfId="4900" priority="516" operator="equal">
      <formula>""</formula>
    </cfRule>
  </conditionalFormatting>
  <conditionalFormatting sqref="B333:C337">
    <cfRule type="cellIs" dxfId="4899" priority="458" operator="equal">
      <formula>""</formula>
    </cfRule>
  </conditionalFormatting>
  <conditionalFormatting sqref="B338:C338">
    <cfRule type="cellIs" dxfId="4898" priority="514" operator="equal">
      <formula>""</formula>
    </cfRule>
    <cfRule type="cellIs" dxfId="4897" priority="515" operator="equal">
      <formula>""</formula>
    </cfRule>
  </conditionalFormatting>
  <conditionalFormatting sqref="B339:C339">
    <cfRule type="cellIs" dxfId="4896" priority="457" operator="equal">
      <formula>""</formula>
    </cfRule>
  </conditionalFormatting>
  <conditionalFormatting sqref="C18:C74">
    <cfRule type="cellIs" dxfId="4895" priority="1447" operator="equal">
      <formula>""</formula>
    </cfRule>
  </conditionalFormatting>
  <conditionalFormatting sqref="C72:C74">
    <cfRule type="cellIs" dxfId="4894" priority="1446" operator="equal">
      <formula>""</formula>
    </cfRule>
  </conditionalFormatting>
  <conditionalFormatting sqref="C122">
    <cfRule type="cellIs" dxfId="4893" priority="1360" operator="equal">
      <formula>""</formula>
    </cfRule>
  </conditionalFormatting>
  <conditionalFormatting sqref="C125:C149">
    <cfRule type="cellIs" dxfId="4892" priority="1359" operator="equal">
      <formula>""</formula>
    </cfRule>
  </conditionalFormatting>
  <conditionalFormatting sqref="C150">
    <cfRule type="cellIs" dxfId="4891" priority="1433" operator="equal">
      <formula>""</formula>
    </cfRule>
  </conditionalFormatting>
  <conditionalFormatting sqref="C150:C167">
    <cfRule type="cellIs" dxfId="4890" priority="1434" operator="equal">
      <formula>""</formula>
    </cfRule>
  </conditionalFormatting>
  <conditionalFormatting sqref="C168:C181">
    <cfRule type="cellIs" dxfId="4889" priority="1373" operator="equal">
      <formula>""</formula>
    </cfRule>
  </conditionalFormatting>
  <conditionalFormatting sqref="C252:C255">
    <cfRule type="cellIs" dxfId="4888" priority="1337" operator="equal">
      <formula>""</formula>
    </cfRule>
  </conditionalFormatting>
  <conditionalFormatting sqref="C257:C258">
    <cfRule type="cellIs" dxfId="4887" priority="1354" operator="equal">
      <formula>""</formula>
    </cfRule>
  </conditionalFormatting>
  <conditionalFormatting sqref="C260:C289">
    <cfRule type="cellIs" dxfId="4886" priority="1331" operator="equal">
      <formula>""</formula>
    </cfRule>
  </conditionalFormatting>
  <conditionalFormatting sqref="C295:C308">
    <cfRule type="cellIs" dxfId="4885" priority="1334" operator="equal">
      <formula>""</formula>
    </cfRule>
  </conditionalFormatting>
  <conditionalFormatting sqref="C311:C332">
    <cfRule type="cellIs" dxfId="4884" priority="1341" operator="equal">
      <formula>""</formula>
    </cfRule>
  </conditionalFormatting>
  <conditionalFormatting sqref="C340:C343">
    <cfRule type="cellIs" dxfId="4883" priority="1441" operator="equal">
      <formula>""</formula>
    </cfRule>
    <cfRule type="cellIs" dxfId="4882" priority="1442" operator="equal">
      <formula>""</formula>
    </cfRule>
  </conditionalFormatting>
  <conditionalFormatting sqref="C342:C345">
    <cfRule type="cellIs" dxfId="4881" priority="1436" operator="equal">
      <formula>""</formula>
    </cfRule>
  </conditionalFormatting>
  <conditionalFormatting sqref="C344:C345">
    <cfRule type="cellIs" dxfId="4880" priority="1435" operator="equal">
      <formula>""</formula>
    </cfRule>
  </conditionalFormatting>
  <conditionalFormatting sqref="C346">
    <cfRule type="cellIs" dxfId="4879" priority="361" operator="equal">
      <formula>""</formula>
    </cfRule>
  </conditionalFormatting>
  <conditionalFormatting sqref="D19:D46">
    <cfRule type="cellIs" dxfId="4878" priority="50" operator="equal">
      <formula>""</formula>
    </cfRule>
  </conditionalFormatting>
  <conditionalFormatting sqref="D45:D46">
    <cfRule type="cellIs" dxfId="4877" priority="49" operator="equal">
      <formula>""</formula>
    </cfRule>
    <cfRule type="containsBlanks" dxfId="4876" priority="48">
      <formula>LEN(TRIM(D45))=0</formula>
    </cfRule>
  </conditionalFormatting>
  <conditionalFormatting sqref="D47:D67">
    <cfRule type="cellIs" dxfId="4875" priority="54" operator="equal">
      <formula>""</formula>
    </cfRule>
  </conditionalFormatting>
  <conditionalFormatting sqref="D48">
    <cfRule type="cellIs" dxfId="4874" priority="53" operator="equal">
      <formula>""</formula>
    </cfRule>
    <cfRule type="containsBlanks" dxfId="4873" priority="52">
      <formula>LEN(TRIM(D48))=0</formula>
    </cfRule>
  </conditionalFormatting>
  <conditionalFormatting sqref="D82">
    <cfRule type="cellIs" dxfId="4872" priority="171" operator="equal">
      <formula>""</formula>
    </cfRule>
  </conditionalFormatting>
  <conditionalFormatting sqref="D83:D376 E347:AG376 E18:I211 A14:AY16 T18:V211 X18:AA211 AC18:AF211 K66:L66 D68:D81 E212:AG345 E346:I346 M346:R346 T346:V346 X346:AA346 AC346:AF346">
    <cfRule type="containsBlanks" dxfId="4871" priority="1673">
      <formula>LEN(TRIM(A14))=0</formula>
    </cfRule>
  </conditionalFormatting>
  <conditionalFormatting sqref="D83:D376 E347:AG376 E18:I211 A14:AY16 T18:V211 X18:AA211 AC18:AF211 K66:L66 D68:D81 E212:AG345 E346:I346 T346:V346 X346:AA346 AC346:AF346">
    <cfRule type="cellIs" dxfId="4870" priority="1674" operator="equal">
      <formula>""</formula>
    </cfRule>
  </conditionalFormatting>
  <conditionalFormatting sqref="D18:F44">
    <cfRule type="cellIs" dxfId="4869" priority="114" operator="equal">
      <formula>""</formula>
    </cfRule>
  </conditionalFormatting>
  <conditionalFormatting sqref="D47:F47 D155:F166">
    <cfRule type="cellIs" dxfId="4868" priority="145" operator="equal">
      <formula>""</formula>
    </cfRule>
  </conditionalFormatting>
  <conditionalFormatting sqref="D49:F65">
    <cfRule type="cellIs" dxfId="4867" priority="131" operator="equal">
      <formula>""</formula>
    </cfRule>
  </conditionalFormatting>
  <conditionalFormatting sqref="D67:F67">
    <cfRule type="cellIs" dxfId="4866" priority="144" operator="equal">
      <formula>""</formula>
    </cfRule>
  </conditionalFormatting>
  <conditionalFormatting sqref="D91:F94">
    <cfRule type="cellIs" dxfId="4865" priority="112" operator="equal">
      <formula>""</formula>
    </cfRule>
  </conditionalFormatting>
  <conditionalFormatting sqref="D170:F170">
    <cfRule type="cellIs" dxfId="4864" priority="134" operator="equal">
      <formula>""</formula>
    </cfRule>
  </conditionalFormatting>
  <conditionalFormatting sqref="D353:F376">
    <cfRule type="cellIs" dxfId="4863" priority="166" operator="equal">
      <formula>""</formula>
    </cfRule>
  </conditionalFormatting>
  <conditionalFormatting sqref="E18:I211 X18:AA211 AC18:AF211 K66:L66 D68:D81 D83:D376 E212:AG345 E346:I346 T346:V346 X346:AA346 AC346:AF346 E347:AG352 E353:AS376 M346:R346 N205:R211 AH18:AS352">
    <cfRule type="cellIs" dxfId="4862" priority="1707" operator="equal">
      <formula>""</formula>
    </cfRule>
  </conditionalFormatting>
  <conditionalFormatting sqref="J18:J211">
    <cfRule type="cellIs" dxfId="4861" priority="1005" operator="equal">
      <formula>""</formula>
    </cfRule>
  </conditionalFormatting>
  <conditionalFormatting sqref="J346">
    <cfRule type="cellIs" dxfId="4860" priority="356" operator="equal">
      <formula>""</formula>
    </cfRule>
  </conditionalFormatting>
  <conditionalFormatting sqref="K18:L44">
    <cfRule type="cellIs" dxfId="4859" priority="1562" operator="equal">
      <formula>""</formula>
    </cfRule>
  </conditionalFormatting>
  <conditionalFormatting sqref="K45:L46 K48:L48 K134:L134 K137:L141 K145:L154 K167:L169">
    <cfRule type="cellIs" dxfId="4858" priority="1588" operator="equal">
      <formula>"нд"</formula>
    </cfRule>
    <cfRule type="cellIs" dxfId="4857" priority="1592" operator="equal">
      <formula>""</formula>
    </cfRule>
    <cfRule type="cellIs" dxfId="4856" priority="1593" operator="equal">
      <formula>""""""</formula>
    </cfRule>
  </conditionalFormatting>
  <conditionalFormatting sqref="K47:L47 K142:L144 K155:L166">
    <cfRule type="cellIs" dxfId="4855" priority="1575" operator="equal">
      <formula>""</formula>
    </cfRule>
  </conditionalFormatting>
  <conditionalFormatting sqref="K49:L65">
    <cfRule type="cellIs" dxfId="4854" priority="1561" operator="equal">
      <formula>""</formula>
    </cfRule>
  </conditionalFormatting>
  <conditionalFormatting sqref="K67:L67">
    <cfRule type="cellIs" dxfId="4853" priority="1574" operator="equal">
      <formula>""</formula>
    </cfRule>
  </conditionalFormatting>
  <conditionalFormatting sqref="K68:L77 K81:L81 K172:L204">
    <cfRule type="cellIs" dxfId="4852" priority="1671" operator="equal">
      <formula>""</formula>
    </cfRule>
  </conditionalFormatting>
  <conditionalFormatting sqref="K68:L78 K81:L81 K172:L204">
    <cfRule type="cellIs" dxfId="4851" priority="1670" operator="equal">
      <formula>""</formula>
    </cfRule>
  </conditionalFormatting>
  <conditionalFormatting sqref="K68:L78 K83:L83">
    <cfRule type="cellIs" dxfId="4850" priority="1585" operator="equal">
      <formula>"нд"</formula>
    </cfRule>
    <cfRule type="cellIs" dxfId="4849" priority="1587" operator="equal">
      <formula>""""""</formula>
    </cfRule>
  </conditionalFormatting>
  <conditionalFormatting sqref="K71:L71">
    <cfRule type="cellIs" dxfId="4848" priority="1584" operator="equal">
      <formula>""</formula>
    </cfRule>
  </conditionalFormatting>
  <conditionalFormatting sqref="K78:L80">
    <cfRule type="cellIs" dxfId="4847" priority="1573" operator="equal">
      <formula>""</formula>
    </cfRule>
  </conditionalFormatting>
  <conditionalFormatting sqref="K81:L81">
    <cfRule type="cellIs" dxfId="4846" priority="1669" operator="equal">
      <formula>"нд"</formula>
    </cfRule>
    <cfRule type="cellIs" dxfId="4845" priority="1672" operator="equal">
      <formula>""""""</formula>
    </cfRule>
  </conditionalFormatting>
  <conditionalFormatting sqref="K82:L133">
    <cfRule type="cellIs" dxfId="4844" priority="1531" operator="equal">
      <formula>""</formula>
    </cfRule>
  </conditionalFormatting>
  <conditionalFormatting sqref="K83:L83 K89:L90 K45:L46 K48:L48 K134:L134 K137:L141 K145:L154 K167:L169">
    <cfRule type="cellIs" dxfId="4843" priority="1591" operator="equal">
      <formula>""</formula>
    </cfRule>
  </conditionalFormatting>
  <conditionalFormatting sqref="K89:L90">
    <cfRule type="cellIs" dxfId="4842" priority="1581" operator="equal">
      <formula>"нд"</formula>
    </cfRule>
    <cfRule type="cellIs" dxfId="4841" priority="1583" operator="equal">
      <formula>""""""</formula>
    </cfRule>
  </conditionalFormatting>
  <conditionalFormatting sqref="K95:L113">
    <cfRule type="cellIs" dxfId="4840" priority="1530" operator="equal">
      <formula>"нд"</formula>
    </cfRule>
    <cfRule type="cellIs" dxfId="4839" priority="1532" operator="equal">
      <formula>""""""</formula>
    </cfRule>
    <cfRule type="cellIs" dxfId="4838" priority="1529" operator="equal">
      <formula>""</formula>
    </cfRule>
  </conditionalFormatting>
  <conditionalFormatting sqref="K135:L136">
    <cfRule type="cellIs" dxfId="4837" priority="1565" operator="equal">
      <formula>""</formula>
    </cfRule>
  </conditionalFormatting>
  <conditionalFormatting sqref="K170:L171">
    <cfRule type="cellIs" dxfId="4836" priority="1564" operator="equal">
      <formula>""</formula>
    </cfRule>
  </conditionalFormatting>
  <conditionalFormatting sqref="K172:L211">
    <cfRule type="cellIs" dxfId="4835" priority="1520" operator="equal">
      <formula>""""""</formula>
    </cfRule>
    <cfRule type="cellIs" dxfId="4834" priority="1518" operator="equal">
      <formula>"нд"</formula>
    </cfRule>
  </conditionalFormatting>
  <conditionalFormatting sqref="K205:L210">
    <cfRule type="cellIs" dxfId="4833" priority="1519" operator="equal">
      <formula>""</formula>
    </cfRule>
  </conditionalFormatting>
  <conditionalFormatting sqref="K346:L346">
    <cfRule type="cellIs" dxfId="4832" priority="364" operator="equal">
      <formula>""</formula>
    </cfRule>
    <cfRule type="cellIs" dxfId="4831" priority="365" operator="equal">
      <formula>""""""</formula>
    </cfRule>
    <cfRule type="cellIs" dxfId="4830" priority="362" operator="equal">
      <formula>"нд"</formula>
    </cfRule>
  </conditionalFormatting>
  <conditionalFormatting sqref="K211:M211">
    <cfRule type="cellIs" dxfId="4829" priority="1579" operator="equal">
      <formula>""</formula>
    </cfRule>
  </conditionalFormatting>
  <conditionalFormatting sqref="K205:R211">
    <cfRule type="cellIs" dxfId="4828" priority="1517" operator="equal">
      <formula>""</formula>
    </cfRule>
  </conditionalFormatting>
  <conditionalFormatting sqref="K346:R346">
    <cfRule type="cellIs" dxfId="4827" priority="363" operator="equal">
      <formula>""</formula>
    </cfRule>
  </conditionalFormatting>
  <conditionalFormatting sqref="M205:M210">
    <cfRule type="cellIs" dxfId="4826" priority="1527" operator="equal">
      <formula>""</formula>
    </cfRule>
  </conditionalFormatting>
  <conditionalFormatting sqref="M18:R204">
    <cfRule type="cellIs" dxfId="4825" priority="1538" operator="equal">
      <formula>""</formula>
    </cfRule>
    <cfRule type="cellIs" dxfId="4824" priority="1539" operator="equal">
      <formula>""</formula>
    </cfRule>
  </conditionalFormatting>
  <conditionalFormatting sqref="M18:R211">
    <cfRule type="containsBlanks" dxfId="4823" priority="1525">
      <formula>LEN(TRIM(M18))=0</formula>
    </cfRule>
  </conditionalFormatting>
  <conditionalFormatting sqref="S18:S211">
    <cfRule type="cellIs" dxfId="4822" priority="1043" operator="equal">
      <formula>""</formula>
    </cfRule>
  </conditionalFormatting>
  <conditionalFormatting sqref="S346">
    <cfRule type="cellIs" dxfId="4821" priority="357" operator="equal">
      <formula>""</formula>
    </cfRule>
  </conditionalFormatting>
  <conditionalFormatting sqref="T18:V211">
    <cfRule type="cellIs" dxfId="4820" priority="1685" operator="equal">
      <formula>""</formula>
    </cfRule>
  </conditionalFormatting>
  <conditionalFormatting sqref="W18:W211">
    <cfRule type="cellIs" dxfId="4819" priority="43" operator="equal">
      <formula>""</formula>
    </cfRule>
  </conditionalFormatting>
  <conditionalFormatting sqref="W346">
    <cfRule type="cellIs" dxfId="4818" priority="358" operator="equal">
      <formula>""</formula>
    </cfRule>
  </conditionalFormatting>
  <conditionalFormatting sqref="AB18:AB211">
    <cfRule type="cellIs" dxfId="4817" priority="1119" operator="equal">
      <formula>""</formula>
    </cfRule>
  </conditionalFormatting>
  <conditionalFormatting sqref="AB346">
    <cfRule type="cellIs" dxfId="4816" priority="359" operator="equal">
      <formula>""</formula>
    </cfRule>
  </conditionalFormatting>
  <conditionalFormatting sqref="AG18:AG211">
    <cfRule type="cellIs" dxfId="4815" priority="1157" operator="equal">
      <formula>""</formula>
    </cfRule>
  </conditionalFormatting>
  <conditionalFormatting sqref="AG346">
    <cfRule type="cellIs" dxfId="4814" priority="360" operator="equal">
      <formula>""</formula>
    </cfRule>
  </conditionalFormatting>
  <conditionalFormatting sqref="AH18:AV376">
    <cfRule type="cellIs" dxfId="4813" priority="205" operator="equal">
      <formula>""</formula>
    </cfRule>
    <cfRule type="containsBlanks" dxfId="4812" priority="204">
      <formula>LEN(TRIM(AH18))=0</formula>
    </cfRule>
  </conditionalFormatting>
  <conditionalFormatting sqref="AT18:AV376">
    <cfRule type="cellIs" dxfId="4811" priority="206" operator="equal">
      <formula>""</formula>
    </cfRule>
  </conditionalFormatting>
  <conditionalFormatting sqref="AT17:AY17">
    <cfRule type="cellIs" dxfId="4810" priority="351" operator="equal">
      <formula>""</formula>
    </cfRule>
    <cfRule type="containsBlanks" dxfId="4809" priority="350">
      <formula>LEN(TRIM(AT17))=0</formula>
    </cfRule>
  </conditionalFormatting>
  <conditionalFormatting sqref="AW18:AX301">
    <cfRule type="cellIs" dxfId="4808" priority="241" operator="equal">
      <formula>""</formula>
    </cfRule>
  </conditionalFormatting>
  <conditionalFormatting sqref="AW303:AX303">
    <cfRule type="cellIs" dxfId="4807" priority="240" operator="equal">
      <formula>""</formula>
    </cfRule>
  </conditionalFormatting>
  <conditionalFormatting sqref="AW305:AX352">
    <cfRule type="cellIs" dxfId="4806" priority="236" operator="equal">
      <formula>""</formula>
    </cfRule>
  </conditionalFormatting>
  <conditionalFormatting sqref="AW353:AX376">
    <cfRule type="cellIs" dxfId="4805" priority="291" operator="equal">
      <formula>""</formula>
    </cfRule>
    <cfRule type="containsBlanks" dxfId="4804" priority="289">
      <formula>LEN(TRIM(AW353))=0</formula>
    </cfRule>
    <cfRule type="cellIs" dxfId="4803" priority="290" operator="equal">
      <formula>""</formula>
    </cfRule>
  </conditionalFormatting>
  <conditionalFormatting sqref="AY18:AY88">
    <cfRule type="cellIs" dxfId="4802" priority="41" operator="equal">
      <formula>""</formula>
    </cfRule>
  </conditionalFormatting>
  <conditionalFormatting sqref="AY18:AY90">
    <cfRule type="cellIs" dxfId="4801" priority="38" operator="equal">
      <formula>""</formula>
    </cfRule>
    <cfRule type="containsBlanks" dxfId="4800" priority="37">
      <formula>LEN(TRIM(AY18))=0</formula>
    </cfRule>
  </conditionalFormatting>
  <conditionalFormatting sqref="AY89:AY376">
    <cfRule type="cellIs" dxfId="4799" priority="3" operator="equal">
      <formula>""</formula>
    </cfRule>
  </conditionalFormatting>
  <conditionalFormatting sqref="AY91:AY376">
    <cfRule type="containsBlanks" dxfId="4798" priority="1">
      <formula>LEN(TRIM(AY91))=0</formula>
    </cfRule>
    <cfRule type="cellIs" dxfId="4797" priority="2" operator="equal">
      <formula>""</formula>
    </cfRule>
  </conditionalFormatting>
  <pageMargins left="0.7" right="0.7" top="0.75" bottom="0.75" header="0.3" footer="0.3"/>
  <pageSetup paperSize="9" scale="10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S376"/>
  <sheetViews>
    <sheetView view="pageBreakPreview" topLeftCell="AL1" zoomScale="60" zoomScaleNormal="55" workbookViewId="0">
      <selection activeCell="AY2" sqref="AY2"/>
    </sheetView>
  </sheetViews>
  <sheetFormatPr defaultColWidth="9.140625" defaultRowHeight="12" x14ac:dyDescent="0.2"/>
  <cols>
    <col min="1" max="1" width="9.85546875" style="218" customWidth="1"/>
    <col min="2" max="2" width="46" style="218" customWidth="1"/>
    <col min="3" max="3" width="23.140625" style="218" customWidth="1"/>
    <col min="4" max="22" width="19.28515625" style="218" customWidth="1"/>
    <col min="23" max="39" width="17.42578125" style="218" customWidth="1"/>
    <col min="40" max="40" width="23.85546875" style="218" customWidth="1"/>
    <col min="41" max="49" width="17.42578125" style="218" customWidth="1"/>
    <col min="50" max="50" width="17.42578125" style="231" customWidth="1"/>
    <col min="51" max="51" width="24.140625" style="218" customWidth="1"/>
    <col min="52" max="52" width="16.28515625" style="218" bestFit="1" customWidth="1"/>
    <col min="53" max="16384" width="9.140625" style="218"/>
  </cols>
  <sheetData>
    <row r="1" spans="1:97" ht="18.75" x14ac:dyDescent="0.25">
      <c r="Z1" s="249"/>
      <c r="AA1" s="249"/>
      <c r="AW1"/>
      <c r="AX1"/>
      <c r="AY1" s="3" t="s">
        <v>751</v>
      </c>
    </row>
    <row r="2" spans="1:97" ht="18.75" x14ac:dyDescent="0.3">
      <c r="S2" s="219"/>
      <c r="T2" s="219"/>
      <c r="U2" s="219"/>
      <c r="Z2" s="249"/>
      <c r="AA2" s="249"/>
      <c r="AW2"/>
      <c r="AX2"/>
      <c r="AY2" s="6" t="s">
        <v>1213</v>
      </c>
    </row>
    <row r="3" spans="1:97" ht="18.75" x14ac:dyDescent="0.3">
      <c r="D3" s="240"/>
      <c r="E3" s="240"/>
      <c r="F3" s="240"/>
      <c r="G3" s="240"/>
      <c r="H3" s="240"/>
      <c r="I3" s="240"/>
      <c r="J3" s="240"/>
      <c r="K3" s="240"/>
      <c r="L3" s="240"/>
      <c r="M3" s="240"/>
      <c r="N3" s="240"/>
      <c r="O3" s="240"/>
      <c r="P3" s="240"/>
      <c r="Q3" s="240"/>
      <c r="R3" s="240"/>
      <c r="S3" s="240"/>
      <c r="T3" s="240"/>
      <c r="U3" s="240"/>
      <c r="V3" s="240"/>
      <c r="W3" s="240"/>
      <c r="X3" s="240"/>
      <c r="Y3" s="240"/>
      <c r="Z3" s="250"/>
      <c r="AA3" s="250"/>
      <c r="AB3" s="240"/>
      <c r="AC3" s="240"/>
      <c r="AD3" s="240"/>
      <c r="AE3" s="240"/>
      <c r="AF3" s="240"/>
      <c r="AG3" s="240"/>
      <c r="AH3" s="240"/>
      <c r="AI3" s="240"/>
      <c r="AJ3" s="240"/>
      <c r="AK3" s="240"/>
      <c r="AL3" s="240"/>
      <c r="AM3" s="240"/>
      <c r="AN3" s="240"/>
      <c r="AO3" s="240"/>
      <c r="AP3" s="240"/>
      <c r="AQ3" s="240"/>
      <c r="AR3" s="240"/>
      <c r="AS3" s="240"/>
      <c r="AT3" s="240"/>
      <c r="AU3" s="240"/>
      <c r="AV3" s="240"/>
      <c r="AX3" s="218"/>
    </row>
    <row r="4" spans="1:97" ht="18.75" x14ac:dyDescent="0.2">
      <c r="A4" s="418"/>
      <c r="B4" s="418"/>
      <c r="C4" s="418"/>
      <c r="D4" s="418"/>
      <c r="E4" s="418"/>
      <c r="F4" s="418"/>
      <c r="G4" s="418"/>
      <c r="H4" s="418"/>
      <c r="I4" s="418"/>
      <c r="J4" s="418"/>
      <c r="K4" s="418"/>
      <c r="L4" s="418"/>
      <c r="M4" s="418"/>
      <c r="N4" s="418"/>
      <c r="O4" s="418"/>
      <c r="P4" s="418"/>
      <c r="Q4" s="418"/>
      <c r="R4" s="418"/>
      <c r="S4" s="418"/>
      <c r="T4" s="418"/>
      <c r="U4" s="418"/>
      <c r="V4" s="418"/>
      <c r="W4" s="418"/>
      <c r="X4" s="418"/>
      <c r="Y4" s="418"/>
      <c r="Z4" s="418"/>
      <c r="AA4" s="418"/>
      <c r="AB4" s="418"/>
      <c r="AC4" s="418"/>
      <c r="AD4" s="418"/>
      <c r="AE4" s="418"/>
      <c r="AF4" s="418"/>
      <c r="AG4" s="418"/>
      <c r="AH4" s="418"/>
      <c r="AI4" s="418"/>
      <c r="AJ4" s="418"/>
      <c r="AK4" s="418"/>
      <c r="AL4" s="418"/>
      <c r="AM4" s="418"/>
      <c r="AN4" s="418"/>
      <c r="AO4" s="418"/>
      <c r="AP4" s="418"/>
      <c r="AQ4" s="418"/>
      <c r="AR4" s="418"/>
      <c r="AS4" s="418"/>
      <c r="AT4" s="418"/>
      <c r="AU4" s="418"/>
      <c r="AV4" s="418"/>
      <c r="AX4" s="218"/>
    </row>
    <row r="5" spans="1:97" ht="18.75" x14ac:dyDescent="0.2">
      <c r="A5" s="220"/>
      <c r="B5" s="220"/>
      <c r="C5" s="220"/>
      <c r="D5" s="220"/>
      <c r="E5" s="220"/>
      <c r="F5" s="220"/>
      <c r="G5" s="220"/>
      <c r="H5" s="220"/>
      <c r="I5" s="220"/>
      <c r="J5" s="220"/>
      <c r="K5" s="220"/>
      <c r="L5" s="220"/>
      <c r="M5" s="220"/>
      <c r="N5" s="220"/>
      <c r="O5" s="220"/>
      <c r="P5" s="220"/>
      <c r="Q5" s="220"/>
      <c r="R5" s="220"/>
      <c r="S5" s="220"/>
      <c r="T5" s="220"/>
      <c r="U5" s="220"/>
      <c r="V5" s="418"/>
      <c r="W5" s="418"/>
      <c r="X5" s="418"/>
      <c r="Y5" s="418"/>
      <c r="Z5" s="220"/>
      <c r="AA5" s="220"/>
      <c r="AB5" s="220"/>
      <c r="AC5" s="220"/>
      <c r="AD5" s="220"/>
      <c r="AE5" s="220"/>
      <c r="AF5" s="220"/>
      <c r="AG5" s="220"/>
      <c r="AH5" s="220"/>
      <c r="AI5" s="220"/>
      <c r="AJ5" s="220"/>
      <c r="AK5" s="220"/>
      <c r="AL5" s="220"/>
      <c r="AM5" s="220"/>
      <c r="AN5" s="220"/>
      <c r="AO5" s="220"/>
      <c r="AP5" s="220"/>
      <c r="AQ5" s="220"/>
      <c r="AR5" s="220"/>
      <c r="AS5" s="220"/>
      <c r="AT5" s="220"/>
      <c r="AU5" s="220"/>
      <c r="AV5" s="220"/>
      <c r="AX5" s="218"/>
    </row>
    <row r="6" spans="1:97" ht="18.75" x14ac:dyDescent="0.2">
      <c r="A6" s="220"/>
      <c r="B6" s="220"/>
      <c r="C6" s="220"/>
      <c r="D6" s="220"/>
      <c r="E6" s="220"/>
      <c r="F6" s="220"/>
      <c r="G6" s="220"/>
      <c r="H6" s="220"/>
      <c r="I6" s="220"/>
      <c r="J6" s="220"/>
      <c r="K6" s="220"/>
      <c r="L6" s="220"/>
      <c r="M6" s="220"/>
      <c r="N6" s="220"/>
      <c r="O6" s="220"/>
      <c r="P6" s="220"/>
      <c r="Q6" s="220"/>
      <c r="R6" s="220"/>
      <c r="S6" s="220"/>
      <c r="T6" s="220"/>
      <c r="U6" s="220"/>
      <c r="V6" s="418"/>
      <c r="W6" s="418"/>
      <c r="X6" s="418"/>
      <c r="Y6" s="418"/>
      <c r="Z6" s="220"/>
      <c r="AA6" s="220"/>
      <c r="AB6" s="220"/>
      <c r="AC6" s="220"/>
      <c r="AD6" s="220"/>
      <c r="AE6" s="220"/>
      <c r="AF6" s="220"/>
      <c r="AG6" s="220"/>
      <c r="AH6" s="220"/>
      <c r="AI6" s="220"/>
      <c r="AJ6" s="220"/>
      <c r="AK6" s="220"/>
      <c r="AL6" s="220"/>
      <c r="AM6" s="220"/>
      <c r="AN6" s="220"/>
      <c r="AO6" s="220"/>
      <c r="AP6" s="220"/>
      <c r="AQ6" s="220"/>
      <c r="AR6" s="220"/>
      <c r="AS6" s="220"/>
      <c r="AT6" s="220"/>
      <c r="AU6" s="220"/>
      <c r="AV6" s="220"/>
      <c r="AX6" s="218"/>
    </row>
    <row r="7" spans="1:97" customFormat="1" ht="21" customHeight="1" x14ac:dyDescent="0.25">
      <c r="A7" s="419" t="s">
        <v>748</v>
      </c>
      <c r="B7" s="419"/>
      <c r="C7" s="419"/>
      <c r="D7" s="419"/>
      <c r="E7" s="419"/>
      <c r="F7" s="419"/>
      <c r="G7" s="419"/>
      <c r="H7" s="419"/>
      <c r="I7" s="419"/>
      <c r="J7" s="419"/>
      <c r="K7" s="419"/>
      <c r="L7" s="419"/>
      <c r="M7" s="419"/>
      <c r="N7" s="419"/>
      <c r="O7" s="419"/>
      <c r="P7" s="419"/>
      <c r="Q7" s="419"/>
      <c r="R7" s="419"/>
      <c r="S7" s="419"/>
      <c r="T7" s="419"/>
      <c r="U7" s="419"/>
      <c r="V7" s="419"/>
      <c r="W7" s="419"/>
      <c r="X7" s="419"/>
      <c r="Y7" s="419"/>
      <c r="Z7" s="419"/>
      <c r="AA7" s="419"/>
      <c r="AB7" s="419"/>
      <c r="AC7" s="419"/>
      <c r="AD7" s="419"/>
      <c r="AE7" s="419"/>
      <c r="AF7" s="419"/>
      <c r="AG7" s="419"/>
      <c r="AH7" s="419"/>
      <c r="AI7" s="419"/>
      <c r="AJ7" s="419"/>
      <c r="AK7" s="419"/>
      <c r="AZ7" s="238"/>
      <c r="BA7" s="238"/>
      <c r="BB7" s="238"/>
      <c r="BC7" s="238"/>
      <c r="BD7" s="238"/>
      <c r="BE7" s="238"/>
      <c r="BF7" s="238"/>
      <c r="BG7" s="238"/>
      <c r="BH7" s="238"/>
      <c r="BI7" s="238"/>
      <c r="BJ7" s="238"/>
      <c r="BK7" s="238"/>
      <c r="BL7" s="238"/>
      <c r="BM7" s="238"/>
      <c r="BN7" s="238"/>
      <c r="BO7" s="238"/>
      <c r="BP7" s="238"/>
      <c r="BQ7" s="238"/>
      <c r="BR7" s="238"/>
      <c r="BS7" s="238"/>
      <c r="BT7" s="238"/>
      <c r="BU7" s="238"/>
      <c r="BV7" s="238"/>
      <c r="BW7" s="238"/>
      <c r="BX7" s="238"/>
      <c r="BY7" s="238"/>
      <c r="BZ7" s="238"/>
      <c r="CA7" s="238"/>
      <c r="CB7" s="238"/>
      <c r="CC7" s="238"/>
      <c r="CD7" s="238"/>
      <c r="CE7" s="238"/>
      <c r="CF7" s="238"/>
      <c r="CG7" s="238"/>
      <c r="CH7" s="238"/>
      <c r="CI7" s="238"/>
      <c r="CJ7" s="238"/>
      <c r="CK7" s="238"/>
      <c r="CL7" s="238"/>
      <c r="CM7" s="238"/>
      <c r="CN7" s="238"/>
      <c r="CO7" s="238"/>
      <c r="CP7" s="238"/>
      <c r="CQ7" s="238"/>
      <c r="CR7" s="238"/>
      <c r="CS7" s="238"/>
    </row>
    <row r="8" spans="1:97" customFormat="1" ht="21" customHeight="1" x14ac:dyDescent="0.25">
      <c r="A8" s="419" t="s">
        <v>881</v>
      </c>
      <c r="B8" s="419"/>
      <c r="C8" s="419"/>
      <c r="D8" s="419"/>
      <c r="E8" s="419"/>
      <c r="F8" s="419"/>
      <c r="G8" s="419"/>
      <c r="H8" s="419"/>
      <c r="I8" s="419"/>
      <c r="J8" s="419"/>
      <c r="K8" s="419"/>
      <c r="L8" s="419"/>
      <c r="M8" s="419"/>
      <c r="N8" s="419"/>
      <c r="O8" s="419"/>
      <c r="P8" s="419"/>
      <c r="Q8" s="419"/>
      <c r="R8" s="419"/>
      <c r="S8" s="419"/>
      <c r="T8" s="419"/>
      <c r="U8" s="419"/>
      <c r="V8" s="419"/>
      <c r="W8" s="419"/>
      <c r="X8" s="419"/>
      <c r="Y8" s="419"/>
      <c r="Z8" s="419"/>
      <c r="AA8" s="419"/>
      <c r="AB8" s="419"/>
      <c r="AC8" s="419"/>
      <c r="AD8" s="419"/>
      <c r="AE8" s="419"/>
      <c r="AF8" s="419"/>
      <c r="AG8" s="419"/>
      <c r="AH8" s="419"/>
      <c r="AI8" s="419"/>
      <c r="AJ8" s="419"/>
      <c r="AK8" s="419"/>
      <c r="AZ8" s="238"/>
      <c r="BA8" s="238"/>
      <c r="BB8" s="238"/>
      <c r="BC8" s="238"/>
      <c r="BD8" s="238"/>
      <c r="BE8" s="238"/>
      <c r="BF8" s="238"/>
      <c r="BG8" s="238"/>
      <c r="BH8" s="238"/>
      <c r="BI8" s="238"/>
      <c r="BJ8" s="238"/>
      <c r="BK8" s="238"/>
      <c r="BL8" s="238"/>
      <c r="BM8" s="238"/>
      <c r="BN8" s="238"/>
      <c r="BO8" s="238"/>
      <c r="BP8" s="238"/>
      <c r="BQ8" s="238"/>
      <c r="BR8" s="238"/>
      <c r="BS8" s="238"/>
      <c r="BT8" s="238"/>
      <c r="BU8" s="238"/>
      <c r="BV8" s="238"/>
      <c r="BW8" s="238"/>
      <c r="BX8" s="238"/>
      <c r="BY8" s="238"/>
      <c r="BZ8" s="238"/>
      <c r="CA8" s="238"/>
      <c r="CB8" s="238"/>
      <c r="CC8" s="238"/>
      <c r="CD8" s="238"/>
      <c r="CE8" s="238"/>
      <c r="CF8" s="238"/>
      <c r="CG8" s="238"/>
      <c r="CH8" s="238"/>
      <c r="CI8" s="238"/>
      <c r="CJ8" s="238"/>
      <c r="CK8" s="238"/>
      <c r="CL8" s="238"/>
      <c r="CM8" s="238"/>
      <c r="CN8" s="238"/>
      <c r="CO8" s="238"/>
      <c r="CP8" s="238"/>
      <c r="CQ8" s="238"/>
      <c r="CR8" s="238"/>
      <c r="CS8" s="238"/>
    </row>
    <row r="9" spans="1:97" s="227" customFormat="1" ht="21" customHeight="1" x14ac:dyDescent="0.3">
      <c r="A9" s="412" t="s">
        <v>887</v>
      </c>
      <c r="B9" s="412"/>
      <c r="C9" s="412"/>
      <c r="D9" s="412"/>
      <c r="E9" s="412"/>
      <c r="F9" s="412"/>
      <c r="G9" s="412"/>
      <c r="H9" s="412"/>
      <c r="I9" s="412"/>
      <c r="J9" s="412"/>
      <c r="K9" s="412"/>
      <c r="L9" s="412"/>
      <c r="M9" s="412"/>
      <c r="N9" s="412"/>
      <c r="O9" s="412"/>
      <c r="P9" s="412"/>
      <c r="Q9" s="412"/>
      <c r="R9" s="412"/>
      <c r="S9" s="412"/>
      <c r="T9" s="412"/>
      <c r="U9" s="412"/>
      <c r="V9" s="412"/>
      <c r="W9" s="412"/>
      <c r="X9" s="412"/>
      <c r="Y9" s="412"/>
      <c r="Z9" s="412"/>
      <c r="AA9" s="412"/>
      <c r="AB9" s="412"/>
      <c r="AC9" s="412"/>
      <c r="AD9" s="412"/>
      <c r="AE9" s="412"/>
      <c r="AF9" s="412"/>
      <c r="AG9" s="412"/>
      <c r="AH9" s="412"/>
      <c r="AI9" s="412"/>
      <c r="AJ9" s="412"/>
      <c r="AK9" s="412"/>
      <c r="AN9" s="3"/>
      <c r="AY9" s="3"/>
    </row>
    <row r="10" spans="1:97" s="227" customFormat="1" ht="21" customHeight="1" x14ac:dyDescent="0.3">
      <c r="A10" s="239"/>
      <c r="B10" s="239"/>
      <c r="C10" s="239"/>
      <c r="D10" s="239"/>
      <c r="E10" s="239"/>
      <c r="F10" s="239"/>
      <c r="G10" s="239"/>
      <c r="H10" s="239"/>
      <c r="I10" s="239"/>
      <c r="J10" s="239"/>
      <c r="K10" s="239"/>
      <c r="L10" s="239"/>
      <c r="M10" s="239"/>
      <c r="N10" s="239"/>
      <c r="O10" s="239"/>
      <c r="P10" s="239"/>
      <c r="Q10" s="239"/>
      <c r="R10" s="239"/>
      <c r="S10" s="239"/>
      <c r="T10" s="239"/>
      <c r="U10" s="239"/>
      <c r="V10" s="239"/>
      <c r="W10" s="239"/>
      <c r="X10" s="239"/>
      <c r="Y10" s="239"/>
      <c r="Z10" s="239"/>
      <c r="AA10" s="239"/>
      <c r="AB10" s="239"/>
      <c r="AC10" s="239"/>
      <c r="AD10" s="239"/>
      <c r="AE10" s="239"/>
      <c r="AF10" s="239"/>
      <c r="AG10" s="239"/>
      <c r="AH10" s="239"/>
      <c r="AI10" s="239"/>
      <c r="AJ10" s="239"/>
      <c r="AK10" s="239"/>
      <c r="AN10" s="6"/>
      <c r="AY10" s="6"/>
    </row>
    <row r="11" spans="1:97" s="227" customFormat="1" ht="21" customHeight="1" x14ac:dyDescent="0.3">
      <c r="A11" s="402" t="s">
        <v>879</v>
      </c>
      <c r="B11" s="403"/>
      <c r="C11" s="403"/>
      <c r="D11" s="403"/>
      <c r="E11" s="403"/>
      <c r="F11" s="403"/>
      <c r="G11" s="403"/>
      <c r="H11" s="403"/>
      <c r="I11" s="403"/>
      <c r="J11" s="403"/>
      <c r="K11" s="403"/>
      <c r="L11" s="403"/>
      <c r="M11" s="403"/>
      <c r="N11" s="403"/>
      <c r="O11" s="403"/>
      <c r="P11" s="403"/>
      <c r="Q11" s="403"/>
      <c r="R11" s="403"/>
      <c r="S11" s="403"/>
      <c r="T11" s="403"/>
      <c r="U11" s="403"/>
      <c r="V11" s="403"/>
      <c r="W11" s="403"/>
      <c r="X11" s="403"/>
      <c r="Y11" s="403"/>
      <c r="Z11" s="403"/>
      <c r="AA11" s="403"/>
      <c r="AB11" s="403"/>
      <c r="AC11" s="403"/>
      <c r="AD11" s="403"/>
      <c r="AE11" s="403"/>
      <c r="AF11" s="403"/>
      <c r="AG11" s="403"/>
      <c r="AH11" s="403"/>
      <c r="AI11" s="403"/>
      <c r="AJ11" s="403"/>
      <c r="AK11" s="403"/>
      <c r="AN11" s="6"/>
      <c r="AY11" s="6"/>
    </row>
    <row r="12" spans="1:97" s="227" customFormat="1" ht="21" customHeight="1" x14ac:dyDescent="0.3">
      <c r="A12" s="404" t="s">
        <v>880</v>
      </c>
      <c r="B12" s="404"/>
      <c r="C12" s="404"/>
      <c r="D12" s="404"/>
      <c r="E12" s="404"/>
      <c r="F12" s="404"/>
      <c r="G12" s="404"/>
      <c r="H12" s="404"/>
      <c r="I12" s="404"/>
      <c r="J12" s="404"/>
      <c r="K12" s="404"/>
      <c r="L12" s="404"/>
      <c r="M12" s="404"/>
      <c r="N12" s="404"/>
      <c r="O12" s="404"/>
      <c r="P12" s="404"/>
      <c r="Q12" s="404"/>
      <c r="R12" s="404"/>
      <c r="S12" s="404"/>
      <c r="T12" s="404"/>
      <c r="U12" s="404"/>
      <c r="V12" s="404"/>
      <c r="W12" s="404"/>
      <c r="X12" s="404"/>
      <c r="Y12" s="404"/>
      <c r="Z12" s="404"/>
      <c r="AA12" s="404"/>
      <c r="AB12" s="404"/>
      <c r="AC12" s="404"/>
      <c r="AD12" s="404"/>
      <c r="AE12" s="404"/>
      <c r="AF12" s="404"/>
      <c r="AG12" s="404"/>
      <c r="AH12" s="404"/>
      <c r="AI12" s="404"/>
      <c r="AJ12" s="404"/>
      <c r="AK12" s="404"/>
      <c r="AN12" s="6"/>
      <c r="AY12" s="6"/>
    </row>
    <row r="13" spans="1:97" ht="18.75" x14ac:dyDescent="0.3">
      <c r="A13" s="417"/>
      <c r="B13" s="417"/>
      <c r="C13" s="417"/>
      <c r="D13" s="417"/>
      <c r="E13" s="417"/>
      <c r="F13" s="417"/>
      <c r="G13" s="417"/>
      <c r="H13" s="417"/>
      <c r="I13" s="417"/>
      <c r="J13" s="417"/>
      <c r="K13" s="417"/>
      <c r="L13" s="417"/>
      <c r="M13" s="417"/>
      <c r="N13" s="417"/>
      <c r="O13" s="417"/>
      <c r="P13" s="417"/>
      <c r="Q13" s="417"/>
      <c r="R13" s="417"/>
      <c r="S13" s="417"/>
      <c r="T13" s="417"/>
      <c r="U13" s="417"/>
      <c r="V13" s="417"/>
      <c r="W13" s="417"/>
      <c r="X13" s="417"/>
      <c r="Y13" s="417"/>
      <c r="Z13" s="417"/>
      <c r="AA13" s="417"/>
      <c r="AB13" s="417"/>
      <c r="AC13" s="417"/>
      <c r="AD13" s="417"/>
      <c r="AE13" s="417"/>
      <c r="AF13" s="417"/>
      <c r="AG13" s="417"/>
      <c r="AH13" s="417"/>
      <c r="AI13" s="417"/>
      <c r="AJ13" s="417"/>
      <c r="AK13" s="417"/>
      <c r="AL13" s="417"/>
      <c r="AM13" s="417"/>
      <c r="AN13" s="417"/>
      <c r="AO13" s="417"/>
      <c r="AP13" s="417"/>
      <c r="AQ13" s="417"/>
      <c r="AR13" s="417"/>
      <c r="AS13" s="417"/>
      <c r="AT13" s="417"/>
      <c r="AU13" s="417"/>
      <c r="AV13" s="417"/>
      <c r="AW13" s="221"/>
      <c r="AX13" s="221"/>
      <c r="AY13" s="221"/>
    </row>
    <row r="14" spans="1:97" s="223" customFormat="1" ht="75.599999999999994" customHeight="1" x14ac:dyDescent="0.25">
      <c r="A14" s="415" t="s">
        <v>0</v>
      </c>
      <c r="B14" s="415" t="s">
        <v>1</v>
      </c>
      <c r="C14" s="415" t="s">
        <v>773</v>
      </c>
      <c r="D14" s="413" t="s">
        <v>1205</v>
      </c>
      <c r="E14" s="414"/>
      <c r="F14" s="414"/>
      <c r="G14" s="414"/>
      <c r="H14" s="414"/>
      <c r="I14" s="414"/>
      <c r="J14" s="414"/>
      <c r="K14" s="414"/>
      <c r="L14" s="414"/>
      <c r="M14" s="414"/>
      <c r="N14" s="414"/>
      <c r="O14" s="414"/>
      <c r="P14" s="414"/>
      <c r="Q14" s="414"/>
      <c r="R14" s="414"/>
      <c r="S14" s="414"/>
      <c r="T14" s="414"/>
      <c r="U14" s="414"/>
      <c r="V14" s="414"/>
      <c r="W14" s="414"/>
      <c r="X14" s="414"/>
      <c r="Y14" s="414"/>
      <c r="Z14" s="414"/>
      <c r="AA14" s="414"/>
      <c r="AB14" s="414"/>
      <c r="AC14" s="414"/>
      <c r="AD14" s="414"/>
      <c r="AE14" s="414"/>
      <c r="AF14" s="414"/>
      <c r="AG14" s="414"/>
      <c r="AH14" s="414"/>
      <c r="AI14" s="414"/>
      <c r="AJ14" s="414"/>
      <c r="AK14" s="414"/>
      <c r="AL14" s="414"/>
      <c r="AM14" s="414"/>
      <c r="AN14" s="414"/>
      <c r="AO14" s="414"/>
      <c r="AP14" s="414"/>
      <c r="AQ14" s="414"/>
      <c r="AR14" s="414"/>
      <c r="AS14" s="414"/>
      <c r="AT14" s="414"/>
      <c r="AU14" s="414"/>
      <c r="AV14" s="414"/>
      <c r="AW14" s="414"/>
      <c r="AX14" s="414"/>
      <c r="AY14" s="414"/>
    </row>
    <row r="15" spans="1:97" ht="93.6" customHeight="1" x14ac:dyDescent="0.2">
      <c r="A15" s="415"/>
      <c r="B15" s="415"/>
      <c r="C15" s="415"/>
      <c r="D15" s="413" t="s">
        <v>774</v>
      </c>
      <c r="E15" s="414"/>
      <c r="F15" s="414"/>
      <c r="G15" s="414"/>
      <c r="H15" s="414"/>
      <c r="I15" s="414"/>
      <c r="J15" s="414"/>
      <c r="K15" s="414"/>
      <c r="L15" s="414"/>
      <c r="M15" s="414"/>
      <c r="N15" s="414"/>
      <c r="O15" s="414"/>
      <c r="P15" s="414"/>
      <c r="Q15" s="414"/>
      <c r="R15" s="414"/>
      <c r="S15" s="414"/>
      <c r="T15" s="414"/>
      <c r="U15" s="414"/>
      <c r="V15" s="414"/>
      <c r="W15" s="414"/>
      <c r="X15" s="413" t="s">
        <v>775</v>
      </c>
      <c r="Y15" s="414"/>
      <c r="Z15" s="414"/>
      <c r="AA15" s="414"/>
      <c r="AB15" s="414"/>
      <c r="AC15" s="414"/>
      <c r="AD15" s="414"/>
      <c r="AE15" s="414"/>
      <c r="AF15" s="414"/>
      <c r="AG15" s="414"/>
      <c r="AH15" s="414"/>
      <c r="AI15" s="414"/>
      <c r="AJ15" s="414"/>
      <c r="AK15" s="414"/>
      <c r="AL15" s="414"/>
      <c r="AM15" s="414"/>
      <c r="AN15" s="414"/>
      <c r="AO15" s="415" t="s">
        <v>776</v>
      </c>
      <c r="AP15" s="415"/>
      <c r="AQ15" s="415"/>
      <c r="AR15" s="415" t="s">
        <v>777</v>
      </c>
      <c r="AS15" s="415"/>
      <c r="AT15" s="415" t="s">
        <v>778</v>
      </c>
      <c r="AU15" s="415"/>
      <c r="AV15" s="415"/>
      <c r="AW15" s="415" t="s">
        <v>779</v>
      </c>
      <c r="AX15" s="415"/>
      <c r="AY15" s="224" t="s">
        <v>780</v>
      </c>
    </row>
    <row r="16" spans="1:97" ht="247.15" customHeight="1" x14ac:dyDescent="0.2">
      <c r="A16" s="415"/>
      <c r="B16" s="415"/>
      <c r="C16" s="415"/>
      <c r="D16" s="224" t="s">
        <v>781</v>
      </c>
      <c r="E16" s="224" t="s">
        <v>782</v>
      </c>
      <c r="F16" s="224" t="s">
        <v>783</v>
      </c>
      <c r="G16" s="224" t="s">
        <v>784</v>
      </c>
      <c r="H16" s="224" t="s">
        <v>785</v>
      </c>
      <c r="I16" s="224" t="s">
        <v>786</v>
      </c>
      <c r="J16" s="224" t="s">
        <v>787</v>
      </c>
      <c r="K16" s="224" t="s">
        <v>788</v>
      </c>
      <c r="L16" s="224" t="s">
        <v>789</v>
      </c>
      <c r="M16" s="224" t="s">
        <v>790</v>
      </c>
      <c r="N16" s="224" t="s">
        <v>791</v>
      </c>
      <c r="O16" s="224" t="s">
        <v>792</v>
      </c>
      <c r="P16" s="224" t="s">
        <v>793</v>
      </c>
      <c r="Q16" s="224" t="s">
        <v>794</v>
      </c>
      <c r="R16" s="224" t="s">
        <v>795</v>
      </c>
      <c r="S16" s="224" t="s">
        <v>796</v>
      </c>
      <c r="T16" s="224" t="s">
        <v>797</v>
      </c>
      <c r="U16" s="224" t="s">
        <v>798</v>
      </c>
      <c r="V16" s="224" t="s">
        <v>799</v>
      </c>
      <c r="W16" s="224" t="s">
        <v>800</v>
      </c>
      <c r="X16" s="224" t="s">
        <v>801</v>
      </c>
      <c r="Y16" s="224" t="s">
        <v>802</v>
      </c>
      <c r="Z16" s="224" t="s">
        <v>803</v>
      </c>
      <c r="AA16" s="224" t="s">
        <v>804</v>
      </c>
      <c r="AB16" s="224" t="s">
        <v>805</v>
      </c>
      <c r="AC16" s="224" t="s">
        <v>806</v>
      </c>
      <c r="AD16" s="224" t="s">
        <v>807</v>
      </c>
      <c r="AE16" s="224" t="s">
        <v>808</v>
      </c>
      <c r="AF16" s="247" t="s">
        <v>809</v>
      </c>
      <c r="AG16" s="247" t="s">
        <v>810</v>
      </c>
      <c r="AH16" s="247" t="s">
        <v>811</v>
      </c>
      <c r="AI16" s="247" t="s">
        <v>812</v>
      </c>
      <c r="AJ16" s="224" t="s">
        <v>813</v>
      </c>
      <c r="AK16" s="224" t="s">
        <v>814</v>
      </c>
      <c r="AL16" s="224" t="s">
        <v>815</v>
      </c>
      <c r="AM16" s="224" t="s">
        <v>816</v>
      </c>
      <c r="AN16" s="224" t="s">
        <v>817</v>
      </c>
      <c r="AO16" s="224" t="s">
        <v>818</v>
      </c>
      <c r="AP16" s="224" t="s">
        <v>819</v>
      </c>
      <c r="AQ16" s="224" t="s">
        <v>820</v>
      </c>
      <c r="AR16" s="224" t="s">
        <v>821</v>
      </c>
      <c r="AS16" s="224" t="s">
        <v>822</v>
      </c>
      <c r="AT16" s="224" t="s">
        <v>823</v>
      </c>
      <c r="AU16" s="224" t="s">
        <v>824</v>
      </c>
      <c r="AV16" s="224" t="s">
        <v>825</v>
      </c>
      <c r="AW16" s="224" t="s">
        <v>826</v>
      </c>
      <c r="AX16" s="224" t="s">
        <v>827</v>
      </c>
      <c r="AY16" s="224" t="s">
        <v>828</v>
      </c>
    </row>
    <row r="17" spans="1:52" s="227" customFormat="1" ht="15.75" x14ac:dyDescent="0.25">
      <c r="A17" s="225">
        <v>1</v>
      </c>
      <c r="B17" s="226">
        <v>2</v>
      </c>
      <c r="C17" s="225">
        <v>3</v>
      </c>
      <c r="D17" s="251" t="s">
        <v>829</v>
      </c>
      <c r="E17" s="251" t="s">
        <v>830</v>
      </c>
      <c r="F17" s="251" t="s">
        <v>831</v>
      </c>
      <c r="G17" s="251" t="s">
        <v>832</v>
      </c>
      <c r="H17" s="251" t="s">
        <v>833</v>
      </c>
      <c r="I17" s="251" t="s">
        <v>834</v>
      </c>
      <c r="J17" s="251" t="s">
        <v>835</v>
      </c>
      <c r="K17" s="251" t="s">
        <v>836</v>
      </c>
      <c r="L17" s="251" t="s">
        <v>837</v>
      </c>
      <c r="M17" s="251" t="s">
        <v>838</v>
      </c>
      <c r="N17" s="251" t="s">
        <v>839</v>
      </c>
      <c r="O17" s="251" t="s">
        <v>840</v>
      </c>
      <c r="P17" s="251" t="s">
        <v>841</v>
      </c>
      <c r="Q17" s="251" t="s">
        <v>842</v>
      </c>
      <c r="R17" s="251" t="s">
        <v>843</v>
      </c>
      <c r="S17" s="251" t="s">
        <v>844</v>
      </c>
      <c r="T17" s="251" t="s">
        <v>845</v>
      </c>
      <c r="U17" s="251" t="s">
        <v>846</v>
      </c>
      <c r="V17" s="251" t="s">
        <v>847</v>
      </c>
      <c r="W17" s="251" t="s">
        <v>848</v>
      </c>
      <c r="X17" s="251" t="s">
        <v>849</v>
      </c>
      <c r="Y17" s="251" t="s">
        <v>850</v>
      </c>
      <c r="Z17" s="251" t="s">
        <v>851</v>
      </c>
      <c r="AA17" s="251" t="s">
        <v>852</v>
      </c>
      <c r="AB17" s="251" t="s">
        <v>853</v>
      </c>
      <c r="AC17" s="251" t="s">
        <v>854</v>
      </c>
      <c r="AD17" s="251" t="s">
        <v>855</v>
      </c>
      <c r="AE17" s="251" t="s">
        <v>856</v>
      </c>
      <c r="AF17" s="251" t="s">
        <v>857</v>
      </c>
      <c r="AG17" s="251" t="s">
        <v>858</v>
      </c>
      <c r="AH17" s="251" t="s">
        <v>859</v>
      </c>
      <c r="AI17" s="251" t="s">
        <v>860</v>
      </c>
      <c r="AJ17" s="251" t="s">
        <v>861</v>
      </c>
      <c r="AK17" s="251" t="s">
        <v>862</v>
      </c>
      <c r="AL17" s="251" t="s">
        <v>863</v>
      </c>
      <c r="AM17" s="251" t="s">
        <v>864</v>
      </c>
      <c r="AN17" s="251" t="s">
        <v>865</v>
      </c>
      <c r="AO17" s="252" t="s">
        <v>866</v>
      </c>
      <c r="AP17" s="252" t="s">
        <v>867</v>
      </c>
      <c r="AQ17" s="252" t="s">
        <v>868</v>
      </c>
      <c r="AR17" s="252" t="s">
        <v>869</v>
      </c>
      <c r="AS17" s="252" t="s">
        <v>870</v>
      </c>
      <c r="AT17" s="225" t="s">
        <v>871</v>
      </c>
      <c r="AU17" s="225" t="s">
        <v>872</v>
      </c>
      <c r="AV17" s="225" t="s">
        <v>873</v>
      </c>
      <c r="AW17" s="225" t="s">
        <v>874</v>
      </c>
      <c r="AX17" s="225" t="s">
        <v>875</v>
      </c>
      <c r="AY17" s="225" t="s">
        <v>876</v>
      </c>
    </row>
    <row r="18" spans="1:52" s="227" customFormat="1" ht="43.5" customHeight="1" x14ac:dyDescent="0.25">
      <c r="A18" s="156" t="s">
        <v>17</v>
      </c>
      <c r="B18" s="157" t="s">
        <v>18</v>
      </c>
      <c r="C18" s="158" t="s">
        <v>19</v>
      </c>
      <c r="D18" s="167" t="s">
        <v>20</v>
      </c>
      <c r="E18" s="167" t="s">
        <v>20</v>
      </c>
      <c r="F18" s="167" t="s">
        <v>20</v>
      </c>
      <c r="G18" s="167" t="s">
        <v>20</v>
      </c>
      <c r="H18" s="167" t="s">
        <v>20</v>
      </c>
      <c r="I18" s="167" t="s">
        <v>20</v>
      </c>
      <c r="J18" s="173">
        <f t="shared" ref="J18:L18" si="0">SUM(J19,J26,J34,J40)</f>
        <v>0</v>
      </c>
      <c r="K18" s="173">
        <f t="shared" si="0"/>
        <v>0</v>
      </c>
      <c r="L18" s="173">
        <f t="shared" si="0"/>
        <v>0</v>
      </c>
      <c r="M18" s="167" t="s">
        <v>20</v>
      </c>
      <c r="N18" s="167" t="s">
        <v>20</v>
      </c>
      <c r="O18" s="167" t="s">
        <v>20</v>
      </c>
      <c r="P18" s="183" t="s">
        <v>20</v>
      </c>
      <c r="Q18" s="183" t="s">
        <v>20</v>
      </c>
      <c r="R18" s="167" t="s">
        <v>20</v>
      </c>
      <c r="S18" s="173">
        <f>SUM(S19,S26,S34,S40)</f>
        <v>0</v>
      </c>
      <c r="T18" s="167" t="s">
        <v>20</v>
      </c>
      <c r="U18" s="183" t="s">
        <v>20</v>
      </c>
      <c r="V18" s="167" t="s">
        <v>20</v>
      </c>
      <c r="W18" s="173">
        <f>SUM(W19,W26,W34,W40)</f>
        <v>1.21</v>
      </c>
      <c r="X18" s="167" t="s">
        <v>20</v>
      </c>
      <c r="Y18" s="167" t="s">
        <v>20</v>
      </c>
      <c r="Z18" s="167" t="s">
        <v>20</v>
      </c>
      <c r="AA18" s="167" t="s">
        <v>20</v>
      </c>
      <c r="AB18" s="173">
        <f>SUM(AB19,AB26,AB34,AB40)</f>
        <v>0</v>
      </c>
      <c r="AC18" s="167" t="s">
        <v>20</v>
      </c>
      <c r="AD18" s="167" t="s">
        <v>20</v>
      </c>
      <c r="AE18" s="167" t="s">
        <v>20</v>
      </c>
      <c r="AF18" s="167" t="s">
        <v>20</v>
      </c>
      <c r="AG18" s="173">
        <f>SUM(AG19,AG26,AG34,AG40)</f>
        <v>0</v>
      </c>
      <c r="AH18" s="167" t="s">
        <v>20</v>
      </c>
      <c r="AI18" s="167" t="s">
        <v>20</v>
      </c>
      <c r="AJ18" s="167" t="s">
        <v>20</v>
      </c>
      <c r="AK18" s="167" t="s">
        <v>20</v>
      </c>
      <c r="AL18" s="167" t="s">
        <v>20</v>
      </c>
      <c r="AM18" s="167" t="s">
        <v>20</v>
      </c>
      <c r="AN18" s="167" t="s">
        <v>20</v>
      </c>
      <c r="AO18" s="167" t="s">
        <v>20</v>
      </c>
      <c r="AP18" s="167" t="s">
        <v>20</v>
      </c>
      <c r="AQ18" s="167" t="s">
        <v>20</v>
      </c>
      <c r="AR18" s="167" t="s">
        <v>20</v>
      </c>
      <c r="AS18" s="167" t="s">
        <v>20</v>
      </c>
      <c r="AT18" s="167" t="s">
        <v>20</v>
      </c>
      <c r="AU18" s="167" t="s">
        <v>20</v>
      </c>
      <c r="AV18" s="167" t="s">
        <v>20</v>
      </c>
      <c r="AW18" s="173">
        <f>SUM(AW19,AW26,AW34,AW40)</f>
        <v>0</v>
      </c>
      <c r="AX18" s="228">
        <f>SUM(AX19,AX26,AX34,AX40)</f>
        <v>129.19799674999999</v>
      </c>
      <c r="AY18" s="167" t="s">
        <v>20</v>
      </c>
      <c r="AZ18" s="256"/>
    </row>
    <row r="19" spans="1:52" s="227" customFormat="1" ht="75" customHeight="1" x14ac:dyDescent="0.25">
      <c r="A19" s="162" t="s">
        <v>21</v>
      </c>
      <c r="B19" s="163" t="s">
        <v>22</v>
      </c>
      <c r="C19" s="164" t="s">
        <v>19</v>
      </c>
      <c r="D19" s="167" t="s">
        <v>20</v>
      </c>
      <c r="E19" s="167" t="s">
        <v>20</v>
      </c>
      <c r="F19" s="167" t="s">
        <v>20</v>
      </c>
      <c r="G19" s="167" t="s">
        <v>20</v>
      </c>
      <c r="H19" s="167" t="s">
        <v>20</v>
      </c>
      <c r="I19" s="167" t="s">
        <v>20</v>
      </c>
      <c r="J19" s="183">
        <f t="shared" ref="J19:L19" si="1">SUM(J20:J25)</f>
        <v>0</v>
      </c>
      <c r="K19" s="183">
        <f t="shared" si="1"/>
        <v>0</v>
      </c>
      <c r="L19" s="183">
        <f t="shared" si="1"/>
        <v>0</v>
      </c>
      <c r="M19" s="167" t="s">
        <v>20</v>
      </c>
      <c r="N19" s="167" t="s">
        <v>20</v>
      </c>
      <c r="O19" s="167" t="s">
        <v>20</v>
      </c>
      <c r="P19" s="183" t="s">
        <v>20</v>
      </c>
      <c r="Q19" s="183" t="s">
        <v>20</v>
      </c>
      <c r="R19" s="167" t="s">
        <v>20</v>
      </c>
      <c r="S19" s="183">
        <f>SUM(S20:S25)</f>
        <v>0</v>
      </c>
      <c r="T19" s="167" t="s">
        <v>20</v>
      </c>
      <c r="U19" s="183" t="s">
        <v>20</v>
      </c>
      <c r="V19" s="167" t="s">
        <v>20</v>
      </c>
      <c r="W19" s="183">
        <f>SUM(W20:W25)</f>
        <v>1.21</v>
      </c>
      <c r="X19" s="167" t="s">
        <v>20</v>
      </c>
      <c r="Y19" s="167" t="s">
        <v>20</v>
      </c>
      <c r="Z19" s="167" t="s">
        <v>20</v>
      </c>
      <c r="AA19" s="167" t="s">
        <v>20</v>
      </c>
      <c r="AB19" s="183">
        <f>SUM(AB20:AB25)</f>
        <v>0</v>
      </c>
      <c r="AC19" s="167" t="s">
        <v>20</v>
      </c>
      <c r="AD19" s="167" t="s">
        <v>20</v>
      </c>
      <c r="AE19" s="167" t="s">
        <v>20</v>
      </c>
      <c r="AF19" s="167" t="s">
        <v>20</v>
      </c>
      <c r="AG19" s="183">
        <f>SUM(AG20:AG25)</f>
        <v>0</v>
      </c>
      <c r="AH19" s="167" t="s">
        <v>20</v>
      </c>
      <c r="AI19" s="167" t="s">
        <v>20</v>
      </c>
      <c r="AJ19" s="167" t="s">
        <v>20</v>
      </c>
      <c r="AK19" s="167" t="s">
        <v>20</v>
      </c>
      <c r="AL19" s="167" t="s">
        <v>20</v>
      </c>
      <c r="AM19" s="167" t="s">
        <v>20</v>
      </c>
      <c r="AN19" s="167" t="s">
        <v>20</v>
      </c>
      <c r="AO19" s="167" t="s">
        <v>20</v>
      </c>
      <c r="AP19" s="167" t="s">
        <v>20</v>
      </c>
      <c r="AQ19" s="167" t="s">
        <v>20</v>
      </c>
      <c r="AR19" s="167" t="s">
        <v>20</v>
      </c>
      <c r="AS19" s="167" t="s">
        <v>20</v>
      </c>
      <c r="AT19" s="167" t="s">
        <v>20</v>
      </c>
      <c r="AU19" s="167" t="s">
        <v>20</v>
      </c>
      <c r="AV19" s="167" t="s">
        <v>20</v>
      </c>
      <c r="AW19" s="183">
        <f>SUM(AW20:AW25)</f>
        <v>0</v>
      </c>
      <c r="AX19" s="228">
        <f>SUM(AX20:AX25)</f>
        <v>67.957396219999993</v>
      </c>
      <c r="AY19" s="167" t="s">
        <v>20</v>
      </c>
      <c r="AZ19" s="257"/>
    </row>
    <row r="20" spans="1:52" s="227" customFormat="1" ht="49.5" customHeight="1" x14ac:dyDescent="0.25">
      <c r="A20" s="162" t="s">
        <v>23</v>
      </c>
      <c r="B20" s="163" t="s">
        <v>24</v>
      </c>
      <c r="C20" s="164" t="s">
        <v>19</v>
      </c>
      <c r="D20" s="167" t="s">
        <v>20</v>
      </c>
      <c r="E20" s="167" t="s">
        <v>20</v>
      </c>
      <c r="F20" s="167" t="s">
        <v>20</v>
      </c>
      <c r="G20" s="167" t="s">
        <v>20</v>
      </c>
      <c r="H20" s="167" t="s">
        <v>20</v>
      </c>
      <c r="I20" s="167" t="s">
        <v>20</v>
      </c>
      <c r="J20" s="183">
        <f t="shared" ref="J20:L20" si="2">J43</f>
        <v>0</v>
      </c>
      <c r="K20" s="183">
        <f t="shared" si="2"/>
        <v>0</v>
      </c>
      <c r="L20" s="183">
        <f t="shared" si="2"/>
        <v>0</v>
      </c>
      <c r="M20" s="167" t="s">
        <v>20</v>
      </c>
      <c r="N20" s="167" t="s">
        <v>20</v>
      </c>
      <c r="O20" s="167" t="s">
        <v>20</v>
      </c>
      <c r="P20" s="183" t="s">
        <v>20</v>
      </c>
      <c r="Q20" s="183" t="s">
        <v>20</v>
      </c>
      <c r="R20" s="167" t="s">
        <v>20</v>
      </c>
      <c r="S20" s="183">
        <f>S43</f>
        <v>0</v>
      </c>
      <c r="T20" s="167" t="s">
        <v>20</v>
      </c>
      <c r="U20" s="183" t="s">
        <v>20</v>
      </c>
      <c r="V20" s="167" t="s">
        <v>20</v>
      </c>
      <c r="W20" s="183">
        <f>W43</f>
        <v>0.92</v>
      </c>
      <c r="X20" s="167" t="s">
        <v>20</v>
      </c>
      <c r="Y20" s="167" t="s">
        <v>20</v>
      </c>
      <c r="Z20" s="167" t="s">
        <v>20</v>
      </c>
      <c r="AA20" s="167" t="s">
        <v>20</v>
      </c>
      <c r="AB20" s="183">
        <f>AB43</f>
        <v>0</v>
      </c>
      <c r="AC20" s="167" t="s">
        <v>20</v>
      </c>
      <c r="AD20" s="167" t="s">
        <v>20</v>
      </c>
      <c r="AE20" s="167" t="s">
        <v>20</v>
      </c>
      <c r="AF20" s="167" t="s">
        <v>20</v>
      </c>
      <c r="AG20" s="183">
        <f>AG43</f>
        <v>0</v>
      </c>
      <c r="AH20" s="167" t="s">
        <v>20</v>
      </c>
      <c r="AI20" s="167" t="s">
        <v>20</v>
      </c>
      <c r="AJ20" s="167" t="s">
        <v>20</v>
      </c>
      <c r="AK20" s="167" t="s">
        <v>20</v>
      </c>
      <c r="AL20" s="167" t="s">
        <v>20</v>
      </c>
      <c r="AM20" s="167" t="s">
        <v>20</v>
      </c>
      <c r="AN20" s="167" t="s">
        <v>20</v>
      </c>
      <c r="AO20" s="167" t="s">
        <v>20</v>
      </c>
      <c r="AP20" s="167" t="s">
        <v>20</v>
      </c>
      <c r="AQ20" s="167" t="s">
        <v>20</v>
      </c>
      <c r="AR20" s="167" t="s">
        <v>20</v>
      </c>
      <c r="AS20" s="167" t="s">
        <v>20</v>
      </c>
      <c r="AT20" s="167" t="s">
        <v>20</v>
      </c>
      <c r="AU20" s="167" t="s">
        <v>20</v>
      </c>
      <c r="AV20" s="167" t="s">
        <v>20</v>
      </c>
      <c r="AW20" s="183">
        <f>AW43</f>
        <v>0</v>
      </c>
      <c r="AX20" s="158">
        <f>AX43</f>
        <v>5</v>
      </c>
      <c r="AY20" s="167" t="s">
        <v>20</v>
      </c>
      <c r="AZ20" s="257"/>
    </row>
    <row r="21" spans="1:52" s="227" customFormat="1" ht="31.5" x14ac:dyDescent="0.25">
      <c r="A21" s="162" t="s">
        <v>25</v>
      </c>
      <c r="B21" s="163" t="s">
        <v>26</v>
      </c>
      <c r="C21" s="164" t="s">
        <v>19</v>
      </c>
      <c r="D21" s="167" t="s">
        <v>20</v>
      </c>
      <c r="E21" s="167" t="s">
        <v>20</v>
      </c>
      <c r="F21" s="167" t="s">
        <v>20</v>
      </c>
      <c r="G21" s="167" t="s">
        <v>20</v>
      </c>
      <c r="H21" s="167" t="s">
        <v>20</v>
      </c>
      <c r="I21" s="167" t="s">
        <v>20</v>
      </c>
      <c r="J21" s="183">
        <f t="shared" ref="J21:L21" si="3">J64</f>
        <v>0</v>
      </c>
      <c r="K21" s="183">
        <f t="shared" si="3"/>
        <v>0</v>
      </c>
      <c r="L21" s="183">
        <f t="shared" si="3"/>
        <v>0</v>
      </c>
      <c r="M21" s="167" t="s">
        <v>20</v>
      </c>
      <c r="N21" s="167" t="s">
        <v>20</v>
      </c>
      <c r="O21" s="167" t="s">
        <v>20</v>
      </c>
      <c r="P21" s="167" t="s">
        <v>20</v>
      </c>
      <c r="Q21" s="167" t="s">
        <v>20</v>
      </c>
      <c r="R21" s="167" t="s">
        <v>20</v>
      </c>
      <c r="S21" s="183">
        <f>S64</f>
        <v>0</v>
      </c>
      <c r="T21" s="167" t="s">
        <v>20</v>
      </c>
      <c r="U21" s="167" t="s">
        <v>20</v>
      </c>
      <c r="V21" s="167" t="s">
        <v>20</v>
      </c>
      <c r="W21" s="183">
        <f>W64</f>
        <v>0</v>
      </c>
      <c r="X21" s="167" t="s">
        <v>20</v>
      </c>
      <c r="Y21" s="167" t="s">
        <v>20</v>
      </c>
      <c r="Z21" s="167" t="s">
        <v>20</v>
      </c>
      <c r="AA21" s="167" t="s">
        <v>20</v>
      </c>
      <c r="AB21" s="183">
        <f>AB64</f>
        <v>0</v>
      </c>
      <c r="AC21" s="167" t="s">
        <v>20</v>
      </c>
      <c r="AD21" s="167" t="s">
        <v>20</v>
      </c>
      <c r="AE21" s="167" t="s">
        <v>20</v>
      </c>
      <c r="AF21" s="167" t="s">
        <v>20</v>
      </c>
      <c r="AG21" s="183">
        <f>AG64</f>
        <v>0</v>
      </c>
      <c r="AH21" s="167" t="s">
        <v>20</v>
      </c>
      <c r="AI21" s="167" t="s">
        <v>20</v>
      </c>
      <c r="AJ21" s="167" t="s">
        <v>20</v>
      </c>
      <c r="AK21" s="167" t="s">
        <v>20</v>
      </c>
      <c r="AL21" s="167" t="s">
        <v>20</v>
      </c>
      <c r="AM21" s="167" t="s">
        <v>20</v>
      </c>
      <c r="AN21" s="167" t="s">
        <v>20</v>
      </c>
      <c r="AO21" s="167" t="s">
        <v>20</v>
      </c>
      <c r="AP21" s="167" t="s">
        <v>20</v>
      </c>
      <c r="AQ21" s="167" t="s">
        <v>20</v>
      </c>
      <c r="AR21" s="167" t="s">
        <v>20</v>
      </c>
      <c r="AS21" s="167" t="s">
        <v>20</v>
      </c>
      <c r="AT21" s="167" t="s">
        <v>20</v>
      </c>
      <c r="AU21" s="167" t="s">
        <v>20</v>
      </c>
      <c r="AV21" s="167" t="s">
        <v>20</v>
      </c>
      <c r="AW21" s="183">
        <f>AW64</f>
        <v>0</v>
      </c>
      <c r="AX21" s="158">
        <f>AX64</f>
        <v>62.95739622</v>
      </c>
      <c r="AY21" s="167" t="s">
        <v>20</v>
      </c>
      <c r="AZ21" s="257"/>
    </row>
    <row r="22" spans="1:52" s="227" customFormat="1" ht="63" x14ac:dyDescent="0.25">
      <c r="A22" s="162" t="s">
        <v>27</v>
      </c>
      <c r="B22" s="168" t="s">
        <v>28</v>
      </c>
      <c r="C22" s="164" t="s">
        <v>19</v>
      </c>
      <c r="D22" s="167" t="s">
        <v>20</v>
      </c>
      <c r="E22" s="167" t="s">
        <v>20</v>
      </c>
      <c r="F22" s="167" t="s">
        <v>20</v>
      </c>
      <c r="G22" s="167" t="s">
        <v>20</v>
      </c>
      <c r="H22" s="167" t="s">
        <v>20</v>
      </c>
      <c r="I22" s="167" t="s">
        <v>20</v>
      </c>
      <c r="J22" s="183">
        <f t="shared" ref="J22:L22" si="4">J86</f>
        <v>0</v>
      </c>
      <c r="K22" s="183">
        <f t="shared" si="4"/>
        <v>0</v>
      </c>
      <c r="L22" s="183">
        <f t="shared" si="4"/>
        <v>0</v>
      </c>
      <c r="M22" s="167" t="s">
        <v>20</v>
      </c>
      <c r="N22" s="167" t="s">
        <v>20</v>
      </c>
      <c r="O22" s="167" t="s">
        <v>20</v>
      </c>
      <c r="P22" s="167" t="s">
        <v>20</v>
      </c>
      <c r="Q22" s="167" t="s">
        <v>20</v>
      </c>
      <c r="R22" s="167" t="s">
        <v>20</v>
      </c>
      <c r="S22" s="183">
        <f>S86</f>
        <v>0</v>
      </c>
      <c r="T22" s="167" t="s">
        <v>20</v>
      </c>
      <c r="U22" s="167" t="s">
        <v>20</v>
      </c>
      <c r="V22" s="167" t="s">
        <v>20</v>
      </c>
      <c r="W22" s="183">
        <f>W93</f>
        <v>0.28999999999999998</v>
      </c>
      <c r="X22" s="167" t="s">
        <v>20</v>
      </c>
      <c r="Y22" s="167" t="s">
        <v>20</v>
      </c>
      <c r="Z22" s="167" t="s">
        <v>20</v>
      </c>
      <c r="AA22" s="167" t="s">
        <v>20</v>
      </c>
      <c r="AB22" s="183">
        <f>AB86</f>
        <v>0</v>
      </c>
      <c r="AC22" s="167" t="s">
        <v>20</v>
      </c>
      <c r="AD22" s="167" t="s">
        <v>20</v>
      </c>
      <c r="AE22" s="167" t="s">
        <v>20</v>
      </c>
      <c r="AF22" s="167" t="s">
        <v>20</v>
      </c>
      <c r="AG22" s="183">
        <f>AG86</f>
        <v>0</v>
      </c>
      <c r="AH22" s="167" t="s">
        <v>20</v>
      </c>
      <c r="AI22" s="167" t="s">
        <v>20</v>
      </c>
      <c r="AJ22" s="167" t="s">
        <v>20</v>
      </c>
      <c r="AK22" s="167" t="s">
        <v>20</v>
      </c>
      <c r="AL22" s="167" t="s">
        <v>20</v>
      </c>
      <c r="AM22" s="167" t="s">
        <v>20</v>
      </c>
      <c r="AN22" s="167" t="s">
        <v>20</v>
      </c>
      <c r="AO22" s="167" t="s">
        <v>20</v>
      </c>
      <c r="AP22" s="167" t="s">
        <v>20</v>
      </c>
      <c r="AQ22" s="167" t="s">
        <v>20</v>
      </c>
      <c r="AR22" s="167" t="s">
        <v>20</v>
      </c>
      <c r="AS22" s="167" t="s">
        <v>20</v>
      </c>
      <c r="AT22" s="167" t="s">
        <v>20</v>
      </c>
      <c r="AU22" s="167" t="s">
        <v>20</v>
      </c>
      <c r="AV22" s="167" t="s">
        <v>20</v>
      </c>
      <c r="AW22" s="183">
        <f>AW86</f>
        <v>0</v>
      </c>
      <c r="AX22" s="158">
        <f>AX93</f>
        <v>0</v>
      </c>
      <c r="AY22" s="167" t="s">
        <v>20</v>
      </c>
      <c r="AZ22" s="257"/>
    </row>
    <row r="23" spans="1:52" s="227" customFormat="1" ht="31.5" x14ac:dyDescent="0.25">
      <c r="A23" s="162" t="s">
        <v>29</v>
      </c>
      <c r="B23" s="163" t="s">
        <v>30</v>
      </c>
      <c r="C23" s="164" t="s">
        <v>19</v>
      </c>
      <c r="D23" s="167" t="s">
        <v>20</v>
      </c>
      <c r="E23" s="167" t="s">
        <v>20</v>
      </c>
      <c r="F23" s="167" t="s">
        <v>20</v>
      </c>
      <c r="G23" s="167" t="s">
        <v>20</v>
      </c>
      <c r="H23" s="167" t="s">
        <v>20</v>
      </c>
      <c r="I23" s="167" t="s">
        <v>20</v>
      </c>
      <c r="J23" s="183">
        <f t="shared" ref="J23:L23" si="5">J91</f>
        <v>0</v>
      </c>
      <c r="K23" s="183">
        <f t="shared" si="5"/>
        <v>0</v>
      </c>
      <c r="L23" s="183">
        <f t="shared" si="5"/>
        <v>0</v>
      </c>
      <c r="M23" s="167" t="s">
        <v>20</v>
      </c>
      <c r="N23" s="167" t="s">
        <v>20</v>
      </c>
      <c r="O23" s="167" t="s">
        <v>20</v>
      </c>
      <c r="P23" s="167" t="s">
        <v>20</v>
      </c>
      <c r="Q23" s="167" t="s">
        <v>20</v>
      </c>
      <c r="R23" s="167" t="s">
        <v>20</v>
      </c>
      <c r="S23" s="183">
        <f>S91</f>
        <v>0</v>
      </c>
      <c r="T23" s="167" t="s">
        <v>20</v>
      </c>
      <c r="U23" s="167" t="s">
        <v>20</v>
      </c>
      <c r="V23" s="167" t="s">
        <v>20</v>
      </c>
      <c r="W23" s="183">
        <f>W98</f>
        <v>0</v>
      </c>
      <c r="X23" s="167" t="s">
        <v>20</v>
      </c>
      <c r="Y23" s="167" t="s">
        <v>20</v>
      </c>
      <c r="Z23" s="167" t="s">
        <v>20</v>
      </c>
      <c r="AA23" s="167" t="s">
        <v>20</v>
      </c>
      <c r="AB23" s="183">
        <f>AB91</f>
        <v>0</v>
      </c>
      <c r="AC23" s="167" t="s">
        <v>20</v>
      </c>
      <c r="AD23" s="167" t="s">
        <v>20</v>
      </c>
      <c r="AE23" s="167" t="s">
        <v>20</v>
      </c>
      <c r="AF23" s="167" t="s">
        <v>20</v>
      </c>
      <c r="AG23" s="183">
        <f>AG91</f>
        <v>0</v>
      </c>
      <c r="AH23" s="167" t="s">
        <v>20</v>
      </c>
      <c r="AI23" s="167" t="s">
        <v>20</v>
      </c>
      <c r="AJ23" s="167" t="s">
        <v>20</v>
      </c>
      <c r="AK23" s="167" t="s">
        <v>20</v>
      </c>
      <c r="AL23" s="167" t="s">
        <v>20</v>
      </c>
      <c r="AM23" s="167" t="s">
        <v>20</v>
      </c>
      <c r="AN23" s="167" t="s">
        <v>20</v>
      </c>
      <c r="AO23" s="167" t="s">
        <v>20</v>
      </c>
      <c r="AP23" s="167" t="s">
        <v>20</v>
      </c>
      <c r="AQ23" s="167" t="s">
        <v>20</v>
      </c>
      <c r="AR23" s="167" t="s">
        <v>20</v>
      </c>
      <c r="AS23" s="167" t="s">
        <v>20</v>
      </c>
      <c r="AT23" s="167" t="s">
        <v>20</v>
      </c>
      <c r="AU23" s="167" t="s">
        <v>20</v>
      </c>
      <c r="AV23" s="167" t="s">
        <v>20</v>
      </c>
      <c r="AW23" s="183">
        <f>AW91</f>
        <v>0</v>
      </c>
      <c r="AX23" s="158">
        <f>AX98</f>
        <v>0</v>
      </c>
      <c r="AY23" s="167" t="s">
        <v>20</v>
      </c>
      <c r="AZ23" s="257"/>
    </row>
    <row r="24" spans="1:52" s="227" customFormat="1" ht="47.25" x14ac:dyDescent="0.25">
      <c r="A24" s="162" t="s">
        <v>31</v>
      </c>
      <c r="B24" s="163" t="s">
        <v>32</v>
      </c>
      <c r="C24" s="164" t="s">
        <v>19</v>
      </c>
      <c r="D24" s="167" t="s">
        <v>20</v>
      </c>
      <c r="E24" s="167" t="s">
        <v>20</v>
      </c>
      <c r="F24" s="167" t="s">
        <v>20</v>
      </c>
      <c r="G24" s="167" t="s">
        <v>20</v>
      </c>
      <c r="H24" s="167" t="s">
        <v>20</v>
      </c>
      <c r="I24" s="167" t="s">
        <v>20</v>
      </c>
      <c r="J24" s="183">
        <f t="shared" ref="J24:L25" si="6">J93</f>
        <v>0</v>
      </c>
      <c r="K24" s="183">
        <f t="shared" si="6"/>
        <v>0</v>
      </c>
      <c r="L24" s="183">
        <f t="shared" si="6"/>
        <v>0</v>
      </c>
      <c r="M24" s="167" t="s">
        <v>20</v>
      </c>
      <c r="N24" s="167" t="s">
        <v>20</v>
      </c>
      <c r="O24" s="167" t="s">
        <v>20</v>
      </c>
      <c r="P24" s="167" t="s">
        <v>20</v>
      </c>
      <c r="Q24" s="167" t="s">
        <v>20</v>
      </c>
      <c r="R24" s="167" t="s">
        <v>20</v>
      </c>
      <c r="S24" s="183">
        <f>S93</f>
        <v>0</v>
      </c>
      <c r="T24" s="167" t="s">
        <v>20</v>
      </c>
      <c r="U24" s="167" t="s">
        <v>20</v>
      </c>
      <c r="V24" s="167" t="s">
        <v>20</v>
      </c>
      <c r="W24" s="183">
        <f>W100</f>
        <v>0</v>
      </c>
      <c r="X24" s="167" t="s">
        <v>20</v>
      </c>
      <c r="Y24" s="167" t="s">
        <v>20</v>
      </c>
      <c r="Z24" s="167" t="s">
        <v>20</v>
      </c>
      <c r="AA24" s="167" t="s">
        <v>20</v>
      </c>
      <c r="AB24" s="183">
        <f>AB93</f>
        <v>0</v>
      </c>
      <c r="AC24" s="167" t="s">
        <v>20</v>
      </c>
      <c r="AD24" s="167" t="s">
        <v>20</v>
      </c>
      <c r="AE24" s="167" t="s">
        <v>20</v>
      </c>
      <c r="AF24" s="167" t="s">
        <v>20</v>
      </c>
      <c r="AG24" s="183">
        <f>AG93</f>
        <v>0</v>
      </c>
      <c r="AH24" s="167" t="s">
        <v>20</v>
      </c>
      <c r="AI24" s="167" t="s">
        <v>20</v>
      </c>
      <c r="AJ24" s="167" t="s">
        <v>20</v>
      </c>
      <c r="AK24" s="167" t="s">
        <v>20</v>
      </c>
      <c r="AL24" s="167" t="s">
        <v>20</v>
      </c>
      <c r="AM24" s="167" t="s">
        <v>20</v>
      </c>
      <c r="AN24" s="167" t="s">
        <v>20</v>
      </c>
      <c r="AO24" s="167" t="s">
        <v>20</v>
      </c>
      <c r="AP24" s="167" t="s">
        <v>20</v>
      </c>
      <c r="AQ24" s="167" t="s">
        <v>20</v>
      </c>
      <c r="AR24" s="167" t="s">
        <v>20</v>
      </c>
      <c r="AS24" s="167" t="s">
        <v>20</v>
      </c>
      <c r="AT24" s="167" t="s">
        <v>20</v>
      </c>
      <c r="AU24" s="167" t="s">
        <v>20</v>
      </c>
      <c r="AV24" s="167" t="s">
        <v>20</v>
      </c>
      <c r="AW24" s="183">
        <f>AW93</f>
        <v>0</v>
      </c>
      <c r="AX24" s="158">
        <f t="shared" ref="AX24:AX25" si="7">AX100</f>
        <v>0</v>
      </c>
      <c r="AY24" s="167" t="s">
        <v>20</v>
      </c>
      <c r="AZ24" s="257"/>
    </row>
    <row r="25" spans="1:52" s="227" customFormat="1" ht="15.75" x14ac:dyDescent="0.25">
      <c r="A25" s="162" t="s">
        <v>33</v>
      </c>
      <c r="B25" s="163" t="s">
        <v>34</v>
      </c>
      <c r="C25" s="164" t="s">
        <v>19</v>
      </c>
      <c r="D25" s="167" t="s">
        <v>20</v>
      </c>
      <c r="E25" s="167" t="s">
        <v>20</v>
      </c>
      <c r="F25" s="167" t="s">
        <v>20</v>
      </c>
      <c r="G25" s="167" t="s">
        <v>20</v>
      </c>
      <c r="H25" s="167" t="s">
        <v>20</v>
      </c>
      <c r="I25" s="167" t="s">
        <v>20</v>
      </c>
      <c r="J25" s="183">
        <f t="shared" si="6"/>
        <v>0</v>
      </c>
      <c r="K25" s="183">
        <f t="shared" si="6"/>
        <v>0</v>
      </c>
      <c r="L25" s="183">
        <f t="shared" si="6"/>
        <v>0</v>
      </c>
      <c r="M25" s="167" t="s">
        <v>20</v>
      </c>
      <c r="N25" s="167" t="s">
        <v>20</v>
      </c>
      <c r="O25" s="167" t="s">
        <v>20</v>
      </c>
      <c r="P25" s="167" t="s">
        <v>20</v>
      </c>
      <c r="Q25" s="167" t="s">
        <v>20</v>
      </c>
      <c r="R25" s="167" t="s">
        <v>20</v>
      </c>
      <c r="S25" s="183">
        <f>S94</f>
        <v>0</v>
      </c>
      <c r="T25" s="167" t="s">
        <v>20</v>
      </c>
      <c r="U25" s="167" t="s">
        <v>20</v>
      </c>
      <c r="V25" s="167" t="s">
        <v>20</v>
      </c>
      <c r="W25" s="183">
        <f>W101</f>
        <v>0</v>
      </c>
      <c r="X25" s="167" t="s">
        <v>20</v>
      </c>
      <c r="Y25" s="167" t="s">
        <v>20</v>
      </c>
      <c r="Z25" s="167" t="s">
        <v>20</v>
      </c>
      <c r="AA25" s="167" t="s">
        <v>20</v>
      </c>
      <c r="AB25" s="183">
        <f>AB94</f>
        <v>0</v>
      </c>
      <c r="AC25" s="167" t="s">
        <v>20</v>
      </c>
      <c r="AD25" s="167" t="s">
        <v>20</v>
      </c>
      <c r="AE25" s="167" t="s">
        <v>20</v>
      </c>
      <c r="AF25" s="167" t="s">
        <v>20</v>
      </c>
      <c r="AG25" s="183">
        <f>AG94</f>
        <v>0</v>
      </c>
      <c r="AH25" s="167" t="s">
        <v>20</v>
      </c>
      <c r="AI25" s="167" t="s">
        <v>20</v>
      </c>
      <c r="AJ25" s="167" t="s">
        <v>20</v>
      </c>
      <c r="AK25" s="167" t="s">
        <v>20</v>
      </c>
      <c r="AL25" s="167" t="s">
        <v>20</v>
      </c>
      <c r="AM25" s="167" t="s">
        <v>20</v>
      </c>
      <c r="AN25" s="167" t="s">
        <v>20</v>
      </c>
      <c r="AO25" s="167" t="s">
        <v>20</v>
      </c>
      <c r="AP25" s="167" t="s">
        <v>20</v>
      </c>
      <c r="AQ25" s="167" t="s">
        <v>20</v>
      </c>
      <c r="AR25" s="167" t="s">
        <v>20</v>
      </c>
      <c r="AS25" s="167" t="s">
        <v>20</v>
      </c>
      <c r="AT25" s="167" t="s">
        <v>20</v>
      </c>
      <c r="AU25" s="167" t="s">
        <v>20</v>
      </c>
      <c r="AV25" s="167" t="s">
        <v>20</v>
      </c>
      <c r="AW25" s="183">
        <f>AW94</f>
        <v>0</v>
      </c>
      <c r="AX25" s="158">
        <f t="shared" si="7"/>
        <v>0</v>
      </c>
      <c r="AY25" s="167" t="s">
        <v>20</v>
      </c>
      <c r="AZ25" s="257"/>
    </row>
    <row r="26" spans="1:52" s="227" customFormat="1" ht="47.25" x14ac:dyDescent="0.25">
      <c r="A26" s="162" t="s">
        <v>35</v>
      </c>
      <c r="B26" s="168" t="s">
        <v>36</v>
      </c>
      <c r="C26" s="164" t="s">
        <v>19</v>
      </c>
      <c r="D26" s="167" t="s">
        <v>20</v>
      </c>
      <c r="E26" s="167" t="s">
        <v>20</v>
      </c>
      <c r="F26" s="167" t="s">
        <v>20</v>
      </c>
      <c r="G26" s="167" t="s">
        <v>20</v>
      </c>
      <c r="H26" s="167" t="s">
        <v>20</v>
      </c>
      <c r="I26" s="167" t="s">
        <v>20</v>
      </c>
      <c r="J26" s="183">
        <f t="shared" ref="J26:L26" si="8">SUM(J27:J33)</f>
        <v>0</v>
      </c>
      <c r="K26" s="183">
        <f t="shared" si="8"/>
        <v>0</v>
      </c>
      <c r="L26" s="183">
        <f t="shared" si="8"/>
        <v>0</v>
      </c>
      <c r="M26" s="167" t="s">
        <v>20</v>
      </c>
      <c r="N26" s="167" t="s">
        <v>20</v>
      </c>
      <c r="O26" s="167" t="s">
        <v>20</v>
      </c>
      <c r="P26" s="167" t="s">
        <v>20</v>
      </c>
      <c r="Q26" s="167" t="s">
        <v>20</v>
      </c>
      <c r="R26" s="167" t="s">
        <v>20</v>
      </c>
      <c r="S26" s="183">
        <f>SUM(S27:S33)</f>
        <v>0</v>
      </c>
      <c r="T26" s="167" t="s">
        <v>20</v>
      </c>
      <c r="U26" s="167" t="s">
        <v>20</v>
      </c>
      <c r="V26" s="167" t="s">
        <v>20</v>
      </c>
      <c r="W26" s="183">
        <f>SUM(W27:W33)</f>
        <v>0</v>
      </c>
      <c r="X26" s="167" t="s">
        <v>20</v>
      </c>
      <c r="Y26" s="167" t="s">
        <v>20</v>
      </c>
      <c r="Z26" s="167" t="s">
        <v>20</v>
      </c>
      <c r="AA26" s="167" t="s">
        <v>20</v>
      </c>
      <c r="AB26" s="183">
        <f>SUM(AB27:AB33)</f>
        <v>0</v>
      </c>
      <c r="AC26" s="167" t="s">
        <v>20</v>
      </c>
      <c r="AD26" s="167" t="s">
        <v>20</v>
      </c>
      <c r="AE26" s="167" t="s">
        <v>20</v>
      </c>
      <c r="AF26" s="167" t="s">
        <v>20</v>
      </c>
      <c r="AG26" s="183">
        <f>SUM(AG27:AG33)</f>
        <v>0</v>
      </c>
      <c r="AH26" s="167" t="s">
        <v>20</v>
      </c>
      <c r="AI26" s="167" t="s">
        <v>20</v>
      </c>
      <c r="AJ26" s="167" t="s">
        <v>20</v>
      </c>
      <c r="AK26" s="167" t="s">
        <v>20</v>
      </c>
      <c r="AL26" s="167" t="s">
        <v>20</v>
      </c>
      <c r="AM26" s="167" t="s">
        <v>20</v>
      </c>
      <c r="AN26" s="167" t="s">
        <v>20</v>
      </c>
      <c r="AO26" s="167" t="s">
        <v>20</v>
      </c>
      <c r="AP26" s="167" t="s">
        <v>20</v>
      </c>
      <c r="AQ26" s="167" t="s">
        <v>20</v>
      </c>
      <c r="AR26" s="167" t="s">
        <v>20</v>
      </c>
      <c r="AS26" s="167" t="s">
        <v>20</v>
      </c>
      <c r="AT26" s="167" t="s">
        <v>20</v>
      </c>
      <c r="AU26" s="167" t="s">
        <v>20</v>
      </c>
      <c r="AV26" s="167" t="s">
        <v>20</v>
      </c>
      <c r="AW26" s="183">
        <f>SUM(AW27:AW33)</f>
        <v>0</v>
      </c>
      <c r="AX26" s="158">
        <f>SUM(AX27:AX33)</f>
        <v>61.240600530000002</v>
      </c>
      <c r="AY26" s="167" t="s">
        <v>20</v>
      </c>
      <c r="AZ26" s="257"/>
    </row>
    <row r="27" spans="1:52" s="227" customFormat="1" ht="36" customHeight="1" x14ac:dyDescent="0.25">
      <c r="A27" s="162" t="s">
        <v>37</v>
      </c>
      <c r="B27" s="168" t="s">
        <v>38</v>
      </c>
      <c r="C27" s="164" t="s">
        <v>19</v>
      </c>
      <c r="D27" s="167" t="s">
        <v>20</v>
      </c>
      <c r="E27" s="167" t="s">
        <v>20</v>
      </c>
      <c r="F27" s="167" t="s">
        <v>20</v>
      </c>
      <c r="G27" s="167" t="s">
        <v>20</v>
      </c>
      <c r="H27" s="167" t="s">
        <v>20</v>
      </c>
      <c r="I27" s="167" t="s">
        <v>20</v>
      </c>
      <c r="J27" s="183">
        <f t="shared" ref="J27:L27" si="9">J115</f>
        <v>0</v>
      </c>
      <c r="K27" s="183">
        <f t="shared" si="9"/>
        <v>0</v>
      </c>
      <c r="L27" s="183">
        <f t="shared" si="9"/>
        <v>0</v>
      </c>
      <c r="M27" s="167" t="s">
        <v>20</v>
      </c>
      <c r="N27" s="167" t="s">
        <v>20</v>
      </c>
      <c r="O27" s="167" t="s">
        <v>20</v>
      </c>
      <c r="P27" s="167" t="s">
        <v>20</v>
      </c>
      <c r="Q27" s="167" t="s">
        <v>20</v>
      </c>
      <c r="R27" s="167" t="s">
        <v>20</v>
      </c>
      <c r="S27" s="183">
        <f>S115</f>
        <v>0</v>
      </c>
      <c r="T27" s="167" t="s">
        <v>20</v>
      </c>
      <c r="U27" s="167" t="s">
        <v>20</v>
      </c>
      <c r="V27" s="167" t="s">
        <v>20</v>
      </c>
      <c r="W27" s="183">
        <f>W152</f>
        <v>0</v>
      </c>
      <c r="X27" s="167" t="s">
        <v>20</v>
      </c>
      <c r="Y27" s="167" t="s">
        <v>20</v>
      </c>
      <c r="Z27" s="167" t="s">
        <v>20</v>
      </c>
      <c r="AA27" s="167" t="s">
        <v>20</v>
      </c>
      <c r="AB27" s="183">
        <f>AB115</f>
        <v>0</v>
      </c>
      <c r="AC27" s="167" t="s">
        <v>20</v>
      </c>
      <c r="AD27" s="167" t="s">
        <v>20</v>
      </c>
      <c r="AE27" s="167" t="s">
        <v>20</v>
      </c>
      <c r="AF27" s="167" t="s">
        <v>20</v>
      </c>
      <c r="AG27" s="183">
        <f>AG115</f>
        <v>0</v>
      </c>
      <c r="AH27" s="167" t="s">
        <v>20</v>
      </c>
      <c r="AI27" s="167" t="s">
        <v>20</v>
      </c>
      <c r="AJ27" s="167" t="s">
        <v>20</v>
      </c>
      <c r="AK27" s="167" t="s">
        <v>20</v>
      </c>
      <c r="AL27" s="167" t="s">
        <v>20</v>
      </c>
      <c r="AM27" s="167" t="s">
        <v>20</v>
      </c>
      <c r="AN27" s="167" t="s">
        <v>20</v>
      </c>
      <c r="AO27" s="167" t="s">
        <v>20</v>
      </c>
      <c r="AP27" s="167" t="s">
        <v>20</v>
      </c>
      <c r="AQ27" s="167" t="s">
        <v>20</v>
      </c>
      <c r="AR27" s="167" t="s">
        <v>20</v>
      </c>
      <c r="AS27" s="167" t="s">
        <v>20</v>
      </c>
      <c r="AT27" s="167" t="s">
        <v>20</v>
      </c>
      <c r="AU27" s="167" t="s">
        <v>20</v>
      </c>
      <c r="AV27" s="167" t="s">
        <v>20</v>
      </c>
      <c r="AW27" s="183">
        <f>AW115</f>
        <v>0</v>
      </c>
      <c r="AX27" s="158">
        <f>AX152</f>
        <v>0</v>
      </c>
      <c r="AY27" s="167" t="s">
        <v>20</v>
      </c>
      <c r="AZ27" s="257"/>
    </row>
    <row r="28" spans="1:52" s="227" customFormat="1" ht="28.5" customHeight="1" x14ac:dyDescent="0.25">
      <c r="A28" s="162" t="s">
        <v>39</v>
      </c>
      <c r="B28" s="168" t="s">
        <v>40</v>
      </c>
      <c r="C28" s="164" t="s">
        <v>19</v>
      </c>
      <c r="D28" s="167" t="s">
        <v>20</v>
      </c>
      <c r="E28" s="167" t="s">
        <v>20</v>
      </c>
      <c r="F28" s="167" t="s">
        <v>20</v>
      </c>
      <c r="G28" s="167" t="s">
        <v>20</v>
      </c>
      <c r="H28" s="167" t="s">
        <v>20</v>
      </c>
      <c r="I28" s="167" t="s">
        <v>20</v>
      </c>
      <c r="J28" s="183">
        <f t="shared" ref="J28:L28" si="10">J129</f>
        <v>0</v>
      </c>
      <c r="K28" s="183">
        <f t="shared" si="10"/>
        <v>0</v>
      </c>
      <c r="L28" s="183">
        <f t="shared" si="10"/>
        <v>0</v>
      </c>
      <c r="M28" s="167" t="s">
        <v>20</v>
      </c>
      <c r="N28" s="167" t="s">
        <v>20</v>
      </c>
      <c r="O28" s="167" t="s">
        <v>20</v>
      </c>
      <c r="P28" s="167" t="s">
        <v>20</v>
      </c>
      <c r="Q28" s="167" t="s">
        <v>20</v>
      </c>
      <c r="R28" s="167" t="s">
        <v>20</v>
      </c>
      <c r="S28" s="183">
        <f>S129</f>
        <v>0</v>
      </c>
      <c r="T28" s="167" t="s">
        <v>20</v>
      </c>
      <c r="U28" s="167" t="s">
        <v>20</v>
      </c>
      <c r="V28" s="167" t="s">
        <v>20</v>
      </c>
      <c r="W28" s="183">
        <f>W166</f>
        <v>0</v>
      </c>
      <c r="X28" s="167" t="s">
        <v>20</v>
      </c>
      <c r="Y28" s="167" t="s">
        <v>20</v>
      </c>
      <c r="Z28" s="167" t="s">
        <v>20</v>
      </c>
      <c r="AA28" s="167" t="s">
        <v>20</v>
      </c>
      <c r="AB28" s="183">
        <f>AB129</f>
        <v>0</v>
      </c>
      <c r="AC28" s="167" t="s">
        <v>20</v>
      </c>
      <c r="AD28" s="167" t="s">
        <v>20</v>
      </c>
      <c r="AE28" s="167" t="s">
        <v>20</v>
      </c>
      <c r="AF28" s="167" t="s">
        <v>20</v>
      </c>
      <c r="AG28" s="183">
        <f>AG129</f>
        <v>0</v>
      </c>
      <c r="AH28" s="167" t="s">
        <v>20</v>
      </c>
      <c r="AI28" s="167" t="s">
        <v>20</v>
      </c>
      <c r="AJ28" s="167" t="s">
        <v>20</v>
      </c>
      <c r="AK28" s="167" t="s">
        <v>20</v>
      </c>
      <c r="AL28" s="167" t="s">
        <v>20</v>
      </c>
      <c r="AM28" s="167" t="s">
        <v>20</v>
      </c>
      <c r="AN28" s="167" t="s">
        <v>20</v>
      </c>
      <c r="AO28" s="167" t="s">
        <v>20</v>
      </c>
      <c r="AP28" s="167" t="s">
        <v>20</v>
      </c>
      <c r="AQ28" s="167" t="s">
        <v>20</v>
      </c>
      <c r="AR28" s="167" t="s">
        <v>20</v>
      </c>
      <c r="AS28" s="167" t="s">
        <v>20</v>
      </c>
      <c r="AT28" s="167" t="s">
        <v>20</v>
      </c>
      <c r="AU28" s="167" t="s">
        <v>20</v>
      </c>
      <c r="AV28" s="167" t="s">
        <v>20</v>
      </c>
      <c r="AW28" s="183">
        <f>AW129</f>
        <v>0</v>
      </c>
      <c r="AX28" s="158">
        <f>AX166</f>
        <v>0</v>
      </c>
      <c r="AY28" s="167" t="s">
        <v>20</v>
      </c>
      <c r="AZ28" s="257"/>
    </row>
    <row r="29" spans="1:52" s="227" customFormat="1" ht="31.5" x14ac:dyDescent="0.25">
      <c r="A29" s="162" t="s">
        <v>41</v>
      </c>
      <c r="B29" s="168" t="s">
        <v>42</v>
      </c>
      <c r="C29" s="164" t="s">
        <v>19</v>
      </c>
      <c r="D29" s="167" t="s">
        <v>20</v>
      </c>
      <c r="E29" s="167" t="s">
        <v>20</v>
      </c>
      <c r="F29" s="167" t="s">
        <v>20</v>
      </c>
      <c r="G29" s="167" t="s">
        <v>20</v>
      </c>
      <c r="H29" s="167" t="s">
        <v>20</v>
      </c>
      <c r="I29" s="167" t="s">
        <v>20</v>
      </c>
      <c r="J29" s="183">
        <f t="shared" ref="J29:L29" si="11">J135</f>
        <v>0</v>
      </c>
      <c r="K29" s="183">
        <f t="shared" si="11"/>
        <v>0</v>
      </c>
      <c r="L29" s="183">
        <f t="shared" si="11"/>
        <v>0</v>
      </c>
      <c r="M29" s="167" t="s">
        <v>20</v>
      </c>
      <c r="N29" s="167" t="s">
        <v>20</v>
      </c>
      <c r="O29" s="167" t="s">
        <v>20</v>
      </c>
      <c r="P29" s="167" t="s">
        <v>20</v>
      </c>
      <c r="Q29" s="167" t="s">
        <v>20</v>
      </c>
      <c r="R29" s="167" t="s">
        <v>20</v>
      </c>
      <c r="S29" s="183">
        <f>S135</f>
        <v>0</v>
      </c>
      <c r="T29" s="167" t="s">
        <v>20</v>
      </c>
      <c r="U29" s="167" t="s">
        <v>20</v>
      </c>
      <c r="V29" s="167" t="s">
        <v>20</v>
      </c>
      <c r="W29" s="183">
        <f>W175</f>
        <v>0</v>
      </c>
      <c r="X29" s="167" t="s">
        <v>20</v>
      </c>
      <c r="Y29" s="167" t="s">
        <v>20</v>
      </c>
      <c r="Z29" s="167" t="s">
        <v>20</v>
      </c>
      <c r="AA29" s="167" t="s">
        <v>20</v>
      </c>
      <c r="AB29" s="183">
        <f>AB135</f>
        <v>0</v>
      </c>
      <c r="AC29" s="167" t="s">
        <v>20</v>
      </c>
      <c r="AD29" s="167" t="s">
        <v>20</v>
      </c>
      <c r="AE29" s="167" t="s">
        <v>20</v>
      </c>
      <c r="AF29" s="167" t="s">
        <v>20</v>
      </c>
      <c r="AG29" s="183">
        <f>AG135</f>
        <v>0</v>
      </c>
      <c r="AH29" s="167" t="s">
        <v>20</v>
      </c>
      <c r="AI29" s="167" t="s">
        <v>20</v>
      </c>
      <c r="AJ29" s="167" t="s">
        <v>20</v>
      </c>
      <c r="AK29" s="167" t="s">
        <v>20</v>
      </c>
      <c r="AL29" s="167" t="s">
        <v>20</v>
      </c>
      <c r="AM29" s="167" t="s">
        <v>20</v>
      </c>
      <c r="AN29" s="167" t="s">
        <v>20</v>
      </c>
      <c r="AO29" s="167" t="s">
        <v>20</v>
      </c>
      <c r="AP29" s="167" t="s">
        <v>20</v>
      </c>
      <c r="AQ29" s="167" t="s">
        <v>20</v>
      </c>
      <c r="AR29" s="167" t="s">
        <v>20</v>
      </c>
      <c r="AS29" s="167" t="s">
        <v>20</v>
      </c>
      <c r="AT29" s="167" t="s">
        <v>20</v>
      </c>
      <c r="AU29" s="167" t="s">
        <v>20</v>
      </c>
      <c r="AV29" s="167" t="s">
        <v>20</v>
      </c>
      <c r="AW29" s="183">
        <f>AW135</f>
        <v>0</v>
      </c>
      <c r="AX29" s="158">
        <f>AX175</f>
        <v>0</v>
      </c>
      <c r="AY29" s="167" t="s">
        <v>20</v>
      </c>
      <c r="AZ29" s="257"/>
    </row>
    <row r="30" spans="1:52" s="227" customFormat="1" ht="47.25" x14ac:dyDescent="0.25">
      <c r="A30" s="162" t="s">
        <v>43</v>
      </c>
      <c r="B30" s="168" t="s">
        <v>44</v>
      </c>
      <c r="C30" s="164" t="s">
        <v>19</v>
      </c>
      <c r="D30" s="167" t="s">
        <v>20</v>
      </c>
      <c r="E30" s="167" t="s">
        <v>20</v>
      </c>
      <c r="F30" s="167" t="s">
        <v>20</v>
      </c>
      <c r="G30" s="167" t="s">
        <v>20</v>
      </c>
      <c r="H30" s="167" t="s">
        <v>20</v>
      </c>
      <c r="I30" s="167" t="s">
        <v>20</v>
      </c>
      <c r="J30" s="183">
        <f t="shared" ref="J30:L30" si="12">J155</f>
        <v>0</v>
      </c>
      <c r="K30" s="183">
        <f t="shared" si="12"/>
        <v>0</v>
      </c>
      <c r="L30" s="183">
        <f t="shared" si="12"/>
        <v>0</v>
      </c>
      <c r="M30" s="167" t="s">
        <v>20</v>
      </c>
      <c r="N30" s="167" t="s">
        <v>20</v>
      </c>
      <c r="O30" s="167" t="s">
        <v>20</v>
      </c>
      <c r="P30" s="167" t="s">
        <v>20</v>
      </c>
      <c r="Q30" s="167" t="s">
        <v>20</v>
      </c>
      <c r="R30" s="167" t="s">
        <v>20</v>
      </c>
      <c r="S30" s="183">
        <f>S155</f>
        <v>0</v>
      </c>
      <c r="T30" s="167" t="s">
        <v>20</v>
      </c>
      <c r="U30" s="167" t="s">
        <v>20</v>
      </c>
      <c r="V30" s="167" t="s">
        <v>20</v>
      </c>
      <c r="W30" s="183">
        <f>W197</f>
        <v>0</v>
      </c>
      <c r="X30" s="167" t="s">
        <v>20</v>
      </c>
      <c r="Y30" s="167" t="s">
        <v>20</v>
      </c>
      <c r="Z30" s="167" t="s">
        <v>20</v>
      </c>
      <c r="AA30" s="167" t="s">
        <v>20</v>
      </c>
      <c r="AB30" s="183">
        <f>AB155</f>
        <v>0</v>
      </c>
      <c r="AC30" s="167" t="s">
        <v>20</v>
      </c>
      <c r="AD30" s="167" t="s">
        <v>20</v>
      </c>
      <c r="AE30" s="167" t="s">
        <v>20</v>
      </c>
      <c r="AF30" s="167" t="s">
        <v>20</v>
      </c>
      <c r="AG30" s="183">
        <f>AG155</f>
        <v>0</v>
      </c>
      <c r="AH30" s="167" t="s">
        <v>20</v>
      </c>
      <c r="AI30" s="167" t="s">
        <v>20</v>
      </c>
      <c r="AJ30" s="167" t="s">
        <v>20</v>
      </c>
      <c r="AK30" s="167" t="s">
        <v>20</v>
      </c>
      <c r="AL30" s="167" t="s">
        <v>20</v>
      </c>
      <c r="AM30" s="167" t="s">
        <v>20</v>
      </c>
      <c r="AN30" s="167" t="s">
        <v>20</v>
      </c>
      <c r="AO30" s="167" t="s">
        <v>20</v>
      </c>
      <c r="AP30" s="167" t="s">
        <v>20</v>
      </c>
      <c r="AQ30" s="167" t="s">
        <v>20</v>
      </c>
      <c r="AR30" s="167" t="s">
        <v>20</v>
      </c>
      <c r="AS30" s="167" t="s">
        <v>20</v>
      </c>
      <c r="AT30" s="167" t="s">
        <v>20</v>
      </c>
      <c r="AU30" s="167" t="s">
        <v>20</v>
      </c>
      <c r="AV30" s="167" t="s">
        <v>20</v>
      </c>
      <c r="AW30" s="183">
        <f>AW155</f>
        <v>0</v>
      </c>
      <c r="AX30" s="158">
        <f>AX197</f>
        <v>0</v>
      </c>
      <c r="AY30" s="167" t="s">
        <v>20</v>
      </c>
      <c r="AZ30" s="257"/>
    </row>
    <row r="31" spans="1:52" s="227" customFormat="1" ht="21" customHeight="1" x14ac:dyDescent="0.25">
      <c r="A31" s="162" t="s">
        <v>45</v>
      </c>
      <c r="B31" s="168" t="s">
        <v>46</v>
      </c>
      <c r="C31" s="164" t="s">
        <v>19</v>
      </c>
      <c r="D31" s="167" t="s">
        <v>20</v>
      </c>
      <c r="E31" s="167" t="s">
        <v>20</v>
      </c>
      <c r="F31" s="167" t="s">
        <v>20</v>
      </c>
      <c r="G31" s="167" t="s">
        <v>20</v>
      </c>
      <c r="H31" s="167" t="s">
        <v>20</v>
      </c>
      <c r="I31" s="167" t="s">
        <v>20</v>
      </c>
      <c r="J31" s="183">
        <f t="shared" ref="J31:L31" si="13">J162</f>
        <v>0</v>
      </c>
      <c r="K31" s="183">
        <f t="shared" si="13"/>
        <v>0</v>
      </c>
      <c r="L31" s="183">
        <f t="shared" si="13"/>
        <v>0</v>
      </c>
      <c r="M31" s="167" t="s">
        <v>20</v>
      </c>
      <c r="N31" s="167" t="s">
        <v>20</v>
      </c>
      <c r="O31" s="167" t="s">
        <v>20</v>
      </c>
      <c r="P31" s="167" t="s">
        <v>20</v>
      </c>
      <c r="Q31" s="167" t="s">
        <v>20</v>
      </c>
      <c r="R31" s="167" t="s">
        <v>20</v>
      </c>
      <c r="S31" s="183">
        <f>S162</f>
        <v>0</v>
      </c>
      <c r="T31" s="167" t="s">
        <v>20</v>
      </c>
      <c r="U31" s="167" t="s">
        <v>20</v>
      </c>
      <c r="V31" s="167" t="s">
        <v>20</v>
      </c>
      <c r="W31" s="183">
        <f>W204</f>
        <v>0</v>
      </c>
      <c r="X31" s="167" t="s">
        <v>20</v>
      </c>
      <c r="Y31" s="167" t="s">
        <v>20</v>
      </c>
      <c r="Z31" s="167" t="s">
        <v>20</v>
      </c>
      <c r="AA31" s="167" t="s">
        <v>20</v>
      </c>
      <c r="AB31" s="183">
        <f>AB162</f>
        <v>0</v>
      </c>
      <c r="AC31" s="167" t="s">
        <v>20</v>
      </c>
      <c r="AD31" s="167" t="s">
        <v>20</v>
      </c>
      <c r="AE31" s="167" t="s">
        <v>20</v>
      </c>
      <c r="AF31" s="167" t="s">
        <v>20</v>
      </c>
      <c r="AG31" s="183">
        <f>AG162</f>
        <v>0</v>
      </c>
      <c r="AH31" s="167" t="s">
        <v>20</v>
      </c>
      <c r="AI31" s="167" t="s">
        <v>20</v>
      </c>
      <c r="AJ31" s="167" t="s">
        <v>20</v>
      </c>
      <c r="AK31" s="167" t="s">
        <v>20</v>
      </c>
      <c r="AL31" s="167" t="s">
        <v>20</v>
      </c>
      <c r="AM31" s="167" t="s">
        <v>20</v>
      </c>
      <c r="AN31" s="167" t="s">
        <v>20</v>
      </c>
      <c r="AO31" s="167" t="s">
        <v>20</v>
      </c>
      <c r="AP31" s="167" t="s">
        <v>20</v>
      </c>
      <c r="AQ31" s="167" t="s">
        <v>20</v>
      </c>
      <c r="AR31" s="167" t="s">
        <v>20</v>
      </c>
      <c r="AS31" s="167" t="s">
        <v>20</v>
      </c>
      <c r="AT31" s="167" t="s">
        <v>20</v>
      </c>
      <c r="AU31" s="167" t="s">
        <v>20</v>
      </c>
      <c r="AV31" s="167" t="s">
        <v>20</v>
      </c>
      <c r="AW31" s="183">
        <f>AW162</f>
        <v>0</v>
      </c>
      <c r="AX31" s="158">
        <f>AX204</f>
        <v>0</v>
      </c>
      <c r="AY31" s="167" t="s">
        <v>20</v>
      </c>
      <c r="AZ31" s="257"/>
    </row>
    <row r="32" spans="1:52" s="227" customFormat="1" ht="47.25" x14ac:dyDescent="0.25">
      <c r="A32" s="162" t="s">
        <v>47</v>
      </c>
      <c r="B32" s="168" t="s">
        <v>32</v>
      </c>
      <c r="C32" s="164" t="s">
        <v>19</v>
      </c>
      <c r="D32" s="167" t="s">
        <v>20</v>
      </c>
      <c r="E32" s="167" t="s">
        <v>20</v>
      </c>
      <c r="F32" s="167" t="s">
        <v>20</v>
      </c>
      <c r="G32" s="167" t="s">
        <v>20</v>
      </c>
      <c r="H32" s="167" t="s">
        <v>20</v>
      </c>
      <c r="I32" s="167" t="s">
        <v>20</v>
      </c>
      <c r="J32" s="183">
        <f t="shared" ref="J32:L33" si="14">J170</f>
        <v>0</v>
      </c>
      <c r="K32" s="183">
        <f t="shared" si="14"/>
        <v>0</v>
      </c>
      <c r="L32" s="183">
        <f t="shared" si="14"/>
        <v>0</v>
      </c>
      <c r="M32" s="167" t="s">
        <v>20</v>
      </c>
      <c r="N32" s="167" t="s">
        <v>20</v>
      </c>
      <c r="O32" s="167" t="s">
        <v>20</v>
      </c>
      <c r="P32" s="167" t="s">
        <v>20</v>
      </c>
      <c r="Q32" s="167" t="s">
        <v>20</v>
      </c>
      <c r="R32" s="167" t="s">
        <v>20</v>
      </c>
      <c r="S32" s="183">
        <f>S170</f>
        <v>0</v>
      </c>
      <c r="T32" s="167" t="s">
        <v>20</v>
      </c>
      <c r="U32" s="167" t="s">
        <v>20</v>
      </c>
      <c r="V32" s="167" t="s">
        <v>20</v>
      </c>
      <c r="W32" s="183">
        <f>W212</f>
        <v>0</v>
      </c>
      <c r="X32" s="167" t="s">
        <v>20</v>
      </c>
      <c r="Y32" s="167" t="s">
        <v>20</v>
      </c>
      <c r="Z32" s="167" t="s">
        <v>20</v>
      </c>
      <c r="AA32" s="167" t="s">
        <v>20</v>
      </c>
      <c r="AB32" s="183">
        <f>AB170</f>
        <v>0</v>
      </c>
      <c r="AC32" s="167" t="s">
        <v>20</v>
      </c>
      <c r="AD32" s="167" t="s">
        <v>20</v>
      </c>
      <c r="AE32" s="167" t="s">
        <v>20</v>
      </c>
      <c r="AF32" s="167" t="s">
        <v>20</v>
      </c>
      <c r="AG32" s="183">
        <f>AG170</f>
        <v>0</v>
      </c>
      <c r="AH32" s="167" t="s">
        <v>20</v>
      </c>
      <c r="AI32" s="167" t="s">
        <v>20</v>
      </c>
      <c r="AJ32" s="167" t="s">
        <v>20</v>
      </c>
      <c r="AK32" s="167" t="s">
        <v>20</v>
      </c>
      <c r="AL32" s="167" t="s">
        <v>20</v>
      </c>
      <c r="AM32" s="167" t="s">
        <v>20</v>
      </c>
      <c r="AN32" s="167" t="s">
        <v>20</v>
      </c>
      <c r="AO32" s="167" t="s">
        <v>20</v>
      </c>
      <c r="AP32" s="167" t="s">
        <v>20</v>
      </c>
      <c r="AQ32" s="167" t="s">
        <v>20</v>
      </c>
      <c r="AR32" s="167" t="s">
        <v>20</v>
      </c>
      <c r="AS32" s="167" t="s">
        <v>20</v>
      </c>
      <c r="AT32" s="167" t="s">
        <v>20</v>
      </c>
      <c r="AU32" s="167" t="s">
        <v>20</v>
      </c>
      <c r="AV32" s="167" t="s">
        <v>20</v>
      </c>
      <c r="AW32" s="183">
        <f>AW170</f>
        <v>0</v>
      </c>
      <c r="AX32" s="158">
        <f t="shared" ref="AX32:AX33" si="15">AX212</f>
        <v>0</v>
      </c>
      <c r="AY32" s="167" t="s">
        <v>20</v>
      </c>
      <c r="AZ32" s="257"/>
    </row>
    <row r="33" spans="1:52" s="227" customFormat="1" ht="15.75" x14ac:dyDescent="0.25">
      <c r="A33" s="162" t="s">
        <v>48</v>
      </c>
      <c r="B33" s="168" t="s">
        <v>34</v>
      </c>
      <c r="C33" s="164" t="s">
        <v>19</v>
      </c>
      <c r="D33" s="167" t="s">
        <v>20</v>
      </c>
      <c r="E33" s="167" t="s">
        <v>20</v>
      </c>
      <c r="F33" s="167" t="s">
        <v>20</v>
      </c>
      <c r="G33" s="167" t="s">
        <v>20</v>
      </c>
      <c r="H33" s="167" t="s">
        <v>20</v>
      </c>
      <c r="I33" s="167" t="s">
        <v>20</v>
      </c>
      <c r="J33" s="183">
        <f t="shared" si="14"/>
        <v>0</v>
      </c>
      <c r="K33" s="183">
        <f t="shared" si="14"/>
        <v>0</v>
      </c>
      <c r="L33" s="183">
        <f t="shared" si="14"/>
        <v>0</v>
      </c>
      <c r="M33" s="167" t="s">
        <v>20</v>
      </c>
      <c r="N33" s="167" t="s">
        <v>20</v>
      </c>
      <c r="O33" s="167" t="s">
        <v>20</v>
      </c>
      <c r="P33" s="167" t="s">
        <v>20</v>
      </c>
      <c r="Q33" s="167" t="s">
        <v>20</v>
      </c>
      <c r="R33" s="167" t="s">
        <v>20</v>
      </c>
      <c r="S33" s="183">
        <f>S171</f>
        <v>0</v>
      </c>
      <c r="T33" s="167" t="s">
        <v>20</v>
      </c>
      <c r="U33" s="167" t="s">
        <v>20</v>
      </c>
      <c r="V33" s="167" t="s">
        <v>20</v>
      </c>
      <c r="W33" s="183">
        <f>W213</f>
        <v>0</v>
      </c>
      <c r="X33" s="167" t="s">
        <v>20</v>
      </c>
      <c r="Y33" s="167" t="s">
        <v>20</v>
      </c>
      <c r="Z33" s="167" t="s">
        <v>20</v>
      </c>
      <c r="AA33" s="167" t="s">
        <v>20</v>
      </c>
      <c r="AB33" s="183">
        <f>AB171</f>
        <v>0</v>
      </c>
      <c r="AC33" s="167" t="s">
        <v>20</v>
      </c>
      <c r="AD33" s="167" t="s">
        <v>20</v>
      </c>
      <c r="AE33" s="167" t="s">
        <v>20</v>
      </c>
      <c r="AF33" s="167" t="s">
        <v>20</v>
      </c>
      <c r="AG33" s="183">
        <f>AG171</f>
        <v>0</v>
      </c>
      <c r="AH33" s="167" t="s">
        <v>20</v>
      </c>
      <c r="AI33" s="167" t="s">
        <v>20</v>
      </c>
      <c r="AJ33" s="167" t="s">
        <v>20</v>
      </c>
      <c r="AK33" s="167" t="s">
        <v>20</v>
      </c>
      <c r="AL33" s="167" t="s">
        <v>20</v>
      </c>
      <c r="AM33" s="167" t="s">
        <v>20</v>
      </c>
      <c r="AN33" s="167" t="s">
        <v>20</v>
      </c>
      <c r="AO33" s="167" t="s">
        <v>20</v>
      </c>
      <c r="AP33" s="167" t="s">
        <v>20</v>
      </c>
      <c r="AQ33" s="167" t="s">
        <v>20</v>
      </c>
      <c r="AR33" s="167" t="s">
        <v>20</v>
      </c>
      <c r="AS33" s="167" t="s">
        <v>20</v>
      </c>
      <c r="AT33" s="167" t="s">
        <v>20</v>
      </c>
      <c r="AU33" s="167" t="s">
        <v>20</v>
      </c>
      <c r="AV33" s="167" t="s">
        <v>20</v>
      </c>
      <c r="AW33" s="183">
        <f>AW171</f>
        <v>0</v>
      </c>
      <c r="AX33" s="158">
        <f t="shared" si="15"/>
        <v>61.240600530000002</v>
      </c>
      <c r="AY33" s="167" t="s">
        <v>20</v>
      </c>
      <c r="AZ33" s="257"/>
    </row>
    <row r="34" spans="1:52" s="227" customFormat="1" ht="78.75" x14ac:dyDescent="0.25">
      <c r="A34" s="162" t="s">
        <v>49</v>
      </c>
      <c r="B34" s="168" t="s">
        <v>50</v>
      </c>
      <c r="C34" s="164" t="s">
        <v>19</v>
      </c>
      <c r="D34" s="167" t="s">
        <v>20</v>
      </c>
      <c r="E34" s="167" t="s">
        <v>20</v>
      </c>
      <c r="F34" s="167" t="s">
        <v>20</v>
      </c>
      <c r="G34" s="167" t="s">
        <v>20</v>
      </c>
      <c r="H34" s="167" t="s">
        <v>20</v>
      </c>
      <c r="I34" s="167" t="s">
        <v>20</v>
      </c>
      <c r="J34" s="183">
        <f t="shared" ref="J34:L34" si="16">SUM(J35:J39)</f>
        <v>0</v>
      </c>
      <c r="K34" s="183">
        <f t="shared" si="16"/>
        <v>0</v>
      </c>
      <c r="L34" s="183">
        <f t="shared" si="16"/>
        <v>0</v>
      </c>
      <c r="M34" s="167" t="s">
        <v>20</v>
      </c>
      <c r="N34" s="167" t="s">
        <v>20</v>
      </c>
      <c r="O34" s="167" t="s">
        <v>20</v>
      </c>
      <c r="P34" s="167" t="s">
        <v>20</v>
      </c>
      <c r="Q34" s="167" t="s">
        <v>20</v>
      </c>
      <c r="R34" s="167" t="s">
        <v>20</v>
      </c>
      <c r="S34" s="183">
        <f>SUM(S35:S39)</f>
        <v>0</v>
      </c>
      <c r="T34" s="167" t="s">
        <v>20</v>
      </c>
      <c r="U34" s="167" t="s">
        <v>20</v>
      </c>
      <c r="V34" s="167" t="s">
        <v>20</v>
      </c>
      <c r="W34" s="183">
        <f>SUM(W35:W39)</f>
        <v>0</v>
      </c>
      <c r="X34" s="167" t="s">
        <v>20</v>
      </c>
      <c r="Y34" s="167" t="s">
        <v>20</v>
      </c>
      <c r="Z34" s="167" t="s">
        <v>20</v>
      </c>
      <c r="AA34" s="167" t="s">
        <v>20</v>
      </c>
      <c r="AB34" s="183">
        <f>SUM(AB35:AB39)</f>
        <v>0</v>
      </c>
      <c r="AC34" s="167" t="s">
        <v>20</v>
      </c>
      <c r="AD34" s="167" t="s">
        <v>20</v>
      </c>
      <c r="AE34" s="167" t="s">
        <v>20</v>
      </c>
      <c r="AF34" s="167" t="s">
        <v>20</v>
      </c>
      <c r="AG34" s="183">
        <f>SUM(AG35:AG39)</f>
        <v>0</v>
      </c>
      <c r="AH34" s="167" t="s">
        <v>20</v>
      </c>
      <c r="AI34" s="167" t="s">
        <v>20</v>
      </c>
      <c r="AJ34" s="167" t="s">
        <v>20</v>
      </c>
      <c r="AK34" s="167" t="s">
        <v>20</v>
      </c>
      <c r="AL34" s="167" t="s">
        <v>20</v>
      </c>
      <c r="AM34" s="167" t="s">
        <v>20</v>
      </c>
      <c r="AN34" s="167" t="s">
        <v>20</v>
      </c>
      <c r="AO34" s="167" t="s">
        <v>20</v>
      </c>
      <c r="AP34" s="167" t="s">
        <v>20</v>
      </c>
      <c r="AQ34" s="167" t="s">
        <v>20</v>
      </c>
      <c r="AR34" s="167" t="s">
        <v>20</v>
      </c>
      <c r="AS34" s="167" t="s">
        <v>20</v>
      </c>
      <c r="AT34" s="167" t="s">
        <v>20</v>
      </c>
      <c r="AU34" s="167" t="s">
        <v>20</v>
      </c>
      <c r="AV34" s="167" t="s">
        <v>20</v>
      </c>
      <c r="AW34" s="183">
        <f>SUM(AW35:AW39)</f>
        <v>0</v>
      </c>
      <c r="AX34" s="158">
        <f>SUM(AX35:AX39)</f>
        <v>0</v>
      </c>
      <c r="AY34" s="167" t="s">
        <v>20</v>
      </c>
      <c r="AZ34" s="257"/>
    </row>
    <row r="35" spans="1:52" s="227" customFormat="1" ht="15.75" x14ac:dyDescent="0.25">
      <c r="A35" s="162" t="s">
        <v>51</v>
      </c>
      <c r="B35" s="168" t="s">
        <v>40</v>
      </c>
      <c r="C35" s="164" t="s">
        <v>19</v>
      </c>
      <c r="D35" s="167" t="s">
        <v>20</v>
      </c>
      <c r="E35" s="167" t="s">
        <v>20</v>
      </c>
      <c r="F35" s="167" t="s">
        <v>20</v>
      </c>
      <c r="G35" s="167" t="s">
        <v>20</v>
      </c>
      <c r="H35" s="167" t="s">
        <v>20</v>
      </c>
      <c r="I35" s="167" t="s">
        <v>20</v>
      </c>
      <c r="J35" s="183">
        <f t="shared" ref="J35:L35" si="17">J213</f>
        <v>0</v>
      </c>
      <c r="K35" s="183">
        <f t="shared" si="17"/>
        <v>0</v>
      </c>
      <c r="L35" s="183">
        <f t="shared" si="17"/>
        <v>0</v>
      </c>
      <c r="M35" s="167" t="s">
        <v>20</v>
      </c>
      <c r="N35" s="167" t="s">
        <v>20</v>
      </c>
      <c r="O35" s="167" t="s">
        <v>20</v>
      </c>
      <c r="P35" s="167" t="s">
        <v>20</v>
      </c>
      <c r="Q35" s="167" t="s">
        <v>20</v>
      </c>
      <c r="R35" s="167" t="s">
        <v>20</v>
      </c>
      <c r="S35" s="183">
        <f>S213</f>
        <v>0</v>
      </c>
      <c r="T35" s="167" t="s">
        <v>20</v>
      </c>
      <c r="U35" s="167" t="s">
        <v>20</v>
      </c>
      <c r="V35" s="167" t="s">
        <v>20</v>
      </c>
      <c r="W35" s="183" t="str">
        <f>W354</f>
        <v>нд</v>
      </c>
      <c r="X35" s="167" t="s">
        <v>20</v>
      </c>
      <c r="Y35" s="167" t="s">
        <v>20</v>
      </c>
      <c r="Z35" s="167" t="s">
        <v>20</v>
      </c>
      <c r="AA35" s="167" t="s">
        <v>20</v>
      </c>
      <c r="AB35" s="183">
        <f>AB213</f>
        <v>0</v>
      </c>
      <c r="AC35" s="167" t="s">
        <v>20</v>
      </c>
      <c r="AD35" s="167" t="s">
        <v>20</v>
      </c>
      <c r="AE35" s="167" t="s">
        <v>20</v>
      </c>
      <c r="AF35" s="167" t="s">
        <v>20</v>
      </c>
      <c r="AG35" s="183">
        <f>AG213</f>
        <v>0</v>
      </c>
      <c r="AH35" s="167" t="s">
        <v>20</v>
      </c>
      <c r="AI35" s="167" t="s">
        <v>20</v>
      </c>
      <c r="AJ35" s="167" t="s">
        <v>20</v>
      </c>
      <c r="AK35" s="167" t="s">
        <v>20</v>
      </c>
      <c r="AL35" s="167" t="s">
        <v>20</v>
      </c>
      <c r="AM35" s="167" t="s">
        <v>20</v>
      </c>
      <c r="AN35" s="167" t="s">
        <v>20</v>
      </c>
      <c r="AO35" s="167" t="s">
        <v>20</v>
      </c>
      <c r="AP35" s="167" t="s">
        <v>20</v>
      </c>
      <c r="AQ35" s="167" t="s">
        <v>20</v>
      </c>
      <c r="AR35" s="167" t="s">
        <v>20</v>
      </c>
      <c r="AS35" s="167" t="s">
        <v>20</v>
      </c>
      <c r="AT35" s="167" t="s">
        <v>20</v>
      </c>
      <c r="AU35" s="167" t="s">
        <v>20</v>
      </c>
      <c r="AV35" s="167" t="s">
        <v>20</v>
      </c>
      <c r="AW35" s="183">
        <f>AW213</f>
        <v>0</v>
      </c>
      <c r="AX35" s="158">
        <f>AX354</f>
        <v>0</v>
      </c>
      <c r="AY35" s="167" t="s">
        <v>20</v>
      </c>
      <c r="AZ35" s="257"/>
    </row>
    <row r="36" spans="1:52" s="227" customFormat="1" ht="31.5" x14ac:dyDescent="0.25">
      <c r="A36" s="162" t="s">
        <v>52</v>
      </c>
      <c r="B36" s="168" t="s">
        <v>53</v>
      </c>
      <c r="C36" s="164" t="s">
        <v>19</v>
      </c>
      <c r="D36" s="167" t="s">
        <v>20</v>
      </c>
      <c r="E36" s="167" t="s">
        <v>20</v>
      </c>
      <c r="F36" s="167" t="s">
        <v>20</v>
      </c>
      <c r="G36" s="167" t="s">
        <v>20</v>
      </c>
      <c r="H36" s="167" t="s">
        <v>20</v>
      </c>
      <c r="I36" s="167" t="s">
        <v>20</v>
      </c>
      <c r="J36" s="183">
        <f t="shared" ref="J36:L36" si="18">J219</f>
        <v>0</v>
      </c>
      <c r="K36" s="183">
        <f t="shared" si="18"/>
        <v>0</v>
      </c>
      <c r="L36" s="183">
        <f t="shared" si="18"/>
        <v>0</v>
      </c>
      <c r="M36" s="167" t="s">
        <v>20</v>
      </c>
      <c r="N36" s="167" t="s">
        <v>20</v>
      </c>
      <c r="O36" s="167" t="s">
        <v>20</v>
      </c>
      <c r="P36" s="167" t="s">
        <v>20</v>
      </c>
      <c r="Q36" s="167" t="s">
        <v>20</v>
      </c>
      <c r="R36" s="167" t="s">
        <v>20</v>
      </c>
      <c r="S36" s="183">
        <f>S219</f>
        <v>0</v>
      </c>
      <c r="T36" s="167" t="s">
        <v>20</v>
      </c>
      <c r="U36" s="167" t="s">
        <v>20</v>
      </c>
      <c r="V36" s="167" t="s">
        <v>20</v>
      </c>
      <c r="W36" s="183" t="str">
        <f>W360</f>
        <v>нд</v>
      </c>
      <c r="X36" s="167" t="s">
        <v>20</v>
      </c>
      <c r="Y36" s="167" t="s">
        <v>20</v>
      </c>
      <c r="Z36" s="167" t="s">
        <v>20</v>
      </c>
      <c r="AA36" s="167" t="s">
        <v>20</v>
      </c>
      <c r="AB36" s="183">
        <f>AB219</f>
        <v>0</v>
      </c>
      <c r="AC36" s="167" t="s">
        <v>20</v>
      </c>
      <c r="AD36" s="167" t="s">
        <v>20</v>
      </c>
      <c r="AE36" s="167" t="s">
        <v>20</v>
      </c>
      <c r="AF36" s="167" t="s">
        <v>20</v>
      </c>
      <c r="AG36" s="183">
        <f>AG219</f>
        <v>0</v>
      </c>
      <c r="AH36" s="167" t="s">
        <v>20</v>
      </c>
      <c r="AI36" s="167" t="s">
        <v>20</v>
      </c>
      <c r="AJ36" s="167" t="s">
        <v>20</v>
      </c>
      <c r="AK36" s="167" t="s">
        <v>20</v>
      </c>
      <c r="AL36" s="167" t="s">
        <v>20</v>
      </c>
      <c r="AM36" s="167" t="s">
        <v>20</v>
      </c>
      <c r="AN36" s="167" t="s">
        <v>20</v>
      </c>
      <c r="AO36" s="167" t="s">
        <v>20</v>
      </c>
      <c r="AP36" s="167" t="s">
        <v>20</v>
      </c>
      <c r="AQ36" s="167" t="s">
        <v>20</v>
      </c>
      <c r="AR36" s="167" t="s">
        <v>20</v>
      </c>
      <c r="AS36" s="167" t="s">
        <v>20</v>
      </c>
      <c r="AT36" s="167" t="s">
        <v>20</v>
      </c>
      <c r="AU36" s="167" t="s">
        <v>20</v>
      </c>
      <c r="AV36" s="167" t="s">
        <v>20</v>
      </c>
      <c r="AW36" s="183">
        <f>AW219</f>
        <v>0</v>
      </c>
      <c r="AX36" s="158">
        <f>AX360</f>
        <v>0</v>
      </c>
      <c r="AY36" s="167" t="s">
        <v>20</v>
      </c>
      <c r="AZ36" s="257"/>
    </row>
    <row r="37" spans="1:52" s="227" customFormat="1" ht="31.5" x14ac:dyDescent="0.25">
      <c r="A37" s="162" t="s">
        <v>54</v>
      </c>
      <c r="B37" s="168" t="s">
        <v>55</v>
      </c>
      <c r="C37" s="164" t="s">
        <v>19</v>
      </c>
      <c r="D37" s="167" t="s">
        <v>20</v>
      </c>
      <c r="E37" s="167" t="s">
        <v>20</v>
      </c>
      <c r="F37" s="167" t="s">
        <v>20</v>
      </c>
      <c r="G37" s="167" t="s">
        <v>20</v>
      </c>
      <c r="H37" s="167" t="s">
        <v>20</v>
      </c>
      <c r="I37" s="167" t="s">
        <v>20</v>
      </c>
      <c r="J37" s="183">
        <f t="shared" ref="J37:L37" si="19">J226</f>
        <v>0</v>
      </c>
      <c r="K37" s="183">
        <f t="shared" si="19"/>
        <v>0</v>
      </c>
      <c r="L37" s="183">
        <f t="shared" si="19"/>
        <v>0</v>
      </c>
      <c r="M37" s="167" t="s">
        <v>20</v>
      </c>
      <c r="N37" s="167" t="s">
        <v>20</v>
      </c>
      <c r="O37" s="167" t="s">
        <v>20</v>
      </c>
      <c r="P37" s="167" t="s">
        <v>20</v>
      </c>
      <c r="Q37" s="167" t="s">
        <v>20</v>
      </c>
      <c r="R37" s="167" t="s">
        <v>20</v>
      </c>
      <c r="S37" s="183">
        <f>S226</f>
        <v>0</v>
      </c>
      <c r="T37" s="167" t="s">
        <v>20</v>
      </c>
      <c r="U37" s="167" t="s">
        <v>20</v>
      </c>
      <c r="V37" s="167" t="s">
        <v>20</v>
      </c>
      <c r="W37" s="183" t="str">
        <f>W367</f>
        <v>нд</v>
      </c>
      <c r="X37" s="167" t="s">
        <v>20</v>
      </c>
      <c r="Y37" s="167" t="s">
        <v>20</v>
      </c>
      <c r="Z37" s="167" t="s">
        <v>20</v>
      </c>
      <c r="AA37" s="167" t="s">
        <v>20</v>
      </c>
      <c r="AB37" s="183">
        <f>AB226</f>
        <v>0</v>
      </c>
      <c r="AC37" s="167" t="s">
        <v>20</v>
      </c>
      <c r="AD37" s="167" t="s">
        <v>20</v>
      </c>
      <c r="AE37" s="167" t="s">
        <v>20</v>
      </c>
      <c r="AF37" s="167" t="s">
        <v>20</v>
      </c>
      <c r="AG37" s="183">
        <f>AG226</f>
        <v>0</v>
      </c>
      <c r="AH37" s="167" t="s">
        <v>20</v>
      </c>
      <c r="AI37" s="167" t="s">
        <v>20</v>
      </c>
      <c r="AJ37" s="167" t="s">
        <v>20</v>
      </c>
      <c r="AK37" s="167" t="s">
        <v>20</v>
      </c>
      <c r="AL37" s="167" t="s">
        <v>20</v>
      </c>
      <c r="AM37" s="167" t="s">
        <v>20</v>
      </c>
      <c r="AN37" s="167" t="s">
        <v>20</v>
      </c>
      <c r="AO37" s="167" t="s">
        <v>20</v>
      </c>
      <c r="AP37" s="167" t="s">
        <v>20</v>
      </c>
      <c r="AQ37" s="167" t="s">
        <v>20</v>
      </c>
      <c r="AR37" s="167" t="s">
        <v>20</v>
      </c>
      <c r="AS37" s="167" t="s">
        <v>20</v>
      </c>
      <c r="AT37" s="167" t="s">
        <v>20</v>
      </c>
      <c r="AU37" s="167" t="s">
        <v>20</v>
      </c>
      <c r="AV37" s="167" t="s">
        <v>20</v>
      </c>
      <c r="AW37" s="183">
        <f>AW226</f>
        <v>0</v>
      </c>
      <c r="AX37" s="158">
        <f>AX367</f>
        <v>0</v>
      </c>
      <c r="AY37" s="167" t="s">
        <v>20</v>
      </c>
      <c r="AZ37" s="257"/>
    </row>
    <row r="38" spans="1:52" s="227" customFormat="1" ht="47.25" x14ac:dyDescent="0.25">
      <c r="A38" s="162" t="s">
        <v>56</v>
      </c>
      <c r="B38" s="168" t="s">
        <v>32</v>
      </c>
      <c r="C38" s="164" t="s">
        <v>19</v>
      </c>
      <c r="D38" s="167" t="s">
        <v>20</v>
      </c>
      <c r="E38" s="167" t="s">
        <v>20</v>
      </c>
      <c r="F38" s="167" t="s">
        <v>20</v>
      </c>
      <c r="G38" s="167" t="s">
        <v>20</v>
      </c>
      <c r="H38" s="167" t="s">
        <v>20</v>
      </c>
      <c r="I38" s="167" t="s">
        <v>20</v>
      </c>
      <c r="J38" s="183">
        <f t="shared" ref="J38:L40" si="20">J233</f>
        <v>0</v>
      </c>
      <c r="K38" s="183">
        <f t="shared" si="20"/>
        <v>0</v>
      </c>
      <c r="L38" s="183">
        <f t="shared" si="20"/>
        <v>0</v>
      </c>
      <c r="M38" s="167" t="s">
        <v>20</v>
      </c>
      <c r="N38" s="167" t="s">
        <v>20</v>
      </c>
      <c r="O38" s="167" t="s">
        <v>20</v>
      </c>
      <c r="P38" s="167" t="s">
        <v>20</v>
      </c>
      <c r="Q38" s="167" t="s">
        <v>20</v>
      </c>
      <c r="R38" s="167" t="s">
        <v>20</v>
      </c>
      <c r="S38" s="183">
        <f t="shared" ref="S38:S40" si="21">S233</f>
        <v>0</v>
      </c>
      <c r="T38" s="167" t="s">
        <v>20</v>
      </c>
      <c r="U38" s="167" t="s">
        <v>20</v>
      </c>
      <c r="V38" s="167" t="s">
        <v>20</v>
      </c>
      <c r="W38" s="183" t="str">
        <f>W374</f>
        <v>нд</v>
      </c>
      <c r="X38" s="167" t="s">
        <v>20</v>
      </c>
      <c r="Y38" s="167" t="s">
        <v>20</v>
      </c>
      <c r="Z38" s="167" t="s">
        <v>20</v>
      </c>
      <c r="AA38" s="167" t="s">
        <v>20</v>
      </c>
      <c r="AB38" s="183">
        <f t="shared" ref="AB38:AB40" si="22">AB233</f>
        <v>0</v>
      </c>
      <c r="AC38" s="167" t="s">
        <v>20</v>
      </c>
      <c r="AD38" s="167" t="s">
        <v>20</v>
      </c>
      <c r="AE38" s="167" t="s">
        <v>20</v>
      </c>
      <c r="AF38" s="167" t="s">
        <v>20</v>
      </c>
      <c r="AG38" s="183">
        <f t="shared" ref="AG38:AG40" si="23">AG233</f>
        <v>0</v>
      </c>
      <c r="AH38" s="167" t="s">
        <v>20</v>
      </c>
      <c r="AI38" s="167" t="s">
        <v>20</v>
      </c>
      <c r="AJ38" s="167" t="s">
        <v>20</v>
      </c>
      <c r="AK38" s="167" t="s">
        <v>20</v>
      </c>
      <c r="AL38" s="167" t="s">
        <v>20</v>
      </c>
      <c r="AM38" s="167" t="s">
        <v>20</v>
      </c>
      <c r="AN38" s="167" t="s">
        <v>20</v>
      </c>
      <c r="AO38" s="167" t="s">
        <v>20</v>
      </c>
      <c r="AP38" s="167" t="s">
        <v>20</v>
      </c>
      <c r="AQ38" s="167" t="s">
        <v>20</v>
      </c>
      <c r="AR38" s="167" t="s">
        <v>20</v>
      </c>
      <c r="AS38" s="167" t="s">
        <v>20</v>
      </c>
      <c r="AT38" s="167" t="s">
        <v>20</v>
      </c>
      <c r="AU38" s="167" t="s">
        <v>20</v>
      </c>
      <c r="AV38" s="167" t="s">
        <v>20</v>
      </c>
      <c r="AW38" s="183">
        <f t="shared" ref="AW38:AW40" si="24">AW233</f>
        <v>0</v>
      </c>
      <c r="AX38" s="158">
        <f t="shared" ref="AX38:AX40" si="25">AX374</f>
        <v>0</v>
      </c>
      <c r="AY38" s="167" t="s">
        <v>20</v>
      </c>
      <c r="AZ38" s="257"/>
    </row>
    <row r="39" spans="1:52" s="227" customFormat="1" ht="15.75" x14ac:dyDescent="0.25">
      <c r="A39" s="162" t="s">
        <v>57</v>
      </c>
      <c r="B39" s="168" t="s">
        <v>34</v>
      </c>
      <c r="C39" s="164" t="s">
        <v>19</v>
      </c>
      <c r="D39" s="167" t="s">
        <v>20</v>
      </c>
      <c r="E39" s="167" t="s">
        <v>20</v>
      </c>
      <c r="F39" s="167" t="s">
        <v>20</v>
      </c>
      <c r="G39" s="167" t="s">
        <v>20</v>
      </c>
      <c r="H39" s="167" t="s">
        <v>20</v>
      </c>
      <c r="I39" s="167" t="s">
        <v>20</v>
      </c>
      <c r="J39" s="183">
        <f t="shared" si="20"/>
        <v>0</v>
      </c>
      <c r="K39" s="183">
        <f t="shared" si="20"/>
        <v>0</v>
      </c>
      <c r="L39" s="183">
        <f t="shared" si="20"/>
        <v>0</v>
      </c>
      <c r="M39" s="167" t="s">
        <v>20</v>
      </c>
      <c r="N39" s="167" t="s">
        <v>20</v>
      </c>
      <c r="O39" s="167" t="s">
        <v>20</v>
      </c>
      <c r="P39" s="167" t="s">
        <v>20</v>
      </c>
      <c r="Q39" s="167" t="s">
        <v>20</v>
      </c>
      <c r="R39" s="167" t="s">
        <v>20</v>
      </c>
      <c r="S39" s="183">
        <f t="shared" si="21"/>
        <v>0</v>
      </c>
      <c r="T39" s="167" t="s">
        <v>20</v>
      </c>
      <c r="U39" s="167" t="s">
        <v>20</v>
      </c>
      <c r="V39" s="167" t="s">
        <v>20</v>
      </c>
      <c r="W39" s="183">
        <f>SUM(W375)</f>
        <v>0</v>
      </c>
      <c r="X39" s="167" t="s">
        <v>20</v>
      </c>
      <c r="Y39" s="167" t="s">
        <v>20</v>
      </c>
      <c r="Z39" s="167" t="s">
        <v>20</v>
      </c>
      <c r="AA39" s="167" t="s">
        <v>20</v>
      </c>
      <c r="AB39" s="183">
        <f t="shared" si="22"/>
        <v>0</v>
      </c>
      <c r="AC39" s="167" t="s">
        <v>20</v>
      </c>
      <c r="AD39" s="167" t="s">
        <v>20</v>
      </c>
      <c r="AE39" s="167" t="s">
        <v>20</v>
      </c>
      <c r="AF39" s="167" t="s">
        <v>20</v>
      </c>
      <c r="AG39" s="183">
        <f t="shared" si="23"/>
        <v>0</v>
      </c>
      <c r="AH39" s="167" t="s">
        <v>20</v>
      </c>
      <c r="AI39" s="167" t="s">
        <v>20</v>
      </c>
      <c r="AJ39" s="167" t="s">
        <v>20</v>
      </c>
      <c r="AK39" s="167" t="s">
        <v>20</v>
      </c>
      <c r="AL39" s="167" t="s">
        <v>20</v>
      </c>
      <c r="AM39" s="167" t="s">
        <v>20</v>
      </c>
      <c r="AN39" s="167" t="s">
        <v>20</v>
      </c>
      <c r="AO39" s="167" t="s">
        <v>20</v>
      </c>
      <c r="AP39" s="167" t="s">
        <v>20</v>
      </c>
      <c r="AQ39" s="167" t="s">
        <v>20</v>
      </c>
      <c r="AR39" s="167" t="s">
        <v>20</v>
      </c>
      <c r="AS39" s="167" t="s">
        <v>20</v>
      </c>
      <c r="AT39" s="167" t="s">
        <v>20</v>
      </c>
      <c r="AU39" s="167" t="s">
        <v>20</v>
      </c>
      <c r="AV39" s="167" t="s">
        <v>20</v>
      </c>
      <c r="AW39" s="183">
        <f t="shared" si="24"/>
        <v>0</v>
      </c>
      <c r="AX39" s="158">
        <f t="shared" si="25"/>
        <v>0</v>
      </c>
      <c r="AY39" s="167" t="s">
        <v>20</v>
      </c>
      <c r="AZ39" s="257"/>
    </row>
    <row r="40" spans="1:52" s="227" customFormat="1" ht="15.75" x14ac:dyDescent="0.25">
      <c r="A40" s="162" t="s">
        <v>58</v>
      </c>
      <c r="B40" s="168" t="s">
        <v>59</v>
      </c>
      <c r="C40" s="164" t="s">
        <v>19</v>
      </c>
      <c r="D40" s="167" t="s">
        <v>20</v>
      </c>
      <c r="E40" s="167" t="s">
        <v>20</v>
      </c>
      <c r="F40" s="167" t="s">
        <v>20</v>
      </c>
      <c r="G40" s="167" t="s">
        <v>20</v>
      </c>
      <c r="H40" s="167" t="s">
        <v>20</v>
      </c>
      <c r="I40" s="167" t="s">
        <v>20</v>
      </c>
      <c r="J40" s="183" t="str">
        <f t="shared" si="20"/>
        <v>нд</v>
      </c>
      <c r="K40" s="183" t="str">
        <f t="shared" si="20"/>
        <v>нд</v>
      </c>
      <c r="L40" s="183" t="str">
        <f t="shared" si="20"/>
        <v>нд</v>
      </c>
      <c r="M40" s="167" t="s">
        <v>20</v>
      </c>
      <c r="N40" s="167" t="s">
        <v>20</v>
      </c>
      <c r="O40" s="167" t="s">
        <v>20</v>
      </c>
      <c r="P40" s="167" t="s">
        <v>20</v>
      </c>
      <c r="Q40" s="167" t="s">
        <v>20</v>
      </c>
      <c r="R40" s="167" t="s">
        <v>20</v>
      </c>
      <c r="S40" s="183" t="str">
        <f t="shared" si="21"/>
        <v>нд</v>
      </c>
      <c r="T40" s="167" t="s">
        <v>20</v>
      </c>
      <c r="U40" s="167" t="s">
        <v>20</v>
      </c>
      <c r="V40" s="167" t="s">
        <v>20</v>
      </c>
      <c r="W40" s="183">
        <f>SUM(W376)</f>
        <v>0</v>
      </c>
      <c r="X40" s="167" t="s">
        <v>20</v>
      </c>
      <c r="Y40" s="167" t="s">
        <v>20</v>
      </c>
      <c r="Z40" s="167" t="s">
        <v>20</v>
      </c>
      <c r="AA40" s="167" t="s">
        <v>20</v>
      </c>
      <c r="AB40" s="183" t="str">
        <f t="shared" si="22"/>
        <v>нд</v>
      </c>
      <c r="AC40" s="167" t="s">
        <v>20</v>
      </c>
      <c r="AD40" s="167" t="s">
        <v>20</v>
      </c>
      <c r="AE40" s="167" t="s">
        <v>20</v>
      </c>
      <c r="AF40" s="167" t="s">
        <v>20</v>
      </c>
      <c r="AG40" s="183" t="str">
        <f t="shared" si="23"/>
        <v>нд</v>
      </c>
      <c r="AH40" s="167" t="s">
        <v>20</v>
      </c>
      <c r="AI40" s="167" t="s">
        <v>20</v>
      </c>
      <c r="AJ40" s="167" t="s">
        <v>20</v>
      </c>
      <c r="AK40" s="167" t="s">
        <v>20</v>
      </c>
      <c r="AL40" s="167" t="s">
        <v>20</v>
      </c>
      <c r="AM40" s="167" t="s">
        <v>20</v>
      </c>
      <c r="AN40" s="167" t="s">
        <v>20</v>
      </c>
      <c r="AO40" s="167" t="s">
        <v>20</v>
      </c>
      <c r="AP40" s="167" t="s">
        <v>20</v>
      </c>
      <c r="AQ40" s="167" t="s">
        <v>20</v>
      </c>
      <c r="AR40" s="167" t="s">
        <v>20</v>
      </c>
      <c r="AS40" s="167" t="s">
        <v>20</v>
      </c>
      <c r="AT40" s="167" t="s">
        <v>20</v>
      </c>
      <c r="AU40" s="167" t="s">
        <v>20</v>
      </c>
      <c r="AV40" s="167" t="s">
        <v>20</v>
      </c>
      <c r="AW40" s="183" t="str">
        <f t="shared" si="24"/>
        <v>нд</v>
      </c>
      <c r="AX40" s="158">
        <f t="shared" si="25"/>
        <v>0</v>
      </c>
      <c r="AY40" s="167" t="s">
        <v>20</v>
      </c>
      <c r="AZ40" s="257"/>
    </row>
    <row r="41" spans="1:52" s="227" customFormat="1" ht="15.75" x14ac:dyDescent="0.25">
      <c r="A41" s="162" t="s">
        <v>60</v>
      </c>
      <c r="B41" s="169" t="s">
        <v>61</v>
      </c>
      <c r="C41" s="164" t="s">
        <v>19</v>
      </c>
      <c r="D41" s="167" t="s">
        <v>20</v>
      </c>
      <c r="E41" s="167" t="s">
        <v>20</v>
      </c>
      <c r="F41" s="167" t="s">
        <v>20</v>
      </c>
      <c r="G41" s="167" t="s">
        <v>20</v>
      </c>
      <c r="H41" s="167" t="s">
        <v>20</v>
      </c>
      <c r="I41" s="167" t="s">
        <v>20</v>
      </c>
      <c r="J41" s="183">
        <f>SUM(J42,J114,J212,J235)</f>
        <v>0</v>
      </c>
      <c r="K41" s="183">
        <f>SUM(K42,K114,K212,K235)</f>
        <v>0</v>
      </c>
      <c r="L41" s="183">
        <f>SUM(L42,L114,L212,L235)</f>
        <v>0</v>
      </c>
      <c r="M41" s="167" t="s">
        <v>20</v>
      </c>
      <c r="N41" s="167" t="s">
        <v>20</v>
      </c>
      <c r="O41" s="167" t="s">
        <v>20</v>
      </c>
      <c r="P41" s="183" t="s">
        <v>20</v>
      </c>
      <c r="Q41" s="183" t="s">
        <v>20</v>
      </c>
      <c r="R41" s="167" t="s">
        <v>20</v>
      </c>
      <c r="S41" s="183">
        <f>SUM(S42,S114,S212,S235)</f>
        <v>0</v>
      </c>
      <c r="T41" s="167" t="s">
        <v>20</v>
      </c>
      <c r="U41" s="183" t="s">
        <v>20</v>
      </c>
      <c r="V41" s="167" t="s">
        <v>20</v>
      </c>
      <c r="W41" s="183">
        <f>SUM(W42,W151+W151,W353,W376)</f>
        <v>1.21</v>
      </c>
      <c r="X41" s="167" t="s">
        <v>20</v>
      </c>
      <c r="Y41" s="167" t="s">
        <v>20</v>
      </c>
      <c r="Z41" s="167" t="s">
        <v>20</v>
      </c>
      <c r="AA41" s="167" t="s">
        <v>20</v>
      </c>
      <c r="AB41" s="183">
        <f>SUM(AB42,AB114,AB212,AB235)</f>
        <v>0</v>
      </c>
      <c r="AC41" s="167" t="s">
        <v>20</v>
      </c>
      <c r="AD41" s="167" t="s">
        <v>20</v>
      </c>
      <c r="AE41" s="167" t="s">
        <v>20</v>
      </c>
      <c r="AF41" s="167" t="s">
        <v>20</v>
      </c>
      <c r="AG41" s="183">
        <f>SUM(AG42,AG114,AG212,AG235)</f>
        <v>0</v>
      </c>
      <c r="AH41" s="167" t="s">
        <v>20</v>
      </c>
      <c r="AI41" s="167" t="s">
        <v>20</v>
      </c>
      <c r="AJ41" s="167" t="s">
        <v>20</v>
      </c>
      <c r="AK41" s="167" t="s">
        <v>20</v>
      </c>
      <c r="AL41" s="167" t="s">
        <v>20</v>
      </c>
      <c r="AM41" s="167" t="s">
        <v>20</v>
      </c>
      <c r="AN41" s="167" t="s">
        <v>20</v>
      </c>
      <c r="AO41" s="167" t="s">
        <v>20</v>
      </c>
      <c r="AP41" s="167" t="s">
        <v>20</v>
      </c>
      <c r="AQ41" s="167" t="s">
        <v>20</v>
      </c>
      <c r="AR41" s="167" t="s">
        <v>20</v>
      </c>
      <c r="AS41" s="167" t="s">
        <v>20</v>
      </c>
      <c r="AT41" s="167" t="s">
        <v>20</v>
      </c>
      <c r="AU41" s="167" t="s">
        <v>20</v>
      </c>
      <c r="AV41" s="167" t="s">
        <v>20</v>
      </c>
      <c r="AW41" s="183">
        <f>SUM(AW42,AW114,AW212,AW235)</f>
        <v>0</v>
      </c>
      <c r="AX41" s="158">
        <f>SUM(AX42,AX151,AX353,AX376)</f>
        <v>129.19799674999999</v>
      </c>
      <c r="AY41" s="167" t="s">
        <v>20</v>
      </c>
      <c r="AZ41" s="257"/>
    </row>
    <row r="42" spans="1:52" s="227" customFormat="1" ht="63" x14ac:dyDescent="0.25">
      <c r="A42" s="162" t="s">
        <v>62</v>
      </c>
      <c r="B42" s="163" t="s">
        <v>63</v>
      </c>
      <c r="C42" s="164" t="s">
        <v>19</v>
      </c>
      <c r="D42" s="167" t="s">
        <v>20</v>
      </c>
      <c r="E42" s="167" t="s">
        <v>20</v>
      </c>
      <c r="F42" s="167" t="s">
        <v>20</v>
      </c>
      <c r="G42" s="167" t="s">
        <v>20</v>
      </c>
      <c r="H42" s="167" t="s">
        <v>20</v>
      </c>
      <c r="I42" s="167" t="s">
        <v>20</v>
      </c>
      <c r="J42" s="183">
        <f>SUM(J43,J64,J86,J91,J93,J94)</f>
        <v>0</v>
      </c>
      <c r="K42" s="183">
        <f>SUM(K43,K64,K86,K91,K93,K94)</f>
        <v>0</v>
      </c>
      <c r="L42" s="183">
        <f>SUM(L43,L64,L86,L91,L93,L94)</f>
        <v>0</v>
      </c>
      <c r="M42" s="167" t="s">
        <v>20</v>
      </c>
      <c r="N42" s="167" t="s">
        <v>20</v>
      </c>
      <c r="O42" s="167" t="s">
        <v>20</v>
      </c>
      <c r="P42" s="183" t="s">
        <v>20</v>
      </c>
      <c r="Q42" s="183" t="s">
        <v>20</v>
      </c>
      <c r="R42" s="167" t="s">
        <v>20</v>
      </c>
      <c r="S42" s="183">
        <f>SUM(S43,S64,S86,S91,S93,S94)</f>
        <v>0</v>
      </c>
      <c r="T42" s="167" t="s">
        <v>20</v>
      </c>
      <c r="U42" s="183" t="s">
        <v>20</v>
      </c>
      <c r="V42" s="167" t="s">
        <v>20</v>
      </c>
      <c r="W42" s="183">
        <f>SUM(W43,W64,W93,W98,W100,W101)</f>
        <v>1.21</v>
      </c>
      <c r="X42" s="167" t="s">
        <v>20</v>
      </c>
      <c r="Y42" s="167" t="s">
        <v>20</v>
      </c>
      <c r="Z42" s="167" t="s">
        <v>20</v>
      </c>
      <c r="AA42" s="167" t="s">
        <v>20</v>
      </c>
      <c r="AB42" s="183">
        <f>SUM(AB43,AB64,AB86,AB91,AB93,AB94)</f>
        <v>0</v>
      </c>
      <c r="AC42" s="167" t="s">
        <v>20</v>
      </c>
      <c r="AD42" s="167" t="s">
        <v>20</v>
      </c>
      <c r="AE42" s="167" t="s">
        <v>20</v>
      </c>
      <c r="AF42" s="167" t="s">
        <v>20</v>
      </c>
      <c r="AG42" s="183">
        <f>SUM(AG43,AG64,AG86,AG91,AG93,AG94)</f>
        <v>0</v>
      </c>
      <c r="AH42" s="167" t="s">
        <v>20</v>
      </c>
      <c r="AI42" s="167" t="s">
        <v>20</v>
      </c>
      <c r="AJ42" s="167" t="s">
        <v>20</v>
      </c>
      <c r="AK42" s="167" t="s">
        <v>20</v>
      </c>
      <c r="AL42" s="167" t="s">
        <v>20</v>
      </c>
      <c r="AM42" s="167" t="s">
        <v>20</v>
      </c>
      <c r="AN42" s="167" t="s">
        <v>20</v>
      </c>
      <c r="AO42" s="167" t="s">
        <v>20</v>
      </c>
      <c r="AP42" s="167" t="s">
        <v>20</v>
      </c>
      <c r="AQ42" s="167" t="s">
        <v>20</v>
      </c>
      <c r="AR42" s="167" t="s">
        <v>20</v>
      </c>
      <c r="AS42" s="167" t="s">
        <v>20</v>
      </c>
      <c r="AT42" s="167" t="s">
        <v>20</v>
      </c>
      <c r="AU42" s="167" t="s">
        <v>20</v>
      </c>
      <c r="AV42" s="167" t="s">
        <v>20</v>
      </c>
      <c r="AW42" s="183">
        <f>SUM(AW43,AW64,AW86,AW91,AW93,AW94)</f>
        <v>0</v>
      </c>
      <c r="AX42" s="158">
        <f>SUM(AX43,AX64,AX93,AX98,AX100,AX101)</f>
        <v>67.957396219999993</v>
      </c>
      <c r="AY42" s="167" t="s">
        <v>20</v>
      </c>
      <c r="AZ42" s="257"/>
    </row>
    <row r="43" spans="1:52" s="227" customFormat="1" ht="31.5" x14ac:dyDescent="0.25">
      <c r="A43" s="162" t="s">
        <v>64</v>
      </c>
      <c r="B43" s="163" t="s">
        <v>65</v>
      </c>
      <c r="C43" s="164" t="s">
        <v>19</v>
      </c>
      <c r="D43" s="167" t="s">
        <v>20</v>
      </c>
      <c r="E43" s="167" t="s">
        <v>20</v>
      </c>
      <c r="F43" s="167" t="s">
        <v>20</v>
      </c>
      <c r="G43" s="167" t="s">
        <v>20</v>
      </c>
      <c r="H43" s="167" t="s">
        <v>20</v>
      </c>
      <c r="I43" s="167" t="s">
        <v>20</v>
      </c>
      <c r="J43" s="183">
        <f t="shared" ref="J43:L43" si="26">SUM(J44,J49,J52,J61)</f>
        <v>0</v>
      </c>
      <c r="K43" s="183">
        <f t="shared" si="26"/>
        <v>0</v>
      </c>
      <c r="L43" s="183">
        <f t="shared" si="26"/>
        <v>0</v>
      </c>
      <c r="M43" s="167" t="s">
        <v>20</v>
      </c>
      <c r="N43" s="167" t="s">
        <v>20</v>
      </c>
      <c r="O43" s="167" t="s">
        <v>20</v>
      </c>
      <c r="P43" s="183" t="s">
        <v>20</v>
      </c>
      <c r="Q43" s="183" t="s">
        <v>20</v>
      </c>
      <c r="R43" s="167" t="s">
        <v>20</v>
      </c>
      <c r="S43" s="183">
        <f>SUM(S44,S49,S52,S61)</f>
        <v>0</v>
      </c>
      <c r="T43" s="167" t="s">
        <v>20</v>
      </c>
      <c r="U43" s="183" t="s">
        <v>20</v>
      </c>
      <c r="V43" s="167" t="s">
        <v>20</v>
      </c>
      <c r="W43" s="183">
        <f>SUM(W44,W49,W52,W61)</f>
        <v>0.92</v>
      </c>
      <c r="X43" s="167" t="s">
        <v>20</v>
      </c>
      <c r="Y43" s="167" t="s">
        <v>20</v>
      </c>
      <c r="Z43" s="167" t="s">
        <v>20</v>
      </c>
      <c r="AA43" s="167" t="s">
        <v>20</v>
      </c>
      <c r="AB43" s="183">
        <f>SUM(AB44,AB49,AB52,AB61)</f>
        <v>0</v>
      </c>
      <c r="AC43" s="167" t="s">
        <v>20</v>
      </c>
      <c r="AD43" s="167" t="s">
        <v>20</v>
      </c>
      <c r="AE43" s="167" t="s">
        <v>20</v>
      </c>
      <c r="AF43" s="167" t="s">
        <v>20</v>
      </c>
      <c r="AG43" s="183">
        <f>SUM(AG44,AG49,AG52,AG61)</f>
        <v>0</v>
      </c>
      <c r="AH43" s="167" t="s">
        <v>20</v>
      </c>
      <c r="AI43" s="167" t="s">
        <v>20</v>
      </c>
      <c r="AJ43" s="167" t="s">
        <v>20</v>
      </c>
      <c r="AK43" s="167" t="s">
        <v>20</v>
      </c>
      <c r="AL43" s="167" t="s">
        <v>20</v>
      </c>
      <c r="AM43" s="167" t="s">
        <v>20</v>
      </c>
      <c r="AN43" s="167" t="s">
        <v>20</v>
      </c>
      <c r="AO43" s="167" t="s">
        <v>20</v>
      </c>
      <c r="AP43" s="167" t="s">
        <v>20</v>
      </c>
      <c r="AQ43" s="167" t="s">
        <v>20</v>
      </c>
      <c r="AR43" s="167" t="s">
        <v>20</v>
      </c>
      <c r="AS43" s="167" t="s">
        <v>20</v>
      </c>
      <c r="AT43" s="167" t="s">
        <v>20</v>
      </c>
      <c r="AU43" s="167" t="s">
        <v>20</v>
      </c>
      <c r="AV43" s="167" t="s">
        <v>20</v>
      </c>
      <c r="AW43" s="183">
        <f>SUM(AW44,AW49,AW52,AW61)</f>
        <v>0</v>
      </c>
      <c r="AX43" s="158">
        <f>SUM(AX44,AX49,AX52,AX61)</f>
        <v>5</v>
      </c>
      <c r="AY43" s="167" t="s">
        <v>20</v>
      </c>
      <c r="AZ43" s="257"/>
    </row>
    <row r="44" spans="1:52" s="227" customFormat="1" ht="47.25" x14ac:dyDescent="0.25">
      <c r="A44" s="162" t="s">
        <v>66</v>
      </c>
      <c r="B44" s="163" t="s">
        <v>67</v>
      </c>
      <c r="C44" s="164" t="s">
        <v>19</v>
      </c>
      <c r="D44" s="167" t="s">
        <v>20</v>
      </c>
      <c r="E44" s="167" t="s">
        <v>20</v>
      </c>
      <c r="F44" s="167" t="s">
        <v>20</v>
      </c>
      <c r="G44" s="167" t="s">
        <v>20</v>
      </c>
      <c r="H44" s="167" t="s">
        <v>20</v>
      </c>
      <c r="I44" s="167" t="s">
        <v>20</v>
      </c>
      <c r="J44" s="183">
        <f t="shared" ref="J44:L44" si="27">SUM(J45,J46,J47)</f>
        <v>0</v>
      </c>
      <c r="K44" s="183">
        <f t="shared" si="27"/>
        <v>0</v>
      </c>
      <c r="L44" s="183">
        <f t="shared" si="27"/>
        <v>0</v>
      </c>
      <c r="M44" s="167" t="s">
        <v>20</v>
      </c>
      <c r="N44" s="167" t="s">
        <v>20</v>
      </c>
      <c r="O44" s="167" t="s">
        <v>20</v>
      </c>
      <c r="P44" s="167" t="s">
        <v>20</v>
      </c>
      <c r="Q44" s="167" t="s">
        <v>20</v>
      </c>
      <c r="R44" s="167" t="s">
        <v>20</v>
      </c>
      <c r="S44" s="183">
        <f>SUM(S45,S46,S47)</f>
        <v>0</v>
      </c>
      <c r="T44" s="167" t="s">
        <v>20</v>
      </c>
      <c r="U44" s="167" t="s">
        <v>20</v>
      </c>
      <c r="V44" s="167" t="s">
        <v>20</v>
      </c>
      <c r="W44" s="183">
        <f>SUM(W45,W46,W47)</f>
        <v>0.92</v>
      </c>
      <c r="X44" s="167" t="s">
        <v>20</v>
      </c>
      <c r="Y44" s="167" t="s">
        <v>20</v>
      </c>
      <c r="Z44" s="167" t="s">
        <v>20</v>
      </c>
      <c r="AA44" s="167" t="s">
        <v>20</v>
      </c>
      <c r="AB44" s="183">
        <f>SUM(AB45,AB46,AB47)</f>
        <v>0</v>
      </c>
      <c r="AC44" s="167" t="s">
        <v>20</v>
      </c>
      <c r="AD44" s="167" t="s">
        <v>20</v>
      </c>
      <c r="AE44" s="167" t="s">
        <v>20</v>
      </c>
      <c r="AF44" s="167" t="s">
        <v>20</v>
      </c>
      <c r="AG44" s="183">
        <f>SUM(AG45,AG46,AG47)</f>
        <v>0</v>
      </c>
      <c r="AH44" s="167" t="s">
        <v>20</v>
      </c>
      <c r="AI44" s="167" t="s">
        <v>20</v>
      </c>
      <c r="AJ44" s="167" t="s">
        <v>20</v>
      </c>
      <c r="AK44" s="167" t="s">
        <v>20</v>
      </c>
      <c r="AL44" s="167" t="s">
        <v>20</v>
      </c>
      <c r="AM44" s="167" t="s">
        <v>20</v>
      </c>
      <c r="AN44" s="167" t="s">
        <v>20</v>
      </c>
      <c r="AO44" s="167" t="s">
        <v>20</v>
      </c>
      <c r="AP44" s="167" t="s">
        <v>20</v>
      </c>
      <c r="AQ44" s="167" t="s">
        <v>20</v>
      </c>
      <c r="AR44" s="167" t="s">
        <v>20</v>
      </c>
      <c r="AS44" s="167" t="s">
        <v>20</v>
      </c>
      <c r="AT44" s="167" t="s">
        <v>20</v>
      </c>
      <c r="AU44" s="167" t="s">
        <v>20</v>
      </c>
      <c r="AV44" s="167" t="s">
        <v>20</v>
      </c>
      <c r="AW44" s="183">
        <f>SUM(AW45,AW46,AW47)</f>
        <v>0</v>
      </c>
      <c r="AX44" s="158">
        <f>SUM(AX45,AX46,AX47)</f>
        <v>5</v>
      </c>
      <c r="AY44" s="167" t="s">
        <v>20</v>
      </c>
      <c r="AZ44" s="257"/>
    </row>
    <row r="45" spans="1:52" s="227" customFormat="1" ht="63" x14ac:dyDescent="0.25">
      <c r="A45" s="75" t="s">
        <v>68</v>
      </c>
      <c r="B45" s="170" t="s">
        <v>69</v>
      </c>
      <c r="C45" s="80" t="s">
        <v>19</v>
      </c>
      <c r="D45" s="175" t="s">
        <v>20</v>
      </c>
      <c r="E45" s="175" t="s">
        <v>20</v>
      </c>
      <c r="F45" s="175" t="s">
        <v>20</v>
      </c>
      <c r="G45" s="175" t="s">
        <v>20</v>
      </c>
      <c r="H45" s="175" t="s">
        <v>20</v>
      </c>
      <c r="I45" s="175" t="s">
        <v>20</v>
      </c>
      <c r="J45" s="179">
        <v>0</v>
      </c>
      <c r="K45" s="179">
        <v>0</v>
      </c>
      <c r="L45" s="179">
        <v>0</v>
      </c>
      <c r="M45" s="175" t="s">
        <v>20</v>
      </c>
      <c r="N45" s="175" t="s">
        <v>20</v>
      </c>
      <c r="O45" s="175" t="s">
        <v>20</v>
      </c>
      <c r="P45" s="175" t="s">
        <v>20</v>
      </c>
      <c r="Q45" s="175" t="s">
        <v>20</v>
      </c>
      <c r="R45" s="175" t="s">
        <v>20</v>
      </c>
      <c r="S45" s="179">
        <v>0</v>
      </c>
      <c r="T45" s="175" t="s">
        <v>20</v>
      </c>
      <c r="U45" s="175" t="s">
        <v>20</v>
      </c>
      <c r="V45" s="175" t="s">
        <v>20</v>
      </c>
      <c r="W45" s="179">
        <v>0</v>
      </c>
      <c r="X45" s="175" t="s">
        <v>20</v>
      </c>
      <c r="Y45" s="175" t="s">
        <v>20</v>
      </c>
      <c r="Z45" s="175" t="s">
        <v>20</v>
      </c>
      <c r="AA45" s="175" t="s">
        <v>20</v>
      </c>
      <c r="AB45" s="179">
        <v>0</v>
      </c>
      <c r="AC45" s="175" t="s">
        <v>20</v>
      </c>
      <c r="AD45" s="175" t="s">
        <v>20</v>
      </c>
      <c r="AE45" s="175" t="s">
        <v>20</v>
      </c>
      <c r="AF45" s="175" t="s">
        <v>20</v>
      </c>
      <c r="AG45" s="179">
        <v>0</v>
      </c>
      <c r="AH45" s="175" t="s">
        <v>20</v>
      </c>
      <c r="AI45" s="175" t="s">
        <v>20</v>
      </c>
      <c r="AJ45" s="175" t="s">
        <v>20</v>
      </c>
      <c r="AK45" s="175" t="s">
        <v>20</v>
      </c>
      <c r="AL45" s="175" t="s">
        <v>20</v>
      </c>
      <c r="AM45" s="175" t="s">
        <v>20</v>
      </c>
      <c r="AN45" s="175" t="s">
        <v>20</v>
      </c>
      <c r="AO45" s="175" t="s">
        <v>20</v>
      </c>
      <c r="AP45" s="175" t="s">
        <v>20</v>
      </c>
      <c r="AQ45" s="175" t="s">
        <v>20</v>
      </c>
      <c r="AR45" s="175" t="s">
        <v>20</v>
      </c>
      <c r="AS45" s="175" t="s">
        <v>20</v>
      </c>
      <c r="AT45" s="175" t="s">
        <v>20</v>
      </c>
      <c r="AU45" s="175" t="s">
        <v>20</v>
      </c>
      <c r="AV45" s="175" t="s">
        <v>20</v>
      </c>
      <c r="AW45" s="179">
        <v>0</v>
      </c>
      <c r="AX45" s="69">
        <v>3.1</v>
      </c>
      <c r="AY45" s="175" t="s">
        <v>20</v>
      </c>
      <c r="AZ45" s="257"/>
    </row>
    <row r="46" spans="1:52" s="227" customFormat="1" ht="63" x14ac:dyDescent="0.25">
      <c r="A46" s="75" t="s">
        <v>70</v>
      </c>
      <c r="B46" s="170" t="s">
        <v>71</v>
      </c>
      <c r="C46" s="80" t="s">
        <v>19</v>
      </c>
      <c r="D46" s="175" t="s">
        <v>20</v>
      </c>
      <c r="E46" s="175" t="s">
        <v>20</v>
      </c>
      <c r="F46" s="175" t="s">
        <v>20</v>
      </c>
      <c r="G46" s="175" t="s">
        <v>20</v>
      </c>
      <c r="H46" s="175" t="s">
        <v>20</v>
      </c>
      <c r="I46" s="175" t="s">
        <v>20</v>
      </c>
      <c r="J46" s="179">
        <v>0</v>
      </c>
      <c r="K46" s="179">
        <v>0</v>
      </c>
      <c r="L46" s="179">
        <v>0</v>
      </c>
      <c r="M46" s="175" t="s">
        <v>20</v>
      </c>
      <c r="N46" s="175" t="s">
        <v>20</v>
      </c>
      <c r="O46" s="175" t="s">
        <v>20</v>
      </c>
      <c r="P46" s="175" t="s">
        <v>20</v>
      </c>
      <c r="Q46" s="175" t="s">
        <v>20</v>
      </c>
      <c r="R46" s="175" t="s">
        <v>20</v>
      </c>
      <c r="S46" s="179">
        <v>0</v>
      </c>
      <c r="T46" s="175" t="s">
        <v>20</v>
      </c>
      <c r="U46" s="175" t="s">
        <v>20</v>
      </c>
      <c r="V46" s="175" t="s">
        <v>20</v>
      </c>
      <c r="W46" s="179">
        <v>0</v>
      </c>
      <c r="X46" s="175" t="s">
        <v>20</v>
      </c>
      <c r="Y46" s="175" t="s">
        <v>20</v>
      </c>
      <c r="Z46" s="175" t="s">
        <v>20</v>
      </c>
      <c r="AA46" s="175" t="s">
        <v>20</v>
      </c>
      <c r="AB46" s="179">
        <v>0</v>
      </c>
      <c r="AC46" s="175" t="s">
        <v>20</v>
      </c>
      <c r="AD46" s="175" t="s">
        <v>20</v>
      </c>
      <c r="AE46" s="175" t="s">
        <v>20</v>
      </c>
      <c r="AF46" s="175" t="s">
        <v>20</v>
      </c>
      <c r="AG46" s="179">
        <v>0</v>
      </c>
      <c r="AH46" s="175" t="s">
        <v>20</v>
      </c>
      <c r="AI46" s="175" t="s">
        <v>20</v>
      </c>
      <c r="AJ46" s="175" t="s">
        <v>20</v>
      </c>
      <c r="AK46" s="175" t="s">
        <v>20</v>
      </c>
      <c r="AL46" s="175" t="s">
        <v>20</v>
      </c>
      <c r="AM46" s="175" t="s">
        <v>20</v>
      </c>
      <c r="AN46" s="175" t="s">
        <v>20</v>
      </c>
      <c r="AO46" s="175" t="s">
        <v>20</v>
      </c>
      <c r="AP46" s="175" t="s">
        <v>20</v>
      </c>
      <c r="AQ46" s="175" t="s">
        <v>20</v>
      </c>
      <c r="AR46" s="175" t="s">
        <v>20</v>
      </c>
      <c r="AS46" s="175" t="s">
        <v>20</v>
      </c>
      <c r="AT46" s="175" t="s">
        <v>20</v>
      </c>
      <c r="AU46" s="175" t="s">
        <v>20</v>
      </c>
      <c r="AV46" s="175" t="s">
        <v>20</v>
      </c>
      <c r="AW46" s="179">
        <v>0</v>
      </c>
      <c r="AX46" s="69">
        <v>1.9</v>
      </c>
      <c r="AY46" s="175" t="s">
        <v>20</v>
      </c>
      <c r="AZ46" s="257"/>
    </row>
    <row r="47" spans="1:52" s="227" customFormat="1" ht="63" x14ac:dyDescent="0.25">
      <c r="A47" s="162" t="s">
        <v>72</v>
      </c>
      <c r="B47" s="163" t="s">
        <v>73</v>
      </c>
      <c r="C47" s="164" t="s">
        <v>19</v>
      </c>
      <c r="D47" s="167" t="s">
        <v>20</v>
      </c>
      <c r="E47" s="167" t="s">
        <v>20</v>
      </c>
      <c r="F47" s="167" t="s">
        <v>20</v>
      </c>
      <c r="G47" s="167" t="s">
        <v>20</v>
      </c>
      <c r="H47" s="167" t="s">
        <v>20</v>
      </c>
      <c r="I47" s="167" t="s">
        <v>20</v>
      </c>
      <c r="J47" s="183">
        <f t="shared" ref="J47:L47" si="28">SUM(J48)</f>
        <v>0</v>
      </c>
      <c r="K47" s="183">
        <f t="shared" si="28"/>
        <v>0</v>
      </c>
      <c r="L47" s="183">
        <f t="shared" si="28"/>
        <v>0</v>
      </c>
      <c r="M47" s="167" t="s">
        <v>20</v>
      </c>
      <c r="N47" s="167" t="s">
        <v>20</v>
      </c>
      <c r="O47" s="167" t="s">
        <v>20</v>
      </c>
      <c r="P47" s="167" t="s">
        <v>20</v>
      </c>
      <c r="Q47" s="167" t="s">
        <v>20</v>
      </c>
      <c r="R47" s="167" t="s">
        <v>20</v>
      </c>
      <c r="S47" s="183">
        <f>SUM(S48)</f>
        <v>0</v>
      </c>
      <c r="T47" s="167" t="s">
        <v>20</v>
      </c>
      <c r="U47" s="167" t="s">
        <v>20</v>
      </c>
      <c r="V47" s="167" t="s">
        <v>20</v>
      </c>
      <c r="W47" s="158">
        <f>SUM(W48)</f>
        <v>0.92</v>
      </c>
      <c r="X47" s="167" t="s">
        <v>20</v>
      </c>
      <c r="Y47" s="167" t="s">
        <v>20</v>
      </c>
      <c r="Z47" s="167" t="s">
        <v>20</v>
      </c>
      <c r="AA47" s="167" t="s">
        <v>20</v>
      </c>
      <c r="AB47" s="183">
        <f>SUM(AB48)</f>
        <v>0</v>
      </c>
      <c r="AC47" s="167" t="s">
        <v>20</v>
      </c>
      <c r="AD47" s="167" t="s">
        <v>20</v>
      </c>
      <c r="AE47" s="167" t="s">
        <v>20</v>
      </c>
      <c r="AF47" s="167" t="s">
        <v>20</v>
      </c>
      <c r="AG47" s="183">
        <f>SUM(AG48)</f>
        <v>0</v>
      </c>
      <c r="AH47" s="167" t="s">
        <v>20</v>
      </c>
      <c r="AI47" s="167" t="s">
        <v>20</v>
      </c>
      <c r="AJ47" s="167" t="s">
        <v>20</v>
      </c>
      <c r="AK47" s="167" t="s">
        <v>20</v>
      </c>
      <c r="AL47" s="167" t="s">
        <v>20</v>
      </c>
      <c r="AM47" s="167" t="s">
        <v>20</v>
      </c>
      <c r="AN47" s="167" t="s">
        <v>20</v>
      </c>
      <c r="AO47" s="167" t="s">
        <v>20</v>
      </c>
      <c r="AP47" s="167" t="s">
        <v>20</v>
      </c>
      <c r="AQ47" s="167" t="s">
        <v>20</v>
      </c>
      <c r="AR47" s="167" t="s">
        <v>20</v>
      </c>
      <c r="AS47" s="167" t="s">
        <v>20</v>
      </c>
      <c r="AT47" s="167" t="s">
        <v>20</v>
      </c>
      <c r="AU47" s="167" t="s">
        <v>20</v>
      </c>
      <c r="AV47" s="167" t="s">
        <v>20</v>
      </c>
      <c r="AW47" s="183">
        <f>SUM(AW48)</f>
        <v>0</v>
      </c>
      <c r="AX47" s="158">
        <f>SUM(AX48)</f>
        <v>0</v>
      </c>
      <c r="AY47" s="167" t="s">
        <v>20</v>
      </c>
      <c r="AZ47" s="257"/>
    </row>
    <row r="48" spans="1:52" s="227" customFormat="1" ht="197.45" customHeight="1" x14ac:dyDescent="0.25">
      <c r="A48" s="69" t="s">
        <v>72</v>
      </c>
      <c r="B48" s="83" t="s">
        <v>74</v>
      </c>
      <c r="C48" s="69" t="s">
        <v>75</v>
      </c>
      <c r="D48" s="175" t="s">
        <v>20</v>
      </c>
      <c r="E48" s="175" t="s">
        <v>20</v>
      </c>
      <c r="F48" s="175" t="s">
        <v>20</v>
      </c>
      <c r="G48" s="175" t="s">
        <v>20</v>
      </c>
      <c r="H48" s="175" t="s">
        <v>20</v>
      </c>
      <c r="I48" s="175" t="s">
        <v>20</v>
      </c>
      <c r="J48" s="179">
        <v>0</v>
      </c>
      <c r="K48" s="179">
        <v>0</v>
      </c>
      <c r="L48" s="179">
        <v>0</v>
      </c>
      <c r="M48" s="175" t="s">
        <v>20</v>
      </c>
      <c r="N48" s="175" t="s">
        <v>20</v>
      </c>
      <c r="O48" s="175" t="s">
        <v>20</v>
      </c>
      <c r="P48" s="175" t="s">
        <v>20</v>
      </c>
      <c r="Q48" s="175" t="s">
        <v>20</v>
      </c>
      <c r="R48" s="175" t="s">
        <v>20</v>
      </c>
      <c r="S48" s="179">
        <v>0</v>
      </c>
      <c r="T48" s="175" t="s">
        <v>20</v>
      </c>
      <c r="U48" s="175" t="s">
        <v>20</v>
      </c>
      <c r="V48" s="175" t="s">
        <v>20</v>
      </c>
      <c r="W48" s="179">
        <v>0.92</v>
      </c>
      <c r="X48" s="175" t="s">
        <v>20</v>
      </c>
      <c r="Y48" s="175" t="s">
        <v>20</v>
      </c>
      <c r="Z48" s="175" t="s">
        <v>20</v>
      </c>
      <c r="AA48" s="175" t="s">
        <v>20</v>
      </c>
      <c r="AB48" s="179">
        <v>0</v>
      </c>
      <c r="AC48" s="175" t="s">
        <v>20</v>
      </c>
      <c r="AD48" s="175" t="s">
        <v>20</v>
      </c>
      <c r="AE48" s="175" t="s">
        <v>20</v>
      </c>
      <c r="AF48" s="175" t="s">
        <v>20</v>
      </c>
      <c r="AG48" s="179">
        <v>0</v>
      </c>
      <c r="AH48" s="175" t="s">
        <v>20</v>
      </c>
      <c r="AI48" s="175" t="s">
        <v>20</v>
      </c>
      <c r="AJ48" s="175" t="s">
        <v>20</v>
      </c>
      <c r="AK48" s="175" t="s">
        <v>20</v>
      </c>
      <c r="AL48" s="175" t="s">
        <v>20</v>
      </c>
      <c r="AM48" s="175" t="s">
        <v>20</v>
      </c>
      <c r="AN48" s="175" t="s">
        <v>20</v>
      </c>
      <c r="AO48" s="175" t="s">
        <v>20</v>
      </c>
      <c r="AP48" s="175" t="s">
        <v>20</v>
      </c>
      <c r="AQ48" s="175" t="s">
        <v>20</v>
      </c>
      <c r="AR48" s="175" t="s">
        <v>20</v>
      </c>
      <c r="AS48" s="175" t="s">
        <v>20</v>
      </c>
      <c r="AT48" s="175" t="s">
        <v>20</v>
      </c>
      <c r="AU48" s="175" t="s">
        <v>20</v>
      </c>
      <c r="AV48" s="175" t="s">
        <v>20</v>
      </c>
      <c r="AW48" s="179">
        <v>0</v>
      </c>
      <c r="AX48" s="69">
        <v>0</v>
      </c>
      <c r="AY48" s="175" t="s">
        <v>20</v>
      </c>
      <c r="AZ48" s="257"/>
    </row>
    <row r="49" spans="1:52" s="230" customFormat="1" ht="47.25" x14ac:dyDescent="0.25">
      <c r="A49" s="162" t="s">
        <v>76</v>
      </c>
      <c r="B49" s="163" t="s">
        <v>77</v>
      </c>
      <c r="C49" s="164" t="s">
        <v>19</v>
      </c>
      <c r="D49" s="167" t="s">
        <v>20</v>
      </c>
      <c r="E49" s="167" t="s">
        <v>20</v>
      </c>
      <c r="F49" s="167" t="s">
        <v>20</v>
      </c>
      <c r="G49" s="167" t="s">
        <v>20</v>
      </c>
      <c r="H49" s="167" t="s">
        <v>20</v>
      </c>
      <c r="I49" s="167" t="s">
        <v>20</v>
      </c>
      <c r="J49" s="183">
        <v>0</v>
      </c>
      <c r="K49" s="183">
        <v>0</v>
      </c>
      <c r="L49" s="183">
        <v>0</v>
      </c>
      <c r="M49" s="167" t="s">
        <v>20</v>
      </c>
      <c r="N49" s="167" t="s">
        <v>20</v>
      </c>
      <c r="O49" s="167" t="s">
        <v>20</v>
      </c>
      <c r="P49" s="167" t="s">
        <v>20</v>
      </c>
      <c r="Q49" s="167" t="s">
        <v>20</v>
      </c>
      <c r="R49" s="167" t="s">
        <v>20</v>
      </c>
      <c r="S49" s="183">
        <v>0</v>
      </c>
      <c r="T49" s="167" t="s">
        <v>20</v>
      </c>
      <c r="U49" s="167" t="s">
        <v>20</v>
      </c>
      <c r="V49" s="167" t="s">
        <v>20</v>
      </c>
      <c r="W49" s="183">
        <v>0</v>
      </c>
      <c r="X49" s="167" t="s">
        <v>20</v>
      </c>
      <c r="Y49" s="167" t="s">
        <v>20</v>
      </c>
      <c r="Z49" s="167" t="s">
        <v>20</v>
      </c>
      <c r="AA49" s="167" t="s">
        <v>20</v>
      </c>
      <c r="AB49" s="183">
        <v>0</v>
      </c>
      <c r="AC49" s="167" t="s">
        <v>20</v>
      </c>
      <c r="AD49" s="167" t="s">
        <v>20</v>
      </c>
      <c r="AE49" s="167" t="s">
        <v>20</v>
      </c>
      <c r="AF49" s="167" t="s">
        <v>20</v>
      </c>
      <c r="AG49" s="183">
        <v>0</v>
      </c>
      <c r="AH49" s="167" t="s">
        <v>20</v>
      </c>
      <c r="AI49" s="167" t="s">
        <v>20</v>
      </c>
      <c r="AJ49" s="167" t="s">
        <v>20</v>
      </c>
      <c r="AK49" s="167" t="s">
        <v>20</v>
      </c>
      <c r="AL49" s="167" t="s">
        <v>20</v>
      </c>
      <c r="AM49" s="167" t="s">
        <v>20</v>
      </c>
      <c r="AN49" s="167" t="s">
        <v>20</v>
      </c>
      <c r="AO49" s="167" t="s">
        <v>20</v>
      </c>
      <c r="AP49" s="167" t="s">
        <v>20</v>
      </c>
      <c r="AQ49" s="167" t="s">
        <v>20</v>
      </c>
      <c r="AR49" s="167" t="s">
        <v>20</v>
      </c>
      <c r="AS49" s="167" t="s">
        <v>20</v>
      </c>
      <c r="AT49" s="167" t="s">
        <v>20</v>
      </c>
      <c r="AU49" s="167" t="s">
        <v>20</v>
      </c>
      <c r="AV49" s="167" t="s">
        <v>20</v>
      </c>
      <c r="AW49" s="183">
        <v>0</v>
      </c>
      <c r="AX49" s="158">
        <f>SUM(AX50:AX51)</f>
        <v>0</v>
      </c>
      <c r="AY49" s="167" t="s">
        <v>20</v>
      </c>
      <c r="AZ49" s="258"/>
    </row>
    <row r="50" spans="1:52" s="230" customFormat="1" ht="78.75" x14ac:dyDescent="0.25">
      <c r="A50" s="162" t="s">
        <v>78</v>
      </c>
      <c r="B50" s="163" t="s">
        <v>79</v>
      </c>
      <c r="C50" s="164" t="s">
        <v>19</v>
      </c>
      <c r="D50" s="167" t="s">
        <v>20</v>
      </c>
      <c r="E50" s="167" t="s">
        <v>20</v>
      </c>
      <c r="F50" s="167" t="s">
        <v>20</v>
      </c>
      <c r="G50" s="167" t="s">
        <v>20</v>
      </c>
      <c r="H50" s="167" t="s">
        <v>20</v>
      </c>
      <c r="I50" s="167" t="s">
        <v>20</v>
      </c>
      <c r="J50" s="183">
        <v>0</v>
      </c>
      <c r="K50" s="183">
        <v>0</v>
      </c>
      <c r="L50" s="183">
        <v>0</v>
      </c>
      <c r="M50" s="167" t="s">
        <v>20</v>
      </c>
      <c r="N50" s="167" t="s">
        <v>20</v>
      </c>
      <c r="O50" s="167" t="s">
        <v>20</v>
      </c>
      <c r="P50" s="167" t="s">
        <v>20</v>
      </c>
      <c r="Q50" s="167" t="s">
        <v>20</v>
      </c>
      <c r="R50" s="167" t="s">
        <v>20</v>
      </c>
      <c r="S50" s="183">
        <v>0</v>
      </c>
      <c r="T50" s="167" t="s">
        <v>20</v>
      </c>
      <c r="U50" s="167" t="s">
        <v>20</v>
      </c>
      <c r="V50" s="167" t="s">
        <v>20</v>
      </c>
      <c r="W50" s="183">
        <v>0</v>
      </c>
      <c r="X50" s="167" t="s">
        <v>20</v>
      </c>
      <c r="Y50" s="167" t="s">
        <v>20</v>
      </c>
      <c r="Z50" s="167" t="s">
        <v>20</v>
      </c>
      <c r="AA50" s="167" t="s">
        <v>20</v>
      </c>
      <c r="AB50" s="183">
        <v>0</v>
      </c>
      <c r="AC50" s="167" t="s">
        <v>20</v>
      </c>
      <c r="AD50" s="167" t="s">
        <v>20</v>
      </c>
      <c r="AE50" s="167" t="s">
        <v>20</v>
      </c>
      <c r="AF50" s="167" t="s">
        <v>20</v>
      </c>
      <c r="AG50" s="183">
        <v>0</v>
      </c>
      <c r="AH50" s="167" t="s">
        <v>20</v>
      </c>
      <c r="AI50" s="167" t="s">
        <v>20</v>
      </c>
      <c r="AJ50" s="167" t="s">
        <v>20</v>
      </c>
      <c r="AK50" s="167" t="s">
        <v>20</v>
      </c>
      <c r="AL50" s="167" t="s">
        <v>20</v>
      </c>
      <c r="AM50" s="167" t="s">
        <v>20</v>
      </c>
      <c r="AN50" s="167" t="s">
        <v>20</v>
      </c>
      <c r="AO50" s="167" t="s">
        <v>20</v>
      </c>
      <c r="AP50" s="167" t="s">
        <v>20</v>
      </c>
      <c r="AQ50" s="167" t="s">
        <v>20</v>
      </c>
      <c r="AR50" s="167" t="s">
        <v>20</v>
      </c>
      <c r="AS50" s="167" t="s">
        <v>20</v>
      </c>
      <c r="AT50" s="167" t="s">
        <v>20</v>
      </c>
      <c r="AU50" s="167" t="s">
        <v>20</v>
      </c>
      <c r="AV50" s="167" t="s">
        <v>20</v>
      </c>
      <c r="AW50" s="183">
        <v>0</v>
      </c>
      <c r="AX50" s="158">
        <v>0</v>
      </c>
      <c r="AY50" s="167" t="s">
        <v>20</v>
      </c>
      <c r="AZ50" s="258"/>
    </row>
    <row r="51" spans="1:52" s="230" customFormat="1" ht="47.25" x14ac:dyDescent="0.25">
      <c r="A51" s="162" t="s">
        <v>80</v>
      </c>
      <c r="B51" s="163" t="s">
        <v>81</v>
      </c>
      <c r="C51" s="164" t="s">
        <v>19</v>
      </c>
      <c r="D51" s="167" t="s">
        <v>20</v>
      </c>
      <c r="E51" s="167" t="s">
        <v>20</v>
      </c>
      <c r="F51" s="167" t="s">
        <v>20</v>
      </c>
      <c r="G51" s="167" t="s">
        <v>20</v>
      </c>
      <c r="H51" s="167" t="s">
        <v>20</v>
      </c>
      <c r="I51" s="167" t="s">
        <v>20</v>
      </c>
      <c r="J51" s="183">
        <v>0</v>
      </c>
      <c r="K51" s="183">
        <v>0</v>
      </c>
      <c r="L51" s="183">
        <v>0</v>
      </c>
      <c r="M51" s="167" t="s">
        <v>20</v>
      </c>
      <c r="N51" s="167" t="s">
        <v>20</v>
      </c>
      <c r="O51" s="167" t="s">
        <v>20</v>
      </c>
      <c r="P51" s="167" t="s">
        <v>20</v>
      </c>
      <c r="Q51" s="167" t="s">
        <v>20</v>
      </c>
      <c r="R51" s="167" t="s">
        <v>20</v>
      </c>
      <c r="S51" s="183">
        <v>0</v>
      </c>
      <c r="T51" s="167" t="s">
        <v>20</v>
      </c>
      <c r="U51" s="167" t="s">
        <v>20</v>
      </c>
      <c r="V51" s="167" t="s">
        <v>20</v>
      </c>
      <c r="W51" s="183">
        <v>0</v>
      </c>
      <c r="X51" s="167" t="s">
        <v>20</v>
      </c>
      <c r="Y51" s="167" t="s">
        <v>20</v>
      </c>
      <c r="Z51" s="167" t="s">
        <v>20</v>
      </c>
      <c r="AA51" s="167" t="s">
        <v>20</v>
      </c>
      <c r="AB51" s="183">
        <v>0</v>
      </c>
      <c r="AC51" s="167" t="s">
        <v>20</v>
      </c>
      <c r="AD51" s="167" t="s">
        <v>20</v>
      </c>
      <c r="AE51" s="167" t="s">
        <v>20</v>
      </c>
      <c r="AF51" s="167" t="s">
        <v>20</v>
      </c>
      <c r="AG51" s="183">
        <v>0</v>
      </c>
      <c r="AH51" s="167" t="s">
        <v>20</v>
      </c>
      <c r="AI51" s="167" t="s">
        <v>20</v>
      </c>
      <c r="AJ51" s="167" t="s">
        <v>20</v>
      </c>
      <c r="AK51" s="167" t="s">
        <v>20</v>
      </c>
      <c r="AL51" s="167" t="s">
        <v>20</v>
      </c>
      <c r="AM51" s="167" t="s">
        <v>20</v>
      </c>
      <c r="AN51" s="167" t="s">
        <v>20</v>
      </c>
      <c r="AO51" s="167" t="s">
        <v>20</v>
      </c>
      <c r="AP51" s="167" t="s">
        <v>20</v>
      </c>
      <c r="AQ51" s="167" t="s">
        <v>20</v>
      </c>
      <c r="AR51" s="167" t="s">
        <v>20</v>
      </c>
      <c r="AS51" s="167" t="s">
        <v>20</v>
      </c>
      <c r="AT51" s="167" t="s">
        <v>20</v>
      </c>
      <c r="AU51" s="167" t="s">
        <v>20</v>
      </c>
      <c r="AV51" s="167" t="s">
        <v>20</v>
      </c>
      <c r="AW51" s="183">
        <v>0</v>
      </c>
      <c r="AX51" s="158">
        <v>0</v>
      </c>
      <c r="AY51" s="167" t="s">
        <v>20</v>
      </c>
      <c r="AZ51" s="258"/>
    </row>
    <row r="52" spans="1:52" s="230" customFormat="1" ht="47.25" x14ac:dyDescent="0.25">
      <c r="A52" s="162" t="s">
        <v>82</v>
      </c>
      <c r="B52" s="163" t="s">
        <v>83</v>
      </c>
      <c r="C52" s="164" t="s">
        <v>19</v>
      </c>
      <c r="D52" s="167" t="s">
        <v>20</v>
      </c>
      <c r="E52" s="167" t="s">
        <v>20</v>
      </c>
      <c r="F52" s="167" t="s">
        <v>20</v>
      </c>
      <c r="G52" s="167" t="s">
        <v>20</v>
      </c>
      <c r="H52" s="167" t="s">
        <v>20</v>
      </c>
      <c r="I52" s="167" t="s">
        <v>20</v>
      </c>
      <c r="J52" s="183">
        <v>0</v>
      </c>
      <c r="K52" s="183">
        <v>0</v>
      </c>
      <c r="L52" s="183">
        <v>0</v>
      </c>
      <c r="M52" s="167" t="s">
        <v>20</v>
      </c>
      <c r="N52" s="167" t="s">
        <v>20</v>
      </c>
      <c r="O52" s="167" t="s">
        <v>20</v>
      </c>
      <c r="P52" s="183" t="s">
        <v>20</v>
      </c>
      <c r="Q52" s="183" t="s">
        <v>20</v>
      </c>
      <c r="R52" s="167" t="s">
        <v>20</v>
      </c>
      <c r="S52" s="183">
        <v>0</v>
      </c>
      <c r="T52" s="167" t="s">
        <v>20</v>
      </c>
      <c r="U52" s="183" t="s">
        <v>20</v>
      </c>
      <c r="V52" s="167" t="s">
        <v>20</v>
      </c>
      <c r="W52" s="183">
        <v>0</v>
      </c>
      <c r="X52" s="167" t="s">
        <v>20</v>
      </c>
      <c r="Y52" s="167" t="s">
        <v>20</v>
      </c>
      <c r="Z52" s="167" t="s">
        <v>20</v>
      </c>
      <c r="AA52" s="167" t="s">
        <v>20</v>
      </c>
      <c r="AB52" s="183">
        <v>0</v>
      </c>
      <c r="AC52" s="167" t="s">
        <v>20</v>
      </c>
      <c r="AD52" s="167" t="s">
        <v>20</v>
      </c>
      <c r="AE52" s="167" t="s">
        <v>20</v>
      </c>
      <c r="AF52" s="167" t="s">
        <v>20</v>
      </c>
      <c r="AG52" s="183">
        <v>0</v>
      </c>
      <c r="AH52" s="167" t="s">
        <v>20</v>
      </c>
      <c r="AI52" s="167" t="s">
        <v>20</v>
      </c>
      <c r="AJ52" s="167" t="s">
        <v>20</v>
      </c>
      <c r="AK52" s="167" t="s">
        <v>20</v>
      </c>
      <c r="AL52" s="167" t="s">
        <v>20</v>
      </c>
      <c r="AM52" s="167" t="s">
        <v>20</v>
      </c>
      <c r="AN52" s="167" t="s">
        <v>20</v>
      </c>
      <c r="AO52" s="167" t="s">
        <v>20</v>
      </c>
      <c r="AP52" s="167" t="s">
        <v>20</v>
      </c>
      <c r="AQ52" s="167" t="s">
        <v>20</v>
      </c>
      <c r="AR52" s="167" t="s">
        <v>20</v>
      </c>
      <c r="AS52" s="167" t="s">
        <v>20</v>
      </c>
      <c r="AT52" s="167" t="s">
        <v>20</v>
      </c>
      <c r="AU52" s="167" t="s">
        <v>20</v>
      </c>
      <c r="AV52" s="167" t="s">
        <v>20</v>
      </c>
      <c r="AW52" s="183">
        <v>0</v>
      </c>
      <c r="AX52" s="158">
        <v>0</v>
      </c>
      <c r="AY52" s="167" t="s">
        <v>20</v>
      </c>
      <c r="AZ52" s="258"/>
    </row>
    <row r="53" spans="1:52" s="230" customFormat="1" ht="47.25" x14ac:dyDescent="0.25">
      <c r="A53" s="162" t="s">
        <v>84</v>
      </c>
      <c r="B53" s="163" t="s">
        <v>85</v>
      </c>
      <c r="C53" s="164" t="s">
        <v>19</v>
      </c>
      <c r="D53" s="167" t="s">
        <v>20</v>
      </c>
      <c r="E53" s="167" t="s">
        <v>20</v>
      </c>
      <c r="F53" s="167" t="s">
        <v>20</v>
      </c>
      <c r="G53" s="167" t="s">
        <v>20</v>
      </c>
      <c r="H53" s="167" t="s">
        <v>20</v>
      </c>
      <c r="I53" s="167" t="s">
        <v>20</v>
      </c>
      <c r="J53" s="183">
        <v>0</v>
      </c>
      <c r="K53" s="183">
        <v>0</v>
      </c>
      <c r="L53" s="183">
        <v>0</v>
      </c>
      <c r="M53" s="167" t="s">
        <v>20</v>
      </c>
      <c r="N53" s="167" t="s">
        <v>20</v>
      </c>
      <c r="O53" s="167" t="s">
        <v>20</v>
      </c>
      <c r="P53" s="183" t="str">
        <f>P54</f>
        <v>нд</v>
      </c>
      <c r="Q53" s="183" t="str">
        <f>Q54</f>
        <v>нд</v>
      </c>
      <c r="R53" s="167" t="s">
        <v>20</v>
      </c>
      <c r="S53" s="183">
        <v>0</v>
      </c>
      <c r="T53" s="167" t="s">
        <v>20</v>
      </c>
      <c r="U53" s="183" t="s">
        <v>20</v>
      </c>
      <c r="V53" s="167" t="s">
        <v>20</v>
      </c>
      <c r="W53" s="183">
        <v>0</v>
      </c>
      <c r="X53" s="167" t="s">
        <v>20</v>
      </c>
      <c r="Y53" s="167" t="s">
        <v>20</v>
      </c>
      <c r="Z53" s="167" t="s">
        <v>20</v>
      </c>
      <c r="AA53" s="167" t="s">
        <v>20</v>
      </c>
      <c r="AB53" s="183">
        <v>0</v>
      </c>
      <c r="AC53" s="167" t="s">
        <v>20</v>
      </c>
      <c r="AD53" s="167" t="s">
        <v>20</v>
      </c>
      <c r="AE53" s="167" t="s">
        <v>20</v>
      </c>
      <c r="AF53" s="167" t="s">
        <v>20</v>
      </c>
      <c r="AG53" s="183">
        <v>0</v>
      </c>
      <c r="AH53" s="167" t="s">
        <v>20</v>
      </c>
      <c r="AI53" s="167" t="s">
        <v>20</v>
      </c>
      <c r="AJ53" s="167" t="s">
        <v>20</v>
      </c>
      <c r="AK53" s="167" t="s">
        <v>20</v>
      </c>
      <c r="AL53" s="167" t="s">
        <v>20</v>
      </c>
      <c r="AM53" s="167" t="s">
        <v>20</v>
      </c>
      <c r="AN53" s="167" t="s">
        <v>20</v>
      </c>
      <c r="AO53" s="167" t="s">
        <v>20</v>
      </c>
      <c r="AP53" s="167" t="s">
        <v>20</v>
      </c>
      <c r="AQ53" s="167" t="s">
        <v>20</v>
      </c>
      <c r="AR53" s="167" t="s">
        <v>20</v>
      </c>
      <c r="AS53" s="167" t="s">
        <v>20</v>
      </c>
      <c r="AT53" s="167" t="s">
        <v>20</v>
      </c>
      <c r="AU53" s="167" t="s">
        <v>20</v>
      </c>
      <c r="AV53" s="167" t="s">
        <v>20</v>
      </c>
      <c r="AW53" s="183">
        <v>0</v>
      </c>
      <c r="AX53" s="158">
        <v>0</v>
      </c>
      <c r="AY53" s="167" t="s">
        <v>20</v>
      </c>
      <c r="AZ53" s="258"/>
    </row>
    <row r="54" spans="1:52" s="230" customFormat="1" ht="126" x14ac:dyDescent="0.25">
      <c r="A54" s="162" t="s">
        <v>84</v>
      </c>
      <c r="B54" s="163" t="s">
        <v>86</v>
      </c>
      <c r="C54" s="164" t="s">
        <v>19</v>
      </c>
      <c r="D54" s="167" t="s">
        <v>20</v>
      </c>
      <c r="E54" s="167" t="s">
        <v>20</v>
      </c>
      <c r="F54" s="167" t="s">
        <v>20</v>
      </c>
      <c r="G54" s="167" t="s">
        <v>20</v>
      </c>
      <c r="H54" s="167" t="s">
        <v>20</v>
      </c>
      <c r="I54" s="167" t="s">
        <v>20</v>
      </c>
      <c r="J54" s="183">
        <v>0</v>
      </c>
      <c r="K54" s="183">
        <v>0</v>
      </c>
      <c r="L54" s="183">
        <v>0</v>
      </c>
      <c r="M54" s="167" t="s">
        <v>20</v>
      </c>
      <c r="N54" s="167" t="s">
        <v>20</v>
      </c>
      <c r="O54" s="167" t="s">
        <v>20</v>
      </c>
      <c r="P54" s="183" t="s">
        <v>20</v>
      </c>
      <c r="Q54" s="183" t="s">
        <v>20</v>
      </c>
      <c r="R54" s="167" t="s">
        <v>20</v>
      </c>
      <c r="S54" s="183">
        <v>0</v>
      </c>
      <c r="T54" s="167" t="s">
        <v>20</v>
      </c>
      <c r="U54" s="183" t="s">
        <v>20</v>
      </c>
      <c r="V54" s="167" t="s">
        <v>20</v>
      </c>
      <c r="W54" s="183">
        <v>0</v>
      </c>
      <c r="X54" s="167" t="s">
        <v>20</v>
      </c>
      <c r="Y54" s="167" t="s">
        <v>20</v>
      </c>
      <c r="Z54" s="167" t="s">
        <v>20</v>
      </c>
      <c r="AA54" s="167" t="s">
        <v>20</v>
      </c>
      <c r="AB54" s="183">
        <v>0</v>
      </c>
      <c r="AC54" s="167" t="s">
        <v>20</v>
      </c>
      <c r="AD54" s="167" t="s">
        <v>20</v>
      </c>
      <c r="AE54" s="167" t="s">
        <v>20</v>
      </c>
      <c r="AF54" s="167" t="s">
        <v>20</v>
      </c>
      <c r="AG54" s="183">
        <v>0</v>
      </c>
      <c r="AH54" s="167" t="s">
        <v>20</v>
      </c>
      <c r="AI54" s="167" t="s">
        <v>20</v>
      </c>
      <c r="AJ54" s="167" t="s">
        <v>20</v>
      </c>
      <c r="AK54" s="167" t="s">
        <v>20</v>
      </c>
      <c r="AL54" s="167" t="s">
        <v>20</v>
      </c>
      <c r="AM54" s="167" t="s">
        <v>20</v>
      </c>
      <c r="AN54" s="167" t="s">
        <v>20</v>
      </c>
      <c r="AO54" s="167" t="s">
        <v>20</v>
      </c>
      <c r="AP54" s="167" t="s">
        <v>20</v>
      </c>
      <c r="AQ54" s="167" t="s">
        <v>20</v>
      </c>
      <c r="AR54" s="167" t="s">
        <v>20</v>
      </c>
      <c r="AS54" s="167" t="s">
        <v>20</v>
      </c>
      <c r="AT54" s="167" t="s">
        <v>20</v>
      </c>
      <c r="AU54" s="167" t="s">
        <v>20</v>
      </c>
      <c r="AV54" s="167" t="s">
        <v>20</v>
      </c>
      <c r="AW54" s="183">
        <v>0</v>
      </c>
      <c r="AX54" s="158">
        <v>0</v>
      </c>
      <c r="AY54" s="167" t="s">
        <v>20</v>
      </c>
      <c r="AZ54" s="258"/>
    </row>
    <row r="55" spans="1:52" s="230" customFormat="1" ht="110.25" x14ac:dyDescent="0.25">
      <c r="A55" s="162" t="s">
        <v>84</v>
      </c>
      <c r="B55" s="163" t="s">
        <v>87</v>
      </c>
      <c r="C55" s="164" t="s">
        <v>19</v>
      </c>
      <c r="D55" s="167" t="s">
        <v>20</v>
      </c>
      <c r="E55" s="167" t="s">
        <v>20</v>
      </c>
      <c r="F55" s="167" t="s">
        <v>20</v>
      </c>
      <c r="G55" s="167" t="s">
        <v>20</v>
      </c>
      <c r="H55" s="167" t="s">
        <v>20</v>
      </c>
      <c r="I55" s="167" t="s">
        <v>20</v>
      </c>
      <c r="J55" s="183">
        <v>0</v>
      </c>
      <c r="K55" s="183">
        <v>0</v>
      </c>
      <c r="L55" s="183">
        <v>0</v>
      </c>
      <c r="M55" s="167" t="s">
        <v>20</v>
      </c>
      <c r="N55" s="167" t="s">
        <v>20</v>
      </c>
      <c r="O55" s="167" t="s">
        <v>20</v>
      </c>
      <c r="P55" s="167" t="s">
        <v>20</v>
      </c>
      <c r="Q55" s="167" t="s">
        <v>20</v>
      </c>
      <c r="R55" s="167" t="s">
        <v>20</v>
      </c>
      <c r="S55" s="183">
        <v>0</v>
      </c>
      <c r="T55" s="167" t="s">
        <v>20</v>
      </c>
      <c r="U55" s="167" t="s">
        <v>20</v>
      </c>
      <c r="V55" s="167" t="s">
        <v>20</v>
      </c>
      <c r="W55" s="183">
        <v>0</v>
      </c>
      <c r="X55" s="167" t="s">
        <v>20</v>
      </c>
      <c r="Y55" s="167" t="s">
        <v>20</v>
      </c>
      <c r="Z55" s="167" t="s">
        <v>20</v>
      </c>
      <c r="AA55" s="167" t="s">
        <v>20</v>
      </c>
      <c r="AB55" s="183">
        <v>0</v>
      </c>
      <c r="AC55" s="167" t="s">
        <v>20</v>
      </c>
      <c r="AD55" s="167" t="s">
        <v>20</v>
      </c>
      <c r="AE55" s="167" t="s">
        <v>20</v>
      </c>
      <c r="AF55" s="167" t="s">
        <v>20</v>
      </c>
      <c r="AG55" s="183">
        <v>0</v>
      </c>
      <c r="AH55" s="167" t="s">
        <v>20</v>
      </c>
      <c r="AI55" s="167" t="s">
        <v>20</v>
      </c>
      <c r="AJ55" s="167" t="s">
        <v>20</v>
      </c>
      <c r="AK55" s="167" t="s">
        <v>20</v>
      </c>
      <c r="AL55" s="167" t="s">
        <v>20</v>
      </c>
      <c r="AM55" s="167" t="s">
        <v>20</v>
      </c>
      <c r="AN55" s="167" t="s">
        <v>20</v>
      </c>
      <c r="AO55" s="167" t="s">
        <v>20</v>
      </c>
      <c r="AP55" s="167" t="s">
        <v>20</v>
      </c>
      <c r="AQ55" s="167" t="s">
        <v>20</v>
      </c>
      <c r="AR55" s="167" t="s">
        <v>20</v>
      </c>
      <c r="AS55" s="167" t="s">
        <v>20</v>
      </c>
      <c r="AT55" s="167" t="s">
        <v>20</v>
      </c>
      <c r="AU55" s="167" t="s">
        <v>20</v>
      </c>
      <c r="AV55" s="167" t="s">
        <v>20</v>
      </c>
      <c r="AW55" s="183">
        <v>0</v>
      </c>
      <c r="AX55" s="158">
        <v>0</v>
      </c>
      <c r="AY55" s="167" t="s">
        <v>20</v>
      </c>
      <c r="AZ55" s="258"/>
    </row>
    <row r="56" spans="1:52" s="230" customFormat="1" ht="110.25" x14ac:dyDescent="0.25">
      <c r="A56" s="162" t="s">
        <v>84</v>
      </c>
      <c r="B56" s="163" t="s">
        <v>88</v>
      </c>
      <c r="C56" s="164" t="s">
        <v>19</v>
      </c>
      <c r="D56" s="167" t="s">
        <v>20</v>
      </c>
      <c r="E56" s="167" t="s">
        <v>20</v>
      </c>
      <c r="F56" s="167" t="s">
        <v>20</v>
      </c>
      <c r="G56" s="167" t="s">
        <v>20</v>
      </c>
      <c r="H56" s="167" t="s">
        <v>20</v>
      </c>
      <c r="I56" s="167" t="s">
        <v>20</v>
      </c>
      <c r="J56" s="183">
        <v>0</v>
      </c>
      <c r="K56" s="183">
        <v>0</v>
      </c>
      <c r="L56" s="183">
        <v>0</v>
      </c>
      <c r="M56" s="167" t="s">
        <v>20</v>
      </c>
      <c r="N56" s="167" t="s">
        <v>20</v>
      </c>
      <c r="O56" s="167" t="s">
        <v>20</v>
      </c>
      <c r="P56" s="167" t="s">
        <v>20</v>
      </c>
      <c r="Q56" s="167" t="s">
        <v>20</v>
      </c>
      <c r="R56" s="167" t="s">
        <v>20</v>
      </c>
      <c r="S56" s="183">
        <v>0</v>
      </c>
      <c r="T56" s="167" t="s">
        <v>20</v>
      </c>
      <c r="U56" s="167" t="s">
        <v>20</v>
      </c>
      <c r="V56" s="167" t="s">
        <v>20</v>
      </c>
      <c r="W56" s="183">
        <v>0</v>
      </c>
      <c r="X56" s="167" t="s">
        <v>20</v>
      </c>
      <c r="Y56" s="167" t="s">
        <v>20</v>
      </c>
      <c r="Z56" s="167" t="s">
        <v>20</v>
      </c>
      <c r="AA56" s="167" t="s">
        <v>20</v>
      </c>
      <c r="AB56" s="183">
        <v>0</v>
      </c>
      <c r="AC56" s="167" t="s">
        <v>20</v>
      </c>
      <c r="AD56" s="167" t="s">
        <v>20</v>
      </c>
      <c r="AE56" s="167" t="s">
        <v>20</v>
      </c>
      <c r="AF56" s="167" t="s">
        <v>20</v>
      </c>
      <c r="AG56" s="183">
        <v>0</v>
      </c>
      <c r="AH56" s="167" t="s">
        <v>20</v>
      </c>
      <c r="AI56" s="167" t="s">
        <v>20</v>
      </c>
      <c r="AJ56" s="167" t="s">
        <v>20</v>
      </c>
      <c r="AK56" s="167" t="s">
        <v>20</v>
      </c>
      <c r="AL56" s="167" t="s">
        <v>20</v>
      </c>
      <c r="AM56" s="167" t="s">
        <v>20</v>
      </c>
      <c r="AN56" s="167" t="s">
        <v>20</v>
      </c>
      <c r="AO56" s="167" t="s">
        <v>20</v>
      </c>
      <c r="AP56" s="167" t="s">
        <v>20</v>
      </c>
      <c r="AQ56" s="167" t="s">
        <v>20</v>
      </c>
      <c r="AR56" s="167" t="s">
        <v>20</v>
      </c>
      <c r="AS56" s="167" t="s">
        <v>20</v>
      </c>
      <c r="AT56" s="167" t="s">
        <v>20</v>
      </c>
      <c r="AU56" s="167" t="s">
        <v>20</v>
      </c>
      <c r="AV56" s="167" t="s">
        <v>20</v>
      </c>
      <c r="AW56" s="183">
        <v>0</v>
      </c>
      <c r="AX56" s="158">
        <v>0</v>
      </c>
      <c r="AY56" s="167" t="s">
        <v>20</v>
      </c>
      <c r="AZ56" s="258"/>
    </row>
    <row r="57" spans="1:52" s="230" customFormat="1" ht="47.25" x14ac:dyDescent="0.25">
      <c r="A57" s="162" t="s">
        <v>89</v>
      </c>
      <c r="B57" s="163" t="s">
        <v>85</v>
      </c>
      <c r="C57" s="164" t="s">
        <v>19</v>
      </c>
      <c r="D57" s="167" t="s">
        <v>20</v>
      </c>
      <c r="E57" s="167" t="s">
        <v>20</v>
      </c>
      <c r="F57" s="167" t="s">
        <v>20</v>
      </c>
      <c r="G57" s="167" t="s">
        <v>20</v>
      </c>
      <c r="H57" s="167" t="s">
        <v>20</v>
      </c>
      <c r="I57" s="167" t="s">
        <v>20</v>
      </c>
      <c r="J57" s="183">
        <v>0</v>
      </c>
      <c r="K57" s="183">
        <v>0</v>
      </c>
      <c r="L57" s="183">
        <v>0</v>
      </c>
      <c r="M57" s="167" t="s">
        <v>20</v>
      </c>
      <c r="N57" s="167" t="s">
        <v>20</v>
      </c>
      <c r="O57" s="167" t="s">
        <v>20</v>
      </c>
      <c r="P57" s="167" t="s">
        <v>20</v>
      </c>
      <c r="Q57" s="167" t="s">
        <v>20</v>
      </c>
      <c r="R57" s="167" t="s">
        <v>20</v>
      </c>
      <c r="S57" s="183">
        <v>0</v>
      </c>
      <c r="T57" s="167" t="s">
        <v>20</v>
      </c>
      <c r="U57" s="167" t="s">
        <v>20</v>
      </c>
      <c r="V57" s="167" t="s">
        <v>20</v>
      </c>
      <c r="W57" s="183">
        <v>0</v>
      </c>
      <c r="X57" s="167" t="s">
        <v>20</v>
      </c>
      <c r="Y57" s="167" t="s">
        <v>20</v>
      </c>
      <c r="Z57" s="167" t="s">
        <v>20</v>
      </c>
      <c r="AA57" s="167" t="s">
        <v>20</v>
      </c>
      <c r="AB57" s="183">
        <v>0</v>
      </c>
      <c r="AC57" s="167" t="s">
        <v>20</v>
      </c>
      <c r="AD57" s="167" t="s">
        <v>20</v>
      </c>
      <c r="AE57" s="167" t="s">
        <v>20</v>
      </c>
      <c r="AF57" s="167" t="s">
        <v>20</v>
      </c>
      <c r="AG57" s="183">
        <v>0</v>
      </c>
      <c r="AH57" s="167" t="s">
        <v>20</v>
      </c>
      <c r="AI57" s="167" t="s">
        <v>20</v>
      </c>
      <c r="AJ57" s="167" t="s">
        <v>20</v>
      </c>
      <c r="AK57" s="167" t="s">
        <v>20</v>
      </c>
      <c r="AL57" s="167" t="s">
        <v>20</v>
      </c>
      <c r="AM57" s="167" t="s">
        <v>20</v>
      </c>
      <c r="AN57" s="167" t="s">
        <v>20</v>
      </c>
      <c r="AO57" s="167" t="s">
        <v>20</v>
      </c>
      <c r="AP57" s="167" t="s">
        <v>20</v>
      </c>
      <c r="AQ57" s="167" t="s">
        <v>20</v>
      </c>
      <c r="AR57" s="167" t="s">
        <v>20</v>
      </c>
      <c r="AS57" s="167" t="s">
        <v>20</v>
      </c>
      <c r="AT57" s="167" t="s">
        <v>20</v>
      </c>
      <c r="AU57" s="167" t="s">
        <v>20</v>
      </c>
      <c r="AV57" s="167" t="s">
        <v>20</v>
      </c>
      <c r="AW57" s="183">
        <v>0</v>
      </c>
      <c r="AX57" s="158">
        <v>0</v>
      </c>
      <c r="AY57" s="167" t="s">
        <v>20</v>
      </c>
      <c r="AZ57" s="258"/>
    </row>
    <row r="58" spans="1:52" s="230" customFormat="1" ht="126" x14ac:dyDescent="0.25">
      <c r="A58" s="162" t="s">
        <v>89</v>
      </c>
      <c r="B58" s="163" t="s">
        <v>86</v>
      </c>
      <c r="C58" s="164" t="s">
        <v>19</v>
      </c>
      <c r="D58" s="167" t="s">
        <v>20</v>
      </c>
      <c r="E58" s="167" t="s">
        <v>20</v>
      </c>
      <c r="F58" s="167" t="s">
        <v>20</v>
      </c>
      <c r="G58" s="167" t="s">
        <v>20</v>
      </c>
      <c r="H58" s="167" t="s">
        <v>20</v>
      </c>
      <c r="I58" s="167" t="s">
        <v>20</v>
      </c>
      <c r="J58" s="183">
        <v>0</v>
      </c>
      <c r="K58" s="183">
        <v>0</v>
      </c>
      <c r="L58" s="183">
        <v>0</v>
      </c>
      <c r="M58" s="167" t="s">
        <v>20</v>
      </c>
      <c r="N58" s="167" t="s">
        <v>20</v>
      </c>
      <c r="O58" s="167" t="s">
        <v>20</v>
      </c>
      <c r="P58" s="167" t="s">
        <v>20</v>
      </c>
      <c r="Q58" s="167" t="s">
        <v>20</v>
      </c>
      <c r="R58" s="167" t="s">
        <v>20</v>
      </c>
      <c r="S58" s="183">
        <v>0</v>
      </c>
      <c r="T58" s="167" t="s">
        <v>20</v>
      </c>
      <c r="U58" s="167" t="s">
        <v>20</v>
      </c>
      <c r="V58" s="167" t="s">
        <v>20</v>
      </c>
      <c r="W58" s="183">
        <v>0</v>
      </c>
      <c r="X58" s="167" t="s">
        <v>20</v>
      </c>
      <c r="Y58" s="167" t="s">
        <v>20</v>
      </c>
      <c r="Z58" s="167" t="s">
        <v>20</v>
      </c>
      <c r="AA58" s="167" t="s">
        <v>20</v>
      </c>
      <c r="AB58" s="183">
        <v>0</v>
      </c>
      <c r="AC58" s="167" t="s">
        <v>20</v>
      </c>
      <c r="AD58" s="167" t="s">
        <v>20</v>
      </c>
      <c r="AE58" s="167" t="s">
        <v>20</v>
      </c>
      <c r="AF58" s="167" t="s">
        <v>20</v>
      </c>
      <c r="AG58" s="183">
        <v>0</v>
      </c>
      <c r="AH58" s="167" t="s">
        <v>20</v>
      </c>
      <c r="AI58" s="167" t="s">
        <v>20</v>
      </c>
      <c r="AJ58" s="167" t="s">
        <v>20</v>
      </c>
      <c r="AK58" s="167" t="s">
        <v>20</v>
      </c>
      <c r="AL58" s="167" t="s">
        <v>20</v>
      </c>
      <c r="AM58" s="167" t="s">
        <v>20</v>
      </c>
      <c r="AN58" s="167" t="s">
        <v>20</v>
      </c>
      <c r="AO58" s="167" t="s">
        <v>20</v>
      </c>
      <c r="AP58" s="167" t="s">
        <v>20</v>
      </c>
      <c r="AQ58" s="167" t="s">
        <v>20</v>
      </c>
      <c r="AR58" s="167" t="s">
        <v>20</v>
      </c>
      <c r="AS58" s="167" t="s">
        <v>20</v>
      </c>
      <c r="AT58" s="167" t="s">
        <v>20</v>
      </c>
      <c r="AU58" s="167" t="s">
        <v>20</v>
      </c>
      <c r="AV58" s="167" t="s">
        <v>20</v>
      </c>
      <c r="AW58" s="183">
        <v>0</v>
      </c>
      <c r="AX58" s="158">
        <v>0</v>
      </c>
      <c r="AY58" s="167" t="s">
        <v>20</v>
      </c>
      <c r="AZ58" s="258"/>
    </row>
    <row r="59" spans="1:52" s="230" customFormat="1" ht="110.25" x14ac:dyDescent="0.25">
      <c r="A59" s="162" t="s">
        <v>89</v>
      </c>
      <c r="B59" s="163" t="s">
        <v>87</v>
      </c>
      <c r="C59" s="164" t="s">
        <v>19</v>
      </c>
      <c r="D59" s="167" t="s">
        <v>20</v>
      </c>
      <c r="E59" s="167" t="s">
        <v>20</v>
      </c>
      <c r="F59" s="167" t="s">
        <v>20</v>
      </c>
      <c r="G59" s="167" t="s">
        <v>20</v>
      </c>
      <c r="H59" s="167" t="s">
        <v>20</v>
      </c>
      <c r="I59" s="167" t="s">
        <v>20</v>
      </c>
      <c r="J59" s="183">
        <v>0</v>
      </c>
      <c r="K59" s="183">
        <v>0</v>
      </c>
      <c r="L59" s="183">
        <v>0</v>
      </c>
      <c r="M59" s="167" t="s">
        <v>20</v>
      </c>
      <c r="N59" s="167" t="s">
        <v>20</v>
      </c>
      <c r="O59" s="167" t="s">
        <v>20</v>
      </c>
      <c r="P59" s="167" t="s">
        <v>20</v>
      </c>
      <c r="Q59" s="167" t="s">
        <v>20</v>
      </c>
      <c r="R59" s="167" t="s">
        <v>20</v>
      </c>
      <c r="S59" s="183">
        <v>0</v>
      </c>
      <c r="T59" s="167" t="s">
        <v>20</v>
      </c>
      <c r="U59" s="167" t="s">
        <v>20</v>
      </c>
      <c r="V59" s="167" t="s">
        <v>20</v>
      </c>
      <c r="W59" s="183">
        <v>0</v>
      </c>
      <c r="X59" s="167" t="s">
        <v>20</v>
      </c>
      <c r="Y59" s="167" t="s">
        <v>20</v>
      </c>
      <c r="Z59" s="167" t="s">
        <v>20</v>
      </c>
      <c r="AA59" s="167" t="s">
        <v>20</v>
      </c>
      <c r="AB59" s="183">
        <v>0</v>
      </c>
      <c r="AC59" s="167" t="s">
        <v>20</v>
      </c>
      <c r="AD59" s="167" t="s">
        <v>20</v>
      </c>
      <c r="AE59" s="167" t="s">
        <v>20</v>
      </c>
      <c r="AF59" s="167" t="s">
        <v>20</v>
      </c>
      <c r="AG59" s="183">
        <v>0</v>
      </c>
      <c r="AH59" s="167" t="s">
        <v>20</v>
      </c>
      <c r="AI59" s="167" t="s">
        <v>20</v>
      </c>
      <c r="AJ59" s="167" t="s">
        <v>20</v>
      </c>
      <c r="AK59" s="167" t="s">
        <v>20</v>
      </c>
      <c r="AL59" s="167" t="s">
        <v>20</v>
      </c>
      <c r="AM59" s="167" t="s">
        <v>20</v>
      </c>
      <c r="AN59" s="167" t="s">
        <v>20</v>
      </c>
      <c r="AO59" s="167" t="s">
        <v>20</v>
      </c>
      <c r="AP59" s="167" t="s">
        <v>20</v>
      </c>
      <c r="AQ59" s="167" t="s">
        <v>20</v>
      </c>
      <c r="AR59" s="167" t="s">
        <v>20</v>
      </c>
      <c r="AS59" s="167" t="s">
        <v>20</v>
      </c>
      <c r="AT59" s="167" t="s">
        <v>20</v>
      </c>
      <c r="AU59" s="167" t="s">
        <v>20</v>
      </c>
      <c r="AV59" s="167" t="s">
        <v>20</v>
      </c>
      <c r="AW59" s="183">
        <v>0</v>
      </c>
      <c r="AX59" s="158">
        <v>0</v>
      </c>
      <c r="AY59" s="167" t="s">
        <v>20</v>
      </c>
      <c r="AZ59" s="258"/>
    </row>
    <row r="60" spans="1:52" s="230" customFormat="1" ht="110.25" x14ac:dyDescent="0.25">
      <c r="A60" s="162" t="s">
        <v>89</v>
      </c>
      <c r="B60" s="163" t="s">
        <v>88</v>
      </c>
      <c r="C60" s="164" t="s">
        <v>19</v>
      </c>
      <c r="D60" s="167" t="s">
        <v>20</v>
      </c>
      <c r="E60" s="167" t="s">
        <v>20</v>
      </c>
      <c r="F60" s="167" t="s">
        <v>20</v>
      </c>
      <c r="G60" s="167" t="s">
        <v>20</v>
      </c>
      <c r="H60" s="167" t="s">
        <v>20</v>
      </c>
      <c r="I60" s="167" t="s">
        <v>20</v>
      </c>
      <c r="J60" s="183">
        <v>0</v>
      </c>
      <c r="K60" s="183">
        <v>0</v>
      </c>
      <c r="L60" s="183">
        <v>0</v>
      </c>
      <c r="M60" s="167" t="s">
        <v>20</v>
      </c>
      <c r="N60" s="167" t="s">
        <v>20</v>
      </c>
      <c r="O60" s="167" t="s">
        <v>20</v>
      </c>
      <c r="P60" s="167" t="s">
        <v>20</v>
      </c>
      <c r="Q60" s="167" t="s">
        <v>20</v>
      </c>
      <c r="R60" s="167" t="s">
        <v>20</v>
      </c>
      <c r="S60" s="183">
        <v>0</v>
      </c>
      <c r="T60" s="167" t="s">
        <v>20</v>
      </c>
      <c r="U60" s="167" t="s">
        <v>20</v>
      </c>
      <c r="V60" s="167" t="s">
        <v>20</v>
      </c>
      <c r="W60" s="183">
        <v>0</v>
      </c>
      <c r="X60" s="167" t="s">
        <v>20</v>
      </c>
      <c r="Y60" s="167" t="s">
        <v>20</v>
      </c>
      <c r="Z60" s="167" t="s">
        <v>20</v>
      </c>
      <c r="AA60" s="167" t="s">
        <v>20</v>
      </c>
      <c r="AB60" s="183">
        <v>0</v>
      </c>
      <c r="AC60" s="167" t="s">
        <v>20</v>
      </c>
      <c r="AD60" s="167" t="s">
        <v>20</v>
      </c>
      <c r="AE60" s="167" t="s">
        <v>20</v>
      </c>
      <c r="AF60" s="167" t="s">
        <v>20</v>
      </c>
      <c r="AG60" s="183">
        <v>0</v>
      </c>
      <c r="AH60" s="167" t="s">
        <v>20</v>
      </c>
      <c r="AI60" s="167" t="s">
        <v>20</v>
      </c>
      <c r="AJ60" s="167" t="s">
        <v>20</v>
      </c>
      <c r="AK60" s="167" t="s">
        <v>20</v>
      </c>
      <c r="AL60" s="167" t="s">
        <v>20</v>
      </c>
      <c r="AM60" s="167" t="s">
        <v>20</v>
      </c>
      <c r="AN60" s="167" t="s">
        <v>20</v>
      </c>
      <c r="AO60" s="167" t="s">
        <v>20</v>
      </c>
      <c r="AP60" s="167" t="s">
        <v>20</v>
      </c>
      <c r="AQ60" s="167" t="s">
        <v>20</v>
      </c>
      <c r="AR60" s="167" t="s">
        <v>20</v>
      </c>
      <c r="AS60" s="167" t="s">
        <v>20</v>
      </c>
      <c r="AT60" s="167" t="s">
        <v>20</v>
      </c>
      <c r="AU60" s="167" t="s">
        <v>20</v>
      </c>
      <c r="AV60" s="167" t="s">
        <v>20</v>
      </c>
      <c r="AW60" s="183">
        <v>0</v>
      </c>
      <c r="AX60" s="158">
        <v>0</v>
      </c>
      <c r="AY60" s="167" t="s">
        <v>20</v>
      </c>
      <c r="AZ60" s="258"/>
    </row>
    <row r="61" spans="1:52" s="230" customFormat="1" ht="94.5" x14ac:dyDescent="0.25">
      <c r="A61" s="162" t="s">
        <v>90</v>
      </c>
      <c r="B61" s="163" t="s">
        <v>91</v>
      </c>
      <c r="C61" s="164" t="s">
        <v>19</v>
      </c>
      <c r="D61" s="167" t="s">
        <v>20</v>
      </c>
      <c r="E61" s="167" t="s">
        <v>20</v>
      </c>
      <c r="F61" s="167" t="s">
        <v>20</v>
      </c>
      <c r="G61" s="167" t="s">
        <v>20</v>
      </c>
      <c r="H61" s="167" t="s">
        <v>20</v>
      </c>
      <c r="I61" s="167" t="s">
        <v>20</v>
      </c>
      <c r="J61" s="183">
        <v>0</v>
      </c>
      <c r="K61" s="183">
        <v>0</v>
      </c>
      <c r="L61" s="183">
        <v>0</v>
      </c>
      <c r="M61" s="167" t="s">
        <v>20</v>
      </c>
      <c r="N61" s="167" t="s">
        <v>20</v>
      </c>
      <c r="O61" s="167" t="s">
        <v>20</v>
      </c>
      <c r="P61" s="167" t="s">
        <v>20</v>
      </c>
      <c r="Q61" s="167" t="s">
        <v>20</v>
      </c>
      <c r="R61" s="167" t="s">
        <v>20</v>
      </c>
      <c r="S61" s="183">
        <v>0</v>
      </c>
      <c r="T61" s="167" t="s">
        <v>20</v>
      </c>
      <c r="U61" s="167" t="s">
        <v>20</v>
      </c>
      <c r="V61" s="167" t="s">
        <v>20</v>
      </c>
      <c r="W61" s="183">
        <v>0</v>
      </c>
      <c r="X61" s="167" t="s">
        <v>20</v>
      </c>
      <c r="Y61" s="167" t="s">
        <v>20</v>
      </c>
      <c r="Z61" s="167" t="s">
        <v>20</v>
      </c>
      <c r="AA61" s="167" t="s">
        <v>20</v>
      </c>
      <c r="AB61" s="183">
        <v>0</v>
      </c>
      <c r="AC61" s="167" t="s">
        <v>20</v>
      </c>
      <c r="AD61" s="167" t="s">
        <v>20</v>
      </c>
      <c r="AE61" s="167" t="s">
        <v>20</v>
      </c>
      <c r="AF61" s="167" t="s">
        <v>20</v>
      </c>
      <c r="AG61" s="183">
        <v>0</v>
      </c>
      <c r="AH61" s="167" t="s">
        <v>20</v>
      </c>
      <c r="AI61" s="167" t="s">
        <v>20</v>
      </c>
      <c r="AJ61" s="167" t="s">
        <v>20</v>
      </c>
      <c r="AK61" s="167" t="s">
        <v>20</v>
      </c>
      <c r="AL61" s="167" t="s">
        <v>20</v>
      </c>
      <c r="AM61" s="167" t="s">
        <v>20</v>
      </c>
      <c r="AN61" s="167" t="s">
        <v>20</v>
      </c>
      <c r="AO61" s="167" t="s">
        <v>20</v>
      </c>
      <c r="AP61" s="167" t="s">
        <v>20</v>
      </c>
      <c r="AQ61" s="167" t="s">
        <v>20</v>
      </c>
      <c r="AR61" s="167" t="s">
        <v>20</v>
      </c>
      <c r="AS61" s="167" t="s">
        <v>20</v>
      </c>
      <c r="AT61" s="167" t="s">
        <v>20</v>
      </c>
      <c r="AU61" s="167" t="s">
        <v>20</v>
      </c>
      <c r="AV61" s="167" t="s">
        <v>20</v>
      </c>
      <c r="AW61" s="183">
        <v>0</v>
      </c>
      <c r="AX61" s="158">
        <v>0</v>
      </c>
      <c r="AY61" s="167" t="s">
        <v>20</v>
      </c>
      <c r="AZ61" s="258"/>
    </row>
    <row r="62" spans="1:52" s="230" customFormat="1" ht="78.75" x14ac:dyDescent="0.25">
      <c r="A62" s="162" t="s">
        <v>92</v>
      </c>
      <c r="B62" s="163" t="s">
        <v>93</v>
      </c>
      <c r="C62" s="164" t="s">
        <v>19</v>
      </c>
      <c r="D62" s="167" t="s">
        <v>20</v>
      </c>
      <c r="E62" s="167" t="s">
        <v>20</v>
      </c>
      <c r="F62" s="167" t="s">
        <v>20</v>
      </c>
      <c r="G62" s="167" t="s">
        <v>20</v>
      </c>
      <c r="H62" s="167" t="s">
        <v>20</v>
      </c>
      <c r="I62" s="167" t="s">
        <v>20</v>
      </c>
      <c r="J62" s="183">
        <v>0</v>
      </c>
      <c r="K62" s="183">
        <v>0</v>
      </c>
      <c r="L62" s="183">
        <v>0</v>
      </c>
      <c r="M62" s="167" t="s">
        <v>20</v>
      </c>
      <c r="N62" s="167" t="s">
        <v>20</v>
      </c>
      <c r="O62" s="167" t="s">
        <v>20</v>
      </c>
      <c r="P62" s="167" t="s">
        <v>20</v>
      </c>
      <c r="Q62" s="167" t="s">
        <v>20</v>
      </c>
      <c r="R62" s="167" t="s">
        <v>20</v>
      </c>
      <c r="S62" s="183">
        <v>0</v>
      </c>
      <c r="T62" s="167" t="s">
        <v>20</v>
      </c>
      <c r="U62" s="167" t="s">
        <v>20</v>
      </c>
      <c r="V62" s="167" t="s">
        <v>20</v>
      </c>
      <c r="W62" s="183">
        <v>0</v>
      </c>
      <c r="X62" s="167" t="s">
        <v>20</v>
      </c>
      <c r="Y62" s="167" t="s">
        <v>20</v>
      </c>
      <c r="Z62" s="167" t="s">
        <v>20</v>
      </c>
      <c r="AA62" s="167" t="s">
        <v>20</v>
      </c>
      <c r="AB62" s="183">
        <v>0</v>
      </c>
      <c r="AC62" s="167" t="s">
        <v>20</v>
      </c>
      <c r="AD62" s="167" t="s">
        <v>20</v>
      </c>
      <c r="AE62" s="167" t="s">
        <v>20</v>
      </c>
      <c r="AF62" s="167" t="s">
        <v>20</v>
      </c>
      <c r="AG62" s="183">
        <v>0</v>
      </c>
      <c r="AH62" s="167" t="s">
        <v>20</v>
      </c>
      <c r="AI62" s="167" t="s">
        <v>20</v>
      </c>
      <c r="AJ62" s="167" t="s">
        <v>20</v>
      </c>
      <c r="AK62" s="167" t="s">
        <v>20</v>
      </c>
      <c r="AL62" s="167" t="s">
        <v>20</v>
      </c>
      <c r="AM62" s="167" t="s">
        <v>20</v>
      </c>
      <c r="AN62" s="167" t="s">
        <v>20</v>
      </c>
      <c r="AO62" s="167" t="s">
        <v>20</v>
      </c>
      <c r="AP62" s="167" t="s">
        <v>20</v>
      </c>
      <c r="AQ62" s="167" t="s">
        <v>20</v>
      </c>
      <c r="AR62" s="167" t="s">
        <v>20</v>
      </c>
      <c r="AS62" s="167" t="s">
        <v>20</v>
      </c>
      <c r="AT62" s="167" t="s">
        <v>20</v>
      </c>
      <c r="AU62" s="167" t="s">
        <v>20</v>
      </c>
      <c r="AV62" s="167" t="s">
        <v>20</v>
      </c>
      <c r="AW62" s="183">
        <v>0</v>
      </c>
      <c r="AX62" s="158">
        <v>0</v>
      </c>
      <c r="AY62" s="167" t="s">
        <v>20</v>
      </c>
      <c r="AZ62" s="258"/>
    </row>
    <row r="63" spans="1:52" s="230" customFormat="1" ht="78.75" x14ac:dyDescent="0.25">
      <c r="A63" s="162" t="s">
        <v>94</v>
      </c>
      <c r="B63" s="163" t="s">
        <v>95</v>
      </c>
      <c r="C63" s="164" t="s">
        <v>19</v>
      </c>
      <c r="D63" s="167" t="s">
        <v>20</v>
      </c>
      <c r="E63" s="167" t="s">
        <v>20</v>
      </c>
      <c r="F63" s="167" t="s">
        <v>20</v>
      </c>
      <c r="G63" s="167" t="s">
        <v>20</v>
      </c>
      <c r="H63" s="167" t="s">
        <v>20</v>
      </c>
      <c r="I63" s="167" t="s">
        <v>20</v>
      </c>
      <c r="J63" s="183">
        <v>0</v>
      </c>
      <c r="K63" s="183">
        <v>0</v>
      </c>
      <c r="L63" s="183">
        <v>0</v>
      </c>
      <c r="M63" s="167" t="s">
        <v>20</v>
      </c>
      <c r="N63" s="167" t="s">
        <v>20</v>
      </c>
      <c r="O63" s="167" t="s">
        <v>20</v>
      </c>
      <c r="P63" s="167" t="s">
        <v>20</v>
      </c>
      <c r="Q63" s="167" t="s">
        <v>20</v>
      </c>
      <c r="R63" s="167" t="s">
        <v>20</v>
      </c>
      <c r="S63" s="183">
        <v>0</v>
      </c>
      <c r="T63" s="167" t="s">
        <v>20</v>
      </c>
      <c r="U63" s="167" t="s">
        <v>20</v>
      </c>
      <c r="V63" s="167" t="s">
        <v>20</v>
      </c>
      <c r="W63" s="183">
        <v>0</v>
      </c>
      <c r="X63" s="167" t="s">
        <v>20</v>
      </c>
      <c r="Y63" s="167" t="s">
        <v>20</v>
      </c>
      <c r="Z63" s="167" t="s">
        <v>20</v>
      </c>
      <c r="AA63" s="167" t="s">
        <v>20</v>
      </c>
      <c r="AB63" s="183">
        <v>0</v>
      </c>
      <c r="AC63" s="167" t="s">
        <v>20</v>
      </c>
      <c r="AD63" s="167" t="s">
        <v>20</v>
      </c>
      <c r="AE63" s="167" t="s">
        <v>20</v>
      </c>
      <c r="AF63" s="167" t="s">
        <v>20</v>
      </c>
      <c r="AG63" s="183">
        <v>0</v>
      </c>
      <c r="AH63" s="167" t="s">
        <v>20</v>
      </c>
      <c r="AI63" s="167" t="s">
        <v>20</v>
      </c>
      <c r="AJ63" s="167" t="s">
        <v>20</v>
      </c>
      <c r="AK63" s="167" t="s">
        <v>20</v>
      </c>
      <c r="AL63" s="167" t="s">
        <v>20</v>
      </c>
      <c r="AM63" s="167" t="s">
        <v>20</v>
      </c>
      <c r="AN63" s="167" t="s">
        <v>20</v>
      </c>
      <c r="AO63" s="167" t="s">
        <v>20</v>
      </c>
      <c r="AP63" s="167" t="s">
        <v>20</v>
      </c>
      <c r="AQ63" s="167" t="s">
        <v>20</v>
      </c>
      <c r="AR63" s="167" t="s">
        <v>20</v>
      </c>
      <c r="AS63" s="167" t="s">
        <v>20</v>
      </c>
      <c r="AT63" s="167" t="s">
        <v>20</v>
      </c>
      <c r="AU63" s="167" t="s">
        <v>20</v>
      </c>
      <c r="AV63" s="167" t="s">
        <v>20</v>
      </c>
      <c r="AW63" s="183">
        <v>0</v>
      </c>
      <c r="AX63" s="158">
        <v>0</v>
      </c>
      <c r="AY63" s="167" t="s">
        <v>20</v>
      </c>
      <c r="AZ63" s="258"/>
    </row>
    <row r="64" spans="1:52" s="230" customFormat="1" ht="47.25" x14ac:dyDescent="0.25">
      <c r="A64" s="162" t="s">
        <v>96</v>
      </c>
      <c r="B64" s="163" t="s">
        <v>97</v>
      </c>
      <c r="C64" s="164" t="s">
        <v>19</v>
      </c>
      <c r="D64" s="167" t="s">
        <v>20</v>
      </c>
      <c r="E64" s="167" t="s">
        <v>20</v>
      </c>
      <c r="F64" s="167" t="s">
        <v>20</v>
      </c>
      <c r="G64" s="167" t="s">
        <v>20</v>
      </c>
      <c r="H64" s="167" t="s">
        <v>20</v>
      </c>
      <c r="I64" s="167" t="s">
        <v>20</v>
      </c>
      <c r="J64" s="183">
        <f>SUM(J65,J79,J82,J84)</f>
        <v>0</v>
      </c>
      <c r="K64" s="183">
        <f>SUM(K65,K79,K82,K84)</f>
        <v>0</v>
      </c>
      <c r="L64" s="183">
        <f>SUM(L65,L79,L82,L84)</f>
        <v>0</v>
      </c>
      <c r="M64" s="167" t="s">
        <v>20</v>
      </c>
      <c r="N64" s="167" t="s">
        <v>20</v>
      </c>
      <c r="O64" s="167" t="s">
        <v>20</v>
      </c>
      <c r="P64" s="167" t="s">
        <v>20</v>
      </c>
      <c r="Q64" s="167" t="s">
        <v>20</v>
      </c>
      <c r="R64" s="167" t="s">
        <v>20</v>
      </c>
      <c r="S64" s="183">
        <f>SUM(S65,S79,S82,S84)</f>
        <v>0</v>
      </c>
      <c r="T64" s="167" t="s">
        <v>20</v>
      </c>
      <c r="U64" s="167" t="s">
        <v>20</v>
      </c>
      <c r="V64" s="167" t="s">
        <v>20</v>
      </c>
      <c r="W64" s="183">
        <v>0</v>
      </c>
      <c r="X64" s="167" t="s">
        <v>20</v>
      </c>
      <c r="Y64" s="167" t="s">
        <v>20</v>
      </c>
      <c r="Z64" s="167" t="s">
        <v>20</v>
      </c>
      <c r="AA64" s="167" t="s">
        <v>20</v>
      </c>
      <c r="AB64" s="183">
        <f>SUM(AB65,AB79,AB82,AB84)</f>
        <v>0</v>
      </c>
      <c r="AC64" s="167" t="s">
        <v>20</v>
      </c>
      <c r="AD64" s="167" t="s">
        <v>20</v>
      </c>
      <c r="AE64" s="167" t="s">
        <v>20</v>
      </c>
      <c r="AF64" s="167" t="s">
        <v>20</v>
      </c>
      <c r="AG64" s="183">
        <f>SUM(AG65,AG79,AG82,AG84)</f>
        <v>0</v>
      </c>
      <c r="AH64" s="167" t="s">
        <v>20</v>
      </c>
      <c r="AI64" s="167" t="s">
        <v>20</v>
      </c>
      <c r="AJ64" s="167" t="s">
        <v>20</v>
      </c>
      <c r="AK64" s="167" t="s">
        <v>20</v>
      </c>
      <c r="AL64" s="167" t="s">
        <v>20</v>
      </c>
      <c r="AM64" s="167" t="s">
        <v>20</v>
      </c>
      <c r="AN64" s="167" t="s">
        <v>20</v>
      </c>
      <c r="AO64" s="167" t="s">
        <v>20</v>
      </c>
      <c r="AP64" s="167" t="s">
        <v>20</v>
      </c>
      <c r="AQ64" s="167" t="s">
        <v>20</v>
      </c>
      <c r="AR64" s="167" t="s">
        <v>20</v>
      </c>
      <c r="AS64" s="167" t="s">
        <v>20</v>
      </c>
      <c r="AT64" s="167" t="s">
        <v>20</v>
      </c>
      <c r="AU64" s="167" t="s">
        <v>20</v>
      </c>
      <c r="AV64" s="167" t="s">
        <v>20</v>
      </c>
      <c r="AW64" s="183">
        <f>SUM(AW65,AW79,AW82,AW84)</f>
        <v>0</v>
      </c>
      <c r="AX64" s="158">
        <f>SUM(AX65,AX83,AX88,AX90)</f>
        <v>62.95739622</v>
      </c>
      <c r="AY64" s="167" t="s">
        <v>20</v>
      </c>
      <c r="AZ64" s="258"/>
    </row>
    <row r="65" spans="1:52" s="230" customFormat="1" ht="78.75" x14ac:dyDescent="0.25">
      <c r="A65" s="162" t="s">
        <v>98</v>
      </c>
      <c r="B65" s="163" t="s">
        <v>99</v>
      </c>
      <c r="C65" s="164" t="s">
        <v>19</v>
      </c>
      <c r="D65" s="167" t="s">
        <v>20</v>
      </c>
      <c r="E65" s="167" t="s">
        <v>20</v>
      </c>
      <c r="F65" s="167" t="s">
        <v>20</v>
      </c>
      <c r="G65" s="167" t="s">
        <v>20</v>
      </c>
      <c r="H65" s="167" t="s">
        <v>20</v>
      </c>
      <c r="I65" s="167" t="s">
        <v>20</v>
      </c>
      <c r="J65" s="183">
        <f t="shared" ref="J65:L65" si="29">SUM(J66,J67)</f>
        <v>0</v>
      </c>
      <c r="K65" s="183">
        <f t="shared" si="29"/>
        <v>0</v>
      </c>
      <c r="L65" s="183">
        <f t="shared" si="29"/>
        <v>0</v>
      </c>
      <c r="M65" s="167" t="s">
        <v>20</v>
      </c>
      <c r="N65" s="167" t="s">
        <v>20</v>
      </c>
      <c r="O65" s="167" t="s">
        <v>20</v>
      </c>
      <c r="P65" s="167" t="s">
        <v>20</v>
      </c>
      <c r="Q65" s="167" t="s">
        <v>20</v>
      </c>
      <c r="R65" s="167" t="s">
        <v>20</v>
      </c>
      <c r="S65" s="183">
        <f>SUM(S66,S67)</f>
        <v>0</v>
      </c>
      <c r="T65" s="167" t="s">
        <v>20</v>
      </c>
      <c r="U65" s="167" t="s">
        <v>20</v>
      </c>
      <c r="V65" s="167" t="s">
        <v>20</v>
      </c>
      <c r="W65" s="183">
        <v>0</v>
      </c>
      <c r="X65" s="167" t="s">
        <v>20</v>
      </c>
      <c r="Y65" s="167" t="s">
        <v>20</v>
      </c>
      <c r="Z65" s="167" t="s">
        <v>20</v>
      </c>
      <c r="AA65" s="167" t="s">
        <v>20</v>
      </c>
      <c r="AB65" s="183">
        <f>SUM(AB66,AB67)</f>
        <v>0</v>
      </c>
      <c r="AC65" s="167" t="s">
        <v>20</v>
      </c>
      <c r="AD65" s="167" t="s">
        <v>20</v>
      </c>
      <c r="AE65" s="167" t="s">
        <v>20</v>
      </c>
      <c r="AF65" s="167" t="s">
        <v>20</v>
      </c>
      <c r="AG65" s="183">
        <f>SUM(AG66,AG67)</f>
        <v>0</v>
      </c>
      <c r="AH65" s="167" t="s">
        <v>20</v>
      </c>
      <c r="AI65" s="167" t="s">
        <v>20</v>
      </c>
      <c r="AJ65" s="167" t="s">
        <v>20</v>
      </c>
      <c r="AK65" s="167" t="s">
        <v>20</v>
      </c>
      <c r="AL65" s="167" t="s">
        <v>20</v>
      </c>
      <c r="AM65" s="167" t="s">
        <v>20</v>
      </c>
      <c r="AN65" s="167" t="s">
        <v>20</v>
      </c>
      <c r="AO65" s="167" t="s">
        <v>20</v>
      </c>
      <c r="AP65" s="167" t="s">
        <v>20</v>
      </c>
      <c r="AQ65" s="167" t="s">
        <v>20</v>
      </c>
      <c r="AR65" s="167" t="s">
        <v>20</v>
      </c>
      <c r="AS65" s="167" t="s">
        <v>20</v>
      </c>
      <c r="AT65" s="167" t="s">
        <v>20</v>
      </c>
      <c r="AU65" s="167" t="s">
        <v>20</v>
      </c>
      <c r="AV65" s="167" t="s">
        <v>20</v>
      </c>
      <c r="AW65" s="183">
        <f>SUM(AW66,AW67)</f>
        <v>0</v>
      </c>
      <c r="AX65" s="158">
        <f>SUM(AX66,AX67)</f>
        <v>62.95739622</v>
      </c>
      <c r="AY65" s="167" t="s">
        <v>20</v>
      </c>
      <c r="AZ65" s="258"/>
    </row>
    <row r="66" spans="1:52" s="230" customFormat="1" ht="31.5" x14ac:dyDescent="0.25">
      <c r="A66" s="162" t="s">
        <v>100</v>
      </c>
      <c r="B66" s="163" t="s">
        <v>101</v>
      </c>
      <c r="C66" s="164" t="s">
        <v>19</v>
      </c>
      <c r="D66" s="167" t="s">
        <v>20</v>
      </c>
      <c r="E66" s="167" t="s">
        <v>20</v>
      </c>
      <c r="F66" s="167" t="s">
        <v>20</v>
      </c>
      <c r="G66" s="167" t="s">
        <v>20</v>
      </c>
      <c r="H66" s="167" t="s">
        <v>20</v>
      </c>
      <c r="I66" s="167" t="s">
        <v>20</v>
      </c>
      <c r="J66" s="167" t="s">
        <v>20</v>
      </c>
      <c r="K66" s="167" t="s">
        <v>20</v>
      </c>
      <c r="L66" s="167" t="s">
        <v>20</v>
      </c>
      <c r="M66" s="167" t="s">
        <v>20</v>
      </c>
      <c r="N66" s="167" t="s">
        <v>20</v>
      </c>
      <c r="O66" s="167" t="s">
        <v>20</v>
      </c>
      <c r="P66" s="167" t="s">
        <v>20</v>
      </c>
      <c r="Q66" s="167" t="s">
        <v>20</v>
      </c>
      <c r="R66" s="167" t="s">
        <v>20</v>
      </c>
      <c r="S66" s="167" t="s">
        <v>20</v>
      </c>
      <c r="T66" s="167" t="s">
        <v>20</v>
      </c>
      <c r="U66" s="167" t="s">
        <v>20</v>
      </c>
      <c r="V66" s="167" t="s">
        <v>20</v>
      </c>
      <c r="W66" s="167" t="s">
        <v>20</v>
      </c>
      <c r="X66" s="167" t="s">
        <v>20</v>
      </c>
      <c r="Y66" s="167" t="s">
        <v>20</v>
      </c>
      <c r="Z66" s="167" t="s">
        <v>20</v>
      </c>
      <c r="AA66" s="167" t="s">
        <v>20</v>
      </c>
      <c r="AB66" s="167" t="s">
        <v>20</v>
      </c>
      <c r="AC66" s="167" t="s">
        <v>20</v>
      </c>
      <c r="AD66" s="167" t="s">
        <v>20</v>
      </c>
      <c r="AE66" s="167" t="s">
        <v>20</v>
      </c>
      <c r="AF66" s="167" t="s">
        <v>20</v>
      </c>
      <c r="AG66" s="167" t="s">
        <v>20</v>
      </c>
      <c r="AH66" s="167" t="s">
        <v>20</v>
      </c>
      <c r="AI66" s="167" t="s">
        <v>20</v>
      </c>
      <c r="AJ66" s="167" t="s">
        <v>20</v>
      </c>
      <c r="AK66" s="167" t="s">
        <v>20</v>
      </c>
      <c r="AL66" s="167" t="s">
        <v>20</v>
      </c>
      <c r="AM66" s="167" t="s">
        <v>20</v>
      </c>
      <c r="AN66" s="167" t="s">
        <v>20</v>
      </c>
      <c r="AO66" s="167" t="s">
        <v>20</v>
      </c>
      <c r="AP66" s="167" t="s">
        <v>20</v>
      </c>
      <c r="AQ66" s="167" t="s">
        <v>20</v>
      </c>
      <c r="AR66" s="167" t="s">
        <v>20</v>
      </c>
      <c r="AS66" s="167" t="s">
        <v>20</v>
      </c>
      <c r="AT66" s="167" t="s">
        <v>20</v>
      </c>
      <c r="AU66" s="167" t="s">
        <v>20</v>
      </c>
      <c r="AV66" s="167" t="s">
        <v>20</v>
      </c>
      <c r="AW66" s="167" t="s">
        <v>20</v>
      </c>
      <c r="AX66" s="158">
        <v>0</v>
      </c>
      <c r="AY66" s="167" t="s">
        <v>20</v>
      </c>
      <c r="AZ66" s="258"/>
    </row>
    <row r="67" spans="1:52" s="230" customFormat="1" ht="63" x14ac:dyDescent="0.25">
      <c r="A67" s="162" t="s">
        <v>102</v>
      </c>
      <c r="B67" s="163" t="s">
        <v>103</v>
      </c>
      <c r="C67" s="164" t="s">
        <v>19</v>
      </c>
      <c r="D67" s="167" t="s">
        <v>20</v>
      </c>
      <c r="E67" s="167" t="s">
        <v>20</v>
      </c>
      <c r="F67" s="167" t="s">
        <v>20</v>
      </c>
      <c r="G67" s="167" t="s">
        <v>20</v>
      </c>
      <c r="H67" s="167" t="s">
        <v>20</v>
      </c>
      <c r="I67" s="167" t="s">
        <v>20</v>
      </c>
      <c r="J67" s="183">
        <f>SUM(J68:J78)</f>
        <v>0</v>
      </c>
      <c r="K67" s="183">
        <f>SUM(K68:K78)</f>
        <v>0</v>
      </c>
      <c r="L67" s="183">
        <f>SUM(L68:L78)</f>
        <v>0</v>
      </c>
      <c r="M67" s="167" t="s">
        <v>20</v>
      </c>
      <c r="N67" s="167" t="s">
        <v>20</v>
      </c>
      <c r="O67" s="167" t="s">
        <v>20</v>
      </c>
      <c r="P67" s="167" t="s">
        <v>20</v>
      </c>
      <c r="Q67" s="167" t="s">
        <v>20</v>
      </c>
      <c r="R67" s="167" t="s">
        <v>20</v>
      </c>
      <c r="S67" s="183">
        <f>SUM(S68:S78)</f>
        <v>0</v>
      </c>
      <c r="T67" s="167" t="s">
        <v>20</v>
      </c>
      <c r="U67" s="167" t="s">
        <v>20</v>
      </c>
      <c r="V67" s="167" t="s">
        <v>20</v>
      </c>
      <c r="W67" s="183">
        <v>0</v>
      </c>
      <c r="X67" s="167" t="s">
        <v>20</v>
      </c>
      <c r="Y67" s="167" t="s">
        <v>20</v>
      </c>
      <c r="Z67" s="167" t="s">
        <v>20</v>
      </c>
      <c r="AA67" s="167" t="s">
        <v>20</v>
      </c>
      <c r="AB67" s="183">
        <f>SUM(AB68:AB78)</f>
        <v>0</v>
      </c>
      <c r="AC67" s="167" t="s">
        <v>20</v>
      </c>
      <c r="AD67" s="167" t="s">
        <v>20</v>
      </c>
      <c r="AE67" s="167" t="s">
        <v>20</v>
      </c>
      <c r="AF67" s="167" t="s">
        <v>20</v>
      </c>
      <c r="AG67" s="183">
        <f>SUM(AG68:AG78)</f>
        <v>0</v>
      </c>
      <c r="AH67" s="167" t="s">
        <v>20</v>
      </c>
      <c r="AI67" s="167" t="s">
        <v>20</v>
      </c>
      <c r="AJ67" s="167" t="s">
        <v>20</v>
      </c>
      <c r="AK67" s="167" t="s">
        <v>20</v>
      </c>
      <c r="AL67" s="167" t="s">
        <v>20</v>
      </c>
      <c r="AM67" s="167" t="s">
        <v>20</v>
      </c>
      <c r="AN67" s="167" t="s">
        <v>20</v>
      </c>
      <c r="AO67" s="167" t="s">
        <v>20</v>
      </c>
      <c r="AP67" s="167" t="s">
        <v>20</v>
      </c>
      <c r="AQ67" s="167" t="s">
        <v>20</v>
      </c>
      <c r="AR67" s="167" t="s">
        <v>20</v>
      </c>
      <c r="AS67" s="167" t="s">
        <v>20</v>
      </c>
      <c r="AT67" s="167" t="s">
        <v>20</v>
      </c>
      <c r="AU67" s="167" t="s">
        <v>20</v>
      </c>
      <c r="AV67" s="167" t="s">
        <v>20</v>
      </c>
      <c r="AW67" s="183">
        <f>SUM(AW68:AW78)</f>
        <v>0</v>
      </c>
      <c r="AX67" s="158">
        <f>SUM(AX68:AX82)</f>
        <v>62.95739622</v>
      </c>
      <c r="AY67" s="167" t="s">
        <v>20</v>
      </c>
      <c r="AZ67" s="258"/>
    </row>
    <row r="68" spans="1:52" s="227" customFormat="1" ht="47.25" x14ac:dyDescent="0.25">
      <c r="A68" s="75" t="s">
        <v>102</v>
      </c>
      <c r="B68" s="72" t="s">
        <v>104</v>
      </c>
      <c r="C68" s="80" t="s">
        <v>105</v>
      </c>
      <c r="D68" s="175" t="s">
        <v>20</v>
      </c>
      <c r="E68" s="175" t="s">
        <v>20</v>
      </c>
      <c r="F68" s="175" t="s">
        <v>20</v>
      </c>
      <c r="G68" s="175" t="s">
        <v>20</v>
      </c>
      <c r="H68" s="175" t="s">
        <v>20</v>
      </c>
      <c r="I68" s="175" t="s">
        <v>20</v>
      </c>
      <c r="J68" s="179">
        <v>0</v>
      </c>
      <c r="K68" s="179">
        <v>0</v>
      </c>
      <c r="L68" s="179">
        <v>0</v>
      </c>
      <c r="M68" s="175" t="s">
        <v>20</v>
      </c>
      <c r="N68" s="175" t="s">
        <v>20</v>
      </c>
      <c r="O68" s="175" t="s">
        <v>20</v>
      </c>
      <c r="P68" s="175" t="s">
        <v>20</v>
      </c>
      <c r="Q68" s="175" t="s">
        <v>20</v>
      </c>
      <c r="R68" s="175" t="s">
        <v>20</v>
      </c>
      <c r="S68" s="179">
        <v>0</v>
      </c>
      <c r="T68" s="175" t="s">
        <v>20</v>
      </c>
      <c r="U68" s="175" t="s">
        <v>20</v>
      </c>
      <c r="V68" s="175" t="s">
        <v>20</v>
      </c>
      <c r="W68" s="179">
        <v>0</v>
      </c>
      <c r="X68" s="175" t="s">
        <v>20</v>
      </c>
      <c r="Y68" s="175" t="s">
        <v>20</v>
      </c>
      <c r="Z68" s="175" t="s">
        <v>20</v>
      </c>
      <c r="AA68" s="175" t="s">
        <v>20</v>
      </c>
      <c r="AB68" s="179">
        <v>0</v>
      </c>
      <c r="AC68" s="175" t="s">
        <v>20</v>
      </c>
      <c r="AD68" s="175" t="s">
        <v>20</v>
      </c>
      <c r="AE68" s="175" t="s">
        <v>20</v>
      </c>
      <c r="AF68" s="175" t="s">
        <v>20</v>
      </c>
      <c r="AG68" s="179">
        <v>0</v>
      </c>
      <c r="AH68" s="175" t="s">
        <v>20</v>
      </c>
      <c r="AI68" s="175" t="s">
        <v>20</v>
      </c>
      <c r="AJ68" s="175" t="s">
        <v>20</v>
      </c>
      <c r="AK68" s="175" t="s">
        <v>20</v>
      </c>
      <c r="AL68" s="175" t="s">
        <v>20</v>
      </c>
      <c r="AM68" s="175" t="s">
        <v>20</v>
      </c>
      <c r="AN68" s="175" t="s">
        <v>20</v>
      </c>
      <c r="AO68" s="175" t="s">
        <v>20</v>
      </c>
      <c r="AP68" s="175" t="s">
        <v>20</v>
      </c>
      <c r="AQ68" s="175" t="s">
        <v>20</v>
      </c>
      <c r="AR68" s="175" t="s">
        <v>20</v>
      </c>
      <c r="AS68" s="175" t="s">
        <v>20</v>
      </c>
      <c r="AT68" s="175" t="s">
        <v>20</v>
      </c>
      <c r="AU68" s="175" t="s">
        <v>20</v>
      </c>
      <c r="AV68" s="175" t="s">
        <v>20</v>
      </c>
      <c r="AW68" s="179">
        <v>0</v>
      </c>
      <c r="AX68" s="69">
        <v>0</v>
      </c>
      <c r="AY68" s="175" t="s">
        <v>20</v>
      </c>
      <c r="AZ68" s="257"/>
    </row>
    <row r="69" spans="1:52" s="227" customFormat="1" ht="108" customHeight="1" x14ac:dyDescent="0.25">
      <c r="A69" s="75" t="s">
        <v>102</v>
      </c>
      <c r="B69" s="72" t="s">
        <v>106</v>
      </c>
      <c r="C69" s="80" t="s">
        <v>107</v>
      </c>
      <c r="D69" s="175" t="s">
        <v>20</v>
      </c>
      <c r="E69" s="175" t="s">
        <v>20</v>
      </c>
      <c r="F69" s="175" t="s">
        <v>20</v>
      </c>
      <c r="G69" s="175" t="s">
        <v>20</v>
      </c>
      <c r="H69" s="175" t="s">
        <v>20</v>
      </c>
      <c r="I69" s="175" t="s">
        <v>20</v>
      </c>
      <c r="J69" s="179">
        <v>0</v>
      </c>
      <c r="K69" s="179">
        <v>0</v>
      </c>
      <c r="L69" s="179">
        <v>0</v>
      </c>
      <c r="M69" s="175" t="s">
        <v>20</v>
      </c>
      <c r="N69" s="175" t="s">
        <v>20</v>
      </c>
      <c r="O69" s="175" t="s">
        <v>20</v>
      </c>
      <c r="P69" s="175" t="s">
        <v>20</v>
      </c>
      <c r="Q69" s="175" t="s">
        <v>20</v>
      </c>
      <c r="R69" s="175" t="s">
        <v>20</v>
      </c>
      <c r="S69" s="179">
        <v>0</v>
      </c>
      <c r="T69" s="175" t="s">
        <v>20</v>
      </c>
      <c r="U69" s="175" t="s">
        <v>20</v>
      </c>
      <c r="V69" s="175" t="s">
        <v>20</v>
      </c>
      <c r="W69" s="179">
        <v>0</v>
      </c>
      <c r="X69" s="175" t="s">
        <v>20</v>
      </c>
      <c r="Y69" s="175" t="s">
        <v>20</v>
      </c>
      <c r="Z69" s="175" t="s">
        <v>20</v>
      </c>
      <c r="AA69" s="175" t="s">
        <v>20</v>
      </c>
      <c r="AB69" s="179">
        <v>0</v>
      </c>
      <c r="AC69" s="175" t="s">
        <v>20</v>
      </c>
      <c r="AD69" s="175" t="s">
        <v>20</v>
      </c>
      <c r="AE69" s="175" t="s">
        <v>20</v>
      </c>
      <c r="AF69" s="175" t="s">
        <v>20</v>
      </c>
      <c r="AG69" s="179">
        <v>0</v>
      </c>
      <c r="AH69" s="175" t="s">
        <v>20</v>
      </c>
      <c r="AI69" s="175" t="s">
        <v>20</v>
      </c>
      <c r="AJ69" s="175" t="s">
        <v>20</v>
      </c>
      <c r="AK69" s="175" t="s">
        <v>20</v>
      </c>
      <c r="AL69" s="175" t="s">
        <v>20</v>
      </c>
      <c r="AM69" s="175" t="s">
        <v>20</v>
      </c>
      <c r="AN69" s="175" t="s">
        <v>20</v>
      </c>
      <c r="AO69" s="175" t="s">
        <v>20</v>
      </c>
      <c r="AP69" s="175" t="s">
        <v>20</v>
      </c>
      <c r="AQ69" s="175" t="s">
        <v>20</v>
      </c>
      <c r="AR69" s="175" t="s">
        <v>20</v>
      </c>
      <c r="AS69" s="175" t="s">
        <v>20</v>
      </c>
      <c r="AT69" s="175" t="s">
        <v>20</v>
      </c>
      <c r="AU69" s="175" t="s">
        <v>20</v>
      </c>
      <c r="AV69" s="175" t="s">
        <v>20</v>
      </c>
      <c r="AW69" s="179">
        <v>0</v>
      </c>
      <c r="AX69" s="69">
        <v>0</v>
      </c>
      <c r="AY69" s="175" t="s">
        <v>20</v>
      </c>
      <c r="AZ69" s="257"/>
    </row>
    <row r="70" spans="1:52" s="227" customFormat="1" ht="47.25" x14ac:dyDescent="0.25">
      <c r="A70" s="75" t="s">
        <v>102</v>
      </c>
      <c r="B70" s="72" t="s">
        <v>108</v>
      </c>
      <c r="C70" s="80" t="s">
        <v>109</v>
      </c>
      <c r="D70" s="175" t="s">
        <v>20</v>
      </c>
      <c r="E70" s="175" t="s">
        <v>20</v>
      </c>
      <c r="F70" s="175" t="s">
        <v>20</v>
      </c>
      <c r="G70" s="175" t="s">
        <v>20</v>
      </c>
      <c r="H70" s="175" t="s">
        <v>20</v>
      </c>
      <c r="I70" s="175" t="s">
        <v>20</v>
      </c>
      <c r="J70" s="179">
        <v>0</v>
      </c>
      <c r="K70" s="179">
        <v>0</v>
      </c>
      <c r="L70" s="179">
        <v>0</v>
      </c>
      <c r="M70" s="175" t="s">
        <v>20</v>
      </c>
      <c r="N70" s="175" t="s">
        <v>20</v>
      </c>
      <c r="O70" s="175" t="s">
        <v>20</v>
      </c>
      <c r="P70" s="175" t="s">
        <v>20</v>
      </c>
      <c r="Q70" s="175" t="s">
        <v>20</v>
      </c>
      <c r="R70" s="175" t="s">
        <v>20</v>
      </c>
      <c r="S70" s="179">
        <v>0</v>
      </c>
      <c r="T70" s="175" t="s">
        <v>20</v>
      </c>
      <c r="U70" s="175" t="s">
        <v>20</v>
      </c>
      <c r="V70" s="175" t="s">
        <v>20</v>
      </c>
      <c r="W70" s="179">
        <v>0</v>
      </c>
      <c r="X70" s="175" t="s">
        <v>20</v>
      </c>
      <c r="Y70" s="175" t="s">
        <v>20</v>
      </c>
      <c r="Z70" s="175" t="s">
        <v>20</v>
      </c>
      <c r="AA70" s="175" t="s">
        <v>20</v>
      </c>
      <c r="AB70" s="179">
        <v>0</v>
      </c>
      <c r="AC70" s="175" t="s">
        <v>20</v>
      </c>
      <c r="AD70" s="175" t="s">
        <v>20</v>
      </c>
      <c r="AE70" s="175" t="s">
        <v>20</v>
      </c>
      <c r="AF70" s="175" t="s">
        <v>20</v>
      </c>
      <c r="AG70" s="179">
        <v>0</v>
      </c>
      <c r="AH70" s="175" t="s">
        <v>20</v>
      </c>
      <c r="AI70" s="175" t="s">
        <v>20</v>
      </c>
      <c r="AJ70" s="175" t="s">
        <v>20</v>
      </c>
      <c r="AK70" s="175" t="s">
        <v>20</v>
      </c>
      <c r="AL70" s="175" t="s">
        <v>20</v>
      </c>
      <c r="AM70" s="175" t="s">
        <v>20</v>
      </c>
      <c r="AN70" s="175" t="s">
        <v>20</v>
      </c>
      <c r="AO70" s="175" t="s">
        <v>20</v>
      </c>
      <c r="AP70" s="175" t="s">
        <v>20</v>
      </c>
      <c r="AQ70" s="175" t="s">
        <v>20</v>
      </c>
      <c r="AR70" s="175" t="s">
        <v>20</v>
      </c>
      <c r="AS70" s="175" t="s">
        <v>20</v>
      </c>
      <c r="AT70" s="175" t="s">
        <v>20</v>
      </c>
      <c r="AU70" s="175" t="s">
        <v>20</v>
      </c>
      <c r="AV70" s="175" t="s">
        <v>20</v>
      </c>
      <c r="AW70" s="179">
        <v>0</v>
      </c>
      <c r="AX70" s="69">
        <v>0</v>
      </c>
      <c r="AY70" s="175" t="s">
        <v>20</v>
      </c>
      <c r="AZ70" s="257"/>
    </row>
    <row r="71" spans="1:52" s="227" customFormat="1" ht="67.5" customHeight="1" x14ac:dyDescent="0.25">
      <c r="A71" s="75" t="s">
        <v>102</v>
      </c>
      <c r="B71" s="72" t="s">
        <v>110</v>
      </c>
      <c r="C71" s="80" t="s">
        <v>111</v>
      </c>
      <c r="D71" s="175" t="s">
        <v>20</v>
      </c>
      <c r="E71" s="175" t="s">
        <v>20</v>
      </c>
      <c r="F71" s="175" t="s">
        <v>20</v>
      </c>
      <c r="G71" s="175" t="s">
        <v>20</v>
      </c>
      <c r="H71" s="175" t="s">
        <v>20</v>
      </c>
      <c r="I71" s="175" t="s">
        <v>20</v>
      </c>
      <c r="J71" s="179">
        <v>0</v>
      </c>
      <c r="K71" s="179">
        <v>0</v>
      </c>
      <c r="L71" s="179">
        <v>0</v>
      </c>
      <c r="M71" s="175" t="s">
        <v>20</v>
      </c>
      <c r="N71" s="175" t="s">
        <v>20</v>
      </c>
      <c r="O71" s="175" t="s">
        <v>20</v>
      </c>
      <c r="P71" s="175" t="s">
        <v>20</v>
      </c>
      <c r="Q71" s="175" t="s">
        <v>20</v>
      </c>
      <c r="R71" s="175" t="s">
        <v>20</v>
      </c>
      <c r="S71" s="179">
        <v>0</v>
      </c>
      <c r="T71" s="175" t="s">
        <v>20</v>
      </c>
      <c r="U71" s="175" t="s">
        <v>20</v>
      </c>
      <c r="V71" s="175" t="s">
        <v>20</v>
      </c>
      <c r="W71" s="179">
        <v>0</v>
      </c>
      <c r="X71" s="175" t="s">
        <v>20</v>
      </c>
      <c r="Y71" s="175" t="s">
        <v>20</v>
      </c>
      <c r="Z71" s="175" t="s">
        <v>20</v>
      </c>
      <c r="AA71" s="175" t="s">
        <v>20</v>
      </c>
      <c r="AB71" s="179">
        <v>0</v>
      </c>
      <c r="AC71" s="175" t="s">
        <v>20</v>
      </c>
      <c r="AD71" s="175" t="s">
        <v>20</v>
      </c>
      <c r="AE71" s="175" t="s">
        <v>20</v>
      </c>
      <c r="AF71" s="175" t="s">
        <v>20</v>
      </c>
      <c r="AG71" s="179">
        <v>0</v>
      </c>
      <c r="AH71" s="175" t="s">
        <v>20</v>
      </c>
      <c r="AI71" s="175" t="s">
        <v>20</v>
      </c>
      <c r="AJ71" s="175" t="s">
        <v>20</v>
      </c>
      <c r="AK71" s="175" t="s">
        <v>20</v>
      </c>
      <c r="AL71" s="175" t="s">
        <v>20</v>
      </c>
      <c r="AM71" s="175" t="s">
        <v>20</v>
      </c>
      <c r="AN71" s="175" t="s">
        <v>20</v>
      </c>
      <c r="AO71" s="175" t="s">
        <v>20</v>
      </c>
      <c r="AP71" s="175" t="s">
        <v>20</v>
      </c>
      <c r="AQ71" s="175" t="s">
        <v>20</v>
      </c>
      <c r="AR71" s="175" t="s">
        <v>20</v>
      </c>
      <c r="AS71" s="175" t="s">
        <v>20</v>
      </c>
      <c r="AT71" s="175" t="s">
        <v>20</v>
      </c>
      <c r="AU71" s="175" t="s">
        <v>20</v>
      </c>
      <c r="AV71" s="175" t="s">
        <v>20</v>
      </c>
      <c r="AW71" s="179">
        <v>0</v>
      </c>
      <c r="AX71" s="69">
        <v>0</v>
      </c>
      <c r="AY71" s="175" t="s">
        <v>20</v>
      </c>
      <c r="AZ71" s="257"/>
    </row>
    <row r="72" spans="1:52" s="227" customFormat="1" ht="63" x14ac:dyDescent="0.25">
      <c r="A72" s="176" t="s">
        <v>102</v>
      </c>
      <c r="B72" s="83" t="s">
        <v>112</v>
      </c>
      <c r="C72" s="177" t="s">
        <v>113</v>
      </c>
      <c r="D72" s="175" t="s">
        <v>20</v>
      </c>
      <c r="E72" s="175" t="s">
        <v>20</v>
      </c>
      <c r="F72" s="175" t="s">
        <v>20</v>
      </c>
      <c r="G72" s="175" t="s">
        <v>20</v>
      </c>
      <c r="H72" s="175" t="s">
        <v>20</v>
      </c>
      <c r="I72" s="175" t="s">
        <v>20</v>
      </c>
      <c r="J72" s="179">
        <v>0</v>
      </c>
      <c r="K72" s="179">
        <v>0</v>
      </c>
      <c r="L72" s="179">
        <v>0</v>
      </c>
      <c r="M72" s="175" t="s">
        <v>20</v>
      </c>
      <c r="N72" s="175" t="s">
        <v>20</v>
      </c>
      <c r="O72" s="175" t="s">
        <v>20</v>
      </c>
      <c r="P72" s="175" t="s">
        <v>20</v>
      </c>
      <c r="Q72" s="175" t="s">
        <v>20</v>
      </c>
      <c r="R72" s="175" t="s">
        <v>20</v>
      </c>
      <c r="S72" s="179">
        <v>0</v>
      </c>
      <c r="T72" s="175" t="s">
        <v>20</v>
      </c>
      <c r="U72" s="175" t="s">
        <v>20</v>
      </c>
      <c r="V72" s="175" t="s">
        <v>20</v>
      </c>
      <c r="W72" s="179">
        <v>0</v>
      </c>
      <c r="X72" s="175" t="s">
        <v>20</v>
      </c>
      <c r="Y72" s="175" t="s">
        <v>20</v>
      </c>
      <c r="Z72" s="175" t="s">
        <v>20</v>
      </c>
      <c r="AA72" s="175" t="s">
        <v>20</v>
      </c>
      <c r="AB72" s="179">
        <v>0</v>
      </c>
      <c r="AC72" s="175" t="s">
        <v>20</v>
      </c>
      <c r="AD72" s="175" t="s">
        <v>20</v>
      </c>
      <c r="AE72" s="175" t="s">
        <v>20</v>
      </c>
      <c r="AF72" s="175" t="s">
        <v>20</v>
      </c>
      <c r="AG72" s="179">
        <v>0</v>
      </c>
      <c r="AH72" s="175" t="s">
        <v>20</v>
      </c>
      <c r="AI72" s="175" t="s">
        <v>20</v>
      </c>
      <c r="AJ72" s="175" t="s">
        <v>20</v>
      </c>
      <c r="AK72" s="175" t="s">
        <v>20</v>
      </c>
      <c r="AL72" s="175" t="s">
        <v>20</v>
      </c>
      <c r="AM72" s="175" t="s">
        <v>20</v>
      </c>
      <c r="AN72" s="175" t="s">
        <v>20</v>
      </c>
      <c r="AO72" s="175" t="s">
        <v>20</v>
      </c>
      <c r="AP72" s="175" t="s">
        <v>20</v>
      </c>
      <c r="AQ72" s="175" t="s">
        <v>20</v>
      </c>
      <c r="AR72" s="175" t="s">
        <v>20</v>
      </c>
      <c r="AS72" s="175" t="s">
        <v>20</v>
      </c>
      <c r="AT72" s="175" t="s">
        <v>20</v>
      </c>
      <c r="AU72" s="175" t="s">
        <v>20</v>
      </c>
      <c r="AV72" s="175" t="s">
        <v>20</v>
      </c>
      <c r="AW72" s="179">
        <v>0</v>
      </c>
      <c r="AX72" s="69">
        <v>0</v>
      </c>
      <c r="AY72" s="175" t="s">
        <v>20</v>
      </c>
      <c r="AZ72" s="257"/>
    </row>
    <row r="73" spans="1:52" s="227" customFormat="1" ht="78.75" x14ac:dyDescent="0.25">
      <c r="A73" s="75" t="s">
        <v>102</v>
      </c>
      <c r="B73" s="178" t="s">
        <v>114</v>
      </c>
      <c r="C73" s="69" t="s">
        <v>115</v>
      </c>
      <c r="D73" s="175" t="s">
        <v>20</v>
      </c>
      <c r="E73" s="175" t="s">
        <v>20</v>
      </c>
      <c r="F73" s="175" t="s">
        <v>20</v>
      </c>
      <c r="G73" s="175" t="s">
        <v>20</v>
      </c>
      <c r="H73" s="175" t="s">
        <v>20</v>
      </c>
      <c r="I73" s="175" t="s">
        <v>20</v>
      </c>
      <c r="J73" s="179">
        <v>0</v>
      </c>
      <c r="K73" s="179">
        <v>0</v>
      </c>
      <c r="L73" s="179">
        <v>0</v>
      </c>
      <c r="M73" s="175" t="s">
        <v>20</v>
      </c>
      <c r="N73" s="175" t="s">
        <v>20</v>
      </c>
      <c r="O73" s="175" t="s">
        <v>20</v>
      </c>
      <c r="P73" s="175" t="s">
        <v>20</v>
      </c>
      <c r="Q73" s="175" t="s">
        <v>20</v>
      </c>
      <c r="R73" s="175" t="s">
        <v>20</v>
      </c>
      <c r="S73" s="179">
        <v>0</v>
      </c>
      <c r="T73" s="175" t="s">
        <v>20</v>
      </c>
      <c r="U73" s="175" t="s">
        <v>20</v>
      </c>
      <c r="V73" s="175" t="s">
        <v>20</v>
      </c>
      <c r="W73" s="179">
        <v>0</v>
      </c>
      <c r="X73" s="175" t="s">
        <v>20</v>
      </c>
      <c r="Y73" s="175" t="s">
        <v>20</v>
      </c>
      <c r="Z73" s="175" t="s">
        <v>20</v>
      </c>
      <c r="AA73" s="175" t="s">
        <v>20</v>
      </c>
      <c r="AB73" s="179">
        <v>0</v>
      </c>
      <c r="AC73" s="175" t="s">
        <v>20</v>
      </c>
      <c r="AD73" s="175" t="s">
        <v>20</v>
      </c>
      <c r="AE73" s="175" t="s">
        <v>20</v>
      </c>
      <c r="AF73" s="175" t="s">
        <v>20</v>
      </c>
      <c r="AG73" s="179">
        <v>0</v>
      </c>
      <c r="AH73" s="175" t="s">
        <v>20</v>
      </c>
      <c r="AI73" s="175" t="s">
        <v>20</v>
      </c>
      <c r="AJ73" s="175" t="s">
        <v>20</v>
      </c>
      <c r="AK73" s="175" t="s">
        <v>20</v>
      </c>
      <c r="AL73" s="175" t="s">
        <v>20</v>
      </c>
      <c r="AM73" s="175" t="s">
        <v>20</v>
      </c>
      <c r="AN73" s="175" t="s">
        <v>20</v>
      </c>
      <c r="AO73" s="175" t="s">
        <v>20</v>
      </c>
      <c r="AP73" s="175" t="s">
        <v>20</v>
      </c>
      <c r="AQ73" s="175" t="s">
        <v>20</v>
      </c>
      <c r="AR73" s="175" t="s">
        <v>20</v>
      </c>
      <c r="AS73" s="175" t="s">
        <v>20</v>
      </c>
      <c r="AT73" s="175" t="s">
        <v>20</v>
      </c>
      <c r="AU73" s="175" t="s">
        <v>20</v>
      </c>
      <c r="AV73" s="175" t="s">
        <v>20</v>
      </c>
      <c r="AW73" s="179">
        <v>0</v>
      </c>
      <c r="AX73" s="69">
        <v>27.98106499</v>
      </c>
      <c r="AY73" s="175" t="s">
        <v>20</v>
      </c>
      <c r="AZ73" s="257"/>
    </row>
    <row r="74" spans="1:52" s="227" customFormat="1" ht="78.75" x14ac:dyDescent="0.25">
      <c r="A74" s="75" t="s">
        <v>102</v>
      </c>
      <c r="B74" s="178" t="s">
        <v>116</v>
      </c>
      <c r="C74" s="69" t="s">
        <v>117</v>
      </c>
      <c r="D74" s="175" t="s">
        <v>20</v>
      </c>
      <c r="E74" s="175" t="s">
        <v>20</v>
      </c>
      <c r="F74" s="175" t="s">
        <v>20</v>
      </c>
      <c r="G74" s="175" t="s">
        <v>20</v>
      </c>
      <c r="H74" s="175" t="s">
        <v>20</v>
      </c>
      <c r="I74" s="175" t="s">
        <v>20</v>
      </c>
      <c r="J74" s="179">
        <v>0</v>
      </c>
      <c r="K74" s="179">
        <v>0</v>
      </c>
      <c r="L74" s="179">
        <v>0</v>
      </c>
      <c r="M74" s="175" t="s">
        <v>20</v>
      </c>
      <c r="N74" s="175" t="s">
        <v>20</v>
      </c>
      <c r="O74" s="175" t="s">
        <v>20</v>
      </c>
      <c r="P74" s="175" t="s">
        <v>20</v>
      </c>
      <c r="Q74" s="175" t="s">
        <v>20</v>
      </c>
      <c r="R74" s="175" t="s">
        <v>20</v>
      </c>
      <c r="S74" s="179">
        <v>0</v>
      </c>
      <c r="T74" s="175" t="s">
        <v>20</v>
      </c>
      <c r="U74" s="175" t="s">
        <v>20</v>
      </c>
      <c r="V74" s="175" t="s">
        <v>20</v>
      </c>
      <c r="W74" s="179">
        <v>0</v>
      </c>
      <c r="X74" s="175" t="s">
        <v>20</v>
      </c>
      <c r="Y74" s="175" t="s">
        <v>20</v>
      </c>
      <c r="Z74" s="175" t="s">
        <v>20</v>
      </c>
      <c r="AA74" s="175" t="s">
        <v>20</v>
      </c>
      <c r="AB74" s="179">
        <v>0</v>
      </c>
      <c r="AC74" s="175" t="s">
        <v>20</v>
      </c>
      <c r="AD74" s="175" t="s">
        <v>20</v>
      </c>
      <c r="AE74" s="175" t="s">
        <v>20</v>
      </c>
      <c r="AF74" s="175" t="s">
        <v>20</v>
      </c>
      <c r="AG74" s="179">
        <v>0</v>
      </c>
      <c r="AH74" s="175" t="s">
        <v>20</v>
      </c>
      <c r="AI74" s="175" t="s">
        <v>20</v>
      </c>
      <c r="AJ74" s="175" t="s">
        <v>20</v>
      </c>
      <c r="AK74" s="175" t="s">
        <v>20</v>
      </c>
      <c r="AL74" s="175" t="s">
        <v>20</v>
      </c>
      <c r="AM74" s="175" t="s">
        <v>20</v>
      </c>
      <c r="AN74" s="175" t="s">
        <v>20</v>
      </c>
      <c r="AO74" s="175" t="s">
        <v>20</v>
      </c>
      <c r="AP74" s="175" t="s">
        <v>20</v>
      </c>
      <c r="AQ74" s="175" t="s">
        <v>20</v>
      </c>
      <c r="AR74" s="175" t="s">
        <v>20</v>
      </c>
      <c r="AS74" s="175" t="s">
        <v>20</v>
      </c>
      <c r="AT74" s="175" t="s">
        <v>20</v>
      </c>
      <c r="AU74" s="175" t="s">
        <v>20</v>
      </c>
      <c r="AV74" s="175" t="s">
        <v>20</v>
      </c>
      <c r="AW74" s="179">
        <v>0</v>
      </c>
      <c r="AX74" s="69">
        <v>34.97633123</v>
      </c>
      <c r="AY74" s="175" t="s">
        <v>20</v>
      </c>
      <c r="AZ74" s="257"/>
    </row>
    <row r="75" spans="1:52" s="227" customFormat="1" ht="31.5" x14ac:dyDescent="0.25">
      <c r="A75" s="75" t="s">
        <v>102</v>
      </c>
      <c r="B75" s="72" t="s">
        <v>422</v>
      </c>
      <c r="C75" s="80" t="s">
        <v>423</v>
      </c>
      <c r="D75" s="175" t="s">
        <v>20</v>
      </c>
      <c r="E75" s="175" t="s">
        <v>20</v>
      </c>
      <c r="F75" s="175" t="s">
        <v>20</v>
      </c>
      <c r="G75" s="175" t="s">
        <v>20</v>
      </c>
      <c r="H75" s="175" t="s">
        <v>20</v>
      </c>
      <c r="I75" s="175" t="s">
        <v>20</v>
      </c>
      <c r="J75" s="179">
        <v>0</v>
      </c>
      <c r="K75" s="179">
        <v>0</v>
      </c>
      <c r="L75" s="179">
        <v>0</v>
      </c>
      <c r="M75" s="175" t="s">
        <v>20</v>
      </c>
      <c r="N75" s="175" t="s">
        <v>20</v>
      </c>
      <c r="O75" s="175" t="s">
        <v>20</v>
      </c>
      <c r="P75" s="175" t="s">
        <v>20</v>
      </c>
      <c r="Q75" s="175" t="s">
        <v>20</v>
      </c>
      <c r="R75" s="175" t="s">
        <v>20</v>
      </c>
      <c r="S75" s="179">
        <v>0</v>
      </c>
      <c r="T75" s="175" t="s">
        <v>20</v>
      </c>
      <c r="U75" s="175" t="s">
        <v>20</v>
      </c>
      <c r="V75" s="175" t="s">
        <v>20</v>
      </c>
      <c r="W75" s="179">
        <v>0</v>
      </c>
      <c r="X75" s="175" t="s">
        <v>20</v>
      </c>
      <c r="Y75" s="175" t="s">
        <v>20</v>
      </c>
      <c r="Z75" s="175" t="s">
        <v>20</v>
      </c>
      <c r="AA75" s="175" t="s">
        <v>20</v>
      </c>
      <c r="AB75" s="179">
        <v>0</v>
      </c>
      <c r="AC75" s="175" t="s">
        <v>20</v>
      </c>
      <c r="AD75" s="175" t="s">
        <v>20</v>
      </c>
      <c r="AE75" s="175" t="s">
        <v>20</v>
      </c>
      <c r="AF75" s="175" t="s">
        <v>20</v>
      </c>
      <c r="AG75" s="179">
        <v>0</v>
      </c>
      <c r="AH75" s="175" t="s">
        <v>20</v>
      </c>
      <c r="AI75" s="175" t="s">
        <v>20</v>
      </c>
      <c r="AJ75" s="175" t="s">
        <v>20</v>
      </c>
      <c r="AK75" s="175" t="s">
        <v>20</v>
      </c>
      <c r="AL75" s="175" t="s">
        <v>20</v>
      </c>
      <c r="AM75" s="175" t="s">
        <v>20</v>
      </c>
      <c r="AN75" s="175" t="s">
        <v>20</v>
      </c>
      <c r="AO75" s="175" t="s">
        <v>20</v>
      </c>
      <c r="AP75" s="175" t="s">
        <v>20</v>
      </c>
      <c r="AQ75" s="175" t="s">
        <v>20</v>
      </c>
      <c r="AR75" s="175" t="s">
        <v>20</v>
      </c>
      <c r="AS75" s="175" t="s">
        <v>20</v>
      </c>
      <c r="AT75" s="175" t="s">
        <v>20</v>
      </c>
      <c r="AU75" s="175" t="s">
        <v>20</v>
      </c>
      <c r="AV75" s="175" t="s">
        <v>20</v>
      </c>
      <c r="AW75" s="179">
        <v>0</v>
      </c>
      <c r="AX75" s="69">
        <v>0</v>
      </c>
      <c r="AY75" s="175" t="s">
        <v>20</v>
      </c>
      <c r="AZ75" s="257"/>
    </row>
    <row r="76" spans="1:52" s="227" customFormat="1" ht="60" customHeight="1" x14ac:dyDescent="0.25">
      <c r="A76" s="75" t="s">
        <v>102</v>
      </c>
      <c r="B76" s="72" t="s">
        <v>118</v>
      </c>
      <c r="C76" s="80" t="s">
        <v>119</v>
      </c>
      <c r="D76" s="175" t="s">
        <v>20</v>
      </c>
      <c r="E76" s="175" t="s">
        <v>20</v>
      </c>
      <c r="F76" s="175" t="s">
        <v>20</v>
      </c>
      <c r="G76" s="175" t="s">
        <v>20</v>
      </c>
      <c r="H76" s="175" t="s">
        <v>20</v>
      </c>
      <c r="I76" s="175" t="s">
        <v>20</v>
      </c>
      <c r="J76" s="179">
        <v>0</v>
      </c>
      <c r="K76" s="179">
        <v>0</v>
      </c>
      <c r="L76" s="179">
        <v>0</v>
      </c>
      <c r="M76" s="175" t="s">
        <v>20</v>
      </c>
      <c r="N76" s="175" t="s">
        <v>20</v>
      </c>
      <c r="O76" s="175" t="s">
        <v>20</v>
      </c>
      <c r="P76" s="175" t="s">
        <v>20</v>
      </c>
      <c r="Q76" s="175" t="s">
        <v>20</v>
      </c>
      <c r="R76" s="175" t="s">
        <v>20</v>
      </c>
      <c r="S76" s="179">
        <v>0</v>
      </c>
      <c r="T76" s="175" t="s">
        <v>20</v>
      </c>
      <c r="U76" s="175" t="s">
        <v>20</v>
      </c>
      <c r="V76" s="175" t="s">
        <v>20</v>
      </c>
      <c r="W76" s="179">
        <v>0</v>
      </c>
      <c r="X76" s="175" t="s">
        <v>20</v>
      </c>
      <c r="Y76" s="175" t="s">
        <v>20</v>
      </c>
      <c r="Z76" s="175" t="s">
        <v>20</v>
      </c>
      <c r="AA76" s="175" t="s">
        <v>20</v>
      </c>
      <c r="AB76" s="179">
        <v>0</v>
      </c>
      <c r="AC76" s="175" t="s">
        <v>20</v>
      </c>
      <c r="AD76" s="175" t="s">
        <v>20</v>
      </c>
      <c r="AE76" s="175" t="s">
        <v>20</v>
      </c>
      <c r="AF76" s="175" t="s">
        <v>20</v>
      </c>
      <c r="AG76" s="179">
        <v>0</v>
      </c>
      <c r="AH76" s="175" t="s">
        <v>20</v>
      </c>
      <c r="AI76" s="175" t="s">
        <v>20</v>
      </c>
      <c r="AJ76" s="175" t="s">
        <v>20</v>
      </c>
      <c r="AK76" s="175" t="s">
        <v>20</v>
      </c>
      <c r="AL76" s="175" t="s">
        <v>20</v>
      </c>
      <c r="AM76" s="175" t="s">
        <v>20</v>
      </c>
      <c r="AN76" s="175" t="s">
        <v>20</v>
      </c>
      <c r="AO76" s="175" t="s">
        <v>20</v>
      </c>
      <c r="AP76" s="175" t="s">
        <v>20</v>
      </c>
      <c r="AQ76" s="175" t="s">
        <v>20</v>
      </c>
      <c r="AR76" s="175" t="s">
        <v>20</v>
      </c>
      <c r="AS76" s="175" t="s">
        <v>20</v>
      </c>
      <c r="AT76" s="175" t="s">
        <v>20</v>
      </c>
      <c r="AU76" s="175" t="s">
        <v>20</v>
      </c>
      <c r="AV76" s="175" t="s">
        <v>20</v>
      </c>
      <c r="AW76" s="179">
        <v>0</v>
      </c>
      <c r="AX76" s="69">
        <v>0</v>
      </c>
      <c r="AY76" s="175" t="s">
        <v>20</v>
      </c>
      <c r="AZ76" s="257"/>
    </row>
    <row r="77" spans="1:52" ht="63" x14ac:dyDescent="0.25">
      <c r="A77" s="75" t="s">
        <v>102</v>
      </c>
      <c r="B77" s="81" t="s">
        <v>424</v>
      </c>
      <c r="C77" s="79" t="s">
        <v>425</v>
      </c>
      <c r="D77" s="175" t="s">
        <v>20</v>
      </c>
      <c r="E77" s="175" t="s">
        <v>20</v>
      </c>
      <c r="F77" s="175" t="s">
        <v>20</v>
      </c>
      <c r="G77" s="175" t="s">
        <v>20</v>
      </c>
      <c r="H77" s="175" t="s">
        <v>20</v>
      </c>
      <c r="I77" s="175" t="s">
        <v>20</v>
      </c>
      <c r="J77" s="179">
        <v>0</v>
      </c>
      <c r="K77" s="179">
        <v>0</v>
      </c>
      <c r="L77" s="179">
        <v>0</v>
      </c>
      <c r="M77" s="175" t="s">
        <v>20</v>
      </c>
      <c r="N77" s="175" t="s">
        <v>20</v>
      </c>
      <c r="O77" s="175" t="s">
        <v>20</v>
      </c>
      <c r="P77" s="175" t="s">
        <v>20</v>
      </c>
      <c r="Q77" s="175" t="s">
        <v>20</v>
      </c>
      <c r="R77" s="175" t="s">
        <v>20</v>
      </c>
      <c r="S77" s="179">
        <v>0</v>
      </c>
      <c r="T77" s="175" t="s">
        <v>20</v>
      </c>
      <c r="U77" s="175" t="s">
        <v>20</v>
      </c>
      <c r="V77" s="175" t="s">
        <v>20</v>
      </c>
      <c r="W77" s="179">
        <v>0</v>
      </c>
      <c r="X77" s="175" t="s">
        <v>20</v>
      </c>
      <c r="Y77" s="175" t="s">
        <v>20</v>
      </c>
      <c r="Z77" s="175" t="s">
        <v>20</v>
      </c>
      <c r="AA77" s="175" t="s">
        <v>20</v>
      </c>
      <c r="AB77" s="179">
        <v>0</v>
      </c>
      <c r="AC77" s="175" t="s">
        <v>20</v>
      </c>
      <c r="AD77" s="175" t="s">
        <v>20</v>
      </c>
      <c r="AE77" s="175" t="s">
        <v>20</v>
      </c>
      <c r="AF77" s="175" t="s">
        <v>20</v>
      </c>
      <c r="AG77" s="179">
        <v>0</v>
      </c>
      <c r="AH77" s="175" t="s">
        <v>20</v>
      </c>
      <c r="AI77" s="175" t="s">
        <v>20</v>
      </c>
      <c r="AJ77" s="175" t="s">
        <v>20</v>
      </c>
      <c r="AK77" s="175" t="s">
        <v>20</v>
      </c>
      <c r="AL77" s="175" t="s">
        <v>20</v>
      </c>
      <c r="AM77" s="175" t="s">
        <v>20</v>
      </c>
      <c r="AN77" s="175" t="s">
        <v>20</v>
      </c>
      <c r="AO77" s="175" t="s">
        <v>20</v>
      </c>
      <c r="AP77" s="175" t="s">
        <v>20</v>
      </c>
      <c r="AQ77" s="175" t="s">
        <v>20</v>
      </c>
      <c r="AR77" s="175" t="s">
        <v>20</v>
      </c>
      <c r="AS77" s="175" t="s">
        <v>20</v>
      </c>
      <c r="AT77" s="175" t="s">
        <v>20</v>
      </c>
      <c r="AU77" s="175" t="s">
        <v>20</v>
      </c>
      <c r="AV77" s="175" t="s">
        <v>20</v>
      </c>
      <c r="AW77" s="179">
        <v>0</v>
      </c>
      <c r="AX77" s="69">
        <v>0</v>
      </c>
      <c r="AY77" s="175" t="s">
        <v>20</v>
      </c>
      <c r="AZ77" s="257"/>
    </row>
    <row r="78" spans="1:52" s="227" customFormat="1" ht="47.25" x14ac:dyDescent="0.25">
      <c r="A78" s="75" t="s">
        <v>102</v>
      </c>
      <c r="B78" s="81" t="s">
        <v>426</v>
      </c>
      <c r="C78" s="79" t="s">
        <v>427</v>
      </c>
      <c r="D78" s="175" t="s">
        <v>20</v>
      </c>
      <c r="E78" s="175" t="s">
        <v>20</v>
      </c>
      <c r="F78" s="175" t="s">
        <v>20</v>
      </c>
      <c r="G78" s="175" t="s">
        <v>20</v>
      </c>
      <c r="H78" s="175" t="s">
        <v>20</v>
      </c>
      <c r="I78" s="175" t="s">
        <v>20</v>
      </c>
      <c r="J78" s="179">
        <v>0</v>
      </c>
      <c r="K78" s="179">
        <v>0</v>
      </c>
      <c r="L78" s="179">
        <v>0</v>
      </c>
      <c r="M78" s="175" t="s">
        <v>20</v>
      </c>
      <c r="N78" s="175" t="s">
        <v>20</v>
      </c>
      <c r="O78" s="175" t="s">
        <v>20</v>
      </c>
      <c r="P78" s="175" t="s">
        <v>20</v>
      </c>
      <c r="Q78" s="175" t="s">
        <v>20</v>
      </c>
      <c r="R78" s="175" t="s">
        <v>20</v>
      </c>
      <c r="S78" s="179">
        <v>0</v>
      </c>
      <c r="T78" s="175" t="s">
        <v>20</v>
      </c>
      <c r="U78" s="175" t="s">
        <v>20</v>
      </c>
      <c r="V78" s="175" t="s">
        <v>20</v>
      </c>
      <c r="W78" s="179">
        <v>0</v>
      </c>
      <c r="X78" s="175" t="s">
        <v>20</v>
      </c>
      <c r="Y78" s="175" t="s">
        <v>20</v>
      </c>
      <c r="Z78" s="175" t="s">
        <v>20</v>
      </c>
      <c r="AA78" s="175" t="s">
        <v>20</v>
      </c>
      <c r="AB78" s="179">
        <v>0</v>
      </c>
      <c r="AC78" s="175" t="s">
        <v>20</v>
      </c>
      <c r="AD78" s="175" t="s">
        <v>20</v>
      </c>
      <c r="AE78" s="175" t="s">
        <v>20</v>
      </c>
      <c r="AF78" s="175" t="s">
        <v>20</v>
      </c>
      <c r="AG78" s="179">
        <v>0</v>
      </c>
      <c r="AH78" s="175" t="s">
        <v>20</v>
      </c>
      <c r="AI78" s="175" t="s">
        <v>20</v>
      </c>
      <c r="AJ78" s="175" t="s">
        <v>20</v>
      </c>
      <c r="AK78" s="175" t="s">
        <v>20</v>
      </c>
      <c r="AL78" s="175" t="s">
        <v>20</v>
      </c>
      <c r="AM78" s="175" t="s">
        <v>20</v>
      </c>
      <c r="AN78" s="175" t="s">
        <v>20</v>
      </c>
      <c r="AO78" s="175" t="s">
        <v>20</v>
      </c>
      <c r="AP78" s="175" t="s">
        <v>20</v>
      </c>
      <c r="AQ78" s="175" t="s">
        <v>20</v>
      </c>
      <c r="AR78" s="175" t="s">
        <v>20</v>
      </c>
      <c r="AS78" s="175" t="s">
        <v>20</v>
      </c>
      <c r="AT78" s="175" t="s">
        <v>20</v>
      </c>
      <c r="AU78" s="175" t="s">
        <v>20</v>
      </c>
      <c r="AV78" s="175" t="s">
        <v>20</v>
      </c>
      <c r="AW78" s="179">
        <v>0</v>
      </c>
      <c r="AX78" s="69">
        <v>0</v>
      </c>
      <c r="AY78" s="175" t="s">
        <v>20</v>
      </c>
      <c r="AZ78" s="257"/>
    </row>
    <row r="79" spans="1:52" s="227" customFormat="1" ht="31.5" x14ac:dyDescent="0.25">
      <c r="A79" s="75" t="s">
        <v>102</v>
      </c>
      <c r="B79" s="81" t="s">
        <v>428</v>
      </c>
      <c r="C79" s="79" t="s">
        <v>429</v>
      </c>
      <c r="D79" s="175" t="s">
        <v>20</v>
      </c>
      <c r="E79" s="175" t="s">
        <v>20</v>
      </c>
      <c r="F79" s="175" t="s">
        <v>20</v>
      </c>
      <c r="G79" s="175" t="s">
        <v>20</v>
      </c>
      <c r="H79" s="175" t="s">
        <v>20</v>
      </c>
      <c r="I79" s="175" t="s">
        <v>20</v>
      </c>
      <c r="J79" s="179">
        <v>0</v>
      </c>
      <c r="K79" s="179">
        <v>0</v>
      </c>
      <c r="L79" s="179">
        <v>0</v>
      </c>
      <c r="M79" s="175" t="s">
        <v>20</v>
      </c>
      <c r="N79" s="175" t="s">
        <v>20</v>
      </c>
      <c r="O79" s="175" t="s">
        <v>20</v>
      </c>
      <c r="P79" s="175" t="s">
        <v>20</v>
      </c>
      <c r="Q79" s="175" t="s">
        <v>20</v>
      </c>
      <c r="R79" s="175" t="s">
        <v>20</v>
      </c>
      <c r="S79" s="179">
        <v>0</v>
      </c>
      <c r="T79" s="175" t="s">
        <v>20</v>
      </c>
      <c r="U79" s="175" t="s">
        <v>20</v>
      </c>
      <c r="V79" s="175" t="s">
        <v>20</v>
      </c>
      <c r="W79" s="179">
        <v>0</v>
      </c>
      <c r="X79" s="175" t="s">
        <v>20</v>
      </c>
      <c r="Y79" s="175" t="s">
        <v>20</v>
      </c>
      <c r="Z79" s="175" t="s">
        <v>20</v>
      </c>
      <c r="AA79" s="175" t="s">
        <v>20</v>
      </c>
      <c r="AB79" s="179">
        <v>0</v>
      </c>
      <c r="AC79" s="175" t="s">
        <v>20</v>
      </c>
      <c r="AD79" s="175" t="s">
        <v>20</v>
      </c>
      <c r="AE79" s="175" t="s">
        <v>20</v>
      </c>
      <c r="AF79" s="175" t="s">
        <v>20</v>
      </c>
      <c r="AG79" s="179">
        <v>0</v>
      </c>
      <c r="AH79" s="175" t="s">
        <v>20</v>
      </c>
      <c r="AI79" s="175" t="s">
        <v>20</v>
      </c>
      <c r="AJ79" s="175" t="s">
        <v>20</v>
      </c>
      <c r="AK79" s="175" t="s">
        <v>20</v>
      </c>
      <c r="AL79" s="175" t="s">
        <v>20</v>
      </c>
      <c r="AM79" s="175" t="s">
        <v>20</v>
      </c>
      <c r="AN79" s="175" t="s">
        <v>20</v>
      </c>
      <c r="AO79" s="175" t="s">
        <v>20</v>
      </c>
      <c r="AP79" s="175" t="s">
        <v>20</v>
      </c>
      <c r="AQ79" s="175" t="s">
        <v>20</v>
      </c>
      <c r="AR79" s="175" t="s">
        <v>20</v>
      </c>
      <c r="AS79" s="175" t="s">
        <v>20</v>
      </c>
      <c r="AT79" s="175" t="s">
        <v>20</v>
      </c>
      <c r="AU79" s="175" t="s">
        <v>20</v>
      </c>
      <c r="AV79" s="175" t="s">
        <v>20</v>
      </c>
      <c r="AW79" s="179">
        <v>0</v>
      </c>
      <c r="AX79" s="69">
        <v>0</v>
      </c>
      <c r="AY79" s="175" t="s">
        <v>20</v>
      </c>
      <c r="AZ79" s="257"/>
    </row>
    <row r="80" spans="1:52" s="227" customFormat="1" ht="78.75" x14ac:dyDescent="0.25">
      <c r="A80" s="75" t="s">
        <v>102</v>
      </c>
      <c r="B80" s="81" t="s">
        <v>430</v>
      </c>
      <c r="C80" s="79" t="s">
        <v>431</v>
      </c>
      <c r="D80" s="175" t="s">
        <v>20</v>
      </c>
      <c r="E80" s="175" t="s">
        <v>20</v>
      </c>
      <c r="F80" s="175" t="s">
        <v>20</v>
      </c>
      <c r="G80" s="175" t="s">
        <v>20</v>
      </c>
      <c r="H80" s="175" t="s">
        <v>20</v>
      </c>
      <c r="I80" s="175" t="s">
        <v>20</v>
      </c>
      <c r="J80" s="179">
        <f>SUM(J81:J81)</f>
        <v>0</v>
      </c>
      <c r="K80" s="179">
        <f>SUM(K81:K81)</f>
        <v>0</v>
      </c>
      <c r="L80" s="179">
        <f>SUM(L81:L81)</f>
        <v>0</v>
      </c>
      <c r="M80" s="175" t="s">
        <v>20</v>
      </c>
      <c r="N80" s="175" t="s">
        <v>20</v>
      </c>
      <c r="O80" s="175" t="s">
        <v>20</v>
      </c>
      <c r="P80" s="175" t="s">
        <v>20</v>
      </c>
      <c r="Q80" s="175" t="s">
        <v>20</v>
      </c>
      <c r="R80" s="175" t="s">
        <v>20</v>
      </c>
      <c r="S80" s="179">
        <f>SUM(S81:S81)</f>
        <v>0</v>
      </c>
      <c r="T80" s="175" t="s">
        <v>20</v>
      </c>
      <c r="U80" s="175" t="s">
        <v>20</v>
      </c>
      <c r="V80" s="175" t="s">
        <v>20</v>
      </c>
      <c r="W80" s="179">
        <v>0</v>
      </c>
      <c r="X80" s="175" t="s">
        <v>20</v>
      </c>
      <c r="Y80" s="175" t="s">
        <v>20</v>
      </c>
      <c r="Z80" s="175" t="s">
        <v>20</v>
      </c>
      <c r="AA80" s="175" t="s">
        <v>20</v>
      </c>
      <c r="AB80" s="179">
        <f>SUM(AB81:AB81)</f>
        <v>0</v>
      </c>
      <c r="AC80" s="175" t="s">
        <v>20</v>
      </c>
      <c r="AD80" s="175" t="s">
        <v>20</v>
      </c>
      <c r="AE80" s="175" t="s">
        <v>20</v>
      </c>
      <c r="AF80" s="175" t="s">
        <v>20</v>
      </c>
      <c r="AG80" s="179">
        <f>SUM(AG81:AG81)</f>
        <v>0</v>
      </c>
      <c r="AH80" s="175" t="s">
        <v>20</v>
      </c>
      <c r="AI80" s="175" t="s">
        <v>20</v>
      </c>
      <c r="AJ80" s="175" t="s">
        <v>20</v>
      </c>
      <c r="AK80" s="175" t="s">
        <v>20</v>
      </c>
      <c r="AL80" s="175" t="s">
        <v>20</v>
      </c>
      <c r="AM80" s="175" t="s">
        <v>20</v>
      </c>
      <c r="AN80" s="175" t="s">
        <v>20</v>
      </c>
      <c r="AO80" s="175" t="s">
        <v>20</v>
      </c>
      <c r="AP80" s="175" t="s">
        <v>20</v>
      </c>
      <c r="AQ80" s="175" t="s">
        <v>20</v>
      </c>
      <c r="AR80" s="175" t="s">
        <v>20</v>
      </c>
      <c r="AS80" s="175" t="s">
        <v>20</v>
      </c>
      <c r="AT80" s="175" t="s">
        <v>20</v>
      </c>
      <c r="AU80" s="175" t="s">
        <v>20</v>
      </c>
      <c r="AV80" s="175" t="s">
        <v>20</v>
      </c>
      <c r="AW80" s="179">
        <f>SUM(AW81:AW81)</f>
        <v>0</v>
      </c>
      <c r="AX80" s="69">
        <v>0</v>
      </c>
      <c r="AY80" s="175" t="s">
        <v>20</v>
      </c>
      <c r="AZ80" s="257"/>
    </row>
    <row r="81" spans="1:52" s="227" customFormat="1" ht="47.45" customHeight="1" x14ac:dyDescent="0.25">
      <c r="A81" s="75" t="s">
        <v>102</v>
      </c>
      <c r="B81" s="81" t="s">
        <v>432</v>
      </c>
      <c r="C81" s="79" t="s">
        <v>433</v>
      </c>
      <c r="D81" s="175" t="s">
        <v>20</v>
      </c>
      <c r="E81" s="175" t="s">
        <v>20</v>
      </c>
      <c r="F81" s="175" t="s">
        <v>20</v>
      </c>
      <c r="G81" s="175" t="s">
        <v>20</v>
      </c>
      <c r="H81" s="175" t="s">
        <v>20</v>
      </c>
      <c r="I81" s="175" t="s">
        <v>20</v>
      </c>
      <c r="J81" s="179">
        <v>0</v>
      </c>
      <c r="K81" s="179">
        <v>0</v>
      </c>
      <c r="L81" s="179">
        <v>0</v>
      </c>
      <c r="M81" s="175" t="s">
        <v>20</v>
      </c>
      <c r="N81" s="175" t="s">
        <v>20</v>
      </c>
      <c r="O81" s="175" t="s">
        <v>20</v>
      </c>
      <c r="P81" s="175" t="s">
        <v>20</v>
      </c>
      <c r="Q81" s="175" t="s">
        <v>20</v>
      </c>
      <c r="R81" s="175" t="s">
        <v>20</v>
      </c>
      <c r="S81" s="179">
        <v>0</v>
      </c>
      <c r="T81" s="175" t="s">
        <v>20</v>
      </c>
      <c r="U81" s="175" t="s">
        <v>20</v>
      </c>
      <c r="V81" s="175" t="s">
        <v>20</v>
      </c>
      <c r="W81" s="179">
        <v>0</v>
      </c>
      <c r="X81" s="175" t="s">
        <v>20</v>
      </c>
      <c r="Y81" s="175" t="s">
        <v>20</v>
      </c>
      <c r="Z81" s="175" t="s">
        <v>20</v>
      </c>
      <c r="AA81" s="175" t="s">
        <v>20</v>
      </c>
      <c r="AB81" s="179">
        <v>0</v>
      </c>
      <c r="AC81" s="175" t="s">
        <v>20</v>
      </c>
      <c r="AD81" s="175" t="s">
        <v>20</v>
      </c>
      <c r="AE81" s="175" t="s">
        <v>20</v>
      </c>
      <c r="AF81" s="175" t="s">
        <v>20</v>
      </c>
      <c r="AG81" s="179">
        <v>0</v>
      </c>
      <c r="AH81" s="175" t="s">
        <v>20</v>
      </c>
      <c r="AI81" s="175" t="s">
        <v>20</v>
      </c>
      <c r="AJ81" s="175" t="s">
        <v>20</v>
      </c>
      <c r="AK81" s="175" t="s">
        <v>20</v>
      </c>
      <c r="AL81" s="175" t="s">
        <v>20</v>
      </c>
      <c r="AM81" s="175" t="s">
        <v>20</v>
      </c>
      <c r="AN81" s="175" t="s">
        <v>20</v>
      </c>
      <c r="AO81" s="175" t="s">
        <v>20</v>
      </c>
      <c r="AP81" s="175" t="s">
        <v>20</v>
      </c>
      <c r="AQ81" s="175" t="s">
        <v>20</v>
      </c>
      <c r="AR81" s="175" t="s">
        <v>20</v>
      </c>
      <c r="AS81" s="175" t="s">
        <v>20</v>
      </c>
      <c r="AT81" s="175" t="s">
        <v>20</v>
      </c>
      <c r="AU81" s="175" t="s">
        <v>20</v>
      </c>
      <c r="AV81" s="175" t="s">
        <v>20</v>
      </c>
      <c r="AW81" s="179">
        <v>0</v>
      </c>
      <c r="AX81" s="69">
        <v>0</v>
      </c>
      <c r="AY81" s="175" t="s">
        <v>20</v>
      </c>
      <c r="AZ81" s="257"/>
    </row>
    <row r="82" spans="1:52" s="227" customFormat="1" ht="153" customHeight="1" x14ac:dyDescent="0.25">
      <c r="A82" s="75" t="s">
        <v>102</v>
      </c>
      <c r="B82" s="72" t="s">
        <v>708</v>
      </c>
      <c r="C82" s="80" t="s">
        <v>120</v>
      </c>
      <c r="D82" s="175" t="s">
        <v>20</v>
      </c>
      <c r="E82" s="175" t="s">
        <v>20</v>
      </c>
      <c r="F82" s="175" t="s">
        <v>20</v>
      </c>
      <c r="G82" s="175" t="s">
        <v>20</v>
      </c>
      <c r="H82" s="175" t="s">
        <v>20</v>
      </c>
      <c r="I82" s="175" t="s">
        <v>20</v>
      </c>
      <c r="J82" s="179">
        <f t="shared" ref="J82:L82" si="30">SUM(J83)</f>
        <v>0</v>
      </c>
      <c r="K82" s="179">
        <f t="shared" si="30"/>
        <v>0</v>
      </c>
      <c r="L82" s="179">
        <f t="shared" si="30"/>
        <v>0</v>
      </c>
      <c r="M82" s="175" t="s">
        <v>20</v>
      </c>
      <c r="N82" s="175" t="s">
        <v>20</v>
      </c>
      <c r="O82" s="175" t="s">
        <v>20</v>
      </c>
      <c r="P82" s="175" t="s">
        <v>20</v>
      </c>
      <c r="Q82" s="175" t="s">
        <v>20</v>
      </c>
      <c r="R82" s="175" t="s">
        <v>20</v>
      </c>
      <c r="S82" s="179">
        <f>SUM(S83)</f>
        <v>0</v>
      </c>
      <c r="T82" s="175" t="s">
        <v>20</v>
      </c>
      <c r="U82" s="175" t="s">
        <v>20</v>
      </c>
      <c r="V82" s="175" t="s">
        <v>20</v>
      </c>
      <c r="W82" s="179">
        <v>0</v>
      </c>
      <c r="X82" s="175" t="s">
        <v>20</v>
      </c>
      <c r="Y82" s="175" t="s">
        <v>20</v>
      </c>
      <c r="Z82" s="175" t="s">
        <v>20</v>
      </c>
      <c r="AA82" s="175" t="s">
        <v>20</v>
      </c>
      <c r="AB82" s="179">
        <f>SUM(AB83)</f>
        <v>0</v>
      </c>
      <c r="AC82" s="175" t="s">
        <v>20</v>
      </c>
      <c r="AD82" s="175" t="s">
        <v>20</v>
      </c>
      <c r="AE82" s="175" t="s">
        <v>20</v>
      </c>
      <c r="AF82" s="175" t="s">
        <v>20</v>
      </c>
      <c r="AG82" s="179">
        <f>SUM(AG83)</f>
        <v>0</v>
      </c>
      <c r="AH82" s="175" t="s">
        <v>20</v>
      </c>
      <c r="AI82" s="175" t="s">
        <v>20</v>
      </c>
      <c r="AJ82" s="175" t="s">
        <v>20</v>
      </c>
      <c r="AK82" s="175" t="s">
        <v>20</v>
      </c>
      <c r="AL82" s="175" t="s">
        <v>20</v>
      </c>
      <c r="AM82" s="175" t="s">
        <v>20</v>
      </c>
      <c r="AN82" s="175" t="s">
        <v>20</v>
      </c>
      <c r="AO82" s="175" t="s">
        <v>20</v>
      </c>
      <c r="AP82" s="175" t="s">
        <v>20</v>
      </c>
      <c r="AQ82" s="175" t="s">
        <v>20</v>
      </c>
      <c r="AR82" s="175" t="s">
        <v>20</v>
      </c>
      <c r="AS82" s="175" t="s">
        <v>20</v>
      </c>
      <c r="AT82" s="175" t="s">
        <v>20</v>
      </c>
      <c r="AU82" s="175" t="s">
        <v>20</v>
      </c>
      <c r="AV82" s="175" t="s">
        <v>20</v>
      </c>
      <c r="AW82" s="179">
        <f>SUM(AW83)</f>
        <v>0</v>
      </c>
      <c r="AX82" s="69">
        <v>0</v>
      </c>
      <c r="AY82" s="175" t="s">
        <v>20</v>
      </c>
      <c r="AZ82" s="257"/>
    </row>
    <row r="83" spans="1:52" s="230" customFormat="1" ht="47.25" x14ac:dyDescent="0.25">
      <c r="A83" s="162" t="s">
        <v>121</v>
      </c>
      <c r="B83" s="163" t="s">
        <v>122</v>
      </c>
      <c r="C83" s="164" t="s">
        <v>19</v>
      </c>
      <c r="D83" s="167" t="s">
        <v>20</v>
      </c>
      <c r="E83" s="167" t="s">
        <v>20</v>
      </c>
      <c r="F83" s="167" t="s">
        <v>20</v>
      </c>
      <c r="G83" s="167" t="s">
        <v>20</v>
      </c>
      <c r="H83" s="167" t="s">
        <v>20</v>
      </c>
      <c r="I83" s="167" t="s">
        <v>20</v>
      </c>
      <c r="J83" s="183">
        <v>0</v>
      </c>
      <c r="K83" s="183">
        <v>0</v>
      </c>
      <c r="L83" s="183">
        <v>0</v>
      </c>
      <c r="M83" s="167" t="s">
        <v>20</v>
      </c>
      <c r="N83" s="167" t="s">
        <v>20</v>
      </c>
      <c r="O83" s="167" t="s">
        <v>20</v>
      </c>
      <c r="P83" s="167" t="s">
        <v>20</v>
      </c>
      <c r="Q83" s="167" t="s">
        <v>20</v>
      </c>
      <c r="R83" s="167" t="s">
        <v>20</v>
      </c>
      <c r="S83" s="183">
        <v>0</v>
      </c>
      <c r="T83" s="167" t="s">
        <v>20</v>
      </c>
      <c r="U83" s="167" t="s">
        <v>20</v>
      </c>
      <c r="V83" s="167" t="s">
        <v>20</v>
      </c>
      <c r="W83" s="183">
        <v>0</v>
      </c>
      <c r="X83" s="167" t="s">
        <v>20</v>
      </c>
      <c r="Y83" s="167" t="s">
        <v>20</v>
      </c>
      <c r="Z83" s="167" t="s">
        <v>20</v>
      </c>
      <c r="AA83" s="167" t="s">
        <v>20</v>
      </c>
      <c r="AB83" s="183">
        <v>0</v>
      </c>
      <c r="AC83" s="167" t="s">
        <v>20</v>
      </c>
      <c r="AD83" s="167" t="s">
        <v>20</v>
      </c>
      <c r="AE83" s="167" t="s">
        <v>20</v>
      </c>
      <c r="AF83" s="167" t="s">
        <v>20</v>
      </c>
      <c r="AG83" s="183">
        <v>0</v>
      </c>
      <c r="AH83" s="167" t="s">
        <v>20</v>
      </c>
      <c r="AI83" s="167" t="s">
        <v>20</v>
      </c>
      <c r="AJ83" s="167" t="s">
        <v>20</v>
      </c>
      <c r="AK83" s="167" t="s">
        <v>20</v>
      </c>
      <c r="AL83" s="167" t="s">
        <v>20</v>
      </c>
      <c r="AM83" s="167" t="s">
        <v>20</v>
      </c>
      <c r="AN83" s="167" t="s">
        <v>20</v>
      </c>
      <c r="AO83" s="167" t="s">
        <v>20</v>
      </c>
      <c r="AP83" s="167" t="s">
        <v>20</v>
      </c>
      <c r="AQ83" s="167" t="s">
        <v>20</v>
      </c>
      <c r="AR83" s="167" t="s">
        <v>20</v>
      </c>
      <c r="AS83" s="167" t="s">
        <v>20</v>
      </c>
      <c r="AT83" s="167" t="s">
        <v>20</v>
      </c>
      <c r="AU83" s="167" t="s">
        <v>20</v>
      </c>
      <c r="AV83" s="167" t="s">
        <v>20</v>
      </c>
      <c r="AW83" s="183">
        <v>0</v>
      </c>
      <c r="AX83" s="158">
        <f>SUM(AX84,AX87)</f>
        <v>0</v>
      </c>
      <c r="AY83" s="167" t="s">
        <v>20</v>
      </c>
      <c r="AZ83" s="258"/>
    </row>
    <row r="84" spans="1:52" s="230" customFormat="1" ht="31.5" x14ac:dyDescent="0.25">
      <c r="A84" s="162" t="s">
        <v>123</v>
      </c>
      <c r="B84" s="163" t="s">
        <v>124</v>
      </c>
      <c r="C84" s="164" t="s">
        <v>19</v>
      </c>
      <c r="D84" s="167" t="s">
        <v>20</v>
      </c>
      <c r="E84" s="167" t="s">
        <v>20</v>
      </c>
      <c r="F84" s="167" t="s">
        <v>20</v>
      </c>
      <c r="G84" s="167" t="s">
        <v>20</v>
      </c>
      <c r="H84" s="167" t="s">
        <v>20</v>
      </c>
      <c r="I84" s="167" t="s">
        <v>20</v>
      </c>
      <c r="J84" s="183">
        <f>SUM(J85:J85)</f>
        <v>0</v>
      </c>
      <c r="K84" s="183">
        <f>SUM(K85:K85)</f>
        <v>0</v>
      </c>
      <c r="L84" s="183">
        <f>SUM(L85:L85)</f>
        <v>0</v>
      </c>
      <c r="M84" s="167" t="s">
        <v>20</v>
      </c>
      <c r="N84" s="167" t="s">
        <v>20</v>
      </c>
      <c r="O84" s="167" t="s">
        <v>20</v>
      </c>
      <c r="P84" s="167" t="s">
        <v>20</v>
      </c>
      <c r="Q84" s="167" t="s">
        <v>20</v>
      </c>
      <c r="R84" s="167" t="s">
        <v>20</v>
      </c>
      <c r="S84" s="183">
        <f>SUM(S85:S85)</f>
        <v>0</v>
      </c>
      <c r="T84" s="167" t="s">
        <v>20</v>
      </c>
      <c r="U84" s="167" t="s">
        <v>20</v>
      </c>
      <c r="V84" s="167" t="s">
        <v>20</v>
      </c>
      <c r="W84" s="183">
        <v>0</v>
      </c>
      <c r="X84" s="167" t="s">
        <v>20</v>
      </c>
      <c r="Y84" s="167" t="s">
        <v>20</v>
      </c>
      <c r="Z84" s="167" t="s">
        <v>20</v>
      </c>
      <c r="AA84" s="167" t="s">
        <v>20</v>
      </c>
      <c r="AB84" s="183">
        <f>SUM(AB85:AB85)</f>
        <v>0</v>
      </c>
      <c r="AC84" s="167" t="s">
        <v>20</v>
      </c>
      <c r="AD84" s="167" t="s">
        <v>20</v>
      </c>
      <c r="AE84" s="167" t="s">
        <v>20</v>
      </c>
      <c r="AF84" s="167" t="s">
        <v>20</v>
      </c>
      <c r="AG84" s="183">
        <f>SUM(AG85:AG85)</f>
        <v>0</v>
      </c>
      <c r="AH84" s="167" t="s">
        <v>20</v>
      </c>
      <c r="AI84" s="167" t="s">
        <v>20</v>
      </c>
      <c r="AJ84" s="167" t="s">
        <v>20</v>
      </c>
      <c r="AK84" s="167" t="s">
        <v>20</v>
      </c>
      <c r="AL84" s="167" t="s">
        <v>20</v>
      </c>
      <c r="AM84" s="167" t="s">
        <v>20</v>
      </c>
      <c r="AN84" s="167" t="s">
        <v>20</v>
      </c>
      <c r="AO84" s="167" t="s">
        <v>20</v>
      </c>
      <c r="AP84" s="167" t="s">
        <v>20</v>
      </c>
      <c r="AQ84" s="167" t="s">
        <v>20</v>
      </c>
      <c r="AR84" s="167" t="s">
        <v>20</v>
      </c>
      <c r="AS84" s="167" t="s">
        <v>20</v>
      </c>
      <c r="AT84" s="167" t="s">
        <v>20</v>
      </c>
      <c r="AU84" s="167" t="s">
        <v>20</v>
      </c>
      <c r="AV84" s="167" t="s">
        <v>20</v>
      </c>
      <c r="AW84" s="183">
        <f>SUM(AW85:AW85)</f>
        <v>0</v>
      </c>
      <c r="AX84" s="158">
        <f>SUM(AX85:AX86)</f>
        <v>0</v>
      </c>
      <c r="AY84" s="167" t="s">
        <v>20</v>
      </c>
      <c r="AZ84" s="258"/>
    </row>
    <row r="85" spans="1:52" s="227" customFormat="1" ht="31.5" x14ac:dyDescent="0.25">
      <c r="A85" s="75" t="s">
        <v>123</v>
      </c>
      <c r="B85" s="72" t="s">
        <v>434</v>
      </c>
      <c r="C85" s="80" t="s">
        <v>435</v>
      </c>
      <c r="D85" s="175" t="s">
        <v>20</v>
      </c>
      <c r="E85" s="175" t="s">
        <v>20</v>
      </c>
      <c r="F85" s="175" t="s">
        <v>20</v>
      </c>
      <c r="G85" s="175" t="s">
        <v>20</v>
      </c>
      <c r="H85" s="175" t="s">
        <v>20</v>
      </c>
      <c r="I85" s="175" t="s">
        <v>20</v>
      </c>
      <c r="J85" s="179">
        <v>0</v>
      </c>
      <c r="K85" s="179">
        <v>0</v>
      </c>
      <c r="L85" s="179">
        <v>0</v>
      </c>
      <c r="M85" s="175" t="s">
        <v>20</v>
      </c>
      <c r="N85" s="175" t="s">
        <v>20</v>
      </c>
      <c r="O85" s="175" t="s">
        <v>20</v>
      </c>
      <c r="P85" s="175" t="s">
        <v>20</v>
      </c>
      <c r="Q85" s="175" t="s">
        <v>20</v>
      </c>
      <c r="R85" s="175" t="s">
        <v>20</v>
      </c>
      <c r="S85" s="179">
        <v>0</v>
      </c>
      <c r="T85" s="175" t="s">
        <v>20</v>
      </c>
      <c r="U85" s="175" t="s">
        <v>20</v>
      </c>
      <c r="V85" s="175" t="s">
        <v>20</v>
      </c>
      <c r="W85" s="179">
        <v>0</v>
      </c>
      <c r="X85" s="175" t="s">
        <v>20</v>
      </c>
      <c r="Y85" s="175" t="s">
        <v>20</v>
      </c>
      <c r="Z85" s="175" t="s">
        <v>20</v>
      </c>
      <c r="AA85" s="175" t="s">
        <v>20</v>
      </c>
      <c r="AB85" s="179">
        <v>0</v>
      </c>
      <c r="AC85" s="175" t="s">
        <v>20</v>
      </c>
      <c r="AD85" s="175" t="s">
        <v>20</v>
      </c>
      <c r="AE85" s="175" t="s">
        <v>20</v>
      </c>
      <c r="AF85" s="175" t="s">
        <v>20</v>
      </c>
      <c r="AG85" s="179">
        <v>0</v>
      </c>
      <c r="AH85" s="175" t="s">
        <v>20</v>
      </c>
      <c r="AI85" s="175" t="s">
        <v>20</v>
      </c>
      <c r="AJ85" s="175" t="s">
        <v>20</v>
      </c>
      <c r="AK85" s="175" t="s">
        <v>20</v>
      </c>
      <c r="AL85" s="175" t="s">
        <v>20</v>
      </c>
      <c r="AM85" s="175" t="s">
        <v>20</v>
      </c>
      <c r="AN85" s="175" t="s">
        <v>20</v>
      </c>
      <c r="AO85" s="175" t="s">
        <v>20</v>
      </c>
      <c r="AP85" s="175" t="s">
        <v>20</v>
      </c>
      <c r="AQ85" s="175" t="s">
        <v>20</v>
      </c>
      <c r="AR85" s="175" t="s">
        <v>20</v>
      </c>
      <c r="AS85" s="175" t="s">
        <v>20</v>
      </c>
      <c r="AT85" s="175" t="s">
        <v>20</v>
      </c>
      <c r="AU85" s="175" t="s">
        <v>20</v>
      </c>
      <c r="AV85" s="175" t="s">
        <v>20</v>
      </c>
      <c r="AW85" s="179">
        <v>0</v>
      </c>
      <c r="AX85" s="69">
        <v>0</v>
      </c>
      <c r="AY85" s="175" t="s">
        <v>20</v>
      </c>
      <c r="AZ85" s="257"/>
    </row>
    <row r="86" spans="1:52" s="227" customFormat="1" ht="36.6" customHeight="1" x14ac:dyDescent="0.25">
      <c r="A86" s="75" t="s">
        <v>123</v>
      </c>
      <c r="B86" s="72" t="s">
        <v>125</v>
      </c>
      <c r="C86" s="80" t="s">
        <v>126</v>
      </c>
      <c r="D86" s="175" t="s">
        <v>20</v>
      </c>
      <c r="E86" s="175" t="s">
        <v>20</v>
      </c>
      <c r="F86" s="175" t="s">
        <v>20</v>
      </c>
      <c r="G86" s="175" t="s">
        <v>20</v>
      </c>
      <c r="H86" s="175" t="s">
        <v>20</v>
      </c>
      <c r="I86" s="175" t="s">
        <v>20</v>
      </c>
      <c r="J86" s="179">
        <f t="shared" ref="J86:L86" si="31">SUM(J87:J88)</f>
        <v>0</v>
      </c>
      <c r="K86" s="179">
        <f t="shared" si="31"/>
        <v>0</v>
      </c>
      <c r="L86" s="179">
        <f t="shared" si="31"/>
        <v>0</v>
      </c>
      <c r="M86" s="175" t="s">
        <v>20</v>
      </c>
      <c r="N86" s="175" t="s">
        <v>20</v>
      </c>
      <c r="O86" s="175" t="s">
        <v>20</v>
      </c>
      <c r="P86" s="175" t="s">
        <v>20</v>
      </c>
      <c r="Q86" s="175" t="s">
        <v>20</v>
      </c>
      <c r="R86" s="175" t="s">
        <v>20</v>
      </c>
      <c r="S86" s="179">
        <f>SUM(S87:S88)</f>
        <v>0</v>
      </c>
      <c r="T86" s="175" t="s">
        <v>20</v>
      </c>
      <c r="U86" s="175" t="s">
        <v>20</v>
      </c>
      <c r="V86" s="175" t="s">
        <v>20</v>
      </c>
      <c r="W86" s="179">
        <v>0</v>
      </c>
      <c r="X86" s="175" t="s">
        <v>20</v>
      </c>
      <c r="Y86" s="175" t="s">
        <v>20</v>
      </c>
      <c r="Z86" s="175" t="s">
        <v>20</v>
      </c>
      <c r="AA86" s="175" t="s">
        <v>20</v>
      </c>
      <c r="AB86" s="179">
        <f>SUM(AB87:AB88)</f>
        <v>0</v>
      </c>
      <c r="AC86" s="175" t="s">
        <v>20</v>
      </c>
      <c r="AD86" s="175" t="s">
        <v>20</v>
      </c>
      <c r="AE86" s="175" t="s">
        <v>20</v>
      </c>
      <c r="AF86" s="175" t="s">
        <v>20</v>
      </c>
      <c r="AG86" s="179">
        <f>SUM(AG87:AG88)</f>
        <v>0</v>
      </c>
      <c r="AH86" s="175" t="s">
        <v>20</v>
      </c>
      <c r="AI86" s="175" t="s">
        <v>20</v>
      </c>
      <c r="AJ86" s="175" t="s">
        <v>20</v>
      </c>
      <c r="AK86" s="175" t="s">
        <v>20</v>
      </c>
      <c r="AL86" s="175" t="s">
        <v>20</v>
      </c>
      <c r="AM86" s="175" t="s">
        <v>20</v>
      </c>
      <c r="AN86" s="175" t="s">
        <v>20</v>
      </c>
      <c r="AO86" s="175" t="s">
        <v>20</v>
      </c>
      <c r="AP86" s="175" t="s">
        <v>20</v>
      </c>
      <c r="AQ86" s="175" t="s">
        <v>20</v>
      </c>
      <c r="AR86" s="175" t="s">
        <v>20</v>
      </c>
      <c r="AS86" s="175" t="s">
        <v>20</v>
      </c>
      <c r="AT86" s="175" t="s">
        <v>20</v>
      </c>
      <c r="AU86" s="175" t="s">
        <v>20</v>
      </c>
      <c r="AV86" s="175" t="s">
        <v>20</v>
      </c>
      <c r="AW86" s="174">
        <f>SUM(AW87:AW88)</f>
        <v>0</v>
      </c>
      <c r="AX86" s="69">
        <v>0</v>
      </c>
      <c r="AY86" s="175" t="s">
        <v>20</v>
      </c>
      <c r="AZ86" s="257"/>
    </row>
    <row r="87" spans="1:52" s="230" customFormat="1" ht="47.25" x14ac:dyDescent="0.25">
      <c r="A87" s="162" t="s">
        <v>127</v>
      </c>
      <c r="B87" s="163" t="s">
        <v>128</v>
      </c>
      <c r="C87" s="164" t="s">
        <v>19</v>
      </c>
      <c r="D87" s="167" t="s">
        <v>20</v>
      </c>
      <c r="E87" s="167" t="s">
        <v>20</v>
      </c>
      <c r="F87" s="167" t="s">
        <v>20</v>
      </c>
      <c r="G87" s="167" t="s">
        <v>20</v>
      </c>
      <c r="H87" s="167" t="s">
        <v>20</v>
      </c>
      <c r="I87" s="167" t="s">
        <v>20</v>
      </c>
      <c r="J87" s="183">
        <v>0</v>
      </c>
      <c r="K87" s="183">
        <v>0</v>
      </c>
      <c r="L87" s="183">
        <v>0</v>
      </c>
      <c r="M87" s="167" t="s">
        <v>20</v>
      </c>
      <c r="N87" s="167" t="s">
        <v>20</v>
      </c>
      <c r="O87" s="167" t="s">
        <v>20</v>
      </c>
      <c r="P87" s="167" t="s">
        <v>20</v>
      </c>
      <c r="Q87" s="167" t="s">
        <v>20</v>
      </c>
      <c r="R87" s="167" t="s">
        <v>20</v>
      </c>
      <c r="S87" s="183">
        <v>0</v>
      </c>
      <c r="T87" s="167" t="s">
        <v>20</v>
      </c>
      <c r="U87" s="167" t="s">
        <v>20</v>
      </c>
      <c r="V87" s="167" t="s">
        <v>20</v>
      </c>
      <c r="W87" s="183">
        <v>0</v>
      </c>
      <c r="X87" s="167" t="s">
        <v>20</v>
      </c>
      <c r="Y87" s="167" t="s">
        <v>20</v>
      </c>
      <c r="Z87" s="167" t="s">
        <v>20</v>
      </c>
      <c r="AA87" s="167" t="s">
        <v>20</v>
      </c>
      <c r="AB87" s="183">
        <v>0</v>
      </c>
      <c r="AC87" s="167" t="s">
        <v>20</v>
      </c>
      <c r="AD87" s="167" t="s">
        <v>20</v>
      </c>
      <c r="AE87" s="167" t="s">
        <v>20</v>
      </c>
      <c r="AF87" s="167" t="s">
        <v>20</v>
      </c>
      <c r="AG87" s="183">
        <v>0</v>
      </c>
      <c r="AH87" s="167" t="s">
        <v>20</v>
      </c>
      <c r="AI87" s="167" t="s">
        <v>20</v>
      </c>
      <c r="AJ87" s="167" t="s">
        <v>20</v>
      </c>
      <c r="AK87" s="167" t="s">
        <v>20</v>
      </c>
      <c r="AL87" s="167" t="s">
        <v>20</v>
      </c>
      <c r="AM87" s="167" t="s">
        <v>20</v>
      </c>
      <c r="AN87" s="167" t="s">
        <v>20</v>
      </c>
      <c r="AO87" s="167" t="s">
        <v>20</v>
      </c>
      <c r="AP87" s="167" t="s">
        <v>20</v>
      </c>
      <c r="AQ87" s="167" t="s">
        <v>20</v>
      </c>
      <c r="AR87" s="167" t="s">
        <v>20</v>
      </c>
      <c r="AS87" s="167" t="s">
        <v>20</v>
      </c>
      <c r="AT87" s="167" t="s">
        <v>20</v>
      </c>
      <c r="AU87" s="167" t="s">
        <v>20</v>
      </c>
      <c r="AV87" s="167" t="s">
        <v>20</v>
      </c>
      <c r="AW87" s="183">
        <v>0</v>
      </c>
      <c r="AX87" s="158">
        <v>0</v>
      </c>
      <c r="AY87" s="175" t="s">
        <v>20</v>
      </c>
      <c r="AZ87" s="258"/>
    </row>
    <row r="88" spans="1:52" s="230" customFormat="1" ht="51" customHeight="1" x14ac:dyDescent="0.25">
      <c r="A88" s="162" t="s">
        <v>129</v>
      </c>
      <c r="B88" s="163" t="s">
        <v>130</v>
      </c>
      <c r="C88" s="164" t="s">
        <v>19</v>
      </c>
      <c r="D88" s="167" t="s">
        <v>20</v>
      </c>
      <c r="E88" s="167" t="s">
        <v>20</v>
      </c>
      <c r="F88" s="167" t="s">
        <v>20</v>
      </c>
      <c r="G88" s="167" t="s">
        <v>20</v>
      </c>
      <c r="H88" s="167" t="s">
        <v>20</v>
      </c>
      <c r="I88" s="167" t="s">
        <v>20</v>
      </c>
      <c r="J88" s="183">
        <f t="shared" ref="J88:L88" si="32">SUM(J89:J90)</f>
        <v>0</v>
      </c>
      <c r="K88" s="183">
        <f t="shared" si="32"/>
        <v>0</v>
      </c>
      <c r="L88" s="183">
        <f t="shared" si="32"/>
        <v>0</v>
      </c>
      <c r="M88" s="167" t="s">
        <v>20</v>
      </c>
      <c r="N88" s="167" t="s">
        <v>20</v>
      </c>
      <c r="O88" s="167" t="s">
        <v>20</v>
      </c>
      <c r="P88" s="167" t="s">
        <v>20</v>
      </c>
      <c r="Q88" s="167" t="s">
        <v>20</v>
      </c>
      <c r="R88" s="167" t="s">
        <v>20</v>
      </c>
      <c r="S88" s="183">
        <f>SUM(S89:S90)</f>
        <v>0</v>
      </c>
      <c r="T88" s="167" t="s">
        <v>20</v>
      </c>
      <c r="U88" s="167" t="s">
        <v>20</v>
      </c>
      <c r="V88" s="167" t="s">
        <v>20</v>
      </c>
      <c r="W88" s="183">
        <v>0</v>
      </c>
      <c r="X88" s="167" t="s">
        <v>20</v>
      </c>
      <c r="Y88" s="167" t="s">
        <v>20</v>
      </c>
      <c r="Z88" s="167" t="s">
        <v>20</v>
      </c>
      <c r="AA88" s="167" t="s">
        <v>20</v>
      </c>
      <c r="AB88" s="183">
        <f>SUM(AB89:AB90)</f>
        <v>0</v>
      </c>
      <c r="AC88" s="167" t="s">
        <v>20</v>
      </c>
      <c r="AD88" s="167" t="s">
        <v>20</v>
      </c>
      <c r="AE88" s="167" t="s">
        <v>20</v>
      </c>
      <c r="AF88" s="167" t="s">
        <v>20</v>
      </c>
      <c r="AG88" s="183">
        <f>SUM(AG89:AG90)</f>
        <v>0</v>
      </c>
      <c r="AH88" s="167" t="s">
        <v>20</v>
      </c>
      <c r="AI88" s="167" t="s">
        <v>20</v>
      </c>
      <c r="AJ88" s="167" t="s">
        <v>20</v>
      </c>
      <c r="AK88" s="167" t="s">
        <v>20</v>
      </c>
      <c r="AL88" s="167" t="s">
        <v>20</v>
      </c>
      <c r="AM88" s="167" t="s">
        <v>20</v>
      </c>
      <c r="AN88" s="167" t="s">
        <v>20</v>
      </c>
      <c r="AO88" s="167" t="s">
        <v>20</v>
      </c>
      <c r="AP88" s="167" t="s">
        <v>20</v>
      </c>
      <c r="AQ88" s="167" t="s">
        <v>20</v>
      </c>
      <c r="AR88" s="167" t="s">
        <v>20</v>
      </c>
      <c r="AS88" s="167" t="s">
        <v>20</v>
      </c>
      <c r="AT88" s="167" t="s">
        <v>20</v>
      </c>
      <c r="AU88" s="167" t="s">
        <v>20</v>
      </c>
      <c r="AV88" s="167" t="s">
        <v>20</v>
      </c>
      <c r="AW88" s="183">
        <f>SUM(AW89:AW90)</f>
        <v>0</v>
      </c>
      <c r="AX88" s="158">
        <f t="shared" ref="AX88" si="33">SUM(AX89)</f>
        <v>0</v>
      </c>
      <c r="AY88" s="167" t="s">
        <v>20</v>
      </c>
      <c r="AZ88" s="258"/>
    </row>
    <row r="89" spans="1:52" s="227" customFormat="1" ht="58.5" customHeight="1" x14ac:dyDescent="0.25">
      <c r="A89" s="75" t="s">
        <v>129</v>
      </c>
      <c r="B89" s="84" t="s">
        <v>131</v>
      </c>
      <c r="C89" s="80" t="s">
        <v>132</v>
      </c>
      <c r="D89" s="175" t="s">
        <v>20</v>
      </c>
      <c r="E89" s="175" t="s">
        <v>20</v>
      </c>
      <c r="F89" s="175" t="s">
        <v>20</v>
      </c>
      <c r="G89" s="175" t="s">
        <v>20</v>
      </c>
      <c r="H89" s="175" t="s">
        <v>20</v>
      </c>
      <c r="I89" s="175" t="s">
        <v>20</v>
      </c>
      <c r="J89" s="179">
        <v>0</v>
      </c>
      <c r="K89" s="179">
        <v>0</v>
      </c>
      <c r="L89" s="179">
        <v>0</v>
      </c>
      <c r="M89" s="175" t="s">
        <v>20</v>
      </c>
      <c r="N89" s="175" t="s">
        <v>20</v>
      </c>
      <c r="O89" s="175" t="s">
        <v>20</v>
      </c>
      <c r="P89" s="175" t="s">
        <v>20</v>
      </c>
      <c r="Q89" s="175" t="s">
        <v>20</v>
      </c>
      <c r="R89" s="175" t="s">
        <v>20</v>
      </c>
      <c r="S89" s="179">
        <v>0</v>
      </c>
      <c r="T89" s="175" t="s">
        <v>20</v>
      </c>
      <c r="U89" s="175" t="s">
        <v>20</v>
      </c>
      <c r="V89" s="175" t="s">
        <v>20</v>
      </c>
      <c r="W89" s="179">
        <v>0</v>
      </c>
      <c r="X89" s="175" t="s">
        <v>20</v>
      </c>
      <c r="Y89" s="175" t="s">
        <v>20</v>
      </c>
      <c r="Z89" s="175" t="s">
        <v>20</v>
      </c>
      <c r="AA89" s="175" t="s">
        <v>20</v>
      </c>
      <c r="AB89" s="179">
        <v>0</v>
      </c>
      <c r="AC89" s="175" t="s">
        <v>20</v>
      </c>
      <c r="AD89" s="175" t="s">
        <v>20</v>
      </c>
      <c r="AE89" s="175" t="s">
        <v>20</v>
      </c>
      <c r="AF89" s="175" t="s">
        <v>20</v>
      </c>
      <c r="AG89" s="179">
        <v>0</v>
      </c>
      <c r="AH89" s="175" t="s">
        <v>20</v>
      </c>
      <c r="AI89" s="175" t="s">
        <v>20</v>
      </c>
      <c r="AJ89" s="175" t="s">
        <v>20</v>
      </c>
      <c r="AK89" s="175" t="s">
        <v>20</v>
      </c>
      <c r="AL89" s="175" t="s">
        <v>20</v>
      </c>
      <c r="AM89" s="175" t="s">
        <v>20</v>
      </c>
      <c r="AN89" s="175" t="s">
        <v>20</v>
      </c>
      <c r="AO89" s="175" t="s">
        <v>20</v>
      </c>
      <c r="AP89" s="175" t="s">
        <v>20</v>
      </c>
      <c r="AQ89" s="175" t="s">
        <v>20</v>
      </c>
      <c r="AR89" s="175" t="s">
        <v>20</v>
      </c>
      <c r="AS89" s="175" t="s">
        <v>20</v>
      </c>
      <c r="AT89" s="175" t="s">
        <v>20</v>
      </c>
      <c r="AU89" s="175" t="s">
        <v>20</v>
      </c>
      <c r="AV89" s="175" t="s">
        <v>20</v>
      </c>
      <c r="AW89" s="179">
        <v>0</v>
      </c>
      <c r="AX89" s="69">
        <v>0</v>
      </c>
      <c r="AY89" s="175" t="s">
        <v>20</v>
      </c>
      <c r="AZ89" s="257"/>
    </row>
    <row r="90" spans="1:52" s="230" customFormat="1" ht="63" x14ac:dyDescent="0.25">
      <c r="A90" s="162" t="s">
        <v>133</v>
      </c>
      <c r="B90" s="163" t="s">
        <v>134</v>
      </c>
      <c r="C90" s="164" t="s">
        <v>19</v>
      </c>
      <c r="D90" s="167" t="s">
        <v>20</v>
      </c>
      <c r="E90" s="167" t="s">
        <v>20</v>
      </c>
      <c r="F90" s="167" t="s">
        <v>20</v>
      </c>
      <c r="G90" s="167" t="s">
        <v>20</v>
      </c>
      <c r="H90" s="167" t="s">
        <v>20</v>
      </c>
      <c r="I90" s="167" t="s">
        <v>20</v>
      </c>
      <c r="J90" s="183">
        <v>0</v>
      </c>
      <c r="K90" s="183">
        <v>0</v>
      </c>
      <c r="L90" s="183">
        <v>0</v>
      </c>
      <c r="M90" s="167" t="s">
        <v>20</v>
      </c>
      <c r="N90" s="167" t="s">
        <v>20</v>
      </c>
      <c r="O90" s="167" t="s">
        <v>20</v>
      </c>
      <c r="P90" s="167" t="s">
        <v>20</v>
      </c>
      <c r="Q90" s="167" t="s">
        <v>20</v>
      </c>
      <c r="R90" s="167" t="s">
        <v>20</v>
      </c>
      <c r="S90" s="183">
        <v>0</v>
      </c>
      <c r="T90" s="167" t="s">
        <v>20</v>
      </c>
      <c r="U90" s="167" t="s">
        <v>20</v>
      </c>
      <c r="V90" s="167" t="s">
        <v>20</v>
      </c>
      <c r="W90" s="158">
        <f>SUM(W91:W92)</f>
        <v>0</v>
      </c>
      <c r="X90" s="167" t="s">
        <v>20</v>
      </c>
      <c r="Y90" s="167" t="s">
        <v>20</v>
      </c>
      <c r="Z90" s="167" t="s">
        <v>20</v>
      </c>
      <c r="AA90" s="167" t="s">
        <v>20</v>
      </c>
      <c r="AB90" s="183">
        <v>0</v>
      </c>
      <c r="AC90" s="167" t="s">
        <v>20</v>
      </c>
      <c r="AD90" s="167" t="s">
        <v>20</v>
      </c>
      <c r="AE90" s="167" t="s">
        <v>20</v>
      </c>
      <c r="AF90" s="167" t="s">
        <v>20</v>
      </c>
      <c r="AG90" s="183">
        <v>0</v>
      </c>
      <c r="AH90" s="167" t="s">
        <v>20</v>
      </c>
      <c r="AI90" s="167" t="s">
        <v>20</v>
      </c>
      <c r="AJ90" s="167" t="s">
        <v>20</v>
      </c>
      <c r="AK90" s="167" t="s">
        <v>20</v>
      </c>
      <c r="AL90" s="167" t="s">
        <v>20</v>
      </c>
      <c r="AM90" s="167" t="s">
        <v>20</v>
      </c>
      <c r="AN90" s="167" t="s">
        <v>20</v>
      </c>
      <c r="AO90" s="167" t="s">
        <v>20</v>
      </c>
      <c r="AP90" s="167" t="s">
        <v>20</v>
      </c>
      <c r="AQ90" s="167" t="s">
        <v>20</v>
      </c>
      <c r="AR90" s="167" t="s">
        <v>20</v>
      </c>
      <c r="AS90" s="167" t="s">
        <v>20</v>
      </c>
      <c r="AT90" s="167" t="s">
        <v>20</v>
      </c>
      <c r="AU90" s="167" t="s">
        <v>20</v>
      </c>
      <c r="AV90" s="167" t="s">
        <v>20</v>
      </c>
      <c r="AW90" s="183">
        <v>0</v>
      </c>
      <c r="AX90" s="158">
        <f>SUM(AX91:AX92)</f>
        <v>0</v>
      </c>
      <c r="AY90" s="167" t="s">
        <v>20</v>
      </c>
      <c r="AZ90" s="258"/>
    </row>
    <row r="91" spans="1:52" s="230" customFormat="1" ht="31.5" x14ac:dyDescent="0.25">
      <c r="A91" s="162" t="s">
        <v>135</v>
      </c>
      <c r="B91" s="163" t="s">
        <v>136</v>
      </c>
      <c r="C91" s="164" t="s">
        <v>19</v>
      </c>
      <c r="D91" s="167" t="s">
        <v>20</v>
      </c>
      <c r="E91" s="167" t="s">
        <v>20</v>
      </c>
      <c r="F91" s="167" t="s">
        <v>20</v>
      </c>
      <c r="G91" s="167" t="s">
        <v>20</v>
      </c>
      <c r="H91" s="167" t="s">
        <v>20</v>
      </c>
      <c r="I91" s="167" t="s">
        <v>20</v>
      </c>
      <c r="J91" s="183">
        <f t="shared" ref="J91:L91" si="34">SUM(J92)</f>
        <v>0</v>
      </c>
      <c r="K91" s="183">
        <f t="shared" si="34"/>
        <v>0</v>
      </c>
      <c r="L91" s="183">
        <f t="shared" si="34"/>
        <v>0</v>
      </c>
      <c r="M91" s="167" t="s">
        <v>20</v>
      </c>
      <c r="N91" s="167" t="s">
        <v>20</v>
      </c>
      <c r="O91" s="167" t="s">
        <v>20</v>
      </c>
      <c r="P91" s="167" t="s">
        <v>20</v>
      </c>
      <c r="Q91" s="167" t="s">
        <v>20</v>
      </c>
      <c r="R91" s="167" t="s">
        <v>20</v>
      </c>
      <c r="S91" s="183">
        <f>SUM(S92)</f>
        <v>0</v>
      </c>
      <c r="T91" s="167" t="s">
        <v>20</v>
      </c>
      <c r="U91" s="167" t="s">
        <v>20</v>
      </c>
      <c r="V91" s="167" t="s">
        <v>20</v>
      </c>
      <c r="W91" s="158">
        <v>0</v>
      </c>
      <c r="X91" s="167" t="s">
        <v>20</v>
      </c>
      <c r="Y91" s="167" t="s">
        <v>20</v>
      </c>
      <c r="Z91" s="167" t="s">
        <v>20</v>
      </c>
      <c r="AA91" s="167" t="s">
        <v>20</v>
      </c>
      <c r="AB91" s="183">
        <f>SUM(AB92)</f>
        <v>0</v>
      </c>
      <c r="AC91" s="167" t="s">
        <v>20</v>
      </c>
      <c r="AD91" s="167" t="s">
        <v>20</v>
      </c>
      <c r="AE91" s="167" t="s">
        <v>20</v>
      </c>
      <c r="AF91" s="167" t="s">
        <v>20</v>
      </c>
      <c r="AG91" s="183">
        <f>SUM(AG92)</f>
        <v>0</v>
      </c>
      <c r="AH91" s="167" t="s">
        <v>20</v>
      </c>
      <c r="AI91" s="167" t="s">
        <v>20</v>
      </c>
      <c r="AJ91" s="167" t="s">
        <v>20</v>
      </c>
      <c r="AK91" s="167" t="s">
        <v>20</v>
      </c>
      <c r="AL91" s="167" t="s">
        <v>20</v>
      </c>
      <c r="AM91" s="167" t="s">
        <v>20</v>
      </c>
      <c r="AN91" s="167" t="s">
        <v>20</v>
      </c>
      <c r="AO91" s="167" t="s">
        <v>20</v>
      </c>
      <c r="AP91" s="167" t="s">
        <v>20</v>
      </c>
      <c r="AQ91" s="167" t="s">
        <v>20</v>
      </c>
      <c r="AR91" s="167" t="s">
        <v>20</v>
      </c>
      <c r="AS91" s="167" t="s">
        <v>20</v>
      </c>
      <c r="AT91" s="167" t="s">
        <v>20</v>
      </c>
      <c r="AU91" s="167" t="s">
        <v>20</v>
      </c>
      <c r="AV91" s="167" t="s">
        <v>20</v>
      </c>
      <c r="AW91" s="183">
        <f>SUM(AW92)</f>
        <v>0</v>
      </c>
      <c r="AX91" s="158">
        <v>0</v>
      </c>
      <c r="AY91" s="167" t="s">
        <v>20</v>
      </c>
      <c r="AZ91" s="258"/>
    </row>
    <row r="92" spans="1:52" s="230" customFormat="1" ht="47.25" x14ac:dyDescent="0.25">
      <c r="A92" s="162" t="s">
        <v>137</v>
      </c>
      <c r="B92" s="163" t="s">
        <v>138</v>
      </c>
      <c r="C92" s="164" t="s">
        <v>19</v>
      </c>
      <c r="D92" s="167" t="s">
        <v>20</v>
      </c>
      <c r="E92" s="167" t="s">
        <v>20</v>
      </c>
      <c r="F92" s="167" t="s">
        <v>20</v>
      </c>
      <c r="G92" s="167" t="s">
        <v>20</v>
      </c>
      <c r="H92" s="167" t="s">
        <v>20</v>
      </c>
      <c r="I92" s="167" t="s">
        <v>20</v>
      </c>
      <c r="J92" s="183">
        <v>0</v>
      </c>
      <c r="K92" s="183">
        <v>0</v>
      </c>
      <c r="L92" s="183">
        <v>0</v>
      </c>
      <c r="M92" s="167" t="s">
        <v>20</v>
      </c>
      <c r="N92" s="167" t="s">
        <v>20</v>
      </c>
      <c r="O92" s="167" t="s">
        <v>20</v>
      </c>
      <c r="P92" s="167" t="s">
        <v>20</v>
      </c>
      <c r="Q92" s="167" t="s">
        <v>20</v>
      </c>
      <c r="R92" s="167" t="s">
        <v>20</v>
      </c>
      <c r="S92" s="183">
        <v>0</v>
      </c>
      <c r="T92" s="167" t="s">
        <v>20</v>
      </c>
      <c r="U92" s="167" t="s">
        <v>20</v>
      </c>
      <c r="V92" s="167" t="s">
        <v>20</v>
      </c>
      <c r="W92" s="158">
        <v>0</v>
      </c>
      <c r="X92" s="167" t="s">
        <v>20</v>
      </c>
      <c r="Y92" s="167" t="s">
        <v>20</v>
      </c>
      <c r="Z92" s="167" t="s">
        <v>20</v>
      </c>
      <c r="AA92" s="167" t="s">
        <v>20</v>
      </c>
      <c r="AB92" s="183">
        <v>0</v>
      </c>
      <c r="AC92" s="167" t="s">
        <v>20</v>
      </c>
      <c r="AD92" s="167" t="s">
        <v>20</v>
      </c>
      <c r="AE92" s="167" t="s">
        <v>20</v>
      </c>
      <c r="AF92" s="167" t="s">
        <v>20</v>
      </c>
      <c r="AG92" s="183">
        <v>0</v>
      </c>
      <c r="AH92" s="167" t="s">
        <v>20</v>
      </c>
      <c r="AI92" s="167" t="s">
        <v>20</v>
      </c>
      <c r="AJ92" s="167" t="s">
        <v>20</v>
      </c>
      <c r="AK92" s="167" t="s">
        <v>20</v>
      </c>
      <c r="AL92" s="167" t="s">
        <v>20</v>
      </c>
      <c r="AM92" s="167" t="s">
        <v>20</v>
      </c>
      <c r="AN92" s="167" t="s">
        <v>20</v>
      </c>
      <c r="AO92" s="167" t="s">
        <v>20</v>
      </c>
      <c r="AP92" s="167" t="s">
        <v>20</v>
      </c>
      <c r="AQ92" s="167" t="s">
        <v>20</v>
      </c>
      <c r="AR92" s="167" t="s">
        <v>20</v>
      </c>
      <c r="AS92" s="167" t="s">
        <v>20</v>
      </c>
      <c r="AT92" s="167" t="s">
        <v>20</v>
      </c>
      <c r="AU92" s="167" t="s">
        <v>20</v>
      </c>
      <c r="AV92" s="167" t="s">
        <v>20</v>
      </c>
      <c r="AW92" s="183">
        <v>0</v>
      </c>
      <c r="AX92" s="158">
        <v>0</v>
      </c>
      <c r="AY92" s="167" t="s">
        <v>20</v>
      </c>
      <c r="AZ92" s="258"/>
    </row>
    <row r="93" spans="1:52" s="230" customFormat="1" ht="63" x14ac:dyDescent="0.25">
      <c r="A93" s="162" t="s">
        <v>139</v>
      </c>
      <c r="B93" s="163" t="s">
        <v>140</v>
      </c>
      <c r="C93" s="164" t="s">
        <v>19</v>
      </c>
      <c r="D93" s="167" t="s">
        <v>20</v>
      </c>
      <c r="E93" s="167" t="s">
        <v>20</v>
      </c>
      <c r="F93" s="167" t="s">
        <v>20</v>
      </c>
      <c r="G93" s="167" t="s">
        <v>20</v>
      </c>
      <c r="H93" s="167" t="s">
        <v>20</v>
      </c>
      <c r="I93" s="167" t="s">
        <v>20</v>
      </c>
      <c r="J93" s="183">
        <v>0</v>
      </c>
      <c r="K93" s="183">
        <v>0</v>
      </c>
      <c r="L93" s="183">
        <v>0</v>
      </c>
      <c r="M93" s="167" t="s">
        <v>20</v>
      </c>
      <c r="N93" s="167" t="s">
        <v>20</v>
      </c>
      <c r="O93" s="167" t="s">
        <v>20</v>
      </c>
      <c r="P93" s="167" t="s">
        <v>20</v>
      </c>
      <c r="Q93" s="167" t="s">
        <v>20</v>
      </c>
      <c r="R93" s="167" t="s">
        <v>20</v>
      </c>
      <c r="S93" s="183">
        <v>0</v>
      </c>
      <c r="T93" s="167" t="s">
        <v>20</v>
      </c>
      <c r="U93" s="167" t="s">
        <v>20</v>
      </c>
      <c r="V93" s="167" t="s">
        <v>20</v>
      </c>
      <c r="W93" s="158">
        <f>SUM(W94:W95)</f>
        <v>0.28999999999999998</v>
      </c>
      <c r="X93" s="167" t="s">
        <v>20</v>
      </c>
      <c r="Y93" s="167" t="s">
        <v>20</v>
      </c>
      <c r="Z93" s="167" t="s">
        <v>20</v>
      </c>
      <c r="AA93" s="167" t="s">
        <v>20</v>
      </c>
      <c r="AB93" s="183">
        <v>0</v>
      </c>
      <c r="AC93" s="167" t="s">
        <v>20</v>
      </c>
      <c r="AD93" s="167" t="s">
        <v>20</v>
      </c>
      <c r="AE93" s="167" t="s">
        <v>20</v>
      </c>
      <c r="AF93" s="167" t="s">
        <v>20</v>
      </c>
      <c r="AG93" s="183">
        <v>0</v>
      </c>
      <c r="AH93" s="167" t="s">
        <v>20</v>
      </c>
      <c r="AI93" s="167" t="s">
        <v>20</v>
      </c>
      <c r="AJ93" s="167" t="s">
        <v>20</v>
      </c>
      <c r="AK93" s="167" t="s">
        <v>20</v>
      </c>
      <c r="AL93" s="167" t="s">
        <v>20</v>
      </c>
      <c r="AM93" s="167" t="s">
        <v>20</v>
      </c>
      <c r="AN93" s="167" t="s">
        <v>20</v>
      </c>
      <c r="AO93" s="167" t="s">
        <v>20</v>
      </c>
      <c r="AP93" s="167" t="s">
        <v>20</v>
      </c>
      <c r="AQ93" s="167" t="s">
        <v>20</v>
      </c>
      <c r="AR93" s="167" t="s">
        <v>20</v>
      </c>
      <c r="AS93" s="167" t="s">
        <v>20</v>
      </c>
      <c r="AT93" s="167" t="s">
        <v>20</v>
      </c>
      <c r="AU93" s="167" t="s">
        <v>20</v>
      </c>
      <c r="AV93" s="167" t="s">
        <v>20</v>
      </c>
      <c r="AW93" s="183">
        <v>0</v>
      </c>
      <c r="AX93" s="158">
        <f>SUM(AX94:AX95)</f>
        <v>0</v>
      </c>
      <c r="AY93" s="167" t="s">
        <v>20</v>
      </c>
      <c r="AZ93" s="258"/>
    </row>
    <row r="94" spans="1:52" s="230" customFormat="1" ht="111.75" customHeight="1" x14ac:dyDescent="0.25">
      <c r="A94" s="162" t="s">
        <v>141</v>
      </c>
      <c r="B94" s="163" t="s">
        <v>142</v>
      </c>
      <c r="C94" s="164" t="s">
        <v>19</v>
      </c>
      <c r="D94" s="167" t="s">
        <v>20</v>
      </c>
      <c r="E94" s="167" t="s">
        <v>20</v>
      </c>
      <c r="F94" s="167" t="s">
        <v>20</v>
      </c>
      <c r="G94" s="167" t="s">
        <v>20</v>
      </c>
      <c r="H94" s="167" t="s">
        <v>20</v>
      </c>
      <c r="I94" s="167" t="s">
        <v>20</v>
      </c>
      <c r="J94" s="183">
        <f t="shared" ref="J94:L94" si="35">SUM(J95:J113)</f>
        <v>0</v>
      </c>
      <c r="K94" s="183">
        <f t="shared" si="35"/>
        <v>0</v>
      </c>
      <c r="L94" s="183">
        <f t="shared" si="35"/>
        <v>0</v>
      </c>
      <c r="M94" s="167" t="s">
        <v>20</v>
      </c>
      <c r="N94" s="167" t="s">
        <v>20</v>
      </c>
      <c r="O94" s="167" t="s">
        <v>20</v>
      </c>
      <c r="P94" s="167" t="s">
        <v>20</v>
      </c>
      <c r="Q94" s="167" t="s">
        <v>20</v>
      </c>
      <c r="R94" s="167" t="s">
        <v>20</v>
      </c>
      <c r="S94" s="183">
        <f>SUM(S95:S113)</f>
        <v>0</v>
      </c>
      <c r="T94" s="167" t="s">
        <v>20</v>
      </c>
      <c r="U94" s="167" t="s">
        <v>20</v>
      </c>
      <c r="V94" s="167" t="s">
        <v>20</v>
      </c>
      <c r="W94" s="183" t="s">
        <v>20</v>
      </c>
      <c r="X94" s="167" t="s">
        <v>20</v>
      </c>
      <c r="Y94" s="167" t="s">
        <v>20</v>
      </c>
      <c r="Z94" s="167" t="s">
        <v>20</v>
      </c>
      <c r="AA94" s="167" t="s">
        <v>20</v>
      </c>
      <c r="AB94" s="183">
        <f>SUM(AB95:AB113)</f>
        <v>0</v>
      </c>
      <c r="AC94" s="167" t="s">
        <v>20</v>
      </c>
      <c r="AD94" s="167" t="s">
        <v>20</v>
      </c>
      <c r="AE94" s="167" t="s">
        <v>20</v>
      </c>
      <c r="AF94" s="167" t="s">
        <v>20</v>
      </c>
      <c r="AG94" s="183">
        <f>SUM(AG95:AG113)</f>
        <v>0</v>
      </c>
      <c r="AH94" s="167" t="s">
        <v>20</v>
      </c>
      <c r="AI94" s="167" t="s">
        <v>20</v>
      </c>
      <c r="AJ94" s="167" t="s">
        <v>20</v>
      </c>
      <c r="AK94" s="167" t="s">
        <v>20</v>
      </c>
      <c r="AL94" s="167" t="s">
        <v>20</v>
      </c>
      <c r="AM94" s="167" t="s">
        <v>20</v>
      </c>
      <c r="AN94" s="167" t="s">
        <v>20</v>
      </c>
      <c r="AO94" s="167" t="s">
        <v>20</v>
      </c>
      <c r="AP94" s="167" t="s">
        <v>20</v>
      </c>
      <c r="AQ94" s="167" t="s">
        <v>20</v>
      </c>
      <c r="AR94" s="167" t="s">
        <v>20</v>
      </c>
      <c r="AS94" s="167" t="s">
        <v>20</v>
      </c>
      <c r="AT94" s="167" t="s">
        <v>20</v>
      </c>
      <c r="AU94" s="167" t="s">
        <v>20</v>
      </c>
      <c r="AV94" s="167" t="s">
        <v>20</v>
      </c>
      <c r="AW94" s="183">
        <f>SUM(AW95:AW113)</f>
        <v>0</v>
      </c>
      <c r="AX94" s="158">
        <v>0</v>
      </c>
      <c r="AY94" s="167" t="s">
        <v>20</v>
      </c>
      <c r="AZ94" s="258"/>
    </row>
    <row r="95" spans="1:52" s="231" customFormat="1" ht="63" x14ac:dyDescent="0.25">
      <c r="A95" s="162" t="s">
        <v>143</v>
      </c>
      <c r="B95" s="163" t="s">
        <v>144</v>
      </c>
      <c r="C95" s="164" t="s">
        <v>19</v>
      </c>
      <c r="D95" s="167" t="s">
        <v>20</v>
      </c>
      <c r="E95" s="167" t="s">
        <v>20</v>
      </c>
      <c r="F95" s="167" t="s">
        <v>20</v>
      </c>
      <c r="G95" s="167" t="s">
        <v>20</v>
      </c>
      <c r="H95" s="167" t="s">
        <v>20</v>
      </c>
      <c r="I95" s="167" t="s">
        <v>20</v>
      </c>
      <c r="J95" s="183">
        <v>0</v>
      </c>
      <c r="K95" s="183">
        <v>0</v>
      </c>
      <c r="L95" s="183">
        <v>0</v>
      </c>
      <c r="M95" s="167" t="s">
        <v>20</v>
      </c>
      <c r="N95" s="167" t="s">
        <v>20</v>
      </c>
      <c r="O95" s="167" t="s">
        <v>20</v>
      </c>
      <c r="P95" s="167" t="s">
        <v>20</v>
      </c>
      <c r="Q95" s="167" t="s">
        <v>20</v>
      </c>
      <c r="R95" s="167" t="s">
        <v>20</v>
      </c>
      <c r="S95" s="183">
        <v>0</v>
      </c>
      <c r="T95" s="167" t="s">
        <v>20</v>
      </c>
      <c r="U95" s="167" t="s">
        <v>20</v>
      </c>
      <c r="V95" s="167" t="s">
        <v>20</v>
      </c>
      <c r="W95" s="183">
        <f>SUM(W96:W97)</f>
        <v>0.28999999999999998</v>
      </c>
      <c r="X95" s="167" t="s">
        <v>20</v>
      </c>
      <c r="Y95" s="167" t="s">
        <v>20</v>
      </c>
      <c r="Z95" s="167" t="s">
        <v>20</v>
      </c>
      <c r="AA95" s="167" t="s">
        <v>20</v>
      </c>
      <c r="AB95" s="183">
        <v>0</v>
      </c>
      <c r="AC95" s="167" t="s">
        <v>20</v>
      </c>
      <c r="AD95" s="167" t="s">
        <v>20</v>
      </c>
      <c r="AE95" s="167" t="s">
        <v>20</v>
      </c>
      <c r="AF95" s="167" t="s">
        <v>20</v>
      </c>
      <c r="AG95" s="183">
        <v>0</v>
      </c>
      <c r="AH95" s="167" t="s">
        <v>20</v>
      </c>
      <c r="AI95" s="167" t="s">
        <v>20</v>
      </c>
      <c r="AJ95" s="167" t="s">
        <v>20</v>
      </c>
      <c r="AK95" s="167" t="s">
        <v>20</v>
      </c>
      <c r="AL95" s="167" t="s">
        <v>20</v>
      </c>
      <c r="AM95" s="167" t="s">
        <v>20</v>
      </c>
      <c r="AN95" s="167" t="s">
        <v>20</v>
      </c>
      <c r="AO95" s="167" t="s">
        <v>20</v>
      </c>
      <c r="AP95" s="167" t="s">
        <v>20</v>
      </c>
      <c r="AQ95" s="167" t="s">
        <v>20</v>
      </c>
      <c r="AR95" s="167" t="s">
        <v>20</v>
      </c>
      <c r="AS95" s="167" t="s">
        <v>20</v>
      </c>
      <c r="AT95" s="167" t="s">
        <v>20</v>
      </c>
      <c r="AU95" s="167" t="s">
        <v>20</v>
      </c>
      <c r="AV95" s="167" t="s">
        <v>20</v>
      </c>
      <c r="AW95" s="183">
        <v>0</v>
      </c>
      <c r="AX95" s="228">
        <f>SUM(AX96:AX97)</f>
        <v>0</v>
      </c>
      <c r="AY95" s="167" t="s">
        <v>20</v>
      </c>
      <c r="AZ95" s="258"/>
    </row>
    <row r="96" spans="1:52" s="227" customFormat="1" ht="31.5" x14ac:dyDescent="0.25">
      <c r="A96" s="184" t="s">
        <v>143</v>
      </c>
      <c r="B96" s="185" t="s">
        <v>145</v>
      </c>
      <c r="C96" s="186" t="s">
        <v>146</v>
      </c>
      <c r="D96" s="175" t="s">
        <v>20</v>
      </c>
      <c r="E96" s="175" t="s">
        <v>20</v>
      </c>
      <c r="F96" s="175" t="s">
        <v>20</v>
      </c>
      <c r="G96" s="175" t="s">
        <v>20</v>
      </c>
      <c r="H96" s="175" t="s">
        <v>20</v>
      </c>
      <c r="I96" s="175" t="s">
        <v>20</v>
      </c>
      <c r="J96" s="179">
        <v>0</v>
      </c>
      <c r="K96" s="179">
        <v>0</v>
      </c>
      <c r="L96" s="179">
        <v>0</v>
      </c>
      <c r="M96" s="175" t="s">
        <v>20</v>
      </c>
      <c r="N96" s="175" t="s">
        <v>20</v>
      </c>
      <c r="O96" s="175" t="s">
        <v>20</v>
      </c>
      <c r="P96" s="175" t="s">
        <v>20</v>
      </c>
      <c r="Q96" s="175" t="s">
        <v>20</v>
      </c>
      <c r="R96" s="175" t="s">
        <v>20</v>
      </c>
      <c r="S96" s="179">
        <v>0</v>
      </c>
      <c r="T96" s="175" t="s">
        <v>20</v>
      </c>
      <c r="U96" s="175" t="s">
        <v>20</v>
      </c>
      <c r="V96" s="175" t="s">
        <v>20</v>
      </c>
      <c r="W96" s="179">
        <v>0.28999999999999998</v>
      </c>
      <c r="X96" s="175" t="s">
        <v>20</v>
      </c>
      <c r="Y96" s="175" t="s">
        <v>20</v>
      </c>
      <c r="Z96" s="175" t="s">
        <v>20</v>
      </c>
      <c r="AA96" s="175" t="s">
        <v>20</v>
      </c>
      <c r="AB96" s="179">
        <v>0</v>
      </c>
      <c r="AC96" s="175" t="s">
        <v>20</v>
      </c>
      <c r="AD96" s="175" t="s">
        <v>20</v>
      </c>
      <c r="AE96" s="175" t="s">
        <v>20</v>
      </c>
      <c r="AF96" s="175" t="s">
        <v>20</v>
      </c>
      <c r="AG96" s="179">
        <v>0</v>
      </c>
      <c r="AH96" s="175" t="s">
        <v>20</v>
      </c>
      <c r="AI96" s="175" t="s">
        <v>20</v>
      </c>
      <c r="AJ96" s="175" t="s">
        <v>20</v>
      </c>
      <c r="AK96" s="175" t="s">
        <v>20</v>
      </c>
      <c r="AL96" s="175" t="s">
        <v>20</v>
      </c>
      <c r="AM96" s="175" t="s">
        <v>20</v>
      </c>
      <c r="AN96" s="175" t="s">
        <v>20</v>
      </c>
      <c r="AO96" s="175" t="s">
        <v>20</v>
      </c>
      <c r="AP96" s="175" t="s">
        <v>20</v>
      </c>
      <c r="AQ96" s="175" t="s">
        <v>20</v>
      </c>
      <c r="AR96" s="175" t="s">
        <v>20</v>
      </c>
      <c r="AS96" s="175" t="s">
        <v>20</v>
      </c>
      <c r="AT96" s="175" t="s">
        <v>20</v>
      </c>
      <c r="AU96" s="175" t="s">
        <v>20</v>
      </c>
      <c r="AV96" s="175" t="s">
        <v>20</v>
      </c>
      <c r="AW96" s="179">
        <v>0</v>
      </c>
      <c r="AX96" s="186">
        <v>0</v>
      </c>
      <c r="AY96" s="175" t="s">
        <v>20</v>
      </c>
      <c r="AZ96" s="257"/>
    </row>
    <row r="97" spans="1:52" s="227" customFormat="1" ht="31.5" x14ac:dyDescent="0.25">
      <c r="A97" s="184" t="s">
        <v>143</v>
      </c>
      <c r="B97" s="189" t="s">
        <v>148</v>
      </c>
      <c r="C97" s="186" t="s">
        <v>149</v>
      </c>
      <c r="D97" s="175" t="s">
        <v>20</v>
      </c>
      <c r="E97" s="175" t="s">
        <v>20</v>
      </c>
      <c r="F97" s="175" t="s">
        <v>20</v>
      </c>
      <c r="G97" s="175" t="s">
        <v>20</v>
      </c>
      <c r="H97" s="175" t="s">
        <v>20</v>
      </c>
      <c r="I97" s="175" t="s">
        <v>20</v>
      </c>
      <c r="J97" s="179">
        <v>0</v>
      </c>
      <c r="K97" s="179">
        <v>0</v>
      </c>
      <c r="L97" s="179">
        <v>0</v>
      </c>
      <c r="M97" s="175" t="s">
        <v>20</v>
      </c>
      <c r="N97" s="175" t="s">
        <v>20</v>
      </c>
      <c r="O97" s="175" t="s">
        <v>20</v>
      </c>
      <c r="P97" s="175" t="s">
        <v>20</v>
      </c>
      <c r="Q97" s="175" t="s">
        <v>20</v>
      </c>
      <c r="R97" s="175" t="s">
        <v>20</v>
      </c>
      <c r="S97" s="179">
        <v>0</v>
      </c>
      <c r="T97" s="175" t="s">
        <v>20</v>
      </c>
      <c r="U97" s="175" t="s">
        <v>20</v>
      </c>
      <c r="V97" s="175" t="s">
        <v>20</v>
      </c>
      <c r="W97" s="179">
        <v>0</v>
      </c>
      <c r="X97" s="175" t="s">
        <v>20</v>
      </c>
      <c r="Y97" s="175" t="s">
        <v>20</v>
      </c>
      <c r="Z97" s="175" t="s">
        <v>20</v>
      </c>
      <c r="AA97" s="175" t="s">
        <v>20</v>
      </c>
      <c r="AB97" s="179">
        <v>0</v>
      </c>
      <c r="AC97" s="175" t="s">
        <v>20</v>
      </c>
      <c r="AD97" s="175" t="s">
        <v>20</v>
      </c>
      <c r="AE97" s="175" t="s">
        <v>20</v>
      </c>
      <c r="AF97" s="175" t="s">
        <v>20</v>
      </c>
      <c r="AG97" s="179">
        <v>0</v>
      </c>
      <c r="AH97" s="175" t="s">
        <v>20</v>
      </c>
      <c r="AI97" s="175" t="s">
        <v>20</v>
      </c>
      <c r="AJ97" s="175" t="s">
        <v>20</v>
      </c>
      <c r="AK97" s="175" t="s">
        <v>20</v>
      </c>
      <c r="AL97" s="175" t="s">
        <v>20</v>
      </c>
      <c r="AM97" s="175" t="s">
        <v>20</v>
      </c>
      <c r="AN97" s="175" t="s">
        <v>20</v>
      </c>
      <c r="AO97" s="175" t="s">
        <v>20</v>
      </c>
      <c r="AP97" s="175" t="s">
        <v>20</v>
      </c>
      <c r="AQ97" s="175" t="s">
        <v>20</v>
      </c>
      <c r="AR97" s="175" t="s">
        <v>20</v>
      </c>
      <c r="AS97" s="175" t="s">
        <v>20</v>
      </c>
      <c r="AT97" s="175" t="s">
        <v>20</v>
      </c>
      <c r="AU97" s="175" t="s">
        <v>20</v>
      </c>
      <c r="AV97" s="175" t="s">
        <v>20</v>
      </c>
      <c r="AW97" s="179">
        <v>0</v>
      </c>
      <c r="AX97" s="186">
        <v>0</v>
      </c>
      <c r="AY97" s="175" t="s">
        <v>20</v>
      </c>
      <c r="AZ97" s="257"/>
    </row>
    <row r="98" spans="1:52" s="230" customFormat="1" ht="47.25" x14ac:dyDescent="0.25">
      <c r="A98" s="162" t="s">
        <v>153</v>
      </c>
      <c r="B98" s="163" t="s">
        <v>154</v>
      </c>
      <c r="C98" s="164" t="s">
        <v>19</v>
      </c>
      <c r="D98" s="167" t="s">
        <v>20</v>
      </c>
      <c r="E98" s="167" t="s">
        <v>20</v>
      </c>
      <c r="F98" s="167" t="s">
        <v>20</v>
      </c>
      <c r="G98" s="167" t="s">
        <v>20</v>
      </c>
      <c r="H98" s="167" t="s">
        <v>20</v>
      </c>
      <c r="I98" s="167" t="s">
        <v>20</v>
      </c>
      <c r="J98" s="183">
        <v>0</v>
      </c>
      <c r="K98" s="183">
        <v>0</v>
      </c>
      <c r="L98" s="183">
        <v>0</v>
      </c>
      <c r="M98" s="167" t="s">
        <v>20</v>
      </c>
      <c r="N98" s="167" t="s">
        <v>20</v>
      </c>
      <c r="O98" s="167" t="s">
        <v>20</v>
      </c>
      <c r="P98" s="167" t="s">
        <v>20</v>
      </c>
      <c r="Q98" s="167" t="s">
        <v>20</v>
      </c>
      <c r="R98" s="167" t="s">
        <v>20</v>
      </c>
      <c r="S98" s="183">
        <v>0</v>
      </c>
      <c r="T98" s="167" t="s">
        <v>20</v>
      </c>
      <c r="U98" s="167" t="s">
        <v>20</v>
      </c>
      <c r="V98" s="167" t="s">
        <v>20</v>
      </c>
      <c r="W98" s="183">
        <v>0</v>
      </c>
      <c r="X98" s="167" t="s">
        <v>20</v>
      </c>
      <c r="Y98" s="167" t="s">
        <v>20</v>
      </c>
      <c r="Z98" s="167" t="s">
        <v>20</v>
      </c>
      <c r="AA98" s="167" t="s">
        <v>20</v>
      </c>
      <c r="AB98" s="183">
        <v>0</v>
      </c>
      <c r="AC98" s="167" t="s">
        <v>20</v>
      </c>
      <c r="AD98" s="167" t="s">
        <v>20</v>
      </c>
      <c r="AE98" s="167" t="s">
        <v>20</v>
      </c>
      <c r="AF98" s="167" t="s">
        <v>20</v>
      </c>
      <c r="AG98" s="183">
        <v>0</v>
      </c>
      <c r="AH98" s="167" t="s">
        <v>20</v>
      </c>
      <c r="AI98" s="167" t="s">
        <v>20</v>
      </c>
      <c r="AJ98" s="167" t="s">
        <v>20</v>
      </c>
      <c r="AK98" s="167" t="s">
        <v>20</v>
      </c>
      <c r="AL98" s="167" t="s">
        <v>20</v>
      </c>
      <c r="AM98" s="167" t="s">
        <v>20</v>
      </c>
      <c r="AN98" s="167" t="s">
        <v>20</v>
      </c>
      <c r="AO98" s="167" t="s">
        <v>20</v>
      </c>
      <c r="AP98" s="167" t="s">
        <v>20</v>
      </c>
      <c r="AQ98" s="167" t="s">
        <v>20</v>
      </c>
      <c r="AR98" s="167" t="s">
        <v>20</v>
      </c>
      <c r="AS98" s="167" t="s">
        <v>20</v>
      </c>
      <c r="AT98" s="167" t="s">
        <v>20</v>
      </c>
      <c r="AU98" s="167" t="s">
        <v>20</v>
      </c>
      <c r="AV98" s="167" t="s">
        <v>20</v>
      </c>
      <c r="AW98" s="183">
        <v>0</v>
      </c>
      <c r="AX98" s="158">
        <f>SUM(AX99)</f>
        <v>0</v>
      </c>
      <c r="AY98" s="167" t="s">
        <v>20</v>
      </c>
      <c r="AZ98" s="258"/>
    </row>
    <row r="99" spans="1:52" s="227" customFormat="1" ht="47.25" x14ac:dyDescent="0.25">
      <c r="A99" s="69" t="s">
        <v>153</v>
      </c>
      <c r="B99" s="83" t="s">
        <v>155</v>
      </c>
      <c r="C99" s="69" t="s">
        <v>156</v>
      </c>
      <c r="D99" s="175" t="s">
        <v>20</v>
      </c>
      <c r="E99" s="175" t="s">
        <v>20</v>
      </c>
      <c r="F99" s="175" t="s">
        <v>20</v>
      </c>
      <c r="G99" s="175" t="s">
        <v>20</v>
      </c>
      <c r="H99" s="175" t="s">
        <v>20</v>
      </c>
      <c r="I99" s="175" t="s">
        <v>20</v>
      </c>
      <c r="J99" s="179">
        <v>0</v>
      </c>
      <c r="K99" s="179">
        <v>0</v>
      </c>
      <c r="L99" s="179">
        <v>0</v>
      </c>
      <c r="M99" s="175" t="s">
        <v>20</v>
      </c>
      <c r="N99" s="175" t="s">
        <v>20</v>
      </c>
      <c r="O99" s="175" t="s">
        <v>20</v>
      </c>
      <c r="P99" s="175" t="s">
        <v>20</v>
      </c>
      <c r="Q99" s="175" t="s">
        <v>20</v>
      </c>
      <c r="R99" s="175" t="s">
        <v>20</v>
      </c>
      <c r="S99" s="179">
        <v>0</v>
      </c>
      <c r="T99" s="175" t="s">
        <v>20</v>
      </c>
      <c r="U99" s="175" t="s">
        <v>20</v>
      </c>
      <c r="V99" s="175" t="s">
        <v>20</v>
      </c>
      <c r="W99" s="179">
        <v>0</v>
      </c>
      <c r="X99" s="175" t="s">
        <v>20</v>
      </c>
      <c r="Y99" s="175" t="s">
        <v>20</v>
      </c>
      <c r="Z99" s="175" t="s">
        <v>20</v>
      </c>
      <c r="AA99" s="175" t="s">
        <v>20</v>
      </c>
      <c r="AB99" s="179">
        <v>0</v>
      </c>
      <c r="AC99" s="175" t="s">
        <v>20</v>
      </c>
      <c r="AD99" s="175" t="s">
        <v>20</v>
      </c>
      <c r="AE99" s="175" t="s">
        <v>20</v>
      </c>
      <c r="AF99" s="175" t="s">
        <v>20</v>
      </c>
      <c r="AG99" s="179">
        <v>0</v>
      </c>
      <c r="AH99" s="175" t="s">
        <v>20</v>
      </c>
      <c r="AI99" s="175" t="s">
        <v>20</v>
      </c>
      <c r="AJ99" s="175" t="s">
        <v>20</v>
      </c>
      <c r="AK99" s="175" t="s">
        <v>20</v>
      </c>
      <c r="AL99" s="175" t="s">
        <v>20</v>
      </c>
      <c r="AM99" s="175" t="s">
        <v>20</v>
      </c>
      <c r="AN99" s="175" t="s">
        <v>20</v>
      </c>
      <c r="AO99" s="175" t="s">
        <v>20</v>
      </c>
      <c r="AP99" s="175" t="s">
        <v>20</v>
      </c>
      <c r="AQ99" s="175" t="s">
        <v>20</v>
      </c>
      <c r="AR99" s="175" t="s">
        <v>20</v>
      </c>
      <c r="AS99" s="175" t="s">
        <v>20</v>
      </c>
      <c r="AT99" s="175" t="s">
        <v>20</v>
      </c>
      <c r="AU99" s="175" t="s">
        <v>20</v>
      </c>
      <c r="AV99" s="175" t="s">
        <v>20</v>
      </c>
      <c r="AW99" s="179">
        <v>0</v>
      </c>
      <c r="AX99" s="69">
        <v>0</v>
      </c>
      <c r="AY99" s="175" t="s">
        <v>20</v>
      </c>
      <c r="AZ99" s="257"/>
    </row>
    <row r="100" spans="1:52" s="230" customFormat="1" ht="47.25" x14ac:dyDescent="0.25">
      <c r="A100" s="162" t="s">
        <v>157</v>
      </c>
      <c r="B100" s="168" t="s">
        <v>158</v>
      </c>
      <c r="C100" s="164" t="s">
        <v>19</v>
      </c>
      <c r="D100" s="167" t="s">
        <v>20</v>
      </c>
      <c r="E100" s="167" t="s">
        <v>20</v>
      </c>
      <c r="F100" s="167" t="s">
        <v>20</v>
      </c>
      <c r="G100" s="167" t="s">
        <v>20</v>
      </c>
      <c r="H100" s="167" t="s">
        <v>20</v>
      </c>
      <c r="I100" s="167" t="s">
        <v>20</v>
      </c>
      <c r="J100" s="183">
        <v>0</v>
      </c>
      <c r="K100" s="183">
        <v>0</v>
      </c>
      <c r="L100" s="183">
        <v>0</v>
      </c>
      <c r="M100" s="167" t="s">
        <v>20</v>
      </c>
      <c r="N100" s="167" t="s">
        <v>20</v>
      </c>
      <c r="O100" s="167" t="s">
        <v>20</v>
      </c>
      <c r="P100" s="167" t="s">
        <v>20</v>
      </c>
      <c r="Q100" s="167" t="s">
        <v>20</v>
      </c>
      <c r="R100" s="167" t="s">
        <v>20</v>
      </c>
      <c r="S100" s="183">
        <v>0</v>
      </c>
      <c r="T100" s="167" t="s">
        <v>20</v>
      </c>
      <c r="U100" s="167" t="s">
        <v>20</v>
      </c>
      <c r="V100" s="167" t="s">
        <v>20</v>
      </c>
      <c r="W100" s="183">
        <v>0</v>
      </c>
      <c r="X100" s="167" t="s">
        <v>20</v>
      </c>
      <c r="Y100" s="167" t="s">
        <v>20</v>
      </c>
      <c r="Z100" s="167" t="s">
        <v>20</v>
      </c>
      <c r="AA100" s="167" t="s">
        <v>20</v>
      </c>
      <c r="AB100" s="183">
        <v>0</v>
      </c>
      <c r="AC100" s="167" t="s">
        <v>20</v>
      </c>
      <c r="AD100" s="167" t="s">
        <v>20</v>
      </c>
      <c r="AE100" s="167" t="s">
        <v>20</v>
      </c>
      <c r="AF100" s="167" t="s">
        <v>20</v>
      </c>
      <c r="AG100" s="183">
        <v>0</v>
      </c>
      <c r="AH100" s="167" t="s">
        <v>20</v>
      </c>
      <c r="AI100" s="167" t="s">
        <v>20</v>
      </c>
      <c r="AJ100" s="167" t="s">
        <v>20</v>
      </c>
      <c r="AK100" s="167" t="s">
        <v>20</v>
      </c>
      <c r="AL100" s="167" t="s">
        <v>20</v>
      </c>
      <c r="AM100" s="167" t="s">
        <v>20</v>
      </c>
      <c r="AN100" s="167" t="s">
        <v>20</v>
      </c>
      <c r="AO100" s="167" t="s">
        <v>20</v>
      </c>
      <c r="AP100" s="167" t="s">
        <v>20</v>
      </c>
      <c r="AQ100" s="167" t="s">
        <v>20</v>
      </c>
      <c r="AR100" s="167" t="s">
        <v>20</v>
      </c>
      <c r="AS100" s="167" t="s">
        <v>20</v>
      </c>
      <c r="AT100" s="167" t="s">
        <v>20</v>
      </c>
      <c r="AU100" s="167" t="s">
        <v>20</v>
      </c>
      <c r="AV100" s="167" t="s">
        <v>20</v>
      </c>
      <c r="AW100" s="183">
        <v>0</v>
      </c>
      <c r="AX100" s="158">
        <v>0</v>
      </c>
      <c r="AY100" s="167" t="s">
        <v>20</v>
      </c>
      <c r="AZ100" s="258"/>
    </row>
    <row r="101" spans="1:52" s="230" customFormat="1" ht="31.5" x14ac:dyDescent="0.25">
      <c r="A101" s="162" t="s">
        <v>159</v>
      </c>
      <c r="B101" s="168" t="s">
        <v>160</v>
      </c>
      <c r="C101" s="164" t="s">
        <v>19</v>
      </c>
      <c r="D101" s="167" t="s">
        <v>20</v>
      </c>
      <c r="E101" s="167" t="s">
        <v>20</v>
      </c>
      <c r="F101" s="167" t="s">
        <v>20</v>
      </c>
      <c r="G101" s="167" t="s">
        <v>20</v>
      </c>
      <c r="H101" s="167" t="s">
        <v>20</v>
      </c>
      <c r="I101" s="167" t="s">
        <v>20</v>
      </c>
      <c r="J101" s="183">
        <v>0</v>
      </c>
      <c r="K101" s="183">
        <v>0</v>
      </c>
      <c r="L101" s="183">
        <v>0</v>
      </c>
      <c r="M101" s="167" t="s">
        <v>20</v>
      </c>
      <c r="N101" s="167" t="s">
        <v>20</v>
      </c>
      <c r="O101" s="167" t="s">
        <v>20</v>
      </c>
      <c r="P101" s="167" t="s">
        <v>20</v>
      </c>
      <c r="Q101" s="167" t="s">
        <v>20</v>
      </c>
      <c r="R101" s="167" t="s">
        <v>20</v>
      </c>
      <c r="S101" s="183">
        <v>0</v>
      </c>
      <c r="T101" s="167" t="s">
        <v>20</v>
      </c>
      <c r="U101" s="167" t="s">
        <v>20</v>
      </c>
      <c r="V101" s="167" t="s">
        <v>20</v>
      </c>
      <c r="W101" s="183">
        <v>0</v>
      </c>
      <c r="X101" s="167" t="s">
        <v>20</v>
      </c>
      <c r="Y101" s="167" t="s">
        <v>20</v>
      </c>
      <c r="Z101" s="167" t="s">
        <v>20</v>
      </c>
      <c r="AA101" s="167" t="s">
        <v>20</v>
      </c>
      <c r="AB101" s="183">
        <v>0</v>
      </c>
      <c r="AC101" s="167" t="s">
        <v>20</v>
      </c>
      <c r="AD101" s="167" t="s">
        <v>20</v>
      </c>
      <c r="AE101" s="167" t="s">
        <v>20</v>
      </c>
      <c r="AF101" s="167" t="s">
        <v>20</v>
      </c>
      <c r="AG101" s="183">
        <v>0</v>
      </c>
      <c r="AH101" s="167" t="s">
        <v>20</v>
      </c>
      <c r="AI101" s="167" t="s">
        <v>20</v>
      </c>
      <c r="AJ101" s="167" t="s">
        <v>20</v>
      </c>
      <c r="AK101" s="167" t="s">
        <v>20</v>
      </c>
      <c r="AL101" s="167" t="s">
        <v>20</v>
      </c>
      <c r="AM101" s="167" t="s">
        <v>20</v>
      </c>
      <c r="AN101" s="167" t="s">
        <v>20</v>
      </c>
      <c r="AO101" s="167" t="s">
        <v>20</v>
      </c>
      <c r="AP101" s="167" t="s">
        <v>20</v>
      </c>
      <c r="AQ101" s="167" t="s">
        <v>20</v>
      </c>
      <c r="AR101" s="167" t="s">
        <v>20</v>
      </c>
      <c r="AS101" s="167" t="s">
        <v>20</v>
      </c>
      <c r="AT101" s="167" t="s">
        <v>20</v>
      </c>
      <c r="AU101" s="167" t="s">
        <v>20</v>
      </c>
      <c r="AV101" s="167" t="s">
        <v>20</v>
      </c>
      <c r="AW101" s="183">
        <v>0</v>
      </c>
      <c r="AX101" s="158">
        <f>SUM(AX102:AX150)</f>
        <v>0</v>
      </c>
      <c r="AY101" s="167" t="s">
        <v>20</v>
      </c>
      <c r="AZ101" s="258"/>
    </row>
    <row r="102" spans="1:52" s="227" customFormat="1" ht="94.5" x14ac:dyDescent="0.25">
      <c r="A102" s="75" t="s">
        <v>159</v>
      </c>
      <c r="B102" s="72" t="s">
        <v>161</v>
      </c>
      <c r="C102" s="80" t="s">
        <v>162</v>
      </c>
      <c r="D102" s="175" t="s">
        <v>20</v>
      </c>
      <c r="E102" s="175" t="s">
        <v>20</v>
      </c>
      <c r="F102" s="175" t="s">
        <v>20</v>
      </c>
      <c r="G102" s="175" t="s">
        <v>20</v>
      </c>
      <c r="H102" s="175" t="s">
        <v>20</v>
      </c>
      <c r="I102" s="175" t="s">
        <v>20</v>
      </c>
      <c r="J102" s="179">
        <v>0</v>
      </c>
      <c r="K102" s="179">
        <v>0</v>
      </c>
      <c r="L102" s="179">
        <v>0</v>
      </c>
      <c r="M102" s="175" t="s">
        <v>20</v>
      </c>
      <c r="N102" s="175" t="s">
        <v>20</v>
      </c>
      <c r="O102" s="175" t="s">
        <v>20</v>
      </c>
      <c r="P102" s="175" t="s">
        <v>20</v>
      </c>
      <c r="Q102" s="175" t="s">
        <v>20</v>
      </c>
      <c r="R102" s="175" t="s">
        <v>20</v>
      </c>
      <c r="S102" s="179">
        <v>0</v>
      </c>
      <c r="T102" s="175" t="s">
        <v>20</v>
      </c>
      <c r="U102" s="175" t="s">
        <v>20</v>
      </c>
      <c r="V102" s="175" t="s">
        <v>20</v>
      </c>
      <c r="W102" s="179">
        <v>0</v>
      </c>
      <c r="X102" s="175" t="s">
        <v>20</v>
      </c>
      <c r="Y102" s="175" t="s">
        <v>20</v>
      </c>
      <c r="Z102" s="175" t="s">
        <v>20</v>
      </c>
      <c r="AA102" s="175" t="s">
        <v>20</v>
      </c>
      <c r="AB102" s="179">
        <v>0</v>
      </c>
      <c r="AC102" s="175" t="s">
        <v>20</v>
      </c>
      <c r="AD102" s="175" t="s">
        <v>20</v>
      </c>
      <c r="AE102" s="175" t="s">
        <v>20</v>
      </c>
      <c r="AF102" s="175" t="s">
        <v>20</v>
      </c>
      <c r="AG102" s="179">
        <v>0</v>
      </c>
      <c r="AH102" s="175" t="s">
        <v>20</v>
      </c>
      <c r="AI102" s="175" t="s">
        <v>20</v>
      </c>
      <c r="AJ102" s="175" t="s">
        <v>20</v>
      </c>
      <c r="AK102" s="175" t="s">
        <v>20</v>
      </c>
      <c r="AL102" s="175" t="s">
        <v>20</v>
      </c>
      <c r="AM102" s="175" t="s">
        <v>20</v>
      </c>
      <c r="AN102" s="175" t="s">
        <v>20</v>
      </c>
      <c r="AO102" s="175" t="s">
        <v>20</v>
      </c>
      <c r="AP102" s="175" t="s">
        <v>20</v>
      </c>
      <c r="AQ102" s="175" t="s">
        <v>20</v>
      </c>
      <c r="AR102" s="175" t="s">
        <v>20</v>
      </c>
      <c r="AS102" s="175" t="s">
        <v>20</v>
      </c>
      <c r="AT102" s="175" t="s">
        <v>20</v>
      </c>
      <c r="AU102" s="175" t="s">
        <v>20</v>
      </c>
      <c r="AV102" s="175" t="s">
        <v>20</v>
      </c>
      <c r="AW102" s="179">
        <v>0</v>
      </c>
      <c r="AX102" s="69">
        <v>0</v>
      </c>
      <c r="AY102" s="175" t="s">
        <v>20</v>
      </c>
      <c r="AZ102" s="257"/>
    </row>
    <row r="103" spans="1:52" s="227" customFormat="1" ht="78.75" customHeight="1" x14ac:dyDescent="0.25">
      <c r="A103" s="75" t="s">
        <v>159</v>
      </c>
      <c r="B103" s="72" t="s">
        <v>436</v>
      </c>
      <c r="C103" s="80" t="s">
        <v>437</v>
      </c>
      <c r="D103" s="175" t="s">
        <v>20</v>
      </c>
      <c r="E103" s="175" t="s">
        <v>20</v>
      </c>
      <c r="F103" s="175" t="s">
        <v>20</v>
      </c>
      <c r="G103" s="175" t="s">
        <v>20</v>
      </c>
      <c r="H103" s="175" t="s">
        <v>20</v>
      </c>
      <c r="I103" s="175" t="s">
        <v>20</v>
      </c>
      <c r="J103" s="179">
        <v>0</v>
      </c>
      <c r="K103" s="179">
        <v>0</v>
      </c>
      <c r="L103" s="179">
        <v>0</v>
      </c>
      <c r="M103" s="175" t="s">
        <v>20</v>
      </c>
      <c r="N103" s="175" t="s">
        <v>20</v>
      </c>
      <c r="O103" s="175" t="s">
        <v>20</v>
      </c>
      <c r="P103" s="175" t="s">
        <v>20</v>
      </c>
      <c r="Q103" s="175" t="s">
        <v>20</v>
      </c>
      <c r="R103" s="175" t="s">
        <v>20</v>
      </c>
      <c r="S103" s="179">
        <v>0</v>
      </c>
      <c r="T103" s="175" t="s">
        <v>20</v>
      </c>
      <c r="U103" s="175" t="s">
        <v>20</v>
      </c>
      <c r="V103" s="175" t="s">
        <v>20</v>
      </c>
      <c r="W103" s="179">
        <v>0</v>
      </c>
      <c r="X103" s="175" t="s">
        <v>20</v>
      </c>
      <c r="Y103" s="175" t="s">
        <v>20</v>
      </c>
      <c r="Z103" s="175" t="s">
        <v>20</v>
      </c>
      <c r="AA103" s="175" t="s">
        <v>20</v>
      </c>
      <c r="AB103" s="179">
        <v>0</v>
      </c>
      <c r="AC103" s="175" t="s">
        <v>20</v>
      </c>
      <c r="AD103" s="175" t="s">
        <v>20</v>
      </c>
      <c r="AE103" s="175" t="s">
        <v>20</v>
      </c>
      <c r="AF103" s="175" t="s">
        <v>20</v>
      </c>
      <c r="AG103" s="179">
        <v>0</v>
      </c>
      <c r="AH103" s="175" t="s">
        <v>20</v>
      </c>
      <c r="AI103" s="175" t="s">
        <v>20</v>
      </c>
      <c r="AJ103" s="175" t="s">
        <v>20</v>
      </c>
      <c r="AK103" s="175" t="s">
        <v>20</v>
      </c>
      <c r="AL103" s="175" t="s">
        <v>20</v>
      </c>
      <c r="AM103" s="175" t="s">
        <v>20</v>
      </c>
      <c r="AN103" s="175" t="s">
        <v>20</v>
      </c>
      <c r="AO103" s="175" t="s">
        <v>20</v>
      </c>
      <c r="AP103" s="175" t="s">
        <v>20</v>
      </c>
      <c r="AQ103" s="175" t="s">
        <v>20</v>
      </c>
      <c r="AR103" s="175" t="s">
        <v>20</v>
      </c>
      <c r="AS103" s="175" t="s">
        <v>20</v>
      </c>
      <c r="AT103" s="175" t="s">
        <v>20</v>
      </c>
      <c r="AU103" s="175" t="s">
        <v>20</v>
      </c>
      <c r="AV103" s="175" t="s">
        <v>20</v>
      </c>
      <c r="AW103" s="179">
        <v>0</v>
      </c>
      <c r="AX103" s="69">
        <v>0</v>
      </c>
      <c r="AY103" s="175" t="s">
        <v>20</v>
      </c>
      <c r="AZ103" s="257"/>
    </row>
    <row r="104" spans="1:52" s="227" customFormat="1" ht="31.5" x14ac:dyDescent="0.25">
      <c r="A104" s="75" t="s">
        <v>159</v>
      </c>
      <c r="B104" s="76" t="s">
        <v>165</v>
      </c>
      <c r="C104" s="79" t="s">
        <v>633</v>
      </c>
      <c r="D104" s="175" t="s">
        <v>20</v>
      </c>
      <c r="E104" s="175" t="s">
        <v>20</v>
      </c>
      <c r="F104" s="175" t="s">
        <v>20</v>
      </c>
      <c r="G104" s="175" t="s">
        <v>20</v>
      </c>
      <c r="H104" s="175" t="s">
        <v>20</v>
      </c>
      <c r="I104" s="175" t="s">
        <v>20</v>
      </c>
      <c r="J104" s="179">
        <v>0</v>
      </c>
      <c r="K104" s="179">
        <v>0</v>
      </c>
      <c r="L104" s="179">
        <v>0</v>
      </c>
      <c r="M104" s="175" t="s">
        <v>20</v>
      </c>
      <c r="N104" s="175" t="s">
        <v>20</v>
      </c>
      <c r="O104" s="175" t="s">
        <v>20</v>
      </c>
      <c r="P104" s="175" t="s">
        <v>20</v>
      </c>
      <c r="Q104" s="175" t="s">
        <v>20</v>
      </c>
      <c r="R104" s="175" t="s">
        <v>20</v>
      </c>
      <c r="S104" s="179">
        <v>0</v>
      </c>
      <c r="T104" s="175" t="s">
        <v>20</v>
      </c>
      <c r="U104" s="175" t="s">
        <v>20</v>
      </c>
      <c r="V104" s="175" t="s">
        <v>20</v>
      </c>
      <c r="W104" s="179">
        <v>0</v>
      </c>
      <c r="X104" s="175" t="s">
        <v>20</v>
      </c>
      <c r="Y104" s="175" t="s">
        <v>20</v>
      </c>
      <c r="Z104" s="175" t="s">
        <v>20</v>
      </c>
      <c r="AA104" s="175" t="s">
        <v>20</v>
      </c>
      <c r="AB104" s="179">
        <v>0</v>
      </c>
      <c r="AC104" s="175" t="s">
        <v>20</v>
      </c>
      <c r="AD104" s="175" t="s">
        <v>20</v>
      </c>
      <c r="AE104" s="175" t="s">
        <v>20</v>
      </c>
      <c r="AF104" s="175" t="s">
        <v>20</v>
      </c>
      <c r="AG104" s="179">
        <v>0</v>
      </c>
      <c r="AH104" s="175" t="s">
        <v>20</v>
      </c>
      <c r="AI104" s="175" t="s">
        <v>20</v>
      </c>
      <c r="AJ104" s="175" t="s">
        <v>20</v>
      </c>
      <c r="AK104" s="175" t="s">
        <v>20</v>
      </c>
      <c r="AL104" s="175" t="s">
        <v>20</v>
      </c>
      <c r="AM104" s="175" t="s">
        <v>20</v>
      </c>
      <c r="AN104" s="175" t="s">
        <v>20</v>
      </c>
      <c r="AO104" s="175" t="s">
        <v>20</v>
      </c>
      <c r="AP104" s="175" t="s">
        <v>20</v>
      </c>
      <c r="AQ104" s="175" t="s">
        <v>20</v>
      </c>
      <c r="AR104" s="175" t="s">
        <v>20</v>
      </c>
      <c r="AS104" s="175" t="s">
        <v>20</v>
      </c>
      <c r="AT104" s="175" t="s">
        <v>20</v>
      </c>
      <c r="AU104" s="175" t="s">
        <v>20</v>
      </c>
      <c r="AV104" s="175" t="s">
        <v>20</v>
      </c>
      <c r="AW104" s="179">
        <v>0</v>
      </c>
      <c r="AX104" s="69">
        <v>0</v>
      </c>
      <c r="AY104" s="175" t="s">
        <v>20</v>
      </c>
      <c r="AZ104" s="257"/>
    </row>
    <row r="105" spans="1:52" s="227" customFormat="1" ht="47.25" x14ac:dyDescent="0.25">
      <c r="A105" s="75" t="s">
        <v>159</v>
      </c>
      <c r="B105" s="76" t="s">
        <v>167</v>
      </c>
      <c r="C105" s="79" t="s">
        <v>634</v>
      </c>
      <c r="D105" s="175" t="s">
        <v>20</v>
      </c>
      <c r="E105" s="175" t="s">
        <v>20</v>
      </c>
      <c r="F105" s="175" t="s">
        <v>20</v>
      </c>
      <c r="G105" s="175" t="s">
        <v>20</v>
      </c>
      <c r="H105" s="175" t="s">
        <v>20</v>
      </c>
      <c r="I105" s="175" t="s">
        <v>20</v>
      </c>
      <c r="J105" s="179">
        <v>0</v>
      </c>
      <c r="K105" s="179">
        <v>0</v>
      </c>
      <c r="L105" s="179">
        <v>0</v>
      </c>
      <c r="M105" s="175" t="s">
        <v>20</v>
      </c>
      <c r="N105" s="175" t="s">
        <v>20</v>
      </c>
      <c r="O105" s="175" t="s">
        <v>20</v>
      </c>
      <c r="P105" s="175" t="s">
        <v>20</v>
      </c>
      <c r="Q105" s="175" t="s">
        <v>20</v>
      </c>
      <c r="R105" s="175" t="s">
        <v>20</v>
      </c>
      <c r="S105" s="179">
        <v>0</v>
      </c>
      <c r="T105" s="175" t="s">
        <v>20</v>
      </c>
      <c r="U105" s="175" t="s">
        <v>20</v>
      </c>
      <c r="V105" s="175" t="s">
        <v>20</v>
      </c>
      <c r="W105" s="179">
        <v>0</v>
      </c>
      <c r="X105" s="175" t="s">
        <v>20</v>
      </c>
      <c r="Y105" s="175" t="s">
        <v>20</v>
      </c>
      <c r="Z105" s="175" t="s">
        <v>20</v>
      </c>
      <c r="AA105" s="175" t="s">
        <v>20</v>
      </c>
      <c r="AB105" s="179">
        <v>0</v>
      </c>
      <c r="AC105" s="175" t="s">
        <v>20</v>
      </c>
      <c r="AD105" s="175" t="s">
        <v>20</v>
      </c>
      <c r="AE105" s="175" t="s">
        <v>20</v>
      </c>
      <c r="AF105" s="175" t="s">
        <v>20</v>
      </c>
      <c r="AG105" s="179">
        <v>0</v>
      </c>
      <c r="AH105" s="175" t="s">
        <v>20</v>
      </c>
      <c r="AI105" s="175" t="s">
        <v>20</v>
      </c>
      <c r="AJ105" s="175" t="s">
        <v>20</v>
      </c>
      <c r="AK105" s="175" t="s">
        <v>20</v>
      </c>
      <c r="AL105" s="175" t="s">
        <v>20</v>
      </c>
      <c r="AM105" s="175" t="s">
        <v>20</v>
      </c>
      <c r="AN105" s="175" t="s">
        <v>20</v>
      </c>
      <c r="AO105" s="175" t="s">
        <v>20</v>
      </c>
      <c r="AP105" s="175" t="s">
        <v>20</v>
      </c>
      <c r="AQ105" s="175" t="s">
        <v>20</v>
      </c>
      <c r="AR105" s="175" t="s">
        <v>20</v>
      </c>
      <c r="AS105" s="175" t="s">
        <v>20</v>
      </c>
      <c r="AT105" s="175" t="s">
        <v>20</v>
      </c>
      <c r="AU105" s="175" t="s">
        <v>20</v>
      </c>
      <c r="AV105" s="175" t="s">
        <v>20</v>
      </c>
      <c r="AW105" s="179">
        <v>0</v>
      </c>
      <c r="AX105" s="69">
        <v>0</v>
      </c>
      <c r="AY105" s="175" t="s">
        <v>20</v>
      </c>
      <c r="AZ105" s="257"/>
    </row>
    <row r="106" spans="1:52" s="227" customFormat="1" ht="31.5" x14ac:dyDescent="0.25">
      <c r="A106" s="75" t="s">
        <v>159</v>
      </c>
      <c r="B106" s="76" t="s">
        <v>635</v>
      </c>
      <c r="C106" s="79" t="s">
        <v>636</v>
      </c>
      <c r="D106" s="175" t="s">
        <v>20</v>
      </c>
      <c r="E106" s="175" t="s">
        <v>20</v>
      </c>
      <c r="F106" s="175" t="s">
        <v>20</v>
      </c>
      <c r="G106" s="175" t="s">
        <v>20</v>
      </c>
      <c r="H106" s="175" t="s">
        <v>20</v>
      </c>
      <c r="I106" s="175" t="s">
        <v>20</v>
      </c>
      <c r="J106" s="179">
        <v>0</v>
      </c>
      <c r="K106" s="179">
        <v>0</v>
      </c>
      <c r="L106" s="179">
        <v>0</v>
      </c>
      <c r="M106" s="175" t="s">
        <v>20</v>
      </c>
      <c r="N106" s="175" t="s">
        <v>20</v>
      </c>
      <c r="O106" s="175" t="s">
        <v>20</v>
      </c>
      <c r="P106" s="175" t="s">
        <v>20</v>
      </c>
      <c r="Q106" s="175" t="s">
        <v>20</v>
      </c>
      <c r="R106" s="175" t="s">
        <v>20</v>
      </c>
      <c r="S106" s="179">
        <v>0</v>
      </c>
      <c r="T106" s="175" t="s">
        <v>20</v>
      </c>
      <c r="U106" s="175" t="s">
        <v>20</v>
      </c>
      <c r="V106" s="175" t="s">
        <v>20</v>
      </c>
      <c r="W106" s="179">
        <v>0</v>
      </c>
      <c r="X106" s="175" t="s">
        <v>20</v>
      </c>
      <c r="Y106" s="175" t="s">
        <v>20</v>
      </c>
      <c r="Z106" s="175" t="s">
        <v>20</v>
      </c>
      <c r="AA106" s="175" t="s">
        <v>20</v>
      </c>
      <c r="AB106" s="179">
        <v>0</v>
      </c>
      <c r="AC106" s="175" t="s">
        <v>20</v>
      </c>
      <c r="AD106" s="175" t="s">
        <v>20</v>
      </c>
      <c r="AE106" s="175" t="s">
        <v>20</v>
      </c>
      <c r="AF106" s="175" t="s">
        <v>20</v>
      </c>
      <c r="AG106" s="179">
        <v>0</v>
      </c>
      <c r="AH106" s="175" t="s">
        <v>20</v>
      </c>
      <c r="AI106" s="175" t="s">
        <v>20</v>
      </c>
      <c r="AJ106" s="175" t="s">
        <v>20</v>
      </c>
      <c r="AK106" s="175" t="s">
        <v>20</v>
      </c>
      <c r="AL106" s="175" t="s">
        <v>20</v>
      </c>
      <c r="AM106" s="175" t="s">
        <v>20</v>
      </c>
      <c r="AN106" s="175" t="s">
        <v>20</v>
      </c>
      <c r="AO106" s="175" t="s">
        <v>20</v>
      </c>
      <c r="AP106" s="175" t="s">
        <v>20</v>
      </c>
      <c r="AQ106" s="175" t="s">
        <v>20</v>
      </c>
      <c r="AR106" s="175" t="s">
        <v>20</v>
      </c>
      <c r="AS106" s="175" t="s">
        <v>20</v>
      </c>
      <c r="AT106" s="175" t="s">
        <v>20</v>
      </c>
      <c r="AU106" s="175" t="s">
        <v>20</v>
      </c>
      <c r="AV106" s="175" t="s">
        <v>20</v>
      </c>
      <c r="AW106" s="179">
        <v>0</v>
      </c>
      <c r="AX106" s="69">
        <v>0</v>
      </c>
      <c r="AY106" s="175" t="s">
        <v>20</v>
      </c>
      <c r="AZ106" s="257"/>
    </row>
    <row r="107" spans="1:52" s="227" customFormat="1" ht="47.25" x14ac:dyDescent="0.25">
      <c r="A107" s="75" t="s">
        <v>159</v>
      </c>
      <c r="B107" s="81" t="s">
        <v>543</v>
      </c>
      <c r="C107" s="79" t="s">
        <v>544</v>
      </c>
      <c r="D107" s="175" t="s">
        <v>20</v>
      </c>
      <c r="E107" s="175" t="s">
        <v>20</v>
      </c>
      <c r="F107" s="175" t="s">
        <v>20</v>
      </c>
      <c r="G107" s="175" t="s">
        <v>20</v>
      </c>
      <c r="H107" s="175" t="s">
        <v>20</v>
      </c>
      <c r="I107" s="175" t="s">
        <v>20</v>
      </c>
      <c r="J107" s="179">
        <v>0</v>
      </c>
      <c r="K107" s="179">
        <v>0</v>
      </c>
      <c r="L107" s="179">
        <v>0</v>
      </c>
      <c r="M107" s="175" t="s">
        <v>20</v>
      </c>
      <c r="N107" s="175" t="s">
        <v>20</v>
      </c>
      <c r="O107" s="175" t="s">
        <v>20</v>
      </c>
      <c r="P107" s="175" t="s">
        <v>20</v>
      </c>
      <c r="Q107" s="175" t="s">
        <v>20</v>
      </c>
      <c r="R107" s="175" t="s">
        <v>20</v>
      </c>
      <c r="S107" s="179">
        <v>0</v>
      </c>
      <c r="T107" s="175" t="s">
        <v>20</v>
      </c>
      <c r="U107" s="175" t="s">
        <v>20</v>
      </c>
      <c r="V107" s="175" t="s">
        <v>20</v>
      </c>
      <c r="W107" s="179">
        <v>0</v>
      </c>
      <c r="X107" s="175" t="s">
        <v>20</v>
      </c>
      <c r="Y107" s="175" t="s">
        <v>20</v>
      </c>
      <c r="Z107" s="175" t="s">
        <v>20</v>
      </c>
      <c r="AA107" s="175" t="s">
        <v>20</v>
      </c>
      <c r="AB107" s="179">
        <v>0</v>
      </c>
      <c r="AC107" s="175" t="s">
        <v>20</v>
      </c>
      <c r="AD107" s="175" t="s">
        <v>20</v>
      </c>
      <c r="AE107" s="175" t="s">
        <v>20</v>
      </c>
      <c r="AF107" s="175" t="s">
        <v>20</v>
      </c>
      <c r="AG107" s="179">
        <v>0</v>
      </c>
      <c r="AH107" s="175" t="s">
        <v>20</v>
      </c>
      <c r="AI107" s="175" t="s">
        <v>20</v>
      </c>
      <c r="AJ107" s="175" t="s">
        <v>20</v>
      </c>
      <c r="AK107" s="175" t="s">
        <v>20</v>
      </c>
      <c r="AL107" s="175" t="s">
        <v>20</v>
      </c>
      <c r="AM107" s="175" t="s">
        <v>20</v>
      </c>
      <c r="AN107" s="175" t="s">
        <v>20</v>
      </c>
      <c r="AO107" s="175" t="s">
        <v>20</v>
      </c>
      <c r="AP107" s="175" t="s">
        <v>20</v>
      </c>
      <c r="AQ107" s="175" t="s">
        <v>20</v>
      </c>
      <c r="AR107" s="175" t="s">
        <v>20</v>
      </c>
      <c r="AS107" s="175" t="s">
        <v>20</v>
      </c>
      <c r="AT107" s="175" t="s">
        <v>20</v>
      </c>
      <c r="AU107" s="175" t="s">
        <v>20</v>
      </c>
      <c r="AV107" s="175" t="s">
        <v>20</v>
      </c>
      <c r="AW107" s="179">
        <v>0</v>
      </c>
      <c r="AX107" s="69">
        <v>0</v>
      </c>
      <c r="AY107" s="175" t="s">
        <v>20</v>
      </c>
      <c r="AZ107" s="257"/>
    </row>
    <row r="108" spans="1:52" s="227" customFormat="1" ht="31.5" x14ac:dyDescent="0.25">
      <c r="A108" s="75" t="s">
        <v>159</v>
      </c>
      <c r="B108" s="81" t="s">
        <v>545</v>
      </c>
      <c r="C108" s="79" t="s">
        <v>546</v>
      </c>
      <c r="D108" s="175" t="s">
        <v>20</v>
      </c>
      <c r="E108" s="175" t="s">
        <v>20</v>
      </c>
      <c r="F108" s="175" t="s">
        <v>20</v>
      </c>
      <c r="G108" s="175" t="s">
        <v>20</v>
      </c>
      <c r="H108" s="175" t="s">
        <v>20</v>
      </c>
      <c r="I108" s="175" t="s">
        <v>20</v>
      </c>
      <c r="J108" s="179">
        <v>0</v>
      </c>
      <c r="K108" s="179">
        <v>0</v>
      </c>
      <c r="L108" s="179">
        <v>0</v>
      </c>
      <c r="M108" s="175" t="s">
        <v>20</v>
      </c>
      <c r="N108" s="175" t="s">
        <v>20</v>
      </c>
      <c r="O108" s="175" t="s">
        <v>20</v>
      </c>
      <c r="P108" s="175" t="s">
        <v>20</v>
      </c>
      <c r="Q108" s="175" t="s">
        <v>20</v>
      </c>
      <c r="R108" s="175" t="s">
        <v>20</v>
      </c>
      <c r="S108" s="179">
        <v>0</v>
      </c>
      <c r="T108" s="175" t="s">
        <v>20</v>
      </c>
      <c r="U108" s="175" t="s">
        <v>20</v>
      </c>
      <c r="V108" s="175" t="s">
        <v>20</v>
      </c>
      <c r="W108" s="179">
        <v>0</v>
      </c>
      <c r="X108" s="175" t="s">
        <v>20</v>
      </c>
      <c r="Y108" s="175" t="s">
        <v>20</v>
      </c>
      <c r="Z108" s="175" t="s">
        <v>20</v>
      </c>
      <c r="AA108" s="175" t="s">
        <v>20</v>
      </c>
      <c r="AB108" s="179">
        <v>0</v>
      </c>
      <c r="AC108" s="175" t="s">
        <v>20</v>
      </c>
      <c r="AD108" s="175" t="s">
        <v>20</v>
      </c>
      <c r="AE108" s="175" t="s">
        <v>20</v>
      </c>
      <c r="AF108" s="175" t="s">
        <v>20</v>
      </c>
      <c r="AG108" s="179">
        <v>0</v>
      </c>
      <c r="AH108" s="175" t="s">
        <v>20</v>
      </c>
      <c r="AI108" s="175" t="s">
        <v>20</v>
      </c>
      <c r="AJ108" s="175" t="s">
        <v>20</v>
      </c>
      <c r="AK108" s="175" t="s">
        <v>20</v>
      </c>
      <c r="AL108" s="175" t="s">
        <v>20</v>
      </c>
      <c r="AM108" s="175" t="s">
        <v>20</v>
      </c>
      <c r="AN108" s="175" t="s">
        <v>20</v>
      </c>
      <c r="AO108" s="175" t="s">
        <v>20</v>
      </c>
      <c r="AP108" s="175" t="s">
        <v>20</v>
      </c>
      <c r="AQ108" s="175" t="s">
        <v>20</v>
      </c>
      <c r="AR108" s="175" t="s">
        <v>20</v>
      </c>
      <c r="AS108" s="175" t="s">
        <v>20</v>
      </c>
      <c r="AT108" s="175" t="s">
        <v>20</v>
      </c>
      <c r="AU108" s="175" t="s">
        <v>20</v>
      </c>
      <c r="AV108" s="175" t="s">
        <v>20</v>
      </c>
      <c r="AW108" s="179">
        <v>0</v>
      </c>
      <c r="AX108" s="69">
        <v>0</v>
      </c>
      <c r="AY108" s="175" t="s">
        <v>20</v>
      </c>
      <c r="AZ108" s="257"/>
    </row>
    <row r="109" spans="1:52" s="227" customFormat="1" ht="47.25" x14ac:dyDescent="0.25">
      <c r="A109" s="75" t="s">
        <v>159</v>
      </c>
      <c r="B109" s="76" t="s">
        <v>637</v>
      </c>
      <c r="C109" s="79" t="s">
        <v>638</v>
      </c>
      <c r="D109" s="175" t="s">
        <v>20</v>
      </c>
      <c r="E109" s="175" t="s">
        <v>20</v>
      </c>
      <c r="F109" s="175" t="s">
        <v>20</v>
      </c>
      <c r="G109" s="175" t="s">
        <v>20</v>
      </c>
      <c r="H109" s="175" t="s">
        <v>20</v>
      </c>
      <c r="I109" s="175" t="s">
        <v>20</v>
      </c>
      <c r="J109" s="179">
        <v>0</v>
      </c>
      <c r="K109" s="179">
        <v>0</v>
      </c>
      <c r="L109" s="179">
        <v>0</v>
      </c>
      <c r="M109" s="175" t="s">
        <v>20</v>
      </c>
      <c r="N109" s="175" t="s">
        <v>20</v>
      </c>
      <c r="O109" s="175" t="s">
        <v>20</v>
      </c>
      <c r="P109" s="175" t="s">
        <v>20</v>
      </c>
      <c r="Q109" s="175" t="s">
        <v>20</v>
      </c>
      <c r="R109" s="175" t="s">
        <v>20</v>
      </c>
      <c r="S109" s="179">
        <v>0</v>
      </c>
      <c r="T109" s="175" t="s">
        <v>20</v>
      </c>
      <c r="U109" s="175" t="s">
        <v>20</v>
      </c>
      <c r="V109" s="175" t="s">
        <v>20</v>
      </c>
      <c r="W109" s="179">
        <v>0</v>
      </c>
      <c r="X109" s="175" t="s">
        <v>20</v>
      </c>
      <c r="Y109" s="175" t="s">
        <v>20</v>
      </c>
      <c r="Z109" s="175" t="s">
        <v>20</v>
      </c>
      <c r="AA109" s="175" t="s">
        <v>20</v>
      </c>
      <c r="AB109" s="179">
        <v>0</v>
      </c>
      <c r="AC109" s="175" t="s">
        <v>20</v>
      </c>
      <c r="AD109" s="175" t="s">
        <v>20</v>
      </c>
      <c r="AE109" s="175" t="s">
        <v>20</v>
      </c>
      <c r="AF109" s="175" t="s">
        <v>20</v>
      </c>
      <c r="AG109" s="179">
        <v>0</v>
      </c>
      <c r="AH109" s="175" t="s">
        <v>20</v>
      </c>
      <c r="AI109" s="175" t="s">
        <v>20</v>
      </c>
      <c r="AJ109" s="175" t="s">
        <v>20</v>
      </c>
      <c r="AK109" s="175" t="s">
        <v>20</v>
      </c>
      <c r="AL109" s="175" t="s">
        <v>20</v>
      </c>
      <c r="AM109" s="175" t="s">
        <v>20</v>
      </c>
      <c r="AN109" s="175" t="s">
        <v>20</v>
      </c>
      <c r="AO109" s="175" t="s">
        <v>20</v>
      </c>
      <c r="AP109" s="175" t="s">
        <v>20</v>
      </c>
      <c r="AQ109" s="175" t="s">
        <v>20</v>
      </c>
      <c r="AR109" s="175" t="s">
        <v>20</v>
      </c>
      <c r="AS109" s="175" t="s">
        <v>20</v>
      </c>
      <c r="AT109" s="175" t="s">
        <v>20</v>
      </c>
      <c r="AU109" s="175" t="s">
        <v>20</v>
      </c>
      <c r="AV109" s="175" t="s">
        <v>20</v>
      </c>
      <c r="AW109" s="179">
        <v>0</v>
      </c>
      <c r="AX109" s="69">
        <v>0</v>
      </c>
      <c r="AY109" s="175" t="s">
        <v>20</v>
      </c>
      <c r="AZ109" s="257"/>
    </row>
    <row r="110" spans="1:52" s="227" customFormat="1" ht="47.25" x14ac:dyDescent="0.25">
      <c r="A110" s="75" t="s">
        <v>159</v>
      </c>
      <c r="B110" s="72" t="s">
        <v>439</v>
      </c>
      <c r="C110" s="80" t="s">
        <v>440</v>
      </c>
      <c r="D110" s="175" t="s">
        <v>20</v>
      </c>
      <c r="E110" s="175" t="s">
        <v>20</v>
      </c>
      <c r="F110" s="175" t="s">
        <v>20</v>
      </c>
      <c r="G110" s="175" t="s">
        <v>20</v>
      </c>
      <c r="H110" s="175" t="s">
        <v>20</v>
      </c>
      <c r="I110" s="175" t="s">
        <v>20</v>
      </c>
      <c r="J110" s="179">
        <v>0</v>
      </c>
      <c r="K110" s="179">
        <v>0</v>
      </c>
      <c r="L110" s="179">
        <v>0</v>
      </c>
      <c r="M110" s="175" t="s">
        <v>20</v>
      </c>
      <c r="N110" s="175" t="s">
        <v>20</v>
      </c>
      <c r="O110" s="175" t="s">
        <v>20</v>
      </c>
      <c r="P110" s="175" t="s">
        <v>20</v>
      </c>
      <c r="Q110" s="175" t="s">
        <v>20</v>
      </c>
      <c r="R110" s="175" t="s">
        <v>20</v>
      </c>
      <c r="S110" s="179">
        <v>0</v>
      </c>
      <c r="T110" s="175" t="s">
        <v>20</v>
      </c>
      <c r="U110" s="175" t="s">
        <v>20</v>
      </c>
      <c r="V110" s="175" t="s">
        <v>20</v>
      </c>
      <c r="W110" s="179">
        <v>0</v>
      </c>
      <c r="X110" s="175" t="s">
        <v>20</v>
      </c>
      <c r="Y110" s="175" t="s">
        <v>20</v>
      </c>
      <c r="Z110" s="175" t="s">
        <v>20</v>
      </c>
      <c r="AA110" s="175" t="s">
        <v>20</v>
      </c>
      <c r="AB110" s="179">
        <v>0</v>
      </c>
      <c r="AC110" s="175" t="s">
        <v>20</v>
      </c>
      <c r="AD110" s="175" t="s">
        <v>20</v>
      </c>
      <c r="AE110" s="175" t="s">
        <v>20</v>
      </c>
      <c r="AF110" s="175" t="s">
        <v>20</v>
      </c>
      <c r="AG110" s="179">
        <v>0</v>
      </c>
      <c r="AH110" s="175" t="s">
        <v>20</v>
      </c>
      <c r="AI110" s="175" t="s">
        <v>20</v>
      </c>
      <c r="AJ110" s="175" t="s">
        <v>20</v>
      </c>
      <c r="AK110" s="175" t="s">
        <v>20</v>
      </c>
      <c r="AL110" s="175" t="s">
        <v>20</v>
      </c>
      <c r="AM110" s="175" t="s">
        <v>20</v>
      </c>
      <c r="AN110" s="175" t="s">
        <v>20</v>
      </c>
      <c r="AO110" s="175" t="s">
        <v>20</v>
      </c>
      <c r="AP110" s="175" t="s">
        <v>20</v>
      </c>
      <c r="AQ110" s="175" t="s">
        <v>20</v>
      </c>
      <c r="AR110" s="175" t="s">
        <v>20</v>
      </c>
      <c r="AS110" s="175" t="s">
        <v>20</v>
      </c>
      <c r="AT110" s="175" t="s">
        <v>20</v>
      </c>
      <c r="AU110" s="175" t="s">
        <v>20</v>
      </c>
      <c r="AV110" s="175" t="s">
        <v>20</v>
      </c>
      <c r="AW110" s="179">
        <v>0</v>
      </c>
      <c r="AX110" s="69">
        <v>0</v>
      </c>
      <c r="AY110" s="175" t="s">
        <v>20</v>
      </c>
      <c r="AZ110" s="257"/>
    </row>
    <row r="111" spans="1:52" s="227" customFormat="1" ht="47.25" x14ac:dyDescent="0.25">
      <c r="A111" s="75" t="s">
        <v>159</v>
      </c>
      <c r="B111" s="72" t="s">
        <v>163</v>
      </c>
      <c r="C111" s="80" t="s">
        <v>164</v>
      </c>
      <c r="D111" s="175" t="s">
        <v>20</v>
      </c>
      <c r="E111" s="175" t="s">
        <v>20</v>
      </c>
      <c r="F111" s="175" t="s">
        <v>20</v>
      </c>
      <c r="G111" s="175" t="s">
        <v>20</v>
      </c>
      <c r="H111" s="175" t="s">
        <v>20</v>
      </c>
      <c r="I111" s="175" t="s">
        <v>20</v>
      </c>
      <c r="J111" s="179">
        <v>0</v>
      </c>
      <c r="K111" s="179">
        <v>0</v>
      </c>
      <c r="L111" s="179">
        <v>0</v>
      </c>
      <c r="M111" s="175" t="s">
        <v>20</v>
      </c>
      <c r="N111" s="175" t="s">
        <v>20</v>
      </c>
      <c r="O111" s="175" t="s">
        <v>20</v>
      </c>
      <c r="P111" s="175" t="s">
        <v>20</v>
      </c>
      <c r="Q111" s="175" t="s">
        <v>20</v>
      </c>
      <c r="R111" s="175" t="s">
        <v>20</v>
      </c>
      <c r="S111" s="179">
        <v>0</v>
      </c>
      <c r="T111" s="175" t="s">
        <v>20</v>
      </c>
      <c r="U111" s="175" t="s">
        <v>20</v>
      </c>
      <c r="V111" s="175" t="s">
        <v>20</v>
      </c>
      <c r="W111" s="179">
        <v>0</v>
      </c>
      <c r="X111" s="175" t="s">
        <v>20</v>
      </c>
      <c r="Y111" s="175" t="s">
        <v>20</v>
      </c>
      <c r="Z111" s="175" t="s">
        <v>20</v>
      </c>
      <c r="AA111" s="175" t="s">
        <v>20</v>
      </c>
      <c r="AB111" s="179">
        <v>0</v>
      </c>
      <c r="AC111" s="175" t="s">
        <v>20</v>
      </c>
      <c r="AD111" s="175" t="s">
        <v>20</v>
      </c>
      <c r="AE111" s="175" t="s">
        <v>20</v>
      </c>
      <c r="AF111" s="175" t="s">
        <v>20</v>
      </c>
      <c r="AG111" s="179">
        <v>0</v>
      </c>
      <c r="AH111" s="175" t="s">
        <v>20</v>
      </c>
      <c r="AI111" s="175" t="s">
        <v>20</v>
      </c>
      <c r="AJ111" s="175" t="s">
        <v>20</v>
      </c>
      <c r="AK111" s="175" t="s">
        <v>20</v>
      </c>
      <c r="AL111" s="175" t="s">
        <v>20</v>
      </c>
      <c r="AM111" s="175" t="s">
        <v>20</v>
      </c>
      <c r="AN111" s="175" t="s">
        <v>20</v>
      </c>
      <c r="AO111" s="175" t="s">
        <v>20</v>
      </c>
      <c r="AP111" s="175" t="s">
        <v>20</v>
      </c>
      <c r="AQ111" s="175" t="s">
        <v>20</v>
      </c>
      <c r="AR111" s="175" t="s">
        <v>20</v>
      </c>
      <c r="AS111" s="175" t="s">
        <v>20</v>
      </c>
      <c r="AT111" s="175" t="s">
        <v>20</v>
      </c>
      <c r="AU111" s="175" t="s">
        <v>20</v>
      </c>
      <c r="AV111" s="175" t="s">
        <v>20</v>
      </c>
      <c r="AW111" s="179">
        <v>0</v>
      </c>
      <c r="AX111" s="69">
        <v>0</v>
      </c>
      <c r="AY111" s="175" t="s">
        <v>20</v>
      </c>
      <c r="AZ111" s="257"/>
    </row>
    <row r="112" spans="1:52" s="227" customFormat="1" ht="63" x14ac:dyDescent="0.25">
      <c r="A112" s="75" t="s">
        <v>159</v>
      </c>
      <c r="B112" s="72" t="s">
        <v>699</v>
      </c>
      <c r="C112" s="80" t="s">
        <v>441</v>
      </c>
      <c r="D112" s="175" t="s">
        <v>20</v>
      </c>
      <c r="E112" s="175" t="s">
        <v>20</v>
      </c>
      <c r="F112" s="175" t="s">
        <v>20</v>
      </c>
      <c r="G112" s="175" t="s">
        <v>20</v>
      </c>
      <c r="H112" s="175" t="s">
        <v>20</v>
      </c>
      <c r="I112" s="175" t="s">
        <v>20</v>
      </c>
      <c r="J112" s="179">
        <v>0</v>
      </c>
      <c r="K112" s="179">
        <v>0</v>
      </c>
      <c r="L112" s="179">
        <v>0</v>
      </c>
      <c r="M112" s="175" t="s">
        <v>20</v>
      </c>
      <c r="N112" s="175" t="s">
        <v>20</v>
      </c>
      <c r="O112" s="175" t="s">
        <v>20</v>
      </c>
      <c r="P112" s="175" t="s">
        <v>20</v>
      </c>
      <c r="Q112" s="175" t="s">
        <v>20</v>
      </c>
      <c r="R112" s="175" t="s">
        <v>20</v>
      </c>
      <c r="S112" s="179">
        <v>0</v>
      </c>
      <c r="T112" s="175" t="s">
        <v>20</v>
      </c>
      <c r="U112" s="175" t="s">
        <v>20</v>
      </c>
      <c r="V112" s="175" t="s">
        <v>20</v>
      </c>
      <c r="W112" s="179">
        <v>0</v>
      </c>
      <c r="X112" s="175" t="s">
        <v>20</v>
      </c>
      <c r="Y112" s="175" t="s">
        <v>20</v>
      </c>
      <c r="Z112" s="175" t="s">
        <v>20</v>
      </c>
      <c r="AA112" s="175" t="s">
        <v>20</v>
      </c>
      <c r="AB112" s="179">
        <v>0</v>
      </c>
      <c r="AC112" s="175" t="s">
        <v>20</v>
      </c>
      <c r="AD112" s="175" t="s">
        <v>20</v>
      </c>
      <c r="AE112" s="175" t="s">
        <v>20</v>
      </c>
      <c r="AF112" s="175" t="s">
        <v>20</v>
      </c>
      <c r="AG112" s="179">
        <v>0</v>
      </c>
      <c r="AH112" s="175" t="s">
        <v>20</v>
      </c>
      <c r="AI112" s="175" t="s">
        <v>20</v>
      </c>
      <c r="AJ112" s="175" t="s">
        <v>20</v>
      </c>
      <c r="AK112" s="175" t="s">
        <v>20</v>
      </c>
      <c r="AL112" s="175" t="s">
        <v>20</v>
      </c>
      <c r="AM112" s="175" t="s">
        <v>20</v>
      </c>
      <c r="AN112" s="175" t="s">
        <v>20</v>
      </c>
      <c r="AO112" s="175" t="s">
        <v>20</v>
      </c>
      <c r="AP112" s="175" t="s">
        <v>20</v>
      </c>
      <c r="AQ112" s="175" t="s">
        <v>20</v>
      </c>
      <c r="AR112" s="175" t="s">
        <v>20</v>
      </c>
      <c r="AS112" s="175" t="s">
        <v>20</v>
      </c>
      <c r="AT112" s="175" t="s">
        <v>20</v>
      </c>
      <c r="AU112" s="175" t="s">
        <v>20</v>
      </c>
      <c r="AV112" s="175" t="s">
        <v>20</v>
      </c>
      <c r="AW112" s="179">
        <v>0</v>
      </c>
      <c r="AX112" s="69">
        <v>0</v>
      </c>
      <c r="AY112" s="175" t="s">
        <v>20</v>
      </c>
      <c r="AZ112" s="257"/>
    </row>
    <row r="113" spans="1:52" s="227" customFormat="1" ht="31.5" x14ac:dyDescent="0.25">
      <c r="A113" s="75" t="s">
        <v>159</v>
      </c>
      <c r="B113" s="72" t="s">
        <v>165</v>
      </c>
      <c r="C113" s="80" t="s">
        <v>166</v>
      </c>
      <c r="D113" s="175" t="s">
        <v>20</v>
      </c>
      <c r="E113" s="175" t="s">
        <v>20</v>
      </c>
      <c r="F113" s="175" t="s">
        <v>20</v>
      </c>
      <c r="G113" s="175" t="s">
        <v>20</v>
      </c>
      <c r="H113" s="175" t="s">
        <v>20</v>
      </c>
      <c r="I113" s="175" t="s">
        <v>20</v>
      </c>
      <c r="J113" s="179">
        <v>0</v>
      </c>
      <c r="K113" s="179">
        <v>0</v>
      </c>
      <c r="L113" s="179">
        <v>0</v>
      </c>
      <c r="M113" s="175" t="s">
        <v>20</v>
      </c>
      <c r="N113" s="175" t="s">
        <v>20</v>
      </c>
      <c r="O113" s="175" t="s">
        <v>20</v>
      </c>
      <c r="P113" s="175" t="s">
        <v>20</v>
      </c>
      <c r="Q113" s="175" t="s">
        <v>20</v>
      </c>
      <c r="R113" s="175" t="s">
        <v>20</v>
      </c>
      <c r="S113" s="179">
        <v>0</v>
      </c>
      <c r="T113" s="175" t="s">
        <v>20</v>
      </c>
      <c r="U113" s="175" t="s">
        <v>20</v>
      </c>
      <c r="V113" s="175" t="s">
        <v>20</v>
      </c>
      <c r="W113" s="179">
        <v>0</v>
      </c>
      <c r="X113" s="175" t="s">
        <v>20</v>
      </c>
      <c r="Y113" s="175" t="s">
        <v>20</v>
      </c>
      <c r="Z113" s="175" t="s">
        <v>20</v>
      </c>
      <c r="AA113" s="175" t="s">
        <v>20</v>
      </c>
      <c r="AB113" s="179">
        <v>0</v>
      </c>
      <c r="AC113" s="175" t="s">
        <v>20</v>
      </c>
      <c r="AD113" s="175" t="s">
        <v>20</v>
      </c>
      <c r="AE113" s="175" t="s">
        <v>20</v>
      </c>
      <c r="AF113" s="175" t="s">
        <v>20</v>
      </c>
      <c r="AG113" s="179">
        <v>0</v>
      </c>
      <c r="AH113" s="175" t="s">
        <v>20</v>
      </c>
      <c r="AI113" s="175" t="s">
        <v>20</v>
      </c>
      <c r="AJ113" s="175" t="s">
        <v>20</v>
      </c>
      <c r="AK113" s="175" t="s">
        <v>20</v>
      </c>
      <c r="AL113" s="175" t="s">
        <v>20</v>
      </c>
      <c r="AM113" s="175" t="s">
        <v>20</v>
      </c>
      <c r="AN113" s="175" t="s">
        <v>20</v>
      </c>
      <c r="AO113" s="175" t="s">
        <v>20</v>
      </c>
      <c r="AP113" s="175" t="s">
        <v>20</v>
      </c>
      <c r="AQ113" s="175" t="s">
        <v>20</v>
      </c>
      <c r="AR113" s="175" t="s">
        <v>20</v>
      </c>
      <c r="AS113" s="175" t="s">
        <v>20</v>
      </c>
      <c r="AT113" s="175" t="s">
        <v>20</v>
      </c>
      <c r="AU113" s="175" t="s">
        <v>20</v>
      </c>
      <c r="AV113" s="175" t="s">
        <v>20</v>
      </c>
      <c r="AW113" s="179">
        <v>0</v>
      </c>
      <c r="AX113" s="69">
        <v>0</v>
      </c>
      <c r="AY113" s="175" t="s">
        <v>20</v>
      </c>
      <c r="AZ113" s="257"/>
    </row>
    <row r="114" spans="1:52" s="227" customFormat="1" ht="47.25" x14ac:dyDescent="0.25">
      <c r="A114" s="75" t="s">
        <v>159</v>
      </c>
      <c r="B114" s="72" t="s">
        <v>167</v>
      </c>
      <c r="C114" s="80" t="s">
        <v>168</v>
      </c>
      <c r="D114" s="175" t="s">
        <v>20</v>
      </c>
      <c r="E114" s="175" t="s">
        <v>20</v>
      </c>
      <c r="F114" s="175" t="s">
        <v>20</v>
      </c>
      <c r="G114" s="175" t="s">
        <v>20</v>
      </c>
      <c r="H114" s="175" t="s">
        <v>20</v>
      </c>
      <c r="I114" s="175" t="s">
        <v>20</v>
      </c>
      <c r="J114" s="179">
        <f t="shared" ref="J114:L114" si="36">SUM(J115,J129,J135,J155,J162,J170,J171)</f>
        <v>0</v>
      </c>
      <c r="K114" s="179">
        <f t="shared" si="36"/>
        <v>0</v>
      </c>
      <c r="L114" s="179">
        <f t="shared" si="36"/>
        <v>0</v>
      </c>
      <c r="M114" s="175" t="s">
        <v>20</v>
      </c>
      <c r="N114" s="175" t="s">
        <v>20</v>
      </c>
      <c r="O114" s="175" t="s">
        <v>20</v>
      </c>
      <c r="P114" s="175" t="s">
        <v>20</v>
      </c>
      <c r="Q114" s="175" t="s">
        <v>20</v>
      </c>
      <c r="R114" s="175" t="s">
        <v>20</v>
      </c>
      <c r="S114" s="179">
        <f>SUM(S115,S129,S135,S155,S162,S170,S171)</f>
        <v>0</v>
      </c>
      <c r="T114" s="175" t="s">
        <v>20</v>
      </c>
      <c r="U114" s="175" t="s">
        <v>20</v>
      </c>
      <c r="V114" s="175" t="s">
        <v>20</v>
      </c>
      <c r="W114" s="179">
        <v>0</v>
      </c>
      <c r="X114" s="175" t="s">
        <v>20</v>
      </c>
      <c r="Y114" s="175" t="s">
        <v>20</v>
      </c>
      <c r="Z114" s="175" t="s">
        <v>20</v>
      </c>
      <c r="AA114" s="175" t="s">
        <v>20</v>
      </c>
      <c r="AB114" s="179">
        <f>SUM(AB115,AB129,AB135,AB155,AB162,AB170,AB171)</f>
        <v>0</v>
      </c>
      <c r="AC114" s="175" t="s">
        <v>20</v>
      </c>
      <c r="AD114" s="175" t="s">
        <v>20</v>
      </c>
      <c r="AE114" s="175" t="s">
        <v>20</v>
      </c>
      <c r="AF114" s="175" t="s">
        <v>20</v>
      </c>
      <c r="AG114" s="179">
        <f>SUM(AG115,AG129,AG135,AG155,AG162,AG170,AG171)</f>
        <v>0</v>
      </c>
      <c r="AH114" s="175" t="s">
        <v>20</v>
      </c>
      <c r="AI114" s="175" t="s">
        <v>20</v>
      </c>
      <c r="AJ114" s="175" t="s">
        <v>20</v>
      </c>
      <c r="AK114" s="175" t="s">
        <v>20</v>
      </c>
      <c r="AL114" s="175" t="s">
        <v>20</v>
      </c>
      <c r="AM114" s="175" t="s">
        <v>20</v>
      </c>
      <c r="AN114" s="175" t="s">
        <v>20</v>
      </c>
      <c r="AO114" s="175" t="s">
        <v>20</v>
      </c>
      <c r="AP114" s="175" t="s">
        <v>20</v>
      </c>
      <c r="AQ114" s="175" t="s">
        <v>20</v>
      </c>
      <c r="AR114" s="175" t="s">
        <v>20</v>
      </c>
      <c r="AS114" s="175" t="s">
        <v>20</v>
      </c>
      <c r="AT114" s="175" t="s">
        <v>20</v>
      </c>
      <c r="AU114" s="175" t="s">
        <v>20</v>
      </c>
      <c r="AV114" s="175" t="s">
        <v>20</v>
      </c>
      <c r="AW114" s="179">
        <f>SUM(AW115,AW129,AW135,AW155,AW162,AW170,AW171)</f>
        <v>0</v>
      </c>
      <c r="AX114" s="69">
        <v>0</v>
      </c>
      <c r="AY114" s="175" t="s">
        <v>20</v>
      </c>
      <c r="AZ114" s="257"/>
    </row>
    <row r="115" spans="1:52" s="227" customFormat="1" ht="47.25" x14ac:dyDescent="0.25">
      <c r="A115" s="75" t="s">
        <v>159</v>
      </c>
      <c r="B115" s="72" t="s">
        <v>169</v>
      </c>
      <c r="C115" s="80" t="s">
        <v>170</v>
      </c>
      <c r="D115" s="175" t="s">
        <v>20</v>
      </c>
      <c r="E115" s="175" t="s">
        <v>20</v>
      </c>
      <c r="F115" s="175" t="s">
        <v>20</v>
      </c>
      <c r="G115" s="175" t="s">
        <v>20</v>
      </c>
      <c r="H115" s="175" t="s">
        <v>20</v>
      </c>
      <c r="I115" s="175" t="s">
        <v>20</v>
      </c>
      <c r="J115" s="179">
        <f t="shared" ref="J115:L115" si="37">SUM(J116,J119,J122,J128)</f>
        <v>0</v>
      </c>
      <c r="K115" s="179">
        <f t="shared" si="37"/>
        <v>0</v>
      </c>
      <c r="L115" s="179">
        <f t="shared" si="37"/>
        <v>0</v>
      </c>
      <c r="M115" s="175" t="s">
        <v>20</v>
      </c>
      <c r="N115" s="175" t="s">
        <v>20</v>
      </c>
      <c r="O115" s="175" t="s">
        <v>20</v>
      </c>
      <c r="P115" s="175" t="s">
        <v>20</v>
      </c>
      <c r="Q115" s="175" t="s">
        <v>20</v>
      </c>
      <c r="R115" s="175" t="s">
        <v>20</v>
      </c>
      <c r="S115" s="179">
        <f>SUM(S116,S119,S122,S128)</f>
        <v>0</v>
      </c>
      <c r="T115" s="175" t="s">
        <v>20</v>
      </c>
      <c r="U115" s="175" t="s">
        <v>20</v>
      </c>
      <c r="V115" s="175" t="s">
        <v>20</v>
      </c>
      <c r="W115" s="179">
        <v>0</v>
      </c>
      <c r="X115" s="175" t="s">
        <v>20</v>
      </c>
      <c r="Y115" s="175" t="s">
        <v>20</v>
      </c>
      <c r="Z115" s="175" t="s">
        <v>20</v>
      </c>
      <c r="AA115" s="175" t="s">
        <v>20</v>
      </c>
      <c r="AB115" s="179">
        <f>SUM(AB116,AB119,AB122,AB128)</f>
        <v>0</v>
      </c>
      <c r="AC115" s="175" t="s">
        <v>20</v>
      </c>
      <c r="AD115" s="175" t="s">
        <v>20</v>
      </c>
      <c r="AE115" s="175" t="s">
        <v>20</v>
      </c>
      <c r="AF115" s="175" t="s">
        <v>20</v>
      </c>
      <c r="AG115" s="179">
        <f>SUM(AG116,AG119,AG122,AG128)</f>
        <v>0</v>
      </c>
      <c r="AH115" s="175" t="s">
        <v>20</v>
      </c>
      <c r="AI115" s="175" t="s">
        <v>20</v>
      </c>
      <c r="AJ115" s="175" t="s">
        <v>20</v>
      </c>
      <c r="AK115" s="175" t="s">
        <v>20</v>
      </c>
      <c r="AL115" s="175" t="s">
        <v>20</v>
      </c>
      <c r="AM115" s="175" t="s">
        <v>20</v>
      </c>
      <c r="AN115" s="175" t="s">
        <v>20</v>
      </c>
      <c r="AO115" s="175" t="s">
        <v>20</v>
      </c>
      <c r="AP115" s="175" t="s">
        <v>20</v>
      </c>
      <c r="AQ115" s="175" t="s">
        <v>20</v>
      </c>
      <c r="AR115" s="175" t="s">
        <v>20</v>
      </c>
      <c r="AS115" s="175" t="s">
        <v>20</v>
      </c>
      <c r="AT115" s="175" t="s">
        <v>20</v>
      </c>
      <c r="AU115" s="175" t="s">
        <v>20</v>
      </c>
      <c r="AV115" s="175" t="s">
        <v>20</v>
      </c>
      <c r="AW115" s="179">
        <f>SUM(AW116,AW119,AW122,AW128)</f>
        <v>0</v>
      </c>
      <c r="AX115" s="69">
        <v>0</v>
      </c>
      <c r="AY115" s="175" t="s">
        <v>20</v>
      </c>
      <c r="AZ115" s="257"/>
    </row>
    <row r="116" spans="1:52" s="227" customFormat="1" ht="47.25" x14ac:dyDescent="0.25">
      <c r="A116" s="75" t="s">
        <v>159</v>
      </c>
      <c r="B116" s="72" t="s">
        <v>171</v>
      </c>
      <c r="C116" s="80" t="s">
        <v>172</v>
      </c>
      <c r="D116" s="175" t="s">
        <v>20</v>
      </c>
      <c r="E116" s="175" t="s">
        <v>20</v>
      </c>
      <c r="F116" s="175" t="s">
        <v>20</v>
      </c>
      <c r="G116" s="175" t="s">
        <v>20</v>
      </c>
      <c r="H116" s="175" t="s">
        <v>20</v>
      </c>
      <c r="I116" s="175" t="s">
        <v>20</v>
      </c>
      <c r="J116" s="179">
        <v>0</v>
      </c>
      <c r="K116" s="179">
        <v>0</v>
      </c>
      <c r="L116" s="179">
        <v>0</v>
      </c>
      <c r="M116" s="175" t="s">
        <v>20</v>
      </c>
      <c r="N116" s="175" t="s">
        <v>20</v>
      </c>
      <c r="O116" s="175" t="s">
        <v>20</v>
      </c>
      <c r="P116" s="175" t="s">
        <v>20</v>
      </c>
      <c r="Q116" s="175" t="s">
        <v>20</v>
      </c>
      <c r="R116" s="175" t="s">
        <v>20</v>
      </c>
      <c r="S116" s="179">
        <v>0</v>
      </c>
      <c r="T116" s="175" t="s">
        <v>20</v>
      </c>
      <c r="U116" s="175" t="s">
        <v>20</v>
      </c>
      <c r="V116" s="175" t="s">
        <v>20</v>
      </c>
      <c r="W116" s="179">
        <v>0</v>
      </c>
      <c r="X116" s="175" t="s">
        <v>20</v>
      </c>
      <c r="Y116" s="175" t="s">
        <v>20</v>
      </c>
      <c r="Z116" s="175" t="s">
        <v>20</v>
      </c>
      <c r="AA116" s="175" t="s">
        <v>20</v>
      </c>
      <c r="AB116" s="179">
        <v>0</v>
      </c>
      <c r="AC116" s="175" t="s">
        <v>20</v>
      </c>
      <c r="AD116" s="175" t="s">
        <v>20</v>
      </c>
      <c r="AE116" s="175" t="s">
        <v>20</v>
      </c>
      <c r="AF116" s="175" t="s">
        <v>20</v>
      </c>
      <c r="AG116" s="179">
        <v>0</v>
      </c>
      <c r="AH116" s="175" t="s">
        <v>20</v>
      </c>
      <c r="AI116" s="175" t="s">
        <v>20</v>
      </c>
      <c r="AJ116" s="175" t="s">
        <v>20</v>
      </c>
      <c r="AK116" s="175" t="s">
        <v>20</v>
      </c>
      <c r="AL116" s="175" t="s">
        <v>20</v>
      </c>
      <c r="AM116" s="175" t="s">
        <v>20</v>
      </c>
      <c r="AN116" s="175" t="s">
        <v>20</v>
      </c>
      <c r="AO116" s="175" t="s">
        <v>20</v>
      </c>
      <c r="AP116" s="175" t="s">
        <v>20</v>
      </c>
      <c r="AQ116" s="175" t="s">
        <v>20</v>
      </c>
      <c r="AR116" s="175" t="s">
        <v>20</v>
      </c>
      <c r="AS116" s="175" t="s">
        <v>20</v>
      </c>
      <c r="AT116" s="175" t="s">
        <v>20</v>
      </c>
      <c r="AU116" s="175" t="s">
        <v>20</v>
      </c>
      <c r="AV116" s="175" t="s">
        <v>20</v>
      </c>
      <c r="AW116" s="179">
        <v>0</v>
      </c>
      <c r="AX116" s="69">
        <v>0</v>
      </c>
      <c r="AY116" s="175" t="s">
        <v>20</v>
      </c>
      <c r="AZ116" s="257"/>
    </row>
    <row r="117" spans="1:52" ht="47.25" x14ac:dyDescent="0.25">
      <c r="A117" s="75" t="s">
        <v>159</v>
      </c>
      <c r="B117" s="72" t="s">
        <v>173</v>
      </c>
      <c r="C117" s="80" t="s">
        <v>174</v>
      </c>
      <c r="D117" s="175" t="s">
        <v>20</v>
      </c>
      <c r="E117" s="175" t="s">
        <v>20</v>
      </c>
      <c r="F117" s="175" t="s">
        <v>20</v>
      </c>
      <c r="G117" s="175" t="s">
        <v>20</v>
      </c>
      <c r="H117" s="175" t="s">
        <v>20</v>
      </c>
      <c r="I117" s="175" t="s">
        <v>20</v>
      </c>
      <c r="J117" s="179">
        <v>0</v>
      </c>
      <c r="K117" s="179">
        <v>0</v>
      </c>
      <c r="L117" s="179">
        <v>0</v>
      </c>
      <c r="M117" s="175" t="s">
        <v>20</v>
      </c>
      <c r="N117" s="175" t="s">
        <v>20</v>
      </c>
      <c r="O117" s="175" t="s">
        <v>20</v>
      </c>
      <c r="P117" s="175" t="s">
        <v>20</v>
      </c>
      <c r="Q117" s="175" t="s">
        <v>20</v>
      </c>
      <c r="R117" s="175" t="s">
        <v>20</v>
      </c>
      <c r="S117" s="179">
        <v>0</v>
      </c>
      <c r="T117" s="175" t="s">
        <v>20</v>
      </c>
      <c r="U117" s="175" t="s">
        <v>20</v>
      </c>
      <c r="V117" s="175" t="s">
        <v>20</v>
      </c>
      <c r="W117" s="179">
        <v>0</v>
      </c>
      <c r="X117" s="175" t="s">
        <v>20</v>
      </c>
      <c r="Y117" s="175" t="s">
        <v>20</v>
      </c>
      <c r="Z117" s="175" t="s">
        <v>20</v>
      </c>
      <c r="AA117" s="175" t="s">
        <v>20</v>
      </c>
      <c r="AB117" s="179">
        <v>0</v>
      </c>
      <c r="AC117" s="175" t="s">
        <v>20</v>
      </c>
      <c r="AD117" s="175" t="s">
        <v>20</v>
      </c>
      <c r="AE117" s="175" t="s">
        <v>20</v>
      </c>
      <c r="AF117" s="175" t="s">
        <v>20</v>
      </c>
      <c r="AG117" s="179">
        <v>0</v>
      </c>
      <c r="AH117" s="175" t="s">
        <v>20</v>
      </c>
      <c r="AI117" s="175" t="s">
        <v>20</v>
      </c>
      <c r="AJ117" s="175" t="s">
        <v>20</v>
      </c>
      <c r="AK117" s="175" t="s">
        <v>20</v>
      </c>
      <c r="AL117" s="175" t="s">
        <v>20</v>
      </c>
      <c r="AM117" s="175" t="s">
        <v>20</v>
      </c>
      <c r="AN117" s="175" t="s">
        <v>20</v>
      </c>
      <c r="AO117" s="175" t="s">
        <v>20</v>
      </c>
      <c r="AP117" s="175" t="s">
        <v>20</v>
      </c>
      <c r="AQ117" s="175" t="s">
        <v>20</v>
      </c>
      <c r="AR117" s="175" t="s">
        <v>20</v>
      </c>
      <c r="AS117" s="175" t="s">
        <v>20</v>
      </c>
      <c r="AT117" s="175" t="s">
        <v>20</v>
      </c>
      <c r="AU117" s="175" t="s">
        <v>20</v>
      </c>
      <c r="AV117" s="175" t="s">
        <v>20</v>
      </c>
      <c r="AW117" s="179">
        <v>0</v>
      </c>
      <c r="AX117" s="69">
        <v>0</v>
      </c>
      <c r="AY117" s="175" t="s">
        <v>20</v>
      </c>
      <c r="AZ117" s="257"/>
    </row>
    <row r="118" spans="1:52" ht="47.25" x14ac:dyDescent="0.25">
      <c r="A118" s="75" t="s">
        <v>159</v>
      </c>
      <c r="B118" s="72" t="s">
        <v>175</v>
      </c>
      <c r="C118" s="80" t="s">
        <v>176</v>
      </c>
      <c r="D118" s="175" t="s">
        <v>20</v>
      </c>
      <c r="E118" s="175" t="s">
        <v>20</v>
      </c>
      <c r="F118" s="175" t="s">
        <v>20</v>
      </c>
      <c r="G118" s="175" t="s">
        <v>20</v>
      </c>
      <c r="H118" s="175" t="s">
        <v>20</v>
      </c>
      <c r="I118" s="175" t="s">
        <v>20</v>
      </c>
      <c r="J118" s="179">
        <v>0</v>
      </c>
      <c r="K118" s="179">
        <v>0</v>
      </c>
      <c r="L118" s="179">
        <v>0</v>
      </c>
      <c r="M118" s="175" t="s">
        <v>20</v>
      </c>
      <c r="N118" s="175" t="s">
        <v>20</v>
      </c>
      <c r="O118" s="175" t="s">
        <v>20</v>
      </c>
      <c r="P118" s="175" t="s">
        <v>20</v>
      </c>
      <c r="Q118" s="175" t="s">
        <v>20</v>
      </c>
      <c r="R118" s="175" t="s">
        <v>20</v>
      </c>
      <c r="S118" s="179">
        <v>0</v>
      </c>
      <c r="T118" s="175" t="s">
        <v>20</v>
      </c>
      <c r="U118" s="175" t="s">
        <v>20</v>
      </c>
      <c r="V118" s="175" t="s">
        <v>20</v>
      </c>
      <c r="W118" s="179">
        <v>0</v>
      </c>
      <c r="X118" s="175" t="s">
        <v>20</v>
      </c>
      <c r="Y118" s="175" t="s">
        <v>20</v>
      </c>
      <c r="Z118" s="175" t="s">
        <v>20</v>
      </c>
      <c r="AA118" s="175" t="s">
        <v>20</v>
      </c>
      <c r="AB118" s="179">
        <v>0</v>
      </c>
      <c r="AC118" s="175" t="s">
        <v>20</v>
      </c>
      <c r="AD118" s="175" t="s">
        <v>20</v>
      </c>
      <c r="AE118" s="175" t="s">
        <v>20</v>
      </c>
      <c r="AF118" s="175" t="s">
        <v>20</v>
      </c>
      <c r="AG118" s="179">
        <v>0</v>
      </c>
      <c r="AH118" s="175" t="s">
        <v>20</v>
      </c>
      <c r="AI118" s="175" t="s">
        <v>20</v>
      </c>
      <c r="AJ118" s="175" t="s">
        <v>20</v>
      </c>
      <c r="AK118" s="175" t="s">
        <v>20</v>
      </c>
      <c r="AL118" s="175" t="s">
        <v>20</v>
      </c>
      <c r="AM118" s="175" t="s">
        <v>20</v>
      </c>
      <c r="AN118" s="175" t="s">
        <v>20</v>
      </c>
      <c r="AO118" s="175" t="s">
        <v>20</v>
      </c>
      <c r="AP118" s="175" t="s">
        <v>20</v>
      </c>
      <c r="AQ118" s="175" t="s">
        <v>20</v>
      </c>
      <c r="AR118" s="175" t="s">
        <v>20</v>
      </c>
      <c r="AS118" s="175" t="s">
        <v>20</v>
      </c>
      <c r="AT118" s="175" t="s">
        <v>20</v>
      </c>
      <c r="AU118" s="175" t="s">
        <v>20</v>
      </c>
      <c r="AV118" s="175" t="s">
        <v>20</v>
      </c>
      <c r="AW118" s="179">
        <v>0</v>
      </c>
      <c r="AX118" s="69">
        <v>0</v>
      </c>
      <c r="AY118" s="175" t="s">
        <v>20</v>
      </c>
      <c r="AZ118" s="257"/>
    </row>
    <row r="119" spans="1:52" ht="31.5" x14ac:dyDescent="0.25">
      <c r="A119" s="75" t="s">
        <v>159</v>
      </c>
      <c r="B119" s="83" t="s">
        <v>177</v>
      </c>
      <c r="C119" s="69" t="s">
        <v>178</v>
      </c>
      <c r="D119" s="175" t="s">
        <v>20</v>
      </c>
      <c r="E119" s="175" t="s">
        <v>20</v>
      </c>
      <c r="F119" s="175" t="s">
        <v>20</v>
      </c>
      <c r="G119" s="175" t="s">
        <v>20</v>
      </c>
      <c r="H119" s="175" t="s">
        <v>20</v>
      </c>
      <c r="I119" s="175" t="s">
        <v>20</v>
      </c>
      <c r="J119" s="179">
        <v>0</v>
      </c>
      <c r="K119" s="179">
        <v>0</v>
      </c>
      <c r="L119" s="179">
        <v>0</v>
      </c>
      <c r="M119" s="175" t="s">
        <v>20</v>
      </c>
      <c r="N119" s="175" t="s">
        <v>20</v>
      </c>
      <c r="O119" s="175" t="s">
        <v>20</v>
      </c>
      <c r="P119" s="175" t="s">
        <v>20</v>
      </c>
      <c r="Q119" s="175" t="s">
        <v>20</v>
      </c>
      <c r="R119" s="175" t="s">
        <v>20</v>
      </c>
      <c r="S119" s="179">
        <v>0</v>
      </c>
      <c r="T119" s="175" t="s">
        <v>20</v>
      </c>
      <c r="U119" s="175" t="s">
        <v>20</v>
      </c>
      <c r="V119" s="175" t="s">
        <v>20</v>
      </c>
      <c r="W119" s="179">
        <v>0</v>
      </c>
      <c r="X119" s="175" t="s">
        <v>20</v>
      </c>
      <c r="Y119" s="175" t="s">
        <v>20</v>
      </c>
      <c r="Z119" s="175" t="s">
        <v>20</v>
      </c>
      <c r="AA119" s="175" t="s">
        <v>20</v>
      </c>
      <c r="AB119" s="179">
        <v>0</v>
      </c>
      <c r="AC119" s="175" t="s">
        <v>20</v>
      </c>
      <c r="AD119" s="175" t="s">
        <v>20</v>
      </c>
      <c r="AE119" s="175" t="s">
        <v>20</v>
      </c>
      <c r="AF119" s="175" t="s">
        <v>20</v>
      </c>
      <c r="AG119" s="179">
        <v>0</v>
      </c>
      <c r="AH119" s="175" t="s">
        <v>20</v>
      </c>
      <c r="AI119" s="175" t="s">
        <v>20</v>
      </c>
      <c r="AJ119" s="175" t="s">
        <v>20</v>
      </c>
      <c r="AK119" s="175" t="s">
        <v>20</v>
      </c>
      <c r="AL119" s="175" t="s">
        <v>20</v>
      </c>
      <c r="AM119" s="175" t="s">
        <v>20</v>
      </c>
      <c r="AN119" s="175" t="s">
        <v>20</v>
      </c>
      <c r="AO119" s="175" t="s">
        <v>20</v>
      </c>
      <c r="AP119" s="175" t="s">
        <v>20</v>
      </c>
      <c r="AQ119" s="175" t="s">
        <v>20</v>
      </c>
      <c r="AR119" s="175" t="s">
        <v>20</v>
      </c>
      <c r="AS119" s="175" t="s">
        <v>20</v>
      </c>
      <c r="AT119" s="175" t="s">
        <v>20</v>
      </c>
      <c r="AU119" s="175" t="s">
        <v>20</v>
      </c>
      <c r="AV119" s="175" t="s">
        <v>20</v>
      </c>
      <c r="AW119" s="179">
        <v>0</v>
      </c>
      <c r="AX119" s="69">
        <v>0</v>
      </c>
      <c r="AY119" s="175" t="s">
        <v>20</v>
      </c>
      <c r="AZ119" s="257"/>
    </row>
    <row r="120" spans="1:52" ht="47.25" x14ac:dyDescent="0.25">
      <c r="A120" s="75" t="s">
        <v>159</v>
      </c>
      <c r="B120" s="76" t="s">
        <v>459</v>
      </c>
      <c r="C120" s="88" t="s">
        <v>547</v>
      </c>
      <c r="D120" s="175" t="s">
        <v>20</v>
      </c>
      <c r="E120" s="175" t="s">
        <v>20</v>
      </c>
      <c r="F120" s="175" t="s">
        <v>20</v>
      </c>
      <c r="G120" s="175" t="s">
        <v>20</v>
      </c>
      <c r="H120" s="175" t="s">
        <v>20</v>
      </c>
      <c r="I120" s="175" t="s">
        <v>20</v>
      </c>
      <c r="J120" s="179">
        <v>0</v>
      </c>
      <c r="K120" s="179">
        <v>0</v>
      </c>
      <c r="L120" s="179">
        <v>0</v>
      </c>
      <c r="M120" s="175" t="s">
        <v>20</v>
      </c>
      <c r="N120" s="175" t="s">
        <v>20</v>
      </c>
      <c r="O120" s="175" t="s">
        <v>20</v>
      </c>
      <c r="P120" s="175" t="s">
        <v>20</v>
      </c>
      <c r="Q120" s="175" t="s">
        <v>20</v>
      </c>
      <c r="R120" s="175" t="s">
        <v>20</v>
      </c>
      <c r="S120" s="179">
        <v>0</v>
      </c>
      <c r="T120" s="175" t="s">
        <v>20</v>
      </c>
      <c r="U120" s="175" t="s">
        <v>20</v>
      </c>
      <c r="V120" s="175" t="s">
        <v>20</v>
      </c>
      <c r="W120" s="179">
        <v>0</v>
      </c>
      <c r="X120" s="175" t="s">
        <v>20</v>
      </c>
      <c r="Y120" s="175" t="s">
        <v>20</v>
      </c>
      <c r="Z120" s="175" t="s">
        <v>20</v>
      </c>
      <c r="AA120" s="175" t="s">
        <v>20</v>
      </c>
      <c r="AB120" s="179">
        <v>0</v>
      </c>
      <c r="AC120" s="175" t="s">
        <v>20</v>
      </c>
      <c r="AD120" s="175" t="s">
        <v>20</v>
      </c>
      <c r="AE120" s="175" t="s">
        <v>20</v>
      </c>
      <c r="AF120" s="175" t="s">
        <v>20</v>
      </c>
      <c r="AG120" s="179">
        <v>0</v>
      </c>
      <c r="AH120" s="175" t="s">
        <v>20</v>
      </c>
      <c r="AI120" s="175" t="s">
        <v>20</v>
      </c>
      <c r="AJ120" s="175" t="s">
        <v>20</v>
      </c>
      <c r="AK120" s="175" t="s">
        <v>20</v>
      </c>
      <c r="AL120" s="175" t="s">
        <v>20</v>
      </c>
      <c r="AM120" s="175" t="s">
        <v>20</v>
      </c>
      <c r="AN120" s="175" t="s">
        <v>20</v>
      </c>
      <c r="AO120" s="175" t="s">
        <v>20</v>
      </c>
      <c r="AP120" s="175" t="s">
        <v>20</v>
      </c>
      <c r="AQ120" s="175" t="s">
        <v>20</v>
      </c>
      <c r="AR120" s="175" t="s">
        <v>20</v>
      </c>
      <c r="AS120" s="175" t="s">
        <v>20</v>
      </c>
      <c r="AT120" s="175" t="s">
        <v>20</v>
      </c>
      <c r="AU120" s="175" t="s">
        <v>20</v>
      </c>
      <c r="AV120" s="175" t="s">
        <v>20</v>
      </c>
      <c r="AW120" s="179">
        <v>0</v>
      </c>
      <c r="AX120" s="69">
        <v>0</v>
      </c>
      <c r="AY120" s="175" t="s">
        <v>20</v>
      </c>
      <c r="AZ120" s="257"/>
    </row>
    <row r="121" spans="1:52" ht="47.25" x14ac:dyDescent="0.25">
      <c r="A121" s="75" t="s">
        <v>159</v>
      </c>
      <c r="B121" s="76" t="s">
        <v>548</v>
      </c>
      <c r="C121" s="88" t="s">
        <v>549</v>
      </c>
      <c r="D121" s="175" t="s">
        <v>20</v>
      </c>
      <c r="E121" s="175" t="s">
        <v>20</v>
      </c>
      <c r="F121" s="175" t="s">
        <v>20</v>
      </c>
      <c r="G121" s="175" t="s">
        <v>20</v>
      </c>
      <c r="H121" s="175" t="s">
        <v>20</v>
      </c>
      <c r="I121" s="175" t="s">
        <v>20</v>
      </c>
      <c r="J121" s="179">
        <v>0</v>
      </c>
      <c r="K121" s="179">
        <v>0</v>
      </c>
      <c r="L121" s="179">
        <v>0</v>
      </c>
      <c r="M121" s="175" t="s">
        <v>20</v>
      </c>
      <c r="N121" s="175" t="s">
        <v>20</v>
      </c>
      <c r="O121" s="175" t="s">
        <v>20</v>
      </c>
      <c r="P121" s="175" t="s">
        <v>20</v>
      </c>
      <c r="Q121" s="175" t="s">
        <v>20</v>
      </c>
      <c r="R121" s="175" t="s">
        <v>20</v>
      </c>
      <c r="S121" s="179">
        <v>0</v>
      </c>
      <c r="T121" s="175" t="s">
        <v>20</v>
      </c>
      <c r="U121" s="175" t="s">
        <v>20</v>
      </c>
      <c r="V121" s="175" t="s">
        <v>20</v>
      </c>
      <c r="W121" s="179">
        <v>0</v>
      </c>
      <c r="X121" s="175" t="s">
        <v>20</v>
      </c>
      <c r="Y121" s="175" t="s">
        <v>20</v>
      </c>
      <c r="Z121" s="175" t="s">
        <v>20</v>
      </c>
      <c r="AA121" s="175" t="s">
        <v>20</v>
      </c>
      <c r="AB121" s="179">
        <v>0</v>
      </c>
      <c r="AC121" s="175" t="s">
        <v>20</v>
      </c>
      <c r="AD121" s="175" t="s">
        <v>20</v>
      </c>
      <c r="AE121" s="175" t="s">
        <v>20</v>
      </c>
      <c r="AF121" s="175" t="s">
        <v>20</v>
      </c>
      <c r="AG121" s="179">
        <v>0</v>
      </c>
      <c r="AH121" s="175" t="s">
        <v>20</v>
      </c>
      <c r="AI121" s="175" t="s">
        <v>20</v>
      </c>
      <c r="AJ121" s="175" t="s">
        <v>20</v>
      </c>
      <c r="AK121" s="175" t="s">
        <v>20</v>
      </c>
      <c r="AL121" s="175" t="s">
        <v>20</v>
      </c>
      <c r="AM121" s="175" t="s">
        <v>20</v>
      </c>
      <c r="AN121" s="175" t="s">
        <v>20</v>
      </c>
      <c r="AO121" s="175" t="s">
        <v>20</v>
      </c>
      <c r="AP121" s="175" t="s">
        <v>20</v>
      </c>
      <c r="AQ121" s="175" t="s">
        <v>20</v>
      </c>
      <c r="AR121" s="175" t="s">
        <v>20</v>
      </c>
      <c r="AS121" s="175" t="s">
        <v>20</v>
      </c>
      <c r="AT121" s="175" t="s">
        <v>20</v>
      </c>
      <c r="AU121" s="175" t="s">
        <v>20</v>
      </c>
      <c r="AV121" s="175" t="s">
        <v>20</v>
      </c>
      <c r="AW121" s="179">
        <v>0</v>
      </c>
      <c r="AX121" s="69">
        <v>0</v>
      </c>
      <c r="AY121" s="175" t="s">
        <v>20</v>
      </c>
      <c r="AZ121" s="257"/>
    </row>
    <row r="122" spans="1:52" ht="47.25" x14ac:dyDescent="0.25">
      <c r="A122" s="75" t="s">
        <v>159</v>
      </c>
      <c r="B122" s="76" t="s">
        <v>550</v>
      </c>
      <c r="C122" s="79" t="s">
        <v>551</v>
      </c>
      <c r="D122" s="175" t="s">
        <v>20</v>
      </c>
      <c r="E122" s="175" t="s">
        <v>20</v>
      </c>
      <c r="F122" s="175" t="s">
        <v>20</v>
      </c>
      <c r="G122" s="175" t="s">
        <v>20</v>
      </c>
      <c r="H122" s="175" t="s">
        <v>20</v>
      </c>
      <c r="I122" s="175" t="s">
        <v>20</v>
      </c>
      <c r="J122" s="179">
        <v>0</v>
      </c>
      <c r="K122" s="179">
        <v>0</v>
      </c>
      <c r="L122" s="179">
        <v>0</v>
      </c>
      <c r="M122" s="175" t="s">
        <v>20</v>
      </c>
      <c r="N122" s="175" t="s">
        <v>20</v>
      </c>
      <c r="O122" s="175" t="s">
        <v>20</v>
      </c>
      <c r="P122" s="175" t="s">
        <v>20</v>
      </c>
      <c r="Q122" s="175" t="s">
        <v>20</v>
      </c>
      <c r="R122" s="175" t="s">
        <v>20</v>
      </c>
      <c r="S122" s="179">
        <v>0</v>
      </c>
      <c r="T122" s="175" t="s">
        <v>20</v>
      </c>
      <c r="U122" s="175" t="s">
        <v>20</v>
      </c>
      <c r="V122" s="175" t="s">
        <v>20</v>
      </c>
      <c r="W122" s="179">
        <v>0</v>
      </c>
      <c r="X122" s="175" t="s">
        <v>20</v>
      </c>
      <c r="Y122" s="175" t="s">
        <v>20</v>
      </c>
      <c r="Z122" s="175" t="s">
        <v>20</v>
      </c>
      <c r="AA122" s="175" t="s">
        <v>20</v>
      </c>
      <c r="AB122" s="179">
        <v>0</v>
      </c>
      <c r="AC122" s="175" t="s">
        <v>20</v>
      </c>
      <c r="AD122" s="175" t="s">
        <v>20</v>
      </c>
      <c r="AE122" s="175" t="s">
        <v>20</v>
      </c>
      <c r="AF122" s="175" t="s">
        <v>20</v>
      </c>
      <c r="AG122" s="179">
        <v>0</v>
      </c>
      <c r="AH122" s="175" t="s">
        <v>20</v>
      </c>
      <c r="AI122" s="175" t="s">
        <v>20</v>
      </c>
      <c r="AJ122" s="175" t="s">
        <v>20</v>
      </c>
      <c r="AK122" s="175" t="s">
        <v>20</v>
      </c>
      <c r="AL122" s="175" t="s">
        <v>20</v>
      </c>
      <c r="AM122" s="175" t="s">
        <v>20</v>
      </c>
      <c r="AN122" s="175" t="s">
        <v>20</v>
      </c>
      <c r="AO122" s="175" t="s">
        <v>20</v>
      </c>
      <c r="AP122" s="175" t="s">
        <v>20</v>
      </c>
      <c r="AQ122" s="175" t="s">
        <v>20</v>
      </c>
      <c r="AR122" s="175" t="s">
        <v>20</v>
      </c>
      <c r="AS122" s="175" t="s">
        <v>20</v>
      </c>
      <c r="AT122" s="175" t="s">
        <v>20</v>
      </c>
      <c r="AU122" s="175" t="s">
        <v>20</v>
      </c>
      <c r="AV122" s="175" t="s">
        <v>20</v>
      </c>
      <c r="AW122" s="179">
        <v>0</v>
      </c>
      <c r="AX122" s="69">
        <v>0</v>
      </c>
      <c r="AY122" s="175" t="s">
        <v>20</v>
      </c>
      <c r="AZ122" s="257"/>
    </row>
    <row r="123" spans="1:52" ht="63" x14ac:dyDescent="0.25">
      <c r="A123" s="75" t="s">
        <v>159</v>
      </c>
      <c r="B123" s="76" t="s">
        <v>552</v>
      </c>
      <c r="C123" s="88" t="s">
        <v>553</v>
      </c>
      <c r="D123" s="175" t="s">
        <v>20</v>
      </c>
      <c r="E123" s="175" t="s">
        <v>20</v>
      </c>
      <c r="F123" s="175" t="s">
        <v>20</v>
      </c>
      <c r="G123" s="175" t="s">
        <v>20</v>
      </c>
      <c r="H123" s="175" t="s">
        <v>20</v>
      </c>
      <c r="I123" s="175" t="s">
        <v>20</v>
      </c>
      <c r="J123" s="179">
        <v>0</v>
      </c>
      <c r="K123" s="179">
        <v>0</v>
      </c>
      <c r="L123" s="179">
        <v>0</v>
      </c>
      <c r="M123" s="175" t="s">
        <v>20</v>
      </c>
      <c r="N123" s="175" t="s">
        <v>20</v>
      </c>
      <c r="O123" s="175" t="s">
        <v>20</v>
      </c>
      <c r="P123" s="175" t="s">
        <v>20</v>
      </c>
      <c r="Q123" s="175" t="s">
        <v>20</v>
      </c>
      <c r="R123" s="175" t="s">
        <v>20</v>
      </c>
      <c r="S123" s="179">
        <v>0</v>
      </c>
      <c r="T123" s="175" t="s">
        <v>20</v>
      </c>
      <c r="U123" s="175" t="s">
        <v>20</v>
      </c>
      <c r="V123" s="175" t="s">
        <v>20</v>
      </c>
      <c r="W123" s="179">
        <v>0</v>
      </c>
      <c r="X123" s="175" t="s">
        <v>20</v>
      </c>
      <c r="Y123" s="175" t="s">
        <v>20</v>
      </c>
      <c r="Z123" s="175" t="s">
        <v>20</v>
      </c>
      <c r="AA123" s="175" t="s">
        <v>20</v>
      </c>
      <c r="AB123" s="179">
        <v>0</v>
      </c>
      <c r="AC123" s="175" t="s">
        <v>20</v>
      </c>
      <c r="AD123" s="175" t="s">
        <v>20</v>
      </c>
      <c r="AE123" s="175" t="s">
        <v>20</v>
      </c>
      <c r="AF123" s="175" t="s">
        <v>20</v>
      </c>
      <c r="AG123" s="179">
        <v>0</v>
      </c>
      <c r="AH123" s="175" t="s">
        <v>20</v>
      </c>
      <c r="AI123" s="175" t="s">
        <v>20</v>
      </c>
      <c r="AJ123" s="175" t="s">
        <v>20</v>
      </c>
      <c r="AK123" s="175" t="s">
        <v>20</v>
      </c>
      <c r="AL123" s="175" t="s">
        <v>20</v>
      </c>
      <c r="AM123" s="175" t="s">
        <v>20</v>
      </c>
      <c r="AN123" s="175" t="s">
        <v>20</v>
      </c>
      <c r="AO123" s="175" t="s">
        <v>20</v>
      </c>
      <c r="AP123" s="175" t="s">
        <v>20</v>
      </c>
      <c r="AQ123" s="175" t="s">
        <v>20</v>
      </c>
      <c r="AR123" s="175" t="s">
        <v>20</v>
      </c>
      <c r="AS123" s="175" t="s">
        <v>20</v>
      </c>
      <c r="AT123" s="175" t="s">
        <v>20</v>
      </c>
      <c r="AU123" s="175" t="s">
        <v>20</v>
      </c>
      <c r="AV123" s="175" t="s">
        <v>20</v>
      </c>
      <c r="AW123" s="179">
        <v>0</v>
      </c>
      <c r="AX123" s="69">
        <v>0</v>
      </c>
      <c r="AY123" s="175" t="s">
        <v>20</v>
      </c>
      <c r="AZ123" s="257"/>
    </row>
    <row r="124" spans="1:52" ht="47.25" x14ac:dyDescent="0.25">
      <c r="A124" s="75" t="s">
        <v>159</v>
      </c>
      <c r="B124" s="76" t="s">
        <v>554</v>
      </c>
      <c r="C124" s="88" t="s">
        <v>555</v>
      </c>
      <c r="D124" s="175" t="s">
        <v>20</v>
      </c>
      <c r="E124" s="175" t="s">
        <v>20</v>
      </c>
      <c r="F124" s="175" t="s">
        <v>20</v>
      </c>
      <c r="G124" s="175" t="s">
        <v>20</v>
      </c>
      <c r="H124" s="175" t="s">
        <v>20</v>
      </c>
      <c r="I124" s="175" t="s">
        <v>20</v>
      </c>
      <c r="J124" s="179">
        <v>0</v>
      </c>
      <c r="K124" s="179">
        <v>0</v>
      </c>
      <c r="L124" s="179">
        <v>0</v>
      </c>
      <c r="M124" s="175" t="s">
        <v>20</v>
      </c>
      <c r="N124" s="175" t="s">
        <v>20</v>
      </c>
      <c r="O124" s="175" t="s">
        <v>20</v>
      </c>
      <c r="P124" s="175" t="s">
        <v>20</v>
      </c>
      <c r="Q124" s="175" t="s">
        <v>20</v>
      </c>
      <c r="R124" s="175" t="s">
        <v>20</v>
      </c>
      <c r="S124" s="179">
        <v>0</v>
      </c>
      <c r="T124" s="175" t="s">
        <v>20</v>
      </c>
      <c r="U124" s="175" t="s">
        <v>20</v>
      </c>
      <c r="V124" s="175" t="s">
        <v>20</v>
      </c>
      <c r="W124" s="179">
        <v>0</v>
      </c>
      <c r="X124" s="175" t="s">
        <v>20</v>
      </c>
      <c r="Y124" s="175" t="s">
        <v>20</v>
      </c>
      <c r="Z124" s="175" t="s">
        <v>20</v>
      </c>
      <c r="AA124" s="175" t="s">
        <v>20</v>
      </c>
      <c r="AB124" s="179">
        <v>0</v>
      </c>
      <c r="AC124" s="175" t="s">
        <v>20</v>
      </c>
      <c r="AD124" s="175" t="s">
        <v>20</v>
      </c>
      <c r="AE124" s="175" t="s">
        <v>20</v>
      </c>
      <c r="AF124" s="175" t="s">
        <v>20</v>
      </c>
      <c r="AG124" s="179">
        <v>0</v>
      </c>
      <c r="AH124" s="175" t="s">
        <v>20</v>
      </c>
      <c r="AI124" s="175" t="s">
        <v>20</v>
      </c>
      <c r="AJ124" s="175" t="s">
        <v>20</v>
      </c>
      <c r="AK124" s="175" t="s">
        <v>20</v>
      </c>
      <c r="AL124" s="175" t="s">
        <v>20</v>
      </c>
      <c r="AM124" s="175" t="s">
        <v>20</v>
      </c>
      <c r="AN124" s="175" t="s">
        <v>20</v>
      </c>
      <c r="AO124" s="175" t="s">
        <v>20</v>
      </c>
      <c r="AP124" s="175" t="s">
        <v>20</v>
      </c>
      <c r="AQ124" s="175" t="s">
        <v>20</v>
      </c>
      <c r="AR124" s="175" t="s">
        <v>20</v>
      </c>
      <c r="AS124" s="175" t="s">
        <v>20</v>
      </c>
      <c r="AT124" s="175" t="s">
        <v>20</v>
      </c>
      <c r="AU124" s="175" t="s">
        <v>20</v>
      </c>
      <c r="AV124" s="175" t="s">
        <v>20</v>
      </c>
      <c r="AW124" s="179">
        <v>0</v>
      </c>
      <c r="AX124" s="69">
        <v>0</v>
      </c>
      <c r="AY124" s="175" t="s">
        <v>20</v>
      </c>
      <c r="AZ124" s="257"/>
    </row>
    <row r="125" spans="1:52" ht="47.25" x14ac:dyDescent="0.25">
      <c r="A125" s="75" t="s">
        <v>159</v>
      </c>
      <c r="B125" s="76" t="s">
        <v>556</v>
      </c>
      <c r="C125" s="79" t="s">
        <v>557</v>
      </c>
      <c r="D125" s="175" t="s">
        <v>20</v>
      </c>
      <c r="E125" s="175" t="s">
        <v>20</v>
      </c>
      <c r="F125" s="175" t="s">
        <v>20</v>
      </c>
      <c r="G125" s="175" t="s">
        <v>20</v>
      </c>
      <c r="H125" s="175" t="s">
        <v>20</v>
      </c>
      <c r="I125" s="175" t="s">
        <v>20</v>
      </c>
      <c r="J125" s="179">
        <v>0</v>
      </c>
      <c r="K125" s="179">
        <v>0</v>
      </c>
      <c r="L125" s="179">
        <v>0</v>
      </c>
      <c r="M125" s="175" t="s">
        <v>20</v>
      </c>
      <c r="N125" s="175" t="s">
        <v>20</v>
      </c>
      <c r="O125" s="175" t="s">
        <v>20</v>
      </c>
      <c r="P125" s="175" t="s">
        <v>20</v>
      </c>
      <c r="Q125" s="175" t="s">
        <v>20</v>
      </c>
      <c r="R125" s="175" t="s">
        <v>20</v>
      </c>
      <c r="S125" s="179">
        <v>0</v>
      </c>
      <c r="T125" s="175" t="s">
        <v>20</v>
      </c>
      <c r="U125" s="175" t="s">
        <v>20</v>
      </c>
      <c r="V125" s="175" t="s">
        <v>20</v>
      </c>
      <c r="W125" s="179">
        <v>0</v>
      </c>
      <c r="X125" s="175" t="s">
        <v>20</v>
      </c>
      <c r="Y125" s="175" t="s">
        <v>20</v>
      </c>
      <c r="Z125" s="175" t="s">
        <v>20</v>
      </c>
      <c r="AA125" s="175" t="s">
        <v>20</v>
      </c>
      <c r="AB125" s="179">
        <v>0</v>
      </c>
      <c r="AC125" s="175" t="s">
        <v>20</v>
      </c>
      <c r="AD125" s="175" t="s">
        <v>20</v>
      </c>
      <c r="AE125" s="175" t="s">
        <v>20</v>
      </c>
      <c r="AF125" s="175" t="s">
        <v>20</v>
      </c>
      <c r="AG125" s="179">
        <v>0</v>
      </c>
      <c r="AH125" s="175" t="s">
        <v>20</v>
      </c>
      <c r="AI125" s="175" t="s">
        <v>20</v>
      </c>
      <c r="AJ125" s="175" t="s">
        <v>20</v>
      </c>
      <c r="AK125" s="175" t="s">
        <v>20</v>
      </c>
      <c r="AL125" s="175" t="s">
        <v>20</v>
      </c>
      <c r="AM125" s="175" t="s">
        <v>20</v>
      </c>
      <c r="AN125" s="175" t="s">
        <v>20</v>
      </c>
      <c r="AO125" s="175" t="s">
        <v>20</v>
      </c>
      <c r="AP125" s="175" t="s">
        <v>20</v>
      </c>
      <c r="AQ125" s="175" t="s">
        <v>20</v>
      </c>
      <c r="AR125" s="175" t="s">
        <v>20</v>
      </c>
      <c r="AS125" s="175" t="s">
        <v>20</v>
      </c>
      <c r="AT125" s="175" t="s">
        <v>20</v>
      </c>
      <c r="AU125" s="175" t="s">
        <v>20</v>
      </c>
      <c r="AV125" s="175" t="s">
        <v>20</v>
      </c>
      <c r="AW125" s="179">
        <v>0</v>
      </c>
      <c r="AX125" s="69">
        <v>0</v>
      </c>
      <c r="AY125" s="175" t="s">
        <v>20</v>
      </c>
      <c r="AZ125" s="257"/>
    </row>
    <row r="126" spans="1:52" ht="31.5" x14ac:dyDescent="0.25">
      <c r="A126" s="75" t="s">
        <v>159</v>
      </c>
      <c r="B126" s="83" t="s">
        <v>179</v>
      </c>
      <c r="C126" s="69" t="s">
        <v>180</v>
      </c>
      <c r="D126" s="175" t="s">
        <v>20</v>
      </c>
      <c r="E126" s="175" t="s">
        <v>20</v>
      </c>
      <c r="F126" s="175" t="s">
        <v>20</v>
      </c>
      <c r="G126" s="175" t="s">
        <v>20</v>
      </c>
      <c r="H126" s="175" t="s">
        <v>20</v>
      </c>
      <c r="I126" s="175" t="s">
        <v>20</v>
      </c>
      <c r="J126" s="179">
        <v>0</v>
      </c>
      <c r="K126" s="179">
        <v>0</v>
      </c>
      <c r="L126" s="179">
        <v>0</v>
      </c>
      <c r="M126" s="175" t="s">
        <v>20</v>
      </c>
      <c r="N126" s="175" t="s">
        <v>20</v>
      </c>
      <c r="O126" s="175" t="s">
        <v>20</v>
      </c>
      <c r="P126" s="175" t="s">
        <v>20</v>
      </c>
      <c r="Q126" s="175" t="s">
        <v>20</v>
      </c>
      <c r="R126" s="175" t="s">
        <v>20</v>
      </c>
      <c r="S126" s="179">
        <v>0</v>
      </c>
      <c r="T126" s="175" t="s">
        <v>20</v>
      </c>
      <c r="U126" s="175" t="s">
        <v>20</v>
      </c>
      <c r="V126" s="175" t="s">
        <v>20</v>
      </c>
      <c r="W126" s="179">
        <v>0</v>
      </c>
      <c r="X126" s="175" t="s">
        <v>20</v>
      </c>
      <c r="Y126" s="175" t="s">
        <v>20</v>
      </c>
      <c r="Z126" s="175" t="s">
        <v>20</v>
      </c>
      <c r="AA126" s="175" t="s">
        <v>20</v>
      </c>
      <c r="AB126" s="179">
        <v>0</v>
      </c>
      <c r="AC126" s="175" t="s">
        <v>20</v>
      </c>
      <c r="AD126" s="175" t="s">
        <v>20</v>
      </c>
      <c r="AE126" s="175" t="s">
        <v>20</v>
      </c>
      <c r="AF126" s="175" t="s">
        <v>20</v>
      </c>
      <c r="AG126" s="179">
        <v>0</v>
      </c>
      <c r="AH126" s="175" t="s">
        <v>20</v>
      </c>
      <c r="AI126" s="175" t="s">
        <v>20</v>
      </c>
      <c r="AJ126" s="175" t="s">
        <v>20</v>
      </c>
      <c r="AK126" s="175" t="s">
        <v>20</v>
      </c>
      <c r="AL126" s="175" t="s">
        <v>20</v>
      </c>
      <c r="AM126" s="175" t="s">
        <v>20</v>
      </c>
      <c r="AN126" s="175" t="s">
        <v>20</v>
      </c>
      <c r="AO126" s="175" t="s">
        <v>20</v>
      </c>
      <c r="AP126" s="175" t="s">
        <v>20</v>
      </c>
      <c r="AQ126" s="175" t="s">
        <v>20</v>
      </c>
      <c r="AR126" s="175" t="s">
        <v>20</v>
      </c>
      <c r="AS126" s="175" t="s">
        <v>20</v>
      </c>
      <c r="AT126" s="175" t="s">
        <v>20</v>
      </c>
      <c r="AU126" s="175" t="s">
        <v>20</v>
      </c>
      <c r="AV126" s="175" t="s">
        <v>20</v>
      </c>
      <c r="AW126" s="179">
        <v>0</v>
      </c>
      <c r="AX126" s="69">
        <v>0</v>
      </c>
      <c r="AY126" s="175" t="s">
        <v>20</v>
      </c>
      <c r="AZ126" s="257"/>
    </row>
    <row r="127" spans="1:52" ht="54" customHeight="1" x14ac:dyDescent="0.25">
      <c r="A127" s="75" t="s">
        <v>159</v>
      </c>
      <c r="B127" s="83" t="s">
        <v>181</v>
      </c>
      <c r="C127" s="69" t="s">
        <v>182</v>
      </c>
      <c r="D127" s="175" t="s">
        <v>20</v>
      </c>
      <c r="E127" s="175" t="s">
        <v>20</v>
      </c>
      <c r="F127" s="175" t="s">
        <v>20</v>
      </c>
      <c r="G127" s="175" t="s">
        <v>20</v>
      </c>
      <c r="H127" s="175" t="s">
        <v>20</v>
      </c>
      <c r="I127" s="175" t="s">
        <v>20</v>
      </c>
      <c r="J127" s="179">
        <v>0</v>
      </c>
      <c r="K127" s="179">
        <v>0</v>
      </c>
      <c r="L127" s="179">
        <v>0</v>
      </c>
      <c r="M127" s="175" t="s">
        <v>20</v>
      </c>
      <c r="N127" s="175" t="s">
        <v>20</v>
      </c>
      <c r="O127" s="175" t="s">
        <v>20</v>
      </c>
      <c r="P127" s="175" t="s">
        <v>20</v>
      </c>
      <c r="Q127" s="175" t="s">
        <v>20</v>
      </c>
      <c r="R127" s="175" t="s">
        <v>20</v>
      </c>
      <c r="S127" s="179">
        <v>0</v>
      </c>
      <c r="T127" s="175" t="s">
        <v>20</v>
      </c>
      <c r="U127" s="175" t="s">
        <v>20</v>
      </c>
      <c r="V127" s="175" t="s">
        <v>20</v>
      </c>
      <c r="W127" s="179">
        <v>0</v>
      </c>
      <c r="X127" s="175" t="s">
        <v>20</v>
      </c>
      <c r="Y127" s="175" t="s">
        <v>20</v>
      </c>
      <c r="Z127" s="175" t="s">
        <v>20</v>
      </c>
      <c r="AA127" s="175" t="s">
        <v>20</v>
      </c>
      <c r="AB127" s="179">
        <v>0</v>
      </c>
      <c r="AC127" s="175" t="s">
        <v>20</v>
      </c>
      <c r="AD127" s="175" t="s">
        <v>20</v>
      </c>
      <c r="AE127" s="175" t="s">
        <v>20</v>
      </c>
      <c r="AF127" s="175" t="s">
        <v>20</v>
      </c>
      <c r="AG127" s="179">
        <v>0</v>
      </c>
      <c r="AH127" s="175" t="s">
        <v>20</v>
      </c>
      <c r="AI127" s="175" t="s">
        <v>20</v>
      </c>
      <c r="AJ127" s="175" t="s">
        <v>20</v>
      </c>
      <c r="AK127" s="175" t="s">
        <v>20</v>
      </c>
      <c r="AL127" s="175" t="s">
        <v>20</v>
      </c>
      <c r="AM127" s="175" t="s">
        <v>20</v>
      </c>
      <c r="AN127" s="175" t="s">
        <v>20</v>
      </c>
      <c r="AO127" s="175" t="s">
        <v>20</v>
      </c>
      <c r="AP127" s="175" t="s">
        <v>20</v>
      </c>
      <c r="AQ127" s="175" t="s">
        <v>20</v>
      </c>
      <c r="AR127" s="175" t="s">
        <v>20</v>
      </c>
      <c r="AS127" s="175" t="s">
        <v>20</v>
      </c>
      <c r="AT127" s="175" t="s">
        <v>20</v>
      </c>
      <c r="AU127" s="175" t="s">
        <v>20</v>
      </c>
      <c r="AV127" s="175" t="s">
        <v>20</v>
      </c>
      <c r="AW127" s="179">
        <v>0</v>
      </c>
      <c r="AX127" s="69">
        <v>0</v>
      </c>
      <c r="AY127" s="175" t="s">
        <v>20</v>
      </c>
      <c r="AZ127" s="257"/>
    </row>
    <row r="128" spans="1:52" ht="31.5" x14ac:dyDescent="0.25">
      <c r="A128" s="75" t="s">
        <v>159</v>
      </c>
      <c r="B128" s="83" t="s">
        <v>183</v>
      </c>
      <c r="C128" s="69" t="s">
        <v>184</v>
      </c>
      <c r="D128" s="175" t="s">
        <v>20</v>
      </c>
      <c r="E128" s="175" t="s">
        <v>20</v>
      </c>
      <c r="F128" s="175" t="s">
        <v>20</v>
      </c>
      <c r="G128" s="175" t="s">
        <v>20</v>
      </c>
      <c r="H128" s="175" t="s">
        <v>20</v>
      </c>
      <c r="I128" s="175" t="s">
        <v>20</v>
      </c>
      <c r="J128" s="179">
        <v>0</v>
      </c>
      <c r="K128" s="179">
        <v>0</v>
      </c>
      <c r="L128" s="179">
        <v>0</v>
      </c>
      <c r="M128" s="175" t="s">
        <v>20</v>
      </c>
      <c r="N128" s="175" t="s">
        <v>20</v>
      </c>
      <c r="O128" s="175" t="s">
        <v>20</v>
      </c>
      <c r="P128" s="175" t="s">
        <v>20</v>
      </c>
      <c r="Q128" s="175" t="s">
        <v>20</v>
      </c>
      <c r="R128" s="175" t="s">
        <v>20</v>
      </c>
      <c r="S128" s="179">
        <v>0</v>
      </c>
      <c r="T128" s="175" t="s">
        <v>20</v>
      </c>
      <c r="U128" s="175" t="s">
        <v>20</v>
      </c>
      <c r="V128" s="175" t="s">
        <v>20</v>
      </c>
      <c r="W128" s="179">
        <v>0</v>
      </c>
      <c r="X128" s="175" t="s">
        <v>20</v>
      </c>
      <c r="Y128" s="175" t="s">
        <v>20</v>
      </c>
      <c r="Z128" s="175" t="s">
        <v>20</v>
      </c>
      <c r="AA128" s="175" t="s">
        <v>20</v>
      </c>
      <c r="AB128" s="179">
        <v>0</v>
      </c>
      <c r="AC128" s="175" t="s">
        <v>20</v>
      </c>
      <c r="AD128" s="175" t="s">
        <v>20</v>
      </c>
      <c r="AE128" s="175" t="s">
        <v>20</v>
      </c>
      <c r="AF128" s="175" t="s">
        <v>20</v>
      </c>
      <c r="AG128" s="179">
        <v>0</v>
      </c>
      <c r="AH128" s="175" t="s">
        <v>20</v>
      </c>
      <c r="AI128" s="175" t="s">
        <v>20</v>
      </c>
      <c r="AJ128" s="175" t="s">
        <v>20</v>
      </c>
      <c r="AK128" s="175" t="s">
        <v>20</v>
      </c>
      <c r="AL128" s="175" t="s">
        <v>20</v>
      </c>
      <c r="AM128" s="175" t="s">
        <v>20</v>
      </c>
      <c r="AN128" s="175" t="s">
        <v>20</v>
      </c>
      <c r="AO128" s="175" t="s">
        <v>20</v>
      </c>
      <c r="AP128" s="175" t="s">
        <v>20</v>
      </c>
      <c r="AQ128" s="175" t="s">
        <v>20</v>
      </c>
      <c r="AR128" s="175" t="s">
        <v>20</v>
      </c>
      <c r="AS128" s="175" t="s">
        <v>20</v>
      </c>
      <c r="AT128" s="175" t="s">
        <v>20</v>
      </c>
      <c r="AU128" s="175" t="s">
        <v>20</v>
      </c>
      <c r="AV128" s="175" t="s">
        <v>20</v>
      </c>
      <c r="AW128" s="179">
        <v>0</v>
      </c>
      <c r="AX128" s="69">
        <v>0</v>
      </c>
      <c r="AY128" s="175" t="s">
        <v>20</v>
      </c>
      <c r="AZ128" s="257"/>
    </row>
    <row r="129" spans="1:52" ht="31.5" x14ac:dyDescent="0.25">
      <c r="A129" s="75" t="s">
        <v>159</v>
      </c>
      <c r="B129" s="83" t="s">
        <v>185</v>
      </c>
      <c r="C129" s="69" t="s">
        <v>186</v>
      </c>
      <c r="D129" s="175" t="s">
        <v>20</v>
      </c>
      <c r="E129" s="175" t="s">
        <v>20</v>
      </c>
      <c r="F129" s="175" t="s">
        <v>20</v>
      </c>
      <c r="G129" s="175" t="s">
        <v>20</v>
      </c>
      <c r="H129" s="175" t="s">
        <v>20</v>
      </c>
      <c r="I129" s="175" t="s">
        <v>20</v>
      </c>
      <c r="J129" s="179">
        <f t="shared" ref="J129:L129" si="38">SUM(J130,J131,J132,J133)</f>
        <v>0</v>
      </c>
      <c r="K129" s="179">
        <f t="shared" si="38"/>
        <v>0</v>
      </c>
      <c r="L129" s="179">
        <f t="shared" si="38"/>
        <v>0</v>
      </c>
      <c r="M129" s="175" t="s">
        <v>20</v>
      </c>
      <c r="N129" s="175" t="s">
        <v>20</v>
      </c>
      <c r="O129" s="175" t="s">
        <v>20</v>
      </c>
      <c r="P129" s="175" t="s">
        <v>20</v>
      </c>
      <c r="Q129" s="175" t="s">
        <v>20</v>
      </c>
      <c r="R129" s="175" t="s">
        <v>20</v>
      </c>
      <c r="S129" s="179">
        <f>SUM(S130,S131,S132,S133)</f>
        <v>0</v>
      </c>
      <c r="T129" s="175" t="s">
        <v>20</v>
      </c>
      <c r="U129" s="175" t="s">
        <v>20</v>
      </c>
      <c r="V129" s="175" t="s">
        <v>20</v>
      </c>
      <c r="W129" s="179">
        <v>0</v>
      </c>
      <c r="X129" s="175" t="s">
        <v>20</v>
      </c>
      <c r="Y129" s="175" t="s">
        <v>20</v>
      </c>
      <c r="Z129" s="175" t="s">
        <v>20</v>
      </c>
      <c r="AA129" s="175" t="s">
        <v>20</v>
      </c>
      <c r="AB129" s="179">
        <f>SUM(AB130,AB131,AB132,AB133)</f>
        <v>0</v>
      </c>
      <c r="AC129" s="175" t="s">
        <v>20</v>
      </c>
      <c r="AD129" s="175" t="s">
        <v>20</v>
      </c>
      <c r="AE129" s="175" t="s">
        <v>20</v>
      </c>
      <c r="AF129" s="175" t="s">
        <v>20</v>
      </c>
      <c r="AG129" s="179">
        <f>SUM(AG130,AG131,AG132,AG133)</f>
        <v>0</v>
      </c>
      <c r="AH129" s="175" t="s">
        <v>20</v>
      </c>
      <c r="AI129" s="175" t="s">
        <v>20</v>
      </c>
      <c r="AJ129" s="175" t="s">
        <v>20</v>
      </c>
      <c r="AK129" s="175" t="s">
        <v>20</v>
      </c>
      <c r="AL129" s="175" t="s">
        <v>20</v>
      </c>
      <c r="AM129" s="175" t="s">
        <v>20</v>
      </c>
      <c r="AN129" s="175" t="s">
        <v>20</v>
      </c>
      <c r="AO129" s="175" t="s">
        <v>20</v>
      </c>
      <c r="AP129" s="175" t="s">
        <v>20</v>
      </c>
      <c r="AQ129" s="175" t="s">
        <v>20</v>
      </c>
      <c r="AR129" s="175" t="s">
        <v>20</v>
      </c>
      <c r="AS129" s="175" t="s">
        <v>20</v>
      </c>
      <c r="AT129" s="175" t="s">
        <v>20</v>
      </c>
      <c r="AU129" s="175" t="s">
        <v>20</v>
      </c>
      <c r="AV129" s="175" t="s">
        <v>20</v>
      </c>
      <c r="AW129" s="179">
        <f>SUM(AW130,AW131,AW132,AW133)</f>
        <v>0</v>
      </c>
      <c r="AX129" s="69">
        <v>0</v>
      </c>
      <c r="AY129" s="175" t="s">
        <v>20</v>
      </c>
      <c r="AZ129" s="257"/>
    </row>
    <row r="130" spans="1:52" ht="63" customHeight="1" x14ac:dyDescent="0.25">
      <c r="A130" s="75" t="s">
        <v>159</v>
      </c>
      <c r="B130" s="83" t="s">
        <v>187</v>
      </c>
      <c r="C130" s="69" t="s">
        <v>188</v>
      </c>
      <c r="D130" s="175" t="s">
        <v>20</v>
      </c>
      <c r="E130" s="175" t="s">
        <v>20</v>
      </c>
      <c r="F130" s="175" t="s">
        <v>20</v>
      </c>
      <c r="G130" s="175" t="s">
        <v>20</v>
      </c>
      <c r="H130" s="175" t="s">
        <v>20</v>
      </c>
      <c r="I130" s="175" t="s">
        <v>20</v>
      </c>
      <c r="J130" s="255">
        <v>0</v>
      </c>
      <c r="K130" s="255">
        <v>0</v>
      </c>
      <c r="L130" s="255">
        <v>0</v>
      </c>
      <c r="M130" s="175" t="s">
        <v>20</v>
      </c>
      <c r="N130" s="175" t="s">
        <v>20</v>
      </c>
      <c r="O130" s="175" t="s">
        <v>20</v>
      </c>
      <c r="P130" s="175" t="s">
        <v>20</v>
      </c>
      <c r="Q130" s="175" t="s">
        <v>20</v>
      </c>
      <c r="R130" s="175" t="s">
        <v>20</v>
      </c>
      <c r="S130" s="255">
        <v>0</v>
      </c>
      <c r="T130" s="175" t="s">
        <v>20</v>
      </c>
      <c r="U130" s="175" t="s">
        <v>20</v>
      </c>
      <c r="V130" s="175" t="s">
        <v>20</v>
      </c>
      <c r="W130" s="255">
        <v>0</v>
      </c>
      <c r="X130" s="175" t="s">
        <v>20</v>
      </c>
      <c r="Y130" s="175" t="s">
        <v>20</v>
      </c>
      <c r="Z130" s="175" t="s">
        <v>20</v>
      </c>
      <c r="AA130" s="175" t="s">
        <v>20</v>
      </c>
      <c r="AB130" s="255">
        <v>0</v>
      </c>
      <c r="AC130" s="175" t="s">
        <v>20</v>
      </c>
      <c r="AD130" s="175" t="s">
        <v>20</v>
      </c>
      <c r="AE130" s="175" t="s">
        <v>20</v>
      </c>
      <c r="AF130" s="175" t="s">
        <v>20</v>
      </c>
      <c r="AG130" s="255">
        <v>0</v>
      </c>
      <c r="AH130" s="175" t="s">
        <v>20</v>
      </c>
      <c r="AI130" s="175" t="s">
        <v>20</v>
      </c>
      <c r="AJ130" s="175" t="s">
        <v>20</v>
      </c>
      <c r="AK130" s="175" t="s">
        <v>20</v>
      </c>
      <c r="AL130" s="175" t="s">
        <v>20</v>
      </c>
      <c r="AM130" s="175" t="s">
        <v>20</v>
      </c>
      <c r="AN130" s="175" t="s">
        <v>20</v>
      </c>
      <c r="AO130" s="175" t="s">
        <v>20</v>
      </c>
      <c r="AP130" s="175" t="s">
        <v>20</v>
      </c>
      <c r="AQ130" s="175" t="s">
        <v>20</v>
      </c>
      <c r="AR130" s="175" t="s">
        <v>20</v>
      </c>
      <c r="AS130" s="175" t="s">
        <v>20</v>
      </c>
      <c r="AT130" s="175" t="s">
        <v>20</v>
      </c>
      <c r="AU130" s="175" t="s">
        <v>20</v>
      </c>
      <c r="AV130" s="175" t="s">
        <v>20</v>
      </c>
      <c r="AW130" s="179">
        <v>0</v>
      </c>
      <c r="AX130" s="69">
        <v>0</v>
      </c>
      <c r="AY130" s="175" t="s">
        <v>20</v>
      </c>
      <c r="AZ130" s="257"/>
    </row>
    <row r="131" spans="1:52" ht="47.25" x14ac:dyDescent="0.25">
      <c r="A131" s="69" t="s">
        <v>159</v>
      </c>
      <c r="B131" s="72" t="s">
        <v>189</v>
      </c>
      <c r="C131" s="69" t="s">
        <v>190</v>
      </c>
      <c r="D131" s="175" t="s">
        <v>20</v>
      </c>
      <c r="E131" s="175" t="s">
        <v>20</v>
      </c>
      <c r="F131" s="175" t="s">
        <v>20</v>
      </c>
      <c r="G131" s="175" t="s">
        <v>20</v>
      </c>
      <c r="H131" s="175" t="s">
        <v>20</v>
      </c>
      <c r="I131" s="175" t="s">
        <v>20</v>
      </c>
      <c r="J131" s="255">
        <v>0</v>
      </c>
      <c r="K131" s="255">
        <v>0</v>
      </c>
      <c r="L131" s="255">
        <v>0</v>
      </c>
      <c r="M131" s="175" t="s">
        <v>20</v>
      </c>
      <c r="N131" s="175" t="s">
        <v>20</v>
      </c>
      <c r="O131" s="175" t="s">
        <v>20</v>
      </c>
      <c r="P131" s="175" t="s">
        <v>20</v>
      </c>
      <c r="Q131" s="175" t="s">
        <v>20</v>
      </c>
      <c r="R131" s="175" t="s">
        <v>20</v>
      </c>
      <c r="S131" s="255">
        <v>0</v>
      </c>
      <c r="T131" s="175" t="s">
        <v>20</v>
      </c>
      <c r="U131" s="175" t="s">
        <v>20</v>
      </c>
      <c r="V131" s="175" t="s">
        <v>20</v>
      </c>
      <c r="W131" s="255">
        <v>0</v>
      </c>
      <c r="X131" s="175" t="s">
        <v>20</v>
      </c>
      <c r="Y131" s="175" t="s">
        <v>20</v>
      </c>
      <c r="Z131" s="175" t="s">
        <v>20</v>
      </c>
      <c r="AA131" s="175" t="s">
        <v>20</v>
      </c>
      <c r="AB131" s="255">
        <v>0</v>
      </c>
      <c r="AC131" s="175" t="s">
        <v>20</v>
      </c>
      <c r="AD131" s="175" t="s">
        <v>20</v>
      </c>
      <c r="AE131" s="175" t="s">
        <v>20</v>
      </c>
      <c r="AF131" s="175" t="s">
        <v>20</v>
      </c>
      <c r="AG131" s="255">
        <v>0</v>
      </c>
      <c r="AH131" s="175" t="s">
        <v>20</v>
      </c>
      <c r="AI131" s="175" t="s">
        <v>20</v>
      </c>
      <c r="AJ131" s="175" t="s">
        <v>20</v>
      </c>
      <c r="AK131" s="175" t="s">
        <v>20</v>
      </c>
      <c r="AL131" s="175" t="s">
        <v>20</v>
      </c>
      <c r="AM131" s="175" t="s">
        <v>20</v>
      </c>
      <c r="AN131" s="175" t="s">
        <v>20</v>
      </c>
      <c r="AO131" s="175" t="s">
        <v>20</v>
      </c>
      <c r="AP131" s="175" t="s">
        <v>20</v>
      </c>
      <c r="AQ131" s="175" t="s">
        <v>20</v>
      </c>
      <c r="AR131" s="175" t="s">
        <v>20</v>
      </c>
      <c r="AS131" s="175" t="s">
        <v>20</v>
      </c>
      <c r="AT131" s="175" t="s">
        <v>20</v>
      </c>
      <c r="AU131" s="175" t="s">
        <v>20</v>
      </c>
      <c r="AV131" s="175" t="s">
        <v>20</v>
      </c>
      <c r="AW131" s="179">
        <v>0</v>
      </c>
      <c r="AX131" s="69">
        <v>0</v>
      </c>
      <c r="AY131" s="175" t="s">
        <v>20</v>
      </c>
      <c r="AZ131" s="257"/>
    </row>
    <row r="132" spans="1:52" ht="63" x14ac:dyDescent="0.25">
      <c r="A132" s="69" t="s">
        <v>159</v>
      </c>
      <c r="B132" s="83" t="s">
        <v>191</v>
      </c>
      <c r="C132" s="69" t="s">
        <v>192</v>
      </c>
      <c r="D132" s="175" t="s">
        <v>20</v>
      </c>
      <c r="E132" s="175" t="s">
        <v>20</v>
      </c>
      <c r="F132" s="175" t="s">
        <v>20</v>
      </c>
      <c r="G132" s="175" t="s">
        <v>20</v>
      </c>
      <c r="H132" s="175" t="s">
        <v>20</v>
      </c>
      <c r="I132" s="175" t="s">
        <v>20</v>
      </c>
      <c r="J132" s="179">
        <v>0</v>
      </c>
      <c r="K132" s="179">
        <v>0</v>
      </c>
      <c r="L132" s="179">
        <v>0</v>
      </c>
      <c r="M132" s="175" t="s">
        <v>20</v>
      </c>
      <c r="N132" s="175" t="s">
        <v>20</v>
      </c>
      <c r="O132" s="175" t="s">
        <v>20</v>
      </c>
      <c r="P132" s="175" t="s">
        <v>20</v>
      </c>
      <c r="Q132" s="175" t="s">
        <v>20</v>
      </c>
      <c r="R132" s="175" t="s">
        <v>20</v>
      </c>
      <c r="S132" s="179">
        <v>0</v>
      </c>
      <c r="T132" s="175" t="s">
        <v>20</v>
      </c>
      <c r="U132" s="175" t="s">
        <v>20</v>
      </c>
      <c r="V132" s="175" t="s">
        <v>20</v>
      </c>
      <c r="W132" s="179">
        <v>0</v>
      </c>
      <c r="X132" s="175" t="s">
        <v>20</v>
      </c>
      <c r="Y132" s="175" t="s">
        <v>20</v>
      </c>
      <c r="Z132" s="175" t="s">
        <v>20</v>
      </c>
      <c r="AA132" s="175" t="s">
        <v>20</v>
      </c>
      <c r="AB132" s="179">
        <v>0</v>
      </c>
      <c r="AC132" s="175" t="s">
        <v>20</v>
      </c>
      <c r="AD132" s="175" t="s">
        <v>20</v>
      </c>
      <c r="AE132" s="175" t="s">
        <v>20</v>
      </c>
      <c r="AF132" s="175" t="s">
        <v>20</v>
      </c>
      <c r="AG132" s="179">
        <v>0</v>
      </c>
      <c r="AH132" s="175" t="s">
        <v>20</v>
      </c>
      <c r="AI132" s="175" t="s">
        <v>20</v>
      </c>
      <c r="AJ132" s="175" t="s">
        <v>20</v>
      </c>
      <c r="AK132" s="175" t="s">
        <v>20</v>
      </c>
      <c r="AL132" s="175" t="s">
        <v>20</v>
      </c>
      <c r="AM132" s="175" t="s">
        <v>20</v>
      </c>
      <c r="AN132" s="175" t="s">
        <v>20</v>
      </c>
      <c r="AO132" s="175" t="s">
        <v>20</v>
      </c>
      <c r="AP132" s="175" t="s">
        <v>20</v>
      </c>
      <c r="AQ132" s="175" t="s">
        <v>20</v>
      </c>
      <c r="AR132" s="175" t="s">
        <v>20</v>
      </c>
      <c r="AS132" s="175" t="s">
        <v>20</v>
      </c>
      <c r="AT132" s="175" t="s">
        <v>20</v>
      </c>
      <c r="AU132" s="175" t="s">
        <v>20</v>
      </c>
      <c r="AV132" s="175" t="s">
        <v>20</v>
      </c>
      <c r="AW132" s="179">
        <v>0</v>
      </c>
      <c r="AX132" s="69">
        <v>0</v>
      </c>
      <c r="AY132" s="175" t="s">
        <v>20</v>
      </c>
      <c r="AZ132" s="257"/>
    </row>
    <row r="133" spans="1:52" ht="63" x14ac:dyDescent="0.25">
      <c r="A133" s="75" t="s">
        <v>159</v>
      </c>
      <c r="B133" s="72" t="s">
        <v>442</v>
      </c>
      <c r="C133" s="69" t="s">
        <v>443</v>
      </c>
      <c r="D133" s="175" t="s">
        <v>20</v>
      </c>
      <c r="E133" s="175" t="s">
        <v>20</v>
      </c>
      <c r="F133" s="175" t="s">
        <v>20</v>
      </c>
      <c r="G133" s="175" t="s">
        <v>20</v>
      </c>
      <c r="H133" s="175" t="s">
        <v>20</v>
      </c>
      <c r="I133" s="175" t="s">
        <v>20</v>
      </c>
      <c r="J133" s="179">
        <f t="shared" ref="J133:L133" si="39">SUM(J134:J134)</f>
        <v>0</v>
      </c>
      <c r="K133" s="179">
        <f t="shared" si="39"/>
        <v>0</v>
      </c>
      <c r="L133" s="179">
        <f t="shared" si="39"/>
        <v>0</v>
      </c>
      <c r="M133" s="175" t="s">
        <v>20</v>
      </c>
      <c r="N133" s="175" t="s">
        <v>20</v>
      </c>
      <c r="O133" s="175" t="s">
        <v>20</v>
      </c>
      <c r="P133" s="175" t="s">
        <v>20</v>
      </c>
      <c r="Q133" s="175" t="s">
        <v>20</v>
      </c>
      <c r="R133" s="175" t="s">
        <v>20</v>
      </c>
      <c r="S133" s="179">
        <f>SUM(S134:S134)</f>
        <v>0</v>
      </c>
      <c r="T133" s="175" t="s">
        <v>20</v>
      </c>
      <c r="U133" s="175" t="s">
        <v>20</v>
      </c>
      <c r="V133" s="175" t="s">
        <v>20</v>
      </c>
      <c r="W133" s="179">
        <v>0</v>
      </c>
      <c r="X133" s="175" t="s">
        <v>20</v>
      </c>
      <c r="Y133" s="175" t="s">
        <v>20</v>
      </c>
      <c r="Z133" s="175" t="s">
        <v>20</v>
      </c>
      <c r="AA133" s="175" t="s">
        <v>20</v>
      </c>
      <c r="AB133" s="179">
        <f>SUM(AB134:AB134)</f>
        <v>0</v>
      </c>
      <c r="AC133" s="175" t="s">
        <v>20</v>
      </c>
      <c r="AD133" s="175" t="s">
        <v>20</v>
      </c>
      <c r="AE133" s="175" t="s">
        <v>20</v>
      </c>
      <c r="AF133" s="175" t="s">
        <v>20</v>
      </c>
      <c r="AG133" s="179">
        <f>SUM(AG134:AG134)</f>
        <v>0</v>
      </c>
      <c r="AH133" s="175" t="s">
        <v>20</v>
      </c>
      <c r="AI133" s="175" t="s">
        <v>20</v>
      </c>
      <c r="AJ133" s="175" t="s">
        <v>20</v>
      </c>
      <c r="AK133" s="175" t="s">
        <v>20</v>
      </c>
      <c r="AL133" s="175" t="s">
        <v>20</v>
      </c>
      <c r="AM133" s="175" t="s">
        <v>20</v>
      </c>
      <c r="AN133" s="175" t="s">
        <v>20</v>
      </c>
      <c r="AO133" s="175" t="s">
        <v>20</v>
      </c>
      <c r="AP133" s="175" t="s">
        <v>20</v>
      </c>
      <c r="AQ133" s="175" t="s">
        <v>20</v>
      </c>
      <c r="AR133" s="175" t="s">
        <v>20</v>
      </c>
      <c r="AS133" s="175" t="s">
        <v>20</v>
      </c>
      <c r="AT133" s="175" t="s">
        <v>20</v>
      </c>
      <c r="AU133" s="175" t="s">
        <v>20</v>
      </c>
      <c r="AV133" s="175" t="s">
        <v>20</v>
      </c>
      <c r="AW133" s="179">
        <f>SUM(AW134:AW134)</f>
        <v>0</v>
      </c>
      <c r="AX133" s="69">
        <v>0</v>
      </c>
      <c r="AY133" s="175" t="s">
        <v>20</v>
      </c>
      <c r="AZ133" s="257"/>
    </row>
    <row r="134" spans="1:52" ht="63" x14ac:dyDescent="0.25">
      <c r="A134" s="75" t="s">
        <v>159</v>
      </c>
      <c r="B134" s="72" t="s">
        <v>444</v>
      </c>
      <c r="C134" s="69" t="s">
        <v>445</v>
      </c>
      <c r="D134" s="175" t="s">
        <v>20</v>
      </c>
      <c r="E134" s="175" t="s">
        <v>20</v>
      </c>
      <c r="F134" s="175" t="s">
        <v>20</v>
      </c>
      <c r="G134" s="175" t="s">
        <v>20</v>
      </c>
      <c r="H134" s="175" t="s">
        <v>20</v>
      </c>
      <c r="I134" s="175" t="s">
        <v>20</v>
      </c>
      <c r="J134" s="179">
        <v>0</v>
      </c>
      <c r="K134" s="179">
        <v>0</v>
      </c>
      <c r="L134" s="179">
        <v>0</v>
      </c>
      <c r="M134" s="175" t="s">
        <v>20</v>
      </c>
      <c r="N134" s="175" t="s">
        <v>20</v>
      </c>
      <c r="O134" s="175" t="s">
        <v>20</v>
      </c>
      <c r="P134" s="175" t="s">
        <v>20</v>
      </c>
      <c r="Q134" s="175" t="s">
        <v>20</v>
      </c>
      <c r="R134" s="175" t="s">
        <v>20</v>
      </c>
      <c r="S134" s="179">
        <v>0</v>
      </c>
      <c r="T134" s="175" t="s">
        <v>20</v>
      </c>
      <c r="U134" s="175" t="s">
        <v>20</v>
      </c>
      <c r="V134" s="175" t="s">
        <v>20</v>
      </c>
      <c r="W134" s="179">
        <v>0</v>
      </c>
      <c r="X134" s="175" t="s">
        <v>20</v>
      </c>
      <c r="Y134" s="175" t="s">
        <v>20</v>
      </c>
      <c r="Z134" s="175" t="s">
        <v>20</v>
      </c>
      <c r="AA134" s="175" t="s">
        <v>20</v>
      </c>
      <c r="AB134" s="179">
        <v>0</v>
      </c>
      <c r="AC134" s="175" t="s">
        <v>20</v>
      </c>
      <c r="AD134" s="175" t="s">
        <v>20</v>
      </c>
      <c r="AE134" s="175" t="s">
        <v>20</v>
      </c>
      <c r="AF134" s="175" t="s">
        <v>20</v>
      </c>
      <c r="AG134" s="179">
        <v>0</v>
      </c>
      <c r="AH134" s="175" t="s">
        <v>20</v>
      </c>
      <c r="AI134" s="175" t="s">
        <v>20</v>
      </c>
      <c r="AJ134" s="175" t="s">
        <v>20</v>
      </c>
      <c r="AK134" s="175" t="s">
        <v>20</v>
      </c>
      <c r="AL134" s="175" t="s">
        <v>20</v>
      </c>
      <c r="AM134" s="175" t="s">
        <v>20</v>
      </c>
      <c r="AN134" s="175" t="s">
        <v>20</v>
      </c>
      <c r="AO134" s="175" t="s">
        <v>20</v>
      </c>
      <c r="AP134" s="175" t="s">
        <v>20</v>
      </c>
      <c r="AQ134" s="175" t="s">
        <v>20</v>
      </c>
      <c r="AR134" s="175" t="s">
        <v>20</v>
      </c>
      <c r="AS134" s="175" t="s">
        <v>20</v>
      </c>
      <c r="AT134" s="175" t="s">
        <v>20</v>
      </c>
      <c r="AU134" s="175" t="s">
        <v>20</v>
      </c>
      <c r="AV134" s="175" t="s">
        <v>20</v>
      </c>
      <c r="AW134" s="179">
        <v>0</v>
      </c>
      <c r="AX134" s="69">
        <v>0</v>
      </c>
      <c r="AY134" s="175" t="s">
        <v>20</v>
      </c>
      <c r="AZ134" s="257"/>
    </row>
    <row r="135" spans="1:52" ht="63" x14ac:dyDescent="0.25">
      <c r="A135" s="75" t="s">
        <v>159</v>
      </c>
      <c r="B135" s="72" t="s">
        <v>446</v>
      </c>
      <c r="C135" s="69" t="s">
        <v>695</v>
      </c>
      <c r="D135" s="175" t="s">
        <v>20</v>
      </c>
      <c r="E135" s="175" t="s">
        <v>20</v>
      </c>
      <c r="F135" s="175" t="s">
        <v>20</v>
      </c>
      <c r="G135" s="175" t="s">
        <v>20</v>
      </c>
      <c r="H135" s="175" t="s">
        <v>20</v>
      </c>
      <c r="I135" s="175" t="s">
        <v>20</v>
      </c>
      <c r="J135" s="179">
        <f t="shared" ref="J135:L135" si="40">SUM(J136,J142,J143,J144)</f>
        <v>0</v>
      </c>
      <c r="K135" s="179">
        <f t="shared" si="40"/>
        <v>0</v>
      </c>
      <c r="L135" s="179">
        <f t="shared" si="40"/>
        <v>0</v>
      </c>
      <c r="M135" s="175" t="s">
        <v>20</v>
      </c>
      <c r="N135" s="175" t="s">
        <v>20</v>
      </c>
      <c r="O135" s="175" t="s">
        <v>20</v>
      </c>
      <c r="P135" s="175" t="s">
        <v>20</v>
      </c>
      <c r="Q135" s="175" t="s">
        <v>20</v>
      </c>
      <c r="R135" s="175" t="s">
        <v>20</v>
      </c>
      <c r="S135" s="179">
        <f>SUM(S136,S142,S143,S144)</f>
        <v>0</v>
      </c>
      <c r="T135" s="175" t="s">
        <v>20</v>
      </c>
      <c r="U135" s="175" t="s">
        <v>20</v>
      </c>
      <c r="V135" s="175" t="s">
        <v>20</v>
      </c>
      <c r="W135" s="179">
        <v>0</v>
      </c>
      <c r="X135" s="175" t="s">
        <v>20</v>
      </c>
      <c r="Y135" s="175" t="s">
        <v>20</v>
      </c>
      <c r="Z135" s="175" t="s">
        <v>20</v>
      </c>
      <c r="AA135" s="175" t="s">
        <v>20</v>
      </c>
      <c r="AB135" s="179">
        <f>SUM(AB136,AB142,AB143,AB144)</f>
        <v>0</v>
      </c>
      <c r="AC135" s="175" t="s">
        <v>20</v>
      </c>
      <c r="AD135" s="175" t="s">
        <v>20</v>
      </c>
      <c r="AE135" s="175" t="s">
        <v>20</v>
      </c>
      <c r="AF135" s="175" t="s">
        <v>20</v>
      </c>
      <c r="AG135" s="179">
        <f>SUM(AG136,AG142,AG143,AG144)</f>
        <v>0</v>
      </c>
      <c r="AH135" s="175" t="s">
        <v>20</v>
      </c>
      <c r="AI135" s="175" t="s">
        <v>20</v>
      </c>
      <c r="AJ135" s="175" t="s">
        <v>20</v>
      </c>
      <c r="AK135" s="175" t="s">
        <v>20</v>
      </c>
      <c r="AL135" s="175" t="s">
        <v>20</v>
      </c>
      <c r="AM135" s="175" t="s">
        <v>20</v>
      </c>
      <c r="AN135" s="175" t="s">
        <v>20</v>
      </c>
      <c r="AO135" s="175" t="s">
        <v>20</v>
      </c>
      <c r="AP135" s="175" t="s">
        <v>20</v>
      </c>
      <c r="AQ135" s="175" t="s">
        <v>20</v>
      </c>
      <c r="AR135" s="175" t="s">
        <v>20</v>
      </c>
      <c r="AS135" s="175" t="s">
        <v>20</v>
      </c>
      <c r="AT135" s="175" t="s">
        <v>20</v>
      </c>
      <c r="AU135" s="175" t="s">
        <v>20</v>
      </c>
      <c r="AV135" s="175" t="s">
        <v>20</v>
      </c>
      <c r="AW135" s="179">
        <f>SUM(AW136,AW142,AW143,AW144)</f>
        <v>0</v>
      </c>
      <c r="AX135" s="69">
        <v>0</v>
      </c>
      <c r="AY135" s="175" t="s">
        <v>20</v>
      </c>
      <c r="AZ135" s="257"/>
    </row>
    <row r="136" spans="1:52" ht="47.25" x14ac:dyDescent="0.25">
      <c r="A136" s="75" t="s">
        <v>159</v>
      </c>
      <c r="B136" s="72" t="s">
        <v>447</v>
      </c>
      <c r="C136" s="69" t="s">
        <v>448</v>
      </c>
      <c r="D136" s="175" t="s">
        <v>20</v>
      </c>
      <c r="E136" s="175" t="s">
        <v>20</v>
      </c>
      <c r="F136" s="175" t="s">
        <v>20</v>
      </c>
      <c r="G136" s="175" t="s">
        <v>20</v>
      </c>
      <c r="H136" s="175" t="s">
        <v>20</v>
      </c>
      <c r="I136" s="175" t="s">
        <v>20</v>
      </c>
      <c r="J136" s="179">
        <f t="shared" ref="J136:L136" si="41">SUM(J137:J141)</f>
        <v>0</v>
      </c>
      <c r="K136" s="179">
        <f t="shared" si="41"/>
        <v>0</v>
      </c>
      <c r="L136" s="179">
        <f t="shared" si="41"/>
        <v>0</v>
      </c>
      <c r="M136" s="175" t="s">
        <v>20</v>
      </c>
      <c r="N136" s="175" t="s">
        <v>20</v>
      </c>
      <c r="O136" s="175" t="s">
        <v>20</v>
      </c>
      <c r="P136" s="175" t="s">
        <v>20</v>
      </c>
      <c r="Q136" s="175" t="s">
        <v>20</v>
      </c>
      <c r="R136" s="175" t="s">
        <v>20</v>
      </c>
      <c r="S136" s="179">
        <f>SUM(S137:S141)</f>
        <v>0</v>
      </c>
      <c r="T136" s="175" t="s">
        <v>20</v>
      </c>
      <c r="U136" s="175" t="s">
        <v>20</v>
      </c>
      <c r="V136" s="175" t="s">
        <v>20</v>
      </c>
      <c r="W136" s="179">
        <v>0</v>
      </c>
      <c r="X136" s="175" t="s">
        <v>20</v>
      </c>
      <c r="Y136" s="175" t="s">
        <v>20</v>
      </c>
      <c r="Z136" s="175" t="s">
        <v>20</v>
      </c>
      <c r="AA136" s="175" t="s">
        <v>20</v>
      </c>
      <c r="AB136" s="179">
        <f>SUM(AB137:AB141)</f>
        <v>0</v>
      </c>
      <c r="AC136" s="175" t="s">
        <v>20</v>
      </c>
      <c r="AD136" s="175" t="s">
        <v>20</v>
      </c>
      <c r="AE136" s="175" t="s">
        <v>20</v>
      </c>
      <c r="AF136" s="175" t="s">
        <v>20</v>
      </c>
      <c r="AG136" s="179">
        <f>SUM(AG137:AG141)</f>
        <v>0</v>
      </c>
      <c r="AH136" s="175" t="s">
        <v>20</v>
      </c>
      <c r="AI136" s="175" t="s">
        <v>20</v>
      </c>
      <c r="AJ136" s="175" t="s">
        <v>20</v>
      </c>
      <c r="AK136" s="175" t="s">
        <v>20</v>
      </c>
      <c r="AL136" s="175" t="s">
        <v>20</v>
      </c>
      <c r="AM136" s="175" t="s">
        <v>20</v>
      </c>
      <c r="AN136" s="175" t="s">
        <v>20</v>
      </c>
      <c r="AO136" s="175" t="s">
        <v>20</v>
      </c>
      <c r="AP136" s="175" t="s">
        <v>20</v>
      </c>
      <c r="AQ136" s="175" t="s">
        <v>20</v>
      </c>
      <c r="AR136" s="175" t="s">
        <v>20</v>
      </c>
      <c r="AS136" s="175" t="s">
        <v>20</v>
      </c>
      <c r="AT136" s="175" t="s">
        <v>20</v>
      </c>
      <c r="AU136" s="175" t="s">
        <v>20</v>
      </c>
      <c r="AV136" s="175" t="s">
        <v>20</v>
      </c>
      <c r="AW136" s="179">
        <f>SUM(AW137:AW141)</f>
        <v>0</v>
      </c>
      <c r="AX136" s="69">
        <v>0</v>
      </c>
      <c r="AY136" s="175" t="s">
        <v>20</v>
      </c>
      <c r="AZ136" s="257"/>
    </row>
    <row r="137" spans="1:52" ht="47.25" x14ac:dyDescent="0.25">
      <c r="A137" s="75" t="s">
        <v>159</v>
      </c>
      <c r="B137" s="83" t="s">
        <v>449</v>
      </c>
      <c r="C137" s="69" t="s">
        <v>450</v>
      </c>
      <c r="D137" s="175" t="s">
        <v>20</v>
      </c>
      <c r="E137" s="175" t="s">
        <v>20</v>
      </c>
      <c r="F137" s="175" t="s">
        <v>20</v>
      </c>
      <c r="G137" s="175" t="s">
        <v>20</v>
      </c>
      <c r="H137" s="175" t="s">
        <v>20</v>
      </c>
      <c r="I137" s="175" t="s">
        <v>20</v>
      </c>
      <c r="J137" s="179">
        <v>0</v>
      </c>
      <c r="K137" s="179">
        <v>0</v>
      </c>
      <c r="L137" s="179">
        <v>0</v>
      </c>
      <c r="M137" s="175" t="s">
        <v>20</v>
      </c>
      <c r="N137" s="175" t="s">
        <v>20</v>
      </c>
      <c r="O137" s="175" t="s">
        <v>20</v>
      </c>
      <c r="P137" s="175" t="s">
        <v>20</v>
      </c>
      <c r="Q137" s="175" t="s">
        <v>20</v>
      </c>
      <c r="R137" s="175" t="s">
        <v>20</v>
      </c>
      <c r="S137" s="179">
        <v>0</v>
      </c>
      <c r="T137" s="175" t="s">
        <v>20</v>
      </c>
      <c r="U137" s="175" t="s">
        <v>20</v>
      </c>
      <c r="V137" s="175" t="s">
        <v>20</v>
      </c>
      <c r="W137" s="179">
        <v>0</v>
      </c>
      <c r="X137" s="175" t="s">
        <v>20</v>
      </c>
      <c r="Y137" s="175" t="s">
        <v>20</v>
      </c>
      <c r="Z137" s="175" t="s">
        <v>20</v>
      </c>
      <c r="AA137" s="175" t="s">
        <v>20</v>
      </c>
      <c r="AB137" s="179">
        <v>0</v>
      </c>
      <c r="AC137" s="175" t="s">
        <v>20</v>
      </c>
      <c r="AD137" s="175" t="s">
        <v>20</v>
      </c>
      <c r="AE137" s="175" t="s">
        <v>20</v>
      </c>
      <c r="AF137" s="175" t="s">
        <v>20</v>
      </c>
      <c r="AG137" s="179">
        <v>0</v>
      </c>
      <c r="AH137" s="175" t="s">
        <v>20</v>
      </c>
      <c r="AI137" s="175" t="s">
        <v>20</v>
      </c>
      <c r="AJ137" s="175" t="s">
        <v>20</v>
      </c>
      <c r="AK137" s="175" t="s">
        <v>20</v>
      </c>
      <c r="AL137" s="175" t="s">
        <v>20</v>
      </c>
      <c r="AM137" s="175" t="s">
        <v>20</v>
      </c>
      <c r="AN137" s="175" t="s">
        <v>20</v>
      </c>
      <c r="AO137" s="175" t="s">
        <v>20</v>
      </c>
      <c r="AP137" s="175" t="s">
        <v>20</v>
      </c>
      <c r="AQ137" s="175" t="s">
        <v>20</v>
      </c>
      <c r="AR137" s="175" t="s">
        <v>20</v>
      </c>
      <c r="AS137" s="175" t="s">
        <v>20</v>
      </c>
      <c r="AT137" s="175" t="s">
        <v>20</v>
      </c>
      <c r="AU137" s="175" t="s">
        <v>20</v>
      </c>
      <c r="AV137" s="175" t="s">
        <v>20</v>
      </c>
      <c r="AW137" s="179">
        <v>0</v>
      </c>
      <c r="AX137" s="69">
        <v>0</v>
      </c>
      <c r="AY137" s="175" t="s">
        <v>20</v>
      </c>
      <c r="AZ137" s="257"/>
    </row>
    <row r="138" spans="1:52" ht="105" customHeight="1" x14ac:dyDescent="0.25">
      <c r="A138" s="75" t="s">
        <v>159</v>
      </c>
      <c r="B138" s="83" t="s">
        <v>451</v>
      </c>
      <c r="C138" s="69" t="s">
        <v>452</v>
      </c>
      <c r="D138" s="175" t="s">
        <v>20</v>
      </c>
      <c r="E138" s="175" t="s">
        <v>20</v>
      </c>
      <c r="F138" s="175" t="s">
        <v>20</v>
      </c>
      <c r="G138" s="175" t="s">
        <v>20</v>
      </c>
      <c r="H138" s="175" t="s">
        <v>20</v>
      </c>
      <c r="I138" s="175" t="s">
        <v>20</v>
      </c>
      <c r="J138" s="179">
        <v>0</v>
      </c>
      <c r="K138" s="179">
        <v>0</v>
      </c>
      <c r="L138" s="179">
        <v>0</v>
      </c>
      <c r="M138" s="175" t="s">
        <v>20</v>
      </c>
      <c r="N138" s="175" t="s">
        <v>20</v>
      </c>
      <c r="O138" s="175" t="s">
        <v>20</v>
      </c>
      <c r="P138" s="175" t="s">
        <v>20</v>
      </c>
      <c r="Q138" s="175" t="s">
        <v>20</v>
      </c>
      <c r="R138" s="175" t="s">
        <v>20</v>
      </c>
      <c r="S138" s="179">
        <v>0</v>
      </c>
      <c r="T138" s="175" t="s">
        <v>20</v>
      </c>
      <c r="U138" s="175" t="s">
        <v>20</v>
      </c>
      <c r="V138" s="175" t="s">
        <v>20</v>
      </c>
      <c r="W138" s="179">
        <v>0</v>
      </c>
      <c r="X138" s="175" t="s">
        <v>20</v>
      </c>
      <c r="Y138" s="175" t="s">
        <v>20</v>
      </c>
      <c r="Z138" s="175" t="s">
        <v>20</v>
      </c>
      <c r="AA138" s="175" t="s">
        <v>20</v>
      </c>
      <c r="AB138" s="179">
        <v>0</v>
      </c>
      <c r="AC138" s="175" t="s">
        <v>20</v>
      </c>
      <c r="AD138" s="175" t="s">
        <v>20</v>
      </c>
      <c r="AE138" s="175" t="s">
        <v>20</v>
      </c>
      <c r="AF138" s="175" t="s">
        <v>20</v>
      </c>
      <c r="AG138" s="179">
        <v>0</v>
      </c>
      <c r="AH138" s="175" t="s">
        <v>20</v>
      </c>
      <c r="AI138" s="175" t="s">
        <v>20</v>
      </c>
      <c r="AJ138" s="175" t="s">
        <v>20</v>
      </c>
      <c r="AK138" s="175" t="s">
        <v>20</v>
      </c>
      <c r="AL138" s="175" t="s">
        <v>20</v>
      </c>
      <c r="AM138" s="175" t="s">
        <v>20</v>
      </c>
      <c r="AN138" s="175" t="s">
        <v>20</v>
      </c>
      <c r="AO138" s="175" t="s">
        <v>20</v>
      </c>
      <c r="AP138" s="175" t="s">
        <v>20</v>
      </c>
      <c r="AQ138" s="175" t="s">
        <v>20</v>
      </c>
      <c r="AR138" s="175" t="s">
        <v>20</v>
      </c>
      <c r="AS138" s="175" t="s">
        <v>20</v>
      </c>
      <c r="AT138" s="175" t="s">
        <v>20</v>
      </c>
      <c r="AU138" s="175" t="s">
        <v>20</v>
      </c>
      <c r="AV138" s="175" t="s">
        <v>20</v>
      </c>
      <c r="AW138" s="179">
        <v>0</v>
      </c>
      <c r="AX138" s="69">
        <v>0</v>
      </c>
      <c r="AY138" s="175" t="s">
        <v>20</v>
      </c>
      <c r="AZ138" s="257"/>
    </row>
    <row r="139" spans="1:52" ht="68.25" customHeight="1" x14ac:dyDescent="0.25">
      <c r="A139" s="75" t="s">
        <v>159</v>
      </c>
      <c r="B139" s="83" t="s">
        <v>700</v>
      </c>
      <c r="C139" s="69" t="s">
        <v>453</v>
      </c>
      <c r="D139" s="175" t="s">
        <v>20</v>
      </c>
      <c r="E139" s="175" t="s">
        <v>20</v>
      </c>
      <c r="F139" s="175" t="s">
        <v>20</v>
      </c>
      <c r="G139" s="175" t="s">
        <v>20</v>
      </c>
      <c r="H139" s="175" t="s">
        <v>20</v>
      </c>
      <c r="I139" s="175" t="s">
        <v>20</v>
      </c>
      <c r="J139" s="179">
        <v>0</v>
      </c>
      <c r="K139" s="179">
        <v>0</v>
      </c>
      <c r="L139" s="179">
        <v>0</v>
      </c>
      <c r="M139" s="175" t="s">
        <v>20</v>
      </c>
      <c r="N139" s="175" t="s">
        <v>20</v>
      </c>
      <c r="O139" s="175" t="s">
        <v>20</v>
      </c>
      <c r="P139" s="175" t="s">
        <v>20</v>
      </c>
      <c r="Q139" s="175" t="s">
        <v>20</v>
      </c>
      <c r="R139" s="175" t="s">
        <v>20</v>
      </c>
      <c r="S139" s="179">
        <v>0</v>
      </c>
      <c r="T139" s="175" t="s">
        <v>20</v>
      </c>
      <c r="U139" s="175" t="s">
        <v>20</v>
      </c>
      <c r="V139" s="175" t="s">
        <v>20</v>
      </c>
      <c r="W139" s="179">
        <v>0</v>
      </c>
      <c r="X139" s="175" t="s">
        <v>20</v>
      </c>
      <c r="Y139" s="175" t="s">
        <v>20</v>
      </c>
      <c r="Z139" s="175" t="s">
        <v>20</v>
      </c>
      <c r="AA139" s="175" t="s">
        <v>20</v>
      </c>
      <c r="AB139" s="179">
        <v>0</v>
      </c>
      <c r="AC139" s="175" t="s">
        <v>20</v>
      </c>
      <c r="AD139" s="175" t="s">
        <v>20</v>
      </c>
      <c r="AE139" s="175" t="s">
        <v>20</v>
      </c>
      <c r="AF139" s="175" t="s">
        <v>20</v>
      </c>
      <c r="AG139" s="179">
        <v>0</v>
      </c>
      <c r="AH139" s="175" t="s">
        <v>20</v>
      </c>
      <c r="AI139" s="175" t="s">
        <v>20</v>
      </c>
      <c r="AJ139" s="175" t="s">
        <v>20</v>
      </c>
      <c r="AK139" s="175" t="s">
        <v>20</v>
      </c>
      <c r="AL139" s="175" t="s">
        <v>20</v>
      </c>
      <c r="AM139" s="175" t="s">
        <v>20</v>
      </c>
      <c r="AN139" s="175" t="s">
        <v>20</v>
      </c>
      <c r="AO139" s="175" t="s">
        <v>20</v>
      </c>
      <c r="AP139" s="175" t="s">
        <v>20</v>
      </c>
      <c r="AQ139" s="175" t="s">
        <v>20</v>
      </c>
      <c r="AR139" s="175" t="s">
        <v>20</v>
      </c>
      <c r="AS139" s="175" t="s">
        <v>20</v>
      </c>
      <c r="AT139" s="175" t="s">
        <v>20</v>
      </c>
      <c r="AU139" s="175" t="s">
        <v>20</v>
      </c>
      <c r="AV139" s="175" t="s">
        <v>20</v>
      </c>
      <c r="AW139" s="179">
        <v>0</v>
      </c>
      <c r="AX139" s="69">
        <v>0</v>
      </c>
      <c r="AY139" s="175" t="s">
        <v>20</v>
      </c>
      <c r="AZ139" s="257"/>
    </row>
    <row r="140" spans="1:52" ht="47.25" x14ac:dyDescent="0.25">
      <c r="A140" s="75" t="s">
        <v>159</v>
      </c>
      <c r="B140" s="83" t="s">
        <v>436</v>
      </c>
      <c r="C140" s="69" t="s">
        <v>454</v>
      </c>
      <c r="D140" s="175" t="s">
        <v>20</v>
      </c>
      <c r="E140" s="175" t="s">
        <v>20</v>
      </c>
      <c r="F140" s="175" t="s">
        <v>20</v>
      </c>
      <c r="G140" s="175" t="s">
        <v>20</v>
      </c>
      <c r="H140" s="175" t="s">
        <v>20</v>
      </c>
      <c r="I140" s="175" t="s">
        <v>20</v>
      </c>
      <c r="J140" s="179">
        <v>0</v>
      </c>
      <c r="K140" s="179">
        <v>0</v>
      </c>
      <c r="L140" s="179">
        <v>0</v>
      </c>
      <c r="M140" s="175" t="s">
        <v>20</v>
      </c>
      <c r="N140" s="175" t="s">
        <v>20</v>
      </c>
      <c r="O140" s="175" t="s">
        <v>20</v>
      </c>
      <c r="P140" s="175" t="s">
        <v>20</v>
      </c>
      <c r="Q140" s="175" t="s">
        <v>20</v>
      </c>
      <c r="R140" s="175" t="s">
        <v>20</v>
      </c>
      <c r="S140" s="179">
        <v>0</v>
      </c>
      <c r="T140" s="175" t="s">
        <v>20</v>
      </c>
      <c r="U140" s="175" t="s">
        <v>20</v>
      </c>
      <c r="V140" s="175" t="s">
        <v>20</v>
      </c>
      <c r="W140" s="179">
        <v>0</v>
      </c>
      <c r="X140" s="175" t="s">
        <v>20</v>
      </c>
      <c r="Y140" s="175" t="s">
        <v>20</v>
      </c>
      <c r="Z140" s="175" t="s">
        <v>20</v>
      </c>
      <c r="AA140" s="175" t="s">
        <v>20</v>
      </c>
      <c r="AB140" s="179">
        <v>0</v>
      </c>
      <c r="AC140" s="175" t="s">
        <v>20</v>
      </c>
      <c r="AD140" s="175" t="s">
        <v>20</v>
      </c>
      <c r="AE140" s="175" t="s">
        <v>20</v>
      </c>
      <c r="AF140" s="175" t="s">
        <v>20</v>
      </c>
      <c r="AG140" s="179">
        <v>0</v>
      </c>
      <c r="AH140" s="175" t="s">
        <v>20</v>
      </c>
      <c r="AI140" s="175" t="s">
        <v>20</v>
      </c>
      <c r="AJ140" s="175" t="s">
        <v>20</v>
      </c>
      <c r="AK140" s="175" t="s">
        <v>20</v>
      </c>
      <c r="AL140" s="175" t="s">
        <v>20</v>
      </c>
      <c r="AM140" s="175" t="s">
        <v>20</v>
      </c>
      <c r="AN140" s="175" t="s">
        <v>20</v>
      </c>
      <c r="AO140" s="175" t="s">
        <v>20</v>
      </c>
      <c r="AP140" s="175" t="s">
        <v>20</v>
      </c>
      <c r="AQ140" s="175" t="s">
        <v>20</v>
      </c>
      <c r="AR140" s="175" t="s">
        <v>20</v>
      </c>
      <c r="AS140" s="175" t="s">
        <v>20</v>
      </c>
      <c r="AT140" s="175" t="s">
        <v>20</v>
      </c>
      <c r="AU140" s="175" t="s">
        <v>20</v>
      </c>
      <c r="AV140" s="175" t="s">
        <v>20</v>
      </c>
      <c r="AW140" s="179">
        <v>0</v>
      </c>
      <c r="AX140" s="69">
        <v>0</v>
      </c>
      <c r="AY140" s="175" t="s">
        <v>20</v>
      </c>
      <c r="AZ140" s="257"/>
    </row>
    <row r="141" spans="1:52" ht="47.25" x14ac:dyDescent="0.25">
      <c r="A141" s="75" t="s">
        <v>159</v>
      </c>
      <c r="B141" s="83" t="s">
        <v>455</v>
      </c>
      <c r="C141" s="69" t="s">
        <v>456</v>
      </c>
      <c r="D141" s="175" t="s">
        <v>20</v>
      </c>
      <c r="E141" s="175" t="s">
        <v>20</v>
      </c>
      <c r="F141" s="175" t="s">
        <v>20</v>
      </c>
      <c r="G141" s="175" t="s">
        <v>20</v>
      </c>
      <c r="H141" s="175" t="s">
        <v>20</v>
      </c>
      <c r="I141" s="175" t="s">
        <v>20</v>
      </c>
      <c r="J141" s="179">
        <v>0</v>
      </c>
      <c r="K141" s="179">
        <v>0</v>
      </c>
      <c r="L141" s="179">
        <v>0</v>
      </c>
      <c r="M141" s="175" t="s">
        <v>20</v>
      </c>
      <c r="N141" s="175" t="s">
        <v>20</v>
      </c>
      <c r="O141" s="175" t="s">
        <v>20</v>
      </c>
      <c r="P141" s="175" t="s">
        <v>20</v>
      </c>
      <c r="Q141" s="175" t="s">
        <v>20</v>
      </c>
      <c r="R141" s="175" t="s">
        <v>20</v>
      </c>
      <c r="S141" s="179">
        <v>0</v>
      </c>
      <c r="T141" s="175" t="s">
        <v>20</v>
      </c>
      <c r="U141" s="175" t="s">
        <v>20</v>
      </c>
      <c r="V141" s="175" t="s">
        <v>20</v>
      </c>
      <c r="W141" s="179">
        <v>0</v>
      </c>
      <c r="X141" s="175" t="s">
        <v>20</v>
      </c>
      <c r="Y141" s="175" t="s">
        <v>20</v>
      </c>
      <c r="Z141" s="175" t="s">
        <v>20</v>
      </c>
      <c r="AA141" s="175" t="s">
        <v>20</v>
      </c>
      <c r="AB141" s="179">
        <v>0</v>
      </c>
      <c r="AC141" s="175" t="s">
        <v>20</v>
      </c>
      <c r="AD141" s="175" t="s">
        <v>20</v>
      </c>
      <c r="AE141" s="175" t="s">
        <v>20</v>
      </c>
      <c r="AF141" s="175" t="s">
        <v>20</v>
      </c>
      <c r="AG141" s="179">
        <v>0</v>
      </c>
      <c r="AH141" s="175" t="s">
        <v>20</v>
      </c>
      <c r="AI141" s="175" t="s">
        <v>20</v>
      </c>
      <c r="AJ141" s="175" t="s">
        <v>20</v>
      </c>
      <c r="AK141" s="175" t="s">
        <v>20</v>
      </c>
      <c r="AL141" s="175" t="s">
        <v>20</v>
      </c>
      <c r="AM141" s="175" t="s">
        <v>20</v>
      </c>
      <c r="AN141" s="175" t="s">
        <v>20</v>
      </c>
      <c r="AO141" s="175" t="s">
        <v>20</v>
      </c>
      <c r="AP141" s="175" t="s">
        <v>20</v>
      </c>
      <c r="AQ141" s="175" t="s">
        <v>20</v>
      </c>
      <c r="AR141" s="175" t="s">
        <v>20</v>
      </c>
      <c r="AS141" s="175" t="s">
        <v>20</v>
      </c>
      <c r="AT141" s="175" t="s">
        <v>20</v>
      </c>
      <c r="AU141" s="175" t="s">
        <v>20</v>
      </c>
      <c r="AV141" s="175" t="s">
        <v>20</v>
      </c>
      <c r="AW141" s="179">
        <v>0</v>
      </c>
      <c r="AX141" s="69">
        <v>0</v>
      </c>
      <c r="AY141" s="175" t="s">
        <v>20</v>
      </c>
      <c r="AZ141" s="257"/>
    </row>
    <row r="142" spans="1:52" ht="47.25" x14ac:dyDescent="0.25">
      <c r="A142" s="75" t="s">
        <v>159</v>
      </c>
      <c r="B142" s="83" t="s">
        <v>193</v>
      </c>
      <c r="C142" s="69" t="s">
        <v>194</v>
      </c>
      <c r="D142" s="175" t="s">
        <v>20</v>
      </c>
      <c r="E142" s="175" t="s">
        <v>20</v>
      </c>
      <c r="F142" s="175" t="s">
        <v>20</v>
      </c>
      <c r="G142" s="175" t="s">
        <v>20</v>
      </c>
      <c r="H142" s="175" t="s">
        <v>20</v>
      </c>
      <c r="I142" s="175" t="s">
        <v>20</v>
      </c>
      <c r="J142" s="179">
        <v>0</v>
      </c>
      <c r="K142" s="179">
        <v>0</v>
      </c>
      <c r="L142" s="179">
        <v>0</v>
      </c>
      <c r="M142" s="175" t="s">
        <v>20</v>
      </c>
      <c r="N142" s="175" t="s">
        <v>20</v>
      </c>
      <c r="O142" s="175" t="s">
        <v>20</v>
      </c>
      <c r="P142" s="175" t="s">
        <v>20</v>
      </c>
      <c r="Q142" s="175" t="s">
        <v>20</v>
      </c>
      <c r="R142" s="175" t="s">
        <v>20</v>
      </c>
      <c r="S142" s="179">
        <v>0</v>
      </c>
      <c r="T142" s="175" t="s">
        <v>20</v>
      </c>
      <c r="U142" s="175" t="s">
        <v>20</v>
      </c>
      <c r="V142" s="175" t="s">
        <v>20</v>
      </c>
      <c r="W142" s="179">
        <v>0</v>
      </c>
      <c r="X142" s="175" t="s">
        <v>20</v>
      </c>
      <c r="Y142" s="175" t="s">
        <v>20</v>
      </c>
      <c r="Z142" s="175" t="s">
        <v>20</v>
      </c>
      <c r="AA142" s="175" t="s">
        <v>20</v>
      </c>
      <c r="AB142" s="179">
        <v>0</v>
      </c>
      <c r="AC142" s="175" t="s">
        <v>20</v>
      </c>
      <c r="AD142" s="175" t="s">
        <v>20</v>
      </c>
      <c r="AE142" s="175" t="s">
        <v>20</v>
      </c>
      <c r="AF142" s="175" t="s">
        <v>20</v>
      </c>
      <c r="AG142" s="179">
        <v>0</v>
      </c>
      <c r="AH142" s="175" t="s">
        <v>20</v>
      </c>
      <c r="AI142" s="175" t="s">
        <v>20</v>
      </c>
      <c r="AJ142" s="175" t="s">
        <v>20</v>
      </c>
      <c r="AK142" s="175" t="s">
        <v>20</v>
      </c>
      <c r="AL142" s="175" t="s">
        <v>20</v>
      </c>
      <c r="AM142" s="175" t="s">
        <v>20</v>
      </c>
      <c r="AN142" s="175" t="s">
        <v>20</v>
      </c>
      <c r="AO142" s="175" t="s">
        <v>20</v>
      </c>
      <c r="AP142" s="175" t="s">
        <v>20</v>
      </c>
      <c r="AQ142" s="175" t="s">
        <v>20</v>
      </c>
      <c r="AR142" s="175" t="s">
        <v>20</v>
      </c>
      <c r="AS142" s="175" t="s">
        <v>20</v>
      </c>
      <c r="AT142" s="175" t="s">
        <v>20</v>
      </c>
      <c r="AU142" s="175" t="s">
        <v>20</v>
      </c>
      <c r="AV142" s="175" t="s">
        <v>20</v>
      </c>
      <c r="AW142" s="179">
        <v>0</v>
      </c>
      <c r="AX142" s="69">
        <v>0</v>
      </c>
      <c r="AY142" s="175" t="s">
        <v>20</v>
      </c>
      <c r="AZ142" s="257"/>
    </row>
    <row r="143" spans="1:52" ht="47.25" x14ac:dyDescent="0.25">
      <c r="A143" s="75" t="s">
        <v>159</v>
      </c>
      <c r="B143" s="83" t="s">
        <v>457</v>
      </c>
      <c r="C143" s="69" t="s">
        <v>458</v>
      </c>
      <c r="D143" s="175" t="s">
        <v>20</v>
      </c>
      <c r="E143" s="175" t="s">
        <v>20</v>
      </c>
      <c r="F143" s="175" t="s">
        <v>20</v>
      </c>
      <c r="G143" s="175" t="s">
        <v>20</v>
      </c>
      <c r="H143" s="175" t="s">
        <v>20</v>
      </c>
      <c r="I143" s="175" t="s">
        <v>20</v>
      </c>
      <c r="J143" s="179">
        <v>0</v>
      </c>
      <c r="K143" s="179">
        <v>0</v>
      </c>
      <c r="L143" s="179">
        <v>0</v>
      </c>
      <c r="M143" s="175" t="s">
        <v>20</v>
      </c>
      <c r="N143" s="175" t="s">
        <v>20</v>
      </c>
      <c r="O143" s="175" t="s">
        <v>20</v>
      </c>
      <c r="P143" s="175" t="s">
        <v>20</v>
      </c>
      <c r="Q143" s="175" t="s">
        <v>20</v>
      </c>
      <c r="R143" s="175" t="s">
        <v>20</v>
      </c>
      <c r="S143" s="179">
        <v>0</v>
      </c>
      <c r="T143" s="175" t="s">
        <v>20</v>
      </c>
      <c r="U143" s="175" t="s">
        <v>20</v>
      </c>
      <c r="V143" s="175" t="s">
        <v>20</v>
      </c>
      <c r="W143" s="179">
        <v>0</v>
      </c>
      <c r="X143" s="175" t="s">
        <v>20</v>
      </c>
      <c r="Y143" s="175" t="s">
        <v>20</v>
      </c>
      <c r="Z143" s="175" t="s">
        <v>20</v>
      </c>
      <c r="AA143" s="175" t="s">
        <v>20</v>
      </c>
      <c r="AB143" s="179">
        <v>0</v>
      </c>
      <c r="AC143" s="175" t="s">
        <v>20</v>
      </c>
      <c r="AD143" s="175" t="s">
        <v>20</v>
      </c>
      <c r="AE143" s="175" t="s">
        <v>20</v>
      </c>
      <c r="AF143" s="175" t="s">
        <v>20</v>
      </c>
      <c r="AG143" s="179">
        <v>0</v>
      </c>
      <c r="AH143" s="175" t="s">
        <v>20</v>
      </c>
      <c r="AI143" s="175" t="s">
        <v>20</v>
      </c>
      <c r="AJ143" s="175" t="s">
        <v>20</v>
      </c>
      <c r="AK143" s="175" t="s">
        <v>20</v>
      </c>
      <c r="AL143" s="175" t="s">
        <v>20</v>
      </c>
      <c r="AM143" s="175" t="s">
        <v>20</v>
      </c>
      <c r="AN143" s="175" t="s">
        <v>20</v>
      </c>
      <c r="AO143" s="175" t="s">
        <v>20</v>
      </c>
      <c r="AP143" s="175" t="s">
        <v>20</v>
      </c>
      <c r="AQ143" s="175" t="s">
        <v>20</v>
      </c>
      <c r="AR143" s="175" t="s">
        <v>20</v>
      </c>
      <c r="AS143" s="175" t="s">
        <v>20</v>
      </c>
      <c r="AT143" s="175" t="s">
        <v>20</v>
      </c>
      <c r="AU143" s="175" t="s">
        <v>20</v>
      </c>
      <c r="AV143" s="175" t="s">
        <v>20</v>
      </c>
      <c r="AW143" s="179">
        <v>0</v>
      </c>
      <c r="AX143" s="69">
        <v>0</v>
      </c>
      <c r="AY143" s="175" t="s">
        <v>20</v>
      </c>
      <c r="AZ143" s="257"/>
    </row>
    <row r="144" spans="1:52" ht="47.25" x14ac:dyDescent="0.25">
      <c r="A144" s="75" t="s">
        <v>159</v>
      </c>
      <c r="B144" s="83" t="s">
        <v>459</v>
      </c>
      <c r="C144" s="69" t="s">
        <v>460</v>
      </c>
      <c r="D144" s="175" t="s">
        <v>20</v>
      </c>
      <c r="E144" s="175" t="s">
        <v>20</v>
      </c>
      <c r="F144" s="175" t="s">
        <v>20</v>
      </c>
      <c r="G144" s="175" t="s">
        <v>20</v>
      </c>
      <c r="H144" s="175" t="s">
        <v>20</v>
      </c>
      <c r="I144" s="175" t="s">
        <v>20</v>
      </c>
      <c r="J144" s="179">
        <f t="shared" ref="J144:L144" si="42">SUM(J145:J154)</f>
        <v>0</v>
      </c>
      <c r="K144" s="179">
        <f t="shared" si="42"/>
        <v>0</v>
      </c>
      <c r="L144" s="179">
        <f t="shared" si="42"/>
        <v>0</v>
      </c>
      <c r="M144" s="175" t="s">
        <v>20</v>
      </c>
      <c r="N144" s="175" t="s">
        <v>20</v>
      </c>
      <c r="O144" s="175" t="s">
        <v>20</v>
      </c>
      <c r="P144" s="175" t="s">
        <v>20</v>
      </c>
      <c r="Q144" s="175" t="s">
        <v>20</v>
      </c>
      <c r="R144" s="175" t="s">
        <v>20</v>
      </c>
      <c r="S144" s="179">
        <f>SUM(S145:S154)</f>
        <v>0</v>
      </c>
      <c r="T144" s="175" t="s">
        <v>20</v>
      </c>
      <c r="U144" s="175" t="s">
        <v>20</v>
      </c>
      <c r="V144" s="175" t="s">
        <v>20</v>
      </c>
      <c r="W144" s="179">
        <v>0</v>
      </c>
      <c r="X144" s="175" t="s">
        <v>20</v>
      </c>
      <c r="Y144" s="175" t="s">
        <v>20</v>
      </c>
      <c r="Z144" s="175" t="s">
        <v>20</v>
      </c>
      <c r="AA144" s="175" t="s">
        <v>20</v>
      </c>
      <c r="AB144" s="179">
        <f>SUM(AB145:AB154)</f>
        <v>0</v>
      </c>
      <c r="AC144" s="175" t="s">
        <v>20</v>
      </c>
      <c r="AD144" s="175" t="s">
        <v>20</v>
      </c>
      <c r="AE144" s="175" t="s">
        <v>20</v>
      </c>
      <c r="AF144" s="175" t="s">
        <v>20</v>
      </c>
      <c r="AG144" s="179">
        <f>SUM(AG145:AG154)</f>
        <v>0</v>
      </c>
      <c r="AH144" s="175" t="s">
        <v>20</v>
      </c>
      <c r="AI144" s="175" t="s">
        <v>20</v>
      </c>
      <c r="AJ144" s="175" t="s">
        <v>20</v>
      </c>
      <c r="AK144" s="175" t="s">
        <v>20</v>
      </c>
      <c r="AL144" s="175" t="s">
        <v>20</v>
      </c>
      <c r="AM144" s="175" t="s">
        <v>20</v>
      </c>
      <c r="AN144" s="175" t="s">
        <v>20</v>
      </c>
      <c r="AO144" s="175" t="s">
        <v>20</v>
      </c>
      <c r="AP144" s="175" t="s">
        <v>20</v>
      </c>
      <c r="AQ144" s="175" t="s">
        <v>20</v>
      </c>
      <c r="AR144" s="175" t="s">
        <v>20</v>
      </c>
      <c r="AS144" s="175" t="s">
        <v>20</v>
      </c>
      <c r="AT144" s="175" t="s">
        <v>20</v>
      </c>
      <c r="AU144" s="175" t="s">
        <v>20</v>
      </c>
      <c r="AV144" s="175" t="s">
        <v>20</v>
      </c>
      <c r="AW144" s="179">
        <f>SUM(AW145:AW154)</f>
        <v>0</v>
      </c>
      <c r="AX144" s="69">
        <v>0</v>
      </c>
      <c r="AY144" s="175" t="s">
        <v>20</v>
      </c>
      <c r="AZ144" s="257"/>
    </row>
    <row r="145" spans="1:52" ht="47.25" x14ac:dyDescent="0.25">
      <c r="A145" s="75" t="s">
        <v>159</v>
      </c>
      <c r="B145" s="83" t="s">
        <v>461</v>
      </c>
      <c r="C145" s="69" t="s">
        <v>462</v>
      </c>
      <c r="D145" s="175" t="s">
        <v>20</v>
      </c>
      <c r="E145" s="175" t="s">
        <v>20</v>
      </c>
      <c r="F145" s="175" t="s">
        <v>20</v>
      </c>
      <c r="G145" s="175" t="s">
        <v>20</v>
      </c>
      <c r="H145" s="175" t="s">
        <v>20</v>
      </c>
      <c r="I145" s="175" t="s">
        <v>20</v>
      </c>
      <c r="J145" s="179">
        <v>0</v>
      </c>
      <c r="K145" s="179">
        <v>0</v>
      </c>
      <c r="L145" s="179">
        <v>0</v>
      </c>
      <c r="M145" s="175" t="s">
        <v>20</v>
      </c>
      <c r="N145" s="175" t="s">
        <v>20</v>
      </c>
      <c r="O145" s="175" t="s">
        <v>20</v>
      </c>
      <c r="P145" s="175" t="s">
        <v>20</v>
      </c>
      <c r="Q145" s="175" t="s">
        <v>20</v>
      </c>
      <c r="R145" s="175" t="s">
        <v>20</v>
      </c>
      <c r="S145" s="179">
        <v>0</v>
      </c>
      <c r="T145" s="175" t="s">
        <v>20</v>
      </c>
      <c r="U145" s="175" t="s">
        <v>20</v>
      </c>
      <c r="V145" s="175" t="s">
        <v>20</v>
      </c>
      <c r="W145" s="179">
        <v>0</v>
      </c>
      <c r="X145" s="175" t="s">
        <v>20</v>
      </c>
      <c r="Y145" s="175" t="s">
        <v>20</v>
      </c>
      <c r="Z145" s="175" t="s">
        <v>20</v>
      </c>
      <c r="AA145" s="175" t="s">
        <v>20</v>
      </c>
      <c r="AB145" s="179">
        <v>0</v>
      </c>
      <c r="AC145" s="175" t="s">
        <v>20</v>
      </c>
      <c r="AD145" s="175" t="s">
        <v>20</v>
      </c>
      <c r="AE145" s="175" t="s">
        <v>20</v>
      </c>
      <c r="AF145" s="175" t="s">
        <v>20</v>
      </c>
      <c r="AG145" s="179">
        <v>0</v>
      </c>
      <c r="AH145" s="175" t="s">
        <v>20</v>
      </c>
      <c r="AI145" s="175" t="s">
        <v>20</v>
      </c>
      <c r="AJ145" s="175" t="s">
        <v>20</v>
      </c>
      <c r="AK145" s="175" t="s">
        <v>20</v>
      </c>
      <c r="AL145" s="175" t="s">
        <v>20</v>
      </c>
      <c r="AM145" s="175" t="s">
        <v>20</v>
      </c>
      <c r="AN145" s="175" t="s">
        <v>20</v>
      </c>
      <c r="AO145" s="175" t="s">
        <v>20</v>
      </c>
      <c r="AP145" s="175" t="s">
        <v>20</v>
      </c>
      <c r="AQ145" s="175" t="s">
        <v>20</v>
      </c>
      <c r="AR145" s="175" t="s">
        <v>20</v>
      </c>
      <c r="AS145" s="175" t="s">
        <v>20</v>
      </c>
      <c r="AT145" s="175" t="s">
        <v>20</v>
      </c>
      <c r="AU145" s="175" t="s">
        <v>20</v>
      </c>
      <c r="AV145" s="175" t="s">
        <v>20</v>
      </c>
      <c r="AW145" s="179">
        <v>0</v>
      </c>
      <c r="AX145" s="69">
        <v>0</v>
      </c>
      <c r="AY145" s="175" t="s">
        <v>20</v>
      </c>
      <c r="AZ145" s="257"/>
    </row>
    <row r="146" spans="1:52" ht="47.25" x14ac:dyDescent="0.25">
      <c r="A146" s="75" t="s">
        <v>159</v>
      </c>
      <c r="B146" s="83" t="s">
        <v>463</v>
      </c>
      <c r="C146" s="69" t="s">
        <v>464</v>
      </c>
      <c r="D146" s="175" t="s">
        <v>20</v>
      </c>
      <c r="E146" s="175" t="s">
        <v>20</v>
      </c>
      <c r="F146" s="175" t="s">
        <v>20</v>
      </c>
      <c r="G146" s="175" t="s">
        <v>20</v>
      </c>
      <c r="H146" s="175" t="s">
        <v>20</v>
      </c>
      <c r="I146" s="175" t="s">
        <v>20</v>
      </c>
      <c r="J146" s="179">
        <v>0</v>
      </c>
      <c r="K146" s="179">
        <v>0</v>
      </c>
      <c r="L146" s="179">
        <v>0</v>
      </c>
      <c r="M146" s="175" t="s">
        <v>20</v>
      </c>
      <c r="N146" s="175" t="s">
        <v>20</v>
      </c>
      <c r="O146" s="175" t="s">
        <v>20</v>
      </c>
      <c r="P146" s="175" t="s">
        <v>20</v>
      </c>
      <c r="Q146" s="175" t="s">
        <v>20</v>
      </c>
      <c r="R146" s="175" t="s">
        <v>20</v>
      </c>
      <c r="S146" s="179">
        <v>0</v>
      </c>
      <c r="T146" s="175" t="s">
        <v>20</v>
      </c>
      <c r="U146" s="175" t="s">
        <v>20</v>
      </c>
      <c r="V146" s="175" t="s">
        <v>20</v>
      </c>
      <c r="W146" s="179">
        <v>0</v>
      </c>
      <c r="X146" s="175" t="s">
        <v>20</v>
      </c>
      <c r="Y146" s="175" t="s">
        <v>20</v>
      </c>
      <c r="Z146" s="175" t="s">
        <v>20</v>
      </c>
      <c r="AA146" s="175" t="s">
        <v>20</v>
      </c>
      <c r="AB146" s="179">
        <v>0</v>
      </c>
      <c r="AC146" s="175" t="s">
        <v>20</v>
      </c>
      <c r="AD146" s="175" t="s">
        <v>20</v>
      </c>
      <c r="AE146" s="175" t="s">
        <v>20</v>
      </c>
      <c r="AF146" s="175" t="s">
        <v>20</v>
      </c>
      <c r="AG146" s="179">
        <v>0</v>
      </c>
      <c r="AH146" s="175" t="s">
        <v>20</v>
      </c>
      <c r="AI146" s="175" t="s">
        <v>20</v>
      </c>
      <c r="AJ146" s="175" t="s">
        <v>20</v>
      </c>
      <c r="AK146" s="175" t="s">
        <v>20</v>
      </c>
      <c r="AL146" s="175" t="s">
        <v>20</v>
      </c>
      <c r="AM146" s="175" t="s">
        <v>20</v>
      </c>
      <c r="AN146" s="175" t="s">
        <v>20</v>
      </c>
      <c r="AO146" s="175" t="s">
        <v>20</v>
      </c>
      <c r="AP146" s="175" t="s">
        <v>20</v>
      </c>
      <c r="AQ146" s="175" t="s">
        <v>20</v>
      </c>
      <c r="AR146" s="175" t="s">
        <v>20</v>
      </c>
      <c r="AS146" s="175" t="s">
        <v>20</v>
      </c>
      <c r="AT146" s="175" t="s">
        <v>20</v>
      </c>
      <c r="AU146" s="175" t="s">
        <v>20</v>
      </c>
      <c r="AV146" s="175" t="s">
        <v>20</v>
      </c>
      <c r="AW146" s="179">
        <v>0</v>
      </c>
      <c r="AX146" s="69">
        <v>0</v>
      </c>
      <c r="AY146" s="175" t="s">
        <v>20</v>
      </c>
      <c r="AZ146" s="257"/>
    </row>
    <row r="147" spans="1:52" ht="63" x14ac:dyDescent="0.25">
      <c r="A147" s="75" t="s">
        <v>159</v>
      </c>
      <c r="B147" s="83" t="s">
        <v>195</v>
      </c>
      <c r="C147" s="69" t="s">
        <v>196</v>
      </c>
      <c r="D147" s="175" t="s">
        <v>20</v>
      </c>
      <c r="E147" s="175" t="s">
        <v>20</v>
      </c>
      <c r="F147" s="175" t="s">
        <v>20</v>
      </c>
      <c r="G147" s="175" t="s">
        <v>20</v>
      </c>
      <c r="H147" s="175" t="s">
        <v>20</v>
      </c>
      <c r="I147" s="175" t="s">
        <v>20</v>
      </c>
      <c r="J147" s="179">
        <v>0</v>
      </c>
      <c r="K147" s="179">
        <v>0</v>
      </c>
      <c r="L147" s="179">
        <v>0</v>
      </c>
      <c r="M147" s="175" t="s">
        <v>20</v>
      </c>
      <c r="N147" s="175" t="s">
        <v>20</v>
      </c>
      <c r="O147" s="175" t="s">
        <v>20</v>
      </c>
      <c r="P147" s="175" t="s">
        <v>20</v>
      </c>
      <c r="Q147" s="175" t="s">
        <v>20</v>
      </c>
      <c r="R147" s="175" t="s">
        <v>20</v>
      </c>
      <c r="S147" s="179">
        <v>0</v>
      </c>
      <c r="T147" s="175" t="s">
        <v>20</v>
      </c>
      <c r="U147" s="175" t="s">
        <v>20</v>
      </c>
      <c r="V147" s="175" t="s">
        <v>20</v>
      </c>
      <c r="W147" s="179">
        <v>0</v>
      </c>
      <c r="X147" s="175" t="s">
        <v>20</v>
      </c>
      <c r="Y147" s="175" t="s">
        <v>20</v>
      </c>
      <c r="Z147" s="175" t="s">
        <v>20</v>
      </c>
      <c r="AA147" s="175" t="s">
        <v>20</v>
      </c>
      <c r="AB147" s="179">
        <v>0</v>
      </c>
      <c r="AC147" s="175" t="s">
        <v>20</v>
      </c>
      <c r="AD147" s="175" t="s">
        <v>20</v>
      </c>
      <c r="AE147" s="175" t="s">
        <v>20</v>
      </c>
      <c r="AF147" s="175" t="s">
        <v>20</v>
      </c>
      <c r="AG147" s="179">
        <v>0</v>
      </c>
      <c r="AH147" s="175" t="s">
        <v>20</v>
      </c>
      <c r="AI147" s="175" t="s">
        <v>20</v>
      </c>
      <c r="AJ147" s="175" t="s">
        <v>20</v>
      </c>
      <c r="AK147" s="175" t="s">
        <v>20</v>
      </c>
      <c r="AL147" s="175" t="s">
        <v>20</v>
      </c>
      <c r="AM147" s="175" t="s">
        <v>20</v>
      </c>
      <c r="AN147" s="175" t="s">
        <v>20</v>
      </c>
      <c r="AO147" s="175" t="s">
        <v>20</v>
      </c>
      <c r="AP147" s="175" t="s">
        <v>20</v>
      </c>
      <c r="AQ147" s="175" t="s">
        <v>20</v>
      </c>
      <c r="AR147" s="175" t="s">
        <v>20</v>
      </c>
      <c r="AS147" s="175" t="s">
        <v>20</v>
      </c>
      <c r="AT147" s="175" t="s">
        <v>20</v>
      </c>
      <c r="AU147" s="175" t="s">
        <v>20</v>
      </c>
      <c r="AV147" s="175" t="s">
        <v>20</v>
      </c>
      <c r="AW147" s="179">
        <v>0</v>
      </c>
      <c r="AX147" s="69">
        <v>0</v>
      </c>
      <c r="AY147" s="175" t="s">
        <v>20</v>
      </c>
      <c r="AZ147" s="257"/>
    </row>
    <row r="148" spans="1:52" ht="47.25" x14ac:dyDescent="0.25">
      <c r="A148" s="75" t="s">
        <v>159</v>
      </c>
      <c r="B148" s="83" t="s">
        <v>465</v>
      </c>
      <c r="C148" s="69" t="s">
        <v>466</v>
      </c>
      <c r="D148" s="175" t="s">
        <v>20</v>
      </c>
      <c r="E148" s="175" t="s">
        <v>20</v>
      </c>
      <c r="F148" s="175" t="s">
        <v>20</v>
      </c>
      <c r="G148" s="175" t="s">
        <v>20</v>
      </c>
      <c r="H148" s="175" t="s">
        <v>20</v>
      </c>
      <c r="I148" s="175" t="s">
        <v>20</v>
      </c>
      <c r="J148" s="179">
        <v>0</v>
      </c>
      <c r="K148" s="179">
        <v>0</v>
      </c>
      <c r="L148" s="179">
        <v>0</v>
      </c>
      <c r="M148" s="175" t="s">
        <v>20</v>
      </c>
      <c r="N148" s="175" t="s">
        <v>20</v>
      </c>
      <c r="O148" s="175" t="s">
        <v>20</v>
      </c>
      <c r="P148" s="175" t="s">
        <v>20</v>
      </c>
      <c r="Q148" s="175" t="s">
        <v>20</v>
      </c>
      <c r="R148" s="175" t="s">
        <v>20</v>
      </c>
      <c r="S148" s="179">
        <v>0</v>
      </c>
      <c r="T148" s="175" t="s">
        <v>20</v>
      </c>
      <c r="U148" s="175" t="s">
        <v>20</v>
      </c>
      <c r="V148" s="175" t="s">
        <v>20</v>
      </c>
      <c r="W148" s="179">
        <v>0</v>
      </c>
      <c r="X148" s="175" t="s">
        <v>20</v>
      </c>
      <c r="Y148" s="175" t="s">
        <v>20</v>
      </c>
      <c r="Z148" s="175" t="s">
        <v>20</v>
      </c>
      <c r="AA148" s="175" t="s">
        <v>20</v>
      </c>
      <c r="AB148" s="179">
        <v>0</v>
      </c>
      <c r="AC148" s="175" t="s">
        <v>20</v>
      </c>
      <c r="AD148" s="175" t="s">
        <v>20</v>
      </c>
      <c r="AE148" s="175" t="s">
        <v>20</v>
      </c>
      <c r="AF148" s="175" t="s">
        <v>20</v>
      </c>
      <c r="AG148" s="179">
        <v>0</v>
      </c>
      <c r="AH148" s="175" t="s">
        <v>20</v>
      </c>
      <c r="AI148" s="175" t="s">
        <v>20</v>
      </c>
      <c r="AJ148" s="175" t="s">
        <v>20</v>
      </c>
      <c r="AK148" s="175" t="s">
        <v>20</v>
      </c>
      <c r="AL148" s="175" t="s">
        <v>20</v>
      </c>
      <c r="AM148" s="175" t="s">
        <v>20</v>
      </c>
      <c r="AN148" s="175" t="s">
        <v>20</v>
      </c>
      <c r="AO148" s="175" t="s">
        <v>20</v>
      </c>
      <c r="AP148" s="175" t="s">
        <v>20</v>
      </c>
      <c r="AQ148" s="175" t="s">
        <v>20</v>
      </c>
      <c r="AR148" s="175" t="s">
        <v>20</v>
      </c>
      <c r="AS148" s="175" t="s">
        <v>20</v>
      </c>
      <c r="AT148" s="175" t="s">
        <v>20</v>
      </c>
      <c r="AU148" s="175" t="s">
        <v>20</v>
      </c>
      <c r="AV148" s="175" t="s">
        <v>20</v>
      </c>
      <c r="AW148" s="179">
        <v>0</v>
      </c>
      <c r="AX148" s="69">
        <v>0</v>
      </c>
      <c r="AY148" s="175" t="s">
        <v>20</v>
      </c>
      <c r="AZ148" s="257"/>
    </row>
    <row r="149" spans="1:52" ht="47.25" x14ac:dyDescent="0.25">
      <c r="A149" s="75" t="s">
        <v>159</v>
      </c>
      <c r="B149" s="83" t="s">
        <v>467</v>
      </c>
      <c r="C149" s="69" t="s">
        <v>468</v>
      </c>
      <c r="D149" s="175" t="s">
        <v>20</v>
      </c>
      <c r="E149" s="175" t="s">
        <v>20</v>
      </c>
      <c r="F149" s="175" t="s">
        <v>20</v>
      </c>
      <c r="G149" s="175" t="s">
        <v>20</v>
      </c>
      <c r="H149" s="175" t="s">
        <v>20</v>
      </c>
      <c r="I149" s="175" t="s">
        <v>20</v>
      </c>
      <c r="J149" s="179">
        <v>0</v>
      </c>
      <c r="K149" s="179">
        <v>0</v>
      </c>
      <c r="L149" s="179">
        <v>0</v>
      </c>
      <c r="M149" s="175" t="s">
        <v>20</v>
      </c>
      <c r="N149" s="175" t="s">
        <v>20</v>
      </c>
      <c r="O149" s="175" t="s">
        <v>20</v>
      </c>
      <c r="P149" s="175" t="s">
        <v>20</v>
      </c>
      <c r="Q149" s="175" t="s">
        <v>20</v>
      </c>
      <c r="R149" s="175" t="s">
        <v>20</v>
      </c>
      <c r="S149" s="179">
        <v>0</v>
      </c>
      <c r="T149" s="175" t="s">
        <v>20</v>
      </c>
      <c r="U149" s="175" t="s">
        <v>20</v>
      </c>
      <c r="V149" s="175" t="s">
        <v>20</v>
      </c>
      <c r="W149" s="179">
        <v>0</v>
      </c>
      <c r="X149" s="175" t="s">
        <v>20</v>
      </c>
      <c r="Y149" s="175" t="s">
        <v>20</v>
      </c>
      <c r="Z149" s="175" t="s">
        <v>20</v>
      </c>
      <c r="AA149" s="175" t="s">
        <v>20</v>
      </c>
      <c r="AB149" s="179">
        <v>0</v>
      </c>
      <c r="AC149" s="175" t="s">
        <v>20</v>
      </c>
      <c r="AD149" s="175" t="s">
        <v>20</v>
      </c>
      <c r="AE149" s="175" t="s">
        <v>20</v>
      </c>
      <c r="AF149" s="175" t="s">
        <v>20</v>
      </c>
      <c r="AG149" s="179">
        <v>0</v>
      </c>
      <c r="AH149" s="175" t="s">
        <v>20</v>
      </c>
      <c r="AI149" s="175" t="s">
        <v>20</v>
      </c>
      <c r="AJ149" s="175" t="s">
        <v>20</v>
      </c>
      <c r="AK149" s="175" t="s">
        <v>20</v>
      </c>
      <c r="AL149" s="175" t="s">
        <v>20</v>
      </c>
      <c r="AM149" s="175" t="s">
        <v>20</v>
      </c>
      <c r="AN149" s="175" t="s">
        <v>20</v>
      </c>
      <c r="AO149" s="175" t="s">
        <v>20</v>
      </c>
      <c r="AP149" s="175" t="s">
        <v>20</v>
      </c>
      <c r="AQ149" s="175" t="s">
        <v>20</v>
      </c>
      <c r="AR149" s="175" t="s">
        <v>20</v>
      </c>
      <c r="AS149" s="175" t="s">
        <v>20</v>
      </c>
      <c r="AT149" s="175" t="s">
        <v>20</v>
      </c>
      <c r="AU149" s="175" t="s">
        <v>20</v>
      </c>
      <c r="AV149" s="175" t="s">
        <v>20</v>
      </c>
      <c r="AW149" s="179">
        <v>0</v>
      </c>
      <c r="AX149" s="69">
        <v>0</v>
      </c>
      <c r="AY149" s="175" t="s">
        <v>20</v>
      </c>
      <c r="AZ149" s="257"/>
    </row>
    <row r="150" spans="1:52" ht="78.75" x14ac:dyDescent="0.25">
      <c r="A150" s="75" t="s">
        <v>159</v>
      </c>
      <c r="B150" s="191" t="s">
        <v>710</v>
      </c>
      <c r="C150" s="69" t="s">
        <v>197</v>
      </c>
      <c r="D150" s="175" t="s">
        <v>20</v>
      </c>
      <c r="E150" s="175" t="s">
        <v>20</v>
      </c>
      <c r="F150" s="175" t="s">
        <v>20</v>
      </c>
      <c r="G150" s="175" t="s">
        <v>20</v>
      </c>
      <c r="H150" s="175" t="s">
        <v>20</v>
      </c>
      <c r="I150" s="175" t="s">
        <v>20</v>
      </c>
      <c r="J150" s="179">
        <v>0</v>
      </c>
      <c r="K150" s="179">
        <v>0</v>
      </c>
      <c r="L150" s="179">
        <v>0</v>
      </c>
      <c r="M150" s="175" t="s">
        <v>20</v>
      </c>
      <c r="N150" s="175" t="s">
        <v>20</v>
      </c>
      <c r="O150" s="175" t="s">
        <v>20</v>
      </c>
      <c r="P150" s="175" t="s">
        <v>20</v>
      </c>
      <c r="Q150" s="175" t="s">
        <v>20</v>
      </c>
      <c r="R150" s="175" t="s">
        <v>20</v>
      </c>
      <c r="S150" s="179">
        <v>0</v>
      </c>
      <c r="T150" s="175" t="s">
        <v>20</v>
      </c>
      <c r="U150" s="175" t="s">
        <v>20</v>
      </c>
      <c r="V150" s="175" t="s">
        <v>20</v>
      </c>
      <c r="W150" s="179">
        <v>0</v>
      </c>
      <c r="X150" s="175" t="s">
        <v>20</v>
      </c>
      <c r="Y150" s="175" t="s">
        <v>20</v>
      </c>
      <c r="Z150" s="175" t="s">
        <v>20</v>
      </c>
      <c r="AA150" s="175" t="s">
        <v>20</v>
      </c>
      <c r="AB150" s="179">
        <v>0</v>
      </c>
      <c r="AC150" s="175" t="s">
        <v>20</v>
      </c>
      <c r="AD150" s="175" t="s">
        <v>20</v>
      </c>
      <c r="AE150" s="175" t="s">
        <v>20</v>
      </c>
      <c r="AF150" s="175" t="s">
        <v>20</v>
      </c>
      <c r="AG150" s="179">
        <v>0</v>
      </c>
      <c r="AH150" s="175" t="s">
        <v>20</v>
      </c>
      <c r="AI150" s="175" t="s">
        <v>20</v>
      </c>
      <c r="AJ150" s="175" t="s">
        <v>20</v>
      </c>
      <c r="AK150" s="175" t="s">
        <v>20</v>
      </c>
      <c r="AL150" s="175" t="s">
        <v>20</v>
      </c>
      <c r="AM150" s="175" t="s">
        <v>20</v>
      </c>
      <c r="AN150" s="175" t="s">
        <v>20</v>
      </c>
      <c r="AO150" s="175" t="s">
        <v>20</v>
      </c>
      <c r="AP150" s="175" t="s">
        <v>20</v>
      </c>
      <c r="AQ150" s="175" t="s">
        <v>20</v>
      </c>
      <c r="AR150" s="175" t="s">
        <v>20</v>
      </c>
      <c r="AS150" s="175" t="s">
        <v>20</v>
      </c>
      <c r="AT150" s="175" t="s">
        <v>20</v>
      </c>
      <c r="AU150" s="175" t="s">
        <v>20</v>
      </c>
      <c r="AV150" s="175" t="s">
        <v>20</v>
      </c>
      <c r="AW150" s="179">
        <v>0</v>
      </c>
      <c r="AX150" s="69">
        <v>0</v>
      </c>
      <c r="AY150" s="175" t="s">
        <v>20</v>
      </c>
      <c r="AZ150" s="257"/>
    </row>
    <row r="151" spans="1:52" s="231" customFormat="1" ht="47.25" x14ac:dyDescent="0.25">
      <c r="A151" s="162" t="s">
        <v>198</v>
      </c>
      <c r="B151" s="168" t="s">
        <v>199</v>
      </c>
      <c r="C151" s="164" t="s">
        <v>19</v>
      </c>
      <c r="D151" s="167" t="s">
        <v>20</v>
      </c>
      <c r="E151" s="167" t="s">
        <v>20</v>
      </c>
      <c r="F151" s="167" t="s">
        <v>20</v>
      </c>
      <c r="G151" s="167" t="s">
        <v>20</v>
      </c>
      <c r="H151" s="167" t="s">
        <v>20</v>
      </c>
      <c r="I151" s="167" t="s">
        <v>20</v>
      </c>
      <c r="J151" s="183">
        <v>0</v>
      </c>
      <c r="K151" s="183">
        <v>0</v>
      </c>
      <c r="L151" s="183">
        <v>0</v>
      </c>
      <c r="M151" s="167" t="s">
        <v>20</v>
      </c>
      <c r="N151" s="167" t="s">
        <v>20</v>
      </c>
      <c r="O151" s="167" t="s">
        <v>20</v>
      </c>
      <c r="P151" s="167" t="s">
        <v>20</v>
      </c>
      <c r="Q151" s="167" t="s">
        <v>20</v>
      </c>
      <c r="R151" s="167" t="s">
        <v>20</v>
      </c>
      <c r="S151" s="183">
        <v>0</v>
      </c>
      <c r="T151" s="167" t="s">
        <v>20</v>
      </c>
      <c r="U151" s="167" t="s">
        <v>20</v>
      </c>
      <c r="V151" s="167" t="s">
        <v>20</v>
      </c>
      <c r="W151" s="183">
        <v>0</v>
      </c>
      <c r="X151" s="167" t="s">
        <v>20</v>
      </c>
      <c r="Y151" s="167" t="s">
        <v>20</v>
      </c>
      <c r="Z151" s="167" t="s">
        <v>20</v>
      </c>
      <c r="AA151" s="167" t="s">
        <v>20</v>
      </c>
      <c r="AB151" s="183">
        <v>0</v>
      </c>
      <c r="AC151" s="167" t="s">
        <v>20</v>
      </c>
      <c r="AD151" s="167" t="s">
        <v>20</v>
      </c>
      <c r="AE151" s="167" t="s">
        <v>20</v>
      </c>
      <c r="AF151" s="167" t="s">
        <v>20</v>
      </c>
      <c r="AG151" s="183">
        <v>0</v>
      </c>
      <c r="AH151" s="167" t="s">
        <v>20</v>
      </c>
      <c r="AI151" s="167" t="s">
        <v>20</v>
      </c>
      <c r="AJ151" s="167" t="s">
        <v>20</v>
      </c>
      <c r="AK151" s="167" t="s">
        <v>20</v>
      </c>
      <c r="AL151" s="167" t="s">
        <v>20</v>
      </c>
      <c r="AM151" s="167" t="s">
        <v>20</v>
      </c>
      <c r="AN151" s="167" t="s">
        <v>20</v>
      </c>
      <c r="AO151" s="167" t="s">
        <v>20</v>
      </c>
      <c r="AP151" s="167" t="s">
        <v>20</v>
      </c>
      <c r="AQ151" s="167" t="s">
        <v>20</v>
      </c>
      <c r="AR151" s="167" t="s">
        <v>20</v>
      </c>
      <c r="AS151" s="167" t="s">
        <v>20</v>
      </c>
      <c r="AT151" s="167" t="s">
        <v>20</v>
      </c>
      <c r="AU151" s="167" t="s">
        <v>20</v>
      </c>
      <c r="AV151" s="167" t="s">
        <v>20</v>
      </c>
      <c r="AW151" s="183">
        <v>0</v>
      </c>
      <c r="AX151" s="158">
        <f>SUM(AX152,AX166,AX175,AX197,AX204,AX212,AX213)</f>
        <v>61.240600530000002</v>
      </c>
      <c r="AY151" s="167" t="s">
        <v>20</v>
      </c>
      <c r="AZ151" s="258"/>
    </row>
    <row r="152" spans="1:52" s="231" customFormat="1" ht="31.5" x14ac:dyDescent="0.25">
      <c r="A152" s="162" t="s">
        <v>200</v>
      </c>
      <c r="B152" s="163" t="s">
        <v>201</v>
      </c>
      <c r="C152" s="164" t="s">
        <v>19</v>
      </c>
      <c r="D152" s="167" t="s">
        <v>20</v>
      </c>
      <c r="E152" s="167" t="s">
        <v>20</v>
      </c>
      <c r="F152" s="167" t="s">
        <v>20</v>
      </c>
      <c r="G152" s="167" t="s">
        <v>20</v>
      </c>
      <c r="H152" s="167" t="s">
        <v>20</v>
      </c>
      <c r="I152" s="167" t="s">
        <v>20</v>
      </c>
      <c r="J152" s="183">
        <v>0</v>
      </c>
      <c r="K152" s="183">
        <v>0</v>
      </c>
      <c r="L152" s="183">
        <v>0</v>
      </c>
      <c r="M152" s="167" t="s">
        <v>20</v>
      </c>
      <c r="N152" s="167" t="s">
        <v>20</v>
      </c>
      <c r="O152" s="167" t="s">
        <v>20</v>
      </c>
      <c r="P152" s="167" t="s">
        <v>20</v>
      </c>
      <c r="Q152" s="167" t="s">
        <v>20</v>
      </c>
      <c r="R152" s="167" t="s">
        <v>20</v>
      </c>
      <c r="S152" s="183">
        <v>0</v>
      </c>
      <c r="T152" s="167" t="s">
        <v>20</v>
      </c>
      <c r="U152" s="167" t="s">
        <v>20</v>
      </c>
      <c r="V152" s="167" t="s">
        <v>20</v>
      </c>
      <c r="W152" s="183">
        <v>0</v>
      </c>
      <c r="X152" s="167" t="s">
        <v>20</v>
      </c>
      <c r="Y152" s="167" t="s">
        <v>20</v>
      </c>
      <c r="Z152" s="167" t="s">
        <v>20</v>
      </c>
      <c r="AA152" s="167" t="s">
        <v>20</v>
      </c>
      <c r="AB152" s="183">
        <v>0</v>
      </c>
      <c r="AC152" s="167" t="s">
        <v>20</v>
      </c>
      <c r="AD152" s="167" t="s">
        <v>20</v>
      </c>
      <c r="AE152" s="167" t="s">
        <v>20</v>
      </c>
      <c r="AF152" s="167" t="s">
        <v>20</v>
      </c>
      <c r="AG152" s="183">
        <v>0</v>
      </c>
      <c r="AH152" s="167" t="s">
        <v>20</v>
      </c>
      <c r="AI152" s="167" t="s">
        <v>20</v>
      </c>
      <c r="AJ152" s="167" t="s">
        <v>20</v>
      </c>
      <c r="AK152" s="167" t="s">
        <v>20</v>
      </c>
      <c r="AL152" s="167" t="s">
        <v>20</v>
      </c>
      <c r="AM152" s="167" t="s">
        <v>20</v>
      </c>
      <c r="AN152" s="167" t="s">
        <v>20</v>
      </c>
      <c r="AO152" s="167" t="s">
        <v>20</v>
      </c>
      <c r="AP152" s="167" t="s">
        <v>20</v>
      </c>
      <c r="AQ152" s="167" t="s">
        <v>20</v>
      </c>
      <c r="AR152" s="167" t="s">
        <v>20</v>
      </c>
      <c r="AS152" s="167" t="s">
        <v>20</v>
      </c>
      <c r="AT152" s="167" t="s">
        <v>20</v>
      </c>
      <c r="AU152" s="167" t="s">
        <v>20</v>
      </c>
      <c r="AV152" s="167" t="s">
        <v>20</v>
      </c>
      <c r="AW152" s="183">
        <v>0</v>
      </c>
      <c r="AX152" s="158">
        <f>SUM(AX153,AX156,AX159,AX165)</f>
        <v>0</v>
      </c>
      <c r="AY152" s="167" t="s">
        <v>20</v>
      </c>
      <c r="AZ152" s="258"/>
    </row>
    <row r="153" spans="1:52" s="231" customFormat="1" ht="110.25" x14ac:dyDescent="0.25">
      <c r="A153" s="162" t="s">
        <v>202</v>
      </c>
      <c r="B153" s="163" t="s">
        <v>203</v>
      </c>
      <c r="C153" s="164" t="s">
        <v>19</v>
      </c>
      <c r="D153" s="167" t="s">
        <v>20</v>
      </c>
      <c r="E153" s="167" t="s">
        <v>20</v>
      </c>
      <c r="F153" s="167" t="s">
        <v>20</v>
      </c>
      <c r="G153" s="167" t="s">
        <v>20</v>
      </c>
      <c r="H153" s="167" t="s">
        <v>20</v>
      </c>
      <c r="I153" s="167" t="s">
        <v>20</v>
      </c>
      <c r="J153" s="183">
        <v>0</v>
      </c>
      <c r="K153" s="183">
        <v>0</v>
      </c>
      <c r="L153" s="183">
        <v>0</v>
      </c>
      <c r="M153" s="167" t="s">
        <v>20</v>
      </c>
      <c r="N153" s="167" t="s">
        <v>20</v>
      </c>
      <c r="O153" s="167" t="s">
        <v>20</v>
      </c>
      <c r="P153" s="167" t="s">
        <v>20</v>
      </c>
      <c r="Q153" s="167" t="s">
        <v>20</v>
      </c>
      <c r="R153" s="167" t="s">
        <v>20</v>
      </c>
      <c r="S153" s="183">
        <v>0</v>
      </c>
      <c r="T153" s="167" t="s">
        <v>20</v>
      </c>
      <c r="U153" s="167" t="s">
        <v>20</v>
      </c>
      <c r="V153" s="167" t="s">
        <v>20</v>
      </c>
      <c r="W153" s="183">
        <v>0</v>
      </c>
      <c r="X153" s="167" t="s">
        <v>20</v>
      </c>
      <c r="Y153" s="167" t="s">
        <v>20</v>
      </c>
      <c r="Z153" s="167" t="s">
        <v>20</v>
      </c>
      <c r="AA153" s="167" t="s">
        <v>20</v>
      </c>
      <c r="AB153" s="183">
        <v>0</v>
      </c>
      <c r="AC153" s="167" t="s">
        <v>20</v>
      </c>
      <c r="AD153" s="167" t="s">
        <v>20</v>
      </c>
      <c r="AE153" s="167" t="s">
        <v>20</v>
      </c>
      <c r="AF153" s="167" t="s">
        <v>20</v>
      </c>
      <c r="AG153" s="183">
        <v>0</v>
      </c>
      <c r="AH153" s="167" t="s">
        <v>20</v>
      </c>
      <c r="AI153" s="167" t="s">
        <v>20</v>
      </c>
      <c r="AJ153" s="167" t="s">
        <v>20</v>
      </c>
      <c r="AK153" s="167" t="s">
        <v>20</v>
      </c>
      <c r="AL153" s="167" t="s">
        <v>20</v>
      </c>
      <c r="AM153" s="167" t="s">
        <v>20</v>
      </c>
      <c r="AN153" s="167" t="s">
        <v>20</v>
      </c>
      <c r="AO153" s="167" t="s">
        <v>20</v>
      </c>
      <c r="AP153" s="167" t="s">
        <v>20</v>
      </c>
      <c r="AQ153" s="167" t="s">
        <v>20</v>
      </c>
      <c r="AR153" s="167" t="s">
        <v>20</v>
      </c>
      <c r="AS153" s="167" t="s">
        <v>20</v>
      </c>
      <c r="AT153" s="167" t="s">
        <v>20</v>
      </c>
      <c r="AU153" s="167" t="s">
        <v>20</v>
      </c>
      <c r="AV153" s="167" t="s">
        <v>20</v>
      </c>
      <c r="AW153" s="183">
        <v>0</v>
      </c>
      <c r="AX153" s="158">
        <v>0</v>
      </c>
      <c r="AY153" s="167" t="s">
        <v>20</v>
      </c>
      <c r="AZ153" s="258"/>
    </row>
    <row r="154" spans="1:52" s="231" customFormat="1" ht="47.25" x14ac:dyDescent="0.25">
      <c r="A154" s="162" t="s">
        <v>204</v>
      </c>
      <c r="B154" s="169" t="s">
        <v>205</v>
      </c>
      <c r="C154" s="164" t="s">
        <v>19</v>
      </c>
      <c r="D154" s="167" t="s">
        <v>20</v>
      </c>
      <c r="E154" s="167" t="s">
        <v>20</v>
      </c>
      <c r="F154" s="167" t="s">
        <v>20</v>
      </c>
      <c r="G154" s="167" t="s">
        <v>20</v>
      </c>
      <c r="H154" s="167" t="s">
        <v>20</v>
      </c>
      <c r="I154" s="167" t="s">
        <v>20</v>
      </c>
      <c r="J154" s="183">
        <v>0</v>
      </c>
      <c r="K154" s="183">
        <v>0</v>
      </c>
      <c r="L154" s="183">
        <v>0</v>
      </c>
      <c r="M154" s="167" t="s">
        <v>20</v>
      </c>
      <c r="N154" s="167" t="s">
        <v>20</v>
      </c>
      <c r="O154" s="167" t="s">
        <v>20</v>
      </c>
      <c r="P154" s="167" t="s">
        <v>20</v>
      </c>
      <c r="Q154" s="167" t="s">
        <v>20</v>
      </c>
      <c r="R154" s="167" t="s">
        <v>20</v>
      </c>
      <c r="S154" s="183">
        <v>0</v>
      </c>
      <c r="T154" s="167" t="s">
        <v>20</v>
      </c>
      <c r="U154" s="167" t="s">
        <v>20</v>
      </c>
      <c r="V154" s="167" t="s">
        <v>20</v>
      </c>
      <c r="W154" s="183">
        <v>0</v>
      </c>
      <c r="X154" s="167" t="s">
        <v>20</v>
      </c>
      <c r="Y154" s="167" t="s">
        <v>20</v>
      </c>
      <c r="Z154" s="167" t="s">
        <v>20</v>
      </c>
      <c r="AA154" s="167" t="s">
        <v>20</v>
      </c>
      <c r="AB154" s="183">
        <v>0</v>
      </c>
      <c r="AC154" s="167" t="s">
        <v>20</v>
      </c>
      <c r="AD154" s="167" t="s">
        <v>20</v>
      </c>
      <c r="AE154" s="167" t="s">
        <v>20</v>
      </c>
      <c r="AF154" s="167" t="s">
        <v>20</v>
      </c>
      <c r="AG154" s="183">
        <v>0</v>
      </c>
      <c r="AH154" s="167" t="s">
        <v>20</v>
      </c>
      <c r="AI154" s="167" t="s">
        <v>20</v>
      </c>
      <c r="AJ154" s="167" t="s">
        <v>20</v>
      </c>
      <c r="AK154" s="167" t="s">
        <v>20</v>
      </c>
      <c r="AL154" s="167" t="s">
        <v>20</v>
      </c>
      <c r="AM154" s="167" t="s">
        <v>20</v>
      </c>
      <c r="AN154" s="167" t="s">
        <v>20</v>
      </c>
      <c r="AO154" s="167" t="s">
        <v>20</v>
      </c>
      <c r="AP154" s="167" t="s">
        <v>20</v>
      </c>
      <c r="AQ154" s="167" t="s">
        <v>20</v>
      </c>
      <c r="AR154" s="167" t="s">
        <v>20</v>
      </c>
      <c r="AS154" s="167" t="s">
        <v>20</v>
      </c>
      <c r="AT154" s="167" t="s">
        <v>20</v>
      </c>
      <c r="AU154" s="167" t="s">
        <v>20</v>
      </c>
      <c r="AV154" s="167" t="s">
        <v>20</v>
      </c>
      <c r="AW154" s="183">
        <v>0</v>
      </c>
      <c r="AX154" s="158">
        <v>0</v>
      </c>
      <c r="AY154" s="167" t="s">
        <v>20</v>
      </c>
      <c r="AZ154" s="258"/>
    </row>
    <row r="155" spans="1:52" s="231" customFormat="1" ht="47.25" x14ac:dyDescent="0.25">
      <c r="A155" s="162" t="s">
        <v>206</v>
      </c>
      <c r="B155" s="169" t="s">
        <v>205</v>
      </c>
      <c r="C155" s="164" t="s">
        <v>19</v>
      </c>
      <c r="D155" s="167" t="s">
        <v>20</v>
      </c>
      <c r="E155" s="167" t="s">
        <v>20</v>
      </c>
      <c r="F155" s="167" t="s">
        <v>20</v>
      </c>
      <c r="G155" s="167" t="s">
        <v>20</v>
      </c>
      <c r="H155" s="167" t="s">
        <v>20</v>
      </c>
      <c r="I155" s="167" t="s">
        <v>20</v>
      </c>
      <c r="J155" s="183">
        <f t="shared" ref="J155:L155" si="43">SUM(J156,J159)</f>
        <v>0</v>
      </c>
      <c r="K155" s="183">
        <f t="shared" si="43"/>
        <v>0</v>
      </c>
      <c r="L155" s="183">
        <f t="shared" si="43"/>
        <v>0</v>
      </c>
      <c r="M155" s="167" t="s">
        <v>20</v>
      </c>
      <c r="N155" s="167" t="s">
        <v>20</v>
      </c>
      <c r="O155" s="167" t="s">
        <v>20</v>
      </c>
      <c r="P155" s="167" t="s">
        <v>20</v>
      </c>
      <c r="Q155" s="167" t="s">
        <v>20</v>
      </c>
      <c r="R155" s="167" t="s">
        <v>20</v>
      </c>
      <c r="S155" s="183">
        <f>SUM(S156,S159)</f>
        <v>0</v>
      </c>
      <c r="T155" s="167" t="s">
        <v>20</v>
      </c>
      <c r="U155" s="167" t="s">
        <v>20</v>
      </c>
      <c r="V155" s="167" t="s">
        <v>20</v>
      </c>
      <c r="W155" s="183">
        <v>0</v>
      </c>
      <c r="X155" s="167" t="s">
        <v>20</v>
      </c>
      <c r="Y155" s="167" t="s">
        <v>20</v>
      </c>
      <c r="Z155" s="167" t="s">
        <v>20</v>
      </c>
      <c r="AA155" s="167" t="s">
        <v>20</v>
      </c>
      <c r="AB155" s="183">
        <f>SUM(AB156,AB159)</f>
        <v>0</v>
      </c>
      <c r="AC155" s="167" t="s">
        <v>20</v>
      </c>
      <c r="AD155" s="167" t="s">
        <v>20</v>
      </c>
      <c r="AE155" s="167" t="s">
        <v>20</v>
      </c>
      <c r="AF155" s="167" t="s">
        <v>20</v>
      </c>
      <c r="AG155" s="183">
        <f>SUM(AG156,AG159)</f>
        <v>0</v>
      </c>
      <c r="AH155" s="167" t="s">
        <v>20</v>
      </c>
      <c r="AI155" s="167" t="s">
        <v>20</v>
      </c>
      <c r="AJ155" s="167" t="s">
        <v>20</v>
      </c>
      <c r="AK155" s="167" t="s">
        <v>20</v>
      </c>
      <c r="AL155" s="167" t="s">
        <v>20</v>
      </c>
      <c r="AM155" s="167" t="s">
        <v>20</v>
      </c>
      <c r="AN155" s="167" t="s">
        <v>20</v>
      </c>
      <c r="AO155" s="167" t="s">
        <v>20</v>
      </c>
      <c r="AP155" s="167" t="s">
        <v>20</v>
      </c>
      <c r="AQ155" s="167" t="s">
        <v>20</v>
      </c>
      <c r="AR155" s="167" t="s">
        <v>20</v>
      </c>
      <c r="AS155" s="167" t="s">
        <v>20</v>
      </c>
      <c r="AT155" s="167" t="s">
        <v>20</v>
      </c>
      <c r="AU155" s="167" t="s">
        <v>20</v>
      </c>
      <c r="AV155" s="167" t="s">
        <v>20</v>
      </c>
      <c r="AW155" s="183">
        <f>SUM(AW156,AW159)</f>
        <v>0</v>
      </c>
      <c r="AX155" s="158">
        <v>0</v>
      </c>
      <c r="AY155" s="167" t="s">
        <v>20</v>
      </c>
      <c r="AZ155" s="258"/>
    </row>
    <row r="156" spans="1:52" s="231" customFormat="1" ht="63" x14ac:dyDescent="0.25">
      <c r="A156" s="162" t="s">
        <v>207</v>
      </c>
      <c r="B156" s="163" t="s">
        <v>208</v>
      </c>
      <c r="C156" s="164" t="s">
        <v>19</v>
      </c>
      <c r="D156" s="167" t="s">
        <v>20</v>
      </c>
      <c r="E156" s="167" t="s">
        <v>20</v>
      </c>
      <c r="F156" s="167" t="s">
        <v>20</v>
      </c>
      <c r="G156" s="167" t="s">
        <v>20</v>
      </c>
      <c r="H156" s="167" t="s">
        <v>20</v>
      </c>
      <c r="I156" s="167" t="s">
        <v>20</v>
      </c>
      <c r="J156" s="183">
        <v>0</v>
      </c>
      <c r="K156" s="183">
        <v>0</v>
      </c>
      <c r="L156" s="183">
        <v>0</v>
      </c>
      <c r="M156" s="167" t="s">
        <v>20</v>
      </c>
      <c r="N156" s="167" t="s">
        <v>20</v>
      </c>
      <c r="O156" s="167" t="s">
        <v>20</v>
      </c>
      <c r="P156" s="167" t="s">
        <v>20</v>
      </c>
      <c r="Q156" s="167" t="s">
        <v>20</v>
      </c>
      <c r="R156" s="167" t="s">
        <v>20</v>
      </c>
      <c r="S156" s="183">
        <v>0</v>
      </c>
      <c r="T156" s="167" t="s">
        <v>20</v>
      </c>
      <c r="U156" s="167" t="s">
        <v>20</v>
      </c>
      <c r="V156" s="167" t="s">
        <v>20</v>
      </c>
      <c r="W156" s="183">
        <v>0</v>
      </c>
      <c r="X156" s="167" t="s">
        <v>20</v>
      </c>
      <c r="Y156" s="167" t="s">
        <v>20</v>
      </c>
      <c r="Z156" s="167" t="s">
        <v>20</v>
      </c>
      <c r="AA156" s="167" t="s">
        <v>20</v>
      </c>
      <c r="AB156" s="183">
        <v>0</v>
      </c>
      <c r="AC156" s="167" t="s">
        <v>20</v>
      </c>
      <c r="AD156" s="167" t="s">
        <v>20</v>
      </c>
      <c r="AE156" s="167" t="s">
        <v>20</v>
      </c>
      <c r="AF156" s="167" t="s">
        <v>20</v>
      </c>
      <c r="AG156" s="183">
        <v>0</v>
      </c>
      <c r="AH156" s="167" t="s">
        <v>20</v>
      </c>
      <c r="AI156" s="167" t="s">
        <v>20</v>
      </c>
      <c r="AJ156" s="167" t="s">
        <v>20</v>
      </c>
      <c r="AK156" s="167" t="s">
        <v>20</v>
      </c>
      <c r="AL156" s="167" t="s">
        <v>20</v>
      </c>
      <c r="AM156" s="167" t="s">
        <v>20</v>
      </c>
      <c r="AN156" s="167" t="s">
        <v>20</v>
      </c>
      <c r="AO156" s="167" t="s">
        <v>20</v>
      </c>
      <c r="AP156" s="167" t="s">
        <v>20</v>
      </c>
      <c r="AQ156" s="167" t="s">
        <v>20</v>
      </c>
      <c r="AR156" s="167" t="s">
        <v>20</v>
      </c>
      <c r="AS156" s="167" t="s">
        <v>20</v>
      </c>
      <c r="AT156" s="167" t="s">
        <v>20</v>
      </c>
      <c r="AU156" s="167" t="s">
        <v>20</v>
      </c>
      <c r="AV156" s="167" t="s">
        <v>20</v>
      </c>
      <c r="AW156" s="183">
        <v>0</v>
      </c>
      <c r="AX156" s="158">
        <v>0</v>
      </c>
      <c r="AY156" s="167" t="s">
        <v>20</v>
      </c>
      <c r="AZ156" s="258"/>
    </row>
    <row r="157" spans="1:52" s="230" customFormat="1" ht="127.5" customHeight="1" x14ac:dyDescent="0.25">
      <c r="A157" s="162" t="s">
        <v>209</v>
      </c>
      <c r="B157" s="169" t="s">
        <v>210</v>
      </c>
      <c r="C157" s="164" t="s">
        <v>19</v>
      </c>
      <c r="D157" s="167" t="s">
        <v>20</v>
      </c>
      <c r="E157" s="167" t="s">
        <v>20</v>
      </c>
      <c r="F157" s="167" t="s">
        <v>20</v>
      </c>
      <c r="G157" s="167" t="s">
        <v>20</v>
      </c>
      <c r="H157" s="167" t="s">
        <v>20</v>
      </c>
      <c r="I157" s="167" t="s">
        <v>20</v>
      </c>
      <c r="J157" s="183">
        <v>0</v>
      </c>
      <c r="K157" s="183">
        <v>0</v>
      </c>
      <c r="L157" s="183">
        <v>0</v>
      </c>
      <c r="M157" s="167" t="s">
        <v>20</v>
      </c>
      <c r="N157" s="167" t="s">
        <v>20</v>
      </c>
      <c r="O157" s="167" t="s">
        <v>20</v>
      </c>
      <c r="P157" s="167" t="s">
        <v>20</v>
      </c>
      <c r="Q157" s="167" t="s">
        <v>20</v>
      </c>
      <c r="R157" s="167" t="s">
        <v>20</v>
      </c>
      <c r="S157" s="183">
        <v>0</v>
      </c>
      <c r="T157" s="167" t="s">
        <v>20</v>
      </c>
      <c r="U157" s="167" t="s">
        <v>20</v>
      </c>
      <c r="V157" s="167" t="s">
        <v>20</v>
      </c>
      <c r="W157" s="183">
        <v>0</v>
      </c>
      <c r="X157" s="167" t="s">
        <v>20</v>
      </c>
      <c r="Y157" s="167" t="s">
        <v>20</v>
      </c>
      <c r="Z157" s="167" t="s">
        <v>20</v>
      </c>
      <c r="AA157" s="167" t="s">
        <v>20</v>
      </c>
      <c r="AB157" s="183">
        <v>0</v>
      </c>
      <c r="AC157" s="167" t="s">
        <v>20</v>
      </c>
      <c r="AD157" s="167" t="s">
        <v>20</v>
      </c>
      <c r="AE157" s="167" t="s">
        <v>20</v>
      </c>
      <c r="AF157" s="167" t="s">
        <v>20</v>
      </c>
      <c r="AG157" s="183">
        <v>0</v>
      </c>
      <c r="AH157" s="167" t="s">
        <v>20</v>
      </c>
      <c r="AI157" s="167" t="s">
        <v>20</v>
      </c>
      <c r="AJ157" s="167" t="s">
        <v>20</v>
      </c>
      <c r="AK157" s="167" t="s">
        <v>20</v>
      </c>
      <c r="AL157" s="167" t="s">
        <v>20</v>
      </c>
      <c r="AM157" s="167" t="s">
        <v>20</v>
      </c>
      <c r="AN157" s="167" t="s">
        <v>20</v>
      </c>
      <c r="AO157" s="167" t="s">
        <v>20</v>
      </c>
      <c r="AP157" s="167" t="s">
        <v>20</v>
      </c>
      <c r="AQ157" s="167" t="s">
        <v>20</v>
      </c>
      <c r="AR157" s="167" t="s">
        <v>20</v>
      </c>
      <c r="AS157" s="167" t="s">
        <v>20</v>
      </c>
      <c r="AT157" s="167" t="s">
        <v>20</v>
      </c>
      <c r="AU157" s="167" t="s">
        <v>20</v>
      </c>
      <c r="AV157" s="167" t="s">
        <v>20</v>
      </c>
      <c r="AW157" s="183">
        <v>0</v>
      </c>
      <c r="AX157" s="158">
        <v>0</v>
      </c>
      <c r="AY157" s="167" t="s">
        <v>20</v>
      </c>
      <c r="AZ157" s="258"/>
    </row>
    <row r="158" spans="1:52" s="230" customFormat="1" ht="47.25" x14ac:dyDescent="0.25">
      <c r="A158" s="162" t="s">
        <v>211</v>
      </c>
      <c r="B158" s="169" t="s">
        <v>205</v>
      </c>
      <c r="C158" s="164" t="s">
        <v>19</v>
      </c>
      <c r="D158" s="167" t="s">
        <v>20</v>
      </c>
      <c r="E158" s="167" t="s">
        <v>20</v>
      </c>
      <c r="F158" s="167" t="s">
        <v>20</v>
      </c>
      <c r="G158" s="167" t="s">
        <v>20</v>
      </c>
      <c r="H158" s="167" t="s">
        <v>20</v>
      </c>
      <c r="I158" s="167" t="s">
        <v>20</v>
      </c>
      <c r="J158" s="183">
        <v>0</v>
      </c>
      <c r="K158" s="183">
        <v>0</v>
      </c>
      <c r="L158" s="183">
        <v>0</v>
      </c>
      <c r="M158" s="167" t="s">
        <v>20</v>
      </c>
      <c r="N158" s="167" t="s">
        <v>20</v>
      </c>
      <c r="O158" s="167" t="s">
        <v>20</v>
      </c>
      <c r="P158" s="167" t="s">
        <v>20</v>
      </c>
      <c r="Q158" s="167" t="s">
        <v>20</v>
      </c>
      <c r="R158" s="167" t="s">
        <v>20</v>
      </c>
      <c r="S158" s="183">
        <v>0</v>
      </c>
      <c r="T158" s="167" t="s">
        <v>20</v>
      </c>
      <c r="U158" s="167" t="s">
        <v>20</v>
      </c>
      <c r="V158" s="167" t="s">
        <v>20</v>
      </c>
      <c r="W158" s="183">
        <v>0</v>
      </c>
      <c r="X158" s="167" t="s">
        <v>20</v>
      </c>
      <c r="Y158" s="167" t="s">
        <v>20</v>
      </c>
      <c r="Z158" s="167" t="s">
        <v>20</v>
      </c>
      <c r="AA158" s="167" t="s">
        <v>20</v>
      </c>
      <c r="AB158" s="183">
        <v>0</v>
      </c>
      <c r="AC158" s="167" t="s">
        <v>20</v>
      </c>
      <c r="AD158" s="167" t="s">
        <v>20</v>
      </c>
      <c r="AE158" s="167" t="s">
        <v>20</v>
      </c>
      <c r="AF158" s="167" t="s">
        <v>20</v>
      </c>
      <c r="AG158" s="183">
        <v>0</v>
      </c>
      <c r="AH158" s="167" t="s">
        <v>20</v>
      </c>
      <c r="AI158" s="167" t="s">
        <v>20</v>
      </c>
      <c r="AJ158" s="167" t="s">
        <v>20</v>
      </c>
      <c r="AK158" s="167" t="s">
        <v>20</v>
      </c>
      <c r="AL158" s="167" t="s">
        <v>20</v>
      </c>
      <c r="AM158" s="167" t="s">
        <v>20</v>
      </c>
      <c r="AN158" s="167" t="s">
        <v>20</v>
      </c>
      <c r="AO158" s="167" t="s">
        <v>20</v>
      </c>
      <c r="AP158" s="167" t="s">
        <v>20</v>
      </c>
      <c r="AQ158" s="167" t="s">
        <v>20</v>
      </c>
      <c r="AR158" s="167" t="s">
        <v>20</v>
      </c>
      <c r="AS158" s="167" t="s">
        <v>20</v>
      </c>
      <c r="AT158" s="167" t="s">
        <v>20</v>
      </c>
      <c r="AU158" s="167" t="s">
        <v>20</v>
      </c>
      <c r="AV158" s="167" t="s">
        <v>20</v>
      </c>
      <c r="AW158" s="183">
        <v>0</v>
      </c>
      <c r="AX158" s="158">
        <v>0</v>
      </c>
      <c r="AY158" s="167" t="s">
        <v>20</v>
      </c>
      <c r="AZ158" s="258"/>
    </row>
    <row r="159" spans="1:52" s="230" customFormat="1" ht="63" x14ac:dyDescent="0.25">
      <c r="A159" s="162" t="s">
        <v>212</v>
      </c>
      <c r="B159" s="163" t="s">
        <v>213</v>
      </c>
      <c r="C159" s="164" t="s">
        <v>19</v>
      </c>
      <c r="D159" s="167" t="s">
        <v>20</v>
      </c>
      <c r="E159" s="167" t="s">
        <v>20</v>
      </c>
      <c r="F159" s="167" t="s">
        <v>20</v>
      </c>
      <c r="G159" s="167" t="s">
        <v>20</v>
      </c>
      <c r="H159" s="167" t="s">
        <v>20</v>
      </c>
      <c r="I159" s="167" t="s">
        <v>20</v>
      </c>
      <c r="J159" s="183">
        <v>0</v>
      </c>
      <c r="K159" s="183">
        <v>0</v>
      </c>
      <c r="L159" s="183">
        <v>0</v>
      </c>
      <c r="M159" s="167" t="s">
        <v>20</v>
      </c>
      <c r="N159" s="167" t="s">
        <v>20</v>
      </c>
      <c r="O159" s="167" t="s">
        <v>20</v>
      </c>
      <c r="P159" s="167" t="s">
        <v>20</v>
      </c>
      <c r="Q159" s="167" t="s">
        <v>20</v>
      </c>
      <c r="R159" s="167" t="s">
        <v>20</v>
      </c>
      <c r="S159" s="183">
        <v>0</v>
      </c>
      <c r="T159" s="167" t="s">
        <v>20</v>
      </c>
      <c r="U159" s="167" t="s">
        <v>20</v>
      </c>
      <c r="V159" s="167" t="s">
        <v>20</v>
      </c>
      <c r="W159" s="183">
        <v>0</v>
      </c>
      <c r="X159" s="167" t="s">
        <v>20</v>
      </c>
      <c r="Y159" s="167" t="s">
        <v>20</v>
      </c>
      <c r="Z159" s="167" t="s">
        <v>20</v>
      </c>
      <c r="AA159" s="167" t="s">
        <v>20</v>
      </c>
      <c r="AB159" s="183">
        <v>0</v>
      </c>
      <c r="AC159" s="167" t="s">
        <v>20</v>
      </c>
      <c r="AD159" s="167" t="s">
        <v>20</v>
      </c>
      <c r="AE159" s="167" t="s">
        <v>20</v>
      </c>
      <c r="AF159" s="167" t="s">
        <v>20</v>
      </c>
      <c r="AG159" s="183">
        <v>0</v>
      </c>
      <c r="AH159" s="167" t="s">
        <v>20</v>
      </c>
      <c r="AI159" s="167" t="s">
        <v>20</v>
      </c>
      <c r="AJ159" s="167" t="s">
        <v>20</v>
      </c>
      <c r="AK159" s="167" t="s">
        <v>20</v>
      </c>
      <c r="AL159" s="167" t="s">
        <v>20</v>
      </c>
      <c r="AM159" s="167" t="s">
        <v>20</v>
      </c>
      <c r="AN159" s="167" t="s">
        <v>20</v>
      </c>
      <c r="AO159" s="167" t="s">
        <v>20</v>
      </c>
      <c r="AP159" s="167" t="s">
        <v>20</v>
      </c>
      <c r="AQ159" s="167" t="s">
        <v>20</v>
      </c>
      <c r="AR159" s="167" t="s">
        <v>20</v>
      </c>
      <c r="AS159" s="167" t="s">
        <v>20</v>
      </c>
      <c r="AT159" s="167" t="s">
        <v>20</v>
      </c>
      <c r="AU159" s="167" t="s">
        <v>20</v>
      </c>
      <c r="AV159" s="167" t="s">
        <v>20</v>
      </c>
      <c r="AW159" s="183">
        <v>0</v>
      </c>
      <c r="AX159" s="158">
        <v>0</v>
      </c>
      <c r="AY159" s="167" t="s">
        <v>20</v>
      </c>
      <c r="AZ159" s="258"/>
    </row>
    <row r="160" spans="1:52" s="230" customFormat="1" ht="94.5" x14ac:dyDescent="0.25">
      <c r="A160" s="162" t="s">
        <v>214</v>
      </c>
      <c r="B160" s="163" t="s">
        <v>215</v>
      </c>
      <c r="C160" s="164" t="s">
        <v>19</v>
      </c>
      <c r="D160" s="167" t="s">
        <v>20</v>
      </c>
      <c r="E160" s="167" t="s">
        <v>20</v>
      </c>
      <c r="F160" s="167" t="s">
        <v>20</v>
      </c>
      <c r="G160" s="167" t="s">
        <v>20</v>
      </c>
      <c r="H160" s="167" t="s">
        <v>20</v>
      </c>
      <c r="I160" s="167" t="s">
        <v>20</v>
      </c>
      <c r="J160" s="183">
        <v>0</v>
      </c>
      <c r="K160" s="183">
        <v>0</v>
      </c>
      <c r="L160" s="183">
        <v>0</v>
      </c>
      <c r="M160" s="167" t="s">
        <v>20</v>
      </c>
      <c r="N160" s="167" t="s">
        <v>20</v>
      </c>
      <c r="O160" s="167" t="s">
        <v>20</v>
      </c>
      <c r="P160" s="167" t="s">
        <v>20</v>
      </c>
      <c r="Q160" s="167" t="s">
        <v>20</v>
      </c>
      <c r="R160" s="167" t="s">
        <v>20</v>
      </c>
      <c r="S160" s="183">
        <v>0</v>
      </c>
      <c r="T160" s="167" t="s">
        <v>20</v>
      </c>
      <c r="U160" s="167" t="s">
        <v>20</v>
      </c>
      <c r="V160" s="167" t="s">
        <v>20</v>
      </c>
      <c r="W160" s="183">
        <v>0</v>
      </c>
      <c r="X160" s="167" t="s">
        <v>20</v>
      </c>
      <c r="Y160" s="167" t="s">
        <v>20</v>
      </c>
      <c r="Z160" s="167" t="s">
        <v>20</v>
      </c>
      <c r="AA160" s="167" t="s">
        <v>20</v>
      </c>
      <c r="AB160" s="183">
        <v>0</v>
      </c>
      <c r="AC160" s="167" t="s">
        <v>20</v>
      </c>
      <c r="AD160" s="167" t="s">
        <v>20</v>
      </c>
      <c r="AE160" s="167" t="s">
        <v>20</v>
      </c>
      <c r="AF160" s="167" t="s">
        <v>20</v>
      </c>
      <c r="AG160" s="183">
        <v>0</v>
      </c>
      <c r="AH160" s="167" t="s">
        <v>20</v>
      </c>
      <c r="AI160" s="167" t="s">
        <v>20</v>
      </c>
      <c r="AJ160" s="167" t="s">
        <v>20</v>
      </c>
      <c r="AK160" s="167" t="s">
        <v>20</v>
      </c>
      <c r="AL160" s="167" t="s">
        <v>20</v>
      </c>
      <c r="AM160" s="167" t="s">
        <v>20</v>
      </c>
      <c r="AN160" s="167" t="s">
        <v>20</v>
      </c>
      <c r="AO160" s="167" t="s">
        <v>20</v>
      </c>
      <c r="AP160" s="167" t="s">
        <v>20</v>
      </c>
      <c r="AQ160" s="167" t="s">
        <v>20</v>
      </c>
      <c r="AR160" s="167" t="s">
        <v>20</v>
      </c>
      <c r="AS160" s="167" t="s">
        <v>20</v>
      </c>
      <c r="AT160" s="167" t="s">
        <v>20</v>
      </c>
      <c r="AU160" s="167" t="s">
        <v>20</v>
      </c>
      <c r="AV160" s="167" t="s">
        <v>20</v>
      </c>
      <c r="AW160" s="183">
        <v>0</v>
      </c>
      <c r="AX160" s="158">
        <v>0</v>
      </c>
      <c r="AY160" s="167" t="s">
        <v>20</v>
      </c>
      <c r="AZ160" s="258"/>
    </row>
    <row r="161" spans="1:52" s="230" customFormat="1" ht="94.5" x14ac:dyDescent="0.25">
      <c r="A161" s="162" t="s">
        <v>216</v>
      </c>
      <c r="B161" s="163" t="s">
        <v>217</v>
      </c>
      <c r="C161" s="164" t="s">
        <v>19</v>
      </c>
      <c r="D161" s="167" t="s">
        <v>20</v>
      </c>
      <c r="E161" s="167" t="s">
        <v>20</v>
      </c>
      <c r="F161" s="167" t="s">
        <v>20</v>
      </c>
      <c r="G161" s="167" t="s">
        <v>20</v>
      </c>
      <c r="H161" s="167" t="s">
        <v>20</v>
      </c>
      <c r="I161" s="167" t="s">
        <v>20</v>
      </c>
      <c r="J161" s="183">
        <v>0</v>
      </c>
      <c r="K161" s="183">
        <v>0</v>
      </c>
      <c r="L161" s="183">
        <v>0</v>
      </c>
      <c r="M161" s="167" t="s">
        <v>20</v>
      </c>
      <c r="N161" s="167" t="s">
        <v>20</v>
      </c>
      <c r="O161" s="167" t="s">
        <v>20</v>
      </c>
      <c r="P161" s="167" t="s">
        <v>20</v>
      </c>
      <c r="Q161" s="167" t="s">
        <v>20</v>
      </c>
      <c r="R161" s="167" t="s">
        <v>20</v>
      </c>
      <c r="S161" s="183">
        <v>0</v>
      </c>
      <c r="T161" s="167" t="s">
        <v>20</v>
      </c>
      <c r="U161" s="167" t="s">
        <v>20</v>
      </c>
      <c r="V161" s="167" t="s">
        <v>20</v>
      </c>
      <c r="W161" s="183">
        <v>0</v>
      </c>
      <c r="X161" s="167" t="s">
        <v>20</v>
      </c>
      <c r="Y161" s="167" t="s">
        <v>20</v>
      </c>
      <c r="Z161" s="167" t="s">
        <v>20</v>
      </c>
      <c r="AA161" s="167" t="s">
        <v>20</v>
      </c>
      <c r="AB161" s="183">
        <v>0</v>
      </c>
      <c r="AC161" s="167" t="s">
        <v>20</v>
      </c>
      <c r="AD161" s="167" t="s">
        <v>20</v>
      </c>
      <c r="AE161" s="167" t="s">
        <v>20</v>
      </c>
      <c r="AF161" s="167" t="s">
        <v>20</v>
      </c>
      <c r="AG161" s="183">
        <v>0</v>
      </c>
      <c r="AH161" s="167" t="s">
        <v>20</v>
      </c>
      <c r="AI161" s="167" t="s">
        <v>20</v>
      </c>
      <c r="AJ161" s="167" t="s">
        <v>20</v>
      </c>
      <c r="AK161" s="167" t="s">
        <v>20</v>
      </c>
      <c r="AL161" s="167" t="s">
        <v>20</v>
      </c>
      <c r="AM161" s="167" t="s">
        <v>20</v>
      </c>
      <c r="AN161" s="167" t="s">
        <v>20</v>
      </c>
      <c r="AO161" s="167" t="s">
        <v>20</v>
      </c>
      <c r="AP161" s="167" t="s">
        <v>20</v>
      </c>
      <c r="AQ161" s="167" t="s">
        <v>20</v>
      </c>
      <c r="AR161" s="167" t="s">
        <v>20</v>
      </c>
      <c r="AS161" s="167" t="s">
        <v>20</v>
      </c>
      <c r="AT161" s="167" t="s">
        <v>20</v>
      </c>
      <c r="AU161" s="167" t="s">
        <v>20</v>
      </c>
      <c r="AV161" s="167" t="s">
        <v>20</v>
      </c>
      <c r="AW161" s="183">
        <v>0</v>
      </c>
      <c r="AX161" s="158">
        <v>0</v>
      </c>
      <c r="AY161" s="167" t="s">
        <v>20</v>
      </c>
      <c r="AZ161" s="258"/>
    </row>
    <row r="162" spans="1:52" s="230" customFormat="1" ht="94.5" x14ac:dyDescent="0.25">
      <c r="A162" s="162" t="s">
        <v>218</v>
      </c>
      <c r="B162" s="163" t="s">
        <v>219</v>
      </c>
      <c r="C162" s="164" t="s">
        <v>19</v>
      </c>
      <c r="D162" s="167" t="s">
        <v>20</v>
      </c>
      <c r="E162" s="167" t="s">
        <v>20</v>
      </c>
      <c r="F162" s="167" t="s">
        <v>20</v>
      </c>
      <c r="G162" s="167" t="s">
        <v>20</v>
      </c>
      <c r="H162" s="167" t="s">
        <v>20</v>
      </c>
      <c r="I162" s="167" t="s">
        <v>20</v>
      </c>
      <c r="J162" s="183">
        <f t="shared" ref="J162:L162" si="44">SUM(J163,J164:J166)</f>
        <v>0</v>
      </c>
      <c r="K162" s="183">
        <f t="shared" si="44"/>
        <v>0</v>
      </c>
      <c r="L162" s="183">
        <f t="shared" si="44"/>
        <v>0</v>
      </c>
      <c r="M162" s="167" t="s">
        <v>20</v>
      </c>
      <c r="N162" s="167" t="s">
        <v>20</v>
      </c>
      <c r="O162" s="167" t="s">
        <v>20</v>
      </c>
      <c r="P162" s="167" t="s">
        <v>20</v>
      </c>
      <c r="Q162" s="167" t="s">
        <v>20</v>
      </c>
      <c r="R162" s="167" t="s">
        <v>20</v>
      </c>
      <c r="S162" s="183">
        <f>SUM(S163,S164:S166)</f>
        <v>0</v>
      </c>
      <c r="T162" s="167" t="s">
        <v>20</v>
      </c>
      <c r="U162" s="167" t="s">
        <v>20</v>
      </c>
      <c r="V162" s="167" t="s">
        <v>20</v>
      </c>
      <c r="W162" s="183">
        <v>0</v>
      </c>
      <c r="X162" s="167" t="s">
        <v>20</v>
      </c>
      <c r="Y162" s="167" t="s">
        <v>20</v>
      </c>
      <c r="Z162" s="167" t="s">
        <v>20</v>
      </c>
      <c r="AA162" s="167" t="s">
        <v>20</v>
      </c>
      <c r="AB162" s="183">
        <f>SUM(AB163,AB164:AB166)</f>
        <v>0</v>
      </c>
      <c r="AC162" s="167" t="s">
        <v>20</v>
      </c>
      <c r="AD162" s="167" t="s">
        <v>20</v>
      </c>
      <c r="AE162" s="167" t="s">
        <v>20</v>
      </c>
      <c r="AF162" s="167" t="s">
        <v>20</v>
      </c>
      <c r="AG162" s="183">
        <f>SUM(AG163,AG164:AG166)</f>
        <v>0</v>
      </c>
      <c r="AH162" s="167" t="s">
        <v>20</v>
      </c>
      <c r="AI162" s="167" t="s">
        <v>20</v>
      </c>
      <c r="AJ162" s="167" t="s">
        <v>20</v>
      </c>
      <c r="AK162" s="167" t="s">
        <v>20</v>
      </c>
      <c r="AL162" s="167" t="s">
        <v>20</v>
      </c>
      <c r="AM162" s="167" t="s">
        <v>20</v>
      </c>
      <c r="AN162" s="167" t="s">
        <v>20</v>
      </c>
      <c r="AO162" s="167" t="s">
        <v>20</v>
      </c>
      <c r="AP162" s="167" t="s">
        <v>20</v>
      </c>
      <c r="AQ162" s="167" t="s">
        <v>20</v>
      </c>
      <c r="AR162" s="167" t="s">
        <v>20</v>
      </c>
      <c r="AS162" s="167" t="s">
        <v>20</v>
      </c>
      <c r="AT162" s="167" t="s">
        <v>20</v>
      </c>
      <c r="AU162" s="167" t="s">
        <v>20</v>
      </c>
      <c r="AV162" s="167" t="s">
        <v>20</v>
      </c>
      <c r="AW162" s="183">
        <f>SUM(AW163,AW164:AW166)</f>
        <v>0</v>
      </c>
      <c r="AX162" s="158">
        <v>0</v>
      </c>
      <c r="AY162" s="167" t="s">
        <v>20</v>
      </c>
      <c r="AZ162" s="258"/>
    </row>
    <row r="163" spans="1:52" s="230" customFormat="1" ht="126" x14ac:dyDescent="0.25">
      <c r="A163" s="162" t="s">
        <v>220</v>
      </c>
      <c r="B163" s="163" t="s">
        <v>221</v>
      </c>
      <c r="C163" s="164" t="s">
        <v>19</v>
      </c>
      <c r="D163" s="167" t="s">
        <v>20</v>
      </c>
      <c r="E163" s="167" t="s">
        <v>20</v>
      </c>
      <c r="F163" s="167" t="s">
        <v>20</v>
      </c>
      <c r="G163" s="167" t="s">
        <v>20</v>
      </c>
      <c r="H163" s="167" t="s">
        <v>20</v>
      </c>
      <c r="I163" s="167" t="s">
        <v>20</v>
      </c>
      <c r="J163" s="183">
        <v>0</v>
      </c>
      <c r="K163" s="183">
        <v>0</v>
      </c>
      <c r="L163" s="183">
        <v>0</v>
      </c>
      <c r="M163" s="167" t="s">
        <v>20</v>
      </c>
      <c r="N163" s="167" t="s">
        <v>20</v>
      </c>
      <c r="O163" s="167" t="s">
        <v>20</v>
      </c>
      <c r="P163" s="167" t="s">
        <v>20</v>
      </c>
      <c r="Q163" s="167" t="s">
        <v>20</v>
      </c>
      <c r="R163" s="167" t="s">
        <v>20</v>
      </c>
      <c r="S163" s="183">
        <v>0</v>
      </c>
      <c r="T163" s="167" t="s">
        <v>20</v>
      </c>
      <c r="U163" s="167" t="s">
        <v>20</v>
      </c>
      <c r="V163" s="167" t="s">
        <v>20</v>
      </c>
      <c r="W163" s="183">
        <v>0</v>
      </c>
      <c r="X163" s="167" t="s">
        <v>20</v>
      </c>
      <c r="Y163" s="167" t="s">
        <v>20</v>
      </c>
      <c r="Z163" s="167" t="s">
        <v>20</v>
      </c>
      <c r="AA163" s="167" t="s">
        <v>20</v>
      </c>
      <c r="AB163" s="183">
        <v>0</v>
      </c>
      <c r="AC163" s="167" t="s">
        <v>20</v>
      </c>
      <c r="AD163" s="167" t="s">
        <v>20</v>
      </c>
      <c r="AE163" s="167" t="s">
        <v>20</v>
      </c>
      <c r="AF163" s="167" t="s">
        <v>20</v>
      </c>
      <c r="AG163" s="183">
        <v>0</v>
      </c>
      <c r="AH163" s="167" t="s">
        <v>20</v>
      </c>
      <c r="AI163" s="167" t="s">
        <v>20</v>
      </c>
      <c r="AJ163" s="167" t="s">
        <v>20</v>
      </c>
      <c r="AK163" s="167" t="s">
        <v>20</v>
      </c>
      <c r="AL163" s="167" t="s">
        <v>20</v>
      </c>
      <c r="AM163" s="167" t="s">
        <v>20</v>
      </c>
      <c r="AN163" s="167" t="s">
        <v>20</v>
      </c>
      <c r="AO163" s="167" t="s">
        <v>20</v>
      </c>
      <c r="AP163" s="167" t="s">
        <v>20</v>
      </c>
      <c r="AQ163" s="167" t="s">
        <v>20</v>
      </c>
      <c r="AR163" s="167" t="s">
        <v>20</v>
      </c>
      <c r="AS163" s="167" t="s">
        <v>20</v>
      </c>
      <c r="AT163" s="167" t="s">
        <v>20</v>
      </c>
      <c r="AU163" s="167" t="s">
        <v>20</v>
      </c>
      <c r="AV163" s="167" t="s">
        <v>20</v>
      </c>
      <c r="AW163" s="183">
        <v>0</v>
      </c>
      <c r="AX163" s="158">
        <v>0</v>
      </c>
      <c r="AY163" s="167" t="s">
        <v>20</v>
      </c>
      <c r="AZ163" s="258"/>
    </row>
    <row r="164" spans="1:52" s="230" customFormat="1" ht="110.25" x14ac:dyDescent="0.25">
      <c r="A164" s="162" t="s">
        <v>222</v>
      </c>
      <c r="B164" s="163" t="s">
        <v>223</v>
      </c>
      <c r="C164" s="164" t="s">
        <v>19</v>
      </c>
      <c r="D164" s="167" t="s">
        <v>20</v>
      </c>
      <c r="E164" s="167" t="s">
        <v>20</v>
      </c>
      <c r="F164" s="167" t="s">
        <v>20</v>
      </c>
      <c r="G164" s="167" t="s">
        <v>20</v>
      </c>
      <c r="H164" s="167" t="s">
        <v>20</v>
      </c>
      <c r="I164" s="167" t="s">
        <v>20</v>
      </c>
      <c r="J164" s="183">
        <v>0</v>
      </c>
      <c r="K164" s="183">
        <v>0</v>
      </c>
      <c r="L164" s="183">
        <v>0</v>
      </c>
      <c r="M164" s="167" t="s">
        <v>20</v>
      </c>
      <c r="N164" s="167" t="s">
        <v>20</v>
      </c>
      <c r="O164" s="167" t="s">
        <v>20</v>
      </c>
      <c r="P164" s="167" t="s">
        <v>20</v>
      </c>
      <c r="Q164" s="167" t="s">
        <v>20</v>
      </c>
      <c r="R164" s="167" t="s">
        <v>20</v>
      </c>
      <c r="S164" s="183">
        <v>0</v>
      </c>
      <c r="T164" s="167" t="s">
        <v>20</v>
      </c>
      <c r="U164" s="167" t="s">
        <v>20</v>
      </c>
      <c r="V164" s="167" t="s">
        <v>20</v>
      </c>
      <c r="W164" s="183">
        <v>0</v>
      </c>
      <c r="X164" s="167" t="s">
        <v>20</v>
      </c>
      <c r="Y164" s="167" t="s">
        <v>20</v>
      </c>
      <c r="Z164" s="167" t="s">
        <v>20</v>
      </c>
      <c r="AA164" s="167" t="s">
        <v>20</v>
      </c>
      <c r="AB164" s="183">
        <v>0</v>
      </c>
      <c r="AC164" s="167" t="s">
        <v>20</v>
      </c>
      <c r="AD164" s="167" t="s">
        <v>20</v>
      </c>
      <c r="AE164" s="167" t="s">
        <v>20</v>
      </c>
      <c r="AF164" s="167" t="s">
        <v>20</v>
      </c>
      <c r="AG164" s="183">
        <v>0</v>
      </c>
      <c r="AH164" s="167" t="s">
        <v>20</v>
      </c>
      <c r="AI164" s="167" t="s">
        <v>20</v>
      </c>
      <c r="AJ164" s="167" t="s">
        <v>20</v>
      </c>
      <c r="AK164" s="167" t="s">
        <v>20</v>
      </c>
      <c r="AL164" s="167" t="s">
        <v>20</v>
      </c>
      <c r="AM164" s="167" t="s">
        <v>20</v>
      </c>
      <c r="AN164" s="167" t="s">
        <v>20</v>
      </c>
      <c r="AO164" s="167" t="s">
        <v>20</v>
      </c>
      <c r="AP164" s="167" t="s">
        <v>20</v>
      </c>
      <c r="AQ164" s="167" t="s">
        <v>20</v>
      </c>
      <c r="AR164" s="167" t="s">
        <v>20</v>
      </c>
      <c r="AS164" s="167" t="s">
        <v>20</v>
      </c>
      <c r="AT164" s="167" t="s">
        <v>20</v>
      </c>
      <c r="AU164" s="167" t="s">
        <v>20</v>
      </c>
      <c r="AV164" s="167" t="s">
        <v>20</v>
      </c>
      <c r="AW164" s="183">
        <v>0</v>
      </c>
      <c r="AX164" s="158">
        <v>0</v>
      </c>
      <c r="AY164" s="167" t="s">
        <v>20</v>
      </c>
      <c r="AZ164" s="258"/>
    </row>
    <row r="165" spans="1:52" s="230" customFormat="1" ht="47.25" x14ac:dyDescent="0.25">
      <c r="A165" s="162" t="s">
        <v>224</v>
      </c>
      <c r="B165" s="163" t="s">
        <v>225</v>
      </c>
      <c r="C165" s="164" t="s">
        <v>19</v>
      </c>
      <c r="D165" s="167" t="s">
        <v>20</v>
      </c>
      <c r="E165" s="167" t="s">
        <v>20</v>
      </c>
      <c r="F165" s="167" t="s">
        <v>20</v>
      </c>
      <c r="G165" s="167" t="s">
        <v>20</v>
      </c>
      <c r="H165" s="167" t="s">
        <v>20</v>
      </c>
      <c r="I165" s="167" t="s">
        <v>20</v>
      </c>
      <c r="J165" s="183">
        <v>0</v>
      </c>
      <c r="K165" s="183">
        <v>0</v>
      </c>
      <c r="L165" s="183">
        <v>0</v>
      </c>
      <c r="M165" s="167" t="s">
        <v>20</v>
      </c>
      <c r="N165" s="167" t="s">
        <v>20</v>
      </c>
      <c r="O165" s="167" t="s">
        <v>20</v>
      </c>
      <c r="P165" s="167" t="s">
        <v>20</v>
      </c>
      <c r="Q165" s="167" t="s">
        <v>20</v>
      </c>
      <c r="R165" s="167" t="s">
        <v>20</v>
      </c>
      <c r="S165" s="183">
        <v>0</v>
      </c>
      <c r="T165" s="167" t="s">
        <v>20</v>
      </c>
      <c r="U165" s="167" t="s">
        <v>20</v>
      </c>
      <c r="V165" s="167" t="s">
        <v>20</v>
      </c>
      <c r="W165" s="183">
        <v>0</v>
      </c>
      <c r="X165" s="167" t="s">
        <v>20</v>
      </c>
      <c r="Y165" s="167" t="s">
        <v>20</v>
      </c>
      <c r="Z165" s="167" t="s">
        <v>20</v>
      </c>
      <c r="AA165" s="167" t="s">
        <v>20</v>
      </c>
      <c r="AB165" s="183">
        <v>0</v>
      </c>
      <c r="AC165" s="167" t="s">
        <v>20</v>
      </c>
      <c r="AD165" s="167" t="s">
        <v>20</v>
      </c>
      <c r="AE165" s="167" t="s">
        <v>20</v>
      </c>
      <c r="AF165" s="167" t="s">
        <v>20</v>
      </c>
      <c r="AG165" s="183">
        <v>0</v>
      </c>
      <c r="AH165" s="167" t="s">
        <v>20</v>
      </c>
      <c r="AI165" s="167" t="s">
        <v>20</v>
      </c>
      <c r="AJ165" s="167" t="s">
        <v>20</v>
      </c>
      <c r="AK165" s="167" t="s">
        <v>20</v>
      </c>
      <c r="AL165" s="167" t="s">
        <v>20</v>
      </c>
      <c r="AM165" s="167" t="s">
        <v>20</v>
      </c>
      <c r="AN165" s="167" t="s">
        <v>20</v>
      </c>
      <c r="AO165" s="167" t="s">
        <v>20</v>
      </c>
      <c r="AP165" s="167" t="s">
        <v>20</v>
      </c>
      <c r="AQ165" s="167" t="s">
        <v>20</v>
      </c>
      <c r="AR165" s="167" t="s">
        <v>20</v>
      </c>
      <c r="AS165" s="167" t="s">
        <v>20</v>
      </c>
      <c r="AT165" s="167" t="s">
        <v>20</v>
      </c>
      <c r="AU165" s="167" t="s">
        <v>20</v>
      </c>
      <c r="AV165" s="167" t="s">
        <v>20</v>
      </c>
      <c r="AW165" s="183">
        <v>0</v>
      </c>
      <c r="AX165" s="158">
        <v>0</v>
      </c>
      <c r="AY165" s="167" t="s">
        <v>20</v>
      </c>
      <c r="AZ165" s="258"/>
    </row>
    <row r="166" spans="1:52" s="230" customFormat="1" ht="63" x14ac:dyDescent="0.25">
      <c r="A166" s="162" t="s">
        <v>226</v>
      </c>
      <c r="B166" s="163" t="s">
        <v>227</v>
      </c>
      <c r="C166" s="164" t="s">
        <v>19</v>
      </c>
      <c r="D166" s="167" t="s">
        <v>20</v>
      </c>
      <c r="E166" s="167" t="s">
        <v>20</v>
      </c>
      <c r="F166" s="167" t="s">
        <v>20</v>
      </c>
      <c r="G166" s="167" t="s">
        <v>20</v>
      </c>
      <c r="H166" s="167" t="s">
        <v>20</v>
      </c>
      <c r="I166" s="167" t="s">
        <v>20</v>
      </c>
      <c r="J166" s="183">
        <f t="shared" ref="J166:L166" si="45">SUM(J167:J169)</f>
        <v>0</v>
      </c>
      <c r="K166" s="183">
        <f t="shared" si="45"/>
        <v>0</v>
      </c>
      <c r="L166" s="183">
        <f t="shared" si="45"/>
        <v>0</v>
      </c>
      <c r="M166" s="167" t="s">
        <v>20</v>
      </c>
      <c r="N166" s="167" t="s">
        <v>20</v>
      </c>
      <c r="O166" s="167" t="s">
        <v>20</v>
      </c>
      <c r="P166" s="167" t="s">
        <v>20</v>
      </c>
      <c r="Q166" s="167" t="s">
        <v>20</v>
      </c>
      <c r="R166" s="167" t="s">
        <v>20</v>
      </c>
      <c r="S166" s="183">
        <f>SUM(S167:S169)</f>
        <v>0</v>
      </c>
      <c r="T166" s="167" t="s">
        <v>20</v>
      </c>
      <c r="U166" s="167" t="s">
        <v>20</v>
      </c>
      <c r="V166" s="167" t="s">
        <v>20</v>
      </c>
      <c r="W166" s="183">
        <v>0</v>
      </c>
      <c r="X166" s="167" t="s">
        <v>20</v>
      </c>
      <c r="Y166" s="167" t="s">
        <v>20</v>
      </c>
      <c r="Z166" s="167" t="s">
        <v>20</v>
      </c>
      <c r="AA166" s="167" t="s">
        <v>20</v>
      </c>
      <c r="AB166" s="183">
        <f>SUM(AB167:AB169)</f>
        <v>0</v>
      </c>
      <c r="AC166" s="167" t="s">
        <v>20</v>
      </c>
      <c r="AD166" s="167" t="s">
        <v>20</v>
      </c>
      <c r="AE166" s="167" t="s">
        <v>20</v>
      </c>
      <c r="AF166" s="167" t="s">
        <v>20</v>
      </c>
      <c r="AG166" s="183">
        <f>SUM(AG167:AG169)</f>
        <v>0</v>
      </c>
      <c r="AH166" s="167" t="s">
        <v>20</v>
      </c>
      <c r="AI166" s="167" t="s">
        <v>20</v>
      </c>
      <c r="AJ166" s="167" t="s">
        <v>20</v>
      </c>
      <c r="AK166" s="167" t="s">
        <v>20</v>
      </c>
      <c r="AL166" s="167" t="s">
        <v>20</v>
      </c>
      <c r="AM166" s="167" t="s">
        <v>20</v>
      </c>
      <c r="AN166" s="167" t="s">
        <v>20</v>
      </c>
      <c r="AO166" s="167" t="s">
        <v>20</v>
      </c>
      <c r="AP166" s="167" t="s">
        <v>20</v>
      </c>
      <c r="AQ166" s="167" t="s">
        <v>20</v>
      </c>
      <c r="AR166" s="167" t="s">
        <v>20</v>
      </c>
      <c r="AS166" s="167" t="s">
        <v>20</v>
      </c>
      <c r="AT166" s="167" t="s">
        <v>20</v>
      </c>
      <c r="AU166" s="167" t="s">
        <v>20</v>
      </c>
      <c r="AV166" s="167" t="s">
        <v>20</v>
      </c>
      <c r="AW166" s="183">
        <f>SUM(AW167:AW169)</f>
        <v>0</v>
      </c>
      <c r="AX166" s="158">
        <v>0</v>
      </c>
      <c r="AY166" s="167" t="s">
        <v>20</v>
      </c>
      <c r="AZ166" s="258"/>
    </row>
    <row r="167" spans="1:52" s="230" customFormat="1" ht="47.25" x14ac:dyDescent="0.25">
      <c r="A167" s="162" t="s">
        <v>228</v>
      </c>
      <c r="B167" s="163" t="s">
        <v>229</v>
      </c>
      <c r="C167" s="164" t="s">
        <v>19</v>
      </c>
      <c r="D167" s="167" t="s">
        <v>20</v>
      </c>
      <c r="E167" s="167" t="s">
        <v>20</v>
      </c>
      <c r="F167" s="167" t="s">
        <v>20</v>
      </c>
      <c r="G167" s="167" t="s">
        <v>20</v>
      </c>
      <c r="H167" s="167" t="s">
        <v>20</v>
      </c>
      <c r="I167" s="167" t="s">
        <v>20</v>
      </c>
      <c r="J167" s="183">
        <v>0</v>
      </c>
      <c r="K167" s="183">
        <v>0</v>
      </c>
      <c r="L167" s="183">
        <v>0</v>
      </c>
      <c r="M167" s="167" t="s">
        <v>20</v>
      </c>
      <c r="N167" s="167" t="s">
        <v>20</v>
      </c>
      <c r="O167" s="167" t="s">
        <v>20</v>
      </c>
      <c r="P167" s="167" t="s">
        <v>20</v>
      </c>
      <c r="Q167" s="167" t="s">
        <v>20</v>
      </c>
      <c r="R167" s="167" t="s">
        <v>20</v>
      </c>
      <c r="S167" s="183">
        <v>0</v>
      </c>
      <c r="T167" s="167" t="s">
        <v>20</v>
      </c>
      <c r="U167" s="167" t="s">
        <v>20</v>
      </c>
      <c r="V167" s="167" t="s">
        <v>20</v>
      </c>
      <c r="W167" s="183">
        <v>0</v>
      </c>
      <c r="X167" s="167" t="s">
        <v>20</v>
      </c>
      <c r="Y167" s="167" t="s">
        <v>20</v>
      </c>
      <c r="Z167" s="167" t="s">
        <v>20</v>
      </c>
      <c r="AA167" s="167" t="s">
        <v>20</v>
      </c>
      <c r="AB167" s="183">
        <v>0</v>
      </c>
      <c r="AC167" s="167" t="s">
        <v>20</v>
      </c>
      <c r="AD167" s="167" t="s">
        <v>20</v>
      </c>
      <c r="AE167" s="167" t="s">
        <v>20</v>
      </c>
      <c r="AF167" s="167" t="s">
        <v>20</v>
      </c>
      <c r="AG167" s="183">
        <v>0</v>
      </c>
      <c r="AH167" s="167" t="s">
        <v>20</v>
      </c>
      <c r="AI167" s="167" t="s">
        <v>20</v>
      </c>
      <c r="AJ167" s="167" t="s">
        <v>20</v>
      </c>
      <c r="AK167" s="167" t="s">
        <v>20</v>
      </c>
      <c r="AL167" s="167" t="s">
        <v>20</v>
      </c>
      <c r="AM167" s="167" t="s">
        <v>20</v>
      </c>
      <c r="AN167" s="167" t="s">
        <v>20</v>
      </c>
      <c r="AO167" s="167" t="s">
        <v>20</v>
      </c>
      <c r="AP167" s="167" t="s">
        <v>20</v>
      </c>
      <c r="AQ167" s="167" t="s">
        <v>20</v>
      </c>
      <c r="AR167" s="167" t="s">
        <v>20</v>
      </c>
      <c r="AS167" s="167" t="s">
        <v>20</v>
      </c>
      <c r="AT167" s="167" t="s">
        <v>20</v>
      </c>
      <c r="AU167" s="167" t="s">
        <v>20</v>
      </c>
      <c r="AV167" s="167" t="s">
        <v>20</v>
      </c>
      <c r="AW167" s="183">
        <v>0</v>
      </c>
      <c r="AX167" s="158">
        <f>SUM(AX168:AX169)</f>
        <v>0</v>
      </c>
      <c r="AY167" s="167" t="s">
        <v>20</v>
      </c>
      <c r="AZ167" s="258"/>
    </row>
    <row r="168" spans="1:52" s="227" customFormat="1" ht="15.75" x14ac:dyDescent="0.25">
      <c r="A168" s="75" t="s">
        <v>228</v>
      </c>
      <c r="B168" s="76" t="s">
        <v>524</v>
      </c>
      <c r="C168" s="79" t="s">
        <v>525</v>
      </c>
      <c r="D168" s="175" t="s">
        <v>20</v>
      </c>
      <c r="E168" s="175" t="s">
        <v>20</v>
      </c>
      <c r="F168" s="175" t="s">
        <v>20</v>
      </c>
      <c r="G168" s="175" t="s">
        <v>20</v>
      </c>
      <c r="H168" s="175" t="s">
        <v>20</v>
      </c>
      <c r="I168" s="175" t="s">
        <v>20</v>
      </c>
      <c r="J168" s="179">
        <v>0</v>
      </c>
      <c r="K168" s="179">
        <v>0</v>
      </c>
      <c r="L168" s="179">
        <v>0</v>
      </c>
      <c r="M168" s="175" t="s">
        <v>20</v>
      </c>
      <c r="N168" s="175" t="s">
        <v>20</v>
      </c>
      <c r="O168" s="175" t="s">
        <v>20</v>
      </c>
      <c r="P168" s="175" t="s">
        <v>20</v>
      </c>
      <c r="Q168" s="175" t="s">
        <v>20</v>
      </c>
      <c r="R168" s="175" t="s">
        <v>20</v>
      </c>
      <c r="S168" s="179">
        <v>0</v>
      </c>
      <c r="T168" s="175" t="s">
        <v>20</v>
      </c>
      <c r="U168" s="175" t="s">
        <v>20</v>
      </c>
      <c r="V168" s="175" t="s">
        <v>20</v>
      </c>
      <c r="W168" s="179">
        <v>0</v>
      </c>
      <c r="X168" s="175" t="s">
        <v>20</v>
      </c>
      <c r="Y168" s="175" t="s">
        <v>20</v>
      </c>
      <c r="Z168" s="175" t="s">
        <v>20</v>
      </c>
      <c r="AA168" s="175" t="s">
        <v>20</v>
      </c>
      <c r="AB168" s="179">
        <v>0</v>
      </c>
      <c r="AC168" s="175" t="s">
        <v>20</v>
      </c>
      <c r="AD168" s="175" t="s">
        <v>20</v>
      </c>
      <c r="AE168" s="175" t="s">
        <v>20</v>
      </c>
      <c r="AF168" s="175" t="s">
        <v>20</v>
      </c>
      <c r="AG168" s="179">
        <v>0</v>
      </c>
      <c r="AH168" s="175" t="s">
        <v>20</v>
      </c>
      <c r="AI168" s="175" t="s">
        <v>20</v>
      </c>
      <c r="AJ168" s="175" t="s">
        <v>20</v>
      </c>
      <c r="AK168" s="175" t="s">
        <v>20</v>
      </c>
      <c r="AL168" s="175" t="s">
        <v>20</v>
      </c>
      <c r="AM168" s="175" t="s">
        <v>20</v>
      </c>
      <c r="AN168" s="175" t="s">
        <v>20</v>
      </c>
      <c r="AO168" s="175" t="s">
        <v>20</v>
      </c>
      <c r="AP168" s="175" t="s">
        <v>20</v>
      </c>
      <c r="AQ168" s="175" t="s">
        <v>20</v>
      </c>
      <c r="AR168" s="175" t="s">
        <v>20</v>
      </c>
      <c r="AS168" s="175" t="s">
        <v>20</v>
      </c>
      <c r="AT168" s="175" t="s">
        <v>20</v>
      </c>
      <c r="AU168" s="175" t="s">
        <v>20</v>
      </c>
      <c r="AV168" s="175" t="s">
        <v>20</v>
      </c>
      <c r="AW168" s="179">
        <v>0</v>
      </c>
      <c r="AX168" s="186">
        <v>0</v>
      </c>
      <c r="AY168" s="175" t="s">
        <v>20</v>
      </c>
      <c r="AZ168" s="257"/>
    </row>
    <row r="169" spans="1:52" s="227" customFormat="1" ht="47.25" x14ac:dyDescent="0.25">
      <c r="A169" s="75" t="s">
        <v>228</v>
      </c>
      <c r="B169" s="76" t="s">
        <v>526</v>
      </c>
      <c r="C169" s="79" t="s">
        <v>527</v>
      </c>
      <c r="D169" s="175" t="s">
        <v>20</v>
      </c>
      <c r="E169" s="175" t="s">
        <v>20</v>
      </c>
      <c r="F169" s="175" t="s">
        <v>20</v>
      </c>
      <c r="G169" s="175" t="s">
        <v>20</v>
      </c>
      <c r="H169" s="175" t="s">
        <v>20</v>
      </c>
      <c r="I169" s="175" t="s">
        <v>20</v>
      </c>
      <c r="J169" s="179">
        <v>0</v>
      </c>
      <c r="K169" s="179">
        <v>0</v>
      </c>
      <c r="L169" s="179">
        <v>0</v>
      </c>
      <c r="M169" s="175" t="s">
        <v>20</v>
      </c>
      <c r="N169" s="175" t="s">
        <v>20</v>
      </c>
      <c r="O169" s="175" t="s">
        <v>20</v>
      </c>
      <c r="P169" s="175" t="s">
        <v>20</v>
      </c>
      <c r="Q169" s="175" t="s">
        <v>20</v>
      </c>
      <c r="R169" s="175" t="s">
        <v>20</v>
      </c>
      <c r="S169" s="179">
        <v>0</v>
      </c>
      <c r="T169" s="175" t="s">
        <v>20</v>
      </c>
      <c r="U169" s="175" t="s">
        <v>20</v>
      </c>
      <c r="V169" s="175" t="s">
        <v>20</v>
      </c>
      <c r="W169" s="179">
        <v>0</v>
      </c>
      <c r="X169" s="175" t="s">
        <v>20</v>
      </c>
      <c r="Y169" s="175" t="s">
        <v>20</v>
      </c>
      <c r="Z169" s="175" t="s">
        <v>20</v>
      </c>
      <c r="AA169" s="175" t="s">
        <v>20</v>
      </c>
      <c r="AB169" s="179">
        <v>0</v>
      </c>
      <c r="AC169" s="175" t="s">
        <v>20</v>
      </c>
      <c r="AD169" s="175" t="s">
        <v>20</v>
      </c>
      <c r="AE169" s="175" t="s">
        <v>20</v>
      </c>
      <c r="AF169" s="175" t="s">
        <v>20</v>
      </c>
      <c r="AG169" s="179">
        <v>0</v>
      </c>
      <c r="AH169" s="175" t="s">
        <v>20</v>
      </c>
      <c r="AI169" s="175" t="s">
        <v>20</v>
      </c>
      <c r="AJ169" s="175" t="s">
        <v>20</v>
      </c>
      <c r="AK169" s="175" t="s">
        <v>20</v>
      </c>
      <c r="AL169" s="175" t="s">
        <v>20</v>
      </c>
      <c r="AM169" s="175" t="s">
        <v>20</v>
      </c>
      <c r="AN169" s="175" t="s">
        <v>20</v>
      </c>
      <c r="AO169" s="175" t="s">
        <v>20</v>
      </c>
      <c r="AP169" s="175" t="s">
        <v>20</v>
      </c>
      <c r="AQ169" s="175" t="s">
        <v>20</v>
      </c>
      <c r="AR169" s="175" t="s">
        <v>20</v>
      </c>
      <c r="AS169" s="175" t="s">
        <v>20</v>
      </c>
      <c r="AT169" s="175" t="s">
        <v>20</v>
      </c>
      <c r="AU169" s="175" t="s">
        <v>20</v>
      </c>
      <c r="AV169" s="175" t="s">
        <v>20</v>
      </c>
      <c r="AW169" s="179">
        <v>0</v>
      </c>
      <c r="AX169" s="186">
        <v>0</v>
      </c>
      <c r="AY169" s="175" t="s">
        <v>20</v>
      </c>
      <c r="AZ169" s="257"/>
    </row>
    <row r="170" spans="1:52" s="230" customFormat="1" ht="31.5" x14ac:dyDescent="0.25">
      <c r="A170" s="162" t="s">
        <v>230</v>
      </c>
      <c r="B170" s="163" t="s">
        <v>231</v>
      </c>
      <c r="C170" s="164" t="s">
        <v>19</v>
      </c>
      <c r="D170" s="167" t="s">
        <v>20</v>
      </c>
      <c r="E170" s="167" t="s">
        <v>20</v>
      </c>
      <c r="F170" s="167" t="s">
        <v>20</v>
      </c>
      <c r="G170" s="167" t="s">
        <v>20</v>
      </c>
      <c r="H170" s="167" t="s">
        <v>20</v>
      </c>
      <c r="I170" s="167" t="s">
        <v>20</v>
      </c>
      <c r="J170" s="183">
        <v>0</v>
      </c>
      <c r="K170" s="183">
        <v>0</v>
      </c>
      <c r="L170" s="183">
        <v>0</v>
      </c>
      <c r="M170" s="167" t="s">
        <v>20</v>
      </c>
      <c r="N170" s="167" t="s">
        <v>20</v>
      </c>
      <c r="O170" s="167" t="s">
        <v>20</v>
      </c>
      <c r="P170" s="167" t="s">
        <v>20</v>
      </c>
      <c r="Q170" s="167" t="s">
        <v>20</v>
      </c>
      <c r="R170" s="167" t="s">
        <v>20</v>
      </c>
      <c r="S170" s="183">
        <v>0</v>
      </c>
      <c r="T170" s="167" t="s">
        <v>20</v>
      </c>
      <c r="U170" s="167" t="s">
        <v>20</v>
      </c>
      <c r="V170" s="167" t="s">
        <v>20</v>
      </c>
      <c r="W170" s="183">
        <v>0</v>
      </c>
      <c r="X170" s="167" t="s">
        <v>20</v>
      </c>
      <c r="Y170" s="167" t="s">
        <v>20</v>
      </c>
      <c r="Z170" s="167" t="s">
        <v>20</v>
      </c>
      <c r="AA170" s="167" t="s">
        <v>20</v>
      </c>
      <c r="AB170" s="183">
        <v>0</v>
      </c>
      <c r="AC170" s="167" t="s">
        <v>20</v>
      </c>
      <c r="AD170" s="167" t="s">
        <v>20</v>
      </c>
      <c r="AE170" s="167" t="s">
        <v>20</v>
      </c>
      <c r="AF170" s="167" t="s">
        <v>20</v>
      </c>
      <c r="AG170" s="183">
        <v>0</v>
      </c>
      <c r="AH170" s="167" t="s">
        <v>20</v>
      </c>
      <c r="AI170" s="167" t="s">
        <v>20</v>
      </c>
      <c r="AJ170" s="167" t="s">
        <v>20</v>
      </c>
      <c r="AK170" s="167" t="s">
        <v>20</v>
      </c>
      <c r="AL170" s="167" t="s">
        <v>20</v>
      </c>
      <c r="AM170" s="167" t="s">
        <v>20</v>
      </c>
      <c r="AN170" s="167" t="s">
        <v>20</v>
      </c>
      <c r="AO170" s="167" t="s">
        <v>20</v>
      </c>
      <c r="AP170" s="167" t="s">
        <v>20</v>
      </c>
      <c r="AQ170" s="167" t="s">
        <v>20</v>
      </c>
      <c r="AR170" s="167" t="s">
        <v>20</v>
      </c>
      <c r="AS170" s="167" t="s">
        <v>20</v>
      </c>
      <c r="AT170" s="167" t="s">
        <v>20</v>
      </c>
      <c r="AU170" s="167" t="s">
        <v>20</v>
      </c>
      <c r="AV170" s="167" t="s">
        <v>20</v>
      </c>
      <c r="AW170" s="183">
        <v>0</v>
      </c>
      <c r="AX170" s="158">
        <f>AX171</f>
        <v>0</v>
      </c>
      <c r="AY170" s="167" t="s">
        <v>20</v>
      </c>
      <c r="AZ170" s="258"/>
    </row>
    <row r="171" spans="1:52" s="227" customFormat="1" ht="31.5" x14ac:dyDescent="0.25">
      <c r="A171" s="79" t="s">
        <v>230</v>
      </c>
      <c r="B171" s="76" t="s">
        <v>528</v>
      </c>
      <c r="C171" s="79" t="s">
        <v>529</v>
      </c>
      <c r="D171" s="175" t="s">
        <v>20</v>
      </c>
      <c r="E171" s="175" t="s">
        <v>20</v>
      </c>
      <c r="F171" s="175" t="s">
        <v>20</v>
      </c>
      <c r="G171" s="175" t="s">
        <v>20</v>
      </c>
      <c r="H171" s="175" t="s">
        <v>20</v>
      </c>
      <c r="I171" s="175" t="s">
        <v>20</v>
      </c>
      <c r="J171" s="179">
        <f>SUM(J172:J211)</f>
        <v>0</v>
      </c>
      <c r="K171" s="179">
        <f>SUM(K172:K211)</f>
        <v>0</v>
      </c>
      <c r="L171" s="179">
        <f>SUM(L172:L211)</f>
        <v>0</v>
      </c>
      <c r="M171" s="175" t="s">
        <v>20</v>
      </c>
      <c r="N171" s="175" t="s">
        <v>20</v>
      </c>
      <c r="O171" s="175" t="s">
        <v>20</v>
      </c>
      <c r="P171" s="175" t="s">
        <v>20</v>
      </c>
      <c r="Q171" s="175" t="s">
        <v>20</v>
      </c>
      <c r="R171" s="175" t="s">
        <v>20</v>
      </c>
      <c r="S171" s="179">
        <f>SUM(S172:S211)</f>
        <v>0</v>
      </c>
      <c r="T171" s="175" t="s">
        <v>20</v>
      </c>
      <c r="U171" s="175" t="s">
        <v>20</v>
      </c>
      <c r="V171" s="175" t="s">
        <v>20</v>
      </c>
      <c r="W171" s="179">
        <v>0</v>
      </c>
      <c r="X171" s="175" t="s">
        <v>20</v>
      </c>
      <c r="Y171" s="175" t="s">
        <v>20</v>
      </c>
      <c r="Z171" s="175" t="s">
        <v>20</v>
      </c>
      <c r="AA171" s="175" t="s">
        <v>20</v>
      </c>
      <c r="AB171" s="179">
        <f>SUM(AB172:AB211)</f>
        <v>0</v>
      </c>
      <c r="AC171" s="175" t="s">
        <v>20</v>
      </c>
      <c r="AD171" s="175" t="s">
        <v>20</v>
      </c>
      <c r="AE171" s="175" t="s">
        <v>20</v>
      </c>
      <c r="AF171" s="175" t="s">
        <v>20</v>
      </c>
      <c r="AG171" s="179">
        <f>SUM(AG172:AG211)</f>
        <v>0</v>
      </c>
      <c r="AH171" s="175" t="s">
        <v>20</v>
      </c>
      <c r="AI171" s="175" t="s">
        <v>20</v>
      </c>
      <c r="AJ171" s="175" t="s">
        <v>20</v>
      </c>
      <c r="AK171" s="175" t="s">
        <v>20</v>
      </c>
      <c r="AL171" s="175" t="s">
        <v>20</v>
      </c>
      <c r="AM171" s="175" t="s">
        <v>20</v>
      </c>
      <c r="AN171" s="175" t="s">
        <v>20</v>
      </c>
      <c r="AO171" s="175" t="s">
        <v>20</v>
      </c>
      <c r="AP171" s="175" t="s">
        <v>20</v>
      </c>
      <c r="AQ171" s="175" t="s">
        <v>20</v>
      </c>
      <c r="AR171" s="175" t="s">
        <v>20</v>
      </c>
      <c r="AS171" s="175" t="s">
        <v>20</v>
      </c>
      <c r="AT171" s="175" t="s">
        <v>20</v>
      </c>
      <c r="AU171" s="175" t="s">
        <v>20</v>
      </c>
      <c r="AV171" s="175" t="s">
        <v>20</v>
      </c>
      <c r="AW171" s="179">
        <f>SUM(AW172:AW211)</f>
        <v>0</v>
      </c>
      <c r="AX171" s="186">
        <v>0</v>
      </c>
      <c r="AY171" s="175" t="s">
        <v>20</v>
      </c>
      <c r="AZ171" s="257"/>
    </row>
    <row r="172" spans="1:52" s="230" customFormat="1" ht="31.5" x14ac:dyDescent="0.25">
      <c r="A172" s="162" t="s">
        <v>232</v>
      </c>
      <c r="B172" s="163" t="s">
        <v>233</v>
      </c>
      <c r="C172" s="164" t="s">
        <v>19</v>
      </c>
      <c r="D172" s="167" t="s">
        <v>20</v>
      </c>
      <c r="E172" s="167" t="s">
        <v>20</v>
      </c>
      <c r="F172" s="167" t="s">
        <v>20</v>
      </c>
      <c r="G172" s="167" t="s">
        <v>20</v>
      </c>
      <c r="H172" s="167" t="s">
        <v>20</v>
      </c>
      <c r="I172" s="167" t="s">
        <v>20</v>
      </c>
      <c r="J172" s="183">
        <v>0</v>
      </c>
      <c r="K172" s="183">
        <v>0</v>
      </c>
      <c r="L172" s="183">
        <v>0</v>
      </c>
      <c r="M172" s="167" t="s">
        <v>20</v>
      </c>
      <c r="N172" s="167" t="s">
        <v>20</v>
      </c>
      <c r="O172" s="167" t="s">
        <v>20</v>
      </c>
      <c r="P172" s="167" t="s">
        <v>20</v>
      </c>
      <c r="Q172" s="167" t="s">
        <v>20</v>
      </c>
      <c r="R172" s="167" t="s">
        <v>20</v>
      </c>
      <c r="S172" s="183">
        <v>0</v>
      </c>
      <c r="T172" s="167" t="s">
        <v>20</v>
      </c>
      <c r="U172" s="167" t="s">
        <v>20</v>
      </c>
      <c r="V172" s="167" t="s">
        <v>20</v>
      </c>
      <c r="W172" s="183">
        <v>0</v>
      </c>
      <c r="X172" s="167" t="s">
        <v>20</v>
      </c>
      <c r="Y172" s="167" t="s">
        <v>20</v>
      </c>
      <c r="Z172" s="167" t="s">
        <v>20</v>
      </c>
      <c r="AA172" s="167" t="s">
        <v>20</v>
      </c>
      <c r="AB172" s="183">
        <v>0</v>
      </c>
      <c r="AC172" s="167" t="s">
        <v>20</v>
      </c>
      <c r="AD172" s="167" t="s">
        <v>20</v>
      </c>
      <c r="AE172" s="167" t="s">
        <v>20</v>
      </c>
      <c r="AF172" s="167" t="s">
        <v>20</v>
      </c>
      <c r="AG172" s="183">
        <v>0</v>
      </c>
      <c r="AH172" s="167" t="s">
        <v>20</v>
      </c>
      <c r="AI172" s="167" t="s">
        <v>20</v>
      </c>
      <c r="AJ172" s="167" t="s">
        <v>20</v>
      </c>
      <c r="AK172" s="167" t="s">
        <v>20</v>
      </c>
      <c r="AL172" s="167" t="s">
        <v>20</v>
      </c>
      <c r="AM172" s="167" t="s">
        <v>20</v>
      </c>
      <c r="AN172" s="167" t="s">
        <v>20</v>
      </c>
      <c r="AO172" s="167" t="s">
        <v>20</v>
      </c>
      <c r="AP172" s="167" t="s">
        <v>20</v>
      </c>
      <c r="AQ172" s="167" t="s">
        <v>20</v>
      </c>
      <c r="AR172" s="167" t="s">
        <v>20</v>
      </c>
      <c r="AS172" s="167" t="s">
        <v>20</v>
      </c>
      <c r="AT172" s="167" t="s">
        <v>20</v>
      </c>
      <c r="AU172" s="167" t="s">
        <v>20</v>
      </c>
      <c r="AV172" s="167" t="s">
        <v>20</v>
      </c>
      <c r="AW172" s="183">
        <v>0</v>
      </c>
      <c r="AX172" s="158">
        <v>0</v>
      </c>
      <c r="AY172" s="167" t="s">
        <v>20</v>
      </c>
      <c r="AZ172" s="258"/>
    </row>
    <row r="173" spans="1:52" s="231" customFormat="1" ht="31.5" x14ac:dyDescent="0.25">
      <c r="A173" s="162" t="s">
        <v>234</v>
      </c>
      <c r="B173" s="163" t="s">
        <v>136</v>
      </c>
      <c r="C173" s="164" t="s">
        <v>19</v>
      </c>
      <c r="D173" s="167" t="s">
        <v>20</v>
      </c>
      <c r="E173" s="167" t="s">
        <v>20</v>
      </c>
      <c r="F173" s="167" t="s">
        <v>20</v>
      </c>
      <c r="G173" s="167" t="s">
        <v>20</v>
      </c>
      <c r="H173" s="167" t="s">
        <v>20</v>
      </c>
      <c r="I173" s="167" t="s">
        <v>20</v>
      </c>
      <c r="J173" s="183">
        <v>0</v>
      </c>
      <c r="K173" s="183">
        <v>0</v>
      </c>
      <c r="L173" s="183">
        <v>0</v>
      </c>
      <c r="M173" s="167" t="s">
        <v>20</v>
      </c>
      <c r="N173" s="167" t="s">
        <v>20</v>
      </c>
      <c r="O173" s="167" t="s">
        <v>20</v>
      </c>
      <c r="P173" s="167" t="s">
        <v>20</v>
      </c>
      <c r="Q173" s="167" t="s">
        <v>20</v>
      </c>
      <c r="R173" s="167" t="s">
        <v>20</v>
      </c>
      <c r="S173" s="183">
        <v>0</v>
      </c>
      <c r="T173" s="167" t="s">
        <v>20</v>
      </c>
      <c r="U173" s="167" t="s">
        <v>20</v>
      </c>
      <c r="V173" s="167" t="s">
        <v>20</v>
      </c>
      <c r="W173" s="183">
        <v>0</v>
      </c>
      <c r="X173" s="167" t="s">
        <v>20</v>
      </c>
      <c r="Y173" s="167" t="s">
        <v>20</v>
      </c>
      <c r="Z173" s="167" t="s">
        <v>20</v>
      </c>
      <c r="AA173" s="167" t="s">
        <v>20</v>
      </c>
      <c r="AB173" s="183">
        <v>0</v>
      </c>
      <c r="AC173" s="167" t="s">
        <v>20</v>
      </c>
      <c r="AD173" s="167" t="s">
        <v>20</v>
      </c>
      <c r="AE173" s="167" t="s">
        <v>20</v>
      </c>
      <c r="AF173" s="167" t="s">
        <v>20</v>
      </c>
      <c r="AG173" s="183">
        <v>0</v>
      </c>
      <c r="AH173" s="167" t="s">
        <v>20</v>
      </c>
      <c r="AI173" s="167" t="s">
        <v>20</v>
      </c>
      <c r="AJ173" s="167" t="s">
        <v>20</v>
      </c>
      <c r="AK173" s="167" t="s">
        <v>20</v>
      </c>
      <c r="AL173" s="167" t="s">
        <v>20</v>
      </c>
      <c r="AM173" s="167" t="s">
        <v>20</v>
      </c>
      <c r="AN173" s="167" t="s">
        <v>20</v>
      </c>
      <c r="AO173" s="167" t="s">
        <v>20</v>
      </c>
      <c r="AP173" s="167" t="s">
        <v>20</v>
      </c>
      <c r="AQ173" s="167" t="s">
        <v>20</v>
      </c>
      <c r="AR173" s="167" t="s">
        <v>20</v>
      </c>
      <c r="AS173" s="167" t="s">
        <v>20</v>
      </c>
      <c r="AT173" s="167" t="s">
        <v>20</v>
      </c>
      <c r="AU173" s="167" t="s">
        <v>20</v>
      </c>
      <c r="AV173" s="167" t="s">
        <v>20</v>
      </c>
      <c r="AW173" s="183">
        <v>0</v>
      </c>
      <c r="AX173" s="158">
        <f>SUM(AX174:AX174)</f>
        <v>0</v>
      </c>
      <c r="AY173" s="167" t="s">
        <v>20</v>
      </c>
      <c r="AZ173" s="258"/>
    </row>
    <row r="174" spans="1:52" ht="31.5" x14ac:dyDescent="0.25">
      <c r="A174" s="75" t="s">
        <v>234</v>
      </c>
      <c r="B174" s="72" t="s">
        <v>235</v>
      </c>
      <c r="C174" s="80" t="s">
        <v>236</v>
      </c>
      <c r="D174" s="175" t="s">
        <v>20</v>
      </c>
      <c r="E174" s="175" t="s">
        <v>20</v>
      </c>
      <c r="F174" s="175" t="s">
        <v>20</v>
      </c>
      <c r="G174" s="175" t="s">
        <v>20</v>
      </c>
      <c r="H174" s="175" t="s">
        <v>20</v>
      </c>
      <c r="I174" s="175" t="s">
        <v>20</v>
      </c>
      <c r="J174" s="179">
        <v>0</v>
      </c>
      <c r="K174" s="179">
        <v>0</v>
      </c>
      <c r="L174" s="179">
        <v>0</v>
      </c>
      <c r="M174" s="175" t="s">
        <v>20</v>
      </c>
      <c r="N174" s="175" t="s">
        <v>20</v>
      </c>
      <c r="O174" s="175" t="s">
        <v>20</v>
      </c>
      <c r="P174" s="175" t="s">
        <v>20</v>
      </c>
      <c r="Q174" s="175" t="s">
        <v>20</v>
      </c>
      <c r="R174" s="175" t="s">
        <v>20</v>
      </c>
      <c r="S174" s="179">
        <v>0</v>
      </c>
      <c r="T174" s="175" t="s">
        <v>20</v>
      </c>
      <c r="U174" s="175" t="s">
        <v>20</v>
      </c>
      <c r="V174" s="175" t="s">
        <v>20</v>
      </c>
      <c r="W174" s="179">
        <v>0</v>
      </c>
      <c r="X174" s="175" t="s">
        <v>20</v>
      </c>
      <c r="Y174" s="175" t="s">
        <v>20</v>
      </c>
      <c r="Z174" s="175" t="s">
        <v>20</v>
      </c>
      <c r="AA174" s="175" t="s">
        <v>20</v>
      </c>
      <c r="AB174" s="179">
        <v>0</v>
      </c>
      <c r="AC174" s="175" t="s">
        <v>20</v>
      </c>
      <c r="AD174" s="175" t="s">
        <v>20</v>
      </c>
      <c r="AE174" s="175" t="s">
        <v>20</v>
      </c>
      <c r="AF174" s="175" t="s">
        <v>20</v>
      </c>
      <c r="AG174" s="179">
        <v>0</v>
      </c>
      <c r="AH174" s="175" t="s">
        <v>20</v>
      </c>
      <c r="AI174" s="175" t="s">
        <v>20</v>
      </c>
      <c r="AJ174" s="175" t="s">
        <v>20</v>
      </c>
      <c r="AK174" s="175" t="s">
        <v>20</v>
      </c>
      <c r="AL174" s="175" t="s">
        <v>20</v>
      </c>
      <c r="AM174" s="175" t="s">
        <v>20</v>
      </c>
      <c r="AN174" s="175" t="s">
        <v>20</v>
      </c>
      <c r="AO174" s="175" t="s">
        <v>20</v>
      </c>
      <c r="AP174" s="175" t="s">
        <v>20</v>
      </c>
      <c r="AQ174" s="175" t="s">
        <v>20</v>
      </c>
      <c r="AR174" s="175" t="s">
        <v>20</v>
      </c>
      <c r="AS174" s="175" t="s">
        <v>20</v>
      </c>
      <c r="AT174" s="175" t="s">
        <v>20</v>
      </c>
      <c r="AU174" s="175" t="s">
        <v>20</v>
      </c>
      <c r="AV174" s="175" t="s">
        <v>20</v>
      </c>
      <c r="AW174" s="179">
        <v>0</v>
      </c>
      <c r="AX174" s="69">
        <v>0</v>
      </c>
      <c r="AY174" s="175" t="s">
        <v>20</v>
      </c>
      <c r="AZ174" s="257"/>
    </row>
    <row r="175" spans="1:52" s="231" customFormat="1" ht="31.5" x14ac:dyDescent="0.25">
      <c r="A175" s="162" t="s">
        <v>237</v>
      </c>
      <c r="B175" s="163" t="s">
        <v>238</v>
      </c>
      <c r="C175" s="164" t="s">
        <v>19</v>
      </c>
      <c r="D175" s="167" t="s">
        <v>20</v>
      </c>
      <c r="E175" s="167" t="s">
        <v>20</v>
      </c>
      <c r="F175" s="167" t="s">
        <v>20</v>
      </c>
      <c r="G175" s="167" t="s">
        <v>20</v>
      </c>
      <c r="H175" s="167" t="s">
        <v>20</v>
      </c>
      <c r="I175" s="167" t="s">
        <v>20</v>
      </c>
      <c r="J175" s="183">
        <v>0</v>
      </c>
      <c r="K175" s="183">
        <v>0</v>
      </c>
      <c r="L175" s="183">
        <v>0</v>
      </c>
      <c r="M175" s="167" t="s">
        <v>20</v>
      </c>
      <c r="N175" s="167" t="s">
        <v>20</v>
      </c>
      <c r="O175" s="167" t="s">
        <v>20</v>
      </c>
      <c r="P175" s="167" t="s">
        <v>20</v>
      </c>
      <c r="Q175" s="167" t="s">
        <v>20</v>
      </c>
      <c r="R175" s="167" t="s">
        <v>20</v>
      </c>
      <c r="S175" s="183">
        <v>0</v>
      </c>
      <c r="T175" s="167" t="s">
        <v>20</v>
      </c>
      <c r="U175" s="167" t="s">
        <v>20</v>
      </c>
      <c r="V175" s="167" t="s">
        <v>20</v>
      </c>
      <c r="W175" s="183">
        <v>0</v>
      </c>
      <c r="X175" s="167" t="s">
        <v>20</v>
      </c>
      <c r="Y175" s="167" t="s">
        <v>20</v>
      </c>
      <c r="Z175" s="167" t="s">
        <v>20</v>
      </c>
      <c r="AA175" s="167" t="s">
        <v>20</v>
      </c>
      <c r="AB175" s="183">
        <v>0</v>
      </c>
      <c r="AC175" s="167" t="s">
        <v>20</v>
      </c>
      <c r="AD175" s="167" t="s">
        <v>20</v>
      </c>
      <c r="AE175" s="167" t="s">
        <v>20</v>
      </c>
      <c r="AF175" s="167" t="s">
        <v>20</v>
      </c>
      <c r="AG175" s="183">
        <v>0</v>
      </c>
      <c r="AH175" s="167" t="s">
        <v>20</v>
      </c>
      <c r="AI175" s="167" t="s">
        <v>20</v>
      </c>
      <c r="AJ175" s="167" t="s">
        <v>20</v>
      </c>
      <c r="AK175" s="167" t="s">
        <v>20</v>
      </c>
      <c r="AL175" s="167" t="s">
        <v>20</v>
      </c>
      <c r="AM175" s="167" t="s">
        <v>20</v>
      </c>
      <c r="AN175" s="167" t="s">
        <v>20</v>
      </c>
      <c r="AO175" s="167" t="s">
        <v>20</v>
      </c>
      <c r="AP175" s="167" t="s">
        <v>20</v>
      </c>
      <c r="AQ175" s="167" t="s">
        <v>20</v>
      </c>
      <c r="AR175" s="167" t="s">
        <v>20</v>
      </c>
      <c r="AS175" s="167" t="s">
        <v>20</v>
      </c>
      <c r="AT175" s="167" t="s">
        <v>20</v>
      </c>
      <c r="AU175" s="167" t="s">
        <v>20</v>
      </c>
      <c r="AV175" s="167" t="s">
        <v>20</v>
      </c>
      <c r="AW175" s="183">
        <v>0</v>
      </c>
      <c r="AX175" s="158">
        <f>SUM(AX176,AX185,AX186,AX188)</f>
        <v>0</v>
      </c>
      <c r="AY175" s="167" t="s">
        <v>20</v>
      </c>
      <c r="AZ175" s="258"/>
    </row>
    <row r="176" spans="1:52" s="231" customFormat="1" ht="63" x14ac:dyDescent="0.25">
      <c r="A176" s="162" t="s">
        <v>239</v>
      </c>
      <c r="B176" s="163" t="s">
        <v>240</v>
      </c>
      <c r="C176" s="164" t="s">
        <v>19</v>
      </c>
      <c r="D176" s="167" t="s">
        <v>20</v>
      </c>
      <c r="E176" s="167" t="s">
        <v>20</v>
      </c>
      <c r="F176" s="167" t="s">
        <v>20</v>
      </c>
      <c r="G176" s="167" t="s">
        <v>20</v>
      </c>
      <c r="H176" s="167" t="s">
        <v>20</v>
      </c>
      <c r="I176" s="167" t="s">
        <v>20</v>
      </c>
      <c r="J176" s="183">
        <v>0</v>
      </c>
      <c r="K176" s="183">
        <v>0</v>
      </c>
      <c r="L176" s="183">
        <v>0</v>
      </c>
      <c r="M176" s="167" t="s">
        <v>20</v>
      </c>
      <c r="N176" s="167" t="s">
        <v>20</v>
      </c>
      <c r="O176" s="167" t="s">
        <v>20</v>
      </c>
      <c r="P176" s="167" t="s">
        <v>20</v>
      </c>
      <c r="Q176" s="167" t="s">
        <v>20</v>
      </c>
      <c r="R176" s="167" t="s">
        <v>20</v>
      </c>
      <c r="S176" s="183">
        <v>0</v>
      </c>
      <c r="T176" s="167" t="s">
        <v>20</v>
      </c>
      <c r="U176" s="167" t="s">
        <v>20</v>
      </c>
      <c r="V176" s="167" t="s">
        <v>20</v>
      </c>
      <c r="W176" s="183">
        <v>0</v>
      </c>
      <c r="X176" s="167" t="s">
        <v>20</v>
      </c>
      <c r="Y176" s="167" t="s">
        <v>20</v>
      </c>
      <c r="Z176" s="167" t="s">
        <v>20</v>
      </c>
      <c r="AA176" s="167" t="s">
        <v>20</v>
      </c>
      <c r="AB176" s="183">
        <v>0</v>
      </c>
      <c r="AC176" s="167" t="s">
        <v>20</v>
      </c>
      <c r="AD176" s="167" t="s">
        <v>20</v>
      </c>
      <c r="AE176" s="167" t="s">
        <v>20</v>
      </c>
      <c r="AF176" s="167" t="s">
        <v>20</v>
      </c>
      <c r="AG176" s="183">
        <v>0</v>
      </c>
      <c r="AH176" s="167" t="s">
        <v>20</v>
      </c>
      <c r="AI176" s="167" t="s">
        <v>20</v>
      </c>
      <c r="AJ176" s="167" t="s">
        <v>20</v>
      </c>
      <c r="AK176" s="167" t="s">
        <v>20</v>
      </c>
      <c r="AL176" s="167" t="s">
        <v>20</v>
      </c>
      <c r="AM176" s="167" t="s">
        <v>20</v>
      </c>
      <c r="AN176" s="167" t="s">
        <v>20</v>
      </c>
      <c r="AO176" s="167" t="s">
        <v>20</v>
      </c>
      <c r="AP176" s="167" t="s">
        <v>20</v>
      </c>
      <c r="AQ176" s="167" t="s">
        <v>20</v>
      </c>
      <c r="AR176" s="167" t="s">
        <v>20</v>
      </c>
      <c r="AS176" s="167" t="s">
        <v>20</v>
      </c>
      <c r="AT176" s="167" t="s">
        <v>20</v>
      </c>
      <c r="AU176" s="167" t="s">
        <v>20</v>
      </c>
      <c r="AV176" s="167" t="s">
        <v>20</v>
      </c>
      <c r="AW176" s="183">
        <v>0</v>
      </c>
      <c r="AX176" s="158">
        <f>SUM(AX177:AX184)</f>
        <v>0</v>
      </c>
      <c r="AY176" s="167" t="s">
        <v>20</v>
      </c>
      <c r="AZ176" s="258"/>
    </row>
    <row r="177" spans="1:52" ht="63" x14ac:dyDescent="0.25">
      <c r="A177" s="75" t="s">
        <v>239</v>
      </c>
      <c r="B177" s="76" t="s">
        <v>530</v>
      </c>
      <c r="C177" s="79" t="s">
        <v>531</v>
      </c>
      <c r="D177" s="175" t="s">
        <v>20</v>
      </c>
      <c r="E177" s="175" t="s">
        <v>20</v>
      </c>
      <c r="F177" s="175" t="s">
        <v>20</v>
      </c>
      <c r="G177" s="175" t="s">
        <v>20</v>
      </c>
      <c r="H177" s="175" t="s">
        <v>20</v>
      </c>
      <c r="I177" s="175" t="s">
        <v>20</v>
      </c>
      <c r="J177" s="179">
        <v>0</v>
      </c>
      <c r="K177" s="179">
        <v>0</v>
      </c>
      <c r="L177" s="179">
        <v>0</v>
      </c>
      <c r="M177" s="175" t="s">
        <v>20</v>
      </c>
      <c r="N177" s="175" t="s">
        <v>20</v>
      </c>
      <c r="O177" s="175" t="s">
        <v>20</v>
      </c>
      <c r="P177" s="175" t="s">
        <v>20</v>
      </c>
      <c r="Q177" s="175" t="s">
        <v>20</v>
      </c>
      <c r="R177" s="175" t="s">
        <v>20</v>
      </c>
      <c r="S177" s="179">
        <v>0</v>
      </c>
      <c r="T177" s="175" t="s">
        <v>20</v>
      </c>
      <c r="U177" s="175" t="s">
        <v>20</v>
      </c>
      <c r="V177" s="175" t="s">
        <v>20</v>
      </c>
      <c r="W177" s="179">
        <v>0</v>
      </c>
      <c r="X177" s="175" t="s">
        <v>20</v>
      </c>
      <c r="Y177" s="175" t="s">
        <v>20</v>
      </c>
      <c r="Z177" s="175" t="s">
        <v>20</v>
      </c>
      <c r="AA177" s="175" t="s">
        <v>20</v>
      </c>
      <c r="AB177" s="179">
        <v>0</v>
      </c>
      <c r="AC177" s="175" t="s">
        <v>20</v>
      </c>
      <c r="AD177" s="175" t="s">
        <v>20</v>
      </c>
      <c r="AE177" s="175" t="s">
        <v>20</v>
      </c>
      <c r="AF177" s="175" t="s">
        <v>20</v>
      </c>
      <c r="AG177" s="179">
        <v>0</v>
      </c>
      <c r="AH177" s="175" t="s">
        <v>20</v>
      </c>
      <c r="AI177" s="175" t="s">
        <v>20</v>
      </c>
      <c r="AJ177" s="175" t="s">
        <v>20</v>
      </c>
      <c r="AK177" s="175" t="s">
        <v>20</v>
      </c>
      <c r="AL177" s="175" t="s">
        <v>20</v>
      </c>
      <c r="AM177" s="175" t="s">
        <v>20</v>
      </c>
      <c r="AN177" s="175" t="s">
        <v>20</v>
      </c>
      <c r="AO177" s="175" t="s">
        <v>20</v>
      </c>
      <c r="AP177" s="175" t="s">
        <v>20</v>
      </c>
      <c r="AQ177" s="175" t="s">
        <v>20</v>
      </c>
      <c r="AR177" s="175" t="s">
        <v>20</v>
      </c>
      <c r="AS177" s="175" t="s">
        <v>20</v>
      </c>
      <c r="AT177" s="175" t="s">
        <v>20</v>
      </c>
      <c r="AU177" s="175" t="s">
        <v>20</v>
      </c>
      <c r="AV177" s="175" t="s">
        <v>20</v>
      </c>
      <c r="AW177" s="179">
        <v>0</v>
      </c>
      <c r="AX177" s="69">
        <v>0</v>
      </c>
      <c r="AY177" s="175" t="s">
        <v>20</v>
      </c>
      <c r="AZ177" s="257"/>
    </row>
    <row r="178" spans="1:52" ht="47.25" x14ac:dyDescent="0.25">
      <c r="A178" s="75" t="s">
        <v>239</v>
      </c>
      <c r="B178" s="72" t="s">
        <v>243</v>
      </c>
      <c r="C178" s="80" t="s">
        <v>244</v>
      </c>
      <c r="D178" s="175" t="s">
        <v>20</v>
      </c>
      <c r="E178" s="175" t="s">
        <v>20</v>
      </c>
      <c r="F178" s="175" t="s">
        <v>20</v>
      </c>
      <c r="G178" s="175" t="s">
        <v>20</v>
      </c>
      <c r="H178" s="175" t="s">
        <v>20</v>
      </c>
      <c r="I178" s="175" t="s">
        <v>20</v>
      </c>
      <c r="J178" s="179">
        <v>0</v>
      </c>
      <c r="K178" s="179">
        <v>0</v>
      </c>
      <c r="L178" s="179">
        <v>0</v>
      </c>
      <c r="M178" s="175" t="s">
        <v>20</v>
      </c>
      <c r="N178" s="175" t="s">
        <v>20</v>
      </c>
      <c r="O178" s="175" t="s">
        <v>20</v>
      </c>
      <c r="P178" s="175" t="s">
        <v>20</v>
      </c>
      <c r="Q178" s="175" t="s">
        <v>20</v>
      </c>
      <c r="R178" s="175" t="s">
        <v>20</v>
      </c>
      <c r="S178" s="179">
        <v>0</v>
      </c>
      <c r="T178" s="175" t="s">
        <v>20</v>
      </c>
      <c r="U178" s="175" t="s">
        <v>20</v>
      </c>
      <c r="V178" s="175" t="s">
        <v>20</v>
      </c>
      <c r="W178" s="179">
        <v>0</v>
      </c>
      <c r="X178" s="175" t="s">
        <v>20</v>
      </c>
      <c r="Y178" s="175" t="s">
        <v>20</v>
      </c>
      <c r="Z178" s="175" t="s">
        <v>20</v>
      </c>
      <c r="AA178" s="175" t="s">
        <v>20</v>
      </c>
      <c r="AB178" s="179">
        <v>0</v>
      </c>
      <c r="AC178" s="175" t="s">
        <v>20</v>
      </c>
      <c r="AD178" s="175" t="s">
        <v>20</v>
      </c>
      <c r="AE178" s="175" t="s">
        <v>20</v>
      </c>
      <c r="AF178" s="175" t="s">
        <v>20</v>
      </c>
      <c r="AG178" s="179">
        <v>0</v>
      </c>
      <c r="AH178" s="175" t="s">
        <v>20</v>
      </c>
      <c r="AI178" s="175" t="s">
        <v>20</v>
      </c>
      <c r="AJ178" s="175" t="s">
        <v>20</v>
      </c>
      <c r="AK178" s="175" t="s">
        <v>20</v>
      </c>
      <c r="AL178" s="175" t="s">
        <v>20</v>
      </c>
      <c r="AM178" s="175" t="s">
        <v>20</v>
      </c>
      <c r="AN178" s="175" t="s">
        <v>20</v>
      </c>
      <c r="AO178" s="175" t="s">
        <v>20</v>
      </c>
      <c r="AP178" s="175" t="s">
        <v>20</v>
      </c>
      <c r="AQ178" s="175" t="s">
        <v>20</v>
      </c>
      <c r="AR178" s="175" t="s">
        <v>20</v>
      </c>
      <c r="AS178" s="175" t="s">
        <v>20</v>
      </c>
      <c r="AT178" s="175" t="s">
        <v>20</v>
      </c>
      <c r="AU178" s="175" t="s">
        <v>20</v>
      </c>
      <c r="AV178" s="175" t="s">
        <v>20</v>
      </c>
      <c r="AW178" s="179">
        <v>0</v>
      </c>
      <c r="AX178" s="69">
        <v>0</v>
      </c>
      <c r="AY178" s="175" t="s">
        <v>20</v>
      </c>
      <c r="AZ178" s="257"/>
    </row>
    <row r="179" spans="1:52" ht="78.75" x14ac:dyDescent="0.25">
      <c r="A179" s="69" t="s">
        <v>239</v>
      </c>
      <c r="B179" s="83" t="s">
        <v>241</v>
      </c>
      <c r="C179" s="69" t="s">
        <v>242</v>
      </c>
      <c r="D179" s="175" t="s">
        <v>20</v>
      </c>
      <c r="E179" s="175" t="s">
        <v>20</v>
      </c>
      <c r="F179" s="175" t="s">
        <v>20</v>
      </c>
      <c r="G179" s="175" t="s">
        <v>20</v>
      </c>
      <c r="H179" s="175" t="s">
        <v>20</v>
      </c>
      <c r="I179" s="175" t="s">
        <v>20</v>
      </c>
      <c r="J179" s="179">
        <v>0</v>
      </c>
      <c r="K179" s="179">
        <v>0</v>
      </c>
      <c r="L179" s="179">
        <v>0</v>
      </c>
      <c r="M179" s="175" t="s">
        <v>20</v>
      </c>
      <c r="N179" s="175" t="s">
        <v>20</v>
      </c>
      <c r="O179" s="175" t="s">
        <v>20</v>
      </c>
      <c r="P179" s="175" t="s">
        <v>20</v>
      </c>
      <c r="Q179" s="175" t="s">
        <v>20</v>
      </c>
      <c r="R179" s="175" t="s">
        <v>20</v>
      </c>
      <c r="S179" s="179">
        <v>0</v>
      </c>
      <c r="T179" s="175" t="s">
        <v>20</v>
      </c>
      <c r="U179" s="175" t="s">
        <v>20</v>
      </c>
      <c r="V179" s="175" t="s">
        <v>20</v>
      </c>
      <c r="W179" s="179">
        <v>0</v>
      </c>
      <c r="X179" s="175" t="s">
        <v>20</v>
      </c>
      <c r="Y179" s="175" t="s">
        <v>20</v>
      </c>
      <c r="Z179" s="175" t="s">
        <v>20</v>
      </c>
      <c r="AA179" s="175" t="s">
        <v>20</v>
      </c>
      <c r="AB179" s="179">
        <v>0</v>
      </c>
      <c r="AC179" s="175" t="s">
        <v>20</v>
      </c>
      <c r="AD179" s="175" t="s">
        <v>20</v>
      </c>
      <c r="AE179" s="175" t="s">
        <v>20</v>
      </c>
      <c r="AF179" s="175" t="s">
        <v>20</v>
      </c>
      <c r="AG179" s="179">
        <v>0</v>
      </c>
      <c r="AH179" s="175" t="s">
        <v>20</v>
      </c>
      <c r="AI179" s="175" t="s">
        <v>20</v>
      </c>
      <c r="AJ179" s="175" t="s">
        <v>20</v>
      </c>
      <c r="AK179" s="175" t="s">
        <v>20</v>
      </c>
      <c r="AL179" s="175" t="s">
        <v>20</v>
      </c>
      <c r="AM179" s="175" t="s">
        <v>20</v>
      </c>
      <c r="AN179" s="175" t="s">
        <v>20</v>
      </c>
      <c r="AO179" s="175" t="s">
        <v>20</v>
      </c>
      <c r="AP179" s="175" t="s">
        <v>20</v>
      </c>
      <c r="AQ179" s="175" t="s">
        <v>20</v>
      </c>
      <c r="AR179" s="175" t="s">
        <v>20</v>
      </c>
      <c r="AS179" s="175" t="s">
        <v>20</v>
      </c>
      <c r="AT179" s="175" t="s">
        <v>20</v>
      </c>
      <c r="AU179" s="175" t="s">
        <v>20</v>
      </c>
      <c r="AV179" s="175" t="s">
        <v>20</v>
      </c>
      <c r="AW179" s="179">
        <v>0</v>
      </c>
      <c r="AX179" s="69">
        <v>0</v>
      </c>
      <c r="AY179" s="175" t="s">
        <v>20</v>
      </c>
      <c r="AZ179" s="257"/>
    </row>
    <row r="180" spans="1:52" ht="78.75" x14ac:dyDescent="0.25">
      <c r="A180" s="75" t="s">
        <v>239</v>
      </c>
      <c r="B180" s="193" t="s">
        <v>245</v>
      </c>
      <c r="C180" s="177" t="s">
        <v>246</v>
      </c>
      <c r="D180" s="175" t="s">
        <v>20</v>
      </c>
      <c r="E180" s="175" t="s">
        <v>20</v>
      </c>
      <c r="F180" s="175" t="s">
        <v>20</v>
      </c>
      <c r="G180" s="175" t="s">
        <v>20</v>
      </c>
      <c r="H180" s="175" t="s">
        <v>20</v>
      </c>
      <c r="I180" s="175" t="s">
        <v>20</v>
      </c>
      <c r="J180" s="179">
        <v>0</v>
      </c>
      <c r="K180" s="179">
        <v>0</v>
      </c>
      <c r="L180" s="179">
        <v>0</v>
      </c>
      <c r="M180" s="175" t="s">
        <v>20</v>
      </c>
      <c r="N180" s="175" t="s">
        <v>20</v>
      </c>
      <c r="O180" s="175" t="s">
        <v>20</v>
      </c>
      <c r="P180" s="175" t="s">
        <v>20</v>
      </c>
      <c r="Q180" s="175" t="s">
        <v>20</v>
      </c>
      <c r="R180" s="175" t="s">
        <v>20</v>
      </c>
      <c r="S180" s="179">
        <v>0</v>
      </c>
      <c r="T180" s="175" t="s">
        <v>20</v>
      </c>
      <c r="U180" s="175" t="s">
        <v>20</v>
      </c>
      <c r="V180" s="175" t="s">
        <v>20</v>
      </c>
      <c r="W180" s="179">
        <v>0</v>
      </c>
      <c r="X180" s="175" t="s">
        <v>20</v>
      </c>
      <c r="Y180" s="175" t="s">
        <v>20</v>
      </c>
      <c r="Z180" s="175" t="s">
        <v>20</v>
      </c>
      <c r="AA180" s="175" t="s">
        <v>20</v>
      </c>
      <c r="AB180" s="179">
        <v>0</v>
      </c>
      <c r="AC180" s="175" t="s">
        <v>20</v>
      </c>
      <c r="AD180" s="175" t="s">
        <v>20</v>
      </c>
      <c r="AE180" s="175" t="s">
        <v>20</v>
      </c>
      <c r="AF180" s="175" t="s">
        <v>20</v>
      </c>
      <c r="AG180" s="179">
        <v>0</v>
      </c>
      <c r="AH180" s="175" t="s">
        <v>20</v>
      </c>
      <c r="AI180" s="175" t="s">
        <v>20</v>
      </c>
      <c r="AJ180" s="175" t="s">
        <v>20</v>
      </c>
      <c r="AK180" s="175" t="s">
        <v>20</v>
      </c>
      <c r="AL180" s="175" t="s">
        <v>20</v>
      </c>
      <c r="AM180" s="175" t="s">
        <v>20</v>
      </c>
      <c r="AN180" s="175" t="s">
        <v>20</v>
      </c>
      <c r="AO180" s="175" t="s">
        <v>20</v>
      </c>
      <c r="AP180" s="175" t="s">
        <v>20</v>
      </c>
      <c r="AQ180" s="175" t="s">
        <v>20</v>
      </c>
      <c r="AR180" s="175" t="s">
        <v>20</v>
      </c>
      <c r="AS180" s="175" t="s">
        <v>20</v>
      </c>
      <c r="AT180" s="175" t="s">
        <v>20</v>
      </c>
      <c r="AU180" s="175" t="s">
        <v>20</v>
      </c>
      <c r="AV180" s="175" t="s">
        <v>20</v>
      </c>
      <c r="AW180" s="179">
        <v>0</v>
      </c>
      <c r="AX180" s="69">
        <v>0</v>
      </c>
      <c r="AY180" s="175" t="s">
        <v>20</v>
      </c>
      <c r="AZ180" s="257"/>
    </row>
    <row r="181" spans="1:52" ht="63" x14ac:dyDescent="0.25">
      <c r="A181" s="75" t="s">
        <v>239</v>
      </c>
      <c r="B181" s="72" t="s">
        <v>247</v>
      </c>
      <c r="C181" s="80" t="s">
        <v>248</v>
      </c>
      <c r="D181" s="175" t="s">
        <v>20</v>
      </c>
      <c r="E181" s="175" t="s">
        <v>20</v>
      </c>
      <c r="F181" s="175" t="s">
        <v>20</v>
      </c>
      <c r="G181" s="175" t="s">
        <v>20</v>
      </c>
      <c r="H181" s="175" t="s">
        <v>20</v>
      </c>
      <c r="I181" s="175" t="s">
        <v>20</v>
      </c>
      <c r="J181" s="179">
        <v>0</v>
      </c>
      <c r="K181" s="179">
        <v>0</v>
      </c>
      <c r="L181" s="179">
        <v>0</v>
      </c>
      <c r="M181" s="175" t="s">
        <v>20</v>
      </c>
      <c r="N181" s="175" t="s">
        <v>20</v>
      </c>
      <c r="O181" s="175" t="s">
        <v>20</v>
      </c>
      <c r="P181" s="175" t="s">
        <v>20</v>
      </c>
      <c r="Q181" s="175" t="s">
        <v>20</v>
      </c>
      <c r="R181" s="175" t="s">
        <v>20</v>
      </c>
      <c r="S181" s="179">
        <v>0</v>
      </c>
      <c r="T181" s="175" t="s">
        <v>20</v>
      </c>
      <c r="U181" s="175" t="s">
        <v>20</v>
      </c>
      <c r="V181" s="175" t="s">
        <v>20</v>
      </c>
      <c r="W181" s="179">
        <v>0</v>
      </c>
      <c r="X181" s="175" t="s">
        <v>20</v>
      </c>
      <c r="Y181" s="175" t="s">
        <v>20</v>
      </c>
      <c r="Z181" s="175" t="s">
        <v>20</v>
      </c>
      <c r="AA181" s="175" t="s">
        <v>20</v>
      </c>
      <c r="AB181" s="179">
        <v>0</v>
      </c>
      <c r="AC181" s="175" t="s">
        <v>20</v>
      </c>
      <c r="AD181" s="175" t="s">
        <v>20</v>
      </c>
      <c r="AE181" s="175" t="s">
        <v>20</v>
      </c>
      <c r="AF181" s="175" t="s">
        <v>20</v>
      </c>
      <c r="AG181" s="179">
        <v>0</v>
      </c>
      <c r="AH181" s="175" t="s">
        <v>20</v>
      </c>
      <c r="AI181" s="175" t="s">
        <v>20</v>
      </c>
      <c r="AJ181" s="175" t="s">
        <v>20</v>
      </c>
      <c r="AK181" s="175" t="s">
        <v>20</v>
      </c>
      <c r="AL181" s="175" t="s">
        <v>20</v>
      </c>
      <c r="AM181" s="175" t="s">
        <v>20</v>
      </c>
      <c r="AN181" s="175" t="s">
        <v>20</v>
      </c>
      <c r="AO181" s="175" t="s">
        <v>20</v>
      </c>
      <c r="AP181" s="175" t="s">
        <v>20</v>
      </c>
      <c r="AQ181" s="175" t="s">
        <v>20</v>
      </c>
      <c r="AR181" s="175" t="s">
        <v>20</v>
      </c>
      <c r="AS181" s="175" t="s">
        <v>20</v>
      </c>
      <c r="AT181" s="175" t="s">
        <v>20</v>
      </c>
      <c r="AU181" s="175" t="s">
        <v>20</v>
      </c>
      <c r="AV181" s="175" t="s">
        <v>20</v>
      </c>
      <c r="AW181" s="179">
        <v>0</v>
      </c>
      <c r="AX181" s="69">
        <v>0</v>
      </c>
      <c r="AY181" s="175" t="s">
        <v>20</v>
      </c>
      <c r="AZ181" s="257"/>
    </row>
    <row r="182" spans="1:52" ht="63" x14ac:dyDescent="0.25">
      <c r="A182" s="75" t="s">
        <v>239</v>
      </c>
      <c r="B182" s="87" t="s">
        <v>532</v>
      </c>
      <c r="C182" s="79" t="s">
        <v>533</v>
      </c>
      <c r="D182" s="175" t="s">
        <v>20</v>
      </c>
      <c r="E182" s="175" t="s">
        <v>20</v>
      </c>
      <c r="F182" s="175" t="s">
        <v>20</v>
      </c>
      <c r="G182" s="175" t="s">
        <v>20</v>
      </c>
      <c r="H182" s="175" t="s">
        <v>20</v>
      </c>
      <c r="I182" s="175" t="s">
        <v>20</v>
      </c>
      <c r="J182" s="179">
        <v>0</v>
      </c>
      <c r="K182" s="179">
        <v>0</v>
      </c>
      <c r="L182" s="179">
        <v>0</v>
      </c>
      <c r="M182" s="175" t="s">
        <v>20</v>
      </c>
      <c r="N182" s="175" t="s">
        <v>20</v>
      </c>
      <c r="O182" s="175" t="s">
        <v>20</v>
      </c>
      <c r="P182" s="175" t="s">
        <v>20</v>
      </c>
      <c r="Q182" s="175" t="s">
        <v>20</v>
      </c>
      <c r="R182" s="175" t="s">
        <v>20</v>
      </c>
      <c r="S182" s="179">
        <v>0</v>
      </c>
      <c r="T182" s="175" t="s">
        <v>20</v>
      </c>
      <c r="U182" s="175" t="s">
        <v>20</v>
      </c>
      <c r="V182" s="175" t="s">
        <v>20</v>
      </c>
      <c r="W182" s="179">
        <v>0</v>
      </c>
      <c r="X182" s="175" t="s">
        <v>20</v>
      </c>
      <c r="Y182" s="175" t="s">
        <v>20</v>
      </c>
      <c r="Z182" s="175" t="s">
        <v>20</v>
      </c>
      <c r="AA182" s="175" t="s">
        <v>20</v>
      </c>
      <c r="AB182" s="179">
        <v>0</v>
      </c>
      <c r="AC182" s="175" t="s">
        <v>20</v>
      </c>
      <c r="AD182" s="175" t="s">
        <v>20</v>
      </c>
      <c r="AE182" s="175" t="s">
        <v>20</v>
      </c>
      <c r="AF182" s="175" t="s">
        <v>20</v>
      </c>
      <c r="AG182" s="179">
        <v>0</v>
      </c>
      <c r="AH182" s="175" t="s">
        <v>20</v>
      </c>
      <c r="AI182" s="175" t="s">
        <v>20</v>
      </c>
      <c r="AJ182" s="175" t="s">
        <v>20</v>
      </c>
      <c r="AK182" s="175" t="s">
        <v>20</v>
      </c>
      <c r="AL182" s="175" t="s">
        <v>20</v>
      </c>
      <c r="AM182" s="175" t="s">
        <v>20</v>
      </c>
      <c r="AN182" s="175" t="s">
        <v>20</v>
      </c>
      <c r="AO182" s="175" t="s">
        <v>20</v>
      </c>
      <c r="AP182" s="175" t="s">
        <v>20</v>
      </c>
      <c r="AQ182" s="175" t="s">
        <v>20</v>
      </c>
      <c r="AR182" s="175" t="s">
        <v>20</v>
      </c>
      <c r="AS182" s="175" t="s">
        <v>20</v>
      </c>
      <c r="AT182" s="175" t="s">
        <v>20</v>
      </c>
      <c r="AU182" s="175" t="s">
        <v>20</v>
      </c>
      <c r="AV182" s="175" t="s">
        <v>20</v>
      </c>
      <c r="AW182" s="179">
        <v>0</v>
      </c>
      <c r="AX182" s="69">
        <v>0</v>
      </c>
      <c r="AY182" s="175" t="s">
        <v>20</v>
      </c>
      <c r="AZ182" s="257"/>
    </row>
    <row r="183" spans="1:52" ht="63" x14ac:dyDescent="0.25">
      <c r="A183" s="75" t="s">
        <v>239</v>
      </c>
      <c r="B183" s="87" t="s">
        <v>534</v>
      </c>
      <c r="C183" s="79" t="s">
        <v>535</v>
      </c>
      <c r="D183" s="175" t="s">
        <v>20</v>
      </c>
      <c r="E183" s="175" t="s">
        <v>20</v>
      </c>
      <c r="F183" s="175" t="s">
        <v>20</v>
      </c>
      <c r="G183" s="175" t="s">
        <v>20</v>
      </c>
      <c r="H183" s="175" t="s">
        <v>20</v>
      </c>
      <c r="I183" s="175" t="s">
        <v>20</v>
      </c>
      <c r="J183" s="179">
        <v>0</v>
      </c>
      <c r="K183" s="179">
        <v>0</v>
      </c>
      <c r="L183" s="179">
        <v>0</v>
      </c>
      <c r="M183" s="175" t="s">
        <v>20</v>
      </c>
      <c r="N183" s="175" t="s">
        <v>20</v>
      </c>
      <c r="O183" s="175" t="s">
        <v>20</v>
      </c>
      <c r="P183" s="175" t="s">
        <v>20</v>
      </c>
      <c r="Q183" s="175" t="s">
        <v>20</v>
      </c>
      <c r="R183" s="175" t="s">
        <v>20</v>
      </c>
      <c r="S183" s="179">
        <v>0</v>
      </c>
      <c r="T183" s="175" t="s">
        <v>20</v>
      </c>
      <c r="U183" s="175" t="s">
        <v>20</v>
      </c>
      <c r="V183" s="175" t="s">
        <v>20</v>
      </c>
      <c r="W183" s="179">
        <v>0</v>
      </c>
      <c r="X183" s="175" t="s">
        <v>20</v>
      </c>
      <c r="Y183" s="175" t="s">
        <v>20</v>
      </c>
      <c r="Z183" s="175" t="s">
        <v>20</v>
      </c>
      <c r="AA183" s="175" t="s">
        <v>20</v>
      </c>
      <c r="AB183" s="179">
        <v>0</v>
      </c>
      <c r="AC183" s="175" t="s">
        <v>20</v>
      </c>
      <c r="AD183" s="175" t="s">
        <v>20</v>
      </c>
      <c r="AE183" s="175" t="s">
        <v>20</v>
      </c>
      <c r="AF183" s="175" t="s">
        <v>20</v>
      </c>
      <c r="AG183" s="179">
        <v>0</v>
      </c>
      <c r="AH183" s="175" t="s">
        <v>20</v>
      </c>
      <c r="AI183" s="175" t="s">
        <v>20</v>
      </c>
      <c r="AJ183" s="175" t="s">
        <v>20</v>
      </c>
      <c r="AK183" s="175" t="s">
        <v>20</v>
      </c>
      <c r="AL183" s="175" t="s">
        <v>20</v>
      </c>
      <c r="AM183" s="175" t="s">
        <v>20</v>
      </c>
      <c r="AN183" s="175" t="s">
        <v>20</v>
      </c>
      <c r="AO183" s="175" t="s">
        <v>20</v>
      </c>
      <c r="AP183" s="175" t="s">
        <v>20</v>
      </c>
      <c r="AQ183" s="175" t="s">
        <v>20</v>
      </c>
      <c r="AR183" s="175" t="s">
        <v>20</v>
      </c>
      <c r="AS183" s="175" t="s">
        <v>20</v>
      </c>
      <c r="AT183" s="175" t="s">
        <v>20</v>
      </c>
      <c r="AU183" s="175" t="s">
        <v>20</v>
      </c>
      <c r="AV183" s="175" t="s">
        <v>20</v>
      </c>
      <c r="AW183" s="179">
        <v>0</v>
      </c>
      <c r="AX183" s="69">
        <v>0</v>
      </c>
      <c r="AY183" s="175" t="s">
        <v>20</v>
      </c>
      <c r="AZ183" s="257"/>
    </row>
    <row r="184" spans="1:52" ht="110.25" x14ac:dyDescent="0.25">
      <c r="A184" s="75" t="s">
        <v>239</v>
      </c>
      <c r="B184" s="91" t="s">
        <v>536</v>
      </c>
      <c r="C184" s="79" t="s">
        <v>537</v>
      </c>
      <c r="D184" s="175" t="s">
        <v>20</v>
      </c>
      <c r="E184" s="175" t="s">
        <v>20</v>
      </c>
      <c r="F184" s="175" t="s">
        <v>20</v>
      </c>
      <c r="G184" s="175" t="s">
        <v>20</v>
      </c>
      <c r="H184" s="175" t="s">
        <v>20</v>
      </c>
      <c r="I184" s="175" t="s">
        <v>20</v>
      </c>
      <c r="J184" s="179">
        <v>0</v>
      </c>
      <c r="K184" s="179">
        <v>0</v>
      </c>
      <c r="L184" s="179">
        <v>0</v>
      </c>
      <c r="M184" s="175" t="s">
        <v>20</v>
      </c>
      <c r="N184" s="175" t="s">
        <v>20</v>
      </c>
      <c r="O184" s="175" t="s">
        <v>20</v>
      </c>
      <c r="P184" s="175" t="s">
        <v>20</v>
      </c>
      <c r="Q184" s="175" t="s">
        <v>20</v>
      </c>
      <c r="R184" s="175" t="s">
        <v>20</v>
      </c>
      <c r="S184" s="179">
        <v>0</v>
      </c>
      <c r="T184" s="175" t="s">
        <v>20</v>
      </c>
      <c r="U184" s="175" t="s">
        <v>20</v>
      </c>
      <c r="V184" s="175" t="s">
        <v>20</v>
      </c>
      <c r="W184" s="179">
        <v>0</v>
      </c>
      <c r="X184" s="175" t="s">
        <v>20</v>
      </c>
      <c r="Y184" s="175" t="s">
        <v>20</v>
      </c>
      <c r="Z184" s="175" t="s">
        <v>20</v>
      </c>
      <c r="AA184" s="175" t="s">
        <v>20</v>
      </c>
      <c r="AB184" s="179">
        <v>0</v>
      </c>
      <c r="AC184" s="175" t="s">
        <v>20</v>
      </c>
      <c r="AD184" s="175" t="s">
        <v>20</v>
      </c>
      <c r="AE184" s="175" t="s">
        <v>20</v>
      </c>
      <c r="AF184" s="175" t="s">
        <v>20</v>
      </c>
      <c r="AG184" s="179">
        <v>0</v>
      </c>
      <c r="AH184" s="175" t="s">
        <v>20</v>
      </c>
      <c r="AI184" s="175" t="s">
        <v>20</v>
      </c>
      <c r="AJ184" s="175" t="s">
        <v>20</v>
      </c>
      <c r="AK184" s="175" t="s">
        <v>20</v>
      </c>
      <c r="AL184" s="175" t="s">
        <v>20</v>
      </c>
      <c r="AM184" s="175" t="s">
        <v>20</v>
      </c>
      <c r="AN184" s="175" t="s">
        <v>20</v>
      </c>
      <c r="AO184" s="175" t="s">
        <v>20</v>
      </c>
      <c r="AP184" s="175" t="s">
        <v>20</v>
      </c>
      <c r="AQ184" s="175" t="s">
        <v>20</v>
      </c>
      <c r="AR184" s="175" t="s">
        <v>20</v>
      </c>
      <c r="AS184" s="175" t="s">
        <v>20</v>
      </c>
      <c r="AT184" s="175" t="s">
        <v>20</v>
      </c>
      <c r="AU184" s="175" t="s">
        <v>20</v>
      </c>
      <c r="AV184" s="175" t="s">
        <v>20</v>
      </c>
      <c r="AW184" s="179">
        <v>0</v>
      </c>
      <c r="AX184" s="69">
        <v>0</v>
      </c>
      <c r="AY184" s="175" t="s">
        <v>20</v>
      </c>
      <c r="AZ184" s="257"/>
    </row>
    <row r="185" spans="1:52" s="231" customFormat="1" ht="47.25" x14ac:dyDescent="0.25">
      <c r="A185" s="162" t="s">
        <v>249</v>
      </c>
      <c r="B185" s="163" t="s">
        <v>250</v>
      </c>
      <c r="C185" s="164" t="s">
        <v>19</v>
      </c>
      <c r="D185" s="167" t="s">
        <v>20</v>
      </c>
      <c r="E185" s="167" t="s">
        <v>20</v>
      </c>
      <c r="F185" s="167" t="s">
        <v>20</v>
      </c>
      <c r="G185" s="167" t="s">
        <v>20</v>
      </c>
      <c r="H185" s="167" t="s">
        <v>20</v>
      </c>
      <c r="I185" s="167" t="s">
        <v>20</v>
      </c>
      <c r="J185" s="183">
        <v>0</v>
      </c>
      <c r="K185" s="183">
        <v>0</v>
      </c>
      <c r="L185" s="183">
        <v>0</v>
      </c>
      <c r="M185" s="167" t="s">
        <v>20</v>
      </c>
      <c r="N185" s="167" t="s">
        <v>20</v>
      </c>
      <c r="O185" s="167" t="s">
        <v>20</v>
      </c>
      <c r="P185" s="167" t="s">
        <v>20</v>
      </c>
      <c r="Q185" s="167" t="s">
        <v>20</v>
      </c>
      <c r="R185" s="167" t="s">
        <v>20</v>
      </c>
      <c r="S185" s="183">
        <v>0</v>
      </c>
      <c r="T185" s="167" t="s">
        <v>20</v>
      </c>
      <c r="U185" s="167" t="s">
        <v>20</v>
      </c>
      <c r="V185" s="167" t="s">
        <v>20</v>
      </c>
      <c r="W185" s="183">
        <v>0</v>
      </c>
      <c r="X185" s="167" t="s">
        <v>20</v>
      </c>
      <c r="Y185" s="167" t="s">
        <v>20</v>
      </c>
      <c r="Z185" s="167" t="s">
        <v>20</v>
      </c>
      <c r="AA185" s="167" t="s">
        <v>20</v>
      </c>
      <c r="AB185" s="183">
        <v>0</v>
      </c>
      <c r="AC185" s="167" t="s">
        <v>20</v>
      </c>
      <c r="AD185" s="167" t="s">
        <v>20</v>
      </c>
      <c r="AE185" s="167" t="s">
        <v>20</v>
      </c>
      <c r="AF185" s="167" t="s">
        <v>20</v>
      </c>
      <c r="AG185" s="183">
        <v>0</v>
      </c>
      <c r="AH185" s="167" t="s">
        <v>20</v>
      </c>
      <c r="AI185" s="167" t="s">
        <v>20</v>
      </c>
      <c r="AJ185" s="167" t="s">
        <v>20</v>
      </c>
      <c r="AK185" s="167" t="s">
        <v>20</v>
      </c>
      <c r="AL185" s="167" t="s">
        <v>20</v>
      </c>
      <c r="AM185" s="167" t="s">
        <v>20</v>
      </c>
      <c r="AN185" s="167" t="s">
        <v>20</v>
      </c>
      <c r="AO185" s="167" t="s">
        <v>20</v>
      </c>
      <c r="AP185" s="167" t="s">
        <v>20</v>
      </c>
      <c r="AQ185" s="167" t="s">
        <v>20</v>
      </c>
      <c r="AR185" s="167" t="s">
        <v>20</v>
      </c>
      <c r="AS185" s="167" t="s">
        <v>20</v>
      </c>
      <c r="AT185" s="167" t="s">
        <v>20</v>
      </c>
      <c r="AU185" s="167" t="s">
        <v>20</v>
      </c>
      <c r="AV185" s="167" t="s">
        <v>20</v>
      </c>
      <c r="AW185" s="183">
        <v>0</v>
      </c>
      <c r="AX185" s="158">
        <v>0</v>
      </c>
      <c r="AY185" s="167" t="s">
        <v>20</v>
      </c>
      <c r="AZ185" s="258"/>
    </row>
    <row r="186" spans="1:52" s="231" customFormat="1" ht="47.25" x14ac:dyDescent="0.25">
      <c r="A186" s="162" t="s">
        <v>251</v>
      </c>
      <c r="B186" s="163" t="s">
        <v>252</v>
      </c>
      <c r="C186" s="164" t="s">
        <v>19</v>
      </c>
      <c r="D186" s="167" t="s">
        <v>20</v>
      </c>
      <c r="E186" s="167" t="s">
        <v>20</v>
      </c>
      <c r="F186" s="167" t="s">
        <v>20</v>
      </c>
      <c r="G186" s="167" t="s">
        <v>20</v>
      </c>
      <c r="H186" s="167" t="s">
        <v>20</v>
      </c>
      <c r="I186" s="167" t="s">
        <v>20</v>
      </c>
      <c r="J186" s="183">
        <v>0</v>
      </c>
      <c r="K186" s="183">
        <v>0</v>
      </c>
      <c r="L186" s="183">
        <v>0</v>
      </c>
      <c r="M186" s="167" t="s">
        <v>20</v>
      </c>
      <c r="N186" s="167" t="s">
        <v>20</v>
      </c>
      <c r="O186" s="167" t="s">
        <v>20</v>
      </c>
      <c r="P186" s="167" t="s">
        <v>20</v>
      </c>
      <c r="Q186" s="167" t="s">
        <v>20</v>
      </c>
      <c r="R186" s="167" t="s">
        <v>20</v>
      </c>
      <c r="S186" s="183">
        <v>0</v>
      </c>
      <c r="T186" s="167" t="s">
        <v>20</v>
      </c>
      <c r="U186" s="167" t="s">
        <v>20</v>
      </c>
      <c r="V186" s="167" t="s">
        <v>20</v>
      </c>
      <c r="W186" s="183">
        <v>0</v>
      </c>
      <c r="X186" s="167" t="s">
        <v>20</v>
      </c>
      <c r="Y186" s="167" t="s">
        <v>20</v>
      </c>
      <c r="Z186" s="167" t="s">
        <v>20</v>
      </c>
      <c r="AA186" s="167" t="s">
        <v>20</v>
      </c>
      <c r="AB186" s="183">
        <v>0</v>
      </c>
      <c r="AC186" s="167" t="s">
        <v>20</v>
      </c>
      <c r="AD186" s="167" t="s">
        <v>20</v>
      </c>
      <c r="AE186" s="167" t="s">
        <v>20</v>
      </c>
      <c r="AF186" s="167" t="s">
        <v>20</v>
      </c>
      <c r="AG186" s="183">
        <v>0</v>
      </c>
      <c r="AH186" s="167" t="s">
        <v>20</v>
      </c>
      <c r="AI186" s="167" t="s">
        <v>20</v>
      </c>
      <c r="AJ186" s="167" t="s">
        <v>20</v>
      </c>
      <c r="AK186" s="167" t="s">
        <v>20</v>
      </c>
      <c r="AL186" s="167" t="s">
        <v>20</v>
      </c>
      <c r="AM186" s="167" t="s">
        <v>20</v>
      </c>
      <c r="AN186" s="167" t="s">
        <v>20</v>
      </c>
      <c r="AO186" s="167" t="s">
        <v>20</v>
      </c>
      <c r="AP186" s="167" t="s">
        <v>20</v>
      </c>
      <c r="AQ186" s="167" t="s">
        <v>20</v>
      </c>
      <c r="AR186" s="167" t="s">
        <v>20</v>
      </c>
      <c r="AS186" s="167" t="s">
        <v>20</v>
      </c>
      <c r="AT186" s="167" t="s">
        <v>20</v>
      </c>
      <c r="AU186" s="167" t="s">
        <v>20</v>
      </c>
      <c r="AV186" s="167" t="s">
        <v>20</v>
      </c>
      <c r="AW186" s="183">
        <v>0</v>
      </c>
      <c r="AX186" s="158">
        <v>0</v>
      </c>
      <c r="AY186" s="167" t="s">
        <v>20</v>
      </c>
      <c r="AZ186" s="258"/>
    </row>
    <row r="187" spans="1:52" ht="66.599999999999994" customHeight="1" x14ac:dyDescent="0.25">
      <c r="A187" s="75" t="s">
        <v>251</v>
      </c>
      <c r="B187" s="84" t="s">
        <v>469</v>
      </c>
      <c r="C187" s="80" t="s">
        <v>470</v>
      </c>
      <c r="D187" s="175" t="s">
        <v>20</v>
      </c>
      <c r="E187" s="175" t="s">
        <v>20</v>
      </c>
      <c r="F187" s="175" t="s">
        <v>20</v>
      </c>
      <c r="G187" s="175" t="s">
        <v>20</v>
      </c>
      <c r="H187" s="175" t="s">
        <v>20</v>
      </c>
      <c r="I187" s="175" t="s">
        <v>20</v>
      </c>
      <c r="J187" s="179">
        <v>0</v>
      </c>
      <c r="K187" s="179">
        <v>0</v>
      </c>
      <c r="L187" s="179">
        <v>0</v>
      </c>
      <c r="M187" s="175" t="s">
        <v>20</v>
      </c>
      <c r="N187" s="175" t="s">
        <v>20</v>
      </c>
      <c r="O187" s="175" t="s">
        <v>20</v>
      </c>
      <c r="P187" s="175" t="s">
        <v>20</v>
      </c>
      <c r="Q187" s="175" t="s">
        <v>20</v>
      </c>
      <c r="R187" s="175" t="s">
        <v>20</v>
      </c>
      <c r="S187" s="179">
        <v>0</v>
      </c>
      <c r="T187" s="175" t="s">
        <v>20</v>
      </c>
      <c r="U187" s="175" t="s">
        <v>20</v>
      </c>
      <c r="V187" s="175" t="s">
        <v>20</v>
      </c>
      <c r="W187" s="179">
        <v>0</v>
      </c>
      <c r="X187" s="175" t="s">
        <v>20</v>
      </c>
      <c r="Y187" s="175" t="s">
        <v>20</v>
      </c>
      <c r="Z187" s="175" t="s">
        <v>20</v>
      </c>
      <c r="AA187" s="175" t="s">
        <v>20</v>
      </c>
      <c r="AB187" s="179">
        <v>0</v>
      </c>
      <c r="AC187" s="175" t="s">
        <v>20</v>
      </c>
      <c r="AD187" s="175" t="s">
        <v>20</v>
      </c>
      <c r="AE187" s="175" t="s">
        <v>20</v>
      </c>
      <c r="AF187" s="175" t="s">
        <v>20</v>
      </c>
      <c r="AG187" s="179">
        <v>0</v>
      </c>
      <c r="AH187" s="175" t="s">
        <v>20</v>
      </c>
      <c r="AI187" s="175" t="s">
        <v>20</v>
      </c>
      <c r="AJ187" s="175" t="s">
        <v>20</v>
      </c>
      <c r="AK187" s="175" t="s">
        <v>20</v>
      </c>
      <c r="AL187" s="175" t="s">
        <v>20</v>
      </c>
      <c r="AM187" s="175" t="s">
        <v>20</v>
      </c>
      <c r="AN187" s="175" t="s">
        <v>20</v>
      </c>
      <c r="AO187" s="175" t="s">
        <v>20</v>
      </c>
      <c r="AP187" s="175" t="s">
        <v>20</v>
      </c>
      <c r="AQ187" s="175" t="s">
        <v>20</v>
      </c>
      <c r="AR187" s="175" t="s">
        <v>20</v>
      </c>
      <c r="AS187" s="175" t="s">
        <v>20</v>
      </c>
      <c r="AT187" s="175" t="s">
        <v>20</v>
      </c>
      <c r="AU187" s="175" t="s">
        <v>20</v>
      </c>
      <c r="AV187" s="175" t="s">
        <v>20</v>
      </c>
      <c r="AW187" s="179">
        <v>0</v>
      </c>
      <c r="AX187" s="69">
        <v>0</v>
      </c>
      <c r="AY187" s="175" t="s">
        <v>20</v>
      </c>
      <c r="AZ187" s="257"/>
    </row>
    <row r="188" spans="1:52" s="231" customFormat="1" ht="47.25" x14ac:dyDescent="0.25">
      <c r="A188" s="162" t="s">
        <v>253</v>
      </c>
      <c r="B188" s="163" t="s">
        <v>138</v>
      </c>
      <c r="C188" s="164" t="s">
        <v>19</v>
      </c>
      <c r="D188" s="167" t="s">
        <v>20</v>
      </c>
      <c r="E188" s="167" t="s">
        <v>20</v>
      </c>
      <c r="F188" s="167" t="s">
        <v>20</v>
      </c>
      <c r="G188" s="167" t="s">
        <v>20</v>
      </c>
      <c r="H188" s="167" t="s">
        <v>20</v>
      </c>
      <c r="I188" s="167" t="s">
        <v>20</v>
      </c>
      <c r="J188" s="183">
        <v>0</v>
      </c>
      <c r="K188" s="183">
        <v>0</v>
      </c>
      <c r="L188" s="183">
        <v>0</v>
      </c>
      <c r="M188" s="167" t="s">
        <v>20</v>
      </c>
      <c r="N188" s="167" t="s">
        <v>20</v>
      </c>
      <c r="O188" s="167" t="s">
        <v>20</v>
      </c>
      <c r="P188" s="167" t="s">
        <v>20</v>
      </c>
      <c r="Q188" s="167" t="s">
        <v>20</v>
      </c>
      <c r="R188" s="167" t="s">
        <v>20</v>
      </c>
      <c r="S188" s="183">
        <v>0</v>
      </c>
      <c r="T188" s="167" t="s">
        <v>20</v>
      </c>
      <c r="U188" s="167" t="s">
        <v>20</v>
      </c>
      <c r="V188" s="167" t="s">
        <v>20</v>
      </c>
      <c r="W188" s="183">
        <v>0</v>
      </c>
      <c r="X188" s="167" t="s">
        <v>20</v>
      </c>
      <c r="Y188" s="167" t="s">
        <v>20</v>
      </c>
      <c r="Z188" s="167" t="s">
        <v>20</v>
      </c>
      <c r="AA188" s="167" t="s">
        <v>20</v>
      </c>
      <c r="AB188" s="183">
        <v>0</v>
      </c>
      <c r="AC188" s="167" t="s">
        <v>20</v>
      </c>
      <c r="AD188" s="167" t="s">
        <v>20</v>
      </c>
      <c r="AE188" s="167" t="s">
        <v>20</v>
      </c>
      <c r="AF188" s="167" t="s">
        <v>20</v>
      </c>
      <c r="AG188" s="183">
        <v>0</v>
      </c>
      <c r="AH188" s="167" t="s">
        <v>20</v>
      </c>
      <c r="AI188" s="167" t="s">
        <v>20</v>
      </c>
      <c r="AJ188" s="167" t="s">
        <v>20</v>
      </c>
      <c r="AK188" s="167" t="s">
        <v>20</v>
      </c>
      <c r="AL188" s="167" t="s">
        <v>20</v>
      </c>
      <c r="AM188" s="167" t="s">
        <v>20</v>
      </c>
      <c r="AN188" s="167" t="s">
        <v>20</v>
      </c>
      <c r="AO188" s="167" t="s">
        <v>20</v>
      </c>
      <c r="AP188" s="167" t="s">
        <v>20</v>
      </c>
      <c r="AQ188" s="167" t="s">
        <v>20</v>
      </c>
      <c r="AR188" s="167" t="s">
        <v>20</v>
      </c>
      <c r="AS188" s="167" t="s">
        <v>20</v>
      </c>
      <c r="AT188" s="167" t="s">
        <v>20</v>
      </c>
      <c r="AU188" s="167" t="s">
        <v>20</v>
      </c>
      <c r="AV188" s="167" t="s">
        <v>20</v>
      </c>
      <c r="AW188" s="183">
        <v>0</v>
      </c>
      <c r="AX188" s="158">
        <f>SUM(AX189:AX196)</f>
        <v>0</v>
      </c>
      <c r="AY188" s="167" t="s">
        <v>20</v>
      </c>
      <c r="AZ188" s="258"/>
    </row>
    <row r="189" spans="1:52" ht="78.75" x14ac:dyDescent="0.25">
      <c r="A189" s="75" t="s">
        <v>253</v>
      </c>
      <c r="B189" s="72" t="s">
        <v>254</v>
      </c>
      <c r="C189" s="80" t="s">
        <v>255</v>
      </c>
      <c r="D189" s="175" t="s">
        <v>20</v>
      </c>
      <c r="E189" s="175" t="s">
        <v>20</v>
      </c>
      <c r="F189" s="175" t="s">
        <v>20</v>
      </c>
      <c r="G189" s="175" t="s">
        <v>20</v>
      </c>
      <c r="H189" s="175" t="s">
        <v>20</v>
      </c>
      <c r="I189" s="175" t="s">
        <v>20</v>
      </c>
      <c r="J189" s="179">
        <v>0</v>
      </c>
      <c r="K189" s="179">
        <v>0</v>
      </c>
      <c r="L189" s="179">
        <v>0</v>
      </c>
      <c r="M189" s="175" t="s">
        <v>20</v>
      </c>
      <c r="N189" s="175" t="s">
        <v>20</v>
      </c>
      <c r="O189" s="175" t="s">
        <v>20</v>
      </c>
      <c r="P189" s="175" t="s">
        <v>20</v>
      </c>
      <c r="Q189" s="175" t="s">
        <v>20</v>
      </c>
      <c r="R189" s="175" t="s">
        <v>20</v>
      </c>
      <c r="S189" s="179">
        <v>0</v>
      </c>
      <c r="T189" s="175" t="s">
        <v>20</v>
      </c>
      <c r="U189" s="175" t="s">
        <v>20</v>
      </c>
      <c r="V189" s="175" t="s">
        <v>20</v>
      </c>
      <c r="W189" s="179">
        <v>0</v>
      </c>
      <c r="X189" s="175" t="s">
        <v>20</v>
      </c>
      <c r="Y189" s="175" t="s">
        <v>20</v>
      </c>
      <c r="Z189" s="175" t="s">
        <v>20</v>
      </c>
      <c r="AA189" s="175" t="s">
        <v>20</v>
      </c>
      <c r="AB189" s="179">
        <v>0</v>
      </c>
      <c r="AC189" s="175" t="s">
        <v>20</v>
      </c>
      <c r="AD189" s="175" t="s">
        <v>20</v>
      </c>
      <c r="AE189" s="175" t="s">
        <v>20</v>
      </c>
      <c r="AF189" s="175" t="s">
        <v>20</v>
      </c>
      <c r="AG189" s="179">
        <v>0</v>
      </c>
      <c r="AH189" s="175" t="s">
        <v>20</v>
      </c>
      <c r="AI189" s="175" t="s">
        <v>20</v>
      </c>
      <c r="AJ189" s="175" t="s">
        <v>20</v>
      </c>
      <c r="AK189" s="175" t="s">
        <v>20</v>
      </c>
      <c r="AL189" s="175" t="s">
        <v>20</v>
      </c>
      <c r="AM189" s="175" t="s">
        <v>20</v>
      </c>
      <c r="AN189" s="175" t="s">
        <v>20</v>
      </c>
      <c r="AO189" s="175" t="s">
        <v>20</v>
      </c>
      <c r="AP189" s="175" t="s">
        <v>20</v>
      </c>
      <c r="AQ189" s="175" t="s">
        <v>20</v>
      </c>
      <c r="AR189" s="175" t="s">
        <v>20</v>
      </c>
      <c r="AS189" s="175" t="s">
        <v>20</v>
      </c>
      <c r="AT189" s="175" t="s">
        <v>20</v>
      </c>
      <c r="AU189" s="175" t="s">
        <v>20</v>
      </c>
      <c r="AV189" s="175" t="s">
        <v>20</v>
      </c>
      <c r="AW189" s="179">
        <v>0</v>
      </c>
      <c r="AX189" s="69">
        <v>0</v>
      </c>
      <c r="AY189" s="175" t="s">
        <v>20</v>
      </c>
      <c r="AZ189" s="257"/>
    </row>
    <row r="190" spans="1:52" ht="78.75" x14ac:dyDescent="0.25">
      <c r="A190" s="75" t="s">
        <v>253</v>
      </c>
      <c r="B190" s="72" t="s">
        <v>256</v>
      </c>
      <c r="C190" s="80" t="s">
        <v>257</v>
      </c>
      <c r="D190" s="175" t="s">
        <v>20</v>
      </c>
      <c r="E190" s="175" t="s">
        <v>20</v>
      </c>
      <c r="F190" s="175" t="s">
        <v>20</v>
      </c>
      <c r="G190" s="175" t="s">
        <v>20</v>
      </c>
      <c r="H190" s="175" t="s">
        <v>20</v>
      </c>
      <c r="I190" s="175" t="s">
        <v>20</v>
      </c>
      <c r="J190" s="179">
        <v>0</v>
      </c>
      <c r="K190" s="179">
        <v>0</v>
      </c>
      <c r="L190" s="179">
        <v>0</v>
      </c>
      <c r="M190" s="175" t="s">
        <v>20</v>
      </c>
      <c r="N190" s="175" t="s">
        <v>20</v>
      </c>
      <c r="O190" s="175" t="s">
        <v>20</v>
      </c>
      <c r="P190" s="175" t="s">
        <v>20</v>
      </c>
      <c r="Q190" s="175" t="s">
        <v>20</v>
      </c>
      <c r="R190" s="175" t="s">
        <v>20</v>
      </c>
      <c r="S190" s="179">
        <v>0</v>
      </c>
      <c r="T190" s="175" t="s">
        <v>20</v>
      </c>
      <c r="U190" s="175" t="s">
        <v>20</v>
      </c>
      <c r="V190" s="175" t="s">
        <v>20</v>
      </c>
      <c r="W190" s="179">
        <v>0</v>
      </c>
      <c r="X190" s="175" t="s">
        <v>20</v>
      </c>
      <c r="Y190" s="175" t="s">
        <v>20</v>
      </c>
      <c r="Z190" s="175" t="s">
        <v>20</v>
      </c>
      <c r="AA190" s="175" t="s">
        <v>20</v>
      </c>
      <c r="AB190" s="179">
        <v>0</v>
      </c>
      <c r="AC190" s="175" t="s">
        <v>20</v>
      </c>
      <c r="AD190" s="175" t="s">
        <v>20</v>
      </c>
      <c r="AE190" s="175" t="s">
        <v>20</v>
      </c>
      <c r="AF190" s="175" t="s">
        <v>20</v>
      </c>
      <c r="AG190" s="179">
        <v>0</v>
      </c>
      <c r="AH190" s="175" t="s">
        <v>20</v>
      </c>
      <c r="AI190" s="175" t="s">
        <v>20</v>
      </c>
      <c r="AJ190" s="175" t="s">
        <v>20</v>
      </c>
      <c r="AK190" s="175" t="s">
        <v>20</v>
      </c>
      <c r="AL190" s="175" t="s">
        <v>20</v>
      </c>
      <c r="AM190" s="175" t="s">
        <v>20</v>
      </c>
      <c r="AN190" s="175" t="s">
        <v>20</v>
      </c>
      <c r="AO190" s="175" t="s">
        <v>20</v>
      </c>
      <c r="AP190" s="175" t="s">
        <v>20</v>
      </c>
      <c r="AQ190" s="175" t="s">
        <v>20</v>
      </c>
      <c r="AR190" s="175" t="s">
        <v>20</v>
      </c>
      <c r="AS190" s="175" t="s">
        <v>20</v>
      </c>
      <c r="AT190" s="175" t="s">
        <v>20</v>
      </c>
      <c r="AU190" s="175" t="s">
        <v>20</v>
      </c>
      <c r="AV190" s="175" t="s">
        <v>20</v>
      </c>
      <c r="AW190" s="179">
        <v>0</v>
      </c>
      <c r="AX190" s="69">
        <v>0</v>
      </c>
      <c r="AY190" s="175" t="s">
        <v>20</v>
      </c>
      <c r="AZ190" s="257"/>
    </row>
    <row r="191" spans="1:52" ht="47.25" x14ac:dyDescent="0.25">
      <c r="A191" s="75" t="s">
        <v>253</v>
      </c>
      <c r="B191" s="72" t="s">
        <v>259</v>
      </c>
      <c r="C191" s="80" t="s">
        <v>260</v>
      </c>
      <c r="D191" s="175" t="s">
        <v>20</v>
      </c>
      <c r="E191" s="175" t="s">
        <v>20</v>
      </c>
      <c r="F191" s="175" t="s">
        <v>20</v>
      </c>
      <c r="G191" s="175" t="s">
        <v>20</v>
      </c>
      <c r="H191" s="175" t="s">
        <v>20</v>
      </c>
      <c r="I191" s="175" t="s">
        <v>20</v>
      </c>
      <c r="J191" s="179">
        <v>0</v>
      </c>
      <c r="K191" s="179">
        <v>0</v>
      </c>
      <c r="L191" s="179">
        <v>0</v>
      </c>
      <c r="M191" s="175" t="s">
        <v>20</v>
      </c>
      <c r="N191" s="175" t="s">
        <v>20</v>
      </c>
      <c r="O191" s="175" t="s">
        <v>20</v>
      </c>
      <c r="P191" s="175" t="s">
        <v>20</v>
      </c>
      <c r="Q191" s="175" t="s">
        <v>20</v>
      </c>
      <c r="R191" s="175" t="s">
        <v>20</v>
      </c>
      <c r="S191" s="179">
        <v>0</v>
      </c>
      <c r="T191" s="175" t="s">
        <v>20</v>
      </c>
      <c r="U191" s="175" t="s">
        <v>20</v>
      </c>
      <c r="V191" s="175" t="s">
        <v>20</v>
      </c>
      <c r="W191" s="179">
        <v>0</v>
      </c>
      <c r="X191" s="175" t="s">
        <v>20</v>
      </c>
      <c r="Y191" s="175" t="s">
        <v>20</v>
      </c>
      <c r="Z191" s="175" t="s">
        <v>20</v>
      </c>
      <c r="AA191" s="175" t="s">
        <v>20</v>
      </c>
      <c r="AB191" s="179">
        <v>0</v>
      </c>
      <c r="AC191" s="175" t="s">
        <v>20</v>
      </c>
      <c r="AD191" s="175" t="s">
        <v>20</v>
      </c>
      <c r="AE191" s="175" t="s">
        <v>20</v>
      </c>
      <c r="AF191" s="175" t="s">
        <v>20</v>
      </c>
      <c r="AG191" s="179">
        <v>0</v>
      </c>
      <c r="AH191" s="175" t="s">
        <v>20</v>
      </c>
      <c r="AI191" s="175" t="s">
        <v>20</v>
      </c>
      <c r="AJ191" s="175" t="s">
        <v>20</v>
      </c>
      <c r="AK191" s="175" t="s">
        <v>20</v>
      </c>
      <c r="AL191" s="175" t="s">
        <v>20</v>
      </c>
      <c r="AM191" s="175" t="s">
        <v>20</v>
      </c>
      <c r="AN191" s="175" t="s">
        <v>20</v>
      </c>
      <c r="AO191" s="175" t="s">
        <v>20</v>
      </c>
      <c r="AP191" s="175" t="s">
        <v>20</v>
      </c>
      <c r="AQ191" s="175" t="s">
        <v>20</v>
      </c>
      <c r="AR191" s="175" t="s">
        <v>20</v>
      </c>
      <c r="AS191" s="175" t="s">
        <v>20</v>
      </c>
      <c r="AT191" s="175" t="s">
        <v>20</v>
      </c>
      <c r="AU191" s="175" t="s">
        <v>20</v>
      </c>
      <c r="AV191" s="175" t="s">
        <v>20</v>
      </c>
      <c r="AW191" s="179">
        <v>0</v>
      </c>
      <c r="AX191" s="69">
        <v>0</v>
      </c>
      <c r="AY191" s="175" t="s">
        <v>20</v>
      </c>
      <c r="AZ191" s="257"/>
    </row>
    <row r="192" spans="1:52" ht="31.5" x14ac:dyDescent="0.25">
      <c r="A192" s="75" t="s">
        <v>253</v>
      </c>
      <c r="B192" s="72" t="s">
        <v>261</v>
      </c>
      <c r="C192" s="80" t="s">
        <v>262</v>
      </c>
      <c r="D192" s="175" t="s">
        <v>20</v>
      </c>
      <c r="E192" s="175" t="s">
        <v>20</v>
      </c>
      <c r="F192" s="175" t="s">
        <v>20</v>
      </c>
      <c r="G192" s="175" t="s">
        <v>20</v>
      </c>
      <c r="H192" s="175" t="s">
        <v>20</v>
      </c>
      <c r="I192" s="175" t="s">
        <v>20</v>
      </c>
      <c r="J192" s="179">
        <v>0</v>
      </c>
      <c r="K192" s="179">
        <v>0</v>
      </c>
      <c r="L192" s="179">
        <v>0</v>
      </c>
      <c r="M192" s="175" t="s">
        <v>20</v>
      </c>
      <c r="N192" s="175" t="s">
        <v>20</v>
      </c>
      <c r="O192" s="175" t="s">
        <v>20</v>
      </c>
      <c r="P192" s="175" t="s">
        <v>20</v>
      </c>
      <c r="Q192" s="175" t="s">
        <v>20</v>
      </c>
      <c r="R192" s="175" t="s">
        <v>20</v>
      </c>
      <c r="S192" s="179">
        <v>0</v>
      </c>
      <c r="T192" s="175" t="s">
        <v>20</v>
      </c>
      <c r="U192" s="175" t="s">
        <v>20</v>
      </c>
      <c r="V192" s="175" t="s">
        <v>20</v>
      </c>
      <c r="W192" s="179">
        <v>0</v>
      </c>
      <c r="X192" s="175" t="s">
        <v>20</v>
      </c>
      <c r="Y192" s="175" t="s">
        <v>20</v>
      </c>
      <c r="Z192" s="175" t="s">
        <v>20</v>
      </c>
      <c r="AA192" s="175" t="s">
        <v>20</v>
      </c>
      <c r="AB192" s="179">
        <v>0</v>
      </c>
      <c r="AC192" s="175" t="s">
        <v>20</v>
      </c>
      <c r="AD192" s="175" t="s">
        <v>20</v>
      </c>
      <c r="AE192" s="175" t="s">
        <v>20</v>
      </c>
      <c r="AF192" s="175" t="s">
        <v>20</v>
      </c>
      <c r="AG192" s="179">
        <v>0</v>
      </c>
      <c r="AH192" s="175" t="s">
        <v>20</v>
      </c>
      <c r="AI192" s="175" t="s">
        <v>20</v>
      </c>
      <c r="AJ192" s="175" t="s">
        <v>20</v>
      </c>
      <c r="AK192" s="175" t="s">
        <v>20</v>
      </c>
      <c r="AL192" s="175" t="s">
        <v>20</v>
      </c>
      <c r="AM192" s="175" t="s">
        <v>20</v>
      </c>
      <c r="AN192" s="175" t="s">
        <v>20</v>
      </c>
      <c r="AO192" s="175" t="s">
        <v>20</v>
      </c>
      <c r="AP192" s="175" t="s">
        <v>20</v>
      </c>
      <c r="AQ192" s="175" t="s">
        <v>20</v>
      </c>
      <c r="AR192" s="175" t="s">
        <v>20</v>
      </c>
      <c r="AS192" s="175" t="s">
        <v>20</v>
      </c>
      <c r="AT192" s="175" t="s">
        <v>20</v>
      </c>
      <c r="AU192" s="175" t="s">
        <v>20</v>
      </c>
      <c r="AV192" s="175" t="s">
        <v>20</v>
      </c>
      <c r="AW192" s="179">
        <v>0</v>
      </c>
      <c r="AX192" s="69">
        <v>0</v>
      </c>
      <c r="AY192" s="175" t="s">
        <v>20</v>
      </c>
      <c r="AZ192" s="257"/>
    </row>
    <row r="193" spans="1:52" ht="78.75" x14ac:dyDescent="0.25">
      <c r="A193" s="75" t="s">
        <v>253</v>
      </c>
      <c r="B193" s="72" t="s">
        <v>263</v>
      </c>
      <c r="C193" s="80" t="s">
        <v>264</v>
      </c>
      <c r="D193" s="175" t="s">
        <v>20</v>
      </c>
      <c r="E193" s="175" t="s">
        <v>20</v>
      </c>
      <c r="F193" s="175" t="s">
        <v>20</v>
      </c>
      <c r="G193" s="175" t="s">
        <v>20</v>
      </c>
      <c r="H193" s="175" t="s">
        <v>20</v>
      </c>
      <c r="I193" s="175" t="s">
        <v>20</v>
      </c>
      <c r="J193" s="179">
        <v>0</v>
      </c>
      <c r="K193" s="179">
        <v>0</v>
      </c>
      <c r="L193" s="179">
        <v>0</v>
      </c>
      <c r="M193" s="175" t="s">
        <v>20</v>
      </c>
      <c r="N193" s="175" t="s">
        <v>20</v>
      </c>
      <c r="O193" s="175" t="s">
        <v>20</v>
      </c>
      <c r="P193" s="175" t="s">
        <v>20</v>
      </c>
      <c r="Q193" s="175" t="s">
        <v>20</v>
      </c>
      <c r="R193" s="175" t="s">
        <v>20</v>
      </c>
      <c r="S193" s="179">
        <v>0</v>
      </c>
      <c r="T193" s="175" t="s">
        <v>20</v>
      </c>
      <c r="U193" s="175" t="s">
        <v>20</v>
      </c>
      <c r="V193" s="175" t="s">
        <v>20</v>
      </c>
      <c r="W193" s="179">
        <v>0</v>
      </c>
      <c r="X193" s="175" t="s">
        <v>20</v>
      </c>
      <c r="Y193" s="175" t="s">
        <v>20</v>
      </c>
      <c r="Z193" s="175" t="s">
        <v>20</v>
      </c>
      <c r="AA193" s="175" t="s">
        <v>20</v>
      </c>
      <c r="AB193" s="179">
        <v>0</v>
      </c>
      <c r="AC193" s="175" t="s">
        <v>20</v>
      </c>
      <c r="AD193" s="175" t="s">
        <v>20</v>
      </c>
      <c r="AE193" s="175" t="s">
        <v>20</v>
      </c>
      <c r="AF193" s="175" t="s">
        <v>20</v>
      </c>
      <c r="AG193" s="179">
        <v>0</v>
      </c>
      <c r="AH193" s="175" t="s">
        <v>20</v>
      </c>
      <c r="AI193" s="175" t="s">
        <v>20</v>
      </c>
      <c r="AJ193" s="175" t="s">
        <v>20</v>
      </c>
      <c r="AK193" s="175" t="s">
        <v>20</v>
      </c>
      <c r="AL193" s="175" t="s">
        <v>20</v>
      </c>
      <c r="AM193" s="175" t="s">
        <v>20</v>
      </c>
      <c r="AN193" s="175" t="s">
        <v>20</v>
      </c>
      <c r="AO193" s="175" t="s">
        <v>20</v>
      </c>
      <c r="AP193" s="175" t="s">
        <v>20</v>
      </c>
      <c r="AQ193" s="175" t="s">
        <v>20</v>
      </c>
      <c r="AR193" s="175" t="s">
        <v>20</v>
      </c>
      <c r="AS193" s="175" t="s">
        <v>20</v>
      </c>
      <c r="AT193" s="175" t="s">
        <v>20</v>
      </c>
      <c r="AU193" s="175" t="s">
        <v>20</v>
      </c>
      <c r="AV193" s="175" t="s">
        <v>20</v>
      </c>
      <c r="AW193" s="179">
        <v>0</v>
      </c>
      <c r="AX193" s="69">
        <v>0</v>
      </c>
      <c r="AY193" s="175" t="s">
        <v>20</v>
      </c>
      <c r="AZ193" s="257"/>
    </row>
    <row r="194" spans="1:52" ht="63" x14ac:dyDescent="0.25">
      <c r="A194" s="69" t="s">
        <v>253</v>
      </c>
      <c r="B194" s="83" t="s">
        <v>265</v>
      </c>
      <c r="C194" s="69" t="s">
        <v>266</v>
      </c>
      <c r="D194" s="175" t="s">
        <v>20</v>
      </c>
      <c r="E194" s="175" t="s">
        <v>20</v>
      </c>
      <c r="F194" s="175" t="s">
        <v>20</v>
      </c>
      <c r="G194" s="175" t="s">
        <v>20</v>
      </c>
      <c r="H194" s="175" t="s">
        <v>20</v>
      </c>
      <c r="I194" s="175" t="s">
        <v>20</v>
      </c>
      <c r="J194" s="179">
        <v>0</v>
      </c>
      <c r="K194" s="179">
        <v>0</v>
      </c>
      <c r="L194" s="179">
        <v>0</v>
      </c>
      <c r="M194" s="175" t="s">
        <v>20</v>
      </c>
      <c r="N194" s="175" t="s">
        <v>20</v>
      </c>
      <c r="O194" s="175" t="s">
        <v>20</v>
      </c>
      <c r="P194" s="175" t="s">
        <v>20</v>
      </c>
      <c r="Q194" s="175" t="s">
        <v>20</v>
      </c>
      <c r="R194" s="175" t="s">
        <v>20</v>
      </c>
      <c r="S194" s="179">
        <v>0</v>
      </c>
      <c r="T194" s="175" t="s">
        <v>20</v>
      </c>
      <c r="U194" s="175" t="s">
        <v>20</v>
      </c>
      <c r="V194" s="175" t="s">
        <v>20</v>
      </c>
      <c r="W194" s="179">
        <v>0</v>
      </c>
      <c r="X194" s="175" t="s">
        <v>20</v>
      </c>
      <c r="Y194" s="175" t="s">
        <v>20</v>
      </c>
      <c r="Z194" s="175" t="s">
        <v>20</v>
      </c>
      <c r="AA194" s="175" t="s">
        <v>20</v>
      </c>
      <c r="AB194" s="179">
        <v>0</v>
      </c>
      <c r="AC194" s="175" t="s">
        <v>20</v>
      </c>
      <c r="AD194" s="175" t="s">
        <v>20</v>
      </c>
      <c r="AE194" s="175" t="s">
        <v>20</v>
      </c>
      <c r="AF194" s="175" t="s">
        <v>20</v>
      </c>
      <c r="AG194" s="179">
        <v>0</v>
      </c>
      <c r="AH194" s="175" t="s">
        <v>20</v>
      </c>
      <c r="AI194" s="175" t="s">
        <v>20</v>
      </c>
      <c r="AJ194" s="175" t="s">
        <v>20</v>
      </c>
      <c r="AK194" s="175" t="s">
        <v>20</v>
      </c>
      <c r="AL194" s="175" t="s">
        <v>20</v>
      </c>
      <c r="AM194" s="175" t="s">
        <v>20</v>
      </c>
      <c r="AN194" s="175" t="s">
        <v>20</v>
      </c>
      <c r="AO194" s="175" t="s">
        <v>20</v>
      </c>
      <c r="AP194" s="175" t="s">
        <v>20</v>
      </c>
      <c r="AQ194" s="175" t="s">
        <v>20</v>
      </c>
      <c r="AR194" s="175" t="s">
        <v>20</v>
      </c>
      <c r="AS194" s="175" t="s">
        <v>20</v>
      </c>
      <c r="AT194" s="175" t="s">
        <v>20</v>
      </c>
      <c r="AU194" s="175" t="s">
        <v>20</v>
      </c>
      <c r="AV194" s="175" t="s">
        <v>20</v>
      </c>
      <c r="AW194" s="179">
        <v>0</v>
      </c>
      <c r="AX194" s="69">
        <v>0</v>
      </c>
      <c r="AY194" s="175" t="s">
        <v>20</v>
      </c>
      <c r="AZ194" s="257"/>
    </row>
    <row r="195" spans="1:52" ht="73.900000000000006" customHeight="1" x14ac:dyDescent="0.25">
      <c r="A195" s="75" t="s">
        <v>253</v>
      </c>
      <c r="B195" s="81" t="s">
        <v>538</v>
      </c>
      <c r="C195" s="79" t="s">
        <v>539</v>
      </c>
      <c r="D195" s="175" t="s">
        <v>20</v>
      </c>
      <c r="E195" s="175" t="s">
        <v>20</v>
      </c>
      <c r="F195" s="175" t="s">
        <v>20</v>
      </c>
      <c r="G195" s="175" t="s">
        <v>20</v>
      </c>
      <c r="H195" s="175" t="s">
        <v>20</v>
      </c>
      <c r="I195" s="175" t="s">
        <v>20</v>
      </c>
      <c r="J195" s="179">
        <v>0</v>
      </c>
      <c r="K195" s="179">
        <v>0</v>
      </c>
      <c r="L195" s="179">
        <v>0</v>
      </c>
      <c r="M195" s="175" t="s">
        <v>20</v>
      </c>
      <c r="N195" s="175" t="s">
        <v>20</v>
      </c>
      <c r="O195" s="175" t="s">
        <v>20</v>
      </c>
      <c r="P195" s="175" t="s">
        <v>20</v>
      </c>
      <c r="Q195" s="175" t="s">
        <v>20</v>
      </c>
      <c r="R195" s="175" t="s">
        <v>20</v>
      </c>
      <c r="S195" s="179">
        <v>0</v>
      </c>
      <c r="T195" s="175" t="s">
        <v>20</v>
      </c>
      <c r="U195" s="175" t="s">
        <v>20</v>
      </c>
      <c r="V195" s="175" t="s">
        <v>20</v>
      </c>
      <c r="W195" s="179">
        <v>0</v>
      </c>
      <c r="X195" s="175" t="s">
        <v>20</v>
      </c>
      <c r="Y195" s="175" t="s">
        <v>20</v>
      </c>
      <c r="Z195" s="175" t="s">
        <v>20</v>
      </c>
      <c r="AA195" s="175" t="s">
        <v>20</v>
      </c>
      <c r="AB195" s="179">
        <v>0</v>
      </c>
      <c r="AC195" s="175" t="s">
        <v>20</v>
      </c>
      <c r="AD195" s="175" t="s">
        <v>20</v>
      </c>
      <c r="AE195" s="175" t="s">
        <v>20</v>
      </c>
      <c r="AF195" s="175" t="s">
        <v>20</v>
      </c>
      <c r="AG195" s="179">
        <v>0</v>
      </c>
      <c r="AH195" s="175" t="s">
        <v>20</v>
      </c>
      <c r="AI195" s="175" t="s">
        <v>20</v>
      </c>
      <c r="AJ195" s="175" t="s">
        <v>20</v>
      </c>
      <c r="AK195" s="175" t="s">
        <v>20</v>
      </c>
      <c r="AL195" s="175" t="s">
        <v>20</v>
      </c>
      <c r="AM195" s="175" t="s">
        <v>20</v>
      </c>
      <c r="AN195" s="175" t="s">
        <v>20</v>
      </c>
      <c r="AO195" s="175" t="s">
        <v>20</v>
      </c>
      <c r="AP195" s="175" t="s">
        <v>20</v>
      </c>
      <c r="AQ195" s="175" t="s">
        <v>20</v>
      </c>
      <c r="AR195" s="175" t="s">
        <v>20</v>
      </c>
      <c r="AS195" s="175" t="s">
        <v>20</v>
      </c>
      <c r="AT195" s="175" t="s">
        <v>20</v>
      </c>
      <c r="AU195" s="175" t="s">
        <v>20</v>
      </c>
      <c r="AV195" s="175" t="s">
        <v>20</v>
      </c>
      <c r="AW195" s="179">
        <v>0</v>
      </c>
      <c r="AX195" s="69">
        <v>0</v>
      </c>
      <c r="AY195" s="175" t="s">
        <v>20</v>
      </c>
      <c r="AZ195" s="257"/>
    </row>
    <row r="196" spans="1:52" ht="31.5" x14ac:dyDescent="0.25">
      <c r="A196" s="75" t="s">
        <v>253</v>
      </c>
      <c r="B196" s="76" t="s">
        <v>540</v>
      </c>
      <c r="C196" s="79" t="s">
        <v>541</v>
      </c>
      <c r="D196" s="175" t="s">
        <v>20</v>
      </c>
      <c r="E196" s="175" t="s">
        <v>20</v>
      </c>
      <c r="F196" s="175" t="s">
        <v>20</v>
      </c>
      <c r="G196" s="175" t="s">
        <v>20</v>
      </c>
      <c r="H196" s="175" t="s">
        <v>20</v>
      </c>
      <c r="I196" s="175" t="s">
        <v>20</v>
      </c>
      <c r="J196" s="179">
        <v>0</v>
      </c>
      <c r="K196" s="179">
        <v>0</v>
      </c>
      <c r="L196" s="179">
        <v>0</v>
      </c>
      <c r="M196" s="175" t="s">
        <v>20</v>
      </c>
      <c r="N196" s="175" t="s">
        <v>20</v>
      </c>
      <c r="O196" s="175" t="s">
        <v>20</v>
      </c>
      <c r="P196" s="175" t="s">
        <v>20</v>
      </c>
      <c r="Q196" s="175" t="s">
        <v>20</v>
      </c>
      <c r="R196" s="175" t="s">
        <v>20</v>
      </c>
      <c r="S196" s="179">
        <v>0</v>
      </c>
      <c r="T196" s="175" t="s">
        <v>20</v>
      </c>
      <c r="U196" s="175" t="s">
        <v>20</v>
      </c>
      <c r="V196" s="175" t="s">
        <v>20</v>
      </c>
      <c r="W196" s="179">
        <v>0</v>
      </c>
      <c r="X196" s="175" t="s">
        <v>20</v>
      </c>
      <c r="Y196" s="175" t="s">
        <v>20</v>
      </c>
      <c r="Z196" s="175" t="s">
        <v>20</v>
      </c>
      <c r="AA196" s="175" t="s">
        <v>20</v>
      </c>
      <c r="AB196" s="179">
        <v>0</v>
      </c>
      <c r="AC196" s="175" t="s">
        <v>20</v>
      </c>
      <c r="AD196" s="175" t="s">
        <v>20</v>
      </c>
      <c r="AE196" s="175" t="s">
        <v>20</v>
      </c>
      <c r="AF196" s="175" t="s">
        <v>20</v>
      </c>
      <c r="AG196" s="179">
        <v>0</v>
      </c>
      <c r="AH196" s="175" t="s">
        <v>20</v>
      </c>
      <c r="AI196" s="175" t="s">
        <v>20</v>
      </c>
      <c r="AJ196" s="175" t="s">
        <v>20</v>
      </c>
      <c r="AK196" s="175" t="s">
        <v>20</v>
      </c>
      <c r="AL196" s="175" t="s">
        <v>20</v>
      </c>
      <c r="AM196" s="175" t="s">
        <v>20</v>
      </c>
      <c r="AN196" s="175" t="s">
        <v>20</v>
      </c>
      <c r="AO196" s="175" t="s">
        <v>20</v>
      </c>
      <c r="AP196" s="175" t="s">
        <v>20</v>
      </c>
      <c r="AQ196" s="175" t="s">
        <v>20</v>
      </c>
      <c r="AR196" s="175" t="s">
        <v>20</v>
      </c>
      <c r="AS196" s="175" t="s">
        <v>20</v>
      </c>
      <c r="AT196" s="175" t="s">
        <v>20</v>
      </c>
      <c r="AU196" s="175" t="s">
        <v>20</v>
      </c>
      <c r="AV196" s="175" t="s">
        <v>20</v>
      </c>
      <c r="AW196" s="179">
        <v>0</v>
      </c>
      <c r="AX196" s="69">
        <v>0</v>
      </c>
      <c r="AY196" s="175" t="s">
        <v>20</v>
      </c>
      <c r="AZ196" s="257"/>
    </row>
    <row r="197" spans="1:52" s="231" customFormat="1" ht="47.25" x14ac:dyDescent="0.25">
      <c r="A197" s="162" t="s">
        <v>267</v>
      </c>
      <c r="B197" s="168" t="s">
        <v>268</v>
      </c>
      <c r="C197" s="164" t="s">
        <v>19</v>
      </c>
      <c r="D197" s="167" t="s">
        <v>20</v>
      </c>
      <c r="E197" s="167" t="s">
        <v>20</v>
      </c>
      <c r="F197" s="167" t="s">
        <v>20</v>
      </c>
      <c r="G197" s="167" t="s">
        <v>20</v>
      </c>
      <c r="H197" s="167" t="s">
        <v>20</v>
      </c>
      <c r="I197" s="167" t="s">
        <v>20</v>
      </c>
      <c r="J197" s="183">
        <v>0</v>
      </c>
      <c r="K197" s="183">
        <v>0</v>
      </c>
      <c r="L197" s="183">
        <v>0</v>
      </c>
      <c r="M197" s="167" t="s">
        <v>20</v>
      </c>
      <c r="N197" s="167" t="s">
        <v>20</v>
      </c>
      <c r="O197" s="167" t="s">
        <v>20</v>
      </c>
      <c r="P197" s="167" t="s">
        <v>20</v>
      </c>
      <c r="Q197" s="167" t="s">
        <v>20</v>
      </c>
      <c r="R197" s="167" t="s">
        <v>20</v>
      </c>
      <c r="S197" s="183">
        <v>0</v>
      </c>
      <c r="T197" s="167" t="s">
        <v>20</v>
      </c>
      <c r="U197" s="167" t="s">
        <v>20</v>
      </c>
      <c r="V197" s="167" t="s">
        <v>20</v>
      </c>
      <c r="W197" s="183">
        <v>0</v>
      </c>
      <c r="X197" s="167" t="s">
        <v>20</v>
      </c>
      <c r="Y197" s="167" t="s">
        <v>20</v>
      </c>
      <c r="Z197" s="167" t="s">
        <v>20</v>
      </c>
      <c r="AA197" s="167" t="s">
        <v>20</v>
      </c>
      <c r="AB197" s="183">
        <v>0</v>
      </c>
      <c r="AC197" s="167" t="s">
        <v>20</v>
      </c>
      <c r="AD197" s="167" t="s">
        <v>20</v>
      </c>
      <c r="AE197" s="167" t="s">
        <v>20</v>
      </c>
      <c r="AF197" s="167" t="s">
        <v>20</v>
      </c>
      <c r="AG197" s="183">
        <v>0</v>
      </c>
      <c r="AH197" s="167" t="s">
        <v>20</v>
      </c>
      <c r="AI197" s="167" t="s">
        <v>20</v>
      </c>
      <c r="AJ197" s="167" t="s">
        <v>20</v>
      </c>
      <c r="AK197" s="167" t="s">
        <v>20</v>
      </c>
      <c r="AL197" s="167" t="s">
        <v>20</v>
      </c>
      <c r="AM197" s="167" t="s">
        <v>20</v>
      </c>
      <c r="AN197" s="167" t="s">
        <v>20</v>
      </c>
      <c r="AO197" s="167" t="s">
        <v>20</v>
      </c>
      <c r="AP197" s="167" t="s">
        <v>20</v>
      </c>
      <c r="AQ197" s="167" t="s">
        <v>20</v>
      </c>
      <c r="AR197" s="167" t="s">
        <v>20</v>
      </c>
      <c r="AS197" s="167" t="s">
        <v>20</v>
      </c>
      <c r="AT197" s="167" t="s">
        <v>20</v>
      </c>
      <c r="AU197" s="167" t="s">
        <v>20</v>
      </c>
      <c r="AV197" s="167" t="s">
        <v>20</v>
      </c>
      <c r="AW197" s="183">
        <v>0</v>
      </c>
      <c r="AX197" s="158">
        <f>SUM(AX198,AX201)</f>
        <v>0</v>
      </c>
      <c r="AY197" s="167" t="s">
        <v>20</v>
      </c>
      <c r="AZ197" s="258"/>
    </row>
    <row r="198" spans="1:52" s="231" customFormat="1" ht="31.5" x14ac:dyDescent="0.25">
      <c r="A198" s="194" t="s">
        <v>269</v>
      </c>
      <c r="B198" s="169" t="s">
        <v>270</v>
      </c>
      <c r="C198" s="164" t="s">
        <v>19</v>
      </c>
      <c r="D198" s="167" t="s">
        <v>20</v>
      </c>
      <c r="E198" s="167" t="s">
        <v>20</v>
      </c>
      <c r="F198" s="167" t="s">
        <v>20</v>
      </c>
      <c r="G198" s="167" t="s">
        <v>20</v>
      </c>
      <c r="H198" s="167" t="s">
        <v>20</v>
      </c>
      <c r="I198" s="167" t="s">
        <v>20</v>
      </c>
      <c r="J198" s="183">
        <v>0</v>
      </c>
      <c r="K198" s="183">
        <v>0</v>
      </c>
      <c r="L198" s="183">
        <v>0</v>
      </c>
      <c r="M198" s="167" t="s">
        <v>20</v>
      </c>
      <c r="N198" s="167" t="s">
        <v>20</v>
      </c>
      <c r="O198" s="167" t="s">
        <v>20</v>
      </c>
      <c r="P198" s="167" t="s">
        <v>20</v>
      </c>
      <c r="Q198" s="167" t="s">
        <v>20</v>
      </c>
      <c r="R198" s="167" t="s">
        <v>20</v>
      </c>
      <c r="S198" s="183">
        <v>0</v>
      </c>
      <c r="T198" s="167" t="s">
        <v>20</v>
      </c>
      <c r="U198" s="167" t="s">
        <v>20</v>
      </c>
      <c r="V198" s="167" t="s">
        <v>20</v>
      </c>
      <c r="W198" s="183">
        <v>0</v>
      </c>
      <c r="X198" s="167" t="s">
        <v>20</v>
      </c>
      <c r="Y198" s="167" t="s">
        <v>20</v>
      </c>
      <c r="Z198" s="167" t="s">
        <v>20</v>
      </c>
      <c r="AA198" s="167" t="s">
        <v>20</v>
      </c>
      <c r="AB198" s="183">
        <v>0</v>
      </c>
      <c r="AC198" s="167" t="s">
        <v>20</v>
      </c>
      <c r="AD198" s="167" t="s">
        <v>20</v>
      </c>
      <c r="AE198" s="167" t="s">
        <v>20</v>
      </c>
      <c r="AF198" s="167" t="s">
        <v>20</v>
      </c>
      <c r="AG198" s="183">
        <v>0</v>
      </c>
      <c r="AH198" s="167" t="s">
        <v>20</v>
      </c>
      <c r="AI198" s="167" t="s">
        <v>20</v>
      </c>
      <c r="AJ198" s="167" t="s">
        <v>20</v>
      </c>
      <c r="AK198" s="167" t="s">
        <v>20</v>
      </c>
      <c r="AL198" s="167" t="s">
        <v>20</v>
      </c>
      <c r="AM198" s="167" t="s">
        <v>20</v>
      </c>
      <c r="AN198" s="167" t="s">
        <v>20</v>
      </c>
      <c r="AO198" s="167" t="s">
        <v>20</v>
      </c>
      <c r="AP198" s="167" t="s">
        <v>20</v>
      </c>
      <c r="AQ198" s="167" t="s">
        <v>20</v>
      </c>
      <c r="AR198" s="167" t="s">
        <v>20</v>
      </c>
      <c r="AS198" s="167" t="s">
        <v>20</v>
      </c>
      <c r="AT198" s="167" t="s">
        <v>20</v>
      </c>
      <c r="AU198" s="167" t="s">
        <v>20</v>
      </c>
      <c r="AV198" s="167" t="s">
        <v>20</v>
      </c>
      <c r="AW198" s="183">
        <v>0</v>
      </c>
      <c r="AX198" s="158">
        <v>0</v>
      </c>
      <c r="AY198" s="167" t="s">
        <v>20</v>
      </c>
      <c r="AZ198" s="258"/>
    </row>
    <row r="199" spans="1:52" s="231" customFormat="1" ht="63" x14ac:dyDescent="0.25">
      <c r="A199" s="232" t="s">
        <v>271</v>
      </c>
      <c r="B199" s="163" t="s">
        <v>272</v>
      </c>
      <c r="C199" s="164" t="s">
        <v>19</v>
      </c>
      <c r="D199" s="167" t="s">
        <v>20</v>
      </c>
      <c r="E199" s="167" t="s">
        <v>20</v>
      </c>
      <c r="F199" s="167" t="s">
        <v>20</v>
      </c>
      <c r="G199" s="167" t="s">
        <v>20</v>
      </c>
      <c r="H199" s="167" t="s">
        <v>20</v>
      </c>
      <c r="I199" s="167" t="s">
        <v>20</v>
      </c>
      <c r="J199" s="183">
        <v>0</v>
      </c>
      <c r="K199" s="183">
        <v>0</v>
      </c>
      <c r="L199" s="183">
        <v>0</v>
      </c>
      <c r="M199" s="167" t="s">
        <v>20</v>
      </c>
      <c r="N199" s="167" t="s">
        <v>20</v>
      </c>
      <c r="O199" s="167" t="s">
        <v>20</v>
      </c>
      <c r="P199" s="167" t="s">
        <v>20</v>
      </c>
      <c r="Q199" s="167" t="s">
        <v>20</v>
      </c>
      <c r="R199" s="167" t="s">
        <v>20</v>
      </c>
      <c r="S199" s="183">
        <v>0</v>
      </c>
      <c r="T199" s="167" t="s">
        <v>20</v>
      </c>
      <c r="U199" s="167" t="s">
        <v>20</v>
      </c>
      <c r="V199" s="167" t="s">
        <v>20</v>
      </c>
      <c r="W199" s="183">
        <v>0</v>
      </c>
      <c r="X199" s="167" t="s">
        <v>20</v>
      </c>
      <c r="Y199" s="167" t="s">
        <v>20</v>
      </c>
      <c r="Z199" s="167" t="s">
        <v>20</v>
      </c>
      <c r="AA199" s="167" t="s">
        <v>20</v>
      </c>
      <c r="AB199" s="183">
        <v>0</v>
      </c>
      <c r="AC199" s="167" t="s">
        <v>20</v>
      </c>
      <c r="AD199" s="167" t="s">
        <v>20</v>
      </c>
      <c r="AE199" s="167" t="s">
        <v>20</v>
      </c>
      <c r="AF199" s="167" t="s">
        <v>20</v>
      </c>
      <c r="AG199" s="183">
        <v>0</v>
      </c>
      <c r="AH199" s="167" t="s">
        <v>20</v>
      </c>
      <c r="AI199" s="167" t="s">
        <v>20</v>
      </c>
      <c r="AJ199" s="167" t="s">
        <v>20</v>
      </c>
      <c r="AK199" s="167" t="s">
        <v>20</v>
      </c>
      <c r="AL199" s="167" t="s">
        <v>20</v>
      </c>
      <c r="AM199" s="167" t="s">
        <v>20</v>
      </c>
      <c r="AN199" s="167" t="s">
        <v>20</v>
      </c>
      <c r="AO199" s="167" t="s">
        <v>20</v>
      </c>
      <c r="AP199" s="167" t="s">
        <v>20</v>
      </c>
      <c r="AQ199" s="167" t="s">
        <v>20</v>
      </c>
      <c r="AR199" s="167" t="s">
        <v>20</v>
      </c>
      <c r="AS199" s="167" t="s">
        <v>20</v>
      </c>
      <c r="AT199" s="167" t="s">
        <v>20</v>
      </c>
      <c r="AU199" s="167" t="s">
        <v>20</v>
      </c>
      <c r="AV199" s="167" t="s">
        <v>20</v>
      </c>
      <c r="AW199" s="183">
        <v>0</v>
      </c>
      <c r="AX199" s="158">
        <v>0</v>
      </c>
      <c r="AY199" s="167" t="s">
        <v>20</v>
      </c>
      <c r="AZ199" s="258"/>
    </row>
    <row r="200" spans="1:52" s="231" customFormat="1" ht="63" x14ac:dyDescent="0.25">
      <c r="A200" s="232" t="s">
        <v>273</v>
      </c>
      <c r="B200" s="163" t="s">
        <v>274</v>
      </c>
      <c r="C200" s="164" t="s">
        <v>19</v>
      </c>
      <c r="D200" s="167" t="s">
        <v>20</v>
      </c>
      <c r="E200" s="167" t="s">
        <v>20</v>
      </c>
      <c r="F200" s="167" t="s">
        <v>20</v>
      </c>
      <c r="G200" s="167" t="s">
        <v>20</v>
      </c>
      <c r="H200" s="167" t="s">
        <v>20</v>
      </c>
      <c r="I200" s="167" t="s">
        <v>20</v>
      </c>
      <c r="J200" s="183">
        <v>0</v>
      </c>
      <c r="K200" s="183">
        <v>0</v>
      </c>
      <c r="L200" s="183">
        <v>0</v>
      </c>
      <c r="M200" s="167" t="s">
        <v>20</v>
      </c>
      <c r="N200" s="167" t="s">
        <v>20</v>
      </c>
      <c r="O200" s="167" t="s">
        <v>20</v>
      </c>
      <c r="P200" s="167" t="s">
        <v>20</v>
      </c>
      <c r="Q200" s="167" t="s">
        <v>20</v>
      </c>
      <c r="R200" s="167" t="s">
        <v>20</v>
      </c>
      <c r="S200" s="183">
        <v>0</v>
      </c>
      <c r="T200" s="167" t="s">
        <v>20</v>
      </c>
      <c r="U200" s="167" t="s">
        <v>20</v>
      </c>
      <c r="V200" s="167" t="s">
        <v>20</v>
      </c>
      <c r="W200" s="183">
        <v>0</v>
      </c>
      <c r="X200" s="167" t="s">
        <v>20</v>
      </c>
      <c r="Y200" s="167" t="s">
        <v>20</v>
      </c>
      <c r="Z200" s="167" t="s">
        <v>20</v>
      </c>
      <c r="AA200" s="167" t="s">
        <v>20</v>
      </c>
      <c r="AB200" s="183">
        <v>0</v>
      </c>
      <c r="AC200" s="167" t="s">
        <v>20</v>
      </c>
      <c r="AD200" s="167" t="s">
        <v>20</v>
      </c>
      <c r="AE200" s="167" t="s">
        <v>20</v>
      </c>
      <c r="AF200" s="167" t="s">
        <v>20</v>
      </c>
      <c r="AG200" s="183">
        <v>0</v>
      </c>
      <c r="AH200" s="167" t="s">
        <v>20</v>
      </c>
      <c r="AI200" s="167" t="s">
        <v>20</v>
      </c>
      <c r="AJ200" s="167" t="s">
        <v>20</v>
      </c>
      <c r="AK200" s="167" t="s">
        <v>20</v>
      </c>
      <c r="AL200" s="167" t="s">
        <v>20</v>
      </c>
      <c r="AM200" s="167" t="s">
        <v>20</v>
      </c>
      <c r="AN200" s="167" t="s">
        <v>20</v>
      </c>
      <c r="AO200" s="167" t="s">
        <v>20</v>
      </c>
      <c r="AP200" s="167" t="s">
        <v>20</v>
      </c>
      <c r="AQ200" s="167" t="s">
        <v>20</v>
      </c>
      <c r="AR200" s="167" t="s">
        <v>20</v>
      </c>
      <c r="AS200" s="167" t="s">
        <v>20</v>
      </c>
      <c r="AT200" s="167" t="s">
        <v>20</v>
      </c>
      <c r="AU200" s="167" t="s">
        <v>20</v>
      </c>
      <c r="AV200" s="167" t="s">
        <v>20</v>
      </c>
      <c r="AW200" s="183">
        <v>0</v>
      </c>
      <c r="AX200" s="158">
        <v>0</v>
      </c>
      <c r="AY200" s="167" t="s">
        <v>20</v>
      </c>
      <c r="AZ200" s="258"/>
    </row>
    <row r="201" spans="1:52" s="231" customFormat="1" ht="31.5" x14ac:dyDescent="0.25">
      <c r="A201" s="194" t="s">
        <v>275</v>
      </c>
      <c r="B201" s="169" t="s">
        <v>270</v>
      </c>
      <c r="C201" s="164" t="s">
        <v>19</v>
      </c>
      <c r="D201" s="167" t="s">
        <v>20</v>
      </c>
      <c r="E201" s="167" t="s">
        <v>20</v>
      </c>
      <c r="F201" s="167" t="s">
        <v>20</v>
      </c>
      <c r="G201" s="167" t="s">
        <v>20</v>
      </c>
      <c r="H201" s="167" t="s">
        <v>20</v>
      </c>
      <c r="I201" s="167" t="s">
        <v>20</v>
      </c>
      <c r="J201" s="183">
        <v>0</v>
      </c>
      <c r="K201" s="183">
        <v>0</v>
      </c>
      <c r="L201" s="183">
        <v>0</v>
      </c>
      <c r="M201" s="167" t="s">
        <v>20</v>
      </c>
      <c r="N201" s="167" t="s">
        <v>20</v>
      </c>
      <c r="O201" s="167" t="s">
        <v>20</v>
      </c>
      <c r="P201" s="167" t="s">
        <v>20</v>
      </c>
      <c r="Q201" s="167" t="s">
        <v>20</v>
      </c>
      <c r="R201" s="167" t="s">
        <v>20</v>
      </c>
      <c r="S201" s="183">
        <v>0</v>
      </c>
      <c r="T201" s="167" t="s">
        <v>20</v>
      </c>
      <c r="U201" s="167" t="s">
        <v>20</v>
      </c>
      <c r="V201" s="167" t="s">
        <v>20</v>
      </c>
      <c r="W201" s="183">
        <v>0</v>
      </c>
      <c r="X201" s="167" t="s">
        <v>20</v>
      </c>
      <c r="Y201" s="167" t="s">
        <v>20</v>
      </c>
      <c r="Z201" s="167" t="s">
        <v>20</v>
      </c>
      <c r="AA201" s="167" t="s">
        <v>20</v>
      </c>
      <c r="AB201" s="183">
        <v>0</v>
      </c>
      <c r="AC201" s="167" t="s">
        <v>20</v>
      </c>
      <c r="AD201" s="167" t="s">
        <v>20</v>
      </c>
      <c r="AE201" s="167" t="s">
        <v>20</v>
      </c>
      <c r="AF201" s="167" t="s">
        <v>20</v>
      </c>
      <c r="AG201" s="183">
        <v>0</v>
      </c>
      <c r="AH201" s="167" t="s">
        <v>20</v>
      </c>
      <c r="AI201" s="167" t="s">
        <v>20</v>
      </c>
      <c r="AJ201" s="167" t="s">
        <v>20</v>
      </c>
      <c r="AK201" s="167" t="s">
        <v>20</v>
      </c>
      <c r="AL201" s="167" t="s">
        <v>20</v>
      </c>
      <c r="AM201" s="167" t="s">
        <v>20</v>
      </c>
      <c r="AN201" s="167" t="s">
        <v>20</v>
      </c>
      <c r="AO201" s="167" t="s">
        <v>20</v>
      </c>
      <c r="AP201" s="167" t="s">
        <v>20</v>
      </c>
      <c r="AQ201" s="167" t="s">
        <v>20</v>
      </c>
      <c r="AR201" s="167" t="s">
        <v>20</v>
      </c>
      <c r="AS201" s="167" t="s">
        <v>20</v>
      </c>
      <c r="AT201" s="167" t="s">
        <v>20</v>
      </c>
      <c r="AU201" s="167" t="s">
        <v>20</v>
      </c>
      <c r="AV201" s="167" t="s">
        <v>20</v>
      </c>
      <c r="AW201" s="183">
        <v>0</v>
      </c>
      <c r="AX201" s="158">
        <v>0</v>
      </c>
      <c r="AY201" s="167" t="s">
        <v>20</v>
      </c>
      <c r="AZ201" s="258"/>
    </row>
    <row r="202" spans="1:52" s="231" customFormat="1" ht="63" x14ac:dyDescent="0.25">
      <c r="A202" s="232" t="s">
        <v>276</v>
      </c>
      <c r="B202" s="163" t="s">
        <v>272</v>
      </c>
      <c r="C202" s="164" t="s">
        <v>19</v>
      </c>
      <c r="D202" s="167" t="s">
        <v>20</v>
      </c>
      <c r="E202" s="167" t="s">
        <v>20</v>
      </c>
      <c r="F202" s="167" t="s">
        <v>20</v>
      </c>
      <c r="G202" s="167" t="s">
        <v>20</v>
      </c>
      <c r="H202" s="167" t="s">
        <v>20</v>
      </c>
      <c r="I202" s="167" t="s">
        <v>20</v>
      </c>
      <c r="J202" s="183">
        <v>0</v>
      </c>
      <c r="K202" s="183">
        <v>0</v>
      </c>
      <c r="L202" s="183">
        <v>0</v>
      </c>
      <c r="M202" s="167" t="s">
        <v>20</v>
      </c>
      <c r="N202" s="167" t="s">
        <v>20</v>
      </c>
      <c r="O202" s="167" t="s">
        <v>20</v>
      </c>
      <c r="P202" s="167" t="s">
        <v>20</v>
      </c>
      <c r="Q202" s="167" t="s">
        <v>20</v>
      </c>
      <c r="R202" s="167" t="s">
        <v>20</v>
      </c>
      <c r="S202" s="183">
        <v>0</v>
      </c>
      <c r="T202" s="167" t="s">
        <v>20</v>
      </c>
      <c r="U202" s="167" t="s">
        <v>20</v>
      </c>
      <c r="V202" s="167" t="s">
        <v>20</v>
      </c>
      <c r="W202" s="183">
        <v>0</v>
      </c>
      <c r="X202" s="167" t="s">
        <v>20</v>
      </c>
      <c r="Y202" s="167" t="s">
        <v>20</v>
      </c>
      <c r="Z202" s="167" t="s">
        <v>20</v>
      </c>
      <c r="AA202" s="167" t="s">
        <v>20</v>
      </c>
      <c r="AB202" s="183">
        <v>0</v>
      </c>
      <c r="AC202" s="167" t="s">
        <v>20</v>
      </c>
      <c r="AD202" s="167" t="s">
        <v>20</v>
      </c>
      <c r="AE202" s="167" t="s">
        <v>20</v>
      </c>
      <c r="AF202" s="167" t="s">
        <v>20</v>
      </c>
      <c r="AG202" s="183">
        <v>0</v>
      </c>
      <c r="AH202" s="167" t="s">
        <v>20</v>
      </c>
      <c r="AI202" s="167" t="s">
        <v>20</v>
      </c>
      <c r="AJ202" s="167" t="s">
        <v>20</v>
      </c>
      <c r="AK202" s="167" t="s">
        <v>20</v>
      </c>
      <c r="AL202" s="167" t="s">
        <v>20</v>
      </c>
      <c r="AM202" s="167" t="s">
        <v>20</v>
      </c>
      <c r="AN202" s="167" t="s">
        <v>20</v>
      </c>
      <c r="AO202" s="167" t="s">
        <v>20</v>
      </c>
      <c r="AP202" s="167" t="s">
        <v>20</v>
      </c>
      <c r="AQ202" s="167" t="s">
        <v>20</v>
      </c>
      <c r="AR202" s="167" t="s">
        <v>20</v>
      </c>
      <c r="AS202" s="167" t="s">
        <v>20</v>
      </c>
      <c r="AT202" s="167" t="s">
        <v>20</v>
      </c>
      <c r="AU202" s="167" t="s">
        <v>20</v>
      </c>
      <c r="AV202" s="167" t="s">
        <v>20</v>
      </c>
      <c r="AW202" s="183">
        <v>0</v>
      </c>
      <c r="AX202" s="158">
        <v>0</v>
      </c>
      <c r="AY202" s="167" t="s">
        <v>20</v>
      </c>
      <c r="AZ202" s="258"/>
    </row>
    <row r="203" spans="1:52" s="231" customFormat="1" ht="63" x14ac:dyDescent="0.25">
      <c r="A203" s="232" t="s">
        <v>277</v>
      </c>
      <c r="B203" s="163" t="s">
        <v>274</v>
      </c>
      <c r="C203" s="164" t="s">
        <v>19</v>
      </c>
      <c r="D203" s="167" t="s">
        <v>20</v>
      </c>
      <c r="E203" s="167" t="s">
        <v>20</v>
      </c>
      <c r="F203" s="167" t="s">
        <v>20</v>
      </c>
      <c r="G203" s="167" t="s">
        <v>20</v>
      </c>
      <c r="H203" s="167" t="s">
        <v>20</v>
      </c>
      <c r="I203" s="167" t="s">
        <v>20</v>
      </c>
      <c r="J203" s="183">
        <v>0</v>
      </c>
      <c r="K203" s="183">
        <v>0</v>
      </c>
      <c r="L203" s="183">
        <v>0</v>
      </c>
      <c r="M203" s="167" t="s">
        <v>20</v>
      </c>
      <c r="N203" s="167" t="s">
        <v>20</v>
      </c>
      <c r="O203" s="167" t="s">
        <v>20</v>
      </c>
      <c r="P203" s="167" t="s">
        <v>20</v>
      </c>
      <c r="Q203" s="167" t="s">
        <v>20</v>
      </c>
      <c r="R203" s="167" t="s">
        <v>20</v>
      </c>
      <c r="S203" s="183">
        <v>0</v>
      </c>
      <c r="T203" s="167" t="s">
        <v>20</v>
      </c>
      <c r="U203" s="167" t="s">
        <v>20</v>
      </c>
      <c r="V203" s="167" t="s">
        <v>20</v>
      </c>
      <c r="W203" s="183">
        <v>0</v>
      </c>
      <c r="X203" s="167" t="s">
        <v>20</v>
      </c>
      <c r="Y203" s="167" t="s">
        <v>20</v>
      </c>
      <c r="Z203" s="167" t="s">
        <v>20</v>
      </c>
      <c r="AA203" s="167" t="s">
        <v>20</v>
      </c>
      <c r="AB203" s="183">
        <v>0</v>
      </c>
      <c r="AC203" s="167" t="s">
        <v>20</v>
      </c>
      <c r="AD203" s="167" t="s">
        <v>20</v>
      </c>
      <c r="AE203" s="167" t="s">
        <v>20</v>
      </c>
      <c r="AF203" s="167" t="s">
        <v>20</v>
      </c>
      <c r="AG203" s="183">
        <v>0</v>
      </c>
      <c r="AH203" s="167" t="s">
        <v>20</v>
      </c>
      <c r="AI203" s="167" t="s">
        <v>20</v>
      </c>
      <c r="AJ203" s="167" t="s">
        <v>20</v>
      </c>
      <c r="AK203" s="167" t="s">
        <v>20</v>
      </c>
      <c r="AL203" s="167" t="s">
        <v>20</v>
      </c>
      <c r="AM203" s="167" t="s">
        <v>20</v>
      </c>
      <c r="AN203" s="167" t="s">
        <v>20</v>
      </c>
      <c r="AO203" s="167" t="s">
        <v>20</v>
      </c>
      <c r="AP203" s="167" t="s">
        <v>20</v>
      </c>
      <c r="AQ203" s="167" t="s">
        <v>20</v>
      </c>
      <c r="AR203" s="167" t="s">
        <v>20</v>
      </c>
      <c r="AS203" s="167" t="s">
        <v>20</v>
      </c>
      <c r="AT203" s="167" t="s">
        <v>20</v>
      </c>
      <c r="AU203" s="167" t="s">
        <v>20</v>
      </c>
      <c r="AV203" s="167" t="s">
        <v>20</v>
      </c>
      <c r="AW203" s="183">
        <v>0</v>
      </c>
      <c r="AX203" s="158">
        <v>0</v>
      </c>
      <c r="AY203" s="167" t="s">
        <v>20</v>
      </c>
      <c r="AZ203" s="258"/>
    </row>
    <row r="204" spans="1:52" s="231" customFormat="1" ht="15.75" x14ac:dyDescent="0.25">
      <c r="A204" s="162" t="s">
        <v>278</v>
      </c>
      <c r="B204" s="163" t="s">
        <v>279</v>
      </c>
      <c r="C204" s="164" t="s">
        <v>19</v>
      </c>
      <c r="D204" s="167" t="s">
        <v>20</v>
      </c>
      <c r="E204" s="167" t="s">
        <v>20</v>
      </c>
      <c r="F204" s="167" t="s">
        <v>20</v>
      </c>
      <c r="G204" s="167" t="s">
        <v>20</v>
      </c>
      <c r="H204" s="167" t="s">
        <v>20</v>
      </c>
      <c r="I204" s="167" t="s">
        <v>20</v>
      </c>
      <c r="J204" s="183">
        <v>0</v>
      </c>
      <c r="K204" s="183">
        <v>0</v>
      </c>
      <c r="L204" s="183">
        <v>0</v>
      </c>
      <c r="M204" s="167" t="s">
        <v>20</v>
      </c>
      <c r="N204" s="167" t="s">
        <v>20</v>
      </c>
      <c r="O204" s="167" t="s">
        <v>20</v>
      </c>
      <c r="P204" s="167" t="s">
        <v>20</v>
      </c>
      <c r="Q204" s="167" t="s">
        <v>20</v>
      </c>
      <c r="R204" s="167" t="s">
        <v>20</v>
      </c>
      <c r="S204" s="183">
        <v>0</v>
      </c>
      <c r="T204" s="167" t="s">
        <v>20</v>
      </c>
      <c r="U204" s="167" t="s">
        <v>20</v>
      </c>
      <c r="V204" s="167" t="s">
        <v>20</v>
      </c>
      <c r="W204" s="183">
        <v>0</v>
      </c>
      <c r="X204" s="167" t="s">
        <v>20</v>
      </c>
      <c r="Y204" s="167" t="s">
        <v>20</v>
      </c>
      <c r="Z204" s="167" t="s">
        <v>20</v>
      </c>
      <c r="AA204" s="167" t="s">
        <v>20</v>
      </c>
      <c r="AB204" s="183">
        <v>0</v>
      </c>
      <c r="AC204" s="167" t="s">
        <v>20</v>
      </c>
      <c r="AD204" s="167" t="s">
        <v>20</v>
      </c>
      <c r="AE204" s="167" t="s">
        <v>20</v>
      </c>
      <c r="AF204" s="167" t="s">
        <v>20</v>
      </c>
      <c r="AG204" s="183">
        <v>0</v>
      </c>
      <c r="AH204" s="167" t="s">
        <v>20</v>
      </c>
      <c r="AI204" s="167" t="s">
        <v>20</v>
      </c>
      <c r="AJ204" s="167" t="s">
        <v>20</v>
      </c>
      <c r="AK204" s="167" t="s">
        <v>20</v>
      </c>
      <c r="AL204" s="167" t="s">
        <v>20</v>
      </c>
      <c r="AM204" s="167" t="s">
        <v>20</v>
      </c>
      <c r="AN204" s="167" t="s">
        <v>20</v>
      </c>
      <c r="AO204" s="167" t="s">
        <v>20</v>
      </c>
      <c r="AP204" s="167" t="s">
        <v>20</v>
      </c>
      <c r="AQ204" s="167" t="s">
        <v>20</v>
      </c>
      <c r="AR204" s="167" t="s">
        <v>20</v>
      </c>
      <c r="AS204" s="167" t="s">
        <v>20</v>
      </c>
      <c r="AT204" s="167" t="s">
        <v>20</v>
      </c>
      <c r="AU204" s="167" t="s">
        <v>20</v>
      </c>
      <c r="AV204" s="167" t="s">
        <v>20</v>
      </c>
      <c r="AW204" s="183">
        <v>0</v>
      </c>
      <c r="AX204" s="158">
        <f>SUM(AX205,AX206:AX208)</f>
        <v>0</v>
      </c>
      <c r="AY204" s="167" t="s">
        <v>20</v>
      </c>
      <c r="AZ204" s="258"/>
    </row>
    <row r="205" spans="1:52" s="230" customFormat="1" ht="47.25" x14ac:dyDescent="0.25">
      <c r="A205" s="162" t="s">
        <v>280</v>
      </c>
      <c r="B205" s="163" t="s">
        <v>281</v>
      </c>
      <c r="C205" s="164" t="s">
        <v>19</v>
      </c>
      <c r="D205" s="167" t="s">
        <v>20</v>
      </c>
      <c r="E205" s="167" t="s">
        <v>20</v>
      </c>
      <c r="F205" s="167" t="s">
        <v>20</v>
      </c>
      <c r="G205" s="167" t="s">
        <v>20</v>
      </c>
      <c r="H205" s="167" t="s">
        <v>20</v>
      </c>
      <c r="I205" s="167" t="s">
        <v>20</v>
      </c>
      <c r="J205" s="183">
        <v>0</v>
      </c>
      <c r="K205" s="183">
        <v>0</v>
      </c>
      <c r="L205" s="183">
        <v>0</v>
      </c>
      <c r="M205" s="167" t="s">
        <v>20</v>
      </c>
      <c r="N205" s="167" t="s">
        <v>20</v>
      </c>
      <c r="O205" s="167" t="s">
        <v>20</v>
      </c>
      <c r="P205" s="167" t="s">
        <v>20</v>
      </c>
      <c r="Q205" s="167" t="s">
        <v>20</v>
      </c>
      <c r="R205" s="167" t="s">
        <v>20</v>
      </c>
      <c r="S205" s="183">
        <v>0</v>
      </c>
      <c r="T205" s="167" t="s">
        <v>20</v>
      </c>
      <c r="U205" s="167" t="s">
        <v>20</v>
      </c>
      <c r="V205" s="167" t="s">
        <v>20</v>
      </c>
      <c r="W205" s="183">
        <v>0</v>
      </c>
      <c r="X205" s="167" t="s">
        <v>20</v>
      </c>
      <c r="Y205" s="167" t="s">
        <v>20</v>
      </c>
      <c r="Z205" s="167" t="s">
        <v>20</v>
      </c>
      <c r="AA205" s="167" t="s">
        <v>20</v>
      </c>
      <c r="AB205" s="183">
        <v>0</v>
      </c>
      <c r="AC205" s="167" t="s">
        <v>20</v>
      </c>
      <c r="AD205" s="167" t="s">
        <v>20</v>
      </c>
      <c r="AE205" s="167" t="s">
        <v>20</v>
      </c>
      <c r="AF205" s="167" t="s">
        <v>20</v>
      </c>
      <c r="AG205" s="183">
        <v>0</v>
      </c>
      <c r="AH205" s="167" t="s">
        <v>20</v>
      </c>
      <c r="AI205" s="167" t="s">
        <v>20</v>
      </c>
      <c r="AJ205" s="167" t="s">
        <v>20</v>
      </c>
      <c r="AK205" s="167" t="s">
        <v>20</v>
      </c>
      <c r="AL205" s="167" t="s">
        <v>20</v>
      </c>
      <c r="AM205" s="167" t="s">
        <v>20</v>
      </c>
      <c r="AN205" s="167" t="s">
        <v>20</v>
      </c>
      <c r="AO205" s="167" t="s">
        <v>20</v>
      </c>
      <c r="AP205" s="167" t="s">
        <v>20</v>
      </c>
      <c r="AQ205" s="167" t="s">
        <v>20</v>
      </c>
      <c r="AR205" s="167" t="s">
        <v>20</v>
      </c>
      <c r="AS205" s="167" t="s">
        <v>20</v>
      </c>
      <c r="AT205" s="167" t="s">
        <v>20</v>
      </c>
      <c r="AU205" s="167" t="s">
        <v>20</v>
      </c>
      <c r="AV205" s="167" t="s">
        <v>20</v>
      </c>
      <c r="AW205" s="183">
        <v>0</v>
      </c>
      <c r="AX205" s="158">
        <v>0</v>
      </c>
      <c r="AY205" s="167" t="s">
        <v>20</v>
      </c>
      <c r="AZ205" s="258"/>
    </row>
    <row r="206" spans="1:52" s="230" customFormat="1" ht="31.5" x14ac:dyDescent="0.25">
      <c r="A206" s="162" t="s">
        <v>282</v>
      </c>
      <c r="B206" s="163" t="s">
        <v>283</v>
      </c>
      <c r="C206" s="164" t="s">
        <v>19</v>
      </c>
      <c r="D206" s="167" t="s">
        <v>20</v>
      </c>
      <c r="E206" s="167" t="s">
        <v>20</v>
      </c>
      <c r="F206" s="167" t="s">
        <v>20</v>
      </c>
      <c r="G206" s="167" t="s">
        <v>20</v>
      </c>
      <c r="H206" s="167" t="s">
        <v>20</v>
      </c>
      <c r="I206" s="167" t="s">
        <v>20</v>
      </c>
      <c r="J206" s="183">
        <v>0</v>
      </c>
      <c r="K206" s="183">
        <v>0</v>
      </c>
      <c r="L206" s="183">
        <v>0</v>
      </c>
      <c r="M206" s="167" t="s">
        <v>20</v>
      </c>
      <c r="N206" s="167" t="s">
        <v>20</v>
      </c>
      <c r="O206" s="167" t="s">
        <v>20</v>
      </c>
      <c r="P206" s="167" t="s">
        <v>20</v>
      </c>
      <c r="Q206" s="167" t="s">
        <v>20</v>
      </c>
      <c r="R206" s="167" t="s">
        <v>20</v>
      </c>
      <c r="S206" s="183">
        <v>0</v>
      </c>
      <c r="T206" s="167" t="s">
        <v>20</v>
      </c>
      <c r="U206" s="167" t="s">
        <v>20</v>
      </c>
      <c r="V206" s="167" t="s">
        <v>20</v>
      </c>
      <c r="W206" s="183">
        <v>0</v>
      </c>
      <c r="X206" s="167" t="s">
        <v>20</v>
      </c>
      <c r="Y206" s="167" t="s">
        <v>20</v>
      </c>
      <c r="Z206" s="167" t="s">
        <v>20</v>
      </c>
      <c r="AA206" s="167" t="s">
        <v>20</v>
      </c>
      <c r="AB206" s="183">
        <v>0</v>
      </c>
      <c r="AC206" s="167" t="s">
        <v>20</v>
      </c>
      <c r="AD206" s="167" t="s">
        <v>20</v>
      </c>
      <c r="AE206" s="167" t="s">
        <v>20</v>
      </c>
      <c r="AF206" s="167" t="s">
        <v>20</v>
      </c>
      <c r="AG206" s="183">
        <v>0</v>
      </c>
      <c r="AH206" s="167" t="s">
        <v>20</v>
      </c>
      <c r="AI206" s="167" t="s">
        <v>20</v>
      </c>
      <c r="AJ206" s="167" t="s">
        <v>20</v>
      </c>
      <c r="AK206" s="167" t="s">
        <v>20</v>
      </c>
      <c r="AL206" s="167" t="s">
        <v>20</v>
      </c>
      <c r="AM206" s="167" t="s">
        <v>20</v>
      </c>
      <c r="AN206" s="167" t="s">
        <v>20</v>
      </c>
      <c r="AO206" s="167" t="s">
        <v>20</v>
      </c>
      <c r="AP206" s="167" t="s">
        <v>20</v>
      </c>
      <c r="AQ206" s="167" t="s">
        <v>20</v>
      </c>
      <c r="AR206" s="167" t="s">
        <v>20</v>
      </c>
      <c r="AS206" s="167" t="s">
        <v>20</v>
      </c>
      <c r="AT206" s="167" t="s">
        <v>20</v>
      </c>
      <c r="AU206" s="167" t="s">
        <v>20</v>
      </c>
      <c r="AV206" s="167" t="s">
        <v>20</v>
      </c>
      <c r="AW206" s="183">
        <v>0</v>
      </c>
      <c r="AX206" s="158">
        <v>0</v>
      </c>
      <c r="AY206" s="167" t="s">
        <v>20</v>
      </c>
      <c r="AZ206" s="258"/>
    </row>
    <row r="207" spans="1:52" s="230" customFormat="1" ht="31.5" x14ac:dyDescent="0.25">
      <c r="A207" s="162" t="s">
        <v>284</v>
      </c>
      <c r="B207" s="163" t="s">
        <v>285</v>
      </c>
      <c r="C207" s="164" t="s">
        <v>19</v>
      </c>
      <c r="D207" s="167" t="s">
        <v>20</v>
      </c>
      <c r="E207" s="167" t="s">
        <v>20</v>
      </c>
      <c r="F207" s="167" t="s">
        <v>20</v>
      </c>
      <c r="G207" s="167" t="s">
        <v>20</v>
      </c>
      <c r="H207" s="167" t="s">
        <v>20</v>
      </c>
      <c r="I207" s="167" t="s">
        <v>20</v>
      </c>
      <c r="J207" s="183">
        <v>0</v>
      </c>
      <c r="K207" s="183">
        <v>0</v>
      </c>
      <c r="L207" s="183">
        <v>0</v>
      </c>
      <c r="M207" s="167" t="s">
        <v>20</v>
      </c>
      <c r="N207" s="167" t="s">
        <v>20</v>
      </c>
      <c r="O207" s="167" t="s">
        <v>20</v>
      </c>
      <c r="P207" s="167" t="s">
        <v>20</v>
      </c>
      <c r="Q207" s="167" t="s">
        <v>20</v>
      </c>
      <c r="R207" s="167" t="s">
        <v>20</v>
      </c>
      <c r="S207" s="183">
        <v>0</v>
      </c>
      <c r="T207" s="167" t="s">
        <v>20</v>
      </c>
      <c r="U207" s="167" t="s">
        <v>20</v>
      </c>
      <c r="V207" s="167" t="s">
        <v>20</v>
      </c>
      <c r="W207" s="183">
        <v>0</v>
      </c>
      <c r="X207" s="167" t="s">
        <v>20</v>
      </c>
      <c r="Y207" s="167" t="s">
        <v>20</v>
      </c>
      <c r="Z207" s="167" t="s">
        <v>20</v>
      </c>
      <c r="AA207" s="167" t="s">
        <v>20</v>
      </c>
      <c r="AB207" s="183">
        <v>0</v>
      </c>
      <c r="AC207" s="167" t="s">
        <v>20</v>
      </c>
      <c r="AD207" s="167" t="s">
        <v>20</v>
      </c>
      <c r="AE207" s="167" t="s">
        <v>20</v>
      </c>
      <c r="AF207" s="167" t="s">
        <v>20</v>
      </c>
      <c r="AG207" s="183">
        <v>0</v>
      </c>
      <c r="AH207" s="167" t="s">
        <v>20</v>
      </c>
      <c r="AI207" s="167" t="s">
        <v>20</v>
      </c>
      <c r="AJ207" s="167" t="s">
        <v>20</v>
      </c>
      <c r="AK207" s="167" t="s">
        <v>20</v>
      </c>
      <c r="AL207" s="167" t="s">
        <v>20</v>
      </c>
      <c r="AM207" s="167" t="s">
        <v>20</v>
      </c>
      <c r="AN207" s="167" t="s">
        <v>20</v>
      </c>
      <c r="AO207" s="167" t="s">
        <v>20</v>
      </c>
      <c r="AP207" s="167" t="s">
        <v>20</v>
      </c>
      <c r="AQ207" s="167" t="s">
        <v>20</v>
      </c>
      <c r="AR207" s="167" t="s">
        <v>20</v>
      </c>
      <c r="AS207" s="167" t="s">
        <v>20</v>
      </c>
      <c r="AT207" s="167" t="s">
        <v>20</v>
      </c>
      <c r="AU207" s="167" t="s">
        <v>20</v>
      </c>
      <c r="AV207" s="167" t="s">
        <v>20</v>
      </c>
      <c r="AW207" s="183">
        <v>0</v>
      </c>
      <c r="AX207" s="158">
        <v>0</v>
      </c>
      <c r="AY207" s="167" t="s">
        <v>20</v>
      </c>
      <c r="AZ207" s="258"/>
    </row>
    <row r="208" spans="1:52" s="231" customFormat="1" ht="31.5" x14ac:dyDescent="0.25">
      <c r="A208" s="162" t="s">
        <v>286</v>
      </c>
      <c r="B208" s="163" t="s">
        <v>287</v>
      </c>
      <c r="C208" s="164" t="s">
        <v>19</v>
      </c>
      <c r="D208" s="167" t="s">
        <v>20</v>
      </c>
      <c r="E208" s="167" t="s">
        <v>20</v>
      </c>
      <c r="F208" s="167" t="s">
        <v>20</v>
      </c>
      <c r="G208" s="167" t="s">
        <v>20</v>
      </c>
      <c r="H208" s="167" t="s">
        <v>20</v>
      </c>
      <c r="I208" s="167" t="s">
        <v>20</v>
      </c>
      <c r="J208" s="183">
        <v>0</v>
      </c>
      <c r="K208" s="183">
        <v>0</v>
      </c>
      <c r="L208" s="183">
        <v>0</v>
      </c>
      <c r="M208" s="167" t="s">
        <v>20</v>
      </c>
      <c r="N208" s="167" t="s">
        <v>20</v>
      </c>
      <c r="O208" s="167" t="s">
        <v>20</v>
      </c>
      <c r="P208" s="167" t="s">
        <v>20</v>
      </c>
      <c r="Q208" s="167" t="s">
        <v>20</v>
      </c>
      <c r="R208" s="167" t="s">
        <v>20</v>
      </c>
      <c r="S208" s="183">
        <v>0</v>
      </c>
      <c r="T208" s="167" t="s">
        <v>20</v>
      </c>
      <c r="U208" s="167" t="s">
        <v>20</v>
      </c>
      <c r="V208" s="167" t="s">
        <v>20</v>
      </c>
      <c r="W208" s="183">
        <v>0</v>
      </c>
      <c r="X208" s="167" t="s">
        <v>20</v>
      </c>
      <c r="Y208" s="167" t="s">
        <v>20</v>
      </c>
      <c r="Z208" s="167" t="s">
        <v>20</v>
      </c>
      <c r="AA208" s="167" t="s">
        <v>20</v>
      </c>
      <c r="AB208" s="183">
        <v>0</v>
      </c>
      <c r="AC208" s="167" t="s">
        <v>20</v>
      </c>
      <c r="AD208" s="167" t="s">
        <v>20</v>
      </c>
      <c r="AE208" s="167" t="s">
        <v>20</v>
      </c>
      <c r="AF208" s="167" t="s">
        <v>20</v>
      </c>
      <c r="AG208" s="183">
        <v>0</v>
      </c>
      <c r="AH208" s="167" t="s">
        <v>20</v>
      </c>
      <c r="AI208" s="167" t="s">
        <v>20</v>
      </c>
      <c r="AJ208" s="167" t="s">
        <v>20</v>
      </c>
      <c r="AK208" s="167" t="s">
        <v>20</v>
      </c>
      <c r="AL208" s="167" t="s">
        <v>20</v>
      </c>
      <c r="AM208" s="167" t="s">
        <v>20</v>
      </c>
      <c r="AN208" s="167" t="s">
        <v>20</v>
      </c>
      <c r="AO208" s="167" t="s">
        <v>20</v>
      </c>
      <c r="AP208" s="167" t="s">
        <v>20</v>
      </c>
      <c r="AQ208" s="167" t="s">
        <v>20</v>
      </c>
      <c r="AR208" s="167" t="s">
        <v>20</v>
      </c>
      <c r="AS208" s="167" t="s">
        <v>20</v>
      </c>
      <c r="AT208" s="167" t="s">
        <v>20</v>
      </c>
      <c r="AU208" s="167" t="s">
        <v>20</v>
      </c>
      <c r="AV208" s="167" t="s">
        <v>20</v>
      </c>
      <c r="AW208" s="183">
        <v>0</v>
      </c>
      <c r="AX208" s="158">
        <f>SUM(AX209:AX211)</f>
        <v>0</v>
      </c>
      <c r="AY208" s="167" t="s">
        <v>20</v>
      </c>
      <c r="AZ208" s="258"/>
    </row>
    <row r="209" spans="1:52" ht="31.5" x14ac:dyDescent="0.25">
      <c r="A209" s="75" t="s">
        <v>286</v>
      </c>
      <c r="B209" s="76" t="s">
        <v>288</v>
      </c>
      <c r="C209" s="79" t="s">
        <v>289</v>
      </c>
      <c r="D209" s="175" t="s">
        <v>20</v>
      </c>
      <c r="E209" s="175" t="s">
        <v>20</v>
      </c>
      <c r="F209" s="175" t="s">
        <v>20</v>
      </c>
      <c r="G209" s="175" t="s">
        <v>20</v>
      </c>
      <c r="H209" s="175" t="s">
        <v>20</v>
      </c>
      <c r="I209" s="175" t="s">
        <v>20</v>
      </c>
      <c r="J209" s="179">
        <v>0</v>
      </c>
      <c r="K209" s="179">
        <v>0</v>
      </c>
      <c r="L209" s="179">
        <v>0</v>
      </c>
      <c r="M209" s="175" t="s">
        <v>20</v>
      </c>
      <c r="N209" s="175" t="s">
        <v>20</v>
      </c>
      <c r="O209" s="175" t="s">
        <v>20</v>
      </c>
      <c r="P209" s="175" t="s">
        <v>20</v>
      </c>
      <c r="Q209" s="175" t="s">
        <v>20</v>
      </c>
      <c r="R209" s="175" t="s">
        <v>20</v>
      </c>
      <c r="S209" s="179">
        <v>0</v>
      </c>
      <c r="T209" s="175" t="s">
        <v>20</v>
      </c>
      <c r="U209" s="175" t="s">
        <v>20</v>
      </c>
      <c r="V209" s="175" t="s">
        <v>20</v>
      </c>
      <c r="W209" s="179">
        <v>0</v>
      </c>
      <c r="X209" s="175" t="s">
        <v>20</v>
      </c>
      <c r="Y209" s="175" t="s">
        <v>20</v>
      </c>
      <c r="Z209" s="175" t="s">
        <v>20</v>
      </c>
      <c r="AA209" s="175" t="s">
        <v>20</v>
      </c>
      <c r="AB209" s="179">
        <v>0</v>
      </c>
      <c r="AC209" s="175" t="s">
        <v>20</v>
      </c>
      <c r="AD209" s="175" t="s">
        <v>20</v>
      </c>
      <c r="AE209" s="175" t="s">
        <v>20</v>
      </c>
      <c r="AF209" s="175" t="s">
        <v>20</v>
      </c>
      <c r="AG209" s="179">
        <v>0</v>
      </c>
      <c r="AH209" s="175" t="s">
        <v>20</v>
      </c>
      <c r="AI209" s="175" t="s">
        <v>20</v>
      </c>
      <c r="AJ209" s="175" t="s">
        <v>20</v>
      </c>
      <c r="AK209" s="175" t="s">
        <v>20</v>
      </c>
      <c r="AL209" s="175" t="s">
        <v>20</v>
      </c>
      <c r="AM209" s="175" t="s">
        <v>20</v>
      </c>
      <c r="AN209" s="175" t="s">
        <v>20</v>
      </c>
      <c r="AO209" s="175" t="s">
        <v>20</v>
      </c>
      <c r="AP209" s="175" t="s">
        <v>20</v>
      </c>
      <c r="AQ209" s="175" t="s">
        <v>20</v>
      </c>
      <c r="AR209" s="175" t="s">
        <v>20</v>
      </c>
      <c r="AS209" s="175" t="s">
        <v>20</v>
      </c>
      <c r="AT209" s="175" t="s">
        <v>20</v>
      </c>
      <c r="AU209" s="175" t="s">
        <v>20</v>
      </c>
      <c r="AV209" s="175" t="s">
        <v>20</v>
      </c>
      <c r="AW209" s="179">
        <v>0</v>
      </c>
      <c r="AX209" s="69">
        <v>0</v>
      </c>
      <c r="AY209" s="175" t="s">
        <v>20</v>
      </c>
      <c r="AZ209" s="257"/>
    </row>
    <row r="210" spans="1:52" s="227" customFormat="1" ht="63" x14ac:dyDescent="0.25">
      <c r="A210" s="75" t="s">
        <v>286</v>
      </c>
      <c r="B210" s="196" t="s">
        <v>771</v>
      </c>
      <c r="C210" s="80" t="s">
        <v>290</v>
      </c>
      <c r="D210" s="175" t="s">
        <v>20</v>
      </c>
      <c r="E210" s="175" t="s">
        <v>20</v>
      </c>
      <c r="F210" s="175" t="s">
        <v>20</v>
      </c>
      <c r="G210" s="175" t="s">
        <v>20</v>
      </c>
      <c r="H210" s="175" t="s">
        <v>20</v>
      </c>
      <c r="I210" s="175" t="s">
        <v>20</v>
      </c>
      <c r="J210" s="179">
        <v>0</v>
      </c>
      <c r="K210" s="179">
        <v>0</v>
      </c>
      <c r="L210" s="179">
        <v>0</v>
      </c>
      <c r="M210" s="175" t="s">
        <v>20</v>
      </c>
      <c r="N210" s="175" t="s">
        <v>20</v>
      </c>
      <c r="O210" s="175" t="s">
        <v>20</v>
      </c>
      <c r="P210" s="175" t="s">
        <v>20</v>
      </c>
      <c r="Q210" s="175" t="s">
        <v>20</v>
      </c>
      <c r="R210" s="175" t="s">
        <v>20</v>
      </c>
      <c r="S210" s="179">
        <v>0</v>
      </c>
      <c r="T210" s="175" t="s">
        <v>20</v>
      </c>
      <c r="U210" s="175" t="s">
        <v>20</v>
      </c>
      <c r="V210" s="175" t="s">
        <v>20</v>
      </c>
      <c r="W210" s="179">
        <v>0</v>
      </c>
      <c r="X210" s="175" t="s">
        <v>20</v>
      </c>
      <c r="Y210" s="175" t="s">
        <v>20</v>
      </c>
      <c r="Z210" s="175" t="s">
        <v>20</v>
      </c>
      <c r="AA210" s="175" t="s">
        <v>20</v>
      </c>
      <c r="AB210" s="179">
        <v>0</v>
      </c>
      <c r="AC210" s="175" t="s">
        <v>20</v>
      </c>
      <c r="AD210" s="175" t="s">
        <v>20</v>
      </c>
      <c r="AE210" s="175" t="s">
        <v>20</v>
      </c>
      <c r="AF210" s="175" t="s">
        <v>20</v>
      </c>
      <c r="AG210" s="179">
        <v>0</v>
      </c>
      <c r="AH210" s="175" t="s">
        <v>20</v>
      </c>
      <c r="AI210" s="175" t="s">
        <v>20</v>
      </c>
      <c r="AJ210" s="175" t="s">
        <v>20</v>
      </c>
      <c r="AK210" s="175" t="s">
        <v>20</v>
      </c>
      <c r="AL210" s="175" t="s">
        <v>20</v>
      </c>
      <c r="AM210" s="175" t="s">
        <v>20</v>
      </c>
      <c r="AN210" s="175" t="s">
        <v>20</v>
      </c>
      <c r="AO210" s="175" t="s">
        <v>20</v>
      </c>
      <c r="AP210" s="175" t="s">
        <v>20</v>
      </c>
      <c r="AQ210" s="175" t="s">
        <v>20</v>
      </c>
      <c r="AR210" s="175" t="s">
        <v>20</v>
      </c>
      <c r="AS210" s="175" t="s">
        <v>20</v>
      </c>
      <c r="AT210" s="175" t="s">
        <v>20</v>
      </c>
      <c r="AU210" s="175" t="s">
        <v>20</v>
      </c>
      <c r="AV210" s="175" t="s">
        <v>20</v>
      </c>
      <c r="AW210" s="179">
        <v>0</v>
      </c>
      <c r="AX210" s="69">
        <v>0</v>
      </c>
      <c r="AY210" s="175" t="s">
        <v>20</v>
      </c>
      <c r="AZ210" s="257"/>
    </row>
    <row r="211" spans="1:52" ht="94.5" x14ac:dyDescent="0.25">
      <c r="A211" s="75" t="s">
        <v>286</v>
      </c>
      <c r="B211" s="196" t="s">
        <v>291</v>
      </c>
      <c r="C211" s="80" t="s">
        <v>292</v>
      </c>
      <c r="D211" s="175" t="s">
        <v>20</v>
      </c>
      <c r="E211" s="175" t="s">
        <v>20</v>
      </c>
      <c r="F211" s="175" t="s">
        <v>20</v>
      </c>
      <c r="G211" s="175" t="s">
        <v>20</v>
      </c>
      <c r="H211" s="175" t="s">
        <v>20</v>
      </c>
      <c r="I211" s="175" t="s">
        <v>20</v>
      </c>
      <c r="J211" s="179">
        <v>0</v>
      </c>
      <c r="K211" s="179">
        <v>0</v>
      </c>
      <c r="L211" s="179">
        <v>0</v>
      </c>
      <c r="M211" s="175" t="s">
        <v>20</v>
      </c>
      <c r="N211" s="175" t="s">
        <v>20</v>
      </c>
      <c r="O211" s="175" t="s">
        <v>20</v>
      </c>
      <c r="P211" s="175" t="s">
        <v>20</v>
      </c>
      <c r="Q211" s="175" t="s">
        <v>20</v>
      </c>
      <c r="R211" s="175" t="s">
        <v>20</v>
      </c>
      <c r="S211" s="179">
        <v>0</v>
      </c>
      <c r="T211" s="175" t="s">
        <v>20</v>
      </c>
      <c r="U211" s="175" t="s">
        <v>20</v>
      </c>
      <c r="V211" s="175" t="s">
        <v>20</v>
      </c>
      <c r="W211" s="179">
        <v>0</v>
      </c>
      <c r="X211" s="175" t="s">
        <v>20</v>
      </c>
      <c r="Y211" s="175" t="s">
        <v>20</v>
      </c>
      <c r="Z211" s="175" t="s">
        <v>20</v>
      </c>
      <c r="AA211" s="175" t="s">
        <v>20</v>
      </c>
      <c r="AB211" s="179">
        <v>0</v>
      </c>
      <c r="AC211" s="175" t="s">
        <v>20</v>
      </c>
      <c r="AD211" s="175" t="s">
        <v>20</v>
      </c>
      <c r="AE211" s="175" t="s">
        <v>20</v>
      </c>
      <c r="AF211" s="175" t="s">
        <v>20</v>
      </c>
      <c r="AG211" s="179">
        <v>0</v>
      </c>
      <c r="AH211" s="175" t="s">
        <v>20</v>
      </c>
      <c r="AI211" s="175" t="s">
        <v>20</v>
      </c>
      <c r="AJ211" s="175" t="s">
        <v>20</v>
      </c>
      <c r="AK211" s="175" t="s">
        <v>20</v>
      </c>
      <c r="AL211" s="175" t="s">
        <v>20</v>
      </c>
      <c r="AM211" s="175" t="s">
        <v>20</v>
      </c>
      <c r="AN211" s="175" t="s">
        <v>20</v>
      </c>
      <c r="AO211" s="175" t="s">
        <v>20</v>
      </c>
      <c r="AP211" s="175" t="s">
        <v>20</v>
      </c>
      <c r="AQ211" s="175" t="s">
        <v>20</v>
      </c>
      <c r="AR211" s="175" t="s">
        <v>20</v>
      </c>
      <c r="AS211" s="175" t="s">
        <v>20</v>
      </c>
      <c r="AT211" s="175" t="s">
        <v>20</v>
      </c>
      <c r="AU211" s="175" t="s">
        <v>20</v>
      </c>
      <c r="AV211" s="175" t="s">
        <v>20</v>
      </c>
      <c r="AW211" s="179">
        <v>0</v>
      </c>
      <c r="AX211" s="69">
        <v>0</v>
      </c>
      <c r="AY211" s="175" t="s">
        <v>20</v>
      </c>
      <c r="AZ211" s="257"/>
    </row>
    <row r="212" spans="1:52" s="231" customFormat="1" ht="47.25" x14ac:dyDescent="0.25">
      <c r="A212" s="162" t="s">
        <v>293</v>
      </c>
      <c r="B212" s="168" t="s">
        <v>158</v>
      </c>
      <c r="C212" s="164" t="s">
        <v>19</v>
      </c>
      <c r="D212" s="167" t="s">
        <v>20</v>
      </c>
      <c r="E212" s="167" t="s">
        <v>20</v>
      </c>
      <c r="F212" s="167" t="s">
        <v>20</v>
      </c>
      <c r="G212" s="167" t="s">
        <v>20</v>
      </c>
      <c r="H212" s="167" t="s">
        <v>20</v>
      </c>
      <c r="I212" s="167" t="s">
        <v>20</v>
      </c>
      <c r="J212" s="183">
        <f t="shared" ref="J212:L212" si="46">SUM(J213,J219,J226,J233,J234)</f>
        <v>0</v>
      </c>
      <c r="K212" s="183">
        <f t="shared" si="46"/>
        <v>0</v>
      </c>
      <c r="L212" s="183">
        <f t="shared" si="46"/>
        <v>0</v>
      </c>
      <c r="M212" s="167" t="s">
        <v>20</v>
      </c>
      <c r="N212" s="167" t="s">
        <v>20</v>
      </c>
      <c r="O212" s="167" t="s">
        <v>20</v>
      </c>
      <c r="P212" s="167" t="s">
        <v>20</v>
      </c>
      <c r="Q212" s="167" t="s">
        <v>20</v>
      </c>
      <c r="R212" s="167" t="s">
        <v>20</v>
      </c>
      <c r="S212" s="183">
        <f>SUM(S213,S219,S226,S233,S234)</f>
        <v>0</v>
      </c>
      <c r="T212" s="167" t="s">
        <v>20</v>
      </c>
      <c r="U212" s="167" t="s">
        <v>20</v>
      </c>
      <c r="V212" s="167" t="s">
        <v>20</v>
      </c>
      <c r="W212" s="183">
        <v>0</v>
      </c>
      <c r="X212" s="167" t="s">
        <v>20</v>
      </c>
      <c r="Y212" s="167" t="s">
        <v>20</v>
      </c>
      <c r="Z212" s="167" t="s">
        <v>20</v>
      </c>
      <c r="AA212" s="167" t="s">
        <v>20</v>
      </c>
      <c r="AB212" s="183">
        <f>SUM(AB213,AB219,AB226,AB233,AB234)</f>
        <v>0</v>
      </c>
      <c r="AC212" s="167" t="s">
        <v>20</v>
      </c>
      <c r="AD212" s="167" t="s">
        <v>20</v>
      </c>
      <c r="AE212" s="167" t="s">
        <v>20</v>
      </c>
      <c r="AF212" s="167" t="s">
        <v>20</v>
      </c>
      <c r="AG212" s="183">
        <f>SUM(AG213,AG219,AG226,AG233,AG234)</f>
        <v>0</v>
      </c>
      <c r="AH212" s="167" t="s">
        <v>20</v>
      </c>
      <c r="AI212" s="167" t="s">
        <v>20</v>
      </c>
      <c r="AJ212" s="167" t="s">
        <v>20</v>
      </c>
      <c r="AK212" s="167" t="s">
        <v>20</v>
      </c>
      <c r="AL212" s="167" t="s">
        <v>20</v>
      </c>
      <c r="AM212" s="167" t="s">
        <v>20</v>
      </c>
      <c r="AN212" s="167" t="s">
        <v>20</v>
      </c>
      <c r="AO212" s="167" t="s">
        <v>20</v>
      </c>
      <c r="AP212" s="167" t="s">
        <v>20</v>
      </c>
      <c r="AQ212" s="167" t="s">
        <v>20</v>
      </c>
      <c r="AR212" s="167" t="s">
        <v>20</v>
      </c>
      <c r="AS212" s="167" t="s">
        <v>20</v>
      </c>
      <c r="AT212" s="167" t="s">
        <v>20</v>
      </c>
      <c r="AU212" s="167" t="s">
        <v>20</v>
      </c>
      <c r="AV212" s="167" t="s">
        <v>20</v>
      </c>
      <c r="AW212" s="167" t="s">
        <v>20</v>
      </c>
      <c r="AX212" s="158">
        <v>0</v>
      </c>
      <c r="AY212" s="167" t="s">
        <v>20</v>
      </c>
      <c r="AZ212" s="258"/>
    </row>
    <row r="213" spans="1:52" s="231" customFormat="1" ht="31.5" x14ac:dyDescent="0.25">
      <c r="A213" s="162" t="s">
        <v>294</v>
      </c>
      <c r="B213" s="163" t="s">
        <v>295</v>
      </c>
      <c r="C213" s="164" t="s">
        <v>19</v>
      </c>
      <c r="D213" s="167" t="s">
        <v>20</v>
      </c>
      <c r="E213" s="167" t="s">
        <v>20</v>
      </c>
      <c r="F213" s="167" t="s">
        <v>20</v>
      </c>
      <c r="G213" s="167" t="s">
        <v>20</v>
      </c>
      <c r="H213" s="167" t="s">
        <v>20</v>
      </c>
      <c r="I213" s="167" t="s">
        <v>20</v>
      </c>
      <c r="J213" s="183">
        <f t="shared" ref="J213:L213" si="47">SUM(J214,J217,J218)</f>
        <v>0</v>
      </c>
      <c r="K213" s="183">
        <f t="shared" si="47"/>
        <v>0</v>
      </c>
      <c r="L213" s="183">
        <f t="shared" si="47"/>
        <v>0</v>
      </c>
      <c r="M213" s="167" t="s">
        <v>20</v>
      </c>
      <c r="N213" s="167" t="s">
        <v>20</v>
      </c>
      <c r="O213" s="167" t="s">
        <v>20</v>
      </c>
      <c r="P213" s="167" t="s">
        <v>20</v>
      </c>
      <c r="Q213" s="167" t="s">
        <v>20</v>
      </c>
      <c r="R213" s="167" t="s">
        <v>20</v>
      </c>
      <c r="S213" s="183">
        <f>SUM(S214,S217,S218)</f>
        <v>0</v>
      </c>
      <c r="T213" s="167" t="s">
        <v>20</v>
      </c>
      <c r="U213" s="167" t="s">
        <v>20</v>
      </c>
      <c r="V213" s="167" t="s">
        <v>20</v>
      </c>
      <c r="W213" s="183">
        <v>0</v>
      </c>
      <c r="X213" s="167" t="s">
        <v>20</v>
      </c>
      <c r="Y213" s="167" t="s">
        <v>20</v>
      </c>
      <c r="Z213" s="167" t="s">
        <v>20</v>
      </c>
      <c r="AA213" s="167" t="s">
        <v>20</v>
      </c>
      <c r="AB213" s="183">
        <f>SUM(AB214,AB217,AB218)</f>
        <v>0</v>
      </c>
      <c r="AC213" s="167" t="s">
        <v>20</v>
      </c>
      <c r="AD213" s="167" t="s">
        <v>20</v>
      </c>
      <c r="AE213" s="167" t="s">
        <v>20</v>
      </c>
      <c r="AF213" s="167" t="s">
        <v>20</v>
      </c>
      <c r="AG213" s="183">
        <f>SUM(AG214,AG217,AG218)</f>
        <v>0</v>
      </c>
      <c r="AH213" s="167" t="s">
        <v>20</v>
      </c>
      <c r="AI213" s="167" t="s">
        <v>20</v>
      </c>
      <c r="AJ213" s="167" t="s">
        <v>20</v>
      </c>
      <c r="AK213" s="167" t="s">
        <v>20</v>
      </c>
      <c r="AL213" s="167" t="s">
        <v>20</v>
      </c>
      <c r="AM213" s="167" t="s">
        <v>20</v>
      </c>
      <c r="AN213" s="167" t="s">
        <v>20</v>
      </c>
      <c r="AO213" s="167" t="s">
        <v>20</v>
      </c>
      <c r="AP213" s="167" t="s">
        <v>20</v>
      </c>
      <c r="AQ213" s="167" t="s">
        <v>20</v>
      </c>
      <c r="AR213" s="167" t="s">
        <v>20</v>
      </c>
      <c r="AS213" s="167" t="s">
        <v>20</v>
      </c>
      <c r="AT213" s="167" t="s">
        <v>20</v>
      </c>
      <c r="AU213" s="167" t="s">
        <v>20</v>
      </c>
      <c r="AV213" s="167" t="s">
        <v>20</v>
      </c>
      <c r="AW213" s="183">
        <f>SUM(AW214,AW217,AW218)</f>
        <v>0</v>
      </c>
      <c r="AX213" s="158">
        <f>SUM(AX214:AX352)</f>
        <v>61.240600530000002</v>
      </c>
      <c r="AY213" s="167" t="s">
        <v>20</v>
      </c>
      <c r="AZ213" s="258"/>
    </row>
    <row r="214" spans="1:52" ht="31.5" x14ac:dyDescent="0.25">
      <c r="A214" s="75" t="s">
        <v>294</v>
      </c>
      <c r="B214" s="93" t="s">
        <v>558</v>
      </c>
      <c r="C214" s="79" t="s">
        <v>559</v>
      </c>
      <c r="D214" s="175" t="s">
        <v>20</v>
      </c>
      <c r="E214" s="175" t="s">
        <v>20</v>
      </c>
      <c r="F214" s="175" t="s">
        <v>20</v>
      </c>
      <c r="G214" s="175" t="s">
        <v>20</v>
      </c>
      <c r="H214" s="175" t="s">
        <v>20</v>
      </c>
      <c r="I214" s="175" t="s">
        <v>20</v>
      </c>
      <c r="J214" s="179">
        <f t="shared" ref="J214:L214" si="48">SUM(J215,J216)</f>
        <v>0</v>
      </c>
      <c r="K214" s="179">
        <f t="shared" si="48"/>
        <v>0</v>
      </c>
      <c r="L214" s="179">
        <f t="shared" si="48"/>
        <v>0</v>
      </c>
      <c r="M214" s="175" t="s">
        <v>20</v>
      </c>
      <c r="N214" s="175" t="s">
        <v>20</v>
      </c>
      <c r="O214" s="175" t="s">
        <v>20</v>
      </c>
      <c r="P214" s="175" t="s">
        <v>20</v>
      </c>
      <c r="Q214" s="175" t="s">
        <v>20</v>
      </c>
      <c r="R214" s="175" t="s">
        <v>20</v>
      </c>
      <c r="S214" s="179">
        <f>SUM(S215,S216)</f>
        <v>0</v>
      </c>
      <c r="T214" s="175" t="s">
        <v>20</v>
      </c>
      <c r="U214" s="175" t="s">
        <v>20</v>
      </c>
      <c r="V214" s="175" t="s">
        <v>20</v>
      </c>
      <c r="W214" s="179">
        <v>0</v>
      </c>
      <c r="X214" s="175" t="s">
        <v>20</v>
      </c>
      <c r="Y214" s="175" t="s">
        <v>20</v>
      </c>
      <c r="Z214" s="175" t="s">
        <v>20</v>
      </c>
      <c r="AA214" s="175" t="s">
        <v>20</v>
      </c>
      <c r="AB214" s="179">
        <f>SUM(AB215,AB216)</f>
        <v>0</v>
      </c>
      <c r="AC214" s="175" t="s">
        <v>20</v>
      </c>
      <c r="AD214" s="175" t="s">
        <v>20</v>
      </c>
      <c r="AE214" s="175" t="s">
        <v>20</v>
      </c>
      <c r="AF214" s="175" t="s">
        <v>20</v>
      </c>
      <c r="AG214" s="179">
        <f>SUM(AG215,AG216)</f>
        <v>0</v>
      </c>
      <c r="AH214" s="175" t="s">
        <v>20</v>
      </c>
      <c r="AI214" s="175" t="s">
        <v>20</v>
      </c>
      <c r="AJ214" s="175" t="s">
        <v>20</v>
      </c>
      <c r="AK214" s="175" t="s">
        <v>20</v>
      </c>
      <c r="AL214" s="175" t="s">
        <v>20</v>
      </c>
      <c r="AM214" s="175" t="s">
        <v>20</v>
      </c>
      <c r="AN214" s="175" t="s">
        <v>20</v>
      </c>
      <c r="AO214" s="175" t="s">
        <v>20</v>
      </c>
      <c r="AP214" s="175" t="s">
        <v>20</v>
      </c>
      <c r="AQ214" s="175" t="s">
        <v>20</v>
      </c>
      <c r="AR214" s="175" t="s">
        <v>20</v>
      </c>
      <c r="AS214" s="175" t="s">
        <v>20</v>
      </c>
      <c r="AT214" s="175" t="s">
        <v>20</v>
      </c>
      <c r="AU214" s="175" t="s">
        <v>20</v>
      </c>
      <c r="AV214" s="175" t="s">
        <v>20</v>
      </c>
      <c r="AW214" s="179">
        <f>SUM(AW215,AW216)</f>
        <v>0</v>
      </c>
      <c r="AX214" s="69">
        <v>0</v>
      </c>
      <c r="AY214" s="175" t="s">
        <v>20</v>
      </c>
      <c r="AZ214" s="257"/>
    </row>
    <row r="215" spans="1:52" ht="47.25" x14ac:dyDescent="0.25">
      <c r="A215" s="75" t="s">
        <v>294</v>
      </c>
      <c r="B215" s="81" t="s">
        <v>560</v>
      </c>
      <c r="C215" s="79" t="s">
        <v>561</v>
      </c>
      <c r="D215" s="175" t="s">
        <v>20</v>
      </c>
      <c r="E215" s="175" t="s">
        <v>20</v>
      </c>
      <c r="F215" s="175" t="s">
        <v>20</v>
      </c>
      <c r="G215" s="175" t="s">
        <v>20</v>
      </c>
      <c r="H215" s="175" t="s">
        <v>20</v>
      </c>
      <c r="I215" s="175" t="s">
        <v>20</v>
      </c>
      <c r="J215" s="179">
        <v>0</v>
      </c>
      <c r="K215" s="179">
        <v>0</v>
      </c>
      <c r="L215" s="179">
        <v>0</v>
      </c>
      <c r="M215" s="175" t="s">
        <v>20</v>
      </c>
      <c r="N215" s="175" t="s">
        <v>20</v>
      </c>
      <c r="O215" s="175" t="s">
        <v>20</v>
      </c>
      <c r="P215" s="175" t="s">
        <v>20</v>
      </c>
      <c r="Q215" s="175" t="s">
        <v>20</v>
      </c>
      <c r="R215" s="175" t="s">
        <v>20</v>
      </c>
      <c r="S215" s="179">
        <v>0</v>
      </c>
      <c r="T215" s="175" t="s">
        <v>20</v>
      </c>
      <c r="U215" s="175" t="s">
        <v>20</v>
      </c>
      <c r="V215" s="175" t="s">
        <v>20</v>
      </c>
      <c r="W215" s="179">
        <v>0</v>
      </c>
      <c r="X215" s="175" t="s">
        <v>20</v>
      </c>
      <c r="Y215" s="175" t="s">
        <v>20</v>
      </c>
      <c r="Z215" s="175" t="s">
        <v>20</v>
      </c>
      <c r="AA215" s="175" t="s">
        <v>20</v>
      </c>
      <c r="AB215" s="179">
        <v>0</v>
      </c>
      <c r="AC215" s="175" t="s">
        <v>20</v>
      </c>
      <c r="AD215" s="175" t="s">
        <v>20</v>
      </c>
      <c r="AE215" s="175" t="s">
        <v>20</v>
      </c>
      <c r="AF215" s="175" t="s">
        <v>20</v>
      </c>
      <c r="AG215" s="179">
        <v>0</v>
      </c>
      <c r="AH215" s="175" t="s">
        <v>20</v>
      </c>
      <c r="AI215" s="175" t="s">
        <v>20</v>
      </c>
      <c r="AJ215" s="175" t="s">
        <v>20</v>
      </c>
      <c r="AK215" s="175" t="s">
        <v>20</v>
      </c>
      <c r="AL215" s="175" t="s">
        <v>20</v>
      </c>
      <c r="AM215" s="175" t="s">
        <v>20</v>
      </c>
      <c r="AN215" s="175" t="s">
        <v>20</v>
      </c>
      <c r="AO215" s="175" t="s">
        <v>20</v>
      </c>
      <c r="AP215" s="175" t="s">
        <v>20</v>
      </c>
      <c r="AQ215" s="175" t="s">
        <v>20</v>
      </c>
      <c r="AR215" s="175" t="s">
        <v>20</v>
      </c>
      <c r="AS215" s="175" t="s">
        <v>20</v>
      </c>
      <c r="AT215" s="175" t="s">
        <v>20</v>
      </c>
      <c r="AU215" s="175" t="s">
        <v>20</v>
      </c>
      <c r="AV215" s="175" t="s">
        <v>20</v>
      </c>
      <c r="AW215" s="179">
        <v>0</v>
      </c>
      <c r="AX215" s="69">
        <v>0</v>
      </c>
      <c r="AY215" s="175" t="s">
        <v>20</v>
      </c>
      <c r="AZ215" s="257"/>
    </row>
    <row r="216" spans="1:52" ht="47.25" x14ac:dyDescent="0.25">
      <c r="A216" s="75" t="s">
        <v>294</v>
      </c>
      <c r="B216" s="81" t="s">
        <v>562</v>
      </c>
      <c r="C216" s="79" t="s">
        <v>563</v>
      </c>
      <c r="D216" s="175" t="s">
        <v>20</v>
      </c>
      <c r="E216" s="175" t="s">
        <v>20</v>
      </c>
      <c r="F216" s="175" t="s">
        <v>20</v>
      </c>
      <c r="G216" s="175" t="s">
        <v>20</v>
      </c>
      <c r="H216" s="175" t="s">
        <v>20</v>
      </c>
      <c r="I216" s="175" t="s">
        <v>20</v>
      </c>
      <c r="J216" s="179">
        <v>0</v>
      </c>
      <c r="K216" s="179">
        <v>0</v>
      </c>
      <c r="L216" s="179">
        <v>0</v>
      </c>
      <c r="M216" s="175" t="s">
        <v>20</v>
      </c>
      <c r="N216" s="175" t="s">
        <v>20</v>
      </c>
      <c r="O216" s="175" t="s">
        <v>20</v>
      </c>
      <c r="P216" s="175" t="s">
        <v>20</v>
      </c>
      <c r="Q216" s="175" t="s">
        <v>20</v>
      </c>
      <c r="R216" s="175" t="s">
        <v>20</v>
      </c>
      <c r="S216" s="179">
        <v>0</v>
      </c>
      <c r="T216" s="175" t="s">
        <v>20</v>
      </c>
      <c r="U216" s="175" t="s">
        <v>20</v>
      </c>
      <c r="V216" s="175" t="s">
        <v>20</v>
      </c>
      <c r="W216" s="179">
        <v>0</v>
      </c>
      <c r="X216" s="175" t="s">
        <v>20</v>
      </c>
      <c r="Y216" s="175" t="s">
        <v>20</v>
      </c>
      <c r="Z216" s="175" t="s">
        <v>20</v>
      </c>
      <c r="AA216" s="175" t="s">
        <v>20</v>
      </c>
      <c r="AB216" s="179">
        <v>0</v>
      </c>
      <c r="AC216" s="175" t="s">
        <v>20</v>
      </c>
      <c r="AD216" s="175" t="s">
        <v>20</v>
      </c>
      <c r="AE216" s="175" t="s">
        <v>20</v>
      </c>
      <c r="AF216" s="175" t="s">
        <v>20</v>
      </c>
      <c r="AG216" s="179">
        <v>0</v>
      </c>
      <c r="AH216" s="175" t="s">
        <v>20</v>
      </c>
      <c r="AI216" s="175" t="s">
        <v>20</v>
      </c>
      <c r="AJ216" s="175" t="s">
        <v>20</v>
      </c>
      <c r="AK216" s="175" t="s">
        <v>20</v>
      </c>
      <c r="AL216" s="175" t="s">
        <v>20</v>
      </c>
      <c r="AM216" s="175" t="s">
        <v>20</v>
      </c>
      <c r="AN216" s="175" t="s">
        <v>20</v>
      </c>
      <c r="AO216" s="175" t="s">
        <v>20</v>
      </c>
      <c r="AP216" s="175" t="s">
        <v>20</v>
      </c>
      <c r="AQ216" s="175" t="s">
        <v>20</v>
      </c>
      <c r="AR216" s="175" t="s">
        <v>20</v>
      </c>
      <c r="AS216" s="175" t="s">
        <v>20</v>
      </c>
      <c r="AT216" s="175" t="s">
        <v>20</v>
      </c>
      <c r="AU216" s="175" t="s">
        <v>20</v>
      </c>
      <c r="AV216" s="175" t="s">
        <v>20</v>
      </c>
      <c r="AW216" s="179">
        <v>0</v>
      </c>
      <c r="AX216" s="69">
        <v>0</v>
      </c>
      <c r="AY216" s="175" t="s">
        <v>20</v>
      </c>
      <c r="AZ216" s="257"/>
    </row>
    <row r="217" spans="1:52" ht="47.25" x14ac:dyDescent="0.25">
      <c r="A217" s="75" t="s">
        <v>294</v>
      </c>
      <c r="B217" s="81" t="s">
        <v>564</v>
      </c>
      <c r="C217" s="79" t="s">
        <v>565</v>
      </c>
      <c r="D217" s="175" t="s">
        <v>20</v>
      </c>
      <c r="E217" s="175" t="s">
        <v>20</v>
      </c>
      <c r="F217" s="175" t="s">
        <v>20</v>
      </c>
      <c r="G217" s="175" t="s">
        <v>20</v>
      </c>
      <c r="H217" s="175" t="s">
        <v>20</v>
      </c>
      <c r="I217" s="175" t="s">
        <v>20</v>
      </c>
      <c r="J217" s="179">
        <v>0</v>
      </c>
      <c r="K217" s="179">
        <v>0</v>
      </c>
      <c r="L217" s="179">
        <v>0</v>
      </c>
      <c r="M217" s="175" t="s">
        <v>20</v>
      </c>
      <c r="N217" s="175" t="s">
        <v>20</v>
      </c>
      <c r="O217" s="175" t="s">
        <v>20</v>
      </c>
      <c r="P217" s="175" t="s">
        <v>20</v>
      </c>
      <c r="Q217" s="175" t="s">
        <v>20</v>
      </c>
      <c r="R217" s="175" t="s">
        <v>20</v>
      </c>
      <c r="S217" s="179">
        <v>0</v>
      </c>
      <c r="T217" s="175" t="s">
        <v>20</v>
      </c>
      <c r="U217" s="175" t="s">
        <v>20</v>
      </c>
      <c r="V217" s="175" t="s">
        <v>20</v>
      </c>
      <c r="W217" s="179">
        <v>0</v>
      </c>
      <c r="X217" s="175" t="s">
        <v>20</v>
      </c>
      <c r="Y217" s="175" t="s">
        <v>20</v>
      </c>
      <c r="Z217" s="175" t="s">
        <v>20</v>
      </c>
      <c r="AA217" s="175" t="s">
        <v>20</v>
      </c>
      <c r="AB217" s="179">
        <v>0</v>
      </c>
      <c r="AC217" s="175" t="s">
        <v>20</v>
      </c>
      <c r="AD217" s="175" t="s">
        <v>20</v>
      </c>
      <c r="AE217" s="175" t="s">
        <v>20</v>
      </c>
      <c r="AF217" s="175" t="s">
        <v>20</v>
      </c>
      <c r="AG217" s="179">
        <v>0</v>
      </c>
      <c r="AH217" s="175" t="s">
        <v>20</v>
      </c>
      <c r="AI217" s="175" t="s">
        <v>20</v>
      </c>
      <c r="AJ217" s="175" t="s">
        <v>20</v>
      </c>
      <c r="AK217" s="175" t="s">
        <v>20</v>
      </c>
      <c r="AL217" s="175" t="s">
        <v>20</v>
      </c>
      <c r="AM217" s="175" t="s">
        <v>20</v>
      </c>
      <c r="AN217" s="175" t="s">
        <v>20</v>
      </c>
      <c r="AO217" s="175" t="s">
        <v>20</v>
      </c>
      <c r="AP217" s="175" t="s">
        <v>20</v>
      </c>
      <c r="AQ217" s="175" t="s">
        <v>20</v>
      </c>
      <c r="AR217" s="175" t="s">
        <v>20</v>
      </c>
      <c r="AS217" s="175" t="s">
        <v>20</v>
      </c>
      <c r="AT217" s="175" t="s">
        <v>20</v>
      </c>
      <c r="AU217" s="175" t="s">
        <v>20</v>
      </c>
      <c r="AV217" s="175" t="s">
        <v>20</v>
      </c>
      <c r="AW217" s="179">
        <v>0</v>
      </c>
      <c r="AX217" s="69">
        <v>0</v>
      </c>
      <c r="AY217" s="175" t="s">
        <v>20</v>
      </c>
      <c r="AZ217" s="257"/>
    </row>
    <row r="218" spans="1:52" ht="47.25" x14ac:dyDescent="0.25">
      <c r="A218" s="75" t="s">
        <v>294</v>
      </c>
      <c r="B218" s="81" t="s">
        <v>693</v>
      </c>
      <c r="C218" s="79" t="s">
        <v>694</v>
      </c>
      <c r="D218" s="175" t="s">
        <v>20</v>
      </c>
      <c r="E218" s="175" t="s">
        <v>20</v>
      </c>
      <c r="F218" s="175" t="s">
        <v>20</v>
      </c>
      <c r="G218" s="175" t="s">
        <v>20</v>
      </c>
      <c r="H218" s="175" t="s">
        <v>20</v>
      </c>
      <c r="I218" s="175" t="s">
        <v>20</v>
      </c>
      <c r="J218" s="179">
        <v>0</v>
      </c>
      <c r="K218" s="179">
        <v>0</v>
      </c>
      <c r="L218" s="179">
        <v>0</v>
      </c>
      <c r="M218" s="175" t="s">
        <v>20</v>
      </c>
      <c r="N218" s="175" t="s">
        <v>20</v>
      </c>
      <c r="O218" s="175" t="s">
        <v>20</v>
      </c>
      <c r="P218" s="175" t="s">
        <v>20</v>
      </c>
      <c r="Q218" s="175" t="s">
        <v>20</v>
      </c>
      <c r="R218" s="175" t="s">
        <v>20</v>
      </c>
      <c r="S218" s="179">
        <v>0</v>
      </c>
      <c r="T218" s="175" t="s">
        <v>20</v>
      </c>
      <c r="U218" s="175" t="s">
        <v>20</v>
      </c>
      <c r="V218" s="175" t="s">
        <v>20</v>
      </c>
      <c r="W218" s="179">
        <v>0</v>
      </c>
      <c r="X218" s="175" t="s">
        <v>20</v>
      </c>
      <c r="Y218" s="175" t="s">
        <v>20</v>
      </c>
      <c r="Z218" s="175" t="s">
        <v>20</v>
      </c>
      <c r="AA218" s="175" t="s">
        <v>20</v>
      </c>
      <c r="AB218" s="179">
        <v>0</v>
      </c>
      <c r="AC218" s="175" t="s">
        <v>20</v>
      </c>
      <c r="AD218" s="175" t="s">
        <v>20</v>
      </c>
      <c r="AE218" s="175" t="s">
        <v>20</v>
      </c>
      <c r="AF218" s="175" t="s">
        <v>20</v>
      </c>
      <c r="AG218" s="179">
        <v>0</v>
      </c>
      <c r="AH218" s="175" t="s">
        <v>20</v>
      </c>
      <c r="AI218" s="175" t="s">
        <v>20</v>
      </c>
      <c r="AJ218" s="175" t="s">
        <v>20</v>
      </c>
      <c r="AK218" s="175" t="s">
        <v>20</v>
      </c>
      <c r="AL218" s="175" t="s">
        <v>20</v>
      </c>
      <c r="AM218" s="175" t="s">
        <v>20</v>
      </c>
      <c r="AN218" s="175" t="s">
        <v>20</v>
      </c>
      <c r="AO218" s="175" t="s">
        <v>20</v>
      </c>
      <c r="AP218" s="175" t="s">
        <v>20</v>
      </c>
      <c r="AQ218" s="175" t="s">
        <v>20</v>
      </c>
      <c r="AR218" s="175" t="s">
        <v>20</v>
      </c>
      <c r="AS218" s="175" t="s">
        <v>20</v>
      </c>
      <c r="AT218" s="175" t="s">
        <v>20</v>
      </c>
      <c r="AU218" s="175" t="s">
        <v>20</v>
      </c>
      <c r="AV218" s="175" t="s">
        <v>20</v>
      </c>
      <c r="AW218" s="179">
        <v>0</v>
      </c>
      <c r="AX218" s="69">
        <v>0</v>
      </c>
      <c r="AY218" s="175" t="s">
        <v>20</v>
      </c>
      <c r="AZ218" s="257"/>
    </row>
    <row r="219" spans="1:52" ht="47.25" x14ac:dyDescent="0.25">
      <c r="A219" s="75" t="s">
        <v>294</v>
      </c>
      <c r="B219" s="81" t="s">
        <v>566</v>
      </c>
      <c r="C219" s="79" t="s">
        <v>567</v>
      </c>
      <c r="D219" s="175" t="s">
        <v>20</v>
      </c>
      <c r="E219" s="175" t="s">
        <v>20</v>
      </c>
      <c r="F219" s="175" t="s">
        <v>20</v>
      </c>
      <c r="G219" s="175" t="s">
        <v>20</v>
      </c>
      <c r="H219" s="175" t="s">
        <v>20</v>
      </c>
      <c r="I219" s="175" t="s">
        <v>20</v>
      </c>
      <c r="J219" s="179">
        <f t="shared" ref="J219:L219" si="49">SUM(J220,J223,J224,J225)</f>
        <v>0</v>
      </c>
      <c r="K219" s="179">
        <f t="shared" si="49"/>
        <v>0</v>
      </c>
      <c r="L219" s="179">
        <f t="shared" si="49"/>
        <v>0</v>
      </c>
      <c r="M219" s="175" t="s">
        <v>20</v>
      </c>
      <c r="N219" s="175" t="s">
        <v>20</v>
      </c>
      <c r="O219" s="175" t="s">
        <v>20</v>
      </c>
      <c r="P219" s="175" t="s">
        <v>20</v>
      </c>
      <c r="Q219" s="175" t="s">
        <v>20</v>
      </c>
      <c r="R219" s="175" t="s">
        <v>20</v>
      </c>
      <c r="S219" s="179">
        <f>SUM(S220,S223,S224,S225)</f>
        <v>0</v>
      </c>
      <c r="T219" s="175" t="s">
        <v>20</v>
      </c>
      <c r="U219" s="175" t="s">
        <v>20</v>
      </c>
      <c r="V219" s="175" t="s">
        <v>20</v>
      </c>
      <c r="W219" s="179">
        <v>0</v>
      </c>
      <c r="X219" s="175" t="s">
        <v>20</v>
      </c>
      <c r="Y219" s="175" t="s">
        <v>20</v>
      </c>
      <c r="Z219" s="175" t="s">
        <v>20</v>
      </c>
      <c r="AA219" s="175" t="s">
        <v>20</v>
      </c>
      <c r="AB219" s="179">
        <f>SUM(AB220,AB223,AB224,AB225)</f>
        <v>0</v>
      </c>
      <c r="AC219" s="175" t="s">
        <v>20</v>
      </c>
      <c r="AD219" s="175" t="s">
        <v>20</v>
      </c>
      <c r="AE219" s="175" t="s">
        <v>20</v>
      </c>
      <c r="AF219" s="175" t="s">
        <v>20</v>
      </c>
      <c r="AG219" s="179">
        <f>SUM(AG220,AG223,AG224,AG225)</f>
        <v>0</v>
      </c>
      <c r="AH219" s="175" t="s">
        <v>20</v>
      </c>
      <c r="AI219" s="175" t="s">
        <v>20</v>
      </c>
      <c r="AJ219" s="175" t="s">
        <v>20</v>
      </c>
      <c r="AK219" s="175" t="s">
        <v>20</v>
      </c>
      <c r="AL219" s="175" t="s">
        <v>20</v>
      </c>
      <c r="AM219" s="175" t="s">
        <v>20</v>
      </c>
      <c r="AN219" s="175" t="s">
        <v>20</v>
      </c>
      <c r="AO219" s="175" t="s">
        <v>20</v>
      </c>
      <c r="AP219" s="175" t="s">
        <v>20</v>
      </c>
      <c r="AQ219" s="175" t="s">
        <v>20</v>
      </c>
      <c r="AR219" s="175" t="s">
        <v>20</v>
      </c>
      <c r="AS219" s="175" t="s">
        <v>20</v>
      </c>
      <c r="AT219" s="175" t="s">
        <v>20</v>
      </c>
      <c r="AU219" s="175" t="s">
        <v>20</v>
      </c>
      <c r="AV219" s="175" t="s">
        <v>20</v>
      </c>
      <c r="AW219" s="179">
        <f>SUM(AW220,AW223,AW224,AW225)</f>
        <v>0</v>
      </c>
      <c r="AX219" s="69">
        <v>0</v>
      </c>
      <c r="AY219" s="175" t="s">
        <v>20</v>
      </c>
      <c r="AZ219" s="257"/>
    </row>
    <row r="220" spans="1:52" ht="47.25" x14ac:dyDescent="0.25">
      <c r="A220" s="75" t="s">
        <v>294</v>
      </c>
      <c r="B220" s="81" t="s">
        <v>568</v>
      </c>
      <c r="C220" s="79" t="s">
        <v>569</v>
      </c>
      <c r="D220" s="175" t="s">
        <v>20</v>
      </c>
      <c r="E220" s="175" t="s">
        <v>20</v>
      </c>
      <c r="F220" s="175" t="s">
        <v>20</v>
      </c>
      <c r="G220" s="175" t="s">
        <v>20</v>
      </c>
      <c r="H220" s="175" t="s">
        <v>20</v>
      </c>
      <c r="I220" s="175" t="s">
        <v>20</v>
      </c>
      <c r="J220" s="179">
        <f t="shared" ref="J220:L220" si="50">SUM(J221:J222)</f>
        <v>0</v>
      </c>
      <c r="K220" s="179">
        <f t="shared" si="50"/>
        <v>0</v>
      </c>
      <c r="L220" s="179">
        <f t="shared" si="50"/>
        <v>0</v>
      </c>
      <c r="M220" s="175" t="s">
        <v>20</v>
      </c>
      <c r="N220" s="175" t="s">
        <v>20</v>
      </c>
      <c r="O220" s="175" t="s">
        <v>20</v>
      </c>
      <c r="P220" s="175" t="s">
        <v>20</v>
      </c>
      <c r="Q220" s="175" t="s">
        <v>20</v>
      </c>
      <c r="R220" s="175" t="s">
        <v>20</v>
      </c>
      <c r="S220" s="179">
        <f>SUM(S221:S222)</f>
        <v>0</v>
      </c>
      <c r="T220" s="175" t="s">
        <v>20</v>
      </c>
      <c r="U220" s="175" t="s">
        <v>20</v>
      </c>
      <c r="V220" s="175" t="s">
        <v>20</v>
      </c>
      <c r="W220" s="179">
        <v>0</v>
      </c>
      <c r="X220" s="175" t="s">
        <v>20</v>
      </c>
      <c r="Y220" s="175" t="s">
        <v>20</v>
      </c>
      <c r="Z220" s="175" t="s">
        <v>20</v>
      </c>
      <c r="AA220" s="175" t="s">
        <v>20</v>
      </c>
      <c r="AB220" s="179">
        <f>SUM(AB221:AB222)</f>
        <v>0</v>
      </c>
      <c r="AC220" s="175" t="s">
        <v>20</v>
      </c>
      <c r="AD220" s="175" t="s">
        <v>20</v>
      </c>
      <c r="AE220" s="175" t="s">
        <v>20</v>
      </c>
      <c r="AF220" s="175" t="s">
        <v>20</v>
      </c>
      <c r="AG220" s="179">
        <f>SUM(AG221:AG222)</f>
        <v>0</v>
      </c>
      <c r="AH220" s="175" t="s">
        <v>20</v>
      </c>
      <c r="AI220" s="175" t="s">
        <v>20</v>
      </c>
      <c r="AJ220" s="175" t="s">
        <v>20</v>
      </c>
      <c r="AK220" s="175" t="s">
        <v>20</v>
      </c>
      <c r="AL220" s="175" t="s">
        <v>20</v>
      </c>
      <c r="AM220" s="175" t="s">
        <v>20</v>
      </c>
      <c r="AN220" s="175" t="s">
        <v>20</v>
      </c>
      <c r="AO220" s="175" t="s">
        <v>20</v>
      </c>
      <c r="AP220" s="175" t="s">
        <v>20</v>
      </c>
      <c r="AQ220" s="175" t="s">
        <v>20</v>
      </c>
      <c r="AR220" s="175" t="s">
        <v>20</v>
      </c>
      <c r="AS220" s="175" t="s">
        <v>20</v>
      </c>
      <c r="AT220" s="175" t="s">
        <v>20</v>
      </c>
      <c r="AU220" s="175" t="s">
        <v>20</v>
      </c>
      <c r="AV220" s="175" t="s">
        <v>20</v>
      </c>
      <c r="AW220" s="179">
        <f>SUM(AW221:AW222)</f>
        <v>0</v>
      </c>
      <c r="AX220" s="69">
        <v>0</v>
      </c>
      <c r="AY220" s="175" t="s">
        <v>20</v>
      </c>
      <c r="AZ220" s="257"/>
    </row>
    <row r="221" spans="1:52" ht="47.25" x14ac:dyDescent="0.25">
      <c r="A221" s="75" t="s">
        <v>294</v>
      </c>
      <c r="B221" s="81" t="s">
        <v>570</v>
      </c>
      <c r="C221" s="79" t="s">
        <v>571</v>
      </c>
      <c r="D221" s="175" t="s">
        <v>20</v>
      </c>
      <c r="E221" s="175" t="s">
        <v>20</v>
      </c>
      <c r="F221" s="175" t="s">
        <v>20</v>
      </c>
      <c r="G221" s="175" t="s">
        <v>20</v>
      </c>
      <c r="H221" s="175" t="s">
        <v>20</v>
      </c>
      <c r="I221" s="175" t="s">
        <v>20</v>
      </c>
      <c r="J221" s="179">
        <v>0</v>
      </c>
      <c r="K221" s="179">
        <v>0</v>
      </c>
      <c r="L221" s="179">
        <v>0</v>
      </c>
      <c r="M221" s="175" t="s">
        <v>20</v>
      </c>
      <c r="N221" s="175" t="s">
        <v>20</v>
      </c>
      <c r="O221" s="175" t="s">
        <v>20</v>
      </c>
      <c r="P221" s="175" t="s">
        <v>20</v>
      </c>
      <c r="Q221" s="175" t="s">
        <v>20</v>
      </c>
      <c r="R221" s="175" t="s">
        <v>20</v>
      </c>
      <c r="S221" s="179">
        <v>0</v>
      </c>
      <c r="T221" s="175" t="s">
        <v>20</v>
      </c>
      <c r="U221" s="175" t="s">
        <v>20</v>
      </c>
      <c r="V221" s="175" t="s">
        <v>20</v>
      </c>
      <c r="W221" s="179">
        <v>0</v>
      </c>
      <c r="X221" s="175" t="s">
        <v>20</v>
      </c>
      <c r="Y221" s="175" t="s">
        <v>20</v>
      </c>
      <c r="Z221" s="175" t="s">
        <v>20</v>
      </c>
      <c r="AA221" s="175" t="s">
        <v>20</v>
      </c>
      <c r="AB221" s="179">
        <v>0</v>
      </c>
      <c r="AC221" s="175" t="s">
        <v>20</v>
      </c>
      <c r="AD221" s="175" t="s">
        <v>20</v>
      </c>
      <c r="AE221" s="175" t="s">
        <v>20</v>
      </c>
      <c r="AF221" s="175" t="s">
        <v>20</v>
      </c>
      <c r="AG221" s="179">
        <v>0</v>
      </c>
      <c r="AH221" s="175" t="s">
        <v>20</v>
      </c>
      <c r="AI221" s="175" t="s">
        <v>20</v>
      </c>
      <c r="AJ221" s="175" t="s">
        <v>20</v>
      </c>
      <c r="AK221" s="175" t="s">
        <v>20</v>
      </c>
      <c r="AL221" s="175" t="s">
        <v>20</v>
      </c>
      <c r="AM221" s="175" t="s">
        <v>20</v>
      </c>
      <c r="AN221" s="175" t="s">
        <v>20</v>
      </c>
      <c r="AO221" s="175" t="s">
        <v>20</v>
      </c>
      <c r="AP221" s="175" t="s">
        <v>20</v>
      </c>
      <c r="AQ221" s="175" t="s">
        <v>20</v>
      </c>
      <c r="AR221" s="175" t="s">
        <v>20</v>
      </c>
      <c r="AS221" s="175" t="s">
        <v>20</v>
      </c>
      <c r="AT221" s="175" t="s">
        <v>20</v>
      </c>
      <c r="AU221" s="175" t="s">
        <v>20</v>
      </c>
      <c r="AV221" s="175" t="s">
        <v>20</v>
      </c>
      <c r="AW221" s="179">
        <v>0</v>
      </c>
      <c r="AX221" s="69">
        <v>0</v>
      </c>
      <c r="AY221" s="175" t="s">
        <v>20</v>
      </c>
      <c r="AZ221" s="257"/>
    </row>
    <row r="222" spans="1:52" ht="31.5" x14ac:dyDescent="0.25">
      <c r="A222" s="75" t="s">
        <v>294</v>
      </c>
      <c r="B222" s="81" t="s">
        <v>572</v>
      </c>
      <c r="C222" s="79" t="s">
        <v>573</v>
      </c>
      <c r="D222" s="175" t="s">
        <v>20</v>
      </c>
      <c r="E222" s="175" t="s">
        <v>20</v>
      </c>
      <c r="F222" s="175" t="s">
        <v>20</v>
      </c>
      <c r="G222" s="175" t="s">
        <v>20</v>
      </c>
      <c r="H222" s="175" t="s">
        <v>20</v>
      </c>
      <c r="I222" s="175" t="s">
        <v>20</v>
      </c>
      <c r="J222" s="179">
        <v>0</v>
      </c>
      <c r="K222" s="179">
        <v>0</v>
      </c>
      <c r="L222" s="179">
        <v>0</v>
      </c>
      <c r="M222" s="175" t="s">
        <v>20</v>
      </c>
      <c r="N222" s="175" t="s">
        <v>20</v>
      </c>
      <c r="O222" s="175" t="s">
        <v>20</v>
      </c>
      <c r="P222" s="175" t="s">
        <v>20</v>
      </c>
      <c r="Q222" s="175" t="s">
        <v>20</v>
      </c>
      <c r="R222" s="175" t="s">
        <v>20</v>
      </c>
      <c r="S222" s="179">
        <v>0</v>
      </c>
      <c r="T222" s="175" t="s">
        <v>20</v>
      </c>
      <c r="U222" s="175" t="s">
        <v>20</v>
      </c>
      <c r="V222" s="175" t="s">
        <v>20</v>
      </c>
      <c r="W222" s="179">
        <v>0</v>
      </c>
      <c r="X222" s="175" t="s">
        <v>20</v>
      </c>
      <c r="Y222" s="175" t="s">
        <v>20</v>
      </c>
      <c r="Z222" s="175" t="s">
        <v>20</v>
      </c>
      <c r="AA222" s="175" t="s">
        <v>20</v>
      </c>
      <c r="AB222" s="179">
        <v>0</v>
      </c>
      <c r="AC222" s="175" t="s">
        <v>20</v>
      </c>
      <c r="AD222" s="175" t="s">
        <v>20</v>
      </c>
      <c r="AE222" s="175" t="s">
        <v>20</v>
      </c>
      <c r="AF222" s="175" t="s">
        <v>20</v>
      </c>
      <c r="AG222" s="179">
        <v>0</v>
      </c>
      <c r="AH222" s="175" t="s">
        <v>20</v>
      </c>
      <c r="AI222" s="175" t="s">
        <v>20</v>
      </c>
      <c r="AJ222" s="175" t="s">
        <v>20</v>
      </c>
      <c r="AK222" s="175" t="s">
        <v>20</v>
      </c>
      <c r="AL222" s="175" t="s">
        <v>20</v>
      </c>
      <c r="AM222" s="175" t="s">
        <v>20</v>
      </c>
      <c r="AN222" s="175" t="s">
        <v>20</v>
      </c>
      <c r="AO222" s="175" t="s">
        <v>20</v>
      </c>
      <c r="AP222" s="175" t="s">
        <v>20</v>
      </c>
      <c r="AQ222" s="175" t="s">
        <v>20</v>
      </c>
      <c r="AR222" s="175" t="s">
        <v>20</v>
      </c>
      <c r="AS222" s="175" t="s">
        <v>20</v>
      </c>
      <c r="AT222" s="175" t="s">
        <v>20</v>
      </c>
      <c r="AU222" s="175" t="s">
        <v>20</v>
      </c>
      <c r="AV222" s="175" t="s">
        <v>20</v>
      </c>
      <c r="AW222" s="179">
        <v>0</v>
      </c>
      <c r="AX222" s="69">
        <v>0</v>
      </c>
      <c r="AY222" s="175" t="s">
        <v>20</v>
      </c>
      <c r="AZ222" s="257"/>
    </row>
    <row r="223" spans="1:52" ht="31.5" x14ac:dyDescent="0.25">
      <c r="A223" s="75" t="s">
        <v>294</v>
      </c>
      <c r="B223" s="81" t="s">
        <v>574</v>
      </c>
      <c r="C223" s="79" t="s">
        <v>575</v>
      </c>
      <c r="D223" s="175" t="s">
        <v>20</v>
      </c>
      <c r="E223" s="175" t="s">
        <v>20</v>
      </c>
      <c r="F223" s="175" t="s">
        <v>20</v>
      </c>
      <c r="G223" s="175" t="s">
        <v>20</v>
      </c>
      <c r="H223" s="175" t="s">
        <v>20</v>
      </c>
      <c r="I223" s="175" t="s">
        <v>20</v>
      </c>
      <c r="J223" s="179">
        <v>0</v>
      </c>
      <c r="K223" s="179">
        <v>0</v>
      </c>
      <c r="L223" s="179">
        <v>0</v>
      </c>
      <c r="M223" s="175" t="s">
        <v>20</v>
      </c>
      <c r="N223" s="175" t="s">
        <v>20</v>
      </c>
      <c r="O223" s="175" t="s">
        <v>20</v>
      </c>
      <c r="P223" s="175" t="s">
        <v>20</v>
      </c>
      <c r="Q223" s="175" t="s">
        <v>20</v>
      </c>
      <c r="R223" s="175" t="s">
        <v>20</v>
      </c>
      <c r="S223" s="179">
        <v>0</v>
      </c>
      <c r="T223" s="175" t="s">
        <v>20</v>
      </c>
      <c r="U223" s="175" t="s">
        <v>20</v>
      </c>
      <c r="V223" s="175" t="s">
        <v>20</v>
      </c>
      <c r="W223" s="179">
        <v>0</v>
      </c>
      <c r="X223" s="175" t="s">
        <v>20</v>
      </c>
      <c r="Y223" s="175" t="s">
        <v>20</v>
      </c>
      <c r="Z223" s="175" t="s">
        <v>20</v>
      </c>
      <c r="AA223" s="175" t="s">
        <v>20</v>
      </c>
      <c r="AB223" s="179">
        <v>0</v>
      </c>
      <c r="AC223" s="175" t="s">
        <v>20</v>
      </c>
      <c r="AD223" s="175" t="s">
        <v>20</v>
      </c>
      <c r="AE223" s="175" t="s">
        <v>20</v>
      </c>
      <c r="AF223" s="175" t="s">
        <v>20</v>
      </c>
      <c r="AG223" s="179">
        <v>0</v>
      </c>
      <c r="AH223" s="175" t="s">
        <v>20</v>
      </c>
      <c r="AI223" s="175" t="s">
        <v>20</v>
      </c>
      <c r="AJ223" s="175" t="s">
        <v>20</v>
      </c>
      <c r="AK223" s="175" t="s">
        <v>20</v>
      </c>
      <c r="AL223" s="175" t="s">
        <v>20</v>
      </c>
      <c r="AM223" s="175" t="s">
        <v>20</v>
      </c>
      <c r="AN223" s="175" t="s">
        <v>20</v>
      </c>
      <c r="AO223" s="175" t="s">
        <v>20</v>
      </c>
      <c r="AP223" s="175" t="s">
        <v>20</v>
      </c>
      <c r="AQ223" s="175" t="s">
        <v>20</v>
      </c>
      <c r="AR223" s="175" t="s">
        <v>20</v>
      </c>
      <c r="AS223" s="175" t="s">
        <v>20</v>
      </c>
      <c r="AT223" s="175" t="s">
        <v>20</v>
      </c>
      <c r="AU223" s="175" t="s">
        <v>20</v>
      </c>
      <c r="AV223" s="175" t="s">
        <v>20</v>
      </c>
      <c r="AW223" s="179">
        <v>0</v>
      </c>
      <c r="AX223" s="69">
        <v>0</v>
      </c>
      <c r="AY223" s="175" t="s">
        <v>20</v>
      </c>
      <c r="AZ223" s="257"/>
    </row>
    <row r="224" spans="1:52" ht="47.25" x14ac:dyDescent="0.25">
      <c r="A224" s="75" t="s">
        <v>294</v>
      </c>
      <c r="B224" s="81" t="s">
        <v>576</v>
      </c>
      <c r="C224" s="79" t="s">
        <v>577</v>
      </c>
      <c r="D224" s="175" t="s">
        <v>20</v>
      </c>
      <c r="E224" s="175" t="s">
        <v>20</v>
      </c>
      <c r="F224" s="175" t="s">
        <v>20</v>
      </c>
      <c r="G224" s="175" t="s">
        <v>20</v>
      </c>
      <c r="H224" s="175" t="s">
        <v>20</v>
      </c>
      <c r="I224" s="175" t="s">
        <v>20</v>
      </c>
      <c r="J224" s="179">
        <v>0</v>
      </c>
      <c r="K224" s="179">
        <v>0</v>
      </c>
      <c r="L224" s="179">
        <v>0</v>
      </c>
      <c r="M224" s="175" t="s">
        <v>20</v>
      </c>
      <c r="N224" s="175" t="s">
        <v>20</v>
      </c>
      <c r="O224" s="175" t="s">
        <v>20</v>
      </c>
      <c r="P224" s="175" t="s">
        <v>20</v>
      </c>
      <c r="Q224" s="175" t="s">
        <v>20</v>
      </c>
      <c r="R224" s="175" t="s">
        <v>20</v>
      </c>
      <c r="S224" s="179">
        <v>0</v>
      </c>
      <c r="T224" s="175" t="s">
        <v>20</v>
      </c>
      <c r="U224" s="175" t="s">
        <v>20</v>
      </c>
      <c r="V224" s="175" t="s">
        <v>20</v>
      </c>
      <c r="W224" s="179">
        <v>0</v>
      </c>
      <c r="X224" s="175" t="s">
        <v>20</v>
      </c>
      <c r="Y224" s="175" t="s">
        <v>20</v>
      </c>
      <c r="Z224" s="175" t="s">
        <v>20</v>
      </c>
      <c r="AA224" s="175" t="s">
        <v>20</v>
      </c>
      <c r="AB224" s="179">
        <v>0</v>
      </c>
      <c r="AC224" s="175" t="s">
        <v>20</v>
      </c>
      <c r="AD224" s="175" t="s">
        <v>20</v>
      </c>
      <c r="AE224" s="175" t="s">
        <v>20</v>
      </c>
      <c r="AF224" s="175" t="s">
        <v>20</v>
      </c>
      <c r="AG224" s="179">
        <v>0</v>
      </c>
      <c r="AH224" s="175" t="s">
        <v>20</v>
      </c>
      <c r="AI224" s="175" t="s">
        <v>20</v>
      </c>
      <c r="AJ224" s="175" t="s">
        <v>20</v>
      </c>
      <c r="AK224" s="175" t="s">
        <v>20</v>
      </c>
      <c r="AL224" s="175" t="s">
        <v>20</v>
      </c>
      <c r="AM224" s="175" t="s">
        <v>20</v>
      </c>
      <c r="AN224" s="175" t="s">
        <v>20</v>
      </c>
      <c r="AO224" s="175" t="s">
        <v>20</v>
      </c>
      <c r="AP224" s="175" t="s">
        <v>20</v>
      </c>
      <c r="AQ224" s="175" t="s">
        <v>20</v>
      </c>
      <c r="AR224" s="175" t="s">
        <v>20</v>
      </c>
      <c r="AS224" s="175" t="s">
        <v>20</v>
      </c>
      <c r="AT224" s="175" t="s">
        <v>20</v>
      </c>
      <c r="AU224" s="175" t="s">
        <v>20</v>
      </c>
      <c r="AV224" s="175" t="s">
        <v>20</v>
      </c>
      <c r="AW224" s="179">
        <v>0</v>
      </c>
      <c r="AX224" s="69">
        <v>0</v>
      </c>
      <c r="AY224" s="175" t="s">
        <v>20</v>
      </c>
      <c r="AZ224" s="257"/>
    </row>
    <row r="225" spans="1:52" ht="31.5" x14ac:dyDescent="0.25">
      <c r="A225" s="75" t="s">
        <v>294</v>
      </c>
      <c r="B225" s="81" t="s">
        <v>578</v>
      </c>
      <c r="C225" s="79" t="s">
        <v>579</v>
      </c>
      <c r="D225" s="175" t="s">
        <v>20</v>
      </c>
      <c r="E225" s="175" t="s">
        <v>20</v>
      </c>
      <c r="F225" s="175" t="s">
        <v>20</v>
      </c>
      <c r="G225" s="175" t="s">
        <v>20</v>
      </c>
      <c r="H225" s="175" t="s">
        <v>20</v>
      </c>
      <c r="I225" s="175" t="s">
        <v>20</v>
      </c>
      <c r="J225" s="179">
        <v>0</v>
      </c>
      <c r="K225" s="179">
        <v>0</v>
      </c>
      <c r="L225" s="179">
        <v>0</v>
      </c>
      <c r="M225" s="175" t="s">
        <v>20</v>
      </c>
      <c r="N225" s="175" t="s">
        <v>20</v>
      </c>
      <c r="O225" s="175" t="s">
        <v>20</v>
      </c>
      <c r="P225" s="175" t="s">
        <v>20</v>
      </c>
      <c r="Q225" s="175" t="s">
        <v>20</v>
      </c>
      <c r="R225" s="175" t="s">
        <v>20</v>
      </c>
      <c r="S225" s="179">
        <v>0</v>
      </c>
      <c r="T225" s="175" t="s">
        <v>20</v>
      </c>
      <c r="U225" s="175" t="s">
        <v>20</v>
      </c>
      <c r="V225" s="175" t="s">
        <v>20</v>
      </c>
      <c r="W225" s="179">
        <v>0</v>
      </c>
      <c r="X225" s="175" t="s">
        <v>20</v>
      </c>
      <c r="Y225" s="175" t="s">
        <v>20</v>
      </c>
      <c r="Z225" s="175" t="s">
        <v>20</v>
      </c>
      <c r="AA225" s="175" t="s">
        <v>20</v>
      </c>
      <c r="AB225" s="179">
        <v>0</v>
      </c>
      <c r="AC225" s="175" t="s">
        <v>20</v>
      </c>
      <c r="AD225" s="175" t="s">
        <v>20</v>
      </c>
      <c r="AE225" s="175" t="s">
        <v>20</v>
      </c>
      <c r="AF225" s="175" t="s">
        <v>20</v>
      </c>
      <c r="AG225" s="179">
        <v>0</v>
      </c>
      <c r="AH225" s="175" t="s">
        <v>20</v>
      </c>
      <c r="AI225" s="175" t="s">
        <v>20</v>
      </c>
      <c r="AJ225" s="175" t="s">
        <v>20</v>
      </c>
      <c r="AK225" s="175" t="s">
        <v>20</v>
      </c>
      <c r="AL225" s="175" t="s">
        <v>20</v>
      </c>
      <c r="AM225" s="175" t="s">
        <v>20</v>
      </c>
      <c r="AN225" s="175" t="s">
        <v>20</v>
      </c>
      <c r="AO225" s="175" t="s">
        <v>20</v>
      </c>
      <c r="AP225" s="175" t="s">
        <v>20</v>
      </c>
      <c r="AQ225" s="175" t="s">
        <v>20</v>
      </c>
      <c r="AR225" s="175" t="s">
        <v>20</v>
      </c>
      <c r="AS225" s="175" t="s">
        <v>20</v>
      </c>
      <c r="AT225" s="175" t="s">
        <v>20</v>
      </c>
      <c r="AU225" s="175" t="s">
        <v>20</v>
      </c>
      <c r="AV225" s="175" t="s">
        <v>20</v>
      </c>
      <c r="AW225" s="179">
        <v>0</v>
      </c>
      <c r="AX225" s="69">
        <v>0</v>
      </c>
      <c r="AY225" s="175" t="s">
        <v>20</v>
      </c>
      <c r="AZ225" s="257"/>
    </row>
    <row r="226" spans="1:52" ht="31.5" x14ac:dyDescent="0.25">
      <c r="A226" s="75" t="s">
        <v>294</v>
      </c>
      <c r="B226" s="81" t="s">
        <v>580</v>
      </c>
      <c r="C226" s="79" t="s">
        <v>581</v>
      </c>
      <c r="D226" s="175" t="s">
        <v>20</v>
      </c>
      <c r="E226" s="175" t="s">
        <v>20</v>
      </c>
      <c r="F226" s="175" t="s">
        <v>20</v>
      </c>
      <c r="G226" s="175" t="s">
        <v>20</v>
      </c>
      <c r="H226" s="175" t="s">
        <v>20</v>
      </c>
      <c r="I226" s="175" t="s">
        <v>20</v>
      </c>
      <c r="J226" s="179">
        <f t="shared" ref="J226:L226" si="51">SUM(J227,J228,J229,J230)</f>
        <v>0</v>
      </c>
      <c r="K226" s="179">
        <f t="shared" si="51"/>
        <v>0</v>
      </c>
      <c r="L226" s="179">
        <f t="shared" si="51"/>
        <v>0</v>
      </c>
      <c r="M226" s="175" t="s">
        <v>20</v>
      </c>
      <c r="N226" s="175" t="s">
        <v>20</v>
      </c>
      <c r="O226" s="175" t="s">
        <v>20</v>
      </c>
      <c r="P226" s="175" t="s">
        <v>20</v>
      </c>
      <c r="Q226" s="175" t="s">
        <v>20</v>
      </c>
      <c r="R226" s="175" t="s">
        <v>20</v>
      </c>
      <c r="S226" s="179">
        <f>SUM(S227,S228,S229,S230)</f>
        <v>0</v>
      </c>
      <c r="T226" s="175" t="s">
        <v>20</v>
      </c>
      <c r="U226" s="175" t="s">
        <v>20</v>
      </c>
      <c r="V226" s="175" t="s">
        <v>20</v>
      </c>
      <c r="W226" s="179">
        <v>0</v>
      </c>
      <c r="X226" s="175" t="s">
        <v>20</v>
      </c>
      <c r="Y226" s="175" t="s">
        <v>20</v>
      </c>
      <c r="Z226" s="175" t="s">
        <v>20</v>
      </c>
      <c r="AA226" s="175" t="s">
        <v>20</v>
      </c>
      <c r="AB226" s="179">
        <f>SUM(AB227,AB228,AB229,AB230)</f>
        <v>0</v>
      </c>
      <c r="AC226" s="175" t="s">
        <v>20</v>
      </c>
      <c r="AD226" s="175" t="s">
        <v>20</v>
      </c>
      <c r="AE226" s="175" t="s">
        <v>20</v>
      </c>
      <c r="AF226" s="175" t="s">
        <v>20</v>
      </c>
      <c r="AG226" s="179">
        <f>SUM(AG227,AG228,AG229,AG230)</f>
        <v>0</v>
      </c>
      <c r="AH226" s="175" t="s">
        <v>20</v>
      </c>
      <c r="AI226" s="175" t="s">
        <v>20</v>
      </c>
      <c r="AJ226" s="175" t="s">
        <v>20</v>
      </c>
      <c r="AK226" s="175" t="s">
        <v>20</v>
      </c>
      <c r="AL226" s="175" t="s">
        <v>20</v>
      </c>
      <c r="AM226" s="175" t="s">
        <v>20</v>
      </c>
      <c r="AN226" s="175" t="s">
        <v>20</v>
      </c>
      <c r="AO226" s="175" t="s">
        <v>20</v>
      </c>
      <c r="AP226" s="175" t="s">
        <v>20</v>
      </c>
      <c r="AQ226" s="175" t="s">
        <v>20</v>
      </c>
      <c r="AR226" s="175" t="s">
        <v>20</v>
      </c>
      <c r="AS226" s="175" t="s">
        <v>20</v>
      </c>
      <c r="AT226" s="175" t="s">
        <v>20</v>
      </c>
      <c r="AU226" s="175" t="s">
        <v>20</v>
      </c>
      <c r="AV226" s="175" t="s">
        <v>20</v>
      </c>
      <c r="AW226" s="179">
        <f>SUM(AW227,AW228,AW229,AW230)</f>
        <v>0</v>
      </c>
      <c r="AX226" s="69">
        <v>0</v>
      </c>
      <c r="AY226" s="175" t="s">
        <v>20</v>
      </c>
      <c r="AZ226" s="257"/>
    </row>
    <row r="227" spans="1:52" ht="47.25" x14ac:dyDescent="0.25">
      <c r="A227" s="75" t="s">
        <v>294</v>
      </c>
      <c r="B227" s="81" t="s">
        <v>691</v>
      </c>
      <c r="C227" s="79" t="s">
        <v>692</v>
      </c>
      <c r="D227" s="175" t="s">
        <v>20</v>
      </c>
      <c r="E227" s="175" t="s">
        <v>20</v>
      </c>
      <c r="F227" s="175" t="s">
        <v>20</v>
      </c>
      <c r="G227" s="175" t="s">
        <v>20</v>
      </c>
      <c r="H227" s="175" t="s">
        <v>20</v>
      </c>
      <c r="I227" s="175" t="s">
        <v>20</v>
      </c>
      <c r="J227" s="179">
        <v>0</v>
      </c>
      <c r="K227" s="179">
        <v>0</v>
      </c>
      <c r="L227" s="179">
        <v>0</v>
      </c>
      <c r="M227" s="175" t="s">
        <v>20</v>
      </c>
      <c r="N227" s="175" t="s">
        <v>20</v>
      </c>
      <c r="O227" s="175" t="s">
        <v>20</v>
      </c>
      <c r="P227" s="175" t="s">
        <v>20</v>
      </c>
      <c r="Q227" s="175" t="s">
        <v>20</v>
      </c>
      <c r="R227" s="175" t="s">
        <v>20</v>
      </c>
      <c r="S227" s="179">
        <v>0</v>
      </c>
      <c r="T227" s="175" t="s">
        <v>20</v>
      </c>
      <c r="U227" s="175" t="s">
        <v>20</v>
      </c>
      <c r="V227" s="175" t="s">
        <v>20</v>
      </c>
      <c r="W227" s="179">
        <v>0</v>
      </c>
      <c r="X227" s="175" t="s">
        <v>20</v>
      </c>
      <c r="Y227" s="175" t="s">
        <v>20</v>
      </c>
      <c r="Z227" s="175" t="s">
        <v>20</v>
      </c>
      <c r="AA227" s="175" t="s">
        <v>20</v>
      </c>
      <c r="AB227" s="179">
        <v>0</v>
      </c>
      <c r="AC227" s="175" t="s">
        <v>20</v>
      </c>
      <c r="AD227" s="175" t="s">
        <v>20</v>
      </c>
      <c r="AE227" s="175" t="s">
        <v>20</v>
      </c>
      <c r="AF227" s="175" t="s">
        <v>20</v>
      </c>
      <c r="AG227" s="179">
        <v>0</v>
      </c>
      <c r="AH227" s="175" t="s">
        <v>20</v>
      </c>
      <c r="AI227" s="175" t="s">
        <v>20</v>
      </c>
      <c r="AJ227" s="175" t="s">
        <v>20</v>
      </c>
      <c r="AK227" s="175" t="s">
        <v>20</v>
      </c>
      <c r="AL227" s="175" t="s">
        <v>20</v>
      </c>
      <c r="AM227" s="175" t="s">
        <v>20</v>
      </c>
      <c r="AN227" s="175" t="s">
        <v>20</v>
      </c>
      <c r="AO227" s="175" t="s">
        <v>20</v>
      </c>
      <c r="AP227" s="175" t="s">
        <v>20</v>
      </c>
      <c r="AQ227" s="175" t="s">
        <v>20</v>
      </c>
      <c r="AR227" s="175" t="s">
        <v>20</v>
      </c>
      <c r="AS227" s="175" t="s">
        <v>20</v>
      </c>
      <c r="AT227" s="175" t="s">
        <v>20</v>
      </c>
      <c r="AU227" s="175" t="s">
        <v>20</v>
      </c>
      <c r="AV227" s="175" t="s">
        <v>20</v>
      </c>
      <c r="AW227" s="179">
        <v>0</v>
      </c>
      <c r="AX227" s="69">
        <v>0</v>
      </c>
      <c r="AY227" s="175" t="s">
        <v>20</v>
      </c>
      <c r="AZ227" s="257"/>
    </row>
    <row r="228" spans="1:52" ht="31.5" x14ac:dyDescent="0.25">
      <c r="A228" s="75" t="s">
        <v>294</v>
      </c>
      <c r="B228" s="81" t="s">
        <v>582</v>
      </c>
      <c r="C228" s="79" t="s">
        <v>583</v>
      </c>
      <c r="D228" s="175" t="s">
        <v>20</v>
      </c>
      <c r="E228" s="175" t="s">
        <v>20</v>
      </c>
      <c r="F228" s="175" t="s">
        <v>20</v>
      </c>
      <c r="G228" s="175" t="s">
        <v>20</v>
      </c>
      <c r="H228" s="175" t="s">
        <v>20</v>
      </c>
      <c r="I228" s="175" t="s">
        <v>20</v>
      </c>
      <c r="J228" s="179">
        <v>0</v>
      </c>
      <c r="K228" s="179">
        <v>0</v>
      </c>
      <c r="L228" s="179">
        <v>0</v>
      </c>
      <c r="M228" s="175" t="s">
        <v>20</v>
      </c>
      <c r="N228" s="175" t="s">
        <v>20</v>
      </c>
      <c r="O228" s="175" t="s">
        <v>20</v>
      </c>
      <c r="P228" s="175" t="s">
        <v>20</v>
      </c>
      <c r="Q228" s="175" t="s">
        <v>20</v>
      </c>
      <c r="R228" s="175" t="s">
        <v>20</v>
      </c>
      <c r="S228" s="179">
        <v>0</v>
      </c>
      <c r="T228" s="175" t="s">
        <v>20</v>
      </c>
      <c r="U228" s="175" t="s">
        <v>20</v>
      </c>
      <c r="V228" s="175" t="s">
        <v>20</v>
      </c>
      <c r="W228" s="179">
        <v>0</v>
      </c>
      <c r="X228" s="175" t="s">
        <v>20</v>
      </c>
      <c r="Y228" s="175" t="s">
        <v>20</v>
      </c>
      <c r="Z228" s="175" t="s">
        <v>20</v>
      </c>
      <c r="AA228" s="175" t="s">
        <v>20</v>
      </c>
      <c r="AB228" s="179">
        <v>0</v>
      </c>
      <c r="AC228" s="175" t="s">
        <v>20</v>
      </c>
      <c r="AD228" s="175" t="s">
        <v>20</v>
      </c>
      <c r="AE228" s="175" t="s">
        <v>20</v>
      </c>
      <c r="AF228" s="175" t="s">
        <v>20</v>
      </c>
      <c r="AG228" s="179">
        <v>0</v>
      </c>
      <c r="AH228" s="175" t="s">
        <v>20</v>
      </c>
      <c r="AI228" s="175" t="s">
        <v>20</v>
      </c>
      <c r="AJ228" s="175" t="s">
        <v>20</v>
      </c>
      <c r="AK228" s="175" t="s">
        <v>20</v>
      </c>
      <c r="AL228" s="175" t="s">
        <v>20</v>
      </c>
      <c r="AM228" s="175" t="s">
        <v>20</v>
      </c>
      <c r="AN228" s="175" t="s">
        <v>20</v>
      </c>
      <c r="AO228" s="175" t="s">
        <v>20</v>
      </c>
      <c r="AP228" s="175" t="s">
        <v>20</v>
      </c>
      <c r="AQ228" s="175" t="s">
        <v>20</v>
      </c>
      <c r="AR228" s="175" t="s">
        <v>20</v>
      </c>
      <c r="AS228" s="175" t="s">
        <v>20</v>
      </c>
      <c r="AT228" s="175" t="s">
        <v>20</v>
      </c>
      <c r="AU228" s="175" t="s">
        <v>20</v>
      </c>
      <c r="AV228" s="175" t="s">
        <v>20</v>
      </c>
      <c r="AW228" s="179">
        <v>0</v>
      </c>
      <c r="AX228" s="69">
        <v>0</v>
      </c>
      <c r="AY228" s="175" t="s">
        <v>20</v>
      </c>
      <c r="AZ228" s="257"/>
    </row>
    <row r="229" spans="1:52" ht="31.5" x14ac:dyDescent="0.25">
      <c r="A229" s="75" t="s">
        <v>294</v>
      </c>
      <c r="B229" s="85" t="s">
        <v>296</v>
      </c>
      <c r="C229" s="80" t="s">
        <v>297</v>
      </c>
      <c r="D229" s="175" t="s">
        <v>20</v>
      </c>
      <c r="E229" s="175" t="s">
        <v>20</v>
      </c>
      <c r="F229" s="175" t="s">
        <v>20</v>
      </c>
      <c r="G229" s="175" t="s">
        <v>20</v>
      </c>
      <c r="H229" s="175" t="s">
        <v>20</v>
      </c>
      <c r="I229" s="175" t="s">
        <v>20</v>
      </c>
      <c r="J229" s="179">
        <v>0</v>
      </c>
      <c r="K229" s="179">
        <v>0</v>
      </c>
      <c r="L229" s="179">
        <v>0</v>
      </c>
      <c r="M229" s="175" t="s">
        <v>20</v>
      </c>
      <c r="N229" s="175" t="s">
        <v>20</v>
      </c>
      <c r="O229" s="175" t="s">
        <v>20</v>
      </c>
      <c r="P229" s="175" t="s">
        <v>20</v>
      </c>
      <c r="Q229" s="175" t="s">
        <v>20</v>
      </c>
      <c r="R229" s="175" t="s">
        <v>20</v>
      </c>
      <c r="S229" s="179">
        <v>0</v>
      </c>
      <c r="T229" s="175" t="s">
        <v>20</v>
      </c>
      <c r="U229" s="175" t="s">
        <v>20</v>
      </c>
      <c r="V229" s="175" t="s">
        <v>20</v>
      </c>
      <c r="W229" s="179">
        <v>0</v>
      </c>
      <c r="X229" s="175" t="s">
        <v>20</v>
      </c>
      <c r="Y229" s="175" t="s">
        <v>20</v>
      </c>
      <c r="Z229" s="175" t="s">
        <v>20</v>
      </c>
      <c r="AA229" s="175" t="s">
        <v>20</v>
      </c>
      <c r="AB229" s="179">
        <v>0</v>
      </c>
      <c r="AC229" s="175" t="s">
        <v>20</v>
      </c>
      <c r="AD229" s="175" t="s">
        <v>20</v>
      </c>
      <c r="AE229" s="175" t="s">
        <v>20</v>
      </c>
      <c r="AF229" s="175" t="s">
        <v>20</v>
      </c>
      <c r="AG229" s="179">
        <v>0</v>
      </c>
      <c r="AH229" s="175" t="s">
        <v>20</v>
      </c>
      <c r="AI229" s="175" t="s">
        <v>20</v>
      </c>
      <c r="AJ229" s="175" t="s">
        <v>20</v>
      </c>
      <c r="AK229" s="175" t="s">
        <v>20</v>
      </c>
      <c r="AL229" s="175" t="s">
        <v>20</v>
      </c>
      <c r="AM229" s="175" t="s">
        <v>20</v>
      </c>
      <c r="AN229" s="175" t="s">
        <v>20</v>
      </c>
      <c r="AO229" s="175" t="s">
        <v>20</v>
      </c>
      <c r="AP229" s="175" t="s">
        <v>20</v>
      </c>
      <c r="AQ229" s="175" t="s">
        <v>20</v>
      </c>
      <c r="AR229" s="175" t="s">
        <v>20</v>
      </c>
      <c r="AS229" s="175" t="s">
        <v>20</v>
      </c>
      <c r="AT229" s="175" t="s">
        <v>20</v>
      </c>
      <c r="AU229" s="175" t="s">
        <v>20</v>
      </c>
      <c r="AV229" s="175" t="s">
        <v>20</v>
      </c>
      <c r="AW229" s="179">
        <v>0</v>
      </c>
      <c r="AX229" s="69">
        <v>0</v>
      </c>
      <c r="AY229" s="175" t="s">
        <v>20</v>
      </c>
      <c r="AZ229" s="257"/>
    </row>
    <row r="230" spans="1:52" ht="31.5" x14ac:dyDescent="0.25">
      <c r="A230" s="75" t="s">
        <v>294</v>
      </c>
      <c r="B230" s="81" t="s">
        <v>584</v>
      </c>
      <c r="C230" s="79" t="s">
        <v>585</v>
      </c>
      <c r="D230" s="175" t="s">
        <v>20</v>
      </c>
      <c r="E230" s="175" t="s">
        <v>20</v>
      </c>
      <c r="F230" s="175" t="s">
        <v>20</v>
      </c>
      <c r="G230" s="175" t="s">
        <v>20</v>
      </c>
      <c r="H230" s="175" t="s">
        <v>20</v>
      </c>
      <c r="I230" s="175" t="s">
        <v>20</v>
      </c>
      <c r="J230" s="179">
        <v>0</v>
      </c>
      <c r="K230" s="179">
        <v>0</v>
      </c>
      <c r="L230" s="179">
        <v>0</v>
      </c>
      <c r="M230" s="175" t="s">
        <v>20</v>
      </c>
      <c r="N230" s="175" t="s">
        <v>20</v>
      </c>
      <c r="O230" s="175" t="s">
        <v>20</v>
      </c>
      <c r="P230" s="175" t="s">
        <v>20</v>
      </c>
      <c r="Q230" s="175" t="s">
        <v>20</v>
      </c>
      <c r="R230" s="175" t="s">
        <v>20</v>
      </c>
      <c r="S230" s="179">
        <v>0</v>
      </c>
      <c r="T230" s="175" t="s">
        <v>20</v>
      </c>
      <c r="U230" s="175" t="s">
        <v>20</v>
      </c>
      <c r="V230" s="175" t="s">
        <v>20</v>
      </c>
      <c r="W230" s="179">
        <v>0</v>
      </c>
      <c r="X230" s="175" t="s">
        <v>20</v>
      </c>
      <c r="Y230" s="175" t="s">
        <v>20</v>
      </c>
      <c r="Z230" s="175" t="s">
        <v>20</v>
      </c>
      <c r="AA230" s="175" t="s">
        <v>20</v>
      </c>
      <c r="AB230" s="179">
        <v>0</v>
      </c>
      <c r="AC230" s="175" t="s">
        <v>20</v>
      </c>
      <c r="AD230" s="175" t="s">
        <v>20</v>
      </c>
      <c r="AE230" s="175" t="s">
        <v>20</v>
      </c>
      <c r="AF230" s="175" t="s">
        <v>20</v>
      </c>
      <c r="AG230" s="179">
        <v>0</v>
      </c>
      <c r="AH230" s="175" t="s">
        <v>20</v>
      </c>
      <c r="AI230" s="175" t="s">
        <v>20</v>
      </c>
      <c r="AJ230" s="175" t="s">
        <v>20</v>
      </c>
      <c r="AK230" s="175" t="s">
        <v>20</v>
      </c>
      <c r="AL230" s="175" t="s">
        <v>20</v>
      </c>
      <c r="AM230" s="175" t="s">
        <v>20</v>
      </c>
      <c r="AN230" s="175" t="s">
        <v>20</v>
      </c>
      <c r="AO230" s="175" t="s">
        <v>20</v>
      </c>
      <c r="AP230" s="175" t="s">
        <v>20</v>
      </c>
      <c r="AQ230" s="175" t="s">
        <v>20</v>
      </c>
      <c r="AR230" s="175" t="s">
        <v>20</v>
      </c>
      <c r="AS230" s="175" t="s">
        <v>20</v>
      </c>
      <c r="AT230" s="175" t="s">
        <v>20</v>
      </c>
      <c r="AU230" s="175" t="s">
        <v>20</v>
      </c>
      <c r="AV230" s="175" t="s">
        <v>20</v>
      </c>
      <c r="AW230" s="179">
        <v>0</v>
      </c>
      <c r="AX230" s="69">
        <v>0</v>
      </c>
      <c r="AY230" s="175" t="s">
        <v>20</v>
      </c>
      <c r="AZ230" s="257"/>
    </row>
    <row r="231" spans="1:52" ht="47.25" x14ac:dyDescent="0.25">
      <c r="A231" s="75" t="s">
        <v>294</v>
      </c>
      <c r="B231" s="81" t="s">
        <v>687</v>
      </c>
      <c r="C231" s="79" t="s">
        <v>688</v>
      </c>
      <c r="D231" s="175" t="s">
        <v>20</v>
      </c>
      <c r="E231" s="175" t="s">
        <v>20</v>
      </c>
      <c r="F231" s="175" t="s">
        <v>20</v>
      </c>
      <c r="G231" s="175" t="s">
        <v>20</v>
      </c>
      <c r="H231" s="175" t="s">
        <v>20</v>
      </c>
      <c r="I231" s="175" t="s">
        <v>20</v>
      </c>
      <c r="J231" s="179">
        <v>0</v>
      </c>
      <c r="K231" s="179">
        <v>0</v>
      </c>
      <c r="L231" s="179">
        <v>0</v>
      </c>
      <c r="M231" s="175" t="s">
        <v>20</v>
      </c>
      <c r="N231" s="175" t="s">
        <v>20</v>
      </c>
      <c r="O231" s="175" t="s">
        <v>20</v>
      </c>
      <c r="P231" s="175" t="s">
        <v>20</v>
      </c>
      <c r="Q231" s="175" t="s">
        <v>20</v>
      </c>
      <c r="R231" s="175" t="s">
        <v>20</v>
      </c>
      <c r="S231" s="179">
        <v>0</v>
      </c>
      <c r="T231" s="175" t="s">
        <v>20</v>
      </c>
      <c r="U231" s="175" t="s">
        <v>20</v>
      </c>
      <c r="V231" s="175" t="s">
        <v>20</v>
      </c>
      <c r="W231" s="179">
        <v>0</v>
      </c>
      <c r="X231" s="175" t="s">
        <v>20</v>
      </c>
      <c r="Y231" s="175" t="s">
        <v>20</v>
      </c>
      <c r="Z231" s="175" t="s">
        <v>20</v>
      </c>
      <c r="AA231" s="175" t="s">
        <v>20</v>
      </c>
      <c r="AB231" s="179">
        <v>0</v>
      </c>
      <c r="AC231" s="175" t="s">
        <v>20</v>
      </c>
      <c r="AD231" s="175" t="s">
        <v>20</v>
      </c>
      <c r="AE231" s="175" t="s">
        <v>20</v>
      </c>
      <c r="AF231" s="175" t="s">
        <v>20</v>
      </c>
      <c r="AG231" s="179">
        <v>0</v>
      </c>
      <c r="AH231" s="175" t="s">
        <v>20</v>
      </c>
      <c r="AI231" s="175" t="s">
        <v>20</v>
      </c>
      <c r="AJ231" s="175" t="s">
        <v>20</v>
      </c>
      <c r="AK231" s="175" t="s">
        <v>20</v>
      </c>
      <c r="AL231" s="175" t="s">
        <v>20</v>
      </c>
      <c r="AM231" s="175" t="s">
        <v>20</v>
      </c>
      <c r="AN231" s="175" t="s">
        <v>20</v>
      </c>
      <c r="AO231" s="175" t="s">
        <v>20</v>
      </c>
      <c r="AP231" s="175" t="s">
        <v>20</v>
      </c>
      <c r="AQ231" s="175" t="s">
        <v>20</v>
      </c>
      <c r="AR231" s="175" t="s">
        <v>20</v>
      </c>
      <c r="AS231" s="175" t="s">
        <v>20</v>
      </c>
      <c r="AT231" s="175" t="s">
        <v>20</v>
      </c>
      <c r="AU231" s="175" t="s">
        <v>20</v>
      </c>
      <c r="AV231" s="175" t="s">
        <v>20</v>
      </c>
      <c r="AW231" s="179">
        <v>0</v>
      </c>
      <c r="AX231" s="69">
        <v>0</v>
      </c>
      <c r="AY231" s="175" t="s">
        <v>20</v>
      </c>
      <c r="AZ231" s="257"/>
    </row>
    <row r="232" spans="1:52" ht="31.5" x14ac:dyDescent="0.25">
      <c r="A232" s="75" t="s">
        <v>294</v>
      </c>
      <c r="B232" s="81" t="s">
        <v>594</v>
      </c>
      <c r="C232" s="79" t="s">
        <v>595</v>
      </c>
      <c r="D232" s="175" t="s">
        <v>20</v>
      </c>
      <c r="E232" s="175" t="s">
        <v>20</v>
      </c>
      <c r="F232" s="175" t="s">
        <v>20</v>
      </c>
      <c r="G232" s="175" t="s">
        <v>20</v>
      </c>
      <c r="H232" s="175" t="s">
        <v>20</v>
      </c>
      <c r="I232" s="175" t="s">
        <v>20</v>
      </c>
      <c r="J232" s="179">
        <v>0</v>
      </c>
      <c r="K232" s="179">
        <v>0</v>
      </c>
      <c r="L232" s="179">
        <v>0</v>
      </c>
      <c r="M232" s="175" t="s">
        <v>20</v>
      </c>
      <c r="N232" s="175" t="s">
        <v>20</v>
      </c>
      <c r="O232" s="175" t="s">
        <v>20</v>
      </c>
      <c r="P232" s="175" t="s">
        <v>20</v>
      </c>
      <c r="Q232" s="175" t="s">
        <v>20</v>
      </c>
      <c r="R232" s="175" t="s">
        <v>20</v>
      </c>
      <c r="S232" s="179">
        <v>0</v>
      </c>
      <c r="T232" s="175" t="s">
        <v>20</v>
      </c>
      <c r="U232" s="175" t="s">
        <v>20</v>
      </c>
      <c r="V232" s="175" t="s">
        <v>20</v>
      </c>
      <c r="W232" s="179">
        <v>0</v>
      </c>
      <c r="X232" s="175" t="s">
        <v>20</v>
      </c>
      <c r="Y232" s="175" t="s">
        <v>20</v>
      </c>
      <c r="Z232" s="175" t="s">
        <v>20</v>
      </c>
      <c r="AA232" s="175" t="s">
        <v>20</v>
      </c>
      <c r="AB232" s="179">
        <v>0</v>
      </c>
      <c r="AC232" s="175" t="s">
        <v>20</v>
      </c>
      <c r="AD232" s="175" t="s">
        <v>20</v>
      </c>
      <c r="AE232" s="175" t="s">
        <v>20</v>
      </c>
      <c r="AF232" s="175" t="s">
        <v>20</v>
      </c>
      <c r="AG232" s="179">
        <v>0</v>
      </c>
      <c r="AH232" s="175" t="s">
        <v>20</v>
      </c>
      <c r="AI232" s="175" t="s">
        <v>20</v>
      </c>
      <c r="AJ232" s="175" t="s">
        <v>20</v>
      </c>
      <c r="AK232" s="175" t="s">
        <v>20</v>
      </c>
      <c r="AL232" s="175" t="s">
        <v>20</v>
      </c>
      <c r="AM232" s="175" t="s">
        <v>20</v>
      </c>
      <c r="AN232" s="175" t="s">
        <v>20</v>
      </c>
      <c r="AO232" s="175" t="s">
        <v>20</v>
      </c>
      <c r="AP232" s="175" t="s">
        <v>20</v>
      </c>
      <c r="AQ232" s="175" t="s">
        <v>20</v>
      </c>
      <c r="AR232" s="175" t="s">
        <v>20</v>
      </c>
      <c r="AS232" s="175" t="s">
        <v>20</v>
      </c>
      <c r="AT232" s="175" t="s">
        <v>20</v>
      </c>
      <c r="AU232" s="175" t="s">
        <v>20</v>
      </c>
      <c r="AV232" s="175" t="s">
        <v>20</v>
      </c>
      <c r="AW232" s="179">
        <v>0</v>
      </c>
      <c r="AX232" s="69">
        <v>0</v>
      </c>
      <c r="AY232" s="175" t="s">
        <v>20</v>
      </c>
      <c r="AZ232" s="257"/>
    </row>
    <row r="233" spans="1:52" ht="63" x14ac:dyDescent="0.25">
      <c r="A233" s="75" t="s">
        <v>294</v>
      </c>
      <c r="B233" s="85" t="s">
        <v>471</v>
      </c>
      <c r="C233" s="80" t="s">
        <v>472</v>
      </c>
      <c r="D233" s="175" t="s">
        <v>20</v>
      </c>
      <c r="E233" s="175" t="s">
        <v>20</v>
      </c>
      <c r="F233" s="175" t="s">
        <v>20</v>
      </c>
      <c r="G233" s="175" t="s">
        <v>20</v>
      </c>
      <c r="H233" s="175" t="s">
        <v>20</v>
      </c>
      <c r="I233" s="175" t="s">
        <v>20</v>
      </c>
      <c r="J233" s="179">
        <v>0</v>
      </c>
      <c r="K233" s="179">
        <v>0</v>
      </c>
      <c r="L233" s="179">
        <v>0</v>
      </c>
      <c r="M233" s="175" t="s">
        <v>20</v>
      </c>
      <c r="N233" s="175" t="s">
        <v>20</v>
      </c>
      <c r="O233" s="175" t="s">
        <v>20</v>
      </c>
      <c r="P233" s="175" t="s">
        <v>20</v>
      </c>
      <c r="Q233" s="175" t="s">
        <v>20</v>
      </c>
      <c r="R233" s="175" t="s">
        <v>20</v>
      </c>
      <c r="S233" s="179">
        <v>0</v>
      </c>
      <c r="T233" s="175" t="s">
        <v>20</v>
      </c>
      <c r="U233" s="175" t="s">
        <v>20</v>
      </c>
      <c r="V233" s="175" t="s">
        <v>20</v>
      </c>
      <c r="W233" s="179">
        <v>0</v>
      </c>
      <c r="X233" s="175" t="s">
        <v>20</v>
      </c>
      <c r="Y233" s="175" t="s">
        <v>20</v>
      </c>
      <c r="Z233" s="175" t="s">
        <v>20</v>
      </c>
      <c r="AA233" s="175" t="s">
        <v>20</v>
      </c>
      <c r="AB233" s="179">
        <v>0</v>
      </c>
      <c r="AC233" s="175" t="s">
        <v>20</v>
      </c>
      <c r="AD233" s="175" t="s">
        <v>20</v>
      </c>
      <c r="AE233" s="175" t="s">
        <v>20</v>
      </c>
      <c r="AF233" s="175" t="s">
        <v>20</v>
      </c>
      <c r="AG233" s="179">
        <v>0</v>
      </c>
      <c r="AH233" s="175" t="s">
        <v>20</v>
      </c>
      <c r="AI233" s="175" t="s">
        <v>20</v>
      </c>
      <c r="AJ233" s="175" t="s">
        <v>20</v>
      </c>
      <c r="AK233" s="175" t="s">
        <v>20</v>
      </c>
      <c r="AL233" s="175" t="s">
        <v>20</v>
      </c>
      <c r="AM233" s="175" t="s">
        <v>20</v>
      </c>
      <c r="AN233" s="175" t="s">
        <v>20</v>
      </c>
      <c r="AO233" s="175" t="s">
        <v>20</v>
      </c>
      <c r="AP233" s="175" t="s">
        <v>20</v>
      </c>
      <c r="AQ233" s="175" t="s">
        <v>20</v>
      </c>
      <c r="AR233" s="175" t="s">
        <v>20</v>
      </c>
      <c r="AS233" s="175" t="s">
        <v>20</v>
      </c>
      <c r="AT233" s="175" t="s">
        <v>20</v>
      </c>
      <c r="AU233" s="175" t="s">
        <v>20</v>
      </c>
      <c r="AV233" s="175" t="s">
        <v>20</v>
      </c>
      <c r="AW233" s="179">
        <v>0</v>
      </c>
      <c r="AX233" s="69">
        <v>0</v>
      </c>
      <c r="AY233" s="175" t="s">
        <v>20</v>
      </c>
      <c r="AZ233" s="257"/>
    </row>
    <row r="234" spans="1:52" ht="31.5" x14ac:dyDescent="0.25">
      <c r="A234" s="75" t="s">
        <v>294</v>
      </c>
      <c r="B234" s="85" t="s">
        <v>473</v>
      </c>
      <c r="C234" s="80" t="s">
        <v>474</v>
      </c>
      <c r="D234" s="175" t="s">
        <v>20</v>
      </c>
      <c r="E234" s="175" t="s">
        <v>20</v>
      </c>
      <c r="F234" s="175" t="s">
        <v>20</v>
      </c>
      <c r="G234" s="175" t="s">
        <v>20</v>
      </c>
      <c r="H234" s="175" t="s">
        <v>20</v>
      </c>
      <c r="I234" s="175" t="s">
        <v>20</v>
      </c>
      <c r="J234" s="179">
        <v>0</v>
      </c>
      <c r="K234" s="179">
        <v>0</v>
      </c>
      <c r="L234" s="179">
        <v>0</v>
      </c>
      <c r="M234" s="175" t="s">
        <v>20</v>
      </c>
      <c r="N234" s="175" t="s">
        <v>20</v>
      </c>
      <c r="O234" s="175" t="s">
        <v>20</v>
      </c>
      <c r="P234" s="175" t="s">
        <v>20</v>
      </c>
      <c r="Q234" s="175" t="s">
        <v>20</v>
      </c>
      <c r="R234" s="175" t="s">
        <v>20</v>
      </c>
      <c r="S234" s="179">
        <v>0</v>
      </c>
      <c r="T234" s="175" t="s">
        <v>20</v>
      </c>
      <c r="U234" s="175" t="s">
        <v>20</v>
      </c>
      <c r="V234" s="175" t="s">
        <v>20</v>
      </c>
      <c r="W234" s="179">
        <v>0</v>
      </c>
      <c r="X234" s="175" t="s">
        <v>20</v>
      </c>
      <c r="Y234" s="175" t="s">
        <v>20</v>
      </c>
      <c r="Z234" s="175" t="s">
        <v>20</v>
      </c>
      <c r="AA234" s="175" t="s">
        <v>20</v>
      </c>
      <c r="AB234" s="179">
        <v>0</v>
      </c>
      <c r="AC234" s="175" t="s">
        <v>20</v>
      </c>
      <c r="AD234" s="175" t="s">
        <v>20</v>
      </c>
      <c r="AE234" s="175" t="s">
        <v>20</v>
      </c>
      <c r="AF234" s="175" t="s">
        <v>20</v>
      </c>
      <c r="AG234" s="179">
        <v>0</v>
      </c>
      <c r="AH234" s="175" t="s">
        <v>20</v>
      </c>
      <c r="AI234" s="175" t="s">
        <v>20</v>
      </c>
      <c r="AJ234" s="175" t="s">
        <v>20</v>
      </c>
      <c r="AK234" s="175" t="s">
        <v>20</v>
      </c>
      <c r="AL234" s="175" t="s">
        <v>20</v>
      </c>
      <c r="AM234" s="175" t="s">
        <v>20</v>
      </c>
      <c r="AN234" s="175" t="s">
        <v>20</v>
      </c>
      <c r="AO234" s="175" t="s">
        <v>20</v>
      </c>
      <c r="AP234" s="175" t="s">
        <v>20</v>
      </c>
      <c r="AQ234" s="175" t="s">
        <v>20</v>
      </c>
      <c r="AR234" s="175" t="s">
        <v>20</v>
      </c>
      <c r="AS234" s="175" t="s">
        <v>20</v>
      </c>
      <c r="AT234" s="175" t="s">
        <v>20</v>
      </c>
      <c r="AU234" s="175" t="s">
        <v>20</v>
      </c>
      <c r="AV234" s="175" t="s">
        <v>20</v>
      </c>
      <c r="AW234" s="179">
        <v>0</v>
      </c>
      <c r="AX234" s="69">
        <v>0</v>
      </c>
      <c r="AY234" s="175" t="s">
        <v>20</v>
      </c>
      <c r="AZ234" s="257"/>
    </row>
    <row r="235" spans="1:52" ht="31.5" x14ac:dyDescent="0.25">
      <c r="A235" s="75" t="s">
        <v>294</v>
      </c>
      <c r="B235" s="86" t="s">
        <v>475</v>
      </c>
      <c r="C235" s="80" t="s">
        <v>476</v>
      </c>
      <c r="D235" s="175" t="s">
        <v>20</v>
      </c>
      <c r="E235" s="175" t="s">
        <v>20</v>
      </c>
      <c r="F235" s="175" t="s">
        <v>20</v>
      </c>
      <c r="G235" s="175" t="s">
        <v>20</v>
      </c>
      <c r="H235" s="175" t="s">
        <v>20</v>
      </c>
      <c r="I235" s="175" t="s">
        <v>20</v>
      </c>
      <c r="J235" s="175" t="s">
        <v>20</v>
      </c>
      <c r="K235" s="175" t="s">
        <v>20</v>
      </c>
      <c r="L235" s="175" t="s">
        <v>20</v>
      </c>
      <c r="M235" s="175" t="s">
        <v>20</v>
      </c>
      <c r="N235" s="175" t="s">
        <v>20</v>
      </c>
      <c r="O235" s="175" t="s">
        <v>20</v>
      </c>
      <c r="P235" s="175" t="s">
        <v>20</v>
      </c>
      <c r="Q235" s="175" t="s">
        <v>20</v>
      </c>
      <c r="R235" s="175" t="s">
        <v>20</v>
      </c>
      <c r="S235" s="175" t="s">
        <v>20</v>
      </c>
      <c r="T235" s="175" t="s">
        <v>20</v>
      </c>
      <c r="U235" s="175" t="s">
        <v>20</v>
      </c>
      <c r="V235" s="175" t="s">
        <v>20</v>
      </c>
      <c r="W235" s="175" t="s">
        <v>20</v>
      </c>
      <c r="X235" s="175" t="s">
        <v>20</v>
      </c>
      <c r="Y235" s="175" t="s">
        <v>20</v>
      </c>
      <c r="Z235" s="175" t="s">
        <v>20</v>
      </c>
      <c r="AA235" s="175" t="s">
        <v>20</v>
      </c>
      <c r="AB235" s="175" t="s">
        <v>20</v>
      </c>
      <c r="AC235" s="175" t="s">
        <v>20</v>
      </c>
      <c r="AD235" s="175" t="s">
        <v>20</v>
      </c>
      <c r="AE235" s="175" t="s">
        <v>20</v>
      </c>
      <c r="AF235" s="175" t="s">
        <v>20</v>
      </c>
      <c r="AG235" s="175" t="s">
        <v>20</v>
      </c>
      <c r="AH235" s="175" t="s">
        <v>20</v>
      </c>
      <c r="AI235" s="175" t="s">
        <v>20</v>
      </c>
      <c r="AJ235" s="175" t="s">
        <v>20</v>
      </c>
      <c r="AK235" s="175" t="s">
        <v>20</v>
      </c>
      <c r="AL235" s="175" t="s">
        <v>20</v>
      </c>
      <c r="AM235" s="175" t="s">
        <v>20</v>
      </c>
      <c r="AN235" s="175" t="s">
        <v>20</v>
      </c>
      <c r="AO235" s="175" t="s">
        <v>20</v>
      </c>
      <c r="AP235" s="175" t="s">
        <v>20</v>
      </c>
      <c r="AQ235" s="175" t="s">
        <v>20</v>
      </c>
      <c r="AR235" s="175" t="s">
        <v>20</v>
      </c>
      <c r="AS235" s="175" t="s">
        <v>20</v>
      </c>
      <c r="AT235" s="175" t="s">
        <v>20</v>
      </c>
      <c r="AU235" s="175" t="s">
        <v>20</v>
      </c>
      <c r="AV235" s="175" t="s">
        <v>20</v>
      </c>
      <c r="AW235" s="175" t="s">
        <v>20</v>
      </c>
      <c r="AX235" s="69">
        <v>0</v>
      </c>
      <c r="AY235" s="175" t="s">
        <v>20</v>
      </c>
      <c r="AZ235" s="257"/>
    </row>
    <row r="236" spans="1:52" ht="31.5" x14ac:dyDescent="0.2">
      <c r="A236" s="75" t="s">
        <v>294</v>
      </c>
      <c r="B236" s="93" t="s">
        <v>661</v>
      </c>
      <c r="C236" s="79" t="s">
        <v>662</v>
      </c>
      <c r="D236" s="175" t="s">
        <v>20</v>
      </c>
      <c r="E236" s="175" t="s">
        <v>20</v>
      </c>
      <c r="F236" s="175" t="s">
        <v>20</v>
      </c>
      <c r="G236" s="175" t="s">
        <v>20</v>
      </c>
      <c r="H236" s="175" t="s">
        <v>20</v>
      </c>
      <c r="I236" s="175" t="s">
        <v>20</v>
      </c>
      <c r="J236" s="175" t="s">
        <v>20</v>
      </c>
      <c r="K236" s="175" t="s">
        <v>20</v>
      </c>
      <c r="L236" s="175" t="s">
        <v>20</v>
      </c>
      <c r="M236" s="175" t="s">
        <v>20</v>
      </c>
      <c r="N236" s="175" t="s">
        <v>20</v>
      </c>
      <c r="O236" s="175" t="s">
        <v>20</v>
      </c>
      <c r="P236" s="175" t="s">
        <v>20</v>
      </c>
      <c r="Q236" s="175" t="s">
        <v>20</v>
      </c>
      <c r="R236" s="175" t="s">
        <v>20</v>
      </c>
      <c r="S236" s="175" t="s">
        <v>20</v>
      </c>
      <c r="T236" s="175" t="s">
        <v>20</v>
      </c>
      <c r="U236" s="175" t="s">
        <v>20</v>
      </c>
      <c r="V236" s="175" t="s">
        <v>20</v>
      </c>
      <c r="W236" s="175" t="s">
        <v>20</v>
      </c>
      <c r="X236" s="175" t="s">
        <v>20</v>
      </c>
      <c r="Y236" s="175" t="s">
        <v>20</v>
      </c>
      <c r="Z236" s="175" t="s">
        <v>20</v>
      </c>
      <c r="AA236" s="175" t="s">
        <v>20</v>
      </c>
      <c r="AB236" s="175" t="s">
        <v>20</v>
      </c>
      <c r="AC236" s="175" t="s">
        <v>20</v>
      </c>
      <c r="AD236" s="175" t="s">
        <v>20</v>
      </c>
      <c r="AE236" s="175" t="s">
        <v>20</v>
      </c>
      <c r="AF236" s="175" t="s">
        <v>20</v>
      </c>
      <c r="AG236" s="175" t="s">
        <v>20</v>
      </c>
      <c r="AH236" s="175" t="s">
        <v>20</v>
      </c>
      <c r="AI236" s="175" t="s">
        <v>20</v>
      </c>
      <c r="AJ236" s="175" t="s">
        <v>20</v>
      </c>
      <c r="AK236" s="175" t="s">
        <v>20</v>
      </c>
      <c r="AL236" s="175" t="s">
        <v>20</v>
      </c>
      <c r="AM236" s="175" t="s">
        <v>20</v>
      </c>
      <c r="AN236" s="175" t="s">
        <v>20</v>
      </c>
      <c r="AO236" s="175" t="s">
        <v>20</v>
      </c>
      <c r="AP236" s="175" t="s">
        <v>20</v>
      </c>
      <c r="AQ236" s="175" t="s">
        <v>20</v>
      </c>
      <c r="AR236" s="175" t="s">
        <v>20</v>
      </c>
      <c r="AS236" s="175" t="s">
        <v>20</v>
      </c>
      <c r="AT236" s="175" t="s">
        <v>20</v>
      </c>
      <c r="AU236" s="175" t="s">
        <v>20</v>
      </c>
      <c r="AV236" s="175" t="s">
        <v>20</v>
      </c>
      <c r="AW236" s="175" t="s">
        <v>20</v>
      </c>
      <c r="AX236" s="69">
        <v>0</v>
      </c>
      <c r="AY236" s="175" t="s">
        <v>20</v>
      </c>
    </row>
    <row r="237" spans="1:52" ht="31.5" x14ac:dyDescent="0.2">
      <c r="A237" s="75" t="s">
        <v>294</v>
      </c>
      <c r="B237" s="85" t="s">
        <v>477</v>
      </c>
      <c r="C237" s="80" t="s">
        <v>478</v>
      </c>
      <c r="D237" s="175" t="s">
        <v>20</v>
      </c>
      <c r="E237" s="175" t="s">
        <v>20</v>
      </c>
      <c r="F237" s="175" t="s">
        <v>20</v>
      </c>
      <c r="G237" s="175" t="s">
        <v>20</v>
      </c>
      <c r="H237" s="175" t="s">
        <v>20</v>
      </c>
      <c r="I237" s="175" t="s">
        <v>20</v>
      </c>
      <c r="J237" s="175" t="s">
        <v>20</v>
      </c>
      <c r="K237" s="175" t="s">
        <v>20</v>
      </c>
      <c r="L237" s="175" t="s">
        <v>20</v>
      </c>
      <c r="M237" s="175" t="s">
        <v>20</v>
      </c>
      <c r="N237" s="175" t="s">
        <v>20</v>
      </c>
      <c r="O237" s="175" t="s">
        <v>20</v>
      </c>
      <c r="P237" s="175" t="s">
        <v>20</v>
      </c>
      <c r="Q237" s="175" t="s">
        <v>20</v>
      </c>
      <c r="R237" s="175" t="s">
        <v>20</v>
      </c>
      <c r="S237" s="175" t="s">
        <v>20</v>
      </c>
      <c r="T237" s="175" t="s">
        <v>20</v>
      </c>
      <c r="U237" s="175" t="s">
        <v>20</v>
      </c>
      <c r="V237" s="175" t="s">
        <v>20</v>
      </c>
      <c r="W237" s="175" t="s">
        <v>20</v>
      </c>
      <c r="X237" s="175" t="s">
        <v>20</v>
      </c>
      <c r="Y237" s="175" t="s">
        <v>20</v>
      </c>
      <c r="Z237" s="175" t="s">
        <v>20</v>
      </c>
      <c r="AA237" s="175" t="s">
        <v>20</v>
      </c>
      <c r="AB237" s="175" t="s">
        <v>20</v>
      </c>
      <c r="AC237" s="175" t="s">
        <v>20</v>
      </c>
      <c r="AD237" s="175" t="s">
        <v>20</v>
      </c>
      <c r="AE237" s="175" t="s">
        <v>20</v>
      </c>
      <c r="AF237" s="175" t="s">
        <v>20</v>
      </c>
      <c r="AG237" s="175" t="s">
        <v>20</v>
      </c>
      <c r="AH237" s="175" t="s">
        <v>20</v>
      </c>
      <c r="AI237" s="175" t="s">
        <v>20</v>
      </c>
      <c r="AJ237" s="175" t="s">
        <v>20</v>
      </c>
      <c r="AK237" s="175" t="s">
        <v>20</v>
      </c>
      <c r="AL237" s="175" t="s">
        <v>20</v>
      </c>
      <c r="AM237" s="175" t="s">
        <v>20</v>
      </c>
      <c r="AN237" s="175" t="s">
        <v>20</v>
      </c>
      <c r="AO237" s="175" t="s">
        <v>20</v>
      </c>
      <c r="AP237" s="175" t="s">
        <v>20</v>
      </c>
      <c r="AQ237" s="175" t="s">
        <v>20</v>
      </c>
      <c r="AR237" s="175" t="s">
        <v>20</v>
      </c>
      <c r="AS237" s="175" t="s">
        <v>20</v>
      </c>
      <c r="AT237" s="175" t="s">
        <v>20</v>
      </c>
      <c r="AU237" s="175" t="s">
        <v>20</v>
      </c>
      <c r="AV237" s="175" t="s">
        <v>20</v>
      </c>
      <c r="AW237" s="175" t="s">
        <v>20</v>
      </c>
      <c r="AX237" s="69">
        <v>0</v>
      </c>
      <c r="AY237" s="175" t="s">
        <v>20</v>
      </c>
    </row>
    <row r="238" spans="1:52" ht="63" x14ac:dyDescent="0.2">
      <c r="A238" s="75" t="s">
        <v>294</v>
      </c>
      <c r="B238" s="81" t="s">
        <v>663</v>
      </c>
      <c r="C238" s="79" t="s">
        <v>664</v>
      </c>
      <c r="D238" s="175" t="s">
        <v>20</v>
      </c>
      <c r="E238" s="175" t="s">
        <v>20</v>
      </c>
      <c r="F238" s="175" t="s">
        <v>20</v>
      </c>
      <c r="G238" s="175" t="s">
        <v>20</v>
      </c>
      <c r="H238" s="175" t="s">
        <v>20</v>
      </c>
      <c r="I238" s="175" t="s">
        <v>20</v>
      </c>
      <c r="J238" s="175" t="s">
        <v>20</v>
      </c>
      <c r="K238" s="175" t="s">
        <v>20</v>
      </c>
      <c r="L238" s="175" t="s">
        <v>20</v>
      </c>
      <c r="M238" s="175" t="s">
        <v>20</v>
      </c>
      <c r="N238" s="175" t="s">
        <v>20</v>
      </c>
      <c r="O238" s="175" t="s">
        <v>20</v>
      </c>
      <c r="P238" s="175" t="s">
        <v>20</v>
      </c>
      <c r="Q238" s="175" t="s">
        <v>20</v>
      </c>
      <c r="R238" s="175" t="s">
        <v>20</v>
      </c>
      <c r="S238" s="175" t="s">
        <v>20</v>
      </c>
      <c r="T238" s="175" t="s">
        <v>20</v>
      </c>
      <c r="U238" s="175" t="s">
        <v>20</v>
      </c>
      <c r="V238" s="175" t="s">
        <v>20</v>
      </c>
      <c r="W238" s="175" t="s">
        <v>20</v>
      </c>
      <c r="X238" s="175" t="s">
        <v>20</v>
      </c>
      <c r="Y238" s="175" t="s">
        <v>20</v>
      </c>
      <c r="Z238" s="175" t="s">
        <v>20</v>
      </c>
      <c r="AA238" s="175" t="s">
        <v>20</v>
      </c>
      <c r="AB238" s="175" t="s">
        <v>20</v>
      </c>
      <c r="AC238" s="175" t="s">
        <v>20</v>
      </c>
      <c r="AD238" s="175" t="s">
        <v>20</v>
      </c>
      <c r="AE238" s="175" t="s">
        <v>20</v>
      </c>
      <c r="AF238" s="175" t="s">
        <v>20</v>
      </c>
      <c r="AG238" s="175" t="s">
        <v>20</v>
      </c>
      <c r="AH238" s="175" t="s">
        <v>20</v>
      </c>
      <c r="AI238" s="175" t="s">
        <v>20</v>
      </c>
      <c r="AJ238" s="175" t="s">
        <v>20</v>
      </c>
      <c r="AK238" s="175" t="s">
        <v>20</v>
      </c>
      <c r="AL238" s="175" t="s">
        <v>20</v>
      </c>
      <c r="AM238" s="175" t="s">
        <v>20</v>
      </c>
      <c r="AN238" s="175" t="s">
        <v>20</v>
      </c>
      <c r="AO238" s="175" t="s">
        <v>20</v>
      </c>
      <c r="AP238" s="175" t="s">
        <v>20</v>
      </c>
      <c r="AQ238" s="175" t="s">
        <v>20</v>
      </c>
      <c r="AR238" s="175" t="s">
        <v>20</v>
      </c>
      <c r="AS238" s="175" t="s">
        <v>20</v>
      </c>
      <c r="AT238" s="175" t="s">
        <v>20</v>
      </c>
      <c r="AU238" s="175" t="s">
        <v>20</v>
      </c>
      <c r="AV238" s="175" t="s">
        <v>20</v>
      </c>
      <c r="AW238" s="175" t="s">
        <v>20</v>
      </c>
      <c r="AX238" s="69">
        <v>0</v>
      </c>
      <c r="AY238" s="175" t="s">
        <v>20</v>
      </c>
    </row>
    <row r="239" spans="1:52" ht="47.25" x14ac:dyDescent="0.2">
      <c r="A239" s="75" t="s">
        <v>294</v>
      </c>
      <c r="B239" s="81" t="s">
        <v>689</v>
      </c>
      <c r="C239" s="79" t="s">
        <v>690</v>
      </c>
      <c r="D239" s="175" t="s">
        <v>20</v>
      </c>
      <c r="E239" s="175" t="s">
        <v>20</v>
      </c>
      <c r="F239" s="175" t="s">
        <v>20</v>
      </c>
      <c r="G239" s="175" t="s">
        <v>20</v>
      </c>
      <c r="H239" s="175" t="s">
        <v>20</v>
      </c>
      <c r="I239" s="175" t="s">
        <v>20</v>
      </c>
      <c r="J239" s="175" t="s">
        <v>20</v>
      </c>
      <c r="K239" s="175" t="s">
        <v>20</v>
      </c>
      <c r="L239" s="175" t="s">
        <v>20</v>
      </c>
      <c r="M239" s="175" t="s">
        <v>20</v>
      </c>
      <c r="N239" s="175" t="s">
        <v>20</v>
      </c>
      <c r="O239" s="175" t="s">
        <v>20</v>
      </c>
      <c r="P239" s="175" t="s">
        <v>20</v>
      </c>
      <c r="Q239" s="175" t="s">
        <v>20</v>
      </c>
      <c r="R239" s="175" t="s">
        <v>20</v>
      </c>
      <c r="S239" s="175" t="s">
        <v>20</v>
      </c>
      <c r="T239" s="175" t="s">
        <v>20</v>
      </c>
      <c r="U239" s="175" t="s">
        <v>20</v>
      </c>
      <c r="V239" s="175" t="s">
        <v>20</v>
      </c>
      <c r="W239" s="175" t="s">
        <v>20</v>
      </c>
      <c r="X239" s="175" t="s">
        <v>20</v>
      </c>
      <c r="Y239" s="175" t="s">
        <v>20</v>
      </c>
      <c r="Z239" s="175" t="s">
        <v>20</v>
      </c>
      <c r="AA239" s="175" t="s">
        <v>20</v>
      </c>
      <c r="AB239" s="175" t="s">
        <v>20</v>
      </c>
      <c r="AC239" s="175" t="s">
        <v>20</v>
      </c>
      <c r="AD239" s="175" t="s">
        <v>20</v>
      </c>
      <c r="AE239" s="175" t="s">
        <v>20</v>
      </c>
      <c r="AF239" s="175" t="s">
        <v>20</v>
      </c>
      <c r="AG239" s="175" t="s">
        <v>20</v>
      </c>
      <c r="AH239" s="175" t="s">
        <v>20</v>
      </c>
      <c r="AI239" s="175" t="s">
        <v>20</v>
      </c>
      <c r="AJ239" s="175" t="s">
        <v>20</v>
      </c>
      <c r="AK239" s="175" t="s">
        <v>20</v>
      </c>
      <c r="AL239" s="175" t="s">
        <v>20</v>
      </c>
      <c r="AM239" s="175" t="s">
        <v>20</v>
      </c>
      <c r="AN239" s="175" t="s">
        <v>20</v>
      </c>
      <c r="AO239" s="175" t="s">
        <v>20</v>
      </c>
      <c r="AP239" s="175" t="s">
        <v>20</v>
      </c>
      <c r="AQ239" s="175" t="s">
        <v>20</v>
      </c>
      <c r="AR239" s="175" t="s">
        <v>20</v>
      </c>
      <c r="AS239" s="175" t="s">
        <v>20</v>
      </c>
      <c r="AT239" s="175" t="s">
        <v>20</v>
      </c>
      <c r="AU239" s="175" t="s">
        <v>20</v>
      </c>
      <c r="AV239" s="175" t="s">
        <v>20</v>
      </c>
      <c r="AW239" s="175" t="s">
        <v>20</v>
      </c>
      <c r="AX239" s="69">
        <v>0</v>
      </c>
      <c r="AY239" s="175" t="s">
        <v>20</v>
      </c>
    </row>
    <row r="240" spans="1:52" ht="31.5" x14ac:dyDescent="0.2">
      <c r="A240" s="75" t="s">
        <v>294</v>
      </c>
      <c r="B240" s="81" t="s">
        <v>665</v>
      </c>
      <c r="C240" s="79" t="s">
        <v>666</v>
      </c>
      <c r="D240" s="175" t="s">
        <v>20</v>
      </c>
      <c r="E240" s="175" t="s">
        <v>20</v>
      </c>
      <c r="F240" s="175" t="s">
        <v>20</v>
      </c>
      <c r="G240" s="175" t="s">
        <v>20</v>
      </c>
      <c r="H240" s="175" t="s">
        <v>20</v>
      </c>
      <c r="I240" s="175" t="s">
        <v>20</v>
      </c>
      <c r="J240" s="175" t="s">
        <v>20</v>
      </c>
      <c r="K240" s="175" t="s">
        <v>20</v>
      </c>
      <c r="L240" s="175" t="s">
        <v>20</v>
      </c>
      <c r="M240" s="175" t="s">
        <v>20</v>
      </c>
      <c r="N240" s="175" t="s">
        <v>20</v>
      </c>
      <c r="O240" s="175" t="s">
        <v>20</v>
      </c>
      <c r="P240" s="175" t="s">
        <v>20</v>
      </c>
      <c r="Q240" s="175" t="s">
        <v>20</v>
      </c>
      <c r="R240" s="175" t="s">
        <v>20</v>
      </c>
      <c r="S240" s="175" t="s">
        <v>20</v>
      </c>
      <c r="T240" s="175" t="s">
        <v>20</v>
      </c>
      <c r="U240" s="175" t="s">
        <v>20</v>
      </c>
      <c r="V240" s="175" t="s">
        <v>20</v>
      </c>
      <c r="W240" s="175" t="s">
        <v>20</v>
      </c>
      <c r="X240" s="175" t="s">
        <v>20</v>
      </c>
      <c r="Y240" s="175" t="s">
        <v>20</v>
      </c>
      <c r="Z240" s="175" t="s">
        <v>20</v>
      </c>
      <c r="AA240" s="175" t="s">
        <v>20</v>
      </c>
      <c r="AB240" s="175" t="s">
        <v>20</v>
      </c>
      <c r="AC240" s="175" t="s">
        <v>20</v>
      </c>
      <c r="AD240" s="175" t="s">
        <v>20</v>
      </c>
      <c r="AE240" s="175" t="s">
        <v>20</v>
      </c>
      <c r="AF240" s="175" t="s">
        <v>20</v>
      </c>
      <c r="AG240" s="175" t="s">
        <v>20</v>
      </c>
      <c r="AH240" s="175" t="s">
        <v>20</v>
      </c>
      <c r="AI240" s="175" t="s">
        <v>20</v>
      </c>
      <c r="AJ240" s="175" t="s">
        <v>20</v>
      </c>
      <c r="AK240" s="175" t="s">
        <v>20</v>
      </c>
      <c r="AL240" s="175" t="s">
        <v>20</v>
      </c>
      <c r="AM240" s="175" t="s">
        <v>20</v>
      </c>
      <c r="AN240" s="175" t="s">
        <v>20</v>
      </c>
      <c r="AO240" s="175" t="s">
        <v>20</v>
      </c>
      <c r="AP240" s="175" t="s">
        <v>20</v>
      </c>
      <c r="AQ240" s="175" t="s">
        <v>20</v>
      </c>
      <c r="AR240" s="175" t="s">
        <v>20</v>
      </c>
      <c r="AS240" s="175" t="s">
        <v>20</v>
      </c>
      <c r="AT240" s="175" t="s">
        <v>20</v>
      </c>
      <c r="AU240" s="175" t="s">
        <v>20</v>
      </c>
      <c r="AV240" s="175" t="s">
        <v>20</v>
      </c>
      <c r="AW240" s="175" t="s">
        <v>20</v>
      </c>
      <c r="AX240" s="69">
        <v>0</v>
      </c>
      <c r="AY240" s="175" t="s">
        <v>20</v>
      </c>
    </row>
    <row r="241" spans="1:51" ht="31.5" x14ac:dyDescent="0.2">
      <c r="A241" s="75" t="s">
        <v>294</v>
      </c>
      <c r="B241" s="81" t="s">
        <v>667</v>
      </c>
      <c r="C241" s="79" t="s">
        <v>668</v>
      </c>
      <c r="D241" s="175" t="s">
        <v>20</v>
      </c>
      <c r="E241" s="175" t="s">
        <v>20</v>
      </c>
      <c r="F241" s="175" t="s">
        <v>20</v>
      </c>
      <c r="G241" s="175" t="s">
        <v>20</v>
      </c>
      <c r="H241" s="175" t="s">
        <v>20</v>
      </c>
      <c r="I241" s="175" t="s">
        <v>20</v>
      </c>
      <c r="J241" s="175" t="s">
        <v>20</v>
      </c>
      <c r="K241" s="175" t="s">
        <v>20</v>
      </c>
      <c r="L241" s="175" t="s">
        <v>20</v>
      </c>
      <c r="M241" s="175" t="s">
        <v>20</v>
      </c>
      <c r="N241" s="175" t="s">
        <v>20</v>
      </c>
      <c r="O241" s="175" t="s">
        <v>20</v>
      </c>
      <c r="P241" s="175" t="s">
        <v>20</v>
      </c>
      <c r="Q241" s="175" t="s">
        <v>20</v>
      </c>
      <c r="R241" s="175" t="s">
        <v>20</v>
      </c>
      <c r="S241" s="175" t="s">
        <v>20</v>
      </c>
      <c r="T241" s="175" t="s">
        <v>20</v>
      </c>
      <c r="U241" s="175" t="s">
        <v>20</v>
      </c>
      <c r="V241" s="175" t="s">
        <v>20</v>
      </c>
      <c r="W241" s="175" t="s">
        <v>20</v>
      </c>
      <c r="X241" s="175" t="s">
        <v>20</v>
      </c>
      <c r="Y241" s="175" t="s">
        <v>20</v>
      </c>
      <c r="Z241" s="175" t="s">
        <v>20</v>
      </c>
      <c r="AA241" s="175" t="s">
        <v>20</v>
      </c>
      <c r="AB241" s="175" t="s">
        <v>20</v>
      </c>
      <c r="AC241" s="175" t="s">
        <v>20</v>
      </c>
      <c r="AD241" s="175" t="s">
        <v>20</v>
      </c>
      <c r="AE241" s="175" t="s">
        <v>20</v>
      </c>
      <c r="AF241" s="175" t="s">
        <v>20</v>
      </c>
      <c r="AG241" s="175" t="s">
        <v>20</v>
      </c>
      <c r="AH241" s="175" t="s">
        <v>20</v>
      </c>
      <c r="AI241" s="175" t="s">
        <v>20</v>
      </c>
      <c r="AJ241" s="175" t="s">
        <v>20</v>
      </c>
      <c r="AK241" s="175" t="s">
        <v>20</v>
      </c>
      <c r="AL241" s="175" t="s">
        <v>20</v>
      </c>
      <c r="AM241" s="175" t="s">
        <v>20</v>
      </c>
      <c r="AN241" s="175" t="s">
        <v>20</v>
      </c>
      <c r="AO241" s="175" t="s">
        <v>20</v>
      </c>
      <c r="AP241" s="175" t="s">
        <v>20</v>
      </c>
      <c r="AQ241" s="175" t="s">
        <v>20</v>
      </c>
      <c r="AR241" s="175" t="s">
        <v>20</v>
      </c>
      <c r="AS241" s="175" t="s">
        <v>20</v>
      </c>
      <c r="AT241" s="175" t="s">
        <v>20</v>
      </c>
      <c r="AU241" s="175" t="s">
        <v>20</v>
      </c>
      <c r="AV241" s="175" t="s">
        <v>20</v>
      </c>
      <c r="AW241" s="175" t="s">
        <v>20</v>
      </c>
      <c r="AX241" s="69">
        <v>0</v>
      </c>
      <c r="AY241" s="175" t="s">
        <v>20</v>
      </c>
    </row>
    <row r="242" spans="1:51" ht="47.25" x14ac:dyDescent="0.2">
      <c r="A242" s="75" t="s">
        <v>294</v>
      </c>
      <c r="B242" s="81" t="s">
        <v>669</v>
      </c>
      <c r="C242" s="79" t="s">
        <v>670</v>
      </c>
      <c r="D242" s="175" t="s">
        <v>20</v>
      </c>
      <c r="E242" s="175" t="s">
        <v>20</v>
      </c>
      <c r="F242" s="175" t="s">
        <v>20</v>
      </c>
      <c r="G242" s="175" t="s">
        <v>20</v>
      </c>
      <c r="H242" s="175" t="s">
        <v>20</v>
      </c>
      <c r="I242" s="175" t="s">
        <v>20</v>
      </c>
      <c r="J242" s="175" t="s">
        <v>20</v>
      </c>
      <c r="K242" s="175" t="s">
        <v>20</v>
      </c>
      <c r="L242" s="175" t="s">
        <v>20</v>
      </c>
      <c r="M242" s="175" t="s">
        <v>20</v>
      </c>
      <c r="N242" s="175" t="s">
        <v>20</v>
      </c>
      <c r="O242" s="175" t="s">
        <v>20</v>
      </c>
      <c r="P242" s="175" t="s">
        <v>20</v>
      </c>
      <c r="Q242" s="175" t="s">
        <v>20</v>
      </c>
      <c r="R242" s="175" t="s">
        <v>20</v>
      </c>
      <c r="S242" s="175" t="s">
        <v>20</v>
      </c>
      <c r="T242" s="175" t="s">
        <v>20</v>
      </c>
      <c r="U242" s="175" t="s">
        <v>20</v>
      </c>
      <c r="V242" s="175" t="s">
        <v>20</v>
      </c>
      <c r="W242" s="175" t="s">
        <v>20</v>
      </c>
      <c r="X242" s="175" t="s">
        <v>20</v>
      </c>
      <c r="Y242" s="175" t="s">
        <v>20</v>
      </c>
      <c r="Z242" s="175" t="s">
        <v>20</v>
      </c>
      <c r="AA242" s="175" t="s">
        <v>20</v>
      </c>
      <c r="AB242" s="175" t="s">
        <v>20</v>
      </c>
      <c r="AC242" s="175" t="s">
        <v>20</v>
      </c>
      <c r="AD242" s="175" t="s">
        <v>20</v>
      </c>
      <c r="AE242" s="175" t="s">
        <v>20</v>
      </c>
      <c r="AF242" s="175" t="s">
        <v>20</v>
      </c>
      <c r="AG242" s="175" t="s">
        <v>20</v>
      </c>
      <c r="AH242" s="175" t="s">
        <v>20</v>
      </c>
      <c r="AI242" s="175" t="s">
        <v>20</v>
      </c>
      <c r="AJ242" s="175" t="s">
        <v>20</v>
      </c>
      <c r="AK242" s="175" t="s">
        <v>20</v>
      </c>
      <c r="AL242" s="175" t="s">
        <v>20</v>
      </c>
      <c r="AM242" s="175" t="s">
        <v>20</v>
      </c>
      <c r="AN242" s="175" t="s">
        <v>20</v>
      </c>
      <c r="AO242" s="175" t="s">
        <v>20</v>
      </c>
      <c r="AP242" s="175" t="s">
        <v>20</v>
      </c>
      <c r="AQ242" s="175" t="s">
        <v>20</v>
      </c>
      <c r="AR242" s="175" t="s">
        <v>20</v>
      </c>
      <c r="AS242" s="175" t="s">
        <v>20</v>
      </c>
      <c r="AT242" s="175" t="s">
        <v>20</v>
      </c>
      <c r="AU242" s="175" t="s">
        <v>20</v>
      </c>
      <c r="AV242" s="175" t="s">
        <v>20</v>
      </c>
      <c r="AW242" s="175" t="s">
        <v>20</v>
      </c>
      <c r="AX242" s="69">
        <v>0</v>
      </c>
      <c r="AY242" s="175" t="s">
        <v>20</v>
      </c>
    </row>
    <row r="243" spans="1:51" ht="47.25" x14ac:dyDescent="0.2">
      <c r="A243" s="75" t="s">
        <v>294</v>
      </c>
      <c r="B243" s="81" t="s">
        <v>671</v>
      </c>
      <c r="C243" s="79" t="s">
        <v>672</v>
      </c>
      <c r="D243" s="175" t="s">
        <v>20</v>
      </c>
      <c r="E243" s="175" t="s">
        <v>20</v>
      </c>
      <c r="F243" s="175" t="s">
        <v>20</v>
      </c>
      <c r="G243" s="175" t="s">
        <v>20</v>
      </c>
      <c r="H243" s="175" t="s">
        <v>20</v>
      </c>
      <c r="I243" s="175" t="s">
        <v>20</v>
      </c>
      <c r="J243" s="175" t="s">
        <v>20</v>
      </c>
      <c r="K243" s="175" t="s">
        <v>20</v>
      </c>
      <c r="L243" s="175" t="s">
        <v>20</v>
      </c>
      <c r="M243" s="175" t="s">
        <v>20</v>
      </c>
      <c r="N243" s="175" t="s">
        <v>20</v>
      </c>
      <c r="O243" s="175" t="s">
        <v>20</v>
      </c>
      <c r="P243" s="175" t="s">
        <v>20</v>
      </c>
      <c r="Q243" s="175" t="s">
        <v>20</v>
      </c>
      <c r="R243" s="175" t="s">
        <v>20</v>
      </c>
      <c r="S243" s="175" t="s">
        <v>20</v>
      </c>
      <c r="T243" s="175" t="s">
        <v>20</v>
      </c>
      <c r="U243" s="175" t="s">
        <v>20</v>
      </c>
      <c r="V243" s="175" t="s">
        <v>20</v>
      </c>
      <c r="W243" s="175" t="s">
        <v>20</v>
      </c>
      <c r="X243" s="175" t="s">
        <v>20</v>
      </c>
      <c r="Y243" s="175" t="s">
        <v>20</v>
      </c>
      <c r="Z243" s="175" t="s">
        <v>20</v>
      </c>
      <c r="AA243" s="175" t="s">
        <v>20</v>
      </c>
      <c r="AB243" s="175" t="s">
        <v>20</v>
      </c>
      <c r="AC243" s="175" t="s">
        <v>20</v>
      </c>
      <c r="AD243" s="175" t="s">
        <v>20</v>
      </c>
      <c r="AE243" s="175" t="s">
        <v>20</v>
      </c>
      <c r="AF243" s="175" t="s">
        <v>20</v>
      </c>
      <c r="AG243" s="175" t="s">
        <v>20</v>
      </c>
      <c r="AH243" s="175" t="s">
        <v>20</v>
      </c>
      <c r="AI243" s="175" t="s">
        <v>20</v>
      </c>
      <c r="AJ243" s="175" t="s">
        <v>20</v>
      </c>
      <c r="AK243" s="175" t="s">
        <v>20</v>
      </c>
      <c r="AL243" s="175" t="s">
        <v>20</v>
      </c>
      <c r="AM243" s="175" t="s">
        <v>20</v>
      </c>
      <c r="AN243" s="175" t="s">
        <v>20</v>
      </c>
      <c r="AO243" s="175" t="s">
        <v>20</v>
      </c>
      <c r="AP243" s="175" t="s">
        <v>20</v>
      </c>
      <c r="AQ243" s="175" t="s">
        <v>20</v>
      </c>
      <c r="AR243" s="175" t="s">
        <v>20</v>
      </c>
      <c r="AS243" s="175" t="s">
        <v>20</v>
      </c>
      <c r="AT243" s="175" t="s">
        <v>20</v>
      </c>
      <c r="AU243" s="175" t="s">
        <v>20</v>
      </c>
      <c r="AV243" s="175" t="s">
        <v>20</v>
      </c>
      <c r="AW243" s="175" t="s">
        <v>20</v>
      </c>
      <c r="AX243" s="69">
        <v>0</v>
      </c>
      <c r="AY243" s="175" t="s">
        <v>20</v>
      </c>
    </row>
    <row r="244" spans="1:51" ht="47.25" x14ac:dyDescent="0.2">
      <c r="A244" s="75" t="s">
        <v>294</v>
      </c>
      <c r="B244" s="81" t="s">
        <v>673</v>
      </c>
      <c r="C244" s="79" t="s">
        <v>674</v>
      </c>
      <c r="D244" s="175" t="s">
        <v>20</v>
      </c>
      <c r="E244" s="175" t="s">
        <v>20</v>
      </c>
      <c r="F244" s="175" t="s">
        <v>20</v>
      </c>
      <c r="G244" s="175" t="s">
        <v>20</v>
      </c>
      <c r="H244" s="175" t="s">
        <v>20</v>
      </c>
      <c r="I244" s="175" t="s">
        <v>20</v>
      </c>
      <c r="J244" s="175" t="s">
        <v>20</v>
      </c>
      <c r="K244" s="175" t="s">
        <v>20</v>
      </c>
      <c r="L244" s="175" t="s">
        <v>20</v>
      </c>
      <c r="M244" s="175" t="s">
        <v>20</v>
      </c>
      <c r="N244" s="175" t="s">
        <v>20</v>
      </c>
      <c r="O244" s="175" t="s">
        <v>20</v>
      </c>
      <c r="P244" s="175" t="s">
        <v>20</v>
      </c>
      <c r="Q244" s="175" t="s">
        <v>20</v>
      </c>
      <c r="R244" s="175" t="s">
        <v>20</v>
      </c>
      <c r="S244" s="175" t="s">
        <v>20</v>
      </c>
      <c r="T244" s="175" t="s">
        <v>20</v>
      </c>
      <c r="U244" s="175" t="s">
        <v>20</v>
      </c>
      <c r="V244" s="175" t="s">
        <v>20</v>
      </c>
      <c r="W244" s="175" t="s">
        <v>20</v>
      </c>
      <c r="X244" s="175" t="s">
        <v>20</v>
      </c>
      <c r="Y244" s="175" t="s">
        <v>20</v>
      </c>
      <c r="Z244" s="175" t="s">
        <v>20</v>
      </c>
      <c r="AA244" s="175" t="s">
        <v>20</v>
      </c>
      <c r="AB244" s="175" t="s">
        <v>20</v>
      </c>
      <c r="AC244" s="175" t="s">
        <v>20</v>
      </c>
      <c r="AD244" s="175" t="s">
        <v>20</v>
      </c>
      <c r="AE244" s="175" t="s">
        <v>20</v>
      </c>
      <c r="AF244" s="175" t="s">
        <v>20</v>
      </c>
      <c r="AG244" s="175" t="s">
        <v>20</v>
      </c>
      <c r="AH244" s="175" t="s">
        <v>20</v>
      </c>
      <c r="AI244" s="175" t="s">
        <v>20</v>
      </c>
      <c r="AJ244" s="175" t="s">
        <v>20</v>
      </c>
      <c r="AK244" s="175" t="s">
        <v>20</v>
      </c>
      <c r="AL244" s="175" t="s">
        <v>20</v>
      </c>
      <c r="AM244" s="175" t="s">
        <v>20</v>
      </c>
      <c r="AN244" s="175" t="s">
        <v>20</v>
      </c>
      <c r="AO244" s="175" t="s">
        <v>20</v>
      </c>
      <c r="AP244" s="175" t="s">
        <v>20</v>
      </c>
      <c r="AQ244" s="175" t="s">
        <v>20</v>
      </c>
      <c r="AR244" s="175" t="s">
        <v>20</v>
      </c>
      <c r="AS244" s="175" t="s">
        <v>20</v>
      </c>
      <c r="AT244" s="175" t="s">
        <v>20</v>
      </c>
      <c r="AU244" s="175" t="s">
        <v>20</v>
      </c>
      <c r="AV244" s="175" t="s">
        <v>20</v>
      </c>
      <c r="AW244" s="175" t="s">
        <v>20</v>
      </c>
      <c r="AX244" s="69">
        <v>0</v>
      </c>
      <c r="AY244" s="175" t="s">
        <v>20</v>
      </c>
    </row>
    <row r="245" spans="1:51" ht="31.5" x14ac:dyDescent="0.2">
      <c r="A245" s="75" t="s">
        <v>294</v>
      </c>
      <c r="B245" s="81" t="s">
        <v>675</v>
      </c>
      <c r="C245" s="79" t="s">
        <v>676</v>
      </c>
      <c r="D245" s="175" t="s">
        <v>20</v>
      </c>
      <c r="E245" s="175" t="s">
        <v>20</v>
      </c>
      <c r="F245" s="175" t="s">
        <v>20</v>
      </c>
      <c r="G245" s="175" t="s">
        <v>20</v>
      </c>
      <c r="H245" s="175" t="s">
        <v>20</v>
      </c>
      <c r="I245" s="175" t="s">
        <v>20</v>
      </c>
      <c r="J245" s="175" t="s">
        <v>20</v>
      </c>
      <c r="K245" s="175" t="s">
        <v>20</v>
      </c>
      <c r="L245" s="175" t="s">
        <v>20</v>
      </c>
      <c r="M245" s="175" t="s">
        <v>20</v>
      </c>
      <c r="N245" s="175" t="s">
        <v>20</v>
      </c>
      <c r="O245" s="175" t="s">
        <v>20</v>
      </c>
      <c r="P245" s="175" t="s">
        <v>20</v>
      </c>
      <c r="Q245" s="175" t="s">
        <v>20</v>
      </c>
      <c r="R245" s="175" t="s">
        <v>20</v>
      </c>
      <c r="S245" s="175" t="s">
        <v>20</v>
      </c>
      <c r="T245" s="175" t="s">
        <v>20</v>
      </c>
      <c r="U245" s="175" t="s">
        <v>20</v>
      </c>
      <c r="V245" s="175" t="s">
        <v>20</v>
      </c>
      <c r="W245" s="175" t="s">
        <v>20</v>
      </c>
      <c r="X245" s="175" t="s">
        <v>20</v>
      </c>
      <c r="Y245" s="175" t="s">
        <v>20</v>
      </c>
      <c r="Z245" s="175" t="s">
        <v>20</v>
      </c>
      <c r="AA245" s="175" t="s">
        <v>20</v>
      </c>
      <c r="AB245" s="175" t="s">
        <v>20</v>
      </c>
      <c r="AC245" s="175" t="s">
        <v>20</v>
      </c>
      <c r="AD245" s="175" t="s">
        <v>20</v>
      </c>
      <c r="AE245" s="175" t="s">
        <v>20</v>
      </c>
      <c r="AF245" s="175" t="s">
        <v>20</v>
      </c>
      <c r="AG245" s="175" t="s">
        <v>20</v>
      </c>
      <c r="AH245" s="175" t="s">
        <v>20</v>
      </c>
      <c r="AI245" s="175" t="s">
        <v>20</v>
      </c>
      <c r="AJ245" s="175" t="s">
        <v>20</v>
      </c>
      <c r="AK245" s="175" t="s">
        <v>20</v>
      </c>
      <c r="AL245" s="175" t="s">
        <v>20</v>
      </c>
      <c r="AM245" s="175" t="s">
        <v>20</v>
      </c>
      <c r="AN245" s="175" t="s">
        <v>20</v>
      </c>
      <c r="AO245" s="175" t="s">
        <v>20</v>
      </c>
      <c r="AP245" s="175" t="s">
        <v>20</v>
      </c>
      <c r="AQ245" s="175" t="s">
        <v>20</v>
      </c>
      <c r="AR245" s="175" t="s">
        <v>20</v>
      </c>
      <c r="AS245" s="175" t="s">
        <v>20</v>
      </c>
      <c r="AT245" s="175" t="s">
        <v>20</v>
      </c>
      <c r="AU245" s="175" t="s">
        <v>20</v>
      </c>
      <c r="AV245" s="175" t="s">
        <v>20</v>
      </c>
      <c r="AW245" s="175" t="s">
        <v>20</v>
      </c>
      <c r="AX245" s="69">
        <v>0</v>
      </c>
      <c r="AY245" s="175" t="s">
        <v>20</v>
      </c>
    </row>
    <row r="246" spans="1:51" ht="31.5" x14ac:dyDescent="0.2">
      <c r="A246" s="75" t="s">
        <v>294</v>
      </c>
      <c r="B246" s="81" t="s">
        <v>677</v>
      </c>
      <c r="C246" s="79" t="s">
        <v>678</v>
      </c>
      <c r="D246" s="175" t="s">
        <v>20</v>
      </c>
      <c r="E246" s="175" t="s">
        <v>20</v>
      </c>
      <c r="F246" s="175" t="s">
        <v>20</v>
      </c>
      <c r="G246" s="175" t="s">
        <v>20</v>
      </c>
      <c r="H246" s="175" t="s">
        <v>20</v>
      </c>
      <c r="I246" s="175" t="s">
        <v>20</v>
      </c>
      <c r="J246" s="175" t="s">
        <v>20</v>
      </c>
      <c r="K246" s="175" t="s">
        <v>20</v>
      </c>
      <c r="L246" s="175" t="s">
        <v>20</v>
      </c>
      <c r="M246" s="175" t="s">
        <v>20</v>
      </c>
      <c r="N246" s="175" t="s">
        <v>20</v>
      </c>
      <c r="O246" s="175" t="s">
        <v>20</v>
      </c>
      <c r="P246" s="175" t="s">
        <v>20</v>
      </c>
      <c r="Q246" s="175" t="s">
        <v>20</v>
      </c>
      <c r="R246" s="175" t="s">
        <v>20</v>
      </c>
      <c r="S246" s="175" t="s">
        <v>20</v>
      </c>
      <c r="T246" s="175" t="s">
        <v>20</v>
      </c>
      <c r="U246" s="175" t="s">
        <v>20</v>
      </c>
      <c r="V246" s="175" t="s">
        <v>20</v>
      </c>
      <c r="W246" s="175" t="s">
        <v>20</v>
      </c>
      <c r="X246" s="175" t="s">
        <v>20</v>
      </c>
      <c r="Y246" s="175" t="s">
        <v>20</v>
      </c>
      <c r="Z246" s="175" t="s">
        <v>20</v>
      </c>
      <c r="AA246" s="175" t="s">
        <v>20</v>
      </c>
      <c r="AB246" s="175" t="s">
        <v>20</v>
      </c>
      <c r="AC246" s="175" t="s">
        <v>20</v>
      </c>
      <c r="AD246" s="175" t="s">
        <v>20</v>
      </c>
      <c r="AE246" s="175" t="s">
        <v>20</v>
      </c>
      <c r="AF246" s="175" t="s">
        <v>20</v>
      </c>
      <c r="AG246" s="175" t="s">
        <v>20</v>
      </c>
      <c r="AH246" s="175" t="s">
        <v>20</v>
      </c>
      <c r="AI246" s="175" t="s">
        <v>20</v>
      </c>
      <c r="AJ246" s="175" t="s">
        <v>20</v>
      </c>
      <c r="AK246" s="175" t="s">
        <v>20</v>
      </c>
      <c r="AL246" s="175" t="s">
        <v>20</v>
      </c>
      <c r="AM246" s="175" t="s">
        <v>20</v>
      </c>
      <c r="AN246" s="175" t="s">
        <v>20</v>
      </c>
      <c r="AO246" s="175" t="s">
        <v>20</v>
      </c>
      <c r="AP246" s="175" t="s">
        <v>20</v>
      </c>
      <c r="AQ246" s="175" t="s">
        <v>20</v>
      </c>
      <c r="AR246" s="175" t="s">
        <v>20</v>
      </c>
      <c r="AS246" s="175" t="s">
        <v>20</v>
      </c>
      <c r="AT246" s="175" t="s">
        <v>20</v>
      </c>
      <c r="AU246" s="175" t="s">
        <v>20</v>
      </c>
      <c r="AV246" s="175" t="s">
        <v>20</v>
      </c>
      <c r="AW246" s="175" t="s">
        <v>20</v>
      </c>
      <c r="AX246" s="69">
        <v>0</v>
      </c>
      <c r="AY246" s="175" t="s">
        <v>20</v>
      </c>
    </row>
    <row r="247" spans="1:51" ht="47.25" x14ac:dyDescent="0.2">
      <c r="A247" s="75" t="s">
        <v>294</v>
      </c>
      <c r="B247" s="81" t="s">
        <v>679</v>
      </c>
      <c r="C247" s="79" t="s">
        <v>680</v>
      </c>
      <c r="D247" s="175" t="s">
        <v>20</v>
      </c>
      <c r="E247" s="175" t="s">
        <v>20</v>
      </c>
      <c r="F247" s="175" t="s">
        <v>20</v>
      </c>
      <c r="G247" s="175" t="s">
        <v>20</v>
      </c>
      <c r="H247" s="175" t="s">
        <v>20</v>
      </c>
      <c r="I247" s="175" t="s">
        <v>20</v>
      </c>
      <c r="J247" s="175" t="s">
        <v>20</v>
      </c>
      <c r="K247" s="175" t="s">
        <v>20</v>
      </c>
      <c r="L247" s="175" t="s">
        <v>20</v>
      </c>
      <c r="M247" s="175" t="s">
        <v>20</v>
      </c>
      <c r="N247" s="175" t="s">
        <v>20</v>
      </c>
      <c r="O247" s="175" t="s">
        <v>20</v>
      </c>
      <c r="P247" s="175" t="s">
        <v>20</v>
      </c>
      <c r="Q247" s="175" t="s">
        <v>20</v>
      </c>
      <c r="R247" s="175" t="s">
        <v>20</v>
      </c>
      <c r="S247" s="175" t="s">
        <v>20</v>
      </c>
      <c r="T247" s="175" t="s">
        <v>20</v>
      </c>
      <c r="U247" s="175" t="s">
        <v>20</v>
      </c>
      <c r="V247" s="175" t="s">
        <v>20</v>
      </c>
      <c r="W247" s="175" t="s">
        <v>20</v>
      </c>
      <c r="X247" s="175" t="s">
        <v>20</v>
      </c>
      <c r="Y247" s="175" t="s">
        <v>20</v>
      </c>
      <c r="Z247" s="175" t="s">
        <v>20</v>
      </c>
      <c r="AA247" s="175" t="s">
        <v>20</v>
      </c>
      <c r="AB247" s="175" t="s">
        <v>20</v>
      </c>
      <c r="AC247" s="175" t="s">
        <v>20</v>
      </c>
      <c r="AD247" s="175" t="s">
        <v>20</v>
      </c>
      <c r="AE247" s="175" t="s">
        <v>20</v>
      </c>
      <c r="AF247" s="175" t="s">
        <v>20</v>
      </c>
      <c r="AG247" s="175" t="s">
        <v>20</v>
      </c>
      <c r="AH247" s="175" t="s">
        <v>20</v>
      </c>
      <c r="AI247" s="175" t="s">
        <v>20</v>
      </c>
      <c r="AJ247" s="175" t="s">
        <v>20</v>
      </c>
      <c r="AK247" s="175" t="s">
        <v>20</v>
      </c>
      <c r="AL247" s="175" t="s">
        <v>20</v>
      </c>
      <c r="AM247" s="175" t="s">
        <v>20</v>
      </c>
      <c r="AN247" s="175" t="s">
        <v>20</v>
      </c>
      <c r="AO247" s="175" t="s">
        <v>20</v>
      </c>
      <c r="AP247" s="175" t="s">
        <v>20</v>
      </c>
      <c r="AQ247" s="175" t="s">
        <v>20</v>
      </c>
      <c r="AR247" s="175" t="s">
        <v>20</v>
      </c>
      <c r="AS247" s="175" t="s">
        <v>20</v>
      </c>
      <c r="AT247" s="175" t="s">
        <v>20</v>
      </c>
      <c r="AU247" s="175" t="s">
        <v>20</v>
      </c>
      <c r="AV247" s="175" t="s">
        <v>20</v>
      </c>
      <c r="AW247" s="175" t="s">
        <v>20</v>
      </c>
      <c r="AX247" s="69">
        <v>0</v>
      </c>
      <c r="AY247" s="175" t="s">
        <v>20</v>
      </c>
    </row>
    <row r="248" spans="1:51" ht="47.25" x14ac:dyDescent="0.2">
      <c r="A248" s="75" t="s">
        <v>294</v>
      </c>
      <c r="B248" s="81" t="s">
        <v>681</v>
      </c>
      <c r="C248" s="79" t="s">
        <v>682</v>
      </c>
      <c r="D248" s="175" t="s">
        <v>20</v>
      </c>
      <c r="E248" s="175" t="s">
        <v>20</v>
      </c>
      <c r="F248" s="175" t="s">
        <v>20</v>
      </c>
      <c r="G248" s="175" t="s">
        <v>20</v>
      </c>
      <c r="H248" s="175" t="s">
        <v>20</v>
      </c>
      <c r="I248" s="175" t="s">
        <v>20</v>
      </c>
      <c r="J248" s="175" t="s">
        <v>20</v>
      </c>
      <c r="K248" s="175" t="s">
        <v>20</v>
      </c>
      <c r="L248" s="175" t="s">
        <v>20</v>
      </c>
      <c r="M248" s="175" t="s">
        <v>20</v>
      </c>
      <c r="N248" s="175" t="s">
        <v>20</v>
      </c>
      <c r="O248" s="175" t="s">
        <v>20</v>
      </c>
      <c r="P248" s="175" t="s">
        <v>20</v>
      </c>
      <c r="Q248" s="175" t="s">
        <v>20</v>
      </c>
      <c r="R248" s="175" t="s">
        <v>20</v>
      </c>
      <c r="S248" s="175" t="s">
        <v>20</v>
      </c>
      <c r="T248" s="175" t="s">
        <v>20</v>
      </c>
      <c r="U248" s="175" t="s">
        <v>20</v>
      </c>
      <c r="V248" s="175" t="s">
        <v>20</v>
      </c>
      <c r="W248" s="175" t="s">
        <v>20</v>
      </c>
      <c r="X248" s="175" t="s">
        <v>20</v>
      </c>
      <c r="Y248" s="175" t="s">
        <v>20</v>
      </c>
      <c r="Z248" s="175" t="s">
        <v>20</v>
      </c>
      <c r="AA248" s="175" t="s">
        <v>20</v>
      </c>
      <c r="AB248" s="175" t="s">
        <v>20</v>
      </c>
      <c r="AC248" s="175" t="s">
        <v>20</v>
      </c>
      <c r="AD248" s="175" t="s">
        <v>20</v>
      </c>
      <c r="AE248" s="175" t="s">
        <v>20</v>
      </c>
      <c r="AF248" s="175" t="s">
        <v>20</v>
      </c>
      <c r="AG248" s="175" t="s">
        <v>20</v>
      </c>
      <c r="AH248" s="175" t="s">
        <v>20</v>
      </c>
      <c r="AI248" s="175" t="s">
        <v>20</v>
      </c>
      <c r="AJ248" s="175" t="s">
        <v>20</v>
      </c>
      <c r="AK248" s="175" t="s">
        <v>20</v>
      </c>
      <c r="AL248" s="175" t="s">
        <v>20</v>
      </c>
      <c r="AM248" s="175" t="s">
        <v>20</v>
      </c>
      <c r="AN248" s="175" t="s">
        <v>20</v>
      </c>
      <c r="AO248" s="175" t="s">
        <v>20</v>
      </c>
      <c r="AP248" s="175" t="s">
        <v>20</v>
      </c>
      <c r="AQ248" s="175" t="s">
        <v>20</v>
      </c>
      <c r="AR248" s="175" t="s">
        <v>20</v>
      </c>
      <c r="AS248" s="175" t="s">
        <v>20</v>
      </c>
      <c r="AT248" s="175" t="s">
        <v>20</v>
      </c>
      <c r="AU248" s="175" t="s">
        <v>20</v>
      </c>
      <c r="AV248" s="175" t="s">
        <v>20</v>
      </c>
      <c r="AW248" s="175" t="s">
        <v>20</v>
      </c>
      <c r="AX248" s="69">
        <v>0</v>
      </c>
      <c r="AY248" s="175" t="s">
        <v>20</v>
      </c>
    </row>
    <row r="249" spans="1:51" ht="31.5" x14ac:dyDescent="0.25">
      <c r="A249" s="75" t="s">
        <v>294</v>
      </c>
      <c r="B249" s="94" t="s">
        <v>683</v>
      </c>
      <c r="C249" s="79" t="s">
        <v>684</v>
      </c>
      <c r="D249" s="175" t="s">
        <v>20</v>
      </c>
      <c r="E249" s="175" t="s">
        <v>20</v>
      </c>
      <c r="F249" s="175" t="s">
        <v>20</v>
      </c>
      <c r="G249" s="175" t="s">
        <v>20</v>
      </c>
      <c r="H249" s="175" t="s">
        <v>20</v>
      </c>
      <c r="I249" s="175" t="s">
        <v>20</v>
      </c>
      <c r="J249" s="175" t="s">
        <v>20</v>
      </c>
      <c r="K249" s="175" t="s">
        <v>20</v>
      </c>
      <c r="L249" s="175" t="s">
        <v>20</v>
      </c>
      <c r="M249" s="175" t="s">
        <v>20</v>
      </c>
      <c r="N249" s="175" t="s">
        <v>20</v>
      </c>
      <c r="O249" s="175" t="s">
        <v>20</v>
      </c>
      <c r="P249" s="175" t="s">
        <v>20</v>
      </c>
      <c r="Q249" s="175" t="s">
        <v>20</v>
      </c>
      <c r="R249" s="175" t="s">
        <v>20</v>
      </c>
      <c r="S249" s="175" t="s">
        <v>20</v>
      </c>
      <c r="T249" s="175" t="s">
        <v>20</v>
      </c>
      <c r="U249" s="175" t="s">
        <v>20</v>
      </c>
      <c r="V249" s="175" t="s">
        <v>20</v>
      </c>
      <c r="W249" s="175" t="s">
        <v>20</v>
      </c>
      <c r="X249" s="175" t="s">
        <v>20</v>
      </c>
      <c r="Y249" s="175" t="s">
        <v>20</v>
      </c>
      <c r="Z249" s="175" t="s">
        <v>20</v>
      </c>
      <c r="AA249" s="175" t="s">
        <v>20</v>
      </c>
      <c r="AB249" s="175" t="s">
        <v>20</v>
      </c>
      <c r="AC249" s="175" t="s">
        <v>20</v>
      </c>
      <c r="AD249" s="175" t="s">
        <v>20</v>
      </c>
      <c r="AE249" s="175" t="s">
        <v>20</v>
      </c>
      <c r="AF249" s="175" t="s">
        <v>20</v>
      </c>
      <c r="AG249" s="175" t="s">
        <v>20</v>
      </c>
      <c r="AH249" s="175" t="s">
        <v>20</v>
      </c>
      <c r="AI249" s="175" t="s">
        <v>20</v>
      </c>
      <c r="AJ249" s="175" t="s">
        <v>20</v>
      </c>
      <c r="AK249" s="175" t="s">
        <v>20</v>
      </c>
      <c r="AL249" s="175" t="s">
        <v>20</v>
      </c>
      <c r="AM249" s="175" t="s">
        <v>20</v>
      </c>
      <c r="AN249" s="175" t="s">
        <v>20</v>
      </c>
      <c r="AO249" s="175" t="s">
        <v>20</v>
      </c>
      <c r="AP249" s="175" t="s">
        <v>20</v>
      </c>
      <c r="AQ249" s="175" t="s">
        <v>20</v>
      </c>
      <c r="AR249" s="175" t="s">
        <v>20</v>
      </c>
      <c r="AS249" s="175" t="s">
        <v>20</v>
      </c>
      <c r="AT249" s="175" t="s">
        <v>20</v>
      </c>
      <c r="AU249" s="175" t="s">
        <v>20</v>
      </c>
      <c r="AV249" s="175" t="s">
        <v>20</v>
      </c>
      <c r="AW249" s="175" t="s">
        <v>20</v>
      </c>
      <c r="AX249" s="69">
        <v>0</v>
      </c>
      <c r="AY249" s="175" t="s">
        <v>20</v>
      </c>
    </row>
    <row r="250" spans="1:51" ht="31.5" x14ac:dyDescent="0.2">
      <c r="A250" s="75" t="s">
        <v>294</v>
      </c>
      <c r="B250" s="81" t="s">
        <v>685</v>
      </c>
      <c r="C250" s="79" t="s">
        <v>686</v>
      </c>
      <c r="D250" s="175" t="s">
        <v>20</v>
      </c>
      <c r="E250" s="175" t="s">
        <v>20</v>
      </c>
      <c r="F250" s="175" t="s">
        <v>20</v>
      </c>
      <c r="G250" s="175" t="s">
        <v>20</v>
      </c>
      <c r="H250" s="175" t="s">
        <v>20</v>
      </c>
      <c r="I250" s="175" t="s">
        <v>20</v>
      </c>
      <c r="J250" s="175" t="s">
        <v>20</v>
      </c>
      <c r="K250" s="175" t="s">
        <v>20</v>
      </c>
      <c r="L250" s="175" t="s">
        <v>20</v>
      </c>
      <c r="M250" s="175" t="s">
        <v>20</v>
      </c>
      <c r="N250" s="175" t="s">
        <v>20</v>
      </c>
      <c r="O250" s="175" t="s">
        <v>20</v>
      </c>
      <c r="P250" s="175" t="s">
        <v>20</v>
      </c>
      <c r="Q250" s="175" t="s">
        <v>20</v>
      </c>
      <c r="R250" s="175" t="s">
        <v>20</v>
      </c>
      <c r="S250" s="175" t="s">
        <v>20</v>
      </c>
      <c r="T250" s="175" t="s">
        <v>20</v>
      </c>
      <c r="U250" s="175" t="s">
        <v>20</v>
      </c>
      <c r="V250" s="175" t="s">
        <v>20</v>
      </c>
      <c r="W250" s="175" t="s">
        <v>20</v>
      </c>
      <c r="X250" s="175" t="s">
        <v>20</v>
      </c>
      <c r="Y250" s="175" t="s">
        <v>20</v>
      </c>
      <c r="Z250" s="175" t="s">
        <v>20</v>
      </c>
      <c r="AA250" s="175" t="s">
        <v>20</v>
      </c>
      <c r="AB250" s="175" t="s">
        <v>20</v>
      </c>
      <c r="AC250" s="175" t="s">
        <v>20</v>
      </c>
      <c r="AD250" s="175" t="s">
        <v>20</v>
      </c>
      <c r="AE250" s="175" t="s">
        <v>20</v>
      </c>
      <c r="AF250" s="175" t="s">
        <v>20</v>
      </c>
      <c r="AG250" s="175" t="s">
        <v>20</v>
      </c>
      <c r="AH250" s="175" t="s">
        <v>20</v>
      </c>
      <c r="AI250" s="175" t="s">
        <v>20</v>
      </c>
      <c r="AJ250" s="175" t="s">
        <v>20</v>
      </c>
      <c r="AK250" s="175" t="s">
        <v>20</v>
      </c>
      <c r="AL250" s="175" t="s">
        <v>20</v>
      </c>
      <c r="AM250" s="175" t="s">
        <v>20</v>
      </c>
      <c r="AN250" s="175" t="s">
        <v>20</v>
      </c>
      <c r="AO250" s="175" t="s">
        <v>20</v>
      </c>
      <c r="AP250" s="175" t="s">
        <v>20</v>
      </c>
      <c r="AQ250" s="175" t="s">
        <v>20</v>
      </c>
      <c r="AR250" s="175" t="s">
        <v>20</v>
      </c>
      <c r="AS250" s="175" t="s">
        <v>20</v>
      </c>
      <c r="AT250" s="175" t="s">
        <v>20</v>
      </c>
      <c r="AU250" s="175" t="s">
        <v>20</v>
      </c>
      <c r="AV250" s="175" t="s">
        <v>20</v>
      </c>
      <c r="AW250" s="175" t="s">
        <v>20</v>
      </c>
      <c r="AX250" s="69">
        <v>0</v>
      </c>
      <c r="AY250" s="175" t="s">
        <v>20</v>
      </c>
    </row>
    <row r="251" spans="1:51" ht="31.5" x14ac:dyDescent="0.2">
      <c r="A251" s="69" t="s">
        <v>294</v>
      </c>
      <c r="B251" s="83" t="s">
        <v>479</v>
      </c>
      <c r="C251" s="69" t="s">
        <v>480</v>
      </c>
      <c r="D251" s="175" t="s">
        <v>20</v>
      </c>
      <c r="E251" s="175" t="s">
        <v>20</v>
      </c>
      <c r="F251" s="175" t="s">
        <v>20</v>
      </c>
      <c r="G251" s="175" t="s">
        <v>20</v>
      </c>
      <c r="H251" s="175" t="s">
        <v>20</v>
      </c>
      <c r="I251" s="175" t="s">
        <v>20</v>
      </c>
      <c r="J251" s="175" t="s">
        <v>20</v>
      </c>
      <c r="K251" s="175" t="s">
        <v>20</v>
      </c>
      <c r="L251" s="175" t="s">
        <v>20</v>
      </c>
      <c r="M251" s="175" t="s">
        <v>20</v>
      </c>
      <c r="N251" s="175" t="s">
        <v>20</v>
      </c>
      <c r="O251" s="175" t="s">
        <v>20</v>
      </c>
      <c r="P251" s="175" t="s">
        <v>20</v>
      </c>
      <c r="Q251" s="175" t="s">
        <v>20</v>
      </c>
      <c r="R251" s="175" t="s">
        <v>20</v>
      </c>
      <c r="S251" s="175" t="s">
        <v>20</v>
      </c>
      <c r="T251" s="175" t="s">
        <v>20</v>
      </c>
      <c r="U251" s="175" t="s">
        <v>20</v>
      </c>
      <c r="V251" s="175" t="s">
        <v>20</v>
      </c>
      <c r="W251" s="175" t="s">
        <v>20</v>
      </c>
      <c r="X251" s="175" t="s">
        <v>20</v>
      </c>
      <c r="Y251" s="175" t="s">
        <v>20</v>
      </c>
      <c r="Z251" s="175" t="s">
        <v>20</v>
      </c>
      <c r="AA251" s="175" t="s">
        <v>20</v>
      </c>
      <c r="AB251" s="175" t="s">
        <v>20</v>
      </c>
      <c r="AC251" s="175" t="s">
        <v>20</v>
      </c>
      <c r="AD251" s="175" t="s">
        <v>20</v>
      </c>
      <c r="AE251" s="175" t="s">
        <v>20</v>
      </c>
      <c r="AF251" s="175" t="s">
        <v>20</v>
      </c>
      <c r="AG251" s="175" t="s">
        <v>20</v>
      </c>
      <c r="AH251" s="175" t="s">
        <v>20</v>
      </c>
      <c r="AI251" s="175" t="s">
        <v>20</v>
      </c>
      <c r="AJ251" s="175" t="s">
        <v>20</v>
      </c>
      <c r="AK251" s="175" t="s">
        <v>20</v>
      </c>
      <c r="AL251" s="175" t="s">
        <v>20</v>
      </c>
      <c r="AM251" s="175" t="s">
        <v>20</v>
      </c>
      <c r="AN251" s="175" t="s">
        <v>20</v>
      </c>
      <c r="AO251" s="175" t="s">
        <v>20</v>
      </c>
      <c r="AP251" s="175" t="s">
        <v>20</v>
      </c>
      <c r="AQ251" s="175" t="s">
        <v>20</v>
      </c>
      <c r="AR251" s="175" t="s">
        <v>20</v>
      </c>
      <c r="AS251" s="175" t="s">
        <v>20</v>
      </c>
      <c r="AT251" s="175" t="s">
        <v>20</v>
      </c>
      <c r="AU251" s="175" t="s">
        <v>20</v>
      </c>
      <c r="AV251" s="175" t="s">
        <v>20</v>
      </c>
      <c r="AW251" s="175" t="s">
        <v>20</v>
      </c>
      <c r="AX251" s="69">
        <v>0</v>
      </c>
      <c r="AY251" s="175" t="s">
        <v>20</v>
      </c>
    </row>
    <row r="252" spans="1:51" ht="78.75" x14ac:dyDescent="0.2">
      <c r="A252" s="69" t="s">
        <v>294</v>
      </c>
      <c r="B252" s="83" t="s">
        <v>298</v>
      </c>
      <c r="C252" s="69" t="s">
        <v>299</v>
      </c>
      <c r="D252" s="175" t="s">
        <v>20</v>
      </c>
      <c r="E252" s="175" t="s">
        <v>20</v>
      </c>
      <c r="F252" s="175" t="s">
        <v>20</v>
      </c>
      <c r="G252" s="175" t="s">
        <v>20</v>
      </c>
      <c r="H252" s="175" t="s">
        <v>20</v>
      </c>
      <c r="I252" s="175" t="s">
        <v>20</v>
      </c>
      <c r="J252" s="175" t="s">
        <v>20</v>
      </c>
      <c r="K252" s="175" t="s">
        <v>20</v>
      </c>
      <c r="L252" s="175" t="s">
        <v>20</v>
      </c>
      <c r="M252" s="175" t="s">
        <v>20</v>
      </c>
      <c r="N252" s="175" t="s">
        <v>20</v>
      </c>
      <c r="O252" s="175" t="s">
        <v>20</v>
      </c>
      <c r="P252" s="175" t="s">
        <v>20</v>
      </c>
      <c r="Q252" s="175" t="s">
        <v>20</v>
      </c>
      <c r="R252" s="175" t="s">
        <v>20</v>
      </c>
      <c r="S252" s="175" t="s">
        <v>20</v>
      </c>
      <c r="T252" s="175" t="s">
        <v>20</v>
      </c>
      <c r="U252" s="175" t="s">
        <v>20</v>
      </c>
      <c r="V252" s="175" t="s">
        <v>20</v>
      </c>
      <c r="W252" s="175" t="s">
        <v>20</v>
      </c>
      <c r="X252" s="175" t="s">
        <v>20</v>
      </c>
      <c r="Y252" s="175" t="s">
        <v>20</v>
      </c>
      <c r="Z252" s="175" t="s">
        <v>20</v>
      </c>
      <c r="AA252" s="175" t="s">
        <v>20</v>
      </c>
      <c r="AB252" s="175" t="s">
        <v>20</v>
      </c>
      <c r="AC252" s="175" t="s">
        <v>20</v>
      </c>
      <c r="AD252" s="175" t="s">
        <v>20</v>
      </c>
      <c r="AE252" s="175" t="s">
        <v>20</v>
      </c>
      <c r="AF252" s="175" t="s">
        <v>20</v>
      </c>
      <c r="AG252" s="175" t="s">
        <v>20</v>
      </c>
      <c r="AH252" s="175" t="s">
        <v>20</v>
      </c>
      <c r="AI252" s="175" t="s">
        <v>20</v>
      </c>
      <c r="AJ252" s="175" t="s">
        <v>20</v>
      </c>
      <c r="AK252" s="175" t="s">
        <v>20</v>
      </c>
      <c r="AL252" s="175" t="s">
        <v>20</v>
      </c>
      <c r="AM252" s="175" t="s">
        <v>20</v>
      </c>
      <c r="AN252" s="175" t="s">
        <v>20</v>
      </c>
      <c r="AO252" s="175" t="s">
        <v>20</v>
      </c>
      <c r="AP252" s="175" t="s">
        <v>20</v>
      </c>
      <c r="AQ252" s="175" t="s">
        <v>20</v>
      </c>
      <c r="AR252" s="175" t="s">
        <v>20</v>
      </c>
      <c r="AS252" s="175" t="s">
        <v>20</v>
      </c>
      <c r="AT252" s="175" t="s">
        <v>20</v>
      </c>
      <c r="AU252" s="175" t="s">
        <v>20</v>
      </c>
      <c r="AV252" s="175" t="s">
        <v>20</v>
      </c>
      <c r="AW252" s="175" t="s">
        <v>20</v>
      </c>
      <c r="AX252" s="69">
        <v>0</v>
      </c>
      <c r="AY252" s="175" t="s">
        <v>20</v>
      </c>
    </row>
    <row r="253" spans="1:51" ht="31.5" x14ac:dyDescent="0.2">
      <c r="A253" s="75" t="s">
        <v>294</v>
      </c>
      <c r="B253" s="87" t="s">
        <v>639</v>
      </c>
      <c r="C253" s="79" t="s">
        <v>640</v>
      </c>
      <c r="D253" s="175" t="s">
        <v>20</v>
      </c>
      <c r="E253" s="175" t="s">
        <v>20</v>
      </c>
      <c r="F253" s="175" t="s">
        <v>20</v>
      </c>
      <c r="G253" s="175" t="s">
        <v>20</v>
      </c>
      <c r="H253" s="175" t="s">
        <v>20</v>
      </c>
      <c r="I253" s="175" t="s">
        <v>20</v>
      </c>
      <c r="J253" s="175" t="s">
        <v>20</v>
      </c>
      <c r="K253" s="175" t="s">
        <v>20</v>
      </c>
      <c r="L253" s="175" t="s">
        <v>20</v>
      </c>
      <c r="M253" s="175" t="s">
        <v>20</v>
      </c>
      <c r="N253" s="175" t="s">
        <v>20</v>
      </c>
      <c r="O253" s="175" t="s">
        <v>20</v>
      </c>
      <c r="P253" s="175" t="s">
        <v>20</v>
      </c>
      <c r="Q253" s="175" t="s">
        <v>20</v>
      </c>
      <c r="R253" s="175" t="s">
        <v>20</v>
      </c>
      <c r="S253" s="175" t="s">
        <v>20</v>
      </c>
      <c r="T253" s="175" t="s">
        <v>20</v>
      </c>
      <c r="U253" s="175" t="s">
        <v>20</v>
      </c>
      <c r="V253" s="175" t="s">
        <v>20</v>
      </c>
      <c r="W253" s="175" t="s">
        <v>20</v>
      </c>
      <c r="X253" s="175" t="s">
        <v>20</v>
      </c>
      <c r="Y253" s="175" t="s">
        <v>20</v>
      </c>
      <c r="Z253" s="175" t="s">
        <v>20</v>
      </c>
      <c r="AA253" s="175" t="s">
        <v>20</v>
      </c>
      <c r="AB253" s="175" t="s">
        <v>20</v>
      </c>
      <c r="AC253" s="175" t="s">
        <v>20</v>
      </c>
      <c r="AD253" s="175" t="s">
        <v>20</v>
      </c>
      <c r="AE253" s="175" t="s">
        <v>20</v>
      </c>
      <c r="AF253" s="175" t="s">
        <v>20</v>
      </c>
      <c r="AG253" s="175" t="s">
        <v>20</v>
      </c>
      <c r="AH253" s="175" t="s">
        <v>20</v>
      </c>
      <c r="AI253" s="175" t="s">
        <v>20</v>
      </c>
      <c r="AJ253" s="175" t="s">
        <v>20</v>
      </c>
      <c r="AK253" s="175" t="s">
        <v>20</v>
      </c>
      <c r="AL253" s="175" t="s">
        <v>20</v>
      </c>
      <c r="AM253" s="175" t="s">
        <v>20</v>
      </c>
      <c r="AN253" s="175" t="s">
        <v>20</v>
      </c>
      <c r="AO253" s="175" t="s">
        <v>20</v>
      </c>
      <c r="AP253" s="175" t="s">
        <v>20</v>
      </c>
      <c r="AQ253" s="175" t="s">
        <v>20</v>
      </c>
      <c r="AR253" s="175" t="s">
        <v>20</v>
      </c>
      <c r="AS253" s="175" t="s">
        <v>20</v>
      </c>
      <c r="AT253" s="175" t="s">
        <v>20</v>
      </c>
      <c r="AU253" s="175" t="s">
        <v>20</v>
      </c>
      <c r="AV253" s="175" t="s">
        <v>20</v>
      </c>
      <c r="AW253" s="175" t="s">
        <v>20</v>
      </c>
      <c r="AX253" s="69">
        <v>0</v>
      </c>
      <c r="AY253" s="175" t="s">
        <v>20</v>
      </c>
    </row>
    <row r="254" spans="1:51" ht="47.25" x14ac:dyDescent="0.2">
      <c r="A254" s="75" t="s">
        <v>294</v>
      </c>
      <c r="B254" s="87" t="s">
        <v>641</v>
      </c>
      <c r="C254" s="79" t="s">
        <v>642</v>
      </c>
      <c r="D254" s="175" t="s">
        <v>20</v>
      </c>
      <c r="E254" s="175" t="s">
        <v>20</v>
      </c>
      <c r="F254" s="175" t="s">
        <v>20</v>
      </c>
      <c r="G254" s="175" t="s">
        <v>20</v>
      </c>
      <c r="H254" s="175" t="s">
        <v>20</v>
      </c>
      <c r="I254" s="175" t="s">
        <v>20</v>
      </c>
      <c r="J254" s="175" t="s">
        <v>20</v>
      </c>
      <c r="K254" s="175" t="s">
        <v>20</v>
      </c>
      <c r="L254" s="175" t="s">
        <v>20</v>
      </c>
      <c r="M254" s="175" t="s">
        <v>20</v>
      </c>
      <c r="N254" s="175" t="s">
        <v>20</v>
      </c>
      <c r="O254" s="175" t="s">
        <v>20</v>
      </c>
      <c r="P254" s="175" t="s">
        <v>20</v>
      </c>
      <c r="Q254" s="175" t="s">
        <v>20</v>
      </c>
      <c r="R254" s="175" t="s">
        <v>20</v>
      </c>
      <c r="S254" s="175" t="s">
        <v>20</v>
      </c>
      <c r="T254" s="175" t="s">
        <v>20</v>
      </c>
      <c r="U254" s="175" t="s">
        <v>20</v>
      </c>
      <c r="V254" s="175" t="s">
        <v>20</v>
      </c>
      <c r="W254" s="175" t="s">
        <v>20</v>
      </c>
      <c r="X254" s="175" t="s">
        <v>20</v>
      </c>
      <c r="Y254" s="175" t="s">
        <v>20</v>
      </c>
      <c r="Z254" s="175" t="s">
        <v>20</v>
      </c>
      <c r="AA254" s="175" t="s">
        <v>20</v>
      </c>
      <c r="AB254" s="175" t="s">
        <v>20</v>
      </c>
      <c r="AC254" s="175" t="s">
        <v>20</v>
      </c>
      <c r="AD254" s="175" t="s">
        <v>20</v>
      </c>
      <c r="AE254" s="175" t="s">
        <v>20</v>
      </c>
      <c r="AF254" s="175" t="s">
        <v>20</v>
      </c>
      <c r="AG254" s="175" t="s">
        <v>20</v>
      </c>
      <c r="AH254" s="175" t="s">
        <v>20</v>
      </c>
      <c r="AI254" s="175" t="s">
        <v>20</v>
      </c>
      <c r="AJ254" s="175" t="s">
        <v>20</v>
      </c>
      <c r="AK254" s="175" t="s">
        <v>20</v>
      </c>
      <c r="AL254" s="175" t="s">
        <v>20</v>
      </c>
      <c r="AM254" s="175" t="s">
        <v>20</v>
      </c>
      <c r="AN254" s="175" t="s">
        <v>20</v>
      </c>
      <c r="AO254" s="175" t="s">
        <v>20</v>
      </c>
      <c r="AP254" s="175" t="s">
        <v>20</v>
      </c>
      <c r="AQ254" s="175" t="s">
        <v>20</v>
      </c>
      <c r="AR254" s="175" t="s">
        <v>20</v>
      </c>
      <c r="AS254" s="175" t="s">
        <v>20</v>
      </c>
      <c r="AT254" s="175" t="s">
        <v>20</v>
      </c>
      <c r="AU254" s="175" t="s">
        <v>20</v>
      </c>
      <c r="AV254" s="175" t="s">
        <v>20</v>
      </c>
      <c r="AW254" s="175" t="s">
        <v>20</v>
      </c>
      <c r="AX254" s="69">
        <v>0</v>
      </c>
      <c r="AY254" s="175" t="s">
        <v>20</v>
      </c>
    </row>
    <row r="255" spans="1:51" ht="47.25" x14ac:dyDescent="0.2">
      <c r="A255" s="75" t="s">
        <v>294</v>
      </c>
      <c r="B255" s="81" t="s">
        <v>596</v>
      </c>
      <c r="C255" s="79" t="s">
        <v>597</v>
      </c>
      <c r="D255" s="175" t="s">
        <v>20</v>
      </c>
      <c r="E255" s="175" t="s">
        <v>20</v>
      </c>
      <c r="F255" s="175" t="s">
        <v>20</v>
      </c>
      <c r="G255" s="175" t="s">
        <v>20</v>
      </c>
      <c r="H255" s="175" t="s">
        <v>20</v>
      </c>
      <c r="I255" s="175" t="s">
        <v>20</v>
      </c>
      <c r="J255" s="175" t="s">
        <v>20</v>
      </c>
      <c r="K255" s="175" t="s">
        <v>20</v>
      </c>
      <c r="L255" s="175" t="s">
        <v>20</v>
      </c>
      <c r="M255" s="175" t="s">
        <v>20</v>
      </c>
      <c r="N255" s="175" t="s">
        <v>20</v>
      </c>
      <c r="O255" s="175" t="s">
        <v>20</v>
      </c>
      <c r="P255" s="175" t="s">
        <v>20</v>
      </c>
      <c r="Q255" s="175" t="s">
        <v>20</v>
      </c>
      <c r="R255" s="175" t="s">
        <v>20</v>
      </c>
      <c r="S255" s="175" t="s">
        <v>20</v>
      </c>
      <c r="T255" s="175" t="s">
        <v>20</v>
      </c>
      <c r="U255" s="175" t="s">
        <v>20</v>
      </c>
      <c r="V255" s="175" t="s">
        <v>20</v>
      </c>
      <c r="W255" s="175" t="s">
        <v>20</v>
      </c>
      <c r="X255" s="175" t="s">
        <v>20</v>
      </c>
      <c r="Y255" s="175" t="s">
        <v>20</v>
      </c>
      <c r="Z255" s="175" t="s">
        <v>20</v>
      </c>
      <c r="AA255" s="175" t="s">
        <v>20</v>
      </c>
      <c r="AB255" s="175" t="s">
        <v>20</v>
      </c>
      <c r="AC255" s="175" t="s">
        <v>20</v>
      </c>
      <c r="AD255" s="175" t="s">
        <v>20</v>
      </c>
      <c r="AE255" s="175" t="s">
        <v>20</v>
      </c>
      <c r="AF255" s="175" t="s">
        <v>20</v>
      </c>
      <c r="AG255" s="175" t="s">
        <v>20</v>
      </c>
      <c r="AH255" s="175" t="s">
        <v>20</v>
      </c>
      <c r="AI255" s="175" t="s">
        <v>20</v>
      </c>
      <c r="AJ255" s="175" t="s">
        <v>20</v>
      </c>
      <c r="AK255" s="175" t="s">
        <v>20</v>
      </c>
      <c r="AL255" s="175" t="s">
        <v>20</v>
      </c>
      <c r="AM255" s="175" t="s">
        <v>20</v>
      </c>
      <c r="AN255" s="175" t="s">
        <v>20</v>
      </c>
      <c r="AO255" s="175" t="s">
        <v>20</v>
      </c>
      <c r="AP255" s="175" t="s">
        <v>20</v>
      </c>
      <c r="AQ255" s="175" t="s">
        <v>20</v>
      </c>
      <c r="AR255" s="175" t="s">
        <v>20</v>
      </c>
      <c r="AS255" s="175" t="s">
        <v>20</v>
      </c>
      <c r="AT255" s="175" t="s">
        <v>20</v>
      </c>
      <c r="AU255" s="175" t="s">
        <v>20</v>
      </c>
      <c r="AV255" s="175" t="s">
        <v>20</v>
      </c>
      <c r="AW255" s="175" t="s">
        <v>20</v>
      </c>
      <c r="AX255" s="69">
        <v>0</v>
      </c>
      <c r="AY255" s="175" t="s">
        <v>20</v>
      </c>
    </row>
    <row r="256" spans="1:51" ht="47.25" x14ac:dyDescent="0.2">
      <c r="A256" s="75" t="s">
        <v>294</v>
      </c>
      <c r="B256" s="81" t="s">
        <v>598</v>
      </c>
      <c r="C256" s="101" t="s">
        <v>599</v>
      </c>
      <c r="D256" s="175" t="s">
        <v>20</v>
      </c>
      <c r="E256" s="175" t="s">
        <v>20</v>
      </c>
      <c r="F256" s="175" t="s">
        <v>20</v>
      </c>
      <c r="G256" s="175" t="s">
        <v>20</v>
      </c>
      <c r="H256" s="175" t="s">
        <v>20</v>
      </c>
      <c r="I256" s="175" t="s">
        <v>20</v>
      </c>
      <c r="J256" s="175" t="s">
        <v>20</v>
      </c>
      <c r="K256" s="175" t="s">
        <v>20</v>
      </c>
      <c r="L256" s="175" t="s">
        <v>20</v>
      </c>
      <c r="M256" s="175" t="s">
        <v>20</v>
      </c>
      <c r="N256" s="175" t="s">
        <v>20</v>
      </c>
      <c r="O256" s="175" t="s">
        <v>20</v>
      </c>
      <c r="P256" s="175" t="s">
        <v>20</v>
      </c>
      <c r="Q256" s="175" t="s">
        <v>20</v>
      </c>
      <c r="R256" s="175" t="s">
        <v>20</v>
      </c>
      <c r="S256" s="175" t="s">
        <v>20</v>
      </c>
      <c r="T256" s="175" t="s">
        <v>20</v>
      </c>
      <c r="U256" s="175" t="s">
        <v>20</v>
      </c>
      <c r="V256" s="175" t="s">
        <v>20</v>
      </c>
      <c r="W256" s="175" t="s">
        <v>20</v>
      </c>
      <c r="X256" s="175" t="s">
        <v>20</v>
      </c>
      <c r="Y256" s="175" t="s">
        <v>20</v>
      </c>
      <c r="Z256" s="175" t="s">
        <v>20</v>
      </c>
      <c r="AA256" s="175" t="s">
        <v>20</v>
      </c>
      <c r="AB256" s="175" t="s">
        <v>20</v>
      </c>
      <c r="AC256" s="175" t="s">
        <v>20</v>
      </c>
      <c r="AD256" s="175" t="s">
        <v>20</v>
      </c>
      <c r="AE256" s="175" t="s">
        <v>20</v>
      </c>
      <c r="AF256" s="175" t="s">
        <v>20</v>
      </c>
      <c r="AG256" s="175" t="s">
        <v>20</v>
      </c>
      <c r="AH256" s="175" t="s">
        <v>20</v>
      </c>
      <c r="AI256" s="175" t="s">
        <v>20</v>
      </c>
      <c r="AJ256" s="175" t="s">
        <v>20</v>
      </c>
      <c r="AK256" s="175" t="s">
        <v>20</v>
      </c>
      <c r="AL256" s="175" t="s">
        <v>20</v>
      </c>
      <c r="AM256" s="175" t="s">
        <v>20</v>
      </c>
      <c r="AN256" s="175" t="s">
        <v>20</v>
      </c>
      <c r="AO256" s="175" t="s">
        <v>20</v>
      </c>
      <c r="AP256" s="175" t="s">
        <v>20</v>
      </c>
      <c r="AQ256" s="175" t="s">
        <v>20</v>
      </c>
      <c r="AR256" s="175" t="s">
        <v>20</v>
      </c>
      <c r="AS256" s="175" t="s">
        <v>20</v>
      </c>
      <c r="AT256" s="175" t="s">
        <v>20</v>
      </c>
      <c r="AU256" s="175" t="s">
        <v>20</v>
      </c>
      <c r="AV256" s="175" t="s">
        <v>20</v>
      </c>
      <c r="AW256" s="175" t="s">
        <v>20</v>
      </c>
      <c r="AX256" s="69">
        <v>0</v>
      </c>
      <c r="AY256" s="175" t="s">
        <v>20</v>
      </c>
    </row>
    <row r="257" spans="1:51" ht="47.25" x14ac:dyDescent="0.2">
      <c r="A257" s="75" t="s">
        <v>294</v>
      </c>
      <c r="B257" s="81" t="s">
        <v>586</v>
      </c>
      <c r="C257" s="79" t="s">
        <v>587</v>
      </c>
      <c r="D257" s="175" t="s">
        <v>20</v>
      </c>
      <c r="E257" s="175" t="s">
        <v>20</v>
      </c>
      <c r="F257" s="175" t="s">
        <v>20</v>
      </c>
      <c r="G257" s="175" t="s">
        <v>20</v>
      </c>
      <c r="H257" s="175" t="s">
        <v>20</v>
      </c>
      <c r="I257" s="175" t="s">
        <v>20</v>
      </c>
      <c r="J257" s="175" t="s">
        <v>20</v>
      </c>
      <c r="K257" s="175" t="s">
        <v>20</v>
      </c>
      <c r="L257" s="175" t="s">
        <v>20</v>
      </c>
      <c r="M257" s="175" t="s">
        <v>20</v>
      </c>
      <c r="N257" s="175" t="s">
        <v>20</v>
      </c>
      <c r="O257" s="175" t="s">
        <v>20</v>
      </c>
      <c r="P257" s="175" t="s">
        <v>20</v>
      </c>
      <c r="Q257" s="175" t="s">
        <v>20</v>
      </c>
      <c r="R257" s="175" t="s">
        <v>20</v>
      </c>
      <c r="S257" s="175" t="s">
        <v>20</v>
      </c>
      <c r="T257" s="175" t="s">
        <v>20</v>
      </c>
      <c r="U257" s="175" t="s">
        <v>20</v>
      </c>
      <c r="V257" s="175" t="s">
        <v>20</v>
      </c>
      <c r="W257" s="175" t="s">
        <v>20</v>
      </c>
      <c r="X257" s="175" t="s">
        <v>20</v>
      </c>
      <c r="Y257" s="175" t="s">
        <v>20</v>
      </c>
      <c r="Z257" s="175" t="s">
        <v>20</v>
      </c>
      <c r="AA257" s="175" t="s">
        <v>20</v>
      </c>
      <c r="AB257" s="175" t="s">
        <v>20</v>
      </c>
      <c r="AC257" s="175" t="s">
        <v>20</v>
      </c>
      <c r="AD257" s="175" t="s">
        <v>20</v>
      </c>
      <c r="AE257" s="175" t="s">
        <v>20</v>
      </c>
      <c r="AF257" s="175" t="s">
        <v>20</v>
      </c>
      <c r="AG257" s="175" t="s">
        <v>20</v>
      </c>
      <c r="AH257" s="175" t="s">
        <v>20</v>
      </c>
      <c r="AI257" s="175" t="s">
        <v>20</v>
      </c>
      <c r="AJ257" s="175" t="s">
        <v>20</v>
      </c>
      <c r="AK257" s="175" t="s">
        <v>20</v>
      </c>
      <c r="AL257" s="175" t="s">
        <v>20</v>
      </c>
      <c r="AM257" s="175" t="s">
        <v>20</v>
      </c>
      <c r="AN257" s="175" t="s">
        <v>20</v>
      </c>
      <c r="AO257" s="175" t="s">
        <v>20</v>
      </c>
      <c r="AP257" s="175" t="s">
        <v>20</v>
      </c>
      <c r="AQ257" s="175" t="s">
        <v>20</v>
      </c>
      <c r="AR257" s="175" t="s">
        <v>20</v>
      </c>
      <c r="AS257" s="175" t="s">
        <v>20</v>
      </c>
      <c r="AT257" s="175" t="s">
        <v>20</v>
      </c>
      <c r="AU257" s="175" t="s">
        <v>20</v>
      </c>
      <c r="AV257" s="175" t="s">
        <v>20</v>
      </c>
      <c r="AW257" s="175" t="s">
        <v>20</v>
      </c>
      <c r="AX257" s="69">
        <v>0</v>
      </c>
      <c r="AY257" s="175" t="s">
        <v>20</v>
      </c>
    </row>
    <row r="258" spans="1:51" ht="47.25" x14ac:dyDescent="0.2">
      <c r="A258" s="75" t="s">
        <v>294</v>
      </c>
      <c r="B258" s="85" t="s">
        <v>300</v>
      </c>
      <c r="C258" s="80" t="s">
        <v>301</v>
      </c>
      <c r="D258" s="175" t="s">
        <v>20</v>
      </c>
      <c r="E258" s="175" t="s">
        <v>20</v>
      </c>
      <c r="F258" s="175" t="s">
        <v>20</v>
      </c>
      <c r="G258" s="175" t="s">
        <v>20</v>
      </c>
      <c r="H258" s="175" t="s">
        <v>20</v>
      </c>
      <c r="I258" s="175" t="s">
        <v>20</v>
      </c>
      <c r="J258" s="175" t="s">
        <v>20</v>
      </c>
      <c r="K258" s="175" t="s">
        <v>20</v>
      </c>
      <c r="L258" s="175" t="s">
        <v>20</v>
      </c>
      <c r="M258" s="175" t="s">
        <v>20</v>
      </c>
      <c r="N258" s="175" t="s">
        <v>20</v>
      </c>
      <c r="O258" s="175" t="s">
        <v>20</v>
      </c>
      <c r="P258" s="175" t="s">
        <v>20</v>
      </c>
      <c r="Q258" s="175" t="s">
        <v>20</v>
      </c>
      <c r="R258" s="175" t="s">
        <v>20</v>
      </c>
      <c r="S258" s="175" t="s">
        <v>20</v>
      </c>
      <c r="T258" s="175" t="s">
        <v>20</v>
      </c>
      <c r="U258" s="175" t="s">
        <v>20</v>
      </c>
      <c r="V258" s="175" t="s">
        <v>20</v>
      </c>
      <c r="W258" s="175" t="s">
        <v>20</v>
      </c>
      <c r="X258" s="175" t="s">
        <v>20</v>
      </c>
      <c r="Y258" s="175" t="s">
        <v>20</v>
      </c>
      <c r="Z258" s="175" t="s">
        <v>20</v>
      </c>
      <c r="AA258" s="175" t="s">
        <v>20</v>
      </c>
      <c r="AB258" s="175" t="s">
        <v>20</v>
      </c>
      <c r="AC258" s="175" t="s">
        <v>20</v>
      </c>
      <c r="AD258" s="175" t="s">
        <v>20</v>
      </c>
      <c r="AE258" s="175" t="s">
        <v>20</v>
      </c>
      <c r="AF258" s="175" t="s">
        <v>20</v>
      </c>
      <c r="AG258" s="175" t="s">
        <v>20</v>
      </c>
      <c r="AH258" s="175" t="s">
        <v>20</v>
      </c>
      <c r="AI258" s="175" t="s">
        <v>20</v>
      </c>
      <c r="AJ258" s="175" t="s">
        <v>20</v>
      </c>
      <c r="AK258" s="175" t="s">
        <v>20</v>
      </c>
      <c r="AL258" s="175" t="s">
        <v>20</v>
      </c>
      <c r="AM258" s="175" t="s">
        <v>20</v>
      </c>
      <c r="AN258" s="175" t="s">
        <v>20</v>
      </c>
      <c r="AO258" s="175" t="s">
        <v>20</v>
      </c>
      <c r="AP258" s="175" t="s">
        <v>20</v>
      </c>
      <c r="AQ258" s="175" t="s">
        <v>20</v>
      </c>
      <c r="AR258" s="175" t="s">
        <v>20</v>
      </c>
      <c r="AS258" s="175" t="s">
        <v>20</v>
      </c>
      <c r="AT258" s="175" t="s">
        <v>20</v>
      </c>
      <c r="AU258" s="175" t="s">
        <v>20</v>
      </c>
      <c r="AV258" s="175" t="s">
        <v>20</v>
      </c>
      <c r="AW258" s="175" t="s">
        <v>20</v>
      </c>
      <c r="AX258" s="69">
        <v>0</v>
      </c>
      <c r="AY258" s="175" t="s">
        <v>20</v>
      </c>
    </row>
    <row r="259" spans="1:51" ht="31.5" x14ac:dyDescent="0.2">
      <c r="A259" s="75" t="s">
        <v>294</v>
      </c>
      <c r="B259" s="81" t="s">
        <v>588</v>
      </c>
      <c r="C259" s="101" t="s">
        <v>589</v>
      </c>
      <c r="D259" s="175" t="s">
        <v>20</v>
      </c>
      <c r="E259" s="175" t="s">
        <v>20</v>
      </c>
      <c r="F259" s="175" t="s">
        <v>20</v>
      </c>
      <c r="G259" s="175" t="s">
        <v>20</v>
      </c>
      <c r="H259" s="175" t="s">
        <v>20</v>
      </c>
      <c r="I259" s="175" t="s">
        <v>20</v>
      </c>
      <c r="J259" s="175" t="s">
        <v>20</v>
      </c>
      <c r="K259" s="175" t="s">
        <v>20</v>
      </c>
      <c r="L259" s="175" t="s">
        <v>20</v>
      </c>
      <c r="M259" s="175" t="s">
        <v>20</v>
      </c>
      <c r="N259" s="175" t="s">
        <v>20</v>
      </c>
      <c r="O259" s="175" t="s">
        <v>20</v>
      </c>
      <c r="P259" s="175" t="s">
        <v>20</v>
      </c>
      <c r="Q259" s="175" t="s">
        <v>20</v>
      </c>
      <c r="R259" s="175" t="s">
        <v>20</v>
      </c>
      <c r="S259" s="175" t="s">
        <v>20</v>
      </c>
      <c r="T259" s="175" t="s">
        <v>20</v>
      </c>
      <c r="U259" s="175" t="s">
        <v>20</v>
      </c>
      <c r="V259" s="175" t="s">
        <v>20</v>
      </c>
      <c r="W259" s="175" t="s">
        <v>20</v>
      </c>
      <c r="X259" s="175" t="s">
        <v>20</v>
      </c>
      <c r="Y259" s="175" t="s">
        <v>20</v>
      </c>
      <c r="Z259" s="175" t="s">
        <v>20</v>
      </c>
      <c r="AA259" s="175" t="s">
        <v>20</v>
      </c>
      <c r="AB259" s="175" t="s">
        <v>20</v>
      </c>
      <c r="AC259" s="175" t="s">
        <v>20</v>
      </c>
      <c r="AD259" s="175" t="s">
        <v>20</v>
      </c>
      <c r="AE259" s="175" t="s">
        <v>20</v>
      </c>
      <c r="AF259" s="175" t="s">
        <v>20</v>
      </c>
      <c r="AG259" s="175" t="s">
        <v>20</v>
      </c>
      <c r="AH259" s="175" t="s">
        <v>20</v>
      </c>
      <c r="AI259" s="175" t="s">
        <v>20</v>
      </c>
      <c r="AJ259" s="175" t="s">
        <v>20</v>
      </c>
      <c r="AK259" s="175" t="s">
        <v>20</v>
      </c>
      <c r="AL259" s="175" t="s">
        <v>20</v>
      </c>
      <c r="AM259" s="175" t="s">
        <v>20</v>
      </c>
      <c r="AN259" s="175" t="s">
        <v>20</v>
      </c>
      <c r="AO259" s="175" t="s">
        <v>20</v>
      </c>
      <c r="AP259" s="175" t="s">
        <v>20</v>
      </c>
      <c r="AQ259" s="175" t="s">
        <v>20</v>
      </c>
      <c r="AR259" s="175" t="s">
        <v>20</v>
      </c>
      <c r="AS259" s="175" t="s">
        <v>20</v>
      </c>
      <c r="AT259" s="175" t="s">
        <v>20</v>
      </c>
      <c r="AU259" s="175" t="s">
        <v>20</v>
      </c>
      <c r="AV259" s="175" t="s">
        <v>20</v>
      </c>
      <c r="AW259" s="175" t="s">
        <v>20</v>
      </c>
      <c r="AX259" s="69">
        <v>0</v>
      </c>
      <c r="AY259" s="175" t="s">
        <v>20</v>
      </c>
    </row>
    <row r="260" spans="1:51" ht="78.75" x14ac:dyDescent="0.2">
      <c r="A260" s="75" t="s">
        <v>294</v>
      </c>
      <c r="B260" s="81" t="s">
        <v>592</v>
      </c>
      <c r="C260" s="79" t="s">
        <v>593</v>
      </c>
      <c r="D260" s="175" t="s">
        <v>20</v>
      </c>
      <c r="E260" s="175" t="s">
        <v>20</v>
      </c>
      <c r="F260" s="175" t="s">
        <v>20</v>
      </c>
      <c r="G260" s="175" t="s">
        <v>20</v>
      </c>
      <c r="H260" s="175" t="s">
        <v>20</v>
      </c>
      <c r="I260" s="175" t="s">
        <v>20</v>
      </c>
      <c r="J260" s="175" t="s">
        <v>20</v>
      </c>
      <c r="K260" s="175" t="s">
        <v>20</v>
      </c>
      <c r="L260" s="175" t="s">
        <v>20</v>
      </c>
      <c r="M260" s="175" t="s">
        <v>20</v>
      </c>
      <c r="N260" s="175" t="s">
        <v>20</v>
      </c>
      <c r="O260" s="175" t="s">
        <v>20</v>
      </c>
      <c r="P260" s="175" t="s">
        <v>20</v>
      </c>
      <c r="Q260" s="175" t="s">
        <v>20</v>
      </c>
      <c r="R260" s="175" t="s">
        <v>20</v>
      </c>
      <c r="S260" s="175" t="s">
        <v>20</v>
      </c>
      <c r="T260" s="175" t="s">
        <v>20</v>
      </c>
      <c r="U260" s="175" t="s">
        <v>20</v>
      </c>
      <c r="V260" s="175" t="s">
        <v>20</v>
      </c>
      <c r="W260" s="175" t="s">
        <v>20</v>
      </c>
      <c r="X260" s="175" t="s">
        <v>20</v>
      </c>
      <c r="Y260" s="175" t="s">
        <v>20</v>
      </c>
      <c r="Z260" s="175" t="s">
        <v>20</v>
      </c>
      <c r="AA260" s="175" t="s">
        <v>20</v>
      </c>
      <c r="AB260" s="175" t="s">
        <v>20</v>
      </c>
      <c r="AC260" s="175" t="s">
        <v>20</v>
      </c>
      <c r="AD260" s="175" t="s">
        <v>20</v>
      </c>
      <c r="AE260" s="175" t="s">
        <v>20</v>
      </c>
      <c r="AF260" s="175" t="s">
        <v>20</v>
      </c>
      <c r="AG260" s="175" t="s">
        <v>20</v>
      </c>
      <c r="AH260" s="175" t="s">
        <v>20</v>
      </c>
      <c r="AI260" s="175" t="s">
        <v>20</v>
      </c>
      <c r="AJ260" s="175" t="s">
        <v>20</v>
      </c>
      <c r="AK260" s="175" t="s">
        <v>20</v>
      </c>
      <c r="AL260" s="175" t="s">
        <v>20</v>
      </c>
      <c r="AM260" s="175" t="s">
        <v>20</v>
      </c>
      <c r="AN260" s="175" t="s">
        <v>20</v>
      </c>
      <c r="AO260" s="175" t="s">
        <v>20</v>
      </c>
      <c r="AP260" s="175" t="s">
        <v>20</v>
      </c>
      <c r="AQ260" s="175" t="s">
        <v>20</v>
      </c>
      <c r="AR260" s="175" t="s">
        <v>20</v>
      </c>
      <c r="AS260" s="175" t="s">
        <v>20</v>
      </c>
      <c r="AT260" s="175" t="s">
        <v>20</v>
      </c>
      <c r="AU260" s="175" t="s">
        <v>20</v>
      </c>
      <c r="AV260" s="175" t="s">
        <v>20</v>
      </c>
      <c r="AW260" s="175" t="s">
        <v>20</v>
      </c>
      <c r="AX260" s="69">
        <v>0</v>
      </c>
      <c r="AY260" s="175" t="s">
        <v>20</v>
      </c>
    </row>
    <row r="261" spans="1:51" ht="47.25" x14ac:dyDescent="0.2">
      <c r="A261" s="75" t="s">
        <v>294</v>
      </c>
      <c r="B261" s="87" t="s">
        <v>600</v>
      </c>
      <c r="C261" s="79" t="s">
        <v>601</v>
      </c>
      <c r="D261" s="175" t="s">
        <v>20</v>
      </c>
      <c r="E261" s="175" t="s">
        <v>20</v>
      </c>
      <c r="F261" s="175" t="s">
        <v>20</v>
      </c>
      <c r="G261" s="175" t="s">
        <v>20</v>
      </c>
      <c r="H261" s="175" t="s">
        <v>20</v>
      </c>
      <c r="I261" s="175" t="s">
        <v>20</v>
      </c>
      <c r="J261" s="175" t="s">
        <v>20</v>
      </c>
      <c r="K261" s="175" t="s">
        <v>20</v>
      </c>
      <c r="L261" s="175" t="s">
        <v>20</v>
      </c>
      <c r="M261" s="175" t="s">
        <v>20</v>
      </c>
      <c r="N261" s="175" t="s">
        <v>20</v>
      </c>
      <c r="O261" s="175" t="s">
        <v>20</v>
      </c>
      <c r="P261" s="175" t="s">
        <v>20</v>
      </c>
      <c r="Q261" s="175" t="s">
        <v>20</v>
      </c>
      <c r="R261" s="175" t="s">
        <v>20</v>
      </c>
      <c r="S261" s="175" t="s">
        <v>20</v>
      </c>
      <c r="T261" s="175" t="s">
        <v>20</v>
      </c>
      <c r="U261" s="175" t="s">
        <v>20</v>
      </c>
      <c r="V261" s="175" t="s">
        <v>20</v>
      </c>
      <c r="W261" s="175" t="s">
        <v>20</v>
      </c>
      <c r="X261" s="175" t="s">
        <v>20</v>
      </c>
      <c r="Y261" s="175" t="s">
        <v>20</v>
      </c>
      <c r="Z261" s="175" t="s">
        <v>20</v>
      </c>
      <c r="AA261" s="175" t="s">
        <v>20</v>
      </c>
      <c r="AB261" s="175" t="s">
        <v>20</v>
      </c>
      <c r="AC261" s="175" t="s">
        <v>20</v>
      </c>
      <c r="AD261" s="175" t="s">
        <v>20</v>
      </c>
      <c r="AE261" s="175" t="s">
        <v>20</v>
      </c>
      <c r="AF261" s="175" t="s">
        <v>20</v>
      </c>
      <c r="AG261" s="175" t="s">
        <v>20</v>
      </c>
      <c r="AH261" s="175" t="s">
        <v>20</v>
      </c>
      <c r="AI261" s="175" t="s">
        <v>20</v>
      </c>
      <c r="AJ261" s="175" t="s">
        <v>20</v>
      </c>
      <c r="AK261" s="175" t="s">
        <v>20</v>
      </c>
      <c r="AL261" s="175" t="s">
        <v>20</v>
      </c>
      <c r="AM261" s="175" t="s">
        <v>20</v>
      </c>
      <c r="AN261" s="175" t="s">
        <v>20</v>
      </c>
      <c r="AO261" s="175" t="s">
        <v>20</v>
      </c>
      <c r="AP261" s="175" t="s">
        <v>20</v>
      </c>
      <c r="AQ261" s="175" t="s">
        <v>20</v>
      </c>
      <c r="AR261" s="175" t="s">
        <v>20</v>
      </c>
      <c r="AS261" s="175" t="s">
        <v>20</v>
      </c>
      <c r="AT261" s="175" t="s">
        <v>20</v>
      </c>
      <c r="AU261" s="175" t="s">
        <v>20</v>
      </c>
      <c r="AV261" s="175" t="s">
        <v>20</v>
      </c>
      <c r="AW261" s="175" t="s">
        <v>20</v>
      </c>
      <c r="AX261" s="69">
        <v>0</v>
      </c>
      <c r="AY261" s="175" t="s">
        <v>20</v>
      </c>
    </row>
    <row r="262" spans="1:51" ht="31.5" x14ac:dyDescent="0.2">
      <c r="A262" s="75" t="s">
        <v>294</v>
      </c>
      <c r="B262" s="87" t="s">
        <v>302</v>
      </c>
      <c r="C262" s="80" t="s">
        <v>303</v>
      </c>
      <c r="D262" s="175" t="s">
        <v>20</v>
      </c>
      <c r="E262" s="175" t="s">
        <v>20</v>
      </c>
      <c r="F262" s="175" t="s">
        <v>20</v>
      </c>
      <c r="G262" s="175" t="s">
        <v>20</v>
      </c>
      <c r="H262" s="175" t="s">
        <v>20</v>
      </c>
      <c r="I262" s="175" t="s">
        <v>20</v>
      </c>
      <c r="J262" s="175" t="s">
        <v>20</v>
      </c>
      <c r="K262" s="175" t="s">
        <v>20</v>
      </c>
      <c r="L262" s="175" t="s">
        <v>20</v>
      </c>
      <c r="M262" s="175" t="s">
        <v>20</v>
      </c>
      <c r="N262" s="175" t="s">
        <v>20</v>
      </c>
      <c r="O262" s="175" t="s">
        <v>20</v>
      </c>
      <c r="P262" s="175" t="s">
        <v>20</v>
      </c>
      <c r="Q262" s="175" t="s">
        <v>20</v>
      </c>
      <c r="R262" s="175" t="s">
        <v>20</v>
      </c>
      <c r="S262" s="175" t="s">
        <v>20</v>
      </c>
      <c r="T262" s="175" t="s">
        <v>20</v>
      </c>
      <c r="U262" s="175" t="s">
        <v>20</v>
      </c>
      <c r="V262" s="175" t="s">
        <v>20</v>
      </c>
      <c r="W262" s="175" t="s">
        <v>20</v>
      </c>
      <c r="X262" s="175" t="s">
        <v>20</v>
      </c>
      <c r="Y262" s="175" t="s">
        <v>20</v>
      </c>
      <c r="Z262" s="175" t="s">
        <v>20</v>
      </c>
      <c r="AA262" s="175" t="s">
        <v>20</v>
      </c>
      <c r="AB262" s="175" t="s">
        <v>20</v>
      </c>
      <c r="AC262" s="175" t="s">
        <v>20</v>
      </c>
      <c r="AD262" s="175" t="s">
        <v>20</v>
      </c>
      <c r="AE262" s="175" t="s">
        <v>20</v>
      </c>
      <c r="AF262" s="175" t="s">
        <v>20</v>
      </c>
      <c r="AG262" s="175" t="s">
        <v>20</v>
      </c>
      <c r="AH262" s="175" t="s">
        <v>20</v>
      </c>
      <c r="AI262" s="175" t="s">
        <v>20</v>
      </c>
      <c r="AJ262" s="175" t="s">
        <v>20</v>
      </c>
      <c r="AK262" s="175" t="s">
        <v>20</v>
      </c>
      <c r="AL262" s="175" t="s">
        <v>20</v>
      </c>
      <c r="AM262" s="175" t="s">
        <v>20</v>
      </c>
      <c r="AN262" s="175" t="s">
        <v>20</v>
      </c>
      <c r="AO262" s="175" t="s">
        <v>20</v>
      </c>
      <c r="AP262" s="175" t="s">
        <v>20</v>
      </c>
      <c r="AQ262" s="175" t="s">
        <v>20</v>
      </c>
      <c r="AR262" s="175" t="s">
        <v>20</v>
      </c>
      <c r="AS262" s="175" t="s">
        <v>20</v>
      </c>
      <c r="AT262" s="175" t="s">
        <v>20</v>
      </c>
      <c r="AU262" s="175" t="s">
        <v>20</v>
      </c>
      <c r="AV262" s="175" t="s">
        <v>20</v>
      </c>
      <c r="AW262" s="175" t="s">
        <v>20</v>
      </c>
      <c r="AX262" s="69">
        <v>0</v>
      </c>
      <c r="AY262" s="175" t="s">
        <v>20</v>
      </c>
    </row>
    <row r="263" spans="1:51" ht="31.5" x14ac:dyDescent="0.2">
      <c r="A263" s="75" t="s">
        <v>294</v>
      </c>
      <c r="B263" s="72" t="s">
        <v>483</v>
      </c>
      <c r="C263" s="80" t="s">
        <v>484</v>
      </c>
      <c r="D263" s="175" t="s">
        <v>20</v>
      </c>
      <c r="E263" s="175" t="s">
        <v>20</v>
      </c>
      <c r="F263" s="175" t="s">
        <v>20</v>
      </c>
      <c r="G263" s="175" t="s">
        <v>20</v>
      </c>
      <c r="H263" s="175" t="s">
        <v>20</v>
      </c>
      <c r="I263" s="175" t="s">
        <v>20</v>
      </c>
      <c r="J263" s="175" t="s">
        <v>20</v>
      </c>
      <c r="K263" s="175" t="s">
        <v>20</v>
      </c>
      <c r="L263" s="175" t="s">
        <v>20</v>
      </c>
      <c r="M263" s="175" t="s">
        <v>20</v>
      </c>
      <c r="N263" s="175" t="s">
        <v>20</v>
      </c>
      <c r="O263" s="175" t="s">
        <v>20</v>
      </c>
      <c r="P263" s="175" t="s">
        <v>20</v>
      </c>
      <c r="Q263" s="175" t="s">
        <v>20</v>
      </c>
      <c r="R263" s="175" t="s">
        <v>20</v>
      </c>
      <c r="S263" s="175" t="s">
        <v>20</v>
      </c>
      <c r="T263" s="175" t="s">
        <v>20</v>
      </c>
      <c r="U263" s="175" t="s">
        <v>20</v>
      </c>
      <c r="V263" s="175" t="s">
        <v>20</v>
      </c>
      <c r="W263" s="175" t="s">
        <v>20</v>
      </c>
      <c r="X263" s="175" t="s">
        <v>20</v>
      </c>
      <c r="Y263" s="175" t="s">
        <v>20</v>
      </c>
      <c r="Z263" s="175" t="s">
        <v>20</v>
      </c>
      <c r="AA263" s="175" t="s">
        <v>20</v>
      </c>
      <c r="AB263" s="175" t="s">
        <v>20</v>
      </c>
      <c r="AC263" s="175" t="s">
        <v>20</v>
      </c>
      <c r="AD263" s="175" t="s">
        <v>20</v>
      </c>
      <c r="AE263" s="175" t="s">
        <v>20</v>
      </c>
      <c r="AF263" s="175" t="s">
        <v>20</v>
      </c>
      <c r="AG263" s="175" t="s">
        <v>20</v>
      </c>
      <c r="AH263" s="175" t="s">
        <v>20</v>
      </c>
      <c r="AI263" s="175" t="s">
        <v>20</v>
      </c>
      <c r="AJ263" s="175" t="s">
        <v>20</v>
      </c>
      <c r="AK263" s="175" t="s">
        <v>20</v>
      </c>
      <c r="AL263" s="175" t="s">
        <v>20</v>
      </c>
      <c r="AM263" s="175" t="s">
        <v>20</v>
      </c>
      <c r="AN263" s="175" t="s">
        <v>20</v>
      </c>
      <c r="AO263" s="175" t="s">
        <v>20</v>
      </c>
      <c r="AP263" s="175" t="s">
        <v>20</v>
      </c>
      <c r="AQ263" s="175" t="s">
        <v>20</v>
      </c>
      <c r="AR263" s="175" t="s">
        <v>20</v>
      </c>
      <c r="AS263" s="175" t="s">
        <v>20</v>
      </c>
      <c r="AT263" s="175" t="s">
        <v>20</v>
      </c>
      <c r="AU263" s="175" t="s">
        <v>20</v>
      </c>
      <c r="AV263" s="175" t="s">
        <v>20</v>
      </c>
      <c r="AW263" s="175" t="s">
        <v>20</v>
      </c>
      <c r="AX263" s="69">
        <v>0</v>
      </c>
      <c r="AY263" s="175" t="s">
        <v>20</v>
      </c>
    </row>
    <row r="264" spans="1:51" ht="47.25" x14ac:dyDescent="0.2">
      <c r="A264" s="75" t="s">
        <v>294</v>
      </c>
      <c r="B264" s="76" t="s">
        <v>602</v>
      </c>
      <c r="C264" s="79" t="s">
        <v>603</v>
      </c>
      <c r="D264" s="175" t="s">
        <v>20</v>
      </c>
      <c r="E264" s="175" t="s">
        <v>20</v>
      </c>
      <c r="F264" s="175" t="s">
        <v>20</v>
      </c>
      <c r="G264" s="175" t="s">
        <v>20</v>
      </c>
      <c r="H264" s="175" t="s">
        <v>20</v>
      </c>
      <c r="I264" s="175" t="s">
        <v>20</v>
      </c>
      <c r="J264" s="175" t="s">
        <v>20</v>
      </c>
      <c r="K264" s="175" t="s">
        <v>20</v>
      </c>
      <c r="L264" s="175" t="s">
        <v>20</v>
      </c>
      <c r="M264" s="175" t="s">
        <v>20</v>
      </c>
      <c r="N264" s="175" t="s">
        <v>20</v>
      </c>
      <c r="O264" s="175" t="s">
        <v>20</v>
      </c>
      <c r="P264" s="175" t="s">
        <v>20</v>
      </c>
      <c r="Q264" s="175" t="s">
        <v>20</v>
      </c>
      <c r="R264" s="175" t="s">
        <v>20</v>
      </c>
      <c r="S264" s="175" t="s">
        <v>20</v>
      </c>
      <c r="T264" s="175" t="s">
        <v>20</v>
      </c>
      <c r="U264" s="175" t="s">
        <v>20</v>
      </c>
      <c r="V264" s="175" t="s">
        <v>20</v>
      </c>
      <c r="W264" s="175" t="s">
        <v>20</v>
      </c>
      <c r="X264" s="175" t="s">
        <v>20</v>
      </c>
      <c r="Y264" s="175" t="s">
        <v>20</v>
      </c>
      <c r="Z264" s="175" t="s">
        <v>20</v>
      </c>
      <c r="AA264" s="175" t="s">
        <v>20</v>
      </c>
      <c r="AB264" s="175" t="s">
        <v>20</v>
      </c>
      <c r="AC264" s="175" t="s">
        <v>20</v>
      </c>
      <c r="AD264" s="175" t="s">
        <v>20</v>
      </c>
      <c r="AE264" s="175" t="s">
        <v>20</v>
      </c>
      <c r="AF264" s="175" t="s">
        <v>20</v>
      </c>
      <c r="AG264" s="175" t="s">
        <v>20</v>
      </c>
      <c r="AH264" s="175" t="s">
        <v>20</v>
      </c>
      <c r="AI264" s="175" t="s">
        <v>20</v>
      </c>
      <c r="AJ264" s="175" t="s">
        <v>20</v>
      </c>
      <c r="AK264" s="175" t="s">
        <v>20</v>
      </c>
      <c r="AL264" s="175" t="s">
        <v>20</v>
      </c>
      <c r="AM264" s="175" t="s">
        <v>20</v>
      </c>
      <c r="AN264" s="175" t="s">
        <v>20</v>
      </c>
      <c r="AO264" s="175" t="s">
        <v>20</v>
      </c>
      <c r="AP264" s="175" t="s">
        <v>20</v>
      </c>
      <c r="AQ264" s="175" t="s">
        <v>20</v>
      </c>
      <c r="AR264" s="175" t="s">
        <v>20</v>
      </c>
      <c r="AS264" s="175" t="s">
        <v>20</v>
      </c>
      <c r="AT264" s="175" t="s">
        <v>20</v>
      </c>
      <c r="AU264" s="175" t="s">
        <v>20</v>
      </c>
      <c r="AV264" s="175" t="s">
        <v>20</v>
      </c>
      <c r="AW264" s="175" t="s">
        <v>20</v>
      </c>
      <c r="AX264" s="69">
        <v>0</v>
      </c>
      <c r="AY264" s="175" t="s">
        <v>20</v>
      </c>
    </row>
    <row r="265" spans="1:51" ht="31.5" x14ac:dyDescent="0.2">
      <c r="A265" s="75" t="s">
        <v>294</v>
      </c>
      <c r="B265" s="76" t="s">
        <v>604</v>
      </c>
      <c r="C265" s="79" t="s">
        <v>605</v>
      </c>
      <c r="D265" s="175" t="s">
        <v>20</v>
      </c>
      <c r="E265" s="175" t="s">
        <v>20</v>
      </c>
      <c r="F265" s="175" t="s">
        <v>20</v>
      </c>
      <c r="G265" s="175" t="s">
        <v>20</v>
      </c>
      <c r="H265" s="175" t="s">
        <v>20</v>
      </c>
      <c r="I265" s="175" t="s">
        <v>20</v>
      </c>
      <c r="J265" s="175" t="s">
        <v>20</v>
      </c>
      <c r="K265" s="175" t="s">
        <v>20</v>
      </c>
      <c r="L265" s="175" t="s">
        <v>20</v>
      </c>
      <c r="M265" s="175" t="s">
        <v>20</v>
      </c>
      <c r="N265" s="175" t="s">
        <v>20</v>
      </c>
      <c r="O265" s="175" t="s">
        <v>20</v>
      </c>
      <c r="P265" s="175" t="s">
        <v>20</v>
      </c>
      <c r="Q265" s="175" t="s">
        <v>20</v>
      </c>
      <c r="R265" s="175" t="s">
        <v>20</v>
      </c>
      <c r="S265" s="175" t="s">
        <v>20</v>
      </c>
      <c r="T265" s="175" t="s">
        <v>20</v>
      </c>
      <c r="U265" s="175" t="s">
        <v>20</v>
      </c>
      <c r="V265" s="175" t="s">
        <v>20</v>
      </c>
      <c r="W265" s="175" t="s">
        <v>20</v>
      </c>
      <c r="X265" s="175" t="s">
        <v>20</v>
      </c>
      <c r="Y265" s="175" t="s">
        <v>20</v>
      </c>
      <c r="Z265" s="175" t="s">
        <v>20</v>
      </c>
      <c r="AA265" s="175" t="s">
        <v>20</v>
      </c>
      <c r="AB265" s="175" t="s">
        <v>20</v>
      </c>
      <c r="AC265" s="175" t="s">
        <v>20</v>
      </c>
      <c r="AD265" s="175" t="s">
        <v>20</v>
      </c>
      <c r="AE265" s="175" t="s">
        <v>20</v>
      </c>
      <c r="AF265" s="175" t="s">
        <v>20</v>
      </c>
      <c r="AG265" s="175" t="s">
        <v>20</v>
      </c>
      <c r="AH265" s="175" t="s">
        <v>20</v>
      </c>
      <c r="AI265" s="175" t="s">
        <v>20</v>
      </c>
      <c r="AJ265" s="175" t="s">
        <v>20</v>
      </c>
      <c r="AK265" s="175" t="s">
        <v>20</v>
      </c>
      <c r="AL265" s="175" t="s">
        <v>20</v>
      </c>
      <c r="AM265" s="175" t="s">
        <v>20</v>
      </c>
      <c r="AN265" s="175" t="s">
        <v>20</v>
      </c>
      <c r="AO265" s="175" t="s">
        <v>20</v>
      </c>
      <c r="AP265" s="175" t="s">
        <v>20</v>
      </c>
      <c r="AQ265" s="175" t="s">
        <v>20</v>
      </c>
      <c r="AR265" s="175" t="s">
        <v>20</v>
      </c>
      <c r="AS265" s="175" t="s">
        <v>20</v>
      </c>
      <c r="AT265" s="175" t="s">
        <v>20</v>
      </c>
      <c r="AU265" s="175" t="s">
        <v>20</v>
      </c>
      <c r="AV265" s="175" t="s">
        <v>20</v>
      </c>
      <c r="AW265" s="175" t="s">
        <v>20</v>
      </c>
      <c r="AX265" s="69">
        <v>0</v>
      </c>
      <c r="AY265" s="175" t="s">
        <v>20</v>
      </c>
    </row>
    <row r="266" spans="1:51" ht="31.5" x14ac:dyDescent="0.2">
      <c r="A266" s="75" t="s">
        <v>294</v>
      </c>
      <c r="B266" s="72" t="s">
        <v>485</v>
      </c>
      <c r="C266" s="80" t="s">
        <v>486</v>
      </c>
      <c r="D266" s="175" t="s">
        <v>20</v>
      </c>
      <c r="E266" s="175" t="s">
        <v>20</v>
      </c>
      <c r="F266" s="175" t="s">
        <v>20</v>
      </c>
      <c r="G266" s="175" t="s">
        <v>20</v>
      </c>
      <c r="H266" s="175" t="s">
        <v>20</v>
      </c>
      <c r="I266" s="175" t="s">
        <v>20</v>
      </c>
      <c r="J266" s="175" t="s">
        <v>20</v>
      </c>
      <c r="K266" s="175" t="s">
        <v>20</v>
      </c>
      <c r="L266" s="175" t="s">
        <v>20</v>
      </c>
      <c r="M266" s="175" t="s">
        <v>20</v>
      </c>
      <c r="N266" s="175" t="s">
        <v>20</v>
      </c>
      <c r="O266" s="175" t="s">
        <v>20</v>
      </c>
      <c r="P266" s="175" t="s">
        <v>20</v>
      </c>
      <c r="Q266" s="175" t="s">
        <v>20</v>
      </c>
      <c r="R266" s="175" t="s">
        <v>20</v>
      </c>
      <c r="S266" s="175" t="s">
        <v>20</v>
      </c>
      <c r="T266" s="175" t="s">
        <v>20</v>
      </c>
      <c r="U266" s="175" t="s">
        <v>20</v>
      </c>
      <c r="V266" s="175" t="s">
        <v>20</v>
      </c>
      <c r="W266" s="175" t="s">
        <v>20</v>
      </c>
      <c r="X266" s="175" t="s">
        <v>20</v>
      </c>
      <c r="Y266" s="175" t="s">
        <v>20</v>
      </c>
      <c r="Z266" s="175" t="s">
        <v>20</v>
      </c>
      <c r="AA266" s="175" t="s">
        <v>20</v>
      </c>
      <c r="AB266" s="175" t="s">
        <v>20</v>
      </c>
      <c r="AC266" s="175" t="s">
        <v>20</v>
      </c>
      <c r="AD266" s="175" t="s">
        <v>20</v>
      </c>
      <c r="AE266" s="175" t="s">
        <v>20</v>
      </c>
      <c r="AF266" s="175" t="s">
        <v>20</v>
      </c>
      <c r="AG266" s="175" t="s">
        <v>20</v>
      </c>
      <c r="AH266" s="175" t="s">
        <v>20</v>
      </c>
      <c r="AI266" s="175" t="s">
        <v>20</v>
      </c>
      <c r="AJ266" s="175" t="s">
        <v>20</v>
      </c>
      <c r="AK266" s="175" t="s">
        <v>20</v>
      </c>
      <c r="AL266" s="175" t="s">
        <v>20</v>
      </c>
      <c r="AM266" s="175" t="s">
        <v>20</v>
      </c>
      <c r="AN266" s="175" t="s">
        <v>20</v>
      </c>
      <c r="AO266" s="175" t="s">
        <v>20</v>
      </c>
      <c r="AP266" s="175" t="s">
        <v>20</v>
      </c>
      <c r="AQ266" s="175" t="s">
        <v>20</v>
      </c>
      <c r="AR266" s="175" t="s">
        <v>20</v>
      </c>
      <c r="AS266" s="175" t="s">
        <v>20</v>
      </c>
      <c r="AT266" s="175" t="s">
        <v>20</v>
      </c>
      <c r="AU266" s="175" t="s">
        <v>20</v>
      </c>
      <c r="AV266" s="175" t="s">
        <v>20</v>
      </c>
      <c r="AW266" s="175" t="s">
        <v>20</v>
      </c>
      <c r="AX266" s="69">
        <v>0</v>
      </c>
      <c r="AY266" s="175" t="s">
        <v>20</v>
      </c>
    </row>
    <row r="267" spans="1:51" ht="63" x14ac:dyDescent="0.2">
      <c r="A267" s="75" t="s">
        <v>294</v>
      </c>
      <c r="B267" s="72" t="s">
        <v>304</v>
      </c>
      <c r="C267" s="80" t="s">
        <v>305</v>
      </c>
      <c r="D267" s="175" t="s">
        <v>20</v>
      </c>
      <c r="E267" s="175" t="s">
        <v>20</v>
      </c>
      <c r="F267" s="175" t="s">
        <v>20</v>
      </c>
      <c r="G267" s="175" t="s">
        <v>20</v>
      </c>
      <c r="H267" s="175" t="s">
        <v>20</v>
      </c>
      <c r="I267" s="175" t="s">
        <v>20</v>
      </c>
      <c r="J267" s="175" t="s">
        <v>20</v>
      </c>
      <c r="K267" s="175" t="s">
        <v>20</v>
      </c>
      <c r="L267" s="175" t="s">
        <v>20</v>
      </c>
      <c r="M267" s="175" t="s">
        <v>20</v>
      </c>
      <c r="N267" s="175" t="s">
        <v>20</v>
      </c>
      <c r="O267" s="175" t="s">
        <v>20</v>
      </c>
      <c r="P267" s="175" t="s">
        <v>20</v>
      </c>
      <c r="Q267" s="175" t="s">
        <v>20</v>
      </c>
      <c r="R267" s="175" t="s">
        <v>20</v>
      </c>
      <c r="S267" s="175" t="s">
        <v>20</v>
      </c>
      <c r="T267" s="175" t="s">
        <v>20</v>
      </c>
      <c r="U267" s="175" t="s">
        <v>20</v>
      </c>
      <c r="V267" s="175" t="s">
        <v>20</v>
      </c>
      <c r="W267" s="175" t="s">
        <v>20</v>
      </c>
      <c r="X267" s="175" t="s">
        <v>20</v>
      </c>
      <c r="Y267" s="175" t="s">
        <v>20</v>
      </c>
      <c r="Z267" s="175" t="s">
        <v>20</v>
      </c>
      <c r="AA267" s="175" t="s">
        <v>20</v>
      </c>
      <c r="AB267" s="175" t="s">
        <v>20</v>
      </c>
      <c r="AC267" s="175" t="s">
        <v>20</v>
      </c>
      <c r="AD267" s="175" t="s">
        <v>20</v>
      </c>
      <c r="AE267" s="175" t="s">
        <v>20</v>
      </c>
      <c r="AF267" s="175" t="s">
        <v>20</v>
      </c>
      <c r="AG267" s="175" t="s">
        <v>20</v>
      </c>
      <c r="AH267" s="175" t="s">
        <v>20</v>
      </c>
      <c r="AI267" s="175" t="s">
        <v>20</v>
      </c>
      <c r="AJ267" s="175" t="s">
        <v>20</v>
      </c>
      <c r="AK267" s="175" t="s">
        <v>20</v>
      </c>
      <c r="AL267" s="175" t="s">
        <v>20</v>
      </c>
      <c r="AM267" s="175" t="s">
        <v>20</v>
      </c>
      <c r="AN267" s="175" t="s">
        <v>20</v>
      </c>
      <c r="AO267" s="175" t="s">
        <v>20</v>
      </c>
      <c r="AP267" s="175" t="s">
        <v>20</v>
      </c>
      <c r="AQ267" s="175" t="s">
        <v>20</v>
      </c>
      <c r="AR267" s="175" t="s">
        <v>20</v>
      </c>
      <c r="AS267" s="175" t="s">
        <v>20</v>
      </c>
      <c r="AT267" s="175" t="s">
        <v>20</v>
      </c>
      <c r="AU267" s="175" t="s">
        <v>20</v>
      </c>
      <c r="AV267" s="175" t="s">
        <v>20</v>
      </c>
      <c r="AW267" s="175" t="s">
        <v>20</v>
      </c>
      <c r="AX267" s="69">
        <v>0</v>
      </c>
      <c r="AY267" s="175" t="s">
        <v>20</v>
      </c>
    </row>
    <row r="268" spans="1:51" ht="31.5" x14ac:dyDescent="0.2">
      <c r="A268" s="75" t="s">
        <v>294</v>
      </c>
      <c r="B268" s="76" t="s">
        <v>643</v>
      </c>
      <c r="C268" s="79" t="s">
        <v>644</v>
      </c>
      <c r="D268" s="175" t="s">
        <v>20</v>
      </c>
      <c r="E268" s="175" t="s">
        <v>20</v>
      </c>
      <c r="F268" s="175" t="s">
        <v>20</v>
      </c>
      <c r="G268" s="175" t="s">
        <v>20</v>
      </c>
      <c r="H268" s="175" t="s">
        <v>20</v>
      </c>
      <c r="I268" s="175" t="s">
        <v>20</v>
      </c>
      <c r="J268" s="175" t="s">
        <v>20</v>
      </c>
      <c r="K268" s="175" t="s">
        <v>20</v>
      </c>
      <c r="L268" s="175" t="s">
        <v>20</v>
      </c>
      <c r="M268" s="175" t="s">
        <v>20</v>
      </c>
      <c r="N268" s="175" t="s">
        <v>20</v>
      </c>
      <c r="O268" s="175" t="s">
        <v>20</v>
      </c>
      <c r="P268" s="175" t="s">
        <v>20</v>
      </c>
      <c r="Q268" s="175" t="s">
        <v>20</v>
      </c>
      <c r="R268" s="175" t="s">
        <v>20</v>
      </c>
      <c r="S268" s="175" t="s">
        <v>20</v>
      </c>
      <c r="T268" s="175" t="s">
        <v>20</v>
      </c>
      <c r="U268" s="175" t="s">
        <v>20</v>
      </c>
      <c r="V268" s="175" t="s">
        <v>20</v>
      </c>
      <c r="W268" s="175" t="s">
        <v>20</v>
      </c>
      <c r="X268" s="175" t="s">
        <v>20</v>
      </c>
      <c r="Y268" s="175" t="s">
        <v>20</v>
      </c>
      <c r="Z268" s="175" t="s">
        <v>20</v>
      </c>
      <c r="AA268" s="175" t="s">
        <v>20</v>
      </c>
      <c r="AB268" s="175" t="s">
        <v>20</v>
      </c>
      <c r="AC268" s="175" t="s">
        <v>20</v>
      </c>
      <c r="AD268" s="175" t="s">
        <v>20</v>
      </c>
      <c r="AE268" s="175" t="s">
        <v>20</v>
      </c>
      <c r="AF268" s="175" t="s">
        <v>20</v>
      </c>
      <c r="AG268" s="175" t="s">
        <v>20</v>
      </c>
      <c r="AH268" s="175" t="s">
        <v>20</v>
      </c>
      <c r="AI268" s="175" t="s">
        <v>20</v>
      </c>
      <c r="AJ268" s="175" t="s">
        <v>20</v>
      </c>
      <c r="AK268" s="175" t="s">
        <v>20</v>
      </c>
      <c r="AL268" s="175" t="s">
        <v>20</v>
      </c>
      <c r="AM268" s="175" t="s">
        <v>20</v>
      </c>
      <c r="AN268" s="175" t="s">
        <v>20</v>
      </c>
      <c r="AO268" s="175" t="s">
        <v>20</v>
      </c>
      <c r="AP268" s="175" t="s">
        <v>20</v>
      </c>
      <c r="AQ268" s="175" t="s">
        <v>20</v>
      </c>
      <c r="AR268" s="175" t="s">
        <v>20</v>
      </c>
      <c r="AS268" s="175" t="s">
        <v>20</v>
      </c>
      <c r="AT268" s="175" t="s">
        <v>20</v>
      </c>
      <c r="AU268" s="175" t="s">
        <v>20</v>
      </c>
      <c r="AV268" s="175" t="s">
        <v>20</v>
      </c>
      <c r="AW268" s="175" t="s">
        <v>20</v>
      </c>
      <c r="AX268" s="69">
        <v>0</v>
      </c>
      <c r="AY268" s="175" t="s">
        <v>20</v>
      </c>
    </row>
    <row r="269" spans="1:51" ht="31.5" x14ac:dyDescent="0.2">
      <c r="A269" s="75" t="s">
        <v>294</v>
      </c>
      <c r="B269" s="72" t="s">
        <v>487</v>
      </c>
      <c r="C269" s="80" t="s">
        <v>488</v>
      </c>
      <c r="D269" s="175" t="s">
        <v>20</v>
      </c>
      <c r="E269" s="175" t="s">
        <v>20</v>
      </c>
      <c r="F269" s="175" t="s">
        <v>20</v>
      </c>
      <c r="G269" s="175" t="s">
        <v>20</v>
      </c>
      <c r="H269" s="175" t="s">
        <v>20</v>
      </c>
      <c r="I269" s="175" t="s">
        <v>20</v>
      </c>
      <c r="J269" s="175" t="s">
        <v>20</v>
      </c>
      <c r="K269" s="175" t="s">
        <v>20</v>
      </c>
      <c r="L269" s="175" t="s">
        <v>20</v>
      </c>
      <c r="M269" s="175" t="s">
        <v>20</v>
      </c>
      <c r="N269" s="175" t="s">
        <v>20</v>
      </c>
      <c r="O269" s="175" t="s">
        <v>20</v>
      </c>
      <c r="P269" s="175" t="s">
        <v>20</v>
      </c>
      <c r="Q269" s="175" t="s">
        <v>20</v>
      </c>
      <c r="R269" s="175" t="s">
        <v>20</v>
      </c>
      <c r="S269" s="175" t="s">
        <v>20</v>
      </c>
      <c r="T269" s="175" t="s">
        <v>20</v>
      </c>
      <c r="U269" s="175" t="s">
        <v>20</v>
      </c>
      <c r="V269" s="175" t="s">
        <v>20</v>
      </c>
      <c r="W269" s="175" t="s">
        <v>20</v>
      </c>
      <c r="X269" s="175" t="s">
        <v>20</v>
      </c>
      <c r="Y269" s="175" t="s">
        <v>20</v>
      </c>
      <c r="Z269" s="175" t="s">
        <v>20</v>
      </c>
      <c r="AA269" s="175" t="s">
        <v>20</v>
      </c>
      <c r="AB269" s="175" t="s">
        <v>20</v>
      </c>
      <c r="AC269" s="175" t="s">
        <v>20</v>
      </c>
      <c r="AD269" s="175" t="s">
        <v>20</v>
      </c>
      <c r="AE269" s="175" t="s">
        <v>20</v>
      </c>
      <c r="AF269" s="175" t="s">
        <v>20</v>
      </c>
      <c r="AG269" s="175" t="s">
        <v>20</v>
      </c>
      <c r="AH269" s="175" t="s">
        <v>20</v>
      </c>
      <c r="AI269" s="175" t="s">
        <v>20</v>
      </c>
      <c r="AJ269" s="175" t="s">
        <v>20</v>
      </c>
      <c r="AK269" s="175" t="s">
        <v>20</v>
      </c>
      <c r="AL269" s="175" t="s">
        <v>20</v>
      </c>
      <c r="AM269" s="175" t="s">
        <v>20</v>
      </c>
      <c r="AN269" s="175" t="s">
        <v>20</v>
      </c>
      <c r="AO269" s="175" t="s">
        <v>20</v>
      </c>
      <c r="AP269" s="175" t="s">
        <v>20</v>
      </c>
      <c r="AQ269" s="175" t="s">
        <v>20</v>
      </c>
      <c r="AR269" s="175" t="s">
        <v>20</v>
      </c>
      <c r="AS269" s="175" t="s">
        <v>20</v>
      </c>
      <c r="AT269" s="175" t="s">
        <v>20</v>
      </c>
      <c r="AU269" s="175" t="s">
        <v>20</v>
      </c>
      <c r="AV269" s="175" t="s">
        <v>20</v>
      </c>
      <c r="AW269" s="175" t="s">
        <v>20</v>
      </c>
      <c r="AX269" s="69">
        <v>0</v>
      </c>
      <c r="AY269" s="175" t="s">
        <v>20</v>
      </c>
    </row>
    <row r="270" spans="1:51" ht="31.5" x14ac:dyDescent="0.2">
      <c r="A270" s="75" t="s">
        <v>294</v>
      </c>
      <c r="B270" s="76" t="s">
        <v>645</v>
      </c>
      <c r="C270" s="79" t="s">
        <v>646</v>
      </c>
      <c r="D270" s="175" t="s">
        <v>20</v>
      </c>
      <c r="E270" s="175" t="s">
        <v>20</v>
      </c>
      <c r="F270" s="175" t="s">
        <v>20</v>
      </c>
      <c r="G270" s="175" t="s">
        <v>20</v>
      </c>
      <c r="H270" s="175" t="s">
        <v>20</v>
      </c>
      <c r="I270" s="175" t="s">
        <v>20</v>
      </c>
      <c r="J270" s="175" t="s">
        <v>20</v>
      </c>
      <c r="K270" s="175" t="s">
        <v>20</v>
      </c>
      <c r="L270" s="175" t="s">
        <v>20</v>
      </c>
      <c r="M270" s="175" t="s">
        <v>20</v>
      </c>
      <c r="N270" s="175" t="s">
        <v>20</v>
      </c>
      <c r="O270" s="175" t="s">
        <v>20</v>
      </c>
      <c r="P270" s="175" t="s">
        <v>20</v>
      </c>
      <c r="Q270" s="175" t="s">
        <v>20</v>
      </c>
      <c r="R270" s="175" t="s">
        <v>20</v>
      </c>
      <c r="S270" s="175" t="s">
        <v>20</v>
      </c>
      <c r="T270" s="175" t="s">
        <v>20</v>
      </c>
      <c r="U270" s="175" t="s">
        <v>20</v>
      </c>
      <c r="V270" s="175" t="s">
        <v>20</v>
      </c>
      <c r="W270" s="175" t="s">
        <v>20</v>
      </c>
      <c r="X270" s="175" t="s">
        <v>20</v>
      </c>
      <c r="Y270" s="175" t="s">
        <v>20</v>
      </c>
      <c r="Z270" s="175" t="s">
        <v>20</v>
      </c>
      <c r="AA270" s="175" t="s">
        <v>20</v>
      </c>
      <c r="AB270" s="175" t="s">
        <v>20</v>
      </c>
      <c r="AC270" s="175" t="s">
        <v>20</v>
      </c>
      <c r="AD270" s="175" t="s">
        <v>20</v>
      </c>
      <c r="AE270" s="175" t="s">
        <v>20</v>
      </c>
      <c r="AF270" s="175" t="s">
        <v>20</v>
      </c>
      <c r="AG270" s="175" t="s">
        <v>20</v>
      </c>
      <c r="AH270" s="175" t="s">
        <v>20</v>
      </c>
      <c r="AI270" s="175" t="s">
        <v>20</v>
      </c>
      <c r="AJ270" s="175" t="s">
        <v>20</v>
      </c>
      <c r="AK270" s="175" t="s">
        <v>20</v>
      </c>
      <c r="AL270" s="175" t="s">
        <v>20</v>
      </c>
      <c r="AM270" s="175" t="s">
        <v>20</v>
      </c>
      <c r="AN270" s="175" t="s">
        <v>20</v>
      </c>
      <c r="AO270" s="175" t="s">
        <v>20</v>
      </c>
      <c r="AP270" s="175" t="s">
        <v>20</v>
      </c>
      <c r="AQ270" s="175" t="s">
        <v>20</v>
      </c>
      <c r="AR270" s="175" t="s">
        <v>20</v>
      </c>
      <c r="AS270" s="175" t="s">
        <v>20</v>
      </c>
      <c r="AT270" s="175" t="s">
        <v>20</v>
      </c>
      <c r="AU270" s="175" t="s">
        <v>20</v>
      </c>
      <c r="AV270" s="175" t="s">
        <v>20</v>
      </c>
      <c r="AW270" s="175" t="s">
        <v>20</v>
      </c>
      <c r="AX270" s="69">
        <v>0</v>
      </c>
      <c r="AY270" s="175" t="s">
        <v>20</v>
      </c>
    </row>
    <row r="271" spans="1:51" ht="31.5" x14ac:dyDescent="0.2">
      <c r="A271" s="75" t="s">
        <v>294</v>
      </c>
      <c r="B271" s="72" t="s">
        <v>522</v>
      </c>
      <c r="C271" s="80" t="s">
        <v>523</v>
      </c>
      <c r="D271" s="175" t="s">
        <v>20</v>
      </c>
      <c r="E271" s="175" t="s">
        <v>20</v>
      </c>
      <c r="F271" s="175" t="s">
        <v>20</v>
      </c>
      <c r="G271" s="175" t="s">
        <v>20</v>
      </c>
      <c r="H271" s="175" t="s">
        <v>20</v>
      </c>
      <c r="I271" s="175" t="s">
        <v>20</v>
      </c>
      <c r="J271" s="175" t="s">
        <v>20</v>
      </c>
      <c r="K271" s="175" t="s">
        <v>20</v>
      </c>
      <c r="L271" s="175" t="s">
        <v>20</v>
      </c>
      <c r="M271" s="175" t="s">
        <v>20</v>
      </c>
      <c r="N271" s="175" t="s">
        <v>20</v>
      </c>
      <c r="O271" s="175" t="s">
        <v>20</v>
      </c>
      <c r="P271" s="175" t="s">
        <v>20</v>
      </c>
      <c r="Q271" s="175" t="s">
        <v>20</v>
      </c>
      <c r="R271" s="175" t="s">
        <v>20</v>
      </c>
      <c r="S271" s="175" t="s">
        <v>20</v>
      </c>
      <c r="T271" s="175" t="s">
        <v>20</v>
      </c>
      <c r="U271" s="175" t="s">
        <v>20</v>
      </c>
      <c r="V271" s="175" t="s">
        <v>20</v>
      </c>
      <c r="W271" s="175" t="s">
        <v>20</v>
      </c>
      <c r="X271" s="175" t="s">
        <v>20</v>
      </c>
      <c r="Y271" s="175" t="s">
        <v>20</v>
      </c>
      <c r="Z271" s="175" t="s">
        <v>20</v>
      </c>
      <c r="AA271" s="175" t="s">
        <v>20</v>
      </c>
      <c r="AB271" s="175" t="s">
        <v>20</v>
      </c>
      <c r="AC271" s="175" t="s">
        <v>20</v>
      </c>
      <c r="AD271" s="175" t="s">
        <v>20</v>
      </c>
      <c r="AE271" s="175" t="s">
        <v>20</v>
      </c>
      <c r="AF271" s="175" t="s">
        <v>20</v>
      </c>
      <c r="AG271" s="175" t="s">
        <v>20</v>
      </c>
      <c r="AH271" s="175" t="s">
        <v>20</v>
      </c>
      <c r="AI271" s="175" t="s">
        <v>20</v>
      </c>
      <c r="AJ271" s="175" t="s">
        <v>20</v>
      </c>
      <c r="AK271" s="175" t="s">
        <v>20</v>
      </c>
      <c r="AL271" s="175" t="s">
        <v>20</v>
      </c>
      <c r="AM271" s="175" t="s">
        <v>20</v>
      </c>
      <c r="AN271" s="175" t="s">
        <v>20</v>
      </c>
      <c r="AO271" s="175" t="s">
        <v>20</v>
      </c>
      <c r="AP271" s="175" t="s">
        <v>20</v>
      </c>
      <c r="AQ271" s="175" t="s">
        <v>20</v>
      </c>
      <c r="AR271" s="175" t="s">
        <v>20</v>
      </c>
      <c r="AS271" s="175" t="s">
        <v>20</v>
      </c>
      <c r="AT271" s="175" t="s">
        <v>20</v>
      </c>
      <c r="AU271" s="175" t="s">
        <v>20</v>
      </c>
      <c r="AV271" s="175" t="s">
        <v>20</v>
      </c>
      <c r="AW271" s="175" t="s">
        <v>20</v>
      </c>
      <c r="AX271" s="69">
        <v>0</v>
      </c>
      <c r="AY271" s="175" t="s">
        <v>20</v>
      </c>
    </row>
    <row r="272" spans="1:51" ht="31.5" x14ac:dyDescent="0.2">
      <c r="A272" s="75" t="s">
        <v>294</v>
      </c>
      <c r="B272" s="76" t="s">
        <v>489</v>
      </c>
      <c r="C272" s="79" t="s">
        <v>606</v>
      </c>
      <c r="D272" s="175" t="s">
        <v>20</v>
      </c>
      <c r="E272" s="175" t="s">
        <v>20</v>
      </c>
      <c r="F272" s="175" t="s">
        <v>20</v>
      </c>
      <c r="G272" s="175" t="s">
        <v>20</v>
      </c>
      <c r="H272" s="175" t="s">
        <v>20</v>
      </c>
      <c r="I272" s="175" t="s">
        <v>20</v>
      </c>
      <c r="J272" s="175" t="s">
        <v>20</v>
      </c>
      <c r="K272" s="175" t="s">
        <v>20</v>
      </c>
      <c r="L272" s="175" t="s">
        <v>20</v>
      </c>
      <c r="M272" s="175" t="s">
        <v>20</v>
      </c>
      <c r="N272" s="175" t="s">
        <v>20</v>
      </c>
      <c r="O272" s="175" t="s">
        <v>20</v>
      </c>
      <c r="P272" s="175" t="s">
        <v>20</v>
      </c>
      <c r="Q272" s="175" t="s">
        <v>20</v>
      </c>
      <c r="R272" s="175" t="s">
        <v>20</v>
      </c>
      <c r="S272" s="175" t="s">
        <v>20</v>
      </c>
      <c r="T272" s="175" t="s">
        <v>20</v>
      </c>
      <c r="U272" s="175" t="s">
        <v>20</v>
      </c>
      <c r="V272" s="175" t="s">
        <v>20</v>
      </c>
      <c r="W272" s="175" t="s">
        <v>20</v>
      </c>
      <c r="X272" s="175" t="s">
        <v>20</v>
      </c>
      <c r="Y272" s="175" t="s">
        <v>20</v>
      </c>
      <c r="Z272" s="175" t="s">
        <v>20</v>
      </c>
      <c r="AA272" s="175" t="s">
        <v>20</v>
      </c>
      <c r="AB272" s="175" t="s">
        <v>20</v>
      </c>
      <c r="AC272" s="175" t="s">
        <v>20</v>
      </c>
      <c r="AD272" s="175" t="s">
        <v>20</v>
      </c>
      <c r="AE272" s="175" t="s">
        <v>20</v>
      </c>
      <c r="AF272" s="175" t="s">
        <v>20</v>
      </c>
      <c r="AG272" s="175" t="s">
        <v>20</v>
      </c>
      <c r="AH272" s="175" t="s">
        <v>20</v>
      </c>
      <c r="AI272" s="175" t="s">
        <v>20</v>
      </c>
      <c r="AJ272" s="175" t="s">
        <v>20</v>
      </c>
      <c r="AK272" s="175" t="s">
        <v>20</v>
      </c>
      <c r="AL272" s="175" t="s">
        <v>20</v>
      </c>
      <c r="AM272" s="175" t="s">
        <v>20</v>
      </c>
      <c r="AN272" s="175" t="s">
        <v>20</v>
      </c>
      <c r="AO272" s="175" t="s">
        <v>20</v>
      </c>
      <c r="AP272" s="175" t="s">
        <v>20</v>
      </c>
      <c r="AQ272" s="175" t="s">
        <v>20</v>
      </c>
      <c r="AR272" s="175" t="s">
        <v>20</v>
      </c>
      <c r="AS272" s="175" t="s">
        <v>20</v>
      </c>
      <c r="AT272" s="175" t="s">
        <v>20</v>
      </c>
      <c r="AU272" s="175" t="s">
        <v>20</v>
      </c>
      <c r="AV272" s="175" t="s">
        <v>20</v>
      </c>
      <c r="AW272" s="175" t="s">
        <v>20</v>
      </c>
      <c r="AX272" s="69">
        <v>0</v>
      </c>
      <c r="AY272" s="175" t="s">
        <v>20</v>
      </c>
    </row>
    <row r="273" spans="1:51" ht="31.5" x14ac:dyDescent="0.2">
      <c r="A273" s="75" t="s">
        <v>294</v>
      </c>
      <c r="B273" s="85" t="s">
        <v>481</v>
      </c>
      <c r="C273" s="80" t="s">
        <v>482</v>
      </c>
      <c r="D273" s="175" t="s">
        <v>20</v>
      </c>
      <c r="E273" s="175" t="s">
        <v>20</v>
      </c>
      <c r="F273" s="175" t="s">
        <v>20</v>
      </c>
      <c r="G273" s="175" t="s">
        <v>20</v>
      </c>
      <c r="H273" s="175" t="s">
        <v>20</v>
      </c>
      <c r="I273" s="175" t="s">
        <v>20</v>
      </c>
      <c r="J273" s="175" t="s">
        <v>20</v>
      </c>
      <c r="K273" s="175" t="s">
        <v>20</v>
      </c>
      <c r="L273" s="175" t="s">
        <v>20</v>
      </c>
      <c r="M273" s="175" t="s">
        <v>20</v>
      </c>
      <c r="N273" s="175" t="s">
        <v>20</v>
      </c>
      <c r="O273" s="175" t="s">
        <v>20</v>
      </c>
      <c r="P273" s="175" t="s">
        <v>20</v>
      </c>
      <c r="Q273" s="175" t="s">
        <v>20</v>
      </c>
      <c r="R273" s="175" t="s">
        <v>20</v>
      </c>
      <c r="S273" s="175" t="s">
        <v>20</v>
      </c>
      <c r="T273" s="175" t="s">
        <v>20</v>
      </c>
      <c r="U273" s="175" t="s">
        <v>20</v>
      </c>
      <c r="V273" s="175" t="s">
        <v>20</v>
      </c>
      <c r="W273" s="175" t="s">
        <v>20</v>
      </c>
      <c r="X273" s="175" t="s">
        <v>20</v>
      </c>
      <c r="Y273" s="175" t="s">
        <v>20</v>
      </c>
      <c r="Z273" s="175" t="s">
        <v>20</v>
      </c>
      <c r="AA273" s="175" t="s">
        <v>20</v>
      </c>
      <c r="AB273" s="175" t="s">
        <v>20</v>
      </c>
      <c r="AC273" s="175" t="s">
        <v>20</v>
      </c>
      <c r="AD273" s="175" t="s">
        <v>20</v>
      </c>
      <c r="AE273" s="175" t="s">
        <v>20</v>
      </c>
      <c r="AF273" s="175" t="s">
        <v>20</v>
      </c>
      <c r="AG273" s="175" t="s">
        <v>20</v>
      </c>
      <c r="AH273" s="175" t="s">
        <v>20</v>
      </c>
      <c r="AI273" s="175" t="s">
        <v>20</v>
      </c>
      <c r="AJ273" s="175" t="s">
        <v>20</v>
      </c>
      <c r="AK273" s="175" t="s">
        <v>20</v>
      </c>
      <c r="AL273" s="175" t="s">
        <v>20</v>
      </c>
      <c r="AM273" s="175" t="s">
        <v>20</v>
      </c>
      <c r="AN273" s="175" t="s">
        <v>20</v>
      </c>
      <c r="AO273" s="175" t="s">
        <v>20</v>
      </c>
      <c r="AP273" s="175" t="s">
        <v>20</v>
      </c>
      <c r="AQ273" s="175" t="s">
        <v>20</v>
      </c>
      <c r="AR273" s="175" t="s">
        <v>20</v>
      </c>
      <c r="AS273" s="175" t="s">
        <v>20</v>
      </c>
      <c r="AT273" s="175" t="s">
        <v>20</v>
      </c>
      <c r="AU273" s="175" t="s">
        <v>20</v>
      </c>
      <c r="AV273" s="175" t="s">
        <v>20</v>
      </c>
      <c r="AW273" s="175" t="s">
        <v>20</v>
      </c>
      <c r="AX273" s="69">
        <v>0</v>
      </c>
      <c r="AY273" s="175" t="s">
        <v>20</v>
      </c>
    </row>
    <row r="274" spans="1:51" ht="31.5" x14ac:dyDescent="0.2">
      <c r="A274" s="69" t="s">
        <v>294</v>
      </c>
      <c r="B274" s="83" t="s">
        <v>489</v>
      </c>
      <c r="C274" s="69" t="s">
        <v>490</v>
      </c>
      <c r="D274" s="175" t="s">
        <v>20</v>
      </c>
      <c r="E274" s="175" t="s">
        <v>20</v>
      </c>
      <c r="F274" s="175" t="s">
        <v>20</v>
      </c>
      <c r="G274" s="175" t="s">
        <v>20</v>
      </c>
      <c r="H274" s="175" t="s">
        <v>20</v>
      </c>
      <c r="I274" s="175" t="s">
        <v>20</v>
      </c>
      <c r="J274" s="175" t="s">
        <v>20</v>
      </c>
      <c r="K274" s="175" t="s">
        <v>20</v>
      </c>
      <c r="L274" s="175" t="s">
        <v>20</v>
      </c>
      <c r="M274" s="175" t="s">
        <v>20</v>
      </c>
      <c r="N274" s="175" t="s">
        <v>20</v>
      </c>
      <c r="O274" s="175" t="s">
        <v>20</v>
      </c>
      <c r="P274" s="175" t="s">
        <v>20</v>
      </c>
      <c r="Q274" s="175" t="s">
        <v>20</v>
      </c>
      <c r="R274" s="175" t="s">
        <v>20</v>
      </c>
      <c r="S274" s="175" t="s">
        <v>20</v>
      </c>
      <c r="T274" s="175" t="s">
        <v>20</v>
      </c>
      <c r="U274" s="175" t="s">
        <v>20</v>
      </c>
      <c r="V274" s="175" t="s">
        <v>20</v>
      </c>
      <c r="W274" s="175" t="s">
        <v>20</v>
      </c>
      <c r="X274" s="175" t="s">
        <v>20</v>
      </c>
      <c r="Y274" s="175" t="s">
        <v>20</v>
      </c>
      <c r="Z274" s="175" t="s">
        <v>20</v>
      </c>
      <c r="AA274" s="175" t="s">
        <v>20</v>
      </c>
      <c r="AB274" s="175" t="s">
        <v>20</v>
      </c>
      <c r="AC274" s="175" t="s">
        <v>20</v>
      </c>
      <c r="AD274" s="175" t="s">
        <v>20</v>
      </c>
      <c r="AE274" s="175" t="s">
        <v>20</v>
      </c>
      <c r="AF274" s="175" t="s">
        <v>20</v>
      </c>
      <c r="AG274" s="175" t="s">
        <v>20</v>
      </c>
      <c r="AH274" s="175" t="s">
        <v>20</v>
      </c>
      <c r="AI274" s="175" t="s">
        <v>20</v>
      </c>
      <c r="AJ274" s="175" t="s">
        <v>20</v>
      </c>
      <c r="AK274" s="175" t="s">
        <v>20</v>
      </c>
      <c r="AL274" s="175" t="s">
        <v>20</v>
      </c>
      <c r="AM274" s="175" t="s">
        <v>20</v>
      </c>
      <c r="AN274" s="175" t="s">
        <v>20</v>
      </c>
      <c r="AO274" s="175" t="s">
        <v>20</v>
      </c>
      <c r="AP274" s="175" t="s">
        <v>20</v>
      </c>
      <c r="AQ274" s="175" t="s">
        <v>20</v>
      </c>
      <c r="AR274" s="175" t="s">
        <v>20</v>
      </c>
      <c r="AS274" s="175" t="s">
        <v>20</v>
      </c>
      <c r="AT274" s="175" t="s">
        <v>20</v>
      </c>
      <c r="AU274" s="175" t="s">
        <v>20</v>
      </c>
      <c r="AV274" s="175" t="s">
        <v>20</v>
      </c>
      <c r="AW274" s="175" t="s">
        <v>20</v>
      </c>
      <c r="AX274" s="69">
        <v>0</v>
      </c>
      <c r="AY274" s="175" t="s">
        <v>20</v>
      </c>
    </row>
    <row r="275" spans="1:51" ht="31.5" x14ac:dyDescent="0.2">
      <c r="A275" s="92" t="s">
        <v>294</v>
      </c>
      <c r="B275" s="83" t="s">
        <v>306</v>
      </c>
      <c r="C275" s="69" t="s">
        <v>307</v>
      </c>
      <c r="D275" s="175" t="s">
        <v>20</v>
      </c>
      <c r="E275" s="175" t="s">
        <v>20</v>
      </c>
      <c r="F275" s="175" t="s">
        <v>20</v>
      </c>
      <c r="G275" s="175" t="s">
        <v>20</v>
      </c>
      <c r="H275" s="175" t="s">
        <v>20</v>
      </c>
      <c r="I275" s="175" t="s">
        <v>20</v>
      </c>
      <c r="J275" s="175" t="s">
        <v>20</v>
      </c>
      <c r="K275" s="175" t="s">
        <v>20</v>
      </c>
      <c r="L275" s="175" t="s">
        <v>20</v>
      </c>
      <c r="M275" s="175" t="s">
        <v>20</v>
      </c>
      <c r="N275" s="175" t="s">
        <v>20</v>
      </c>
      <c r="O275" s="175" t="s">
        <v>20</v>
      </c>
      <c r="P275" s="175" t="s">
        <v>20</v>
      </c>
      <c r="Q275" s="175" t="s">
        <v>20</v>
      </c>
      <c r="R275" s="175" t="s">
        <v>20</v>
      </c>
      <c r="S275" s="175" t="s">
        <v>20</v>
      </c>
      <c r="T275" s="175" t="s">
        <v>20</v>
      </c>
      <c r="U275" s="175" t="s">
        <v>20</v>
      </c>
      <c r="V275" s="175" t="s">
        <v>20</v>
      </c>
      <c r="W275" s="175" t="s">
        <v>20</v>
      </c>
      <c r="X275" s="175" t="s">
        <v>20</v>
      </c>
      <c r="Y275" s="175" t="s">
        <v>20</v>
      </c>
      <c r="Z275" s="175" t="s">
        <v>20</v>
      </c>
      <c r="AA275" s="175" t="s">
        <v>20</v>
      </c>
      <c r="AB275" s="175" t="s">
        <v>20</v>
      </c>
      <c r="AC275" s="175" t="s">
        <v>20</v>
      </c>
      <c r="AD275" s="175" t="s">
        <v>20</v>
      </c>
      <c r="AE275" s="175" t="s">
        <v>20</v>
      </c>
      <c r="AF275" s="175" t="s">
        <v>20</v>
      </c>
      <c r="AG275" s="175" t="s">
        <v>20</v>
      </c>
      <c r="AH275" s="175" t="s">
        <v>20</v>
      </c>
      <c r="AI275" s="175" t="s">
        <v>20</v>
      </c>
      <c r="AJ275" s="175" t="s">
        <v>20</v>
      </c>
      <c r="AK275" s="175" t="s">
        <v>20</v>
      </c>
      <c r="AL275" s="175" t="s">
        <v>20</v>
      </c>
      <c r="AM275" s="175" t="s">
        <v>20</v>
      </c>
      <c r="AN275" s="175" t="s">
        <v>20</v>
      </c>
      <c r="AO275" s="175" t="s">
        <v>20</v>
      </c>
      <c r="AP275" s="175" t="s">
        <v>20</v>
      </c>
      <c r="AQ275" s="175" t="s">
        <v>20</v>
      </c>
      <c r="AR275" s="175" t="s">
        <v>20</v>
      </c>
      <c r="AS275" s="175" t="s">
        <v>20</v>
      </c>
      <c r="AT275" s="175" t="s">
        <v>20</v>
      </c>
      <c r="AU275" s="175" t="s">
        <v>20</v>
      </c>
      <c r="AV275" s="175" t="s">
        <v>20</v>
      </c>
      <c r="AW275" s="175" t="s">
        <v>20</v>
      </c>
      <c r="AX275" s="69">
        <v>0</v>
      </c>
      <c r="AY275" s="175" t="s">
        <v>20</v>
      </c>
    </row>
    <row r="276" spans="1:51" ht="47.25" x14ac:dyDescent="0.2">
      <c r="A276" s="69" t="s">
        <v>294</v>
      </c>
      <c r="B276" s="83" t="s">
        <v>308</v>
      </c>
      <c r="C276" s="69" t="s">
        <v>309</v>
      </c>
      <c r="D276" s="175" t="s">
        <v>20</v>
      </c>
      <c r="E276" s="175" t="s">
        <v>20</v>
      </c>
      <c r="F276" s="175" t="s">
        <v>20</v>
      </c>
      <c r="G276" s="175" t="s">
        <v>20</v>
      </c>
      <c r="H276" s="175" t="s">
        <v>20</v>
      </c>
      <c r="I276" s="175" t="s">
        <v>20</v>
      </c>
      <c r="J276" s="175" t="s">
        <v>20</v>
      </c>
      <c r="K276" s="175" t="s">
        <v>20</v>
      </c>
      <c r="L276" s="175" t="s">
        <v>20</v>
      </c>
      <c r="M276" s="175" t="s">
        <v>20</v>
      </c>
      <c r="N276" s="175" t="s">
        <v>20</v>
      </c>
      <c r="O276" s="175" t="s">
        <v>20</v>
      </c>
      <c r="P276" s="175" t="s">
        <v>20</v>
      </c>
      <c r="Q276" s="175" t="s">
        <v>20</v>
      </c>
      <c r="R276" s="175" t="s">
        <v>20</v>
      </c>
      <c r="S276" s="175" t="s">
        <v>20</v>
      </c>
      <c r="T276" s="175" t="s">
        <v>20</v>
      </c>
      <c r="U276" s="175" t="s">
        <v>20</v>
      </c>
      <c r="V276" s="175" t="s">
        <v>20</v>
      </c>
      <c r="W276" s="175" t="s">
        <v>20</v>
      </c>
      <c r="X276" s="175" t="s">
        <v>20</v>
      </c>
      <c r="Y276" s="175" t="s">
        <v>20</v>
      </c>
      <c r="Z276" s="175" t="s">
        <v>20</v>
      </c>
      <c r="AA276" s="175" t="s">
        <v>20</v>
      </c>
      <c r="AB276" s="175" t="s">
        <v>20</v>
      </c>
      <c r="AC276" s="175" t="s">
        <v>20</v>
      </c>
      <c r="AD276" s="175" t="s">
        <v>20</v>
      </c>
      <c r="AE276" s="175" t="s">
        <v>20</v>
      </c>
      <c r="AF276" s="175" t="s">
        <v>20</v>
      </c>
      <c r="AG276" s="175" t="s">
        <v>20</v>
      </c>
      <c r="AH276" s="175" t="s">
        <v>20</v>
      </c>
      <c r="AI276" s="175" t="s">
        <v>20</v>
      </c>
      <c r="AJ276" s="175" t="s">
        <v>20</v>
      </c>
      <c r="AK276" s="175" t="s">
        <v>20</v>
      </c>
      <c r="AL276" s="175" t="s">
        <v>20</v>
      </c>
      <c r="AM276" s="175" t="s">
        <v>20</v>
      </c>
      <c r="AN276" s="175" t="s">
        <v>20</v>
      </c>
      <c r="AO276" s="175" t="s">
        <v>20</v>
      </c>
      <c r="AP276" s="175" t="s">
        <v>20</v>
      </c>
      <c r="AQ276" s="175" t="s">
        <v>20</v>
      </c>
      <c r="AR276" s="175" t="s">
        <v>20</v>
      </c>
      <c r="AS276" s="175" t="s">
        <v>20</v>
      </c>
      <c r="AT276" s="175" t="s">
        <v>20</v>
      </c>
      <c r="AU276" s="175" t="s">
        <v>20</v>
      </c>
      <c r="AV276" s="175" t="s">
        <v>20</v>
      </c>
      <c r="AW276" s="175" t="s">
        <v>20</v>
      </c>
      <c r="AX276" s="69">
        <v>0</v>
      </c>
      <c r="AY276" s="175" t="s">
        <v>20</v>
      </c>
    </row>
    <row r="277" spans="1:51" ht="31.5" x14ac:dyDescent="0.2">
      <c r="A277" s="69" t="s">
        <v>294</v>
      </c>
      <c r="B277" s="83" t="s">
        <v>310</v>
      </c>
      <c r="C277" s="69" t="s">
        <v>311</v>
      </c>
      <c r="D277" s="175" t="s">
        <v>20</v>
      </c>
      <c r="E277" s="175" t="s">
        <v>20</v>
      </c>
      <c r="F277" s="175" t="s">
        <v>20</v>
      </c>
      <c r="G277" s="175" t="s">
        <v>20</v>
      </c>
      <c r="H277" s="175" t="s">
        <v>20</v>
      </c>
      <c r="I277" s="175" t="s">
        <v>20</v>
      </c>
      <c r="J277" s="175" t="s">
        <v>20</v>
      </c>
      <c r="K277" s="175" t="s">
        <v>20</v>
      </c>
      <c r="L277" s="175" t="s">
        <v>20</v>
      </c>
      <c r="M277" s="175" t="s">
        <v>20</v>
      </c>
      <c r="N277" s="175" t="s">
        <v>20</v>
      </c>
      <c r="O277" s="175" t="s">
        <v>20</v>
      </c>
      <c r="P277" s="175" t="s">
        <v>20</v>
      </c>
      <c r="Q277" s="175" t="s">
        <v>20</v>
      </c>
      <c r="R277" s="175" t="s">
        <v>20</v>
      </c>
      <c r="S277" s="175" t="s">
        <v>20</v>
      </c>
      <c r="T277" s="175" t="s">
        <v>20</v>
      </c>
      <c r="U277" s="175" t="s">
        <v>20</v>
      </c>
      <c r="V277" s="175" t="s">
        <v>20</v>
      </c>
      <c r="W277" s="175" t="s">
        <v>20</v>
      </c>
      <c r="X277" s="175" t="s">
        <v>20</v>
      </c>
      <c r="Y277" s="175" t="s">
        <v>20</v>
      </c>
      <c r="Z277" s="175" t="s">
        <v>20</v>
      </c>
      <c r="AA277" s="175" t="s">
        <v>20</v>
      </c>
      <c r="AB277" s="175" t="s">
        <v>20</v>
      </c>
      <c r="AC277" s="175" t="s">
        <v>20</v>
      </c>
      <c r="AD277" s="175" t="s">
        <v>20</v>
      </c>
      <c r="AE277" s="175" t="s">
        <v>20</v>
      </c>
      <c r="AF277" s="175" t="s">
        <v>20</v>
      </c>
      <c r="AG277" s="175" t="s">
        <v>20</v>
      </c>
      <c r="AH277" s="175" t="s">
        <v>20</v>
      </c>
      <c r="AI277" s="175" t="s">
        <v>20</v>
      </c>
      <c r="AJ277" s="175" t="s">
        <v>20</v>
      </c>
      <c r="AK277" s="175" t="s">
        <v>20</v>
      </c>
      <c r="AL277" s="175" t="s">
        <v>20</v>
      </c>
      <c r="AM277" s="175" t="s">
        <v>20</v>
      </c>
      <c r="AN277" s="175" t="s">
        <v>20</v>
      </c>
      <c r="AO277" s="175" t="s">
        <v>20</v>
      </c>
      <c r="AP277" s="175" t="s">
        <v>20</v>
      </c>
      <c r="AQ277" s="175" t="s">
        <v>20</v>
      </c>
      <c r="AR277" s="175" t="s">
        <v>20</v>
      </c>
      <c r="AS277" s="175" t="s">
        <v>20</v>
      </c>
      <c r="AT277" s="175" t="s">
        <v>20</v>
      </c>
      <c r="AU277" s="175" t="s">
        <v>20</v>
      </c>
      <c r="AV277" s="175" t="s">
        <v>20</v>
      </c>
      <c r="AW277" s="175" t="s">
        <v>20</v>
      </c>
      <c r="AX277" s="69">
        <v>0</v>
      </c>
      <c r="AY277" s="175" t="s">
        <v>20</v>
      </c>
    </row>
    <row r="278" spans="1:51" ht="31.5" x14ac:dyDescent="0.2">
      <c r="A278" s="69" t="s">
        <v>294</v>
      </c>
      <c r="B278" s="83" t="s">
        <v>312</v>
      </c>
      <c r="C278" s="69" t="s">
        <v>313</v>
      </c>
      <c r="D278" s="175" t="s">
        <v>20</v>
      </c>
      <c r="E278" s="175" t="s">
        <v>20</v>
      </c>
      <c r="F278" s="175" t="s">
        <v>20</v>
      </c>
      <c r="G278" s="175" t="s">
        <v>20</v>
      </c>
      <c r="H278" s="175" t="s">
        <v>20</v>
      </c>
      <c r="I278" s="175" t="s">
        <v>20</v>
      </c>
      <c r="J278" s="175" t="s">
        <v>20</v>
      </c>
      <c r="K278" s="175" t="s">
        <v>20</v>
      </c>
      <c r="L278" s="175" t="s">
        <v>20</v>
      </c>
      <c r="M278" s="175" t="s">
        <v>20</v>
      </c>
      <c r="N278" s="175" t="s">
        <v>20</v>
      </c>
      <c r="O278" s="175" t="s">
        <v>20</v>
      </c>
      <c r="P278" s="175" t="s">
        <v>20</v>
      </c>
      <c r="Q278" s="175" t="s">
        <v>20</v>
      </c>
      <c r="R278" s="175" t="s">
        <v>20</v>
      </c>
      <c r="S278" s="175" t="s">
        <v>20</v>
      </c>
      <c r="T278" s="175" t="s">
        <v>20</v>
      </c>
      <c r="U278" s="175" t="s">
        <v>20</v>
      </c>
      <c r="V278" s="175" t="s">
        <v>20</v>
      </c>
      <c r="W278" s="175" t="s">
        <v>20</v>
      </c>
      <c r="X278" s="175" t="s">
        <v>20</v>
      </c>
      <c r="Y278" s="175" t="s">
        <v>20</v>
      </c>
      <c r="Z278" s="175" t="s">
        <v>20</v>
      </c>
      <c r="AA278" s="175" t="s">
        <v>20</v>
      </c>
      <c r="AB278" s="175" t="s">
        <v>20</v>
      </c>
      <c r="AC278" s="175" t="s">
        <v>20</v>
      </c>
      <c r="AD278" s="175" t="s">
        <v>20</v>
      </c>
      <c r="AE278" s="175" t="s">
        <v>20</v>
      </c>
      <c r="AF278" s="175" t="s">
        <v>20</v>
      </c>
      <c r="AG278" s="175" t="s">
        <v>20</v>
      </c>
      <c r="AH278" s="175" t="s">
        <v>20</v>
      </c>
      <c r="AI278" s="175" t="s">
        <v>20</v>
      </c>
      <c r="AJ278" s="175" t="s">
        <v>20</v>
      </c>
      <c r="AK278" s="175" t="s">
        <v>20</v>
      </c>
      <c r="AL278" s="175" t="s">
        <v>20</v>
      </c>
      <c r="AM278" s="175" t="s">
        <v>20</v>
      </c>
      <c r="AN278" s="175" t="s">
        <v>20</v>
      </c>
      <c r="AO278" s="175" t="s">
        <v>20</v>
      </c>
      <c r="AP278" s="175" t="s">
        <v>20</v>
      </c>
      <c r="AQ278" s="175" t="s">
        <v>20</v>
      </c>
      <c r="AR278" s="175" t="s">
        <v>20</v>
      </c>
      <c r="AS278" s="175" t="s">
        <v>20</v>
      </c>
      <c r="AT278" s="175" t="s">
        <v>20</v>
      </c>
      <c r="AU278" s="175" t="s">
        <v>20</v>
      </c>
      <c r="AV278" s="175" t="s">
        <v>20</v>
      </c>
      <c r="AW278" s="175" t="s">
        <v>20</v>
      </c>
      <c r="AX278" s="69">
        <v>0</v>
      </c>
      <c r="AY278" s="175" t="s">
        <v>20</v>
      </c>
    </row>
    <row r="279" spans="1:51" ht="47.25" x14ac:dyDescent="0.2">
      <c r="A279" s="69" t="s">
        <v>294</v>
      </c>
      <c r="B279" s="83" t="s">
        <v>314</v>
      </c>
      <c r="C279" s="69" t="s">
        <v>315</v>
      </c>
      <c r="D279" s="175" t="s">
        <v>20</v>
      </c>
      <c r="E279" s="175" t="s">
        <v>20</v>
      </c>
      <c r="F279" s="175" t="s">
        <v>20</v>
      </c>
      <c r="G279" s="175" t="s">
        <v>20</v>
      </c>
      <c r="H279" s="175" t="s">
        <v>20</v>
      </c>
      <c r="I279" s="175" t="s">
        <v>20</v>
      </c>
      <c r="J279" s="175" t="s">
        <v>20</v>
      </c>
      <c r="K279" s="175" t="s">
        <v>20</v>
      </c>
      <c r="L279" s="175" t="s">
        <v>20</v>
      </c>
      <c r="M279" s="175" t="s">
        <v>20</v>
      </c>
      <c r="N279" s="175" t="s">
        <v>20</v>
      </c>
      <c r="O279" s="175" t="s">
        <v>20</v>
      </c>
      <c r="P279" s="175" t="s">
        <v>20</v>
      </c>
      <c r="Q279" s="175" t="s">
        <v>20</v>
      </c>
      <c r="R279" s="175" t="s">
        <v>20</v>
      </c>
      <c r="S279" s="175" t="s">
        <v>20</v>
      </c>
      <c r="T279" s="175" t="s">
        <v>20</v>
      </c>
      <c r="U279" s="175" t="s">
        <v>20</v>
      </c>
      <c r="V279" s="175" t="s">
        <v>20</v>
      </c>
      <c r="W279" s="175" t="s">
        <v>20</v>
      </c>
      <c r="X279" s="175" t="s">
        <v>20</v>
      </c>
      <c r="Y279" s="175" t="s">
        <v>20</v>
      </c>
      <c r="Z279" s="175" t="s">
        <v>20</v>
      </c>
      <c r="AA279" s="175" t="s">
        <v>20</v>
      </c>
      <c r="AB279" s="175" t="s">
        <v>20</v>
      </c>
      <c r="AC279" s="175" t="s">
        <v>20</v>
      </c>
      <c r="AD279" s="175" t="s">
        <v>20</v>
      </c>
      <c r="AE279" s="175" t="s">
        <v>20</v>
      </c>
      <c r="AF279" s="175" t="s">
        <v>20</v>
      </c>
      <c r="AG279" s="175" t="s">
        <v>20</v>
      </c>
      <c r="AH279" s="175" t="s">
        <v>20</v>
      </c>
      <c r="AI279" s="175" t="s">
        <v>20</v>
      </c>
      <c r="AJ279" s="175" t="s">
        <v>20</v>
      </c>
      <c r="AK279" s="175" t="s">
        <v>20</v>
      </c>
      <c r="AL279" s="175" t="s">
        <v>20</v>
      </c>
      <c r="AM279" s="175" t="s">
        <v>20</v>
      </c>
      <c r="AN279" s="175" t="s">
        <v>20</v>
      </c>
      <c r="AO279" s="175" t="s">
        <v>20</v>
      </c>
      <c r="AP279" s="175" t="s">
        <v>20</v>
      </c>
      <c r="AQ279" s="175" t="s">
        <v>20</v>
      </c>
      <c r="AR279" s="175" t="s">
        <v>20</v>
      </c>
      <c r="AS279" s="175" t="s">
        <v>20</v>
      </c>
      <c r="AT279" s="175" t="s">
        <v>20</v>
      </c>
      <c r="AU279" s="175" t="s">
        <v>20</v>
      </c>
      <c r="AV279" s="175" t="s">
        <v>20</v>
      </c>
      <c r="AW279" s="175" t="s">
        <v>20</v>
      </c>
      <c r="AX279" s="69">
        <v>0</v>
      </c>
      <c r="AY279" s="175" t="s">
        <v>20</v>
      </c>
    </row>
    <row r="280" spans="1:51" ht="47.25" x14ac:dyDescent="0.2">
      <c r="A280" s="69" t="s">
        <v>294</v>
      </c>
      <c r="B280" s="83" t="s">
        <v>491</v>
      </c>
      <c r="C280" s="69" t="s">
        <v>492</v>
      </c>
      <c r="D280" s="175" t="s">
        <v>20</v>
      </c>
      <c r="E280" s="175" t="s">
        <v>20</v>
      </c>
      <c r="F280" s="175" t="s">
        <v>20</v>
      </c>
      <c r="G280" s="175" t="s">
        <v>20</v>
      </c>
      <c r="H280" s="175" t="s">
        <v>20</v>
      </c>
      <c r="I280" s="175" t="s">
        <v>20</v>
      </c>
      <c r="J280" s="175" t="s">
        <v>20</v>
      </c>
      <c r="K280" s="175" t="s">
        <v>20</v>
      </c>
      <c r="L280" s="175" t="s">
        <v>20</v>
      </c>
      <c r="M280" s="175" t="s">
        <v>20</v>
      </c>
      <c r="N280" s="175" t="s">
        <v>20</v>
      </c>
      <c r="O280" s="175" t="s">
        <v>20</v>
      </c>
      <c r="P280" s="175" t="s">
        <v>20</v>
      </c>
      <c r="Q280" s="175" t="s">
        <v>20</v>
      </c>
      <c r="R280" s="175" t="s">
        <v>20</v>
      </c>
      <c r="S280" s="175" t="s">
        <v>20</v>
      </c>
      <c r="T280" s="175" t="s">
        <v>20</v>
      </c>
      <c r="U280" s="175" t="s">
        <v>20</v>
      </c>
      <c r="V280" s="175" t="s">
        <v>20</v>
      </c>
      <c r="W280" s="175" t="s">
        <v>20</v>
      </c>
      <c r="X280" s="175" t="s">
        <v>20</v>
      </c>
      <c r="Y280" s="175" t="s">
        <v>20</v>
      </c>
      <c r="Z280" s="175" t="s">
        <v>20</v>
      </c>
      <c r="AA280" s="175" t="s">
        <v>20</v>
      </c>
      <c r="AB280" s="175" t="s">
        <v>20</v>
      </c>
      <c r="AC280" s="175" t="s">
        <v>20</v>
      </c>
      <c r="AD280" s="175" t="s">
        <v>20</v>
      </c>
      <c r="AE280" s="175" t="s">
        <v>20</v>
      </c>
      <c r="AF280" s="175" t="s">
        <v>20</v>
      </c>
      <c r="AG280" s="175" t="s">
        <v>20</v>
      </c>
      <c r="AH280" s="175" t="s">
        <v>20</v>
      </c>
      <c r="AI280" s="175" t="s">
        <v>20</v>
      </c>
      <c r="AJ280" s="175" t="s">
        <v>20</v>
      </c>
      <c r="AK280" s="175" t="s">
        <v>20</v>
      </c>
      <c r="AL280" s="175" t="s">
        <v>20</v>
      </c>
      <c r="AM280" s="175" t="s">
        <v>20</v>
      </c>
      <c r="AN280" s="175" t="s">
        <v>20</v>
      </c>
      <c r="AO280" s="175" t="s">
        <v>20</v>
      </c>
      <c r="AP280" s="175" t="s">
        <v>20</v>
      </c>
      <c r="AQ280" s="175" t="s">
        <v>20</v>
      </c>
      <c r="AR280" s="175" t="s">
        <v>20</v>
      </c>
      <c r="AS280" s="175" t="s">
        <v>20</v>
      </c>
      <c r="AT280" s="175" t="s">
        <v>20</v>
      </c>
      <c r="AU280" s="175" t="s">
        <v>20</v>
      </c>
      <c r="AV280" s="175" t="s">
        <v>20</v>
      </c>
      <c r="AW280" s="175" t="s">
        <v>20</v>
      </c>
      <c r="AX280" s="69">
        <v>0</v>
      </c>
      <c r="AY280" s="175" t="s">
        <v>20</v>
      </c>
    </row>
    <row r="281" spans="1:51" ht="47.25" x14ac:dyDescent="0.2">
      <c r="A281" s="69" t="s">
        <v>294</v>
      </c>
      <c r="B281" s="83" t="s">
        <v>493</v>
      </c>
      <c r="C281" s="69" t="s">
        <v>494</v>
      </c>
      <c r="D281" s="175" t="s">
        <v>20</v>
      </c>
      <c r="E281" s="175" t="s">
        <v>20</v>
      </c>
      <c r="F281" s="175" t="s">
        <v>20</v>
      </c>
      <c r="G281" s="175" t="s">
        <v>20</v>
      </c>
      <c r="H281" s="175" t="s">
        <v>20</v>
      </c>
      <c r="I281" s="175" t="s">
        <v>20</v>
      </c>
      <c r="J281" s="175" t="s">
        <v>20</v>
      </c>
      <c r="K281" s="175" t="s">
        <v>20</v>
      </c>
      <c r="L281" s="175" t="s">
        <v>20</v>
      </c>
      <c r="M281" s="175" t="s">
        <v>20</v>
      </c>
      <c r="N281" s="175" t="s">
        <v>20</v>
      </c>
      <c r="O281" s="175" t="s">
        <v>20</v>
      </c>
      <c r="P281" s="175" t="s">
        <v>20</v>
      </c>
      <c r="Q281" s="175" t="s">
        <v>20</v>
      </c>
      <c r="R281" s="175" t="s">
        <v>20</v>
      </c>
      <c r="S281" s="175" t="s">
        <v>20</v>
      </c>
      <c r="T281" s="175" t="s">
        <v>20</v>
      </c>
      <c r="U281" s="175" t="s">
        <v>20</v>
      </c>
      <c r="V281" s="175" t="s">
        <v>20</v>
      </c>
      <c r="W281" s="175" t="s">
        <v>20</v>
      </c>
      <c r="X281" s="175" t="s">
        <v>20</v>
      </c>
      <c r="Y281" s="175" t="s">
        <v>20</v>
      </c>
      <c r="Z281" s="175" t="s">
        <v>20</v>
      </c>
      <c r="AA281" s="175" t="s">
        <v>20</v>
      </c>
      <c r="AB281" s="175" t="s">
        <v>20</v>
      </c>
      <c r="AC281" s="175" t="s">
        <v>20</v>
      </c>
      <c r="AD281" s="175" t="s">
        <v>20</v>
      </c>
      <c r="AE281" s="175" t="s">
        <v>20</v>
      </c>
      <c r="AF281" s="175" t="s">
        <v>20</v>
      </c>
      <c r="AG281" s="175" t="s">
        <v>20</v>
      </c>
      <c r="AH281" s="175" t="s">
        <v>20</v>
      </c>
      <c r="AI281" s="175" t="s">
        <v>20</v>
      </c>
      <c r="AJ281" s="175" t="s">
        <v>20</v>
      </c>
      <c r="AK281" s="175" t="s">
        <v>20</v>
      </c>
      <c r="AL281" s="175" t="s">
        <v>20</v>
      </c>
      <c r="AM281" s="175" t="s">
        <v>20</v>
      </c>
      <c r="AN281" s="175" t="s">
        <v>20</v>
      </c>
      <c r="AO281" s="175" t="s">
        <v>20</v>
      </c>
      <c r="AP281" s="175" t="s">
        <v>20</v>
      </c>
      <c r="AQ281" s="175" t="s">
        <v>20</v>
      </c>
      <c r="AR281" s="175" t="s">
        <v>20</v>
      </c>
      <c r="AS281" s="175" t="s">
        <v>20</v>
      </c>
      <c r="AT281" s="175" t="s">
        <v>20</v>
      </c>
      <c r="AU281" s="175" t="s">
        <v>20</v>
      </c>
      <c r="AV281" s="175" t="s">
        <v>20</v>
      </c>
      <c r="AW281" s="175" t="s">
        <v>20</v>
      </c>
      <c r="AX281" s="69">
        <v>0</v>
      </c>
      <c r="AY281" s="175" t="s">
        <v>20</v>
      </c>
    </row>
    <row r="282" spans="1:51" ht="47.25" x14ac:dyDescent="0.2">
      <c r="A282" s="69" t="s">
        <v>294</v>
      </c>
      <c r="B282" s="83" t="s">
        <v>495</v>
      </c>
      <c r="C282" s="69" t="s">
        <v>496</v>
      </c>
      <c r="D282" s="175" t="s">
        <v>20</v>
      </c>
      <c r="E282" s="175" t="s">
        <v>20</v>
      </c>
      <c r="F282" s="175" t="s">
        <v>20</v>
      </c>
      <c r="G282" s="175" t="s">
        <v>20</v>
      </c>
      <c r="H282" s="175" t="s">
        <v>20</v>
      </c>
      <c r="I282" s="175" t="s">
        <v>20</v>
      </c>
      <c r="J282" s="175" t="s">
        <v>20</v>
      </c>
      <c r="K282" s="175" t="s">
        <v>20</v>
      </c>
      <c r="L282" s="175" t="s">
        <v>20</v>
      </c>
      <c r="M282" s="175" t="s">
        <v>20</v>
      </c>
      <c r="N282" s="175" t="s">
        <v>20</v>
      </c>
      <c r="O282" s="175" t="s">
        <v>20</v>
      </c>
      <c r="P282" s="175" t="s">
        <v>20</v>
      </c>
      <c r="Q282" s="175" t="s">
        <v>20</v>
      </c>
      <c r="R282" s="175" t="s">
        <v>20</v>
      </c>
      <c r="S282" s="175" t="s">
        <v>20</v>
      </c>
      <c r="T282" s="175" t="s">
        <v>20</v>
      </c>
      <c r="U282" s="175" t="s">
        <v>20</v>
      </c>
      <c r="V282" s="175" t="s">
        <v>20</v>
      </c>
      <c r="W282" s="175" t="s">
        <v>20</v>
      </c>
      <c r="X282" s="175" t="s">
        <v>20</v>
      </c>
      <c r="Y282" s="175" t="s">
        <v>20</v>
      </c>
      <c r="Z282" s="175" t="s">
        <v>20</v>
      </c>
      <c r="AA282" s="175" t="s">
        <v>20</v>
      </c>
      <c r="AB282" s="175" t="s">
        <v>20</v>
      </c>
      <c r="AC282" s="175" t="s">
        <v>20</v>
      </c>
      <c r="AD282" s="175" t="s">
        <v>20</v>
      </c>
      <c r="AE282" s="175" t="s">
        <v>20</v>
      </c>
      <c r="AF282" s="175" t="s">
        <v>20</v>
      </c>
      <c r="AG282" s="175" t="s">
        <v>20</v>
      </c>
      <c r="AH282" s="175" t="s">
        <v>20</v>
      </c>
      <c r="AI282" s="175" t="s">
        <v>20</v>
      </c>
      <c r="AJ282" s="175" t="s">
        <v>20</v>
      </c>
      <c r="AK282" s="175" t="s">
        <v>20</v>
      </c>
      <c r="AL282" s="175" t="s">
        <v>20</v>
      </c>
      <c r="AM282" s="175" t="s">
        <v>20</v>
      </c>
      <c r="AN282" s="175" t="s">
        <v>20</v>
      </c>
      <c r="AO282" s="175" t="s">
        <v>20</v>
      </c>
      <c r="AP282" s="175" t="s">
        <v>20</v>
      </c>
      <c r="AQ282" s="175" t="s">
        <v>20</v>
      </c>
      <c r="AR282" s="175" t="s">
        <v>20</v>
      </c>
      <c r="AS282" s="175" t="s">
        <v>20</v>
      </c>
      <c r="AT282" s="175" t="s">
        <v>20</v>
      </c>
      <c r="AU282" s="175" t="s">
        <v>20</v>
      </c>
      <c r="AV282" s="175" t="s">
        <v>20</v>
      </c>
      <c r="AW282" s="175" t="s">
        <v>20</v>
      </c>
      <c r="AX282" s="69">
        <v>0</v>
      </c>
      <c r="AY282" s="175" t="s">
        <v>20</v>
      </c>
    </row>
    <row r="283" spans="1:51" ht="47.25" x14ac:dyDescent="0.2">
      <c r="A283" s="69" t="s">
        <v>294</v>
      </c>
      <c r="B283" s="83" t="s">
        <v>316</v>
      </c>
      <c r="C283" s="69" t="s">
        <v>317</v>
      </c>
      <c r="D283" s="175" t="s">
        <v>20</v>
      </c>
      <c r="E283" s="175" t="s">
        <v>20</v>
      </c>
      <c r="F283" s="175" t="s">
        <v>20</v>
      </c>
      <c r="G283" s="175" t="s">
        <v>20</v>
      </c>
      <c r="H283" s="175" t="s">
        <v>20</v>
      </c>
      <c r="I283" s="175" t="s">
        <v>20</v>
      </c>
      <c r="J283" s="175" t="s">
        <v>20</v>
      </c>
      <c r="K283" s="175" t="s">
        <v>20</v>
      </c>
      <c r="L283" s="175" t="s">
        <v>20</v>
      </c>
      <c r="M283" s="175" t="s">
        <v>20</v>
      </c>
      <c r="N283" s="175" t="s">
        <v>20</v>
      </c>
      <c r="O283" s="175" t="s">
        <v>20</v>
      </c>
      <c r="P283" s="175" t="s">
        <v>20</v>
      </c>
      <c r="Q283" s="175" t="s">
        <v>20</v>
      </c>
      <c r="R283" s="175" t="s">
        <v>20</v>
      </c>
      <c r="S283" s="175" t="s">
        <v>20</v>
      </c>
      <c r="T283" s="175" t="s">
        <v>20</v>
      </c>
      <c r="U283" s="175" t="s">
        <v>20</v>
      </c>
      <c r="V283" s="175" t="s">
        <v>20</v>
      </c>
      <c r="W283" s="175" t="s">
        <v>20</v>
      </c>
      <c r="X283" s="175" t="s">
        <v>20</v>
      </c>
      <c r="Y283" s="175" t="s">
        <v>20</v>
      </c>
      <c r="Z283" s="175" t="s">
        <v>20</v>
      </c>
      <c r="AA283" s="175" t="s">
        <v>20</v>
      </c>
      <c r="AB283" s="175" t="s">
        <v>20</v>
      </c>
      <c r="AC283" s="175" t="s">
        <v>20</v>
      </c>
      <c r="AD283" s="175" t="s">
        <v>20</v>
      </c>
      <c r="AE283" s="175" t="s">
        <v>20</v>
      </c>
      <c r="AF283" s="175" t="s">
        <v>20</v>
      </c>
      <c r="AG283" s="175" t="s">
        <v>20</v>
      </c>
      <c r="AH283" s="175" t="s">
        <v>20</v>
      </c>
      <c r="AI283" s="175" t="s">
        <v>20</v>
      </c>
      <c r="AJ283" s="175" t="s">
        <v>20</v>
      </c>
      <c r="AK283" s="175" t="s">
        <v>20</v>
      </c>
      <c r="AL283" s="175" t="s">
        <v>20</v>
      </c>
      <c r="AM283" s="175" t="s">
        <v>20</v>
      </c>
      <c r="AN283" s="175" t="s">
        <v>20</v>
      </c>
      <c r="AO283" s="175" t="s">
        <v>20</v>
      </c>
      <c r="AP283" s="175" t="s">
        <v>20</v>
      </c>
      <c r="AQ283" s="175" t="s">
        <v>20</v>
      </c>
      <c r="AR283" s="175" t="s">
        <v>20</v>
      </c>
      <c r="AS283" s="175" t="s">
        <v>20</v>
      </c>
      <c r="AT283" s="175" t="s">
        <v>20</v>
      </c>
      <c r="AU283" s="175" t="s">
        <v>20</v>
      </c>
      <c r="AV283" s="175" t="s">
        <v>20</v>
      </c>
      <c r="AW283" s="175" t="s">
        <v>20</v>
      </c>
      <c r="AX283" s="69">
        <v>58.81549596</v>
      </c>
      <c r="AY283" s="175" t="s">
        <v>20</v>
      </c>
    </row>
    <row r="284" spans="1:51" ht="47.25" x14ac:dyDescent="0.2">
      <c r="A284" s="69" t="s">
        <v>294</v>
      </c>
      <c r="B284" s="83" t="s">
        <v>318</v>
      </c>
      <c r="C284" s="69" t="s">
        <v>319</v>
      </c>
      <c r="D284" s="175" t="s">
        <v>20</v>
      </c>
      <c r="E284" s="175" t="s">
        <v>20</v>
      </c>
      <c r="F284" s="175" t="s">
        <v>20</v>
      </c>
      <c r="G284" s="175" t="s">
        <v>20</v>
      </c>
      <c r="H284" s="175" t="s">
        <v>20</v>
      </c>
      <c r="I284" s="175" t="s">
        <v>20</v>
      </c>
      <c r="J284" s="175" t="s">
        <v>20</v>
      </c>
      <c r="K284" s="175" t="s">
        <v>20</v>
      </c>
      <c r="L284" s="175" t="s">
        <v>20</v>
      </c>
      <c r="M284" s="175" t="s">
        <v>20</v>
      </c>
      <c r="N284" s="175" t="s">
        <v>20</v>
      </c>
      <c r="O284" s="175" t="s">
        <v>20</v>
      </c>
      <c r="P284" s="175" t="s">
        <v>20</v>
      </c>
      <c r="Q284" s="175" t="s">
        <v>20</v>
      </c>
      <c r="R284" s="175" t="s">
        <v>20</v>
      </c>
      <c r="S284" s="175" t="s">
        <v>20</v>
      </c>
      <c r="T284" s="175" t="s">
        <v>20</v>
      </c>
      <c r="U284" s="175" t="s">
        <v>20</v>
      </c>
      <c r="V284" s="175" t="s">
        <v>20</v>
      </c>
      <c r="W284" s="175" t="s">
        <v>20</v>
      </c>
      <c r="X284" s="175" t="s">
        <v>20</v>
      </c>
      <c r="Y284" s="175" t="s">
        <v>20</v>
      </c>
      <c r="Z284" s="175" t="s">
        <v>20</v>
      </c>
      <c r="AA284" s="175" t="s">
        <v>20</v>
      </c>
      <c r="AB284" s="175" t="s">
        <v>20</v>
      </c>
      <c r="AC284" s="175" t="s">
        <v>20</v>
      </c>
      <c r="AD284" s="175" t="s">
        <v>20</v>
      </c>
      <c r="AE284" s="175" t="s">
        <v>20</v>
      </c>
      <c r="AF284" s="175" t="s">
        <v>20</v>
      </c>
      <c r="AG284" s="175" t="s">
        <v>20</v>
      </c>
      <c r="AH284" s="175" t="s">
        <v>20</v>
      </c>
      <c r="AI284" s="175" t="s">
        <v>20</v>
      </c>
      <c r="AJ284" s="175" t="s">
        <v>20</v>
      </c>
      <c r="AK284" s="175" t="s">
        <v>20</v>
      </c>
      <c r="AL284" s="175" t="s">
        <v>20</v>
      </c>
      <c r="AM284" s="175" t="s">
        <v>20</v>
      </c>
      <c r="AN284" s="175" t="s">
        <v>20</v>
      </c>
      <c r="AO284" s="175" t="s">
        <v>20</v>
      </c>
      <c r="AP284" s="175" t="s">
        <v>20</v>
      </c>
      <c r="AQ284" s="175" t="s">
        <v>20</v>
      </c>
      <c r="AR284" s="175" t="s">
        <v>20</v>
      </c>
      <c r="AS284" s="175" t="s">
        <v>20</v>
      </c>
      <c r="AT284" s="175" t="s">
        <v>20</v>
      </c>
      <c r="AU284" s="175" t="s">
        <v>20</v>
      </c>
      <c r="AV284" s="175" t="s">
        <v>20</v>
      </c>
      <c r="AW284" s="175" t="s">
        <v>20</v>
      </c>
      <c r="AX284" s="69">
        <v>0</v>
      </c>
      <c r="AY284" s="175" t="s">
        <v>20</v>
      </c>
    </row>
    <row r="285" spans="1:51" ht="31.5" x14ac:dyDescent="0.2">
      <c r="A285" s="75" t="s">
        <v>294</v>
      </c>
      <c r="B285" s="76" t="s">
        <v>655</v>
      </c>
      <c r="C285" s="79" t="s">
        <v>656</v>
      </c>
      <c r="D285" s="175" t="s">
        <v>20</v>
      </c>
      <c r="E285" s="175" t="s">
        <v>20</v>
      </c>
      <c r="F285" s="175" t="s">
        <v>20</v>
      </c>
      <c r="G285" s="175" t="s">
        <v>20</v>
      </c>
      <c r="H285" s="175" t="s">
        <v>20</v>
      </c>
      <c r="I285" s="175" t="s">
        <v>20</v>
      </c>
      <c r="J285" s="175" t="s">
        <v>20</v>
      </c>
      <c r="K285" s="175" t="s">
        <v>20</v>
      </c>
      <c r="L285" s="175" t="s">
        <v>20</v>
      </c>
      <c r="M285" s="175" t="s">
        <v>20</v>
      </c>
      <c r="N285" s="175" t="s">
        <v>20</v>
      </c>
      <c r="O285" s="175" t="s">
        <v>20</v>
      </c>
      <c r="P285" s="175" t="s">
        <v>20</v>
      </c>
      <c r="Q285" s="175" t="s">
        <v>20</v>
      </c>
      <c r="R285" s="175" t="s">
        <v>20</v>
      </c>
      <c r="S285" s="175" t="s">
        <v>20</v>
      </c>
      <c r="T285" s="175" t="s">
        <v>20</v>
      </c>
      <c r="U285" s="175" t="s">
        <v>20</v>
      </c>
      <c r="V285" s="175" t="s">
        <v>20</v>
      </c>
      <c r="W285" s="175" t="s">
        <v>20</v>
      </c>
      <c r="X285" s="175" t="s">
        <v>20</v>
      </c>
      <c r="Y285" s="175" t="s">
        <v>20</v>
      </c>
      <c r="Z285" s="175" t="s">
        <v>20</v>
      </c>
      <c r="AA285" s="175" t="s">
        <v>20</v>
      </c>
      <c r="AB285" s="175" t="s">
        <v>20</v>
      </c>
      <c r="AC285" s="175" t="s">
        <v>20</v>
      </c>
      <c r="AD285" s="175" t="s">
        <v>20</v>
      </c>
      <c r="AE285" s="175" t="s">
        <v>20</v>
      </c>
      <c r="AF285" s="175" t="s">
        <v>20</v>
      </c>
      <c r="AG285" s="175" t="s">
        <v>20</v>
      </c>
      <c r="AH285" s="175" t="s">
        <v>20</v>
      </c>
      <c r="AI285" s="175" t="s">
        <v>20</v>
      </c>
      <c r="AJ285" s="175" t="s">
        <v>20</v>
      </c>
      <c r="AK285" s="175" t="s">
        <v>20</v>
      </c>
      <c r="AL285" s="175" t="s">
        <v>20</v>
      </c>
      <c r="AM285" s="175" t="s">
        <v>20</v>
      </c>
      <c r="AN285" s="175" t="s">
        <v>20</v>
      </c>
      <c r="AO285" s="175" t="s">
        <v>20</v>
      </c>
      <c r="AP285" s="175" t="s">
        <v>20</v>
      </c>
      <c r="AQ285" s="175" t="s">
        <v>20</v>
      </c>
      <c r="AR285" s="175" t="s">
        <v>20</v>
      </c>
      <c r="AS285" s="175" t="s">
        <v>20</v>
      </c>
      <c r="AT285" s="175" t="s">
        <v>20</v>
      </c>
      <c r="AU285" s="175" t="s">
        <v>20</v>
      </c>
      <c r="AV285" s="175" t="s">
        <v>20</v>
      </c>
      <c r="AW285" s="175" t="s">
        <v>20</v>
      </c>
      <c r="AX285" s="69">
        <v>0</v>
      </c>
      <c r="AY285" s="175" t="s">
        <v>20</v>
      </c>
    </row>
    <row r="286" spans="1:51" ht="47.25" x14ac:dyDescent="0.2">
      <c r="A286" s="75" t="s">
        <v>294</v>
      </c>
      <c r="B286" s="76" t="s">
        <v>657</v>
      </c>
      <c r="C286" s="79" t="s">
        <v>658</v>
      </c>
      <c r="D286" s="175" t="s">
        <v>20</v>
      </c>
      <c r="E286" s="175" t="s">
        <v>20</v>
      </c>
      <c r="F286" s="175" t="s">
        <v>20</v>
      </c>
      <c r="G286" s="175" t="s">
        <v>20</v>
      </c>
      <c r="H286" s="175" t="s">
        <v>20</v>
      </c>
      <c r="I286" s="175" t="s">
        <v>20</v>
      </c>
      <c r="J286" s="175" t="s">
        <v>20</v>
      </c>
      <c r="K286" s="175" t="s">
        <v>20</v>
      </c>
      <c r="L286" s="175" t="s">
        <v>20</v>
      </c>
      <c r="M286" s="175" t="s">
        <v>20</v>
      </c>
      <c r="N286" s="175" t="s">
        <v>20</v>
      </c>
      <c r="O286" s="175" t="s">
        <v>20</v>
      </c>
      <c r="P286" s="175" t="s">
        <v>20</v>
      </c>
      <c r="Q286" s="175" t="s">
        <v>20</v>
      </c>
      <c r="R286" s="175" t="s">
        <v>20</v>
      </c>
      <c r="S286" s="175" t="s">
        <v>20</v>
      </c>
      <c r="T286" s="175" t="s">
        <v>20</v>
      </c>
      <c r="U286" s="175" t="s">
        <v>20</v>
      </c>
      <c r="V286" s="175" t="s">
        <v>20</v>
      </c>
      <c r="W286" s="175" t="s">
        <v>20</v>
      </c>
      <c r="X286" s="175" t="s">
        <v>20</v>
      </c>
      <c r="Y286" s="175" t="s">
        <v>20</v>
      </c>
      <c r="Z286" s="175" t="s">
        <v>20</v>
      </c>
      <c r="AA286" s="175" t="s">
        <v>20</v>
      </c>
      <c r="AB286" s="175" t="s">
        <v>20</v>
      </c>
      <c r="AC286" s="175" t="s">
        <v>20</v>
      </c>
      <c r="AD286" s="175" t="s">
        <v>20</v>
      </c>
      <c r="AE286" s="175" t="s">
        <v>20</v>
      </c>
      <c r="AF286" s="175" t="s">
        <v>20</v>
      </c>
      <c r="AG286" s="175" t="s">
        <v>20</v>
      </c>
      <c r="AH286" s="175" t="s">
        <v>20</v>
      </c>
      <c r="AI286" s="175" t="s">
        <v>20</v>
      </c>
      <c r="AJ286" s="175" t="s">
        <v>20</v>
      </c>
      <c r="AK286" s="175" t="s">
        <v>20</v>
      </c>
      <c r="AL286" s="175" t="s">
        <v>20</v>
      </c>
      <c r="AM286" s="175" t="s">
        <v>20</v>
      </c>
      <c r="AN286" s="175" t="s">
        <v>20</v>
      </c>
      <c r="AO286" s="175" t="s">
        <v>20</v>
      </c>
      <c r="AP286" s="175" t="s">
        <v>20</v>
      </c>
      <c r="AQ286" s="175" t="s">
        <v>20</v>
      </c>
      <c r="AR286" s="175" t="s">
        <v>20</v>
      </c>
      <c r="AS286" s="175" t="s">
        <v>20</v>
      </c>
      <c r="AT286" s="175" t="s">
        <v>20</v>
      </c>
      <c r="AU286" s="175" t="s">
        <v>20</v>
      </c>
      <c r="AV286" s="175" t="s">
        <v>20</v>
      </c>
      <c r="AW286" s="175" t="s">
        <v>20</v>
      </c>
      <c r="AX286" s="69">
        <v>0</v>
      </c>
      <c r="AY286" s="175" t="s">
        <v>20</v>
      </c>
    </row>
    <row r="287" spans="1:51" ht="31.5" x14ac:dyDescent="0.2">
      <c r="A287" s="75" t="s">
        <v>294</v>
      </c>
      <c r="B287" s="91" t="s">
        <v>590</v>
      </c>
      <c r="C287" s="79" t="s">
        <v>591</v>
      </c>
      <c r="D287" s="175" t="s">
        <v>20</v>
      </c>
      <c r="E287" s="175" t="s">
        <v>20</v>
      </c>
      <c r="F287" s="175" t="s">
        <v>20</v>
      </c>
      <c r="G287" s="175" t="s">
        <v>20</v>
      </c>
      <c r="H287" s="175" t="s">
        <v>20</v>
      </c>
      <c r="I287" s="175" t="s">
        <v>20</v>
      </c>
      <c r="J287" s="175" t="s">
        <v>20</v>
      </c>
      <c r="K287" s="175" t="s">
        <v>20</v>
      </c>
      <c r="L287" s="175" t="s">
        <v>20</v>
      </c>
      <c r="M287" s="175" t="s">
        <v>20</v>
      </c>
      <c r="N287" s="175" t="s">
        <v>20</v>
      </c>
      <c r="O287" s="175" t="s">
        <v>20</v>
      </c>
      <c r="P287" s="175" t="s">
        <v>20</v>
      </c>
      <c r="Q287" s="175" t="s">
        <v>20</v>
      </c>
      <c r="R287" s="175" t="s">
        <v>20</v>
      </c>
      <c r="S287" s="175" t="s">
        <v>20</v>
      </c>
      <c r="T287" s="175" t="s">
        <v>20</v>
      </c>
      <c r="U287" s="175" t="s">
        <v>20</v>
      </c>
      <c r="V287" s="175" t="s">
        <v>20</v>
      </c>
      <c r="W287" s="175" t="s">
        <v>20</v>
      </c>
      <c r="X287" s="175" t="s">
        <v>20</v>
      </c>
      <c r="Y287" s="175" t="s">
        <v>20</v>
      </c>
      <c r="Z287" s="175" t="s">
        <v>20</v>
      </c>
      <c r="AA287" s="175" t="s">
        <v>20</v>
      </c>
      <c r="AB287" s="175" t="s">
        <v>20</v>
      </c>
      <c r="AC287" s="175" t="s">
        <v>20</v>
      </c>
      <c r="AD287" s="175" t="s">
        <v>20</v>
      </c>
      <c r="AE287" s="175" t="s">
        <v>20</v>
      </c>
      <c r="AF287" s="175" t="s">
        <v>20</v>
      </c>
      <c r="AG287" s="175" t="s">
        <v>20</v>
      </c>
      <c r="AH287" s="175" t="s">
        <v>20</v>
      </c>
      <c r="AI287" s="175" t="s">
        <v>20</v>
      </c>
      <c r="AJ287" s="175" t="s">
        <v>20</v>
      </c>
      <c r="AK287" s="175" t="s">
        <v>20</v>
      </c>
      <c r="AL287" s="175" t="s">
        <v>20</v>
      </c>
      <c r="AM287" s="175" t="s">
        <v>20</v>
      </c>
      <c r="AN287" s="175" t="s">
        <v>20</v>
      </c>
      <c r="AO287" s="175" t="s">
        <v>20</v>
      </c>
      <c r="AP287" s="175" t="s">
        <v>20</v>
      </c>
      <c r="AQ287" s="175" t="s">
        <v>20</v>
      </c>
      <c r="AR287" s="175" t="s">
        <v>20</v>
      </c>
      <c r="AS287" s="175" t="s">
        <v>20</v>
      </c>
      <c r="AT287" s="175" t="s">
        <v>20</v>
      </c>
      <c r="AU287" s="175" t="s">
        <v>20</v>
      </c>
      <c r="AV287" s="175" t="s">
        <v>20</v>
      </c>
      <c r="AW287" s="175" t="s">
        <v>20</v>
      </c>
      <c r="AX287" s="69">
        <v>0</v>
      </c>
      <c r="AY287" s="175" t="s">
        <v>20</v>
      </c>
    </row>
    <row r="288" spans="1:51" ht="63" x14ac:dyDescent="0.2">
      <c r="A288" s="75" t="s">
        <v>294</v>
      </c>
      <c r="B288" s="76" t="s">
        <v>497</v>
      </c>
      <c r="C288" s="79" t="s">
        <v>498</v>
      </c>
      <c r="D288" s="175" t="s">
        <v>20</v>
      </c>
      <c r="E288" s="175" t="s">
        <v>20</v>
      </c>
      <c r="F288" s="175" t="s">
        <v>20</v>
      </c>
      <c r="G288" s="175" t="s">
        <v>20</v>
      </c>
      <c r="H288" s="175" t="s">
        <v>20</v>
      </c>
      <c r="I288" s="175" t="s">
        <v>20</v>
      </c>
      <c r="J288" s="175" t="s">
        <v>20</v>
      </c>
      <c r="K288" s="175" t="s">
        <v>20</v>
      </c>
      <c r="L288" s="175" t="s">
        <v>20</v>
      </c>
      <c r="M288" s="175" t="s">
        <v>20</v>
      </c>
      <c r="N288" s="175" t="s">
        <v>20</v>
      </c>
      <c r="O288" s="175" t="s">
        <v>20</v>
      </c>
      <c r="P288" s="175" t="s">
        <v>20</v>
      </c>
      <c r="Q288" s="175" t="s">
        <v>20</v>
      </c>
      <c r="R288" s="175" t="s">
        <v>20</v>
      </c>
      <c r="S288" s="175" t="s">
        <v>20</v>
      </c>
      <c r="T288" s="175" t="s">
        <v>20</v>
      </c>
      <c r="U288" s="175" t="s">
        <v>20</v>
      </c>
      <c r="V288" s="175" t="s">
        <v>20</v>
      </c>
      <c r="W288" s="175" t="s">
        <v>20</v>
      </c>
      <c r="X288" s="175" t="s">
        <v>20</v>
      </c>
      <c r="Y288" s="175" t="s">
        <v>20</v>
      </c>
      <c r="Z288" s="175" t="s">
        <v>20</v>
      </c>
      <c r="AA288" s="175" t="s">
        <v>20</v>
      </c>
      <c r="AB288" s="175" t="s">
        <v>20</v>
      </c>
      <c r="AC288" s="175" t="s">
        <v>20</v>
      </c>
      <c r="AD288" s="175" t="s">
        <v>20</v>
      </c>
      <c r="AE288" s="175" t="s">
        <v>20</v>
      </c>
      <c r="AF288" s="175" t="s">
        <v>20</v>
      </c>
      <c r="AG288" s="175" t="s">
        <v>20</v>
      </c>
      <c r="AH288" s="175" t="s">
        <v>20</v>
      </c>
      <c r="AI288" s="175" t="s">
        <v>20</v>
      </c>
      <c r="AJ288" s="175" t="s">
        <v>20</v>
      </c>
      <c r="AK288" s="175" t="s">
        <v>20</v>
      </c>
      <c r="AL288" s="175" t="s">
        <v>20</v>
      </c>
      <c r="AM288" s="175" t="s">
        <v>20</v>
      </c>
      <c r="AN288" s="175" t="s">
        <v>20</v>
      </c>
      <c r="AO288" s="175" t="s">
        <v>20</v>
      </c>
      <c r="AP288" s="175" t="s">
        <v>20</v>
      </c>
      <c r="AQ288" s="175" t="s">
        <v>20</v>
      </c>
      <c r="AR288" s="175" t="s">
        <v>20</v>
      </c>
      <c r="AS288" s="175" t="s">
        <v>20</v>
      </c>
      <c r="AT288" s="175" t="s">
        <v>20</v>
      </c>
      <c r="AU288" s="175" t="s">
        <v>20</v>
      </c>
      <c r="AV288" s="175" t="s">
        <v>20</v>
      </c>
      <c r="AW288" s="175" t="s">
        <v>20</v>
      </c>
      <c r="AX288" s="69">
        <v>0</v>
      </c>
      <c r="AY288" s="175" t="s">
        <v>20</v>
      </c>
    </row>
    <row r="289" spans="1:51" ht="47.25" x14ac:dyDescent="0.2">
      <c r="A289" s="75" t="s">
        <v>294</v>
      </c>
      <c r="B289" s="72" t="s">
        <v>885</v>
      </c>
      <c r="C289" s="80" t="s">
        <v>320</v>
      </c>
      <c r="D289" s="175" t="s">
        <v>20</v>
      </c>
      <c r="E289" s="175" t="s">
        <v>20</v>
      </c>
      <c r="F289" s="175" t="s">
        <v>20</v>
      </c>
      <c r="G289" s="175" t="s">
        <v>20</v>
      </c>
      <c r="H289" s="175" t="s">
        <v>20</v>
      </c>
      <c r="I289" s="175" t="s">
        <v>20</v>
      </c>
      <c r="J289" s="175" t="s">
        <v>20</v>
      </c>
      <c r="K289" s="175" t="s">
        <v>20</v>
      </c>
      <c r="L289" s="175" t="s">
        <v>20</v>
      </c>
      <c r="M289" s="175" t="s">
        <v>20</v>
      </c>
      <c r="N289" s="175" t="s">
        <v>20</v>
      </c>
      <c r="O289" s="175" t="s">
        <v>20</v>
      </c>
      <c r="P289" s="175" t="s">
        <v>20</v>
      </c>
      <c r="Q289" s="175" t="s">
        <v>20</v>
      </c>
      <c r="R289" s="175" t="s">
        <v>20</v>
      </c>
      <c r="S289" s="175" t="s">
        <v>20</v>
      </c>
      <c r="T289" s="175" t="s">
        <v>20</v>
      </c>
      <c r="U289" s="175" t="s">
        <v>20</v>
      </c>
      <c r="V289" s="175" t="s">
        <v>20</v>
      </c>
      <c r="W289" s="175" t="s">
        <v>20</v>
      </c>
      <c r="X289" s="175" t="s">
        <v>20</v>
      </c>
      <c r="Y289" s="175" t="s">
        <v>20</v>
      </c>
      <c r="Z289" s="175" t="s">
        <v>20</v>
      </c>
      <c r="AA289" s="175" t="s">
        <v>20</v>
      </c>
      <c r="AB289" s="175" t="s">
        <v>20</v>
      </c>
      <c r="AC289" s="175" t="s">
        <v>20</v>
      </c>
      <c r="AD289" s="175" t="s">
        <v>20</v>
      </c>
      <c r="AE289" s="175" t="s">
        <v>20</v>
      </c>
      <c r="AF289" s="175" t="s">
        <v>20</v>
      </c>
      <c r="AG289" s="175" t="s">
        <v>20</v>
      </c>
      <c r="AH289" s="175" t="s">
        <v>20</v>
      </c>
      <c r="AI289" s="175" t="s">
        <v>20</v>
      </c>
      <c r="AJ289" s="175" t="s">
        <v>20</v>
      </c>
      <c r="AK289" s="175" t="s">
        <v>20</v>
      </c>
      <c r="AL289" s="175" t="s">
        <v>20</v>
      </c>
      <c r="AM289" s="175" t="s">
        <v>20</v>
      </c>
      <c r="AN289" s="175" t="s">
        <v>20</v>
      </c>
      <c r="AO289" s="175" t="s">
        <v>20</v>
      </c>
      <c r="AP289" s="175" t="s">
        <v>20</v>
      </c>
      <c r="AQ289" s="175" t="s">
        <v>20</v>
      </c>
      <c r="AR289" s="175" t="s">
        <v>20</v>
      </c>
      <c r="AS289" s="175" t="s">
        <v>20</v>
      </c>
      <c r="AT289" s="175" t="s">
        <v>20</v>
      </c>
      <c r="AU289" s="175" t="s">
        <v>20</v>
      </c>
      <c r="AV289" s="175" t="s">
        <v>20</v>
      </c>
      <c r="AW289" s="175" t="s">
        <v>20</v>
      </c>
      <c r="AX289" s="69">
        <v>0</v>
      </c>
      <c r="AY289" s="175" t="s">
        <v>20</v>
      </c>
    </row>
    <row r="290" spans="1:51" ht="31.5" x14ac:dyDescent="0.2">
      <c r="A290" s="75" t="s">
        <v>294</v>
      </c>
      <c r="B290" s="76" t="s">
        <v>704</v>
      </c>
      <c r="C290" s="88" t="s">
        <v>542</v>
      </c>
      <c r="D290" s="175" t="s">
        <v>20</v>
      </c>
      <c r="E290" s="175" t="s">
        <v>20</v>
      </c>
      <c r="F290" s="175" t="s">
        <v>20</v>
      </c>
      <c r="G290" s="175" t="s">
        <v>20</v>
      </c>
      <c r="H290" s="175" t="s">
        <v>20</v>
      </c>
      <c r="I290" s="175" t="s">
        <v>20</v>
      </c>
      <c r="J290" s="175" t="s">
        <v>20</v>
      </c>
      <c r="K290" s="175" t="s">
        <v>20</v>
      </c>
      <c r="L290" s="175" t="s">
        <v>20</v>
      </c>
      <c r="M290" s="175" t="s">
        <v>20</v>
      </c>
      <c r="N290" s="175" t="s">
        <v>20</v>
      </c>
      <c r="O290" s="175" t="s">
        <v>20</v>
      </c>
      <c r="P290" s="175" t="s">
        <v>20</v>
      </c>
      <c r="Q290" s="175" t="s">
        <v>20</v>
      </c>
      <c r="R290" s="175" t="s">
        <v>20</v>
      </c>
      <c r="S290" s="175" t="s">
        <v>20</v>
      </c>
      <c r="T290" s="175" t="s">
        <v>20</v>
      </c>
      <c r="U290" s="175" t="s">
        <v>20</v>
      </c>
      <c r="V290" s="175" t="s">
        <v>20</v>
      </c>
      <c r="W290" s="175" t="s">
        <v>20</v>
      </c>
      <c r="X290" s="175" t="s">
        <v>20</v>
      </c>
      <c r="Y290" s="175" t="s">
        <v>20</v>
      </c>
      <c r="Z290" s="175" t="s">
        <v>20</v>
      </c>
      <c r="AA290" s="175" t="s">
        <v>20</v>
      </c>
      <c r="AB290" s="175" t="s">
        <v>20</v>
      </c>
      <c r="AC290" s="175" t="s">
        <v>20</v>
      </c>
      <c r="AD290" s="175" t="s">
        <v>20</v>
      </c>
      <c r="AE290" s="175" t="s">
        <v>20</v>
      </c>
      <c r="AF290" s="175" t="s">
        <v>20</v>
      </c>
      <c r="AG290" s="175" t="s">
        <v>20</v>
      </c>
      <c r="AH290" s="175" t="s">
        <v>20</v>
      </c>
      <c r="AI290" s="175" t="s">
        <v>20</v>
      </c>
      <c r="AJ290" s="175" t="s">
        <v>20</v>
      </c>
      <c r="AK290" s="175" t="s">
        <v>20</v>
      </c>
      <c r="AL290" s="175" t="s">
        <v>20</v>
      </c>
      <c r="AM290" s="175" t="s">
        <v>20</v>
      </c>
      <c r="AN290" s="175" t="s">
        <v>20</v>
      </c>
      <c r="AO290" s="175" t="s">
        <v>20</v>
      </c>
      <c r="AP290" s="175" t="s">
        <v>20</v>
      </c>
      <c r="AQ290" s="175" t="s">
        <v>20</v>
      </c>
      <c r="AR290" s="175" t="s">
        <v>20</v>
      </c>
      <c r="AS290" s="175" t="s">
        <v>20</v>
      </c>
      <c r="AT290" s="175" t="s">
        <v>20</v>
      </c>
      <c r="AU290" s="175" t="s">
        <v>20</v>
      </c>
      <c r="AV290" s="175" t="s">
        <v>20</v>
      </c>
      <c r="AW290" s="175" t="s">
        <v>20</v>
      </c>
      <c r="AX290" s="69">
        <v>0</v>
      </c>
      <c r="AY290" s="175" t="s">
        <v>20</v>
      </c>
    </row>
    <row r="291" spans="1:51" ht="47.25" x14ac:dyDescent="0.2">
      <c r="A291" s="75" t="s">
        <v>294</v>
      </c>
      <c r="B291" s="76" t="s">
        <v>607</v>
      </c>
      <c r="C291" s="88" t="s">
        <v>608</v>
      </c>
      <c r="D291" s="175" t="s">
        <v>20</v>
      </c>
      <c r="E291" s="175" t="s">
        <v>20</v>
      </c>
      <c r="F291" s="175" t="s">
        <v>20</v>
      </c>
      <c r="G291" s="175" t="s">
        <v>20</v>
      </c>
      <c r="H291" s="175" t="s">
        <v>20</v>
      </c>
      <c r="I291" s="175" t="s">
        <v>20</v>
      </c>
      <c r="J291" s="175" t="s">
        <v>20</v>
      </c>
      <c r="K291" s="175" t="s">
        <v>20</v>
      </c>
      <c r="L291" s="175" t="s">
        <v>20</v>
      </c>
      <c r="M291" s="175" t="s">
        <v>20</v>
      </c>
      <c r="N291" s="175" t="s">
        <v>20</v>
      </c>
      <c r="O291" s="175" t="s">
        <v>20</v>
      </c>
      <c r="P291" s="175" t="s">
        <v>20</v>
      </c>
      <c r="Q291" s="175" t="s">
        <v>20</v>
      </c>
      <c r="R291" s="175" t="s">
        <v>20</v>
      </c>
      <c r="S291" s="175" t="s">
        <v>20</v>
      </c>
      <c r="T291" s="175" t="s">
        <v>20</v>
      </c>
      <c r="U291" s="175" t="s">
        <v>20</v>
      </c>
      <c r="V291" s="175" t="s">
        <v>20</v>
      </c>
      <c r="W291" s="175" t="s">
        <v>20</v>
      </c>
      <c r="X291" s="175" t="s">
        <v>20</v>
      </c>
      <c r="Y291" s="175" t="s">
        <v>20</v>
      </c>
      <c r="Z291" s="175" t="s">
        <v>20</v>
      </c>
      <c r="AA291" s="175" t="s">
        <v>20</v>
      </c>
      <c r="AB291" s="175" t="s">
        <v>20</v>
      </c>
      <c r="AC291" s="175" t="s">
        <v>20</v>
      </c>
      <c r="AD291" s="175" t="s">
        <v>20</v>
      </c>
      <c r="AE291" s="175" t="s">
        <v>20</v>
      </c>
      <c r="AF291" s="175" t="s">
        <v>20</v>
      </c>
      <c r="AG291" s="175" t="s">
        <v>20</v>
      </c>
      <c r="AH291" s="175" t="s">
        <v>20</v>
      </c>
      <c r="AI291" s="175" t="s">
        <v>20</v>
      </c>
      <c r="AJ291" s="175" t="s">
        <v>20</v>
      </c>
      <c r="AK291" s="175" t="s">
        <v>20</v>
      </c>
      <c r="AL291" s="175" t="s">
        <v>20</v>
      </c>
      <c r="AM291" s="175" t="s">
        <v>20</v>
      </c>
      <c r="AN291" s="175" t="s">
        <v>20</v>
      </c>
      <c r="AO291" s="175" t="s">
        <v>20</v>
      </c>
      <c r="AP291" s="175" t="s">
        <v>20</v>
      </c>
      <c r="AQ291" s="175" t="s">
        <v>20</v>
      </c>
      <c r="AR291" s="175" t="s">
        <v>20</v>
      </c>
      <c r="AS291" s="175" t="s">
        <v>20</v>
      </c>
      <c r="AT291" s="175" t="s">
        <v>20</v>
      </c>
      <c r="AU291" s="175" t="s">
        <v>20</v>
      </c>
      <c r="AV291" s="175" t="s">
        <v>20</v>
      </c>
      <c r="AW291" s="175" t="s">
        <v>20</v>
      </c>
      <c r="AX291" s="69">
        <v>0</v>
      </c>
      <c r="AY291" s="175" t="s">
        <v>20</v>
      </c>
    </row>
    <row r="292" spans="1:51" ht="47.25" x14ac:dyDescent="0.2">
      <c r="A292" s="75" t="s">
        <v>294</v>
      </c>
      <c r="B292" s="76" t="s">
        <v>609</v>
      </c>
      <c r="C292" s="88" t="s">
        <v>610</v>
      </c>
      <c r="D292" s="175" t="s">
        <v>20</v>
      </c>
      <c r="E292" s="175" t="s">
        <v>20</v>
      </c>
      <c r="F292" s="175" t="s">
        <v>20</v>
      </c>
      <c r="G292" s="175" t="s">
        <v>20</v>
      </c>
      <c r="H292" s="175" t="s">
        <v>20</v>
      </c>
      <c r="I292" s="175" t="s">
        <v>20</v>
      </c>
      <c r="J292" s="175" t="s">
        <v>20</v>
      </c>
      <c r="K292" s="175" t="s">
        <v>20</v>
      </c>
      <c r="L292" s="175" t="s">
        <v>20</v>
      </c>
      <c r="M292" s="175" t="s">
        <v>20</v>
      </c>
      <c r="N292" s="175" t="s">
        <v>20</v>
      </c>
      <c r="O292" s="175" t="s">
        <v>20</v>
      </c>
      <c r="P292" s="175" t="s">
        <v>20</v>
      </c>
      <c r="Q292" s="175" t="s">
        <v>20</v>
      </c>
      <c r="R292" s="175" t="s">
        <v>20</v>
      </c>
      <c r="S292" s="175" t="s">
        <v>20</v>
      </c>
      <c r="T292" s="175" t="s">
        <v>20</v>
      </c>
      <c r="U292" s="175" t="s">
        <v>20</v>
      </c>
      <c r="V292" s="175" t="s">
        <v>20</v>
      </c>
      <c r="W292" s="175" t="s">
        <v>20</v>
      </c>
      <c r="X292" s="175" t="s">
        <v>20</v>
      </c>
      <c r="Y292" s="175" t="s">
        <v>20</v>
      </c>
      <c r="Z292" s="175" t="s">
        <v>20</v>
      </c>
      <c r="AA292" s="175" t="s">
        <v>20</v>
      </c>
      <c r="AB292" s="175" t="s">
        <v>20</v>
      </c>
      <c r="AC292" s="175" t="s">
        <v>20</v>
      </c>
      <c r="AD292" s="175" t="s">
        <v>20</v>
      </c>
      <c r="AE292" s="175" t="s">
        <v>20</v>
      </c>
      <c r="AF292" s="175" t="s">
        <v>20</v>
      </c>
      <c r="AG292" s="175" t="s">
        <v>20</v>
      </c>
      <c r="AH292" s="175" t="s">
        <v>20</v>
      </c>
      <c r="AI292" s="175" t="s">
        <v>20</v>
      </c>
      <c r="AJ292" s="175" t="s">
        <v>20</v>
      </c>
      <c r="AK292" s="175" t="s">
        <v>20</v>
      </c>
      <c r="AL292" s="175" t="s">
        <v>20</v>
      </c>
      <c r="AM292" s="175" t="s">
        <v>20</v>
      </c>
      <c r="AN292" s="175" t="s">
        <v>20</v>
      </c>
      <c r="AO292" s="175" t="s">
        <v>20</v>
      </c>
      <c r="AP292" s="175" t="s">
        <v>20</v>
      </c>
      <c r="AQ292" s="175" t="s">
        <v>20</v>
      </c>
      <c r="AR292" s="175" t="s">
        <v>20</v>
      </c>
      <c r="AS292" s="175" t="s">
        <v>20</v>
      </c>
      <c r="AT292" s="175" t="s">
        <v>20</v>
      </c>
      <c r="AU292" s="175" t="s">
        <v>20</v>
      </c>
      <c r="AV292" s="175" t="s">
        <v>20</v>
      </c>
      <c r="AW292" s="175" t="s">
        <v>20</v>
      </c>
      <c r="AX292" s="69">
        <v>0</v>
      </c>
      <c r="AY292" s="175" t="s">
        <v>20</v>
      </c>
    </row>
    <row r="293" spans="1:51" ht="47.25" x14ac:dyDescent="0.2">
      <c r="A293" s="75" t="s">
        <v>294</v>
      </c>
      <c r="B293" s="76" t="s">
        <v>611</v>
      </c>
      <c r="C293" s="88" t="s">
        <v>612</v>
      </c>
      <c r="D293" s="175" t="s">
        <v>20</v>
      </c>
      <c r="E293" s="175" t="s">
        <v>20</v>
      </c>
      <c r="F293" s="175" t="s">
        <v>20</v>
      </c>
      <c r="G293" s="175" t="s">
        <v>20</v>
      </c>
      <c r="H293" s="175" t="s">
        <v>20</v>
      </c>
      <c r="I293" s="175" t="s">
        <v>20</v>
      </c>
      <c r="J293" s="175" t="s">
        <v>20</v>
      </c>
      <c r="K293" s="175" t="s">
        <v>20</v>
      </c>
      <c r="L293" s="175" t="s">
        <v>20</v>
      </c>
      <c r="M293" s="175" t="s">
        <v>20</v>
      </c>
      <c r="N293" s="175" t="s">
        <v>20</v>
      </c>
      <c r="O293" s="175" t="s">
        <v>20</v>
      </c>
      <c r="P293" s="175" t="s">
        <v>20</v>
      </c>
      <c r="Q293" s="175" t="s">
        <v>20</v>
      </c>
      <c r="R293" s="175" t="s">
        <v>20</v>
      </c>
      <c r="S293" s="175" t="s">
        <v>20</v>
      </c>
      <c r="T293" s="175" t="s">
        <v>20</v>
      </c>
      <c r="U293" s="175" t="s">
        <v>20</v>
      </c>
      <c r="V293" s="175" t="s">
        <v>20</v>
      </c>
      <c r="W293" s="175" t="s">
        <v>20</v>
      </c>
      <c r="X293" s="175" t="s">
        <v>20</v>
      </c>
      <c r="Y293" s="175" t="s">
        <v>20</v>
      </c>
      <c r="Z293" s="175" t="s">
        <v>20</v>
      </c>
      <c r="AA293" s="175" t="s">
        <v>20</v>
      </c>
      <c r="AB293" s="175" t="s">
        <v>20</v>
      </c>
      <c r="AC293" s="175" t="s">
        <v>20</v>
      </c>
      <c r="AD293" s="175" t="s">
        <v>20</v>
      </c>
      <c r="AE293" s="175" t="s">
        <v>20</v>
      </c>
      <c r="AF293" s="175" t="s">
        <v>20</v>
      </c>
      <c r="AG293" s="175" t="s">
        <v>20</v>
      </c>
      <c r="AH293" s="175" t="s">
        <v>20</v>
      </c>
      <c r="AI293" s="175" t="s">
        <v>20</v>
      </c>
      <c r="AJ293" s="175" t="s">
        <v>20</v>
      </c>
      <c r="AK293" s="175" t="s">
        <v>20</v>
      </c>
      <c r="AL293" s="175" t="s">
        <v>20</v>
      </c>
      <c r="AM293" s="175" t="s">
        <v>20</v>
      </c>
      <c r="AN293" s="175" t="s">
        <v>20</v>
      </c>
      <c r="AO293" s="175" t="s">
        <v>20</v>
      </c>
      <c r="AP293" s="175" t="s">
        <v>20</v>
      </c>
      <c r="AQ293" s="175" t="s">
        <v>20</v>
      </c>
      <c r="AR293" s="175" t="s">
        <v>20</v>
      </c>
      <c r="AS293" s="175" t="s">
        <v>20</v>
      </c>
      <c r="AT293" s="175" t="s">
        <v>20</v>
      </c>
      <c r="AU293" s="175" t="s">
        <v>20</v>
      </c>
      <c r="AV293" s="175" t="s">
        <v>20</v>
      </c>
      <c r="AW293" s="175" t="s">
        <v>20</v>
      </c>
      <c r="AX293" s="69">
        <v>0</v>
      </c>
      <c r="AY293" s="175" t="s">
        <v>20</v>
      </c>
    </row>
    <row r="294" spans="1:51" ht="31.5" x14ac:dyDescent="0.2">
      <c r="A294" s="75" t="s">
        <v>294</v>
      </c>
      <c r="B294" s="76" t="s">
        <v>613</v>
      </c>
      <c r="C294" s="88" t="s">
        <v>614</v>
      </c>
      <c r="D294" s="175" t="s">
        <v>20</v>
      </c>
      <c r="E294" s="175" t="s">
        <v>20</v>
      </c>
      <c r="F294" s="175" t="s">
        <v>20</v>
      </c>
      <c r="G294" s="175" t="s">
        <v>20</v>
      </c>
      <c r="H294" s="175" t="s">
        <v>20</v>
      </c>
      <c r="I294" s="175" t="s">
        <v>20</v>
      </c>
      <c r="J294" s="175" t="s">
        <v>20</v>
      </c>
      <c r="K294" s="175" t="s">
        <v>20</v>
      </c>
      <c r="L294" s="175" t="s">
        <v>20</v>
      </c>
      <c r="M294" s="175" t="s">
        <v>20</v>
      </c>
      <c r="N294" s="175" t="s">
        <v>20</v>
      </c>
      <c r="O294" s="175" t="s">
        <v>20</v>
      </c>
      <c r="P294" s="175" t="s">
        <v>20</v>
      </c>
      <c r="Q294" s="175" t="s">
        <v>20</v>
      </c>
      <c r="R294" s="175" t="s">
        <v>20</v>
      </c>
      <c r="S294" s="175" t="s">
        <v>20</v>
      </c>
      <c r="T294" s="175" t="s">
        <v>20</v>
      </c>
      <c r="U294" s="175" t="s">
        <v>20</v>
      </c>
      <c r="V294" s="175" t="s">
        <v>20</v>
      </c>
      <c r="W294" s="175" t="s">
        <v>20</v>
      </c>
      <c r="X294" s="175" t="s">
        <v>20</v>
      </c>
      <c r="Y294" s="175" t="s">
        <v>20</v>
      </c>
      <c r="Z294" s="175" t="s">
        <v>20</v>
      </c>
      <c r="AA294" s="175" t="s">
        <v>20</v>
      </c>
      <c r="AB294" s="175" t="s">
        <v>20</v>
      </c>
      <c r="AC294" s="175" t="s">
        <v>20</v>
      </c>
      <c r="AD294" s="175" t="s">
        <v>20</v>
      </c>
      <c r="AE294" s="175" t="s">
        <v>20</v>
      </c>
      <c r="AF294" s="175" t="s">
        <v>20</v>
      </c>
      <c r="AG294" s="175" t="s">
        <v>20</v>
      </c>
      <c r="AH294" s="175" t="s">
        <v>20</v>
      </c>
      <c r="AI294" s="175" t="s">
        <v>20</v>
      </c>
      <c r="AJ294" s="175" t="s">
        <v>20</v>
      </c>
      <c r="AK294" s="175" t="s">
        <v>20</v>
      </c>
      <c r="AL294" s="175" t="s">
        <v>20</v>
      </c>
      <c r="AM294" s="175" t="s">
        <v>20</v>
      </c>
      <c r="AN294" s="175" t="s">
        <v>20</v>
      </c>
      <c r="AO294" s="175" t="s">
        <v>20</v>
      </c>
      <c r="AP294" s="175" t="s">
        <v>20</v>
      </c>
      <c r="AQ294" s="175" t="s">
        <v>20</v>
      </c>
      <c r="AR294" s="175" t="s">
        <v>20</v>
      </c>
      <c r="AS294" s="175" t="s">
        <v>20</v>
      </c>
      <c r="AT294" s="175" t="s">
        <v>20</v>
      </c>
      <c r="AU294" s="175" t="s">
        <v>20</v>
      </c>
      <c r="AV294" s="175" t="s">
        <v>20</v>
      </c>
      <c r="AW294" s="175" t="s">
        <v>20</v>
      </c>
      <c r="AX294" s="69">
        <v>0</v>
      </c>
      <c r="AY294" s="175" t="s">
        <v>20</v>
      </c>
    </row>
    <row r="295" spans="1:51" ht="47.25" x14ac:dyDescent="0.2">
      <c r="A295" s="75" t="s">
        <v>294</v>
      </c>
      <c r="B295" s="76" t="s">
        <v>647</v>
      </c>
      <c r="C295" s="79" t="s">
        <v>648</v>
      </c>
      <c r="D295" s="175" t="s">
        <v>20</v>
      </c>
      <c r="E295" s="175" t="s">
        <v>20</v>
      </c>
      <c r="F295" s="175" t="s">
        <v>20</v>
      </c>
      <c r="G295" s="175" t="s">
        <v>20</v>
      </c>
      <c r="H295" s="175" t="s">
        <v>20</v>
      </c>
      <c r="I295" s="175" t="s">
        <v>20</v>
      </c>
      <c r="J295" s="175" t="s">
        <v>20</v>
      </c>
      <c r="K295" s="175" t="s">
        <v>20</v>
      </c>
      <c r="L295" s="175" t="s">
        <v>20</v>
      </c>
      <c r="M295" s="175" t="s">
        <v>20</v>
      </c>
      <c r="N295" s="175" t="s">
        <v>20</v>
      </c>
      <c r="O295" s="175" t="s">
        <v>20</v>
      </c>
      <c r="P295" s="175" t="s">
        <v>20</v>
      </c>
      <c r="Q295" s="175" t="s">
        <v>20</v>
      </c>
      <c r="R295" s="175" t="s">
        <v>20</v>
      </c>
      <c r="S295" s="175" t="s">
        <v>20</v>
      </c>
      <c r="T295" s="175" t="s">
        <v>20</v>
      </c>
      <c r="U295" s="175" t="s">
        <v>20</v>
      </c>
      <c r="V295" s="175" t="s">
        <v>20</v>
      </c>
      <c r="W295" s="175" t="s">
        <v>20</v>
      </c>
      <c r="X295" s="175" t="s">
        <v>20</v>
      </c>
      <c r="Y295" s="175" t="s">
        <v>20</v>
      </c>
      <c r="Z295" s="175" t="s">
        <v>20</v>
      </c>
      <c r="AA295" s="175" t="s">
        <v>20</v>
      </c>
      <c r="AB295" s="175" t="s">
        <v>20</v>
      </c>
      <c r="AC295" s="175" t="s">
        <v>20</v>
      </c>
      <c r="AD295" s="175" t="s">
        <v>20</v>
      </c>
      <c r="AE295" s="175" t="s">
        <v>20</v>
      </c>
      <c r="AF295" s="175" t="s">
        <v>20</v>
      </c>
      <c r="AG295" s="175" t="s">
        <v>20</v>
      </c>
      <c r="AH295" s="175" t="s">
        <v>20</v>
      </c>
      <c r="AI295" s="175" t="s">
        <v>20</v>
      </c>
      <c r="AJ295" s="175" t="s">
        <v>20</v>
      </c>
      <c r="AK295" s="175" t="s">
        <v>20</v>
      </c>
      <c r="AL295" s="175" t="s">
        <v>20</v>
      </c>
      <c r="AM295" s="175" t="s">
        <v>20</v>
      </c>
      <c r="AN295" s="175" t="s">
        <v>20</v>
      </c>
      <c r="AO295" s="175" t="s">
        <v>20</v>
      </c>
      <c r="AP295" s="175" t="s">
        <v>20</v>
      </c>
      <c r="AQ295" s="175" t="s">
        <v>20</v>
      </c>
      <c r="AR295" s="175" t="s">
        <v>20</v>
      </c>
      <c r="AS295" s="175" t="s">
        <v>20</v>
      </c>
      <c r="AT295" s="175" t="s">
        <v>20</v>
      </c>
      <c r="AU295" s="175" t="s">
        <v>20</v>
      </c>
      <c r="AV295" s="175" t="s">
        <v>20</v>
      </c>
      <c r="AW295" s="175" t="s">
        <v>20</v>
      </c>
      <c r="AX295" s="69">
        <v>0</v>
      </c>
      <c r="AY295" s="175" t="s">
        <v>20</v>
      </c>
    </row>
    <row r="296" spans="1:51" ht="47.25" x14ac:dyDescent="0.2">
      <c r="A296" s="75" t="s">
        <v>294</v>
      </c>
      <c r="B296" s="76" t="s">
        <v>649</v>
      </c>
      <c r="C296" s="79" t="s">
        <v>650</v>
      </c>
      <c r="D296" s="175" t="s">
        <v>20</v>
      </c>
      <c r="E296" s="175" t="s">
        <v>20</v>
      </c>
      <c r="F296" s="175" t="s">
        <v>20</v>
      </c>
      <c r="G296" s="175" t="s">
        <v>20</v>
      </c>
      <c r="H296" s="175" t="s">
        <v>20</v>
      </c>
      <c r="I296" s="175" t="s">
        <v>20</v>
      </c>
      <c r="J296" s="175" t="s">
        <v>20</v>
      </c>
      <c r="K296" s="175" t="s">
        <v>20</v>
      </c>
      <c r="L296" s="175" t="s">
        <v>20</v>
      </c>
      <c r="M296" s="175" t="s">
        <v>20</v>
      </c>
      <c r="N296" s="175" t="s">
        <v>20</v>
      </c>
      <c r="O296" s="175" t="s">
        <v>20</v>
      </c>
      <c r="P296" s="175" t="s">
        <v>20</v>
      </c>
      <c r="Q296" s="175" t="s">
        <v>20</v>
      </c>
      <c r="R296" s="175" t="s">
        <v>20</v>
      </c>
      <c r="S296" s="175" t="s">
        <v>20</v>
      </c>
      <c r="T296" s="175" t="s">
        <v>20</v>
      </c>
      <c r="U296" s="175" t="s">
        <v>20</v>
      </c>
      <c r="V296" s="175" t="s">
        <v>20</v>
      </c>
      <c r="W296" s="175" t="s">
        <v>20</v>
      </c>
      <c r="X296" s="175" t="s">
        <v>20</v>
      </c>
      <c r="Y296" s="175" t="s">
        <v>20</v>
      </c>
      <c r="Z296" s="175" t="s">
        <v>20</v>
      </c>
      <c r="AA296" s="175" t="s">
        <v>20</v>
      </c>
      <c r="AB296" s="175" t="s">
        <v>20</v>
      </c>
      <c r="AC296" s="175" t="s">
        <v>20</v>
      </c>
      <c r="AD296" s="175" t="s">
        <v>20</v>
      </c>
      <c r="AE296" s="175" t="s">
        <v>20</v>
      </c>
      <c r="AF296" s="175" t="s">
        <v>20</v>
      </c>
      <c r="AG296" s="175" t="s">
        <v>20</v>
      </c>
      <c r="AH296" s="175" t="s">
        <v>20</v>
      </c>
      <c r="AI296" s="175" t="s">
        <v>20</v>
      </c>
      <c r="AJ296" s="175" t="s">
        <v>20</v>
      </c>
      <c r="AK296" s="175" t="s">
        <v>20</v>
      </c>
      <c r="AL296" s="175" t="s">
        <v>20</v>
      </c>
      <c r="AM296" s="175" t="s">
        <v>20</v>
      </c>
      <c r="AN296" s="175" t="s">
        <v>20</v>
      </c>
      <c r="AO296" s="175" t="s">
        <v>20</v>
      </c>
      <c r="AP296" s="175" t="s">
        <v>20</v>
      </c>
      <c r="AQ296" s="175" t="s">
        <v>20</v>
      </c>
      <c r="AR296" s="175" t="s">
        <v>20</v>
      </c>
      <c r="AS296" s="175" t="s">
        <v>20</v>
      </c>
      <c r="AT296" s="175" t="s">
        <v>20</v>
      </c>
      <c r="AU296" s="175" t="s">
        <v>20</v>
      </c>
      <c r="AV296" s="175" t="s">
        <v>20</v>
      </c>
      <c r="AW296" s="175" t="s">
        <v>20</v>
      </c>
      <c r="AX296" s="69">
        <v>0</v>
      </c>
      <c r="AY296" s="175" t="s">
        <v>20</v>
      </c>
    </row>
    <row r="297" spans="1:51" ht="47.25" x14ac:dyDescent="0.2">
      <c r="A297" s="75" t="s">
        <v>294</v>
      </c>
      <c r="B297" s="76" t="s">
        <v>651</v>
      </c>
      <c r="C297" s="79" t="s">
        <v>652</v>
      </c>
      <c r="D297" s="175" t="s">
        <v>20</v>
      </c>
      <c r="E297" s="175" t="s">
        <v>20</v>
      </c>
      <c r="F297" s="175" t="s">
        <v>20</v>
      </c>
      <c r="G297" s="175" t="s">
        <v>20</v>
      </c>
      <c r="H297" s="175" t="s">
        <v>20</v>
      </c>
      <c r="I297" s="175" t="s">
        <v>20</v>
      </c>
      <c r="J297" s="175" t="s">
        <v>20</v>
      </c>
      <c r="K297" s="175" t="s">
        <v>20</v>
      </c>
      <c r="L297" s="175" t="s">
        <v>20</v>
      </c>
      <c r="M297" s="175" t="s">
        <v>20</v>
      </c>
      <c r="N297" s="175" t="s">
        <v>20</v>
      </c>
      <c r="O297" s="175" t="s">
        <v>20</v>
      </c>
      <c r="P297" s="175" t="s">
        <v>20</v>
      </c>
      <c r="Q297" s="175" t="s">
        <v>20</v>
      </c>
      <c r="R297" s="175" t="s">
        <v>20</v>
      </c>
      <c r="S297" s="175" t="s">
        <v>20</v>
      </c>
      <c r="T297" s="175" t="s">
        <v>20</v>
      </c>
      <c r="U297" s="175" t="s">
        <v>20</v>
      </c>
      <c r="V297" s="175" t="s">
        <v>20</v>
      </c>
      <c r="W297" s="175" t="s">
        <v>20</v>
      </c>
      <c r="X297" s="175" t="s">
        <v>20</v>
      </c>
      <c r="Y297" s="175" t="s">
        <v>20</v>
      </c>
      <c r="Z297" s="175" t="s">
        <v>20</v>
      </c>
      <c r="AA297" s="175" t="s">
        <v>20</v>
      </c>
      <c r="AB297" s="175" t="s">
        <v>20</v>
      </c>
      <c r="AC297" s="175" t="s">
        <v>20</v>
      </c>
      <c r="AD297" s="175" t="s">
        <v>20</v>
      </c>
      <c r="AE297" s="175" t="s">
        <v>20</v>
      </c>
      <c r="AF297" s="175" t="s">
        <v>20</v>
      </c>
      <c r="AG297" s="175" t="s">
        <v>20</v>
      </c>
      <c r="AH297" s="175" t="s">
        <v>20</v>
      </c>
      <c r="AI297" s="175" t="s">
        <v>20</v>
      </c>
      <c r="AJ297" s="175" t="s">
        <v>20</v>
      </c>
      <c r="AK297" s="175" t="s">
        <v>20</v>
      </c>
      <c r="AL297" s="175" t="s">
        <v>20</v>
      </c>
      <c r="AM297" s="175" t="s">
        <v>20</v>
      </c>
      <c r="AN297" s="175" t="s">
        <v>20</v>
      </c>
      <c r="AO297" s="175" t="s">
        <v>20</v>
      </c>
      <c r="AP297" s="175" t="s">
        <v>20</v>
      </c>
      <c r="AQ297" s="175" t="s">
        <v>20</v>
      </c>
      <c r="AR297" s="175" t="s">
        <v>20</v>
      </c>
      <c r="AS297" s="175" t="s">
        <v>20</v>
      </c>
      <c r="AT297" s="175" t="s">
        <v>20</v>
      </c>
      <c r="AU297" s="175" t="s">
        <v>20</v>
      </c>
      <c r="AV297" s="175" t="s">
        <v>20</v>
      </c>
      <c r="AW297" s="175" t="s">
        <v>20</v>
      </c>
      <c r="AX297" s="69">
        <v>0</v>
      </c>
      <c r="AY297" s="175" t="s">
        <v>20</v>
      </c>
    </row>
    <row r="298" spans="1:51" ht="31.5" x14ac:dyDescent="0.2">
      <c r="A298" s="75" t="s">
        <v>294</v>
      </c>
      <c r="B298" s="76" t="s">
        <v>653</v>
      </c>
      <c r="C298" s="79" t="s">
        <v>654</v>
      </c>
      <c r="D298" s="175" t="s">
        <v>20</v>
      </c>
      <c r="E298" s="175" t="s">
        <v>20</v>
      </c>
      <c r="F298" s="175" t="s">
        <v>20</v>
      </c>
      <c r="G298" s="175" t="s">
        <v>20</v>
      </c>
      <c r="H298" s="175" t="s">
        <v>20</v>
      </c>
      <c r="I298" s="175" t="s">
        <v>20</v>
      </c>
      <c r="J298" s="175" t="s">
        <v>20</v>
      </c>
      <c r="K298" s="175" t="s">
        <v>20</v>
      </c>
      <c r="L298" s="175" t="s">
        <v>20</v>
      </c>
      <c r="M298" s="175" t="s">
        <v>20</v>
      </c>
      <c r="N298" s="175" t="s">
        <v>20</v>
      </c>
      <c r="O298" s="175" t="s">
        <v>20</v>
      </c>
      <c r="P298" s="175" t="s">
        <v>20</v>
      </c>
      <c r="Q298" s="175" t="s">
        <v>20</v>
      </c>
      <c r="R298" s="175" t="s">
        <v>20</v>
      </c>
      <c r="S298" s="175" t="s">
        <v>20</v>
      </c>
      <c r="T298" s="175" t="s">
        <v>20</v>
      </c>
      <c r="U298" s="175" t="s">
        <v>20</v>
      </c>
      <c r="V298" s="175" t="s">
        <v>20</v>
      </c>
      <c r="W298" s="175" t="s">
        <v>20</v>
      </c>
      <c r="X298" s="175" t="s">
        <v>20</v>
      </c>
      <c r="Y298" s="175" t="s">
        <v>20</v>
      </c>
      <c r="Z298" s="175" t="s">
        <v>20</v>
      </c>
      <c r="AA298" s="175" t="s">
        <v>20</v>
      </c>
      <c r="AB298" s="175" t="s">
        <v>20</v>
      </c>
      <c r="AC298" s="175" t="s">
        <v>20</v>
      </c>
      <c r="AD298" s="175" t="s">
        <v>20</v>
      </c>
      <c r="AE298" s="175" t="s">
        <v>20</v>
      </c>
      <c r="AF298" s="175" t="s">
        <v>20</v>
      </c>
      <c r="AG298" s="175" t="s">
        <v>20</v>
      </c>
      <c r="AH298" s="175" t="s">
        <v>20</v>
      </c>
      <c r="AI298" s="175" t="s">
        <v>20</v>
      </c>
      <c r="AJ298" s="175" t="s">
        <v>20</v>
      </c>
      <c r="AK298" s="175" t="s">
        <v>20</v>
      </c>
      <c r="AL298" s="175" t="s">
        <v>20</v>
      </c>
      <c r="AM298" s="175" t="s">
        <v>20</v>
      </c>
      <c r="AN298" s="175" t="s">
        <v>20</v>
      </c>
      <c r="AO298" s="175" t="s">
        <v>20</v>
      </c>
      <c r="AP298" s="175" t="s">
        <v>20</v>
      </c>
      <c r="AQ298" s="175" t="s">
        <v>20</v>
      </c>
      <c r="AR298" s="175" t="s">
        <v>20</v>
      </c>
      <c r="AS298" s="175" t="s">
        <v>20</v>
      </c>
      <c r="AT298" s="175" t="s">
        <v>20</v>
      </c>
      <c r="AU298" s="175" t="s">
        <v>20</v>
      </c>
      <c r="AV298" s="175" t="s">
        <v>20</v>
      </c>
      <c r="AW298" s="175" t="s">
        <v>20</v>
      </c>
      <c r="AX298" s="69">
        <v>0</v>
      </c>
      <c r="AY298" s="175" t="s">
        <v>20</v>
      </c>
    </row>
    <row r="299" spans="1:51" ht="47.25" x14ac:dyDescent="0.2">
      <c r="A299" s="75" t="s">
        <v>294</v>
      </c>
      <c r="B299" s="72" t="s">
        <v>321</v>
      </c>
      <c r="C299" s="80" t="s">
        <v>322</v>
      </c>
      <c r="D299" s="175" t="s">
        <v>20</v>
      </c>
      <c r="E299" s="175" t="s">
        <v>20</v>
      </c>
      <c r="F299" s="175" t="s">
        <v>20</v>
      </c>
      <c r="G299" s="175" t="s">
        <v>20</v>
      </c>
      <c r="H299" s="175" t="s">
        <v>20</v>
      </c>
      <c r="I299" s="175" t="s">
        <v>20</v>
      </c>
      <c r="J299" s="175" t="s">
        <v>20</v>
      </c>
      <c r="K299" s="175" t="s">
        <v>20</v>
      </c>
      <c r="L299" s="175" t="s">
        <v>20</v>
      </c>
      <c r="M299" s="175" t="s">
        <v>20</v>
      </c>
      <c r="N299" s="175" t="s">
        <v>20</v>
      </c>
      <c r="O299" s="175" t="s">
        <v>20</v>
      </c>
      <c r="P299" s="175" t="s">
        <v>20</v>
      </c>
      <c r="Q299" s="175" t="s">
        <v>20</v>
      </c>
      <c r="R299" s="175" t="s">
        <v>20</v>
      </c>
      <c r="S299" s="175" t="s">
        <v>20</v>
      </c>
      <c r="T299" s="175" t="s">
        <v>20</v>
      </c>
      <c r="U299" s="175" t="s">
        <v>20</v>
      </c>
      <c r="V299" s="175" t="s">
        <v>20</v>
      </c>
      <c r="W299" s="175" t="s">
        <v>20</v>
      </c>
      <c r="X299" s="175" t="s">
        <v>20</v>
      </c>
      <c r="Y299" s="175" t="s">
        <v>20</v>
      </c>
      <c r="Z299" s="175" t="s">
        <v>20</v>
      </c>
      <c r="AA299" s="175" t="s">
        <v>20</v>
      </c>
      <c r="AB299" s="175" t="s">
        <v>20</v>
      </c>
      <c r="AC299" s="175" t="s">
        <v>20</v>
      </c>
      <c r="AD299" s="175" t="s">
        <v>20</v>
      </c>
      <c r="AE299" s="175" t="s">
        <v>20</v>
      </c>
      <c r="AF299" s="175" t="s">
        <v>20</v>
      </c>
      <c r="AG299" s="175" t="s">
        <v>20</v>
      </c>
      <c r="AH299" s="175" t="s">
        <v>20</v>
      </c>
      <c r="AI299" s="175" t="s">
        <v>20</v>
      </c>
      <c r="AJ299" s="175" t="s">
        <v>20</v>
      </c>
      <c r="AK299" s="175" t="s">
        <v>20</v>
      </c>
      <c r="AL299" s="175" t="s">
        <v>20</v>
      </c>
      <c r="AM299" s="175" t="s">
        <v>20</v>
      </c>
      <c r="AN299" s="175" t="s">
        <v>20</v>
      </c>
      <c r="AO299" s="175" t="s">
        <v>20</v>
      </c>
      <c r="AP299" s="175" t="s">
        <v>20</v>
      </c>
      <c r="AQ299" s="175" t="s">
        <v>20</v>
      </c>
      <c r="AR299" s="175" t="s">
        <v>20</v>
      </c>
      <c r="AS299" s="175" t="s">
        <v>20</v>
      </c>
      <c r="AT299" s="175" t="s">
        <v>20</v>
      </c>
      <c r="AU299" s="175" t="s">
        <v>20</v>
      </c>
      <c r="AV299" s="175" t="s">
        <v>20</v>
      </c>
      <c r="AW299" s="175" t="s">
        <v>20</v>
      </c>
      <c r="AX299" s="69">
        <v>0</v>
      </c>
      <c r="AY299" s="175" t="s">
        <v>20</v>
      </c>
    </row>
    <row r="300" spans="1:51" ht="47.25" x14ac:dyDescent="0.2">
      <c r="A300" s="75" t="s">
        <v>294</v>
      </c>
      <c r="B300" s="72" t="s">
        <v>499</v>
      </c>
      <c r="C300" s="80" t="s">
        <v>500</v>
      </c>
      <c r="D300" s="175" t="s">
        <v>20</v>
      </c>
      <c r="E300" s="175" t="s">
        <v>20</v>
      </c>
      <c r="F300" s="175" t="s">
        <v>20</v>
      </c>
      <c r="G300" s="175" t="s">
        <v>20</v>
      </c>
      <c r="H300" s="175" t="s">
        <v>20</v>
      </c>
      <c r="I300" s="175" t="s">
        <v>20</v>
      </c>
      <c r="J300" s="175" t="s">
        <v>20</v>
      </c>
      <c r="K300" s="175" t="s">
        <v>20</v>
      </c>
      <c r="L300" s="175" t="s">
        <v>20</v>
      </c>
      <c r="M300" s="175" t="s">
        <v>20</v>
      </c>
      <c r="N300" s="175" t="s">
        <v>20</v>
      </c>
      <c r="O300" s="175" t="s">
        <v>20</v>
      </c>
      <c r="P300" s="175" t="s">
        <v>20</v>
      </c>
      <c r="Q300" s="175" t="s">
        <v>20</v>
      </c>
      <c r="R300" s="175" t="s">
        <v>20</v>
      </c>
      <c r="S300" s="175" t="s">
        <v>20</v>
      </c>
      <c r="T300" s="175" t="s">
        <v>20</v>
      </c>
      <c r="U300" s="175" t="s">
        <v>20</v>
      </c>
      <c r="V300" s="175" t="s">
        <v>20</v>
      </c>
      <c r="W300" s="175" t="s">
        <v>20</v>
      </c>
      <c r="X300" s="175" t="s">
        <v>20</v>
      </c>
      <c r="Y300" s="175" t="s">
        <v>20</v>
      </c>
      <c r="Z300" s="175" t="s">
        <v>20</v>
      </c>
      <c r="AA300" s="175" t="s">
        <v>20</v>
      </c>
      <c r="AB300" s="175" t="s">
        <v>20</v>
      </c>
      <c r="AC300" s="175" t="s">
        <v>20</v>
      </c>
      <c r="AD300" s="175" t="s">
        <v>20</v>
      </c>
      <c r="AE300" s="175" t="s">
        <v>20</v>
      </c>
      <c r="AF300" s="175" t="s">
        <v>20</v>
      </c>
      <c r="AG300" s="175" t="s">
        <v>20</v>
      </c>
      <c r="AH300" s="175" t="s">
        <v>20</v>
      </c>
      <c r="AI300" s="175" t="s">
        <v>20</v>
      </c>
      <c r="AJ300" s="175" t="s">
        <v>20</v>
      </c>
      <c r="AK300" s="175" t="s">
        <v>20</v>
      </c>
      <c r="AL300" s="175" t="s">
        <v>20</v>
      </c>
      <c r="AM300" s="175" t="s">
        <v>20</v>
      </c>
      <c r="AN300" s="175" t="s">
        <v>20</v>
      </c>
      <c r="AO300" s="175" t="s">
        <v>20</v>
      </c>
      <c r="AP300" s="175" t="s">
        <v>20</v>
      </c>
      <c r="AQ300" s="175" t="s">
        <v>20</v>
      </c>
      <c r="AR300" s="175" t="s">
        <v>20</v>
      </c>
      <c r="AS300" s="175" t="s">
        <v>20</v>
      </c>
      <c r="AT300" s="175" t="s">
        <v>20</v>
      </c>
      <c r="AU300" s="175" t="s">
        <v>20</v>
      </c>
      <c r="AV300" s="175" t="s">
        <v>20</v>
      </c>
      <c r="AW300" s="175" t="s">
        <v>20</v>
      </c>
      <c r="AX300" s="69">
        <v>0</v>
      </c>
      <c r="AY300" s="175" t="s">
        <v>20</v>
      </c>
    </row>
    <row r="301" spans="1:51" ht="47.25" x14ac:dyDescent="0.2">
      <c r="A301" s="75" t="s">
        <v>294</v>
      </c>
      <c r="B301" s="72" t="s">
        <v>323</v>
      </c>
      <c r="C301" s="80" t="s">
        <v>324</v>
      </c>
      <c r="D301" s="175" t="s">
        <v>20</v>
      </c>
      <c r="E301" s="175" t="s">
        <v>20</v>
      </c>
      <c r="F301" s="175" t="s">
        <v>20</v>
      </c>
      <c r="G301" s="175" t="s">
        <v>20</v>
      </c>
      <c r="H301" s="175" t="s">
        <v>20</v>
      </c>
      <c r="I301" s="175" t="s">
        <v>20</v>
      </c>
      <c r="J301" s="175" t="s">
        <v>20</v>
      </c>
      <c r="K301" s="175" t="s">
        <v>20</v>
      </c>
      <c r="L301" s="175" t="s">
        <v>20</v>
      </c>
      <c r="M301" s="175" t="s">
        <v>20</v>
      </c>
      <c r="N301" s="175" t="s">
        <v>20</v>
      </c>
      <c r="O301" s="175" t="s">
        <v>20</v>
      </c>
      <c r="P301" s="175" t="s">
        <v>20</v>
      </c>
      <c r="Q301" s="175" t="s">
        <v>20</v>
      </c>
      <c r="R301" s="175" t="s">
        <v>20</v>
      </c>
      <c r="S301" s="175" t="s">
        <v>20</v>
      </c>
      <c r="T301" s="175" t="s">
        <v>20</v>
      </c>
      <c r="U301" s="175" t="s">
        <v>20</v>
      </c>
      <c r="V301" s="175" t="s">
        <v>20</v>
      </c>
      <c r="W301" s="175" t="s">
        <v>20</v>
      </c>
      <c r="X301" s="175" t="s">
        <v>20</v>
      </c>
      <c r="Y301" s="175" t="s">
        <v>20</v>
      </c>
      <c r="Z301" s="175" t="s">
        <v>20</v>
      </c>
      <c r="AA301" s="175" t="s">
        <v>20</v>
      </c>
      <c r="AB301" s="175" t="s">
        <v>20</v>
      </c>
      <c r="AC301" s="175" t="s">
        <v>20</v>
      </c>
      <c r="AD301" s="175" t="s">
        <v>20</v>
      </c>
      <c r="AE301" s="175" t="s">
        <v>20</v>
      </c>
      <c r="AF301" s="175" t="s">
        <v>20</v>
      </c>
      <c r="AG301" s="175" t="s">
        <v>20</v>
      </c>
      <c r="AH301" s="175" t="s">
        <v>20</v>
      </c>
      <c r="AI301" s="175" t="s">
        <v>20</v>
      </c>
      <c r="AJ301" s="175" t="s">
        <v>20</v>
      </c>
      <c r="AK301" s="175" t="s">
        <v>20</v>
      </c>
      <c r="AL301" s="175" t="s">
        <v>20</v>
      </c>
      <c r="AM301" s="175" t="s">
        <v>20</v>
      </c>
      <c r="AN301" s="175" t="s">
        <v>20</v>
      </c>
      <c r="AO301" s="175" t="s">
        <v>20</v>
      </c>
      <c r="AP301" s="175" t="s">
        <v>20</v>
      </c>
      <c r="AQ301" s="175" t="s">
        <v>20</v>
      </c>
      <c r="AR301" s="175" t="s">
        <v>20</v>
      </c>
      <c r="AS301" s="175" t="s">
        <v>20</v>
      </c>
      <c r="AT301" s="175" t="s">
        <v>20</v>
      </c>
      <c r="AU301" s="175" t="s">
        <v>20</v>
      </c>
      <c r="AV301" s="175" t="s">
        <v>20</v>
      </c>
      <c r="AW301" s="175" t="s">
        <v>20</v>
      </c>
      <c r="AX301" s="69">
        <v>0</v>
      </c>
      <c r="AY301" s="175" t="s">
        <v>20</v>
      </c>
    </row>
    <row r="302" spans="1:51" ht="47.25" x14ac:dyDescent="0.2">
      <c r="A302" s="75" t="s">
        <v>294</v>
      </c>
      <c r="B302" s="72" t="s">
        <v>325</v>
      </c>
      <c r="C302" s="80" t="s">
        <v>326</v>
      </c>
      <c r="D302" s="175" t="s">
        <v>20</v>
      </c>
      <c r="E302" s="175" t="s">
        <v>20</v>
      </c>
      <c r="F302" s="175" t="s">
        <v>20</v>
      </c>
      <c r="G302" s="175" t="s">
        <v>20</v>
      </c>
      <c r="H302" s="175" t="s">
        <v>20</v>
      </c>
      <c r="I302" s="175" t="s">
        <v>20</v>
      </c>
      <c r="J302" s="175" t="s">
        <v>20</v>
      </c>
      <c r="K302" s="175" t="s">
        <v>20</v>
      </c>
      <c r="L302" s="175" t="s">
        <v>20</v>
      </c>
      <c r="M302" s="175" t="s">
        <v>20</v>
      </c>
      <c r="N302" s="175" t="s">
        <v>20</v>
      </c>
      <c r="O302" s="175" t="s">
        <v>20</v>
      </c>
      <c r="P302" s="175" t="s">
        <v>20</v>
      </c>
      <c r="Q302" s="175" t="s">
        <v>20</v>
      </c>
      <c r="R302" s="175" t="s">
        <v>20</v>
      </c>
      <c r="S302" s="175" t="s">
        <v>20</v>
      </c>
      <c r="T302" s="175" t="s">
        <v>20</v>
      </c>
      <c r="U302" s="175" t="s">
        <v>20</v>
      </c>
      <c r="V302" s="175" t="s">
        <v>20</v>
      </c>
      <c r="W302" s="175" t="s">
        <v>20</v>
      </c>
      <c r="X302" s="175" t="s">
        <v>20</v>
      </c>
      <c r="Y302" s="175" t="s">
        <v>20</v>
      </c>
      <c r="Z302" s="175" t="s">
        <v>20</v>
      </c>
      <c r="AA302" s="175" t="s">
        <v>20</v>
      </c>
      <c r="AB302" s="175" t="s">
        <v>20</v>
      </c>
      <c r="AC302" s="175" t="s">
        <v>20</v>
      </c>
      <c r="AD302" s="175" t="s">
        <v>20</v>
      </c>
      <c r="AE302" s="175" t="s">
        <v>20</v>
      </c>
      <c r="AF302" s="175" t="s">
        <v>20</v>
      </c>
      <c r="AG302" s="175" t="s">
        <v>20</v>
      </c>
      <c r="AH302" s="175" t="s">
        <v>20</v>
      </c>
      <c r="AI302" s="175" t="s">
        <v>20</v>
      </c>
      <c r="AJ302" s="175" t="s">
        <v>20</v>
      </c>
      <c r="AK302" s="175" t="s">
        <v>20</v>
      </c>
      <c r="AL302" s="175" t="s">
        <v>20</v>
      </c>
      <c r="AM302" s="175" t="s">
        <v>20</v>
      </c>
      <c r="AN302" s="175" t="s">
        <v>20</v>
      </c>
      <c r="AO302" s="175" t="s">
        <v>20</v>
      </c>
      <c r="AP302" s="175" t="s">
        <v>20</v>
      </c>
      <c r="AQ302" s="175" t="s">
        <v>20</v>
      </c>
      <c r="AR302" s="175" t="s">
        <v>20</v>
      </c>
      <c r="AS302" s="175" t="s">
        <v>20</v>
      </c>
      <c r="AT302" s="175" t="s">
        <v>20</v>
      </c>
      <c r="AU302" s="175" t="s">
        <v>20</v>
      </c>
      <c r="AV302" s="175" t="s">
        <v>20</v>
      </c>
      <c r="AW302" s="175" t="s">
        <v>20</v>
      </c>
      <c r="AX302" s="69">
        <v>0</v>
      </c>
      <c r="AY302" s="175" t="s">
        <v>20</v>
      </c>
    </row>
    <row r="303" spans="1:51" ht="47.25" x14ac:dyDescent="0.2">
      <c r="A303" s="75" t="s">
        <v>294</v>
      </c>
      <c r="B303" s="72" t="s">
        <v>501</v>
      </c>
      <c r="C303" s="80" t="s">
        <v>502</v>
      </c>
      <c r="D303" s="175" t="s">
        <v>20</v>
      </c>
      <c r="E303" s="175" t="s">
        <v>20</v>
      </c>
      <c r="F303" s="175" t="s">
        <v>20</v>
      </c>
      <c r="G303" s="175" t="s">
        <v>20</v>
      </c>
      <c r="H303" s="175" t="s">
        <v>20</v>
      </c>
      <c r="I303" s="175" t="s">
        <v>20</v>
      </c>
      <c r="J303" s="175" t="s">
        <v>20</v>
      </c>
      <c r="K303" s="175" t="s">
        <v>20</v>
      </c>
      <c r="L303" s="175" t="s">
        <v>20</v>
      </c>
      <c r="M303" s="175" t="s">
        <v>20</v>
      </c>
      <c r="N303" s="175" t="s">
        <v>20</v>
      </c>
      <c r="O303" s="175" t="s">
        <v>20</v>
      </c>
      <c r="P303" s="175" t="s">
        <v>20</v>
      </c>
      <c r="Q303" s="175" t="s">
        <v>20</v>
      </c>
      <c r="R303" s="175" t="s">
        <v>20</v>
      </c>
      <c r="S303" s="175" t="s">
        <v>20</v>
      </c>
      <c r="T303" s="175" t="s">
        <v>20</v>
      </c>
      <c r="U303" s="175" t="s">
        <v>20</v>
      </c>
      <c r="V303" s="175" t="s">
        <v>20</v>
      </c>
      <c r="W303" s="175" t="s">
        <v>20</v>
      </c>
      <c r="X303" s="175" t="s">
        <v>20</v>
      </c>
      <c r="Y303" s="175" t="s">
        <v>20</v>
      </c>
      <c r="Z303" s="175" t="s">
        <v>20</v>
      </c>
      <c r="AA303" s="175" t="s">
        <v>20</v>
      </c>
      <c r="AB303" s="175" t="s">
        <v>20</v>
      </c>
      <c r="AC303" s="175" t="s">
        <v>20</v>
      </c>
      <c r="AD303" s="175" t="s">
        <v>20</v>
      </c>
      <c r="AE303" s="175" t="s">
        <v>20</v>
      </c>
      <c r="AF303" s="175" t="s">
        <v>20</v>
      </c>
      <c r="AG303" s="175" t="s">
        <v>20</v>
      </c>
      <c r="AH303" s="175" t="s">
        <v>20</v>
      </c>
      <c r="AI303" s="175" t="s">
        <v>20</v>
      </c>
      <c r="AJ303" s="175" t="s">
        <v>20</v>
      </c>
      <c r="AK303" s="175" t="s">
        <v>20</v>
      </c>
      <c r="AL303" s="175" t="s">
        <v>20</v>
      </c>
      <c r="AM303" s="175" t="s">
        <v>20</v>
      </c>
      <c r="AN303" s="175" t="s">
        <v>20</v>
      </c>
      <c r="AO303" s="175" t="s">
        <v>20</v>
      </c>
      <c r="AP303" s="175" t="s">
        <v>20</v>
      </c>
      <c r="AQ303" s="175" t="s">
        <v>20</v>
      </c>
      <c r="AR303" s="175" t="s">
        <v>20</v>
      </c>
      <c r="AS303" s="175" t="s">
        <v>20</v>
      </c>
      <c r="AT303" s="175" t="s">
        <v>20</v>
      </c>
      <c r="AU303" s="175" t="s">
        <v>20</v>
      </c>
      <c r="AV303" s="175" t="s">
        <v>20</v>
      </c>
      <c r="AW303" s="175" t="s">
        <v>20</v>
      </c>
      <c r="AX303" s="69">
        <v>0</v>
      </c>
      <c r="AY303" s="175" t="s">
        <v>20</v>
      </c>
    </row>
    <row r="304" spans="1:51" ht="47.25" x14ac:dyDescent="0.2">
      <c r="A304" s="75" t="s">
        <v>294</v>
      </c>
      <c r="B304" s="72" t="s">
        <v>327</v>
      </c>
      <c r="C304" s="80" t="s">
        <v>328</v>
      </c>
      <c r="D304" s="175" t="s">
        <v>20</v>
      </c>
      <c r="E304" s="175" t="s">
        <v>20</v>
      </c>
      <c r="F304" s="175" t="s">
        <v>20</v>
      </c>
      <c r="G304" s="175" t="s">
        <v>20</v>
      </c>
      <c r="H304" s="175" t="s">
        <v>20</v>
      </c>
      <c r="I304" s="175" t="s">
        <v>20</v>
      </c>
      <c r="J304" s="175" t="s">
        <v>20</v>
      </c>
      <c r="K304" s="175" t="s">
        <v>20</v>
      </c>
      <c r="L304" s="175" t="s">
        <v>20</v>
      </c>
      <c r="M304" s="175" t="s">
        <v>20</v>
      </c>
      <c r="N304" s="175" t="s">
        <v>20</v>
      </c>
      <c r="O304" s="175" t="s">
        <v>20</v>
      </c>
      <c r="P304" s="175" t="s">
        <v>20</v>
      </c>
      <c r="Q304" s="175" t="s">
        <v>20</v>
      </c>
      <c r="R304" s="175" t="s">
        <v>20</v>
      </c>
      <c r="S304" s="175" t="s">
        <v>20</v>
      </c>
      <c r="T304" s="175" t="s">
        <v>20</v>
      </c>
      <c r="U304" s="175" t="s">
        <v>20</v>
      </c>
      <c r="V304" s="175" t="s">
        <v>20</v>
      </c>
      <c r="W304" s="175" t="s">
        <v>20</v>
      </c>
      <c r="X304" s="175" t="s">
        <v>20</v>
      </c>
      <c r="Y304" s="175" t="s">
        <v>20</v>
      </c>
      <c r="Z304" s="175" t="s">
        <v>20</v>
      </c>
      <c r="AA304" s="175" t="s">
        <v>20</v>
      </c>
      <c r="AB304" s="175" t="s">
        <v>20</v>
      </c>
      <c r="AC304" s="175" t="s">
        <v>20</v>
      </c>
      <c r="AD304" s="175" t="s">
        <v>20</v>
      </c>
      <c r="AE304" s="175" t="s">
        <v>20</v>
      </c>
      <c r="AF304" s="175" t="s">
        <v>20</v>
      </c>
      <c r="AG304" s="175" t="s">
        <v>20</v>
      </c>
      <c r="AH304" s="175" t="s">
        <v>20</v>
      </c>
      <c r="AI304" s="175" t="s">
        <v>20</v>
      </c>
      <c r="AJ304" s="175" t="s">
        <v>20</v>
      </c>
      <c r="AK304" s="175" t="s">
        <v>20</v>
      </c>
      <c r="AL304" s="175" t="s">
        <v>20</v>
      </c>
      <c r="AM304" s="175" t="s">
        <v>20</v>
      </c>
      <c r="AN304" s="175" t="s">
        <v>20</v>
      </c>
      <c r="AO304" s="175" t="s">
        <v>20</v>
      </c>
      <c r="AP304" s="175" t="s">
        <v>20</v>
      </c>
      <c r="AQ304" s="175" t="s">
        <v>20</v>
      </c>
      <c r="AR304" s="175" t="s">
        <v>20</v>
      </c>
      <c r="AS304" s="175" t="s">
        <v>20</v>
      </c>
      <c r="AT304" s="175" t="s">
        <v>20</v>
      </c>
      <c r="AU304" s="175" t="s">
        <v>20</v>
      </c>
      <c r="AV304" s="175" t="s">
        <v>20</v>
      </c>
      <c r="AW304" s="175" t="s">
        <v>20</v>
      </c>
      <c r="AX304" s="69">
        <v>0</v>
      </c>
      <c r="AY304" s="175" t="s">
        <v>20</v>
      </c>
    </row>
    <row r="305" spans="1:51" ht="47.25" x14ac:dyDescent="0.2">
      <c r="A305" s="75" t="s">
        <v>294</v>
      </c>
      <c r="B305" s="72" t="s">
        <v>329</v>
      </c>
      <c r="C305" s="80" t="s">
        <v>330</v>
      </c>
      <c r="D305" s="175" t="s">
        <v>20</v>
      </c>
      <c r="E305" s="175" t="s">
        <v>20</v>
      </c>
      <c r="F305" s="175" t="s">
        <v>20</v>
      </c>
      <c r="G305" s="175" t="s">
        <v>20</v>
      </c>
      <c r="H305" s="175" t="s">
        <v>20</v>
      </c>
      <c r="I305" s="175" t="s">
        <v>20</v>
      </c>
      <c r="J305" s="175" t="s">
        <v>20</v>
      </c>
      <c r="K305" s="175" t="s">
        <v>20</v>
      </c>
      <c r="L305" s="175" t="s">
        <v>20</v>
      </c>
      <c r="M305" s="175" t="s">
        <v>20</v>
      </c>
      <c r="N305" s="175" t="s">
        <v>20</v>
      </c>
      <c r="O305" s="175" t="s">
        <v>20</v>
      </c>
      <c r="P305" s="175" t="s">
        <v>20</v>
      </c>
      <c r="Q305" s="175" t="s">
        <v>20</v>
      </c>
      <c r="R305" s="175" t="s">
        <v>20</v>
      </c>
      <c r="S305" s="175" t="s">
        <v>20</v>
      </c>
      <c r="T305" s="175" t="s">
        <v>20</v>
      </c>
      <c r="U305" s="175" t="s">
        <v>20</v>
      </c>
      <c r="V305" s="175" t="s">
        <v>20</v>
      </c>
      <c r="W305" s="175" t="s">
        <v>20</v>
      </c>
      <c r="X305" s="175" t="s">
        <v>20</v>
      </c>
      <c r="Y305" s="175" t="s">
        <v>20</v>
      </c>
      <c r="Z305" s="175" t="s">
        <v>20</v>
      </c>
      <c r="AA305" s="175" t="s">
        <v>20</v>
      </c>
      <c r="AB305" s="175" t="s">
        <v>20</v>
      </c>
      <c r="AC305" s="175" t="s">
        <v>20</v>
      </c>
      <c r="AD305" s="175" t="s">
        <v>20</v>
      </c>
      <c r="AE305" s="175" t="s">
        <v>20</v>
      </c>
      <c r="AF305" s="175" t="s">
        <v>20</v>
      </c>
      <c r="AG305" s="175" t="s">
        <v>20</v>
      </c>
      <c r="AH305" s="175" t="s">
        <v>20</v>
      </c>
      <c r="AI305" s="175" t="s">
        <v>20</v>
      </c>
      <c r="AJ305" s="175" t="s">
        <v>20</v>
      </c>
      <c r="AK305" s="175" t="s">
        <v>20</v>
      </c>
      <c r="AL305" s="175" t="s">
        <v>20</v>
      </c>
      <c r="AM305" s="175" t="s">
        <v>20</v>
      </c>
      <c r="AN305" s="175" t="s">
        <v>20</v>
      </c>
      <c r="AO305" s="175" t="s">
        <v>20</v>
      </c>
      <c r="AP305" s="175" t="s">
        <v>20</v>
      </c>
      <c r="AQ305" s="175" t="s">
        <v>20</v>
      </c>
      <c r="AR305" s="175" t="s">
        <v>20</v>
      </c>
      <c r="AS305" s="175" t="s">
        <v>20</v>
      </c>
      <c r="AT305" s="175" t="s">
        <v>20</v>
      </c>
      <c r="AU305" s="175" t="s">
        <v>20</v>
      </c>
      <c r="AV305" s="175" t="s">
        <v>20</v>
      </c>
      <c r="AW305" s="175" t="s">
        <v>20</v>
      </c>
      <c r="AX305" s="69">
        <v>0</v>
      </c>
      <c r="AY305" s="175" t="s">
        <v>20</v>
      </c>
    </row>
    <row r="306" spans="1:51" ht="47.25" x14ac:dyDescent="0.2">
      <c r="A306" s="75" t="s">
        <v>294</v>
      </c>
      <c r="B306" s="72" t="s">
        <v>331</v>
      </c>
      <c r="C306" s="80" t="s">
        <v>332</v>
      </c>
      <c r="D306" s="175" t="s">
        <v>20</v>
      </c>
      <c r="E306" s="175" t="s">
        <v>20</v>
      </c>
      <c r="F306" s="175" t="s">
        <v>20</v>
      </c>
      <c r="G306" s="175" t="s">
        <v>20</v>
      </c>
      <c r="H306" s="175" t="s">
        <v>20</v>
      </c>
      <c r="I306" s="175" t="s">
        <v>20</v>
      </c>
      <c r="J306" s="175" t="s">
        <v>20</v>
      </c>
      <c r="K306" s="175" t="s">
        <v>20</v>
      </c>
      <c r="L306" s="175" t="s">
        <v>20</v>
      </c>
      <c r="M306" s="175" t="s">
        <v>20</v>
      </c>
      <c r="N306" s="175" t="s">
        <v>20</v>
      </c>
      <c r="O306" s="175" t="s">
        <v>20</v>
      </c>
      <c r="P306" s="175" t="s">
        <v>20</v>
      </c>
      <c r="Q306" s="175" t="s">
        <v>20</v>
      </c>
      <c r="R306" s="175" t="s">
        <v>20</v>
      </c>
      <c r="S306" s="175" t="s">
        <v>20</v>
      </c>
      <c r="T306" s="175" t="s">
        <v>20</v>
      </c>
      <c r="U306" s="175" t="s">
        <v>20</v>
      </c>
      <c r="V306" s="175" t="s">
        <v>20</v>
      </c>
      <c r="W306" s="175" t="s">
        <v>20</v>
      </c>
      <c r="X306" s="175" t="s">
        <v>20</v>
      </c>
      <c r="Y306" s="175" t="s">
        <v>20</v>
      </c>
      <c r="Z306" s="175" t="s">
        <v>20</v>
      </c>
      <c r="AA306" s="175" t="s">
        <v>20</v>
      </c>
      <c r="AB306" s="175" t="s">
        <v>20</v>
      </c>
      <c r="AC306" s="175" t="s">
        <v>20</v>
      </c>
      <c r="AD306" s="175" t="s">
        <v>20</v>
      </c>
      <c r="AE306" s="175" t="s">
        <v>20</v>
      </c>
      <c r="AF306" s="175" t="s">
        <v>20</v>
      </c>
      <c r="AG306" s="175" t="s">
        <v>20</v>
      </c>
      <c r="AH306" s="175" t="s">
        <v>20</v>
      </c>
      <c r="AI306" s="175" t="s">
        <v>20</v>
      </c>
      <c r="AJ306" s="175" t="s">
        <v>20</v>
      </c>
      <c r="AK306" s="175" t="s">
        <v>20</v>
      </c>
      <c r="AL306" s="175" t="s">
        <v>20</v>
      </c>
      <c r="AM306" s="175" t="s">
        <v>20</v>
      </c>
      <c r="AN306" s="175" t="s">
        <v>20</v>
      </c>
      <c r="AO306" s="175" t="s">
        <v>20</v>
      </c>
      <c r="AP306" s="175" t="s">
        <v>20</v>
      </c>
      <c r="AQ306" s="175" t="s">
        <v>20</v>
      </c>
      <c r="AR306" s="175" t="s">
        <v>20</v>
      </c>
      <c r="AS306" s="175" t="s">
        <v>20</v>
      </c>
      <c r="AT306" s="175" t="s">
        <v>20</v>
      </c>
      <c r="AU306" s="175" t="s">
        <v>20</v>
      </c>
      <c r="AV306" s="175" t="s">
        <v>20</v>
      </c>
      <c r="AW306" s="175" t="s">
        <v>20</v>
      </c>
      <c r="AX306" s="69">
        <v>0</v>
      </c>
      <c r="AY306" s="175" t="s">
        <v>20</v>
      </c>
    </row>
    <row r="307" spans="1:51" ht="31.5" x14ac:dyDescent="0.2">
      <c r="A307" s="75" t="s">
        <v>294</v>
      </c>
      <c r="B307" s="72" t="s">
        <v>333</v>
      </c>
      <c r="C307" s="80" t="s">
        <v>334</v>
      </c>
      <c r="D307" s="175" t="s">
        <v>20</v>
      </c>
      <c r="E307" s="175" t="s">
        <v>20</v>
      </c>
      <c r="F307" s="175" t="s">
        <v>20</v>
      </c>
      <c r="G307" s="175" t="s">
        <v>20</v>
      </c>
      <c r="H307" s="175" t="s">
        <v>20</v>
      </c>
      <c r="I307" s="175" t="s">
        <v>20</v>
      </c>
      <c r="J307" s="175" t="s">
        <v>20</v>
      </c>
      <c r="K307" s="175" t="s">
        <v>20</v>
      </c>
      <c r="L307" s="175" t="s">
        <v>20</v>
      </c>
      <c r="M307" s="175" t="s">
        <v>20</v>
      </c>
      <c r="N307" s="175" t="s">
        <v>20</v>
      </c>
      <c r="O307" s="175" t="s">
        <v>20</v>
      </c>
      <c r="P307" s="175" t="s">
        <v>20</v>
      </c>
      <c r="Q307" s="175" t="s">
        <v>20</v>
      </c>
      <c r="R307" s="175" t="s">
        <v>20</v>
      </c>
      <c r="S307" s="175" t="s">
        <v>20</v>
      </c>
      <c r="T307" s="175" t="s">
        <v>20</v>
      </c>
      <c r="U307" s="175" t="s">
        <v>20</v>
      </c>
      <c r="V307" s="175" t="s">
        <v>20</v>
      </c>
      <c r="W307" s="175" t="s">
        <v>20</v>
      </c>
      <c r="X307" s="175" t="s">
        <v>20</v>
      </c>
      <c r="Y307" s="175" t="s">
        <v>20</v>
      </c>
      <c r="Z307" s="175" t="s">
        <v>20</v>
      </c>
      <c r="AA307" s="175" t="s">
        <v>20</v>
      </c>
      <c r="AB307" s="175" t="s">
        <v>20</v>
      </c>
      <c r="AC307" s="175" t="s">
        <v>20</v>
      </c>
      <c r="AD307" s="175" t="s">
        <v>20</v>
      </c>
      <c r="AE307" s="175" t="s">
        <v>20</v>
      </c>
      <c r="AF307" s="175" t="s">
        <v>20</v>
      </c>
      <c r="AG307" s="175" t="s">
        <v>20</v>
      </c>
      <c r="AH307" s="175" t="s">
        <v>20</v>
      </c>
      <c r="AI307" s="175" t="s">
        <v>20</v>
      </c>
      <c r="AJ307" s="175" t="s">
        <v>20</v>
      </c>
      <c r="AK307" s="175" t="s">
        <v>20</v>
      </c>
      <c r="AL307" s="175" t="s">
        <v>20</v>
      </c>
      <c r="AM307" s="175" t="s">
        <v>20</v>
      </c>
      <c r="AN307" s="175" t="s">
        <v>20</v>
      </c>
      <c r="AO307" s="175" t="s">
        <v>20</v>
      </c>
      <c r="AP307" s="175" t="s">
        <v>20</v>
      </c>
      <c r="AQ307" s="175" t="s">
        <v>20</v>
      </c>
      <c r="AR307" s="175" t="s">
        <v>20</v>
      </c>
      <c r="AS307" s="175" t="s">
        <v>20</v>
      </c>
      <c r="AT307" s="175" t="s">
        <v>20</v>
      </c>
      <c r="AU307" s="175" t="s">
        <v>20</v>
      </c>
      <c r="AV307" s="175" t="s">
        <v>20</v>
      </c>
      <c r="AW307" s="175" t="s">
        <v>20</v>
      </c>
      <c r="AX307" s="69">
        <v>0</v>
      </c>
      <c r="AY307" s="175" t="s">
        <v>20</v>
      </c>
    </row>
    <row r="308" spans="1:51" ht="47.25" x14ac:dyDescent="0.2">
      <c r="A308" s="75" t="s">
        <v>294</v>
      </c>
      <c r="B308" s="72" t="s">
        <v>335</v>
      </c>
      <c r="C308" s="80" t="s">
        <v>336</v>
      </c>
      <c r="D308" s="175" t="s">
        <v>20</v>
      </c>
      <c r="E308" s="175" t="s">
        <v>20</v>
      </c>
      <c r="F308" s="175" t="s">
        <v>20</v>
      </c>
      <c r="G308" s="175" t="s">
        <v>20</v>
      </c>
      <c r="H308" s="175" t="s">
        <v>20</v>
      </c>
      <c r="I308" s="175" t="s">
        <v>20</v>
      </c>
      <c r="J308" s="175" t="s">
        <v>20</v>
      </c>
      <c r="K308" s="175" t="s">
        <v>20</v>
      </c>
      <c r="L308" s="175" t="s">
        <v>20</v>
      </c>
      <c r="M308" s="175" t="s">
        <v>20</v>
      </c>
      <c r="N308" s="175" t="s">
        <v>20</v>
      </c>
      <c r="O308" s="175" t="s">
        <v>20</v>
      </c>
      <c r="P308" s="175" t="s">
        <v>20</v>
      </c>
      <c r="Q308" s="175" t="s">
        <v>20</v>
      </c>
      <c r="R308" s="175" t="s">
        <v>20</v>
      </c>
      <c r="S308" s="175" t="s">
        <v>20</v>
      </c>
      <c r="T308" s="175" t="s">
        <v>20</v>
      </c>
      <c r="U308" s="175" t="s">
        <v>20</v>
      </c>
      <c r="V308" s="175" t="s">
        <v>20</v>
      </c>
      <c r="W308" s="175" t="s">
        <v>20</v>
      </c>
      <c r="X308" s="175" t="s">
        <v>20</v>
      </c>
      <c r="Y308" s="175" t="s">
        <v>20</v>
      </c>
      <c r="Z308" s="175" t="s">
        <v>20</v>
      </c>
      <c r="AA308" s="175" t="s">
        <v>20</v>
      </c>
      <c r="AB308" s="175" t="s">
        <v>20</v>
      </c>
      <c r="AC308" s="175" t="s">
        <v>20</v>
      </c>
      <c r="AD308" s="175" t="s">
        <v>20</v>
      </c>
      <c r="AE308" s="175" t="s">
        <v>20</v>
      </c>
      <c r="AF308" s="175" t="s">
        <v>20</v>
      </c>
      <c r="AG308" s="175" t="s">
        <v>20</v>
      </c>
      <c r="AH308" s="175" t="s">
        <v>20</v>
      </c>
      <c r="AI308" s="175" t="s">
        <v>20</v>
      </c>
      <c r="AJ308" s="175" t="s">
        <v>20</v>
      </c>
      <c r="AK308" s="175" t="s">
        <v>20</v>
      </c>
      <c r="AL308" s="175" t="s">
        <v>20</v>
      </c>
      <c r="AM308" s="175" t="s">
        <v>20</v>
      </c>
      <c r="AN308" s="175" t="s">
        <v>20</v>
      </c>
      <c r="AO308" s="175" t="s">
        <v>20</v>
      </c>
      <c r="AP308" s="175" t="s">
        <v>20</v>
      </c>
      <c r="AQ308" s="175" t="s">
        <v>20</v>
      </c>
      <c r="AR308" s="175" t="s">
        <v>20</v>
      </c>
      <c r="AS308" s="175" t="s">
        <v>20</v>
      </c>
      <c r="AT308" s="175" t="s">
        <v>20</v>
      </c>
      <c r="AU308" s="175" t="s">
        <v>20</v>
      </c>
      <c r="AV308" s="175" t="s">
        <v>20</v>
      </c>
      <c r="AW308" s="175" t="s">
        <v>20</v>
      </c>
      <c r="AX308" s="69">
        <v>0</v>
      </c>
      <c r="AY308" s="175" t="s">
        <v>20</v>
      </c>
    </row>
    <row r="309" spans="1:51" ht="47.25" x14ac:dyDescent="0.2">
      <c r="A309" s="75" t="s">
        <v>294</v>
      </c>
      <c r="B309" s="76" t="s">
        <v>615</v>
      </c>
      <c r="C309" s="88" t="s">
        <v>616</v>
      </c>
      <c r="D309" s="175" t="s">
        <v>20</v>
      </c>
      <c r="E309" s="175" t="s">
        <v>20</v>
      </c>
      <c r="F309" s="175" t="s">
        <v>20</v>
      </c>
      <c r="G309" s="175" t="s">
        <v>20</v>
      </c>
      <c r="H309" s="175" t="s">
        <v>20</v>
      </c>
      <c r="I309" s="175" t="s">
        <v>20</v>
      </c>
      <c r="J309" s="175" t="s">
        <v>20</v>
      </c>
      <c r="K309" s="175" t="s">
        <v>20</v>
      </c>
      <c r="L309" s="175" t="s">
        <v>20</v>
      </c>
      <c r="M309" s="175" t="s">
        <v>20</v>
      </c>
      <c r="N309" s="175" t="s">
        <v>20</v>
      </c>
      <c r="O309" s="175" t="s">
        <v>20</v>
      </c>
      <c r="P309" s="175" t="s">
        <v>20</v>
      </c>
      <c r="Q309" s="175" t="s">
        <v>20</v>
      </c>
      <c r="R309" s="175" t="s">
        <v>20</v>
      </c>
      <c r="S309" s="175" t="s">
        <v>20</v>
      </c>
      <c r="T309" s="175" t="s">
        <v>20</v>
      </c>
      <c r="U309" s="175" t="s">
        <v>20</v>
      </c>
      <c r="V309" s="175" t="s">
        <v>20</v>
      </c>
      <c r="W309" s="175" t="s">
        <v>20</v>
      </c>
      <c r="X309" s="175" t="s">
        <v>20</v>
      </c>
      <c r="Y309" s="175" t="s">
        <v>20</v>
      </c>
      <c r="Z309" s="175" t="s">
        <v>20</v>
      </c>
      <c r="AA309" s="175" t="s">
        <v>20</v>
      </c>
      <c r="AB309" s="175" t="s">
        <v>20</v>
      </c>
      <c r="AC309" s="175" t="s">
        <v>20</v>
      </c>
      <c r="AD309" s="175" t="s">
        <v>20</v>
      </c>
      <c r="AE309" s="175" t="s">
        <v>20</v>
      </c>
      <c r="AF309" s="175" t="s">
        <v>20</v>
      </c>
      <c r="AG309" s="175" t="s">
        <v>20</v>
      </c>
      <c r="AH309" s="175" t="s">
        <v>20</v>
      </c>
      <c r="AI309" s="175" t="s">
        <v>20</v>
      </c>
      <c r="AJ309" s="175" t="s">
        <v>20</v>
      </c>
      <c r="AK309" s="175" t="s">
        <v>20</v>
      </c>
      <c r="AL309" s="175" t="s">
        <v>20</v>
      </c>
      <c r="AM309" s="175" t="s">
        <v>20</v>
      </c>
      <c r="AN309" s="175" t="s">
        <v>20</v>
      </c>
      <c r="AO309" s="175" t="s">
        <v>20</v>
      </c>
      <c r="AP309" s="175" t="s">
        <v>20</v>
      </c>
      <c r="AQ309" s="175" t="s">
        <v>20</v>
      </c>
      <c r="AR309" s="175" t="s">
        <v>20</v>
      </c>
      <c r="AS309" s="175" t="s">
        <v>20</v>
      </c>
      <c r="AT309" s="175" t="s">
        <v>20</v>
      </c>
      <c r="AU309" s="175" t="s">
        <v>20</v>
      </c>
      <c r="AV309" s="175" t="s">
        <v>20</v>
      </c>
      <c r="AW309" s="175" t="s">
        <v>20</v>
      </c>
      <c r="AX309" s="69">
        <v>0</v>
      </c>
      <c r="AY309" s="175" t="s">
        <v>20</v>
      </c>
    </row>
    <row r="310" spans="1:51" ht="47.25" x14ac:dyDescent="0.2">
      <c r="A310" s="75" t="s">
        <v>294</v>
      </c>
      <c r="B310" s="76" t="s">
        <v>617</v>
      </c>
      <c r="C310" s="88" t="s">
        <v>618</v>
      </c>
      <c r="D310" s="175" t="s">
        <v>20</v>
      </c>
      <c r="E310" s="175" t="s">
        <v>20</v>
      </c>
      <c r="F310" s="175" t="s">
        <v>20</v>
      </c>
      <c r="G310" s="175" t="s">
        <v>20</v>
      </c>
      <c r="H310" s="175" t="s">
        <v>20</v>
      </c>
      <c r="I310" s="175" t="s">
        <v>20</v>
      </c>
      <c r="J310" s="175" t="s">
        <v>20</v>
      </c>
      <c r="K310" s="175" t="s">
        <v>20</v>
      </c>
      <c r="L310" s="175" t="s">
        <v>20</v>
      </c>
      <c r="M310" s="175" t="s">
        <v>20</v>
      </c>
      <c r="N310" s="175" t="s">
        <v>20</v>
      </c>
      <c r="O310" s="175" t="s">
        <v>20</v>
      </c>
      <c r="P310" s="175" t="s">
        <v>20</v>
      </c>
      <c r="Q310" s="175" t="s">
        <v>20</v>
      </c>
      <c r="R310" s="175" t="s">
        <v>20</v>
      </c>
      <c r="S310" s="175" t="s">
        <v>20</v>
      </c>
      <c r="T310" s="175" t="s">
        <v>20</v>
      </c>
      <c r="U310" s="175" t="s">
        <v>20</v>
      </c>
      <c r="V310" s="175" t="s">
        <v>20</v>
      </c>
      <c r="W310" s="175" t="s">
        <v>20</v>
      </c>
      <c r="X310" s="175" t="s">
        <v>20</v>
      </c>
      <c r="Y310" s="175" t="s">
        <v>20</v>
      </c>
      <c r="Z310" s="175" t="s">
        <v>20</v>
      </c>
      <c r="AA310" s="175" t="s">
        <v>20</v>
      </c>
      <c r="AB310" s="175" t="s">
        <v>20</v>
      </c>
      <c r="AC310" s="175" t="s">
        <v>20</v>
      </c>
      <c r="AD310" s="175" t="s">
        <v>20</v>
      </c>
      <c r="AE310" s="175" t="s">
        <v>20</v>
      </c>
      <c r="AF310" s="175" t="s">
        <v>20</v>
      </c>
      <c r="AG310" s="175" t="s">
        <v>20</v>
      </c>
      <c r="AH310" s="175" t="s">
        <v>20</v>
      </c>
      <c r="AI310" s="175" t="s">
        <v>20</v>
      </c>
      <c r="AJ310" s="175" t="s">
        <v>20</v>
      </c>
      <c r="AK310" s="175" t="s">
        <v>20</v>
      </c>
      <c r="AL310" s="175" t="s">
        <v>20</v>
      </c>
      <c r="AM310" s="175" t="s">
        <v>20</v>
      </c>
      <c r="AN310" s="175" t="s">
        <v>20</v>
      </c>
      <c r="AO310" s="175" t="s">
        <v>20</v>
      </c>
      <c r="AP310" s="175" t="s">
        <v>20</v>
      </c>
      <c r="AQ310" s="175" t="s">
        <v>20</v>
      </c>
      <c r="AR310" s="175" t="s">
        <v>20</v>
      </c>
      <c r="AS310" s="175" t="s">
        <v>20</v>
      </c>
      <c r="AT310" s="175" t="s">
        <v>20</v>
      </c>
      <c r="AU310" s="175" t="s">
        <v>20</v>
      </c>
      <c r="AV310" s="175" t="s">
        <v>20</v>
      </c>
      <c r="AW310" s="175" t="s">
        <v>20</v>
      </c>
      <c r="AX310" s="69">
        <v>0</v>
      </c>
      <c r="AY310" s="175" t="s">
        <v>20</v>
      </c>
    </row>
    <row r="311" spans="1:51" ht="47.25" x14ac:dyDescent="0.2">
      <c r="A311" s="75" t="s">
        <v>294</v>
      </c>
      <c r="B311" s="76" t="s">
        <v>619</v>
      </c>
      <c r="C311" s="79" t="s">
        <v>620</v>
      </c>
      <c r="D311" s="175" t="s">
        <v>20</v>
      </c>
      <c r="E311" s="175" t="s">
        <v>20</v>
      </c>
      <c r="F311" s="175" t="s">
        <v>20</v>
      </c>
      <c r="G311" s="175" t="s">
        <v>20</v>
      </c>
      <c r="H311" s="175" t="s">
        <v>20</v>
      </c>
      <c r="I311" s="175" t="s">
        <v>20</v>
      </c>
      <c r="J311" s="175" t="s">
        <v>20</v>
      </c>
      <c r="K311" s="175" t="s">
        <v>20</v>
      </c>
      <c r="L311" s="175" t="s">
        <v>20</v>
      </c>
      <c r="M311" s="175" t="s">
        <v>20</v>
      </c>
      <c r="N311" s="175" t="s">
        <v>20</v>
      </c>
      <c r="O311" s="175" t="s">
        <v>20</v>
      </c>
      <c r="P311" s="175" t="s">
        <v>20</v>
      </c>
      <c r="Q311" s="175" t="s">
        <v>20</v>
      </c>
      <c r="R311" s="175" t="s">
        <v>20</v>
      </c>
      <c r="S311" s="175" t="s">
        <v>20</v>
      </c>
      <c r="T311" s="175" t="s">
        <v>20</v>
      </c>
      <c r="U311" s="175" t="s">
        <v>20</v>
      </c>
      <c r="V311" s="175" t="s">
        <v>20</v>
      </c>
      <c r="W311" s="175" t="s">
        <v>20</v>
      </c>
      <c r="X311" s="175" t="s">
        <v>20</v>
      </c>
      <c r="Y311" s="175" t="s">
        <v>20</v>
      </c>
      <c r="Z311" s="175" t="s">
        <v>20</v>
      </c>
      <c r="AA311" s="175" t="s">
        <v>20</v>
      </c>
      <c r="AB311" s="175" t="s">
        <v>20</v>
      </c>
      <c r="AC311" s="175" t="s">
        <v>20</v>
      </c>
      <c r="AD311" s="175" t="s">
        <v>20</v>
      </c>
      <c r="AE311" s="175" t="s">
        <v>20</v>
      </c>
      <c r="AF311" s="175" t="s">
        <v>20</v>
      </c>
      <c r="AG311" s="175" t="s">
        <v>20</v>
      </c>
      <c r="AH311" s="175" t="s">
        <v>20</v>
      </c>
      <c r="AI311" s="175" t="s">
        <v>20</v>
      </c>
      <c r="AJ311" s="175" t="s">
        <v>20</v>
      </c>
      <c r="AK311" s="175" t="s">
        <v>20</v>
      </c>
      <c r="AL311" s="175" t="s">
        <v>20</v>
      </c>
      <c r="AM311" s="175" t="s">
        <v>20</v>
      </c>
      <c r="AN311" s="175" t="s">
        <v>20</v>
      </c>
      <c r="AO311" s="175" t="s">
        <v>20</v>
      </c>
      <c r="AP311" s="175" t="s">
        <v>20</v>
      </c>
      <c r="AQ311" s="175" t="s">
        <v>20</v>
      </c>
      <c r="AR311" s="175" t="s">
        <v>20</v>
      </c>
      <c r="AS311" s="175" t="s">
        <v>20</v>
      </c>
      <c r="AT311" s="175" t="s">
        <v>20</v>
      </c>
      <c r="AU311" s="175" t="s">
        <v>20</v>
      </c>
      <c r="AV311" s="175" t="s">
        <v>20</v>
      </c>
      <c r="AW311" s="175" t="s">
        <v>20</v>
      </c>
      <c r="AX311" s="69">
        <v>0</v>
      </c>
      <c r="AY311" s="175" t="s">
        <v>20</v>
      </c>
    </row>
    <row r="312" spans="1:51" ht="31.5" x14ac:dyDescent="0.2">
      <c r="A312" s="75" t="s">
        <v>294</v>
      </c>
      <c r="B312" s="76" t="s">
        <v>621</v>
      </c>
      <c r="C312" s="79" t="s">
        <v>622</v>
      </c>
      <c r="D312" s="175" t="s">
        <v>20</v>
      </c>
      <c r="E312" s="175" t="s">
        <v>20</v>
      </c>
      <c r="F312" s="175" t="s">
        <v>20</v>
      </c>
      <c r="G312" s="175" t="s">
        <v>20</v>
      </c>
      <c r="H312" s="175" t="s">
        <v>20</v>
      </c>
      <c r="I312" s="175" t="s">
        <v>20</v>
      </c>
      <c r="J312" s="175" t="s">
        <v>20</v>
      </c>
      <c r="K312" s="175" t="s">
        <v>20</v>
      </c>
      <c r="L312" s="175" t="s">
        <v>20</v>
      </c>
      <c r="M312" s="175" t="s">
        <v>20</v>
      </c>
      <c r="N312" s="175" t="s">
        <v>20</v>
      </c>
      <c r="O312" s="175" t="s">
        <v>20</v>
      </c>
      <c r="P312" s="175" t="s">
        <v>20</v>
      </c>
      <c r="Q312" s="175" t="s">
        <v>20</v>
      </c>
      <c r="R312" s="175" t="s">
        <v>20</v>
      </c>
      <c r="S312" s="175" t="s">
        <v>20</v>
      </c>
      <c r="T312" s="175" t="s">
        <v>20</v>
      </c>
      <c r="U312" s="175" t="s">
        <v>20</v>
      </c>
      <c r="V312" s="175" t="s">
        <v>20</v>
      </c>
      <c r="W312" s="175" t="s">
        <v>20</v>
      </c>
      <c r="X312" s="175" t="s">
        <v>20</v>
      </c>
      <c r="Y312" s="175" t="s">
        <v>20</v>
      </c>
      <c r="Z312" s="175" t="s">
        <v>20</v>
      </c>
      <c r="AA312" s="175" t="s">
        <v>20</v>
      </c>
      <c r="AB312" s="175" t="s">
        <v>20</v>
      </c>
      <c r="AC312" s="175" t="s">
        <v>20</v>
      </c>
      <c r="AD312" s="175" t="s">
        <v>20</v>
      </c>
      <c r="AE312" s="175" t="s">
        <v>20</v>
      </c>
      <c r="AF312" s="175" t="s">
        <v>20</v>
      </c>
      <c r="AG312" s="175" t="s">
        <v>20</v>
      </c>
      <c r="AH312" s="175" t="s">
        <v>20</v>
      </c>
      <c r="AI312" s="175" t="s">
        <v>20</v>
      </c>
      <c r="AJ312" s="175" t="s">
        <v>20</v>
      </c>
      <c r="AK312" s="175" t="s">
        <v>20</v>
      </c>
      <c r="AL312" s="175" t="s">
        <v>20</v>
      </c>
      <c r="AM312" s="175" t="s">
        <v>20</v>
      </c>
      <c r="AN312" s="175" t="s">
        <v>20</v>
      </c>
      <c r="AO312" s="175" t="s">
        <v>20</v>
      </c>
      <c r="AP312" s="175" t="s">
        <v>20</v>
      </c>
      <c r="AQ312" s="175" t="s">
        <v>20</v>
      </c>
      <c r="AR312" s="175" t="s">
        <v>20</v>
      </c>
      <c r="AS312" s="175" t="s">
        <v>20</v>
      </c>
      <c r="AT312" s="175" t="s">
        <v>20</v>
      </c>
      <c r="AU312" s="175" t="s">
        <v>20</v>
      </c>
      <c r="AV312" s="175" t="s">
        <v>20</v>
      </c>
      <c r="AW312" s="175" t="s">
        <v>20</v>
      </c>
      <c r="AX312" s="69">
        <v>0</v>
      </c>
      <c r="AY312" s="175" t="s">
        <v>20</v>
      </c>
    </row>
    <row r="313" spans="1:51" ht="31.5" x14ac:dyDescent="0.2">
      <c r="A313" s="75" t="s">
        <v>294</v>
      </c>
      <c r="B313" s="76" t="s">
        <v>623</v>
      </c>
      <c r="C313" s="79" t="s">
        <v>624</v>
      </c>
      <c r="D313" s="175" t="s">
        <v>20</v>
      </c>
      <c r="E313" s="175" t="s">
        <v>20</v>
      </c>
      <c r="F313" s="175" t="s">
        <v>20</v>
      </c>
      <c r="G313" s="175" t="s">
        <v>20</v>
      </c>
      <c r="H313" s="175" t="s">
        <v>20</v>
      </c>
      <c r="I313" s="175" t="s">
        <v>20</v>
      </c>
      <c r="J313" s="175" t="s">
        <v>20</v>
      </c>
      <c r="K313" s="175" t="s">
        <v>20</v>
      </c>
      <c r="L313" s="175" t="s">
        <v>20</v>
      </c>
      <c r="M313" s="175" t="s">
        <v>20</v>
      </c>
      <c r="N313" s="175" t="s">
        <v>20</v>
      </c>
      <c r="O313" s="175" t="s">
        <v>20</v>
      </c>
      <c r="P313" s="175" t="s">
        <v>20</v>
      </c>
      <c r="Q313" s="175" t="s">
        <v>20</v>
      </c>
      <c r="R313" s="175" t="s">
        <v>20</v>
      </c>
      <c r="S313" s="175" t="s">
        <v>20</v>
      </c>
      <c r="T313" s="175" t="s">
        <v>20</v>
      </c>
      <c r="U313" s="175" t="s">
        <v>20</v>
      </c>
      <c r="V313" s="175" t="s">
        <v>20</v>
      </c>
      <c r="W313" s="175" t="s">
        <v>20</v>
      </c>
      <c r="X313" s="175" t="s">
        <v>20</v>
      </c>
      <c r="Y313" s="175" t="s">
        <v>20</v>
      </c>
      <c r="Z313" s="175" t="s">
        <v>20</v>
      </c>
      <c r="AA313" s="175" t="s">
        <v>20</v>
      </c>
      <c r="AB313" s="175" t="s">
        <v>20</v>
      </c>
      <c r="AC313" s="175" t="s">
        <v>20</v>
      </c>
      <c r="AD313" s="175" t="s">
        <v>20</v>
      </c>
      <c r="AE313" s="175" t="s">
        <v>20</v>
      </c>
      <c r="AF313" s="175" t="s">
        <v>20</v>
      </c>
      <c r="AG313" s="175" t="s">
        <v>20</v>
      </c>
      <c r="AH313" s="175" t="s">
        <v>20</v>
      </c>
      <c r="AI313" s="175" t="s">
        <v>20</v>
      </c>
      <c r="AJ313" s="175" t="s">
        <v>20</v>
      </c>
      <c r="AK313" s="175" t="s">
        <v>20</v>
      </c>
      <c r="AL313" s="175" t="s">
        <v>20</v>
      </c>
      <c r="AM313" s="175" t="s">
        <v>20</v>
      </c>
      <c r="AN313" s="175" t="s">
        <v>20</v>
      </c>
      <c r="AO313" s="175" t="s">
        <v>20</v>
      </c>
      <c r="AP313" s="175" t="s">
        <v>20</v>
      </c>
      <c r="AQ313" s="175" t="s">
        <v>20</v>
      </c>
      <c r="AR313" s="175" t="s">
        <v>20</v>
      </c>
      <c r="AS313" s="175" t="s">
        <v>20</v>
      </c>
      <c r="AT313" s="175" t="s">
        <v>20</v>
      </c>
      <c r="AU313" s="175" t="s">
        <v>20</v>
      </c>
      <c r="AV313" s="175" t="s">
        <v>20</v>
      </c>
      <c r="AW313" s="175" t="s">
        <v>20</v>
      </c>
      <c r="AX313" s="69">
        <v>0</v>
      </c>
      <c r="AY313" s="175" t="s">
        <v>20</v>
      </c>
    </row>
    <row r="314" spans="1:51" ht="47.25" x14ac:dyDescent="0.2">
      <c r="A314" s="75" t="s">
        <v>294</v>
      </c>
      <c r="B314" s="76" t="s">
        <v>625</v>
      </c>
      <c r="C314" s="79" t="s">
        <v>626</v>
      </c>
      <c r="D314" s="175" t="s">
        <v>20</v>
      </c>
      <c r="E314" s="175" t="s">
        <v>20</v>
      </c>
      <c r="F314" s="175" t="s">
        <v>20</v>
      </c>
      <c r="G314" s="175" t="s">
        <v>20</v>
      </c>
      <c r="H314" s="175" t="s">
        <v>20</v>
      </c>
      <c r="I314" s="175" t="s">
        <v>20</v>
      </c>
      <c r="J314" s="175" t="s">
        <v>20</v>
      </c>
      <c r="K314" s="175" t="s">
        <v>20</v>
      </c>
      <c r="L314" s="175" t="s">
        <v>20</v>
      </c>
      <c r="M314" s="175" t="s">
        <v>20</v>
      </c>
      <c r="N314" s="175" t="s">
        <v>20</v>
      </c>
      <c r="O314" s="175" t="s">
        <v>20</v>
      </c>
      <c r="P314" s="175" t="s">
        <v>20</v>
      </c>
      <c r="Q314" s="175" t="s">
        <v>20</v>
      </c>
      <c r="R314" s="175" t="s">
        <v>20</v>
      </c>
      <c r="S314" s="175" t="s">
        <v>20</v>
      </c>
      <c r="T314" s="175" t="s">
        <v>20</v>
      </c>
      <c r="U314" s="175" t="s">
        <v>20</v>
      </c>
      <c r="V314" s="175" t="s">
        <v>20</v>
      </c>
      <c r="W314" s="175" t="s">
        <v>20</v>
      </c>
      <c r="X314" s="175" t="s">
        <v>20</v>
      </c>
      <c r="Y314" s="175" t="s">
        <v>20</v>
      </c>
      <c r="Z314" s="175" t="s">
        <v>20</v>
      </c>
      <c r="AA314" s="175" t="s">
        <v>20</v>
      </c>
      <c r="AB314" s="175" t="s">
        <v>20</v>
      </c>
      <c r="AC314" s="175" t="s">
        <v>20</v>
      </c>
      <c r="AD314" s="175" t="s">
        <v>20</v>
      </c>
      <c r="AE314" s="175" t="s">
        <v>20</v>
      </c>
      <c r="AF314" s="175" t="s">
        <v>20</v>
      </c>
      <c r="AG314" s="175" t="s">
        <v>20</v>
      </c>
      <c r="AH314" s="175" t="s">
        <v>20</v>
      </c>
      <c r="AI314" s="175" t="s">
        <v>20</v>
      </c>
      <c r="AJ314" s="175" t="s">
        <v>20</v>
      </c>
      <c r="AK314" s="175" t="s">
        <v>20</v>
      </c>
      <c r="AL314" s="175" t="s">
        <v>20</v>
      </c>
      <c r="AM314" s="175" t="s">
        <v>20</v>
      </c>
      <c r="AN314" s="175" t="s">
        <v>20</v>
      </c>
      <c r="AO314" s="175" t="s">
        <v>20</v>
      </c>
      <c r="AP314" s="175" t="s">
        <v>20</v>
      </c>
      <c r="AQ314" s="175" t="s">
        <v>20</v>
      </c>
      <c r="AR314" s="175" t="s">
        <v>20</v>
      </c>
      <c r="AS314" s="175" t="s">
        <v>20</v>
      </c>
      <c r="AT314" s="175" t="s">
        <v>20</v>
      </c>
      <c r="AU314" s="175" t="s">
        <v>20</v>
      </c>
      <c r="AV314" s="175" t="s">
        <v>20</v>
      </c>
      <c r="AW314" s="175" t="s">
        <v>20</v>
      </c>
      <c r="AX314" s="69">
        <v>0</v>
      </c>
      <c r="AY314" s="175" t="s">
        <v>20</v>
      </c>
    </row>
    <row r="315" spans="1:51" ht="47.25" x14ac:dyDescent="0.2">
      <c r="A315" s="75" t="s">
        <v>294</v>
      </c>
      <c r="B315" s="76" t="s">
        <v>629</v>
      </c>
      <c r="C315" s="79" t="s">
        <v>630</v>
      </c>
      <c r="D315" s="175" t="s">
        <v>20</v>
      </c>
      <c r="E315" s="175" t="s">
        <v>20</v>
      </c>
      <c r="F315" s="175" t="s">
        <v>20</v>
      </c>
      <c r="G315" s="175" t="s">
        <v>20</v>
      </c>
      <c r="H315" s="175" t="s">
        <v>20</v>
      </c>
      <c r="I315" s="175" t="s">
        <v>20</v>
      </c>
      <c r="J315" s="175" t="s">
        <v>20</v>
      </c>
      <c r="K315" s="175" t="s">
        <v>20</v>
      </c>
      <c r="L315" s="175" t="s">
        <v>20</v>
      </c>
      <c r="M315" s="175" t="s">
        <v>20</v>
      </c>
      <c r="N315" s="175" t="s">
        <v>20</v>
      </c>
      <c r="O315" s="175" t="s">
        <v>20</v>
      </c>
      <c r="P315" s="175" t="s">
        <v>20</v>
      </c>
      <c r="Q315" s="175" t="s">
        <v>20</v>
      </c>
      <c r="R315" s="175" t="s">
        <v>20</v>
      </c>
      <c r="S315" s="175" t="s">
        <v>20</v>
      </c>
      <c r="T315" s="175" t="s">
        <v>20</v>
      </c>
      <c r="U315" s="175" t="s">
        <v>20</v>
      </c>
      <c r="V315" s="175" t="s">
        <v>20</v>
      </c>
      <c r="W315" s="175" t="s">
        <v>20</v>
      </c>
      <c r="X315" s="175" t="s">
        <v>20</v>
      </c>
      <c r="Y315" s="175" t="s">
        <v>20</v>
      </c>
      <c r="Z315" s="175" t="s">
        <v>20</v>
      </c>
      <c r="AA315" s="175" t="s">
        <v>20</v>
      </c>
      <c r="AB315" s="175" t="s">
        <v>20</v>
      </c>
      <c r="AC315" s="175" t="s">
        <v>20</v>
      </c>
      <c r="AD315" s="175" t="s">
        <v>20</v>
      </c>
      <c r="AE315" s="175" t="s">
        <v>20</v>
      </c>
      <c r="AF315" s="175" t="s">
        <v>20</v>
      </c>
      <c r="AG315" s="175" t="s">
        <v>20</v>
      </c>
      <c r="AH315" s="175" t="s">
        <v>20</v>
      </c>
      <c r="AI315" s="175" t="s">
        <v>20</v>
      </c>
      <c r="AJ315" s="175" t="s">
        <v>20</v>
      </c>
      <c r="AK315" s="175" t="s">
        <v>20</v>
      </c>
      <c r="AL315" s="175" t="s">
        <v>20</v>
      </c>
      <c r="AM315" s="175" t="s">
        <v>20</v>
      </c>
      <c r="AN315" s="175" t="s">
        <v>20</v>
      </c>
      <c r="AO315" s="175" t="s">
        <v>20</v>
      </c>
      <c r="AP315" s="175" t="s">
        <v>20</v>
      </c>
      <c r="AQ315" s="175" t="s">
        <v>20</v>
      </c>
      <c r="AR315" s="175" t="s">
        <v>20</v>
      </c>
      <c r="AS315" s="175" t="s">
        <v>20</v>
      </c>
      <c r="AT315" s="175" t="s">
        <v>20</v>
      </c>
      <c r="AU315" s="175" t="s">
        <v>20</v>
      </c>
      <c r="AV315" s="175" t="s">
        <v>20</v>
      </c>
      <c r="AW315" s="175" t="s">
        <v>20</v>
      </c>
      <c r="AX315" s="69">
        <v>0</v>
      </c>
      <c r="AY315" s="175" t="s">
        <v>20</v>
      </c>
    </row>
    <row r="316" spans="1:51" ht="31.5" x14ac:dyDescent="0.2">
      <c r="A316" s="75" t="s">
        <v>294</v>
      </c>
      <c r="B316" s="76" t="s">
        <v>627</v>
      </c>
      <c r="C316" s="79" t="s">
        <v>628</v>
      </c>
      <c r="D316" s="175" t="s">
        <v>20</v>
      </c>
      <c r="E316" s="175" t="s">
        <v>20</v>
      </c>
      <c r="F316" s="175" t="s">
        <v>20</v>
      </c>
      <c r="G316" s="175" t="s">
        <v>20</v>
      </c>
      <c r="H316" s="175" t="s">
        <v>20</v>
      </c>
      <c r="I316" s="175" t="s">
        <v>20</v>
      </c>
      <c r="J316" s="175" t="s">
        <v>20</v>
      </c>
      <c r="K316" s="175" t="s">
        <v>20</v>
      </c>
      <c r="L316" s="175" t="s">
        <v>20</v>
      </c>
      <c r="M316" s="175" t="s">
        <v>20</v>
      </c>
      <c r="N316" s="175" t="s">
        <v>20</v>
      </c>
      <c r="O316" s="175" t="s">
        <v>20</v>
      </c>
      <c r="P316" s="175" t="s">
        <v>20</v>
      </c>
      <c r="Q316" s="175" t="s">
        <v>20</v>
      </c>
      <c r="R316" s="175" t="s">
        <v>20</v>
      </c>
      <c r="S316" s="175" t="s">
        <v>20</v>
      </c>
      <c r="T316" s="175" t="s">
        <v>20</v>
      </c>
      <c r="U316" s="175" t="s">
        <v>20</v>
      </c>
      <c r="V316" s="175" t="s">
        <v>20</v>
      </c>
      <c r="W316" s="175" t="s">
        <v>20</v>
      </c>
      <c r="X316" s="175" t="s">
        <v>20</v>
      </c>
      <c r="Y316" s="175" t="s">
        <v>20</v>
      </c>
      <c r="Z316" s="175" t="s">
        <v>20</v>
      </c>
      <c r="AA316" s="175" t="s">
        <v>20</v>
      </c>
      <c r="AB316" s="175" t="s">
        <v>20</v>
      </c>
      <c r="AC316" s="175" t="s">
        <v>20</v>
      </c>
      <c r="AD316" s="175" t="s">
        <v>20</v>
      </c>
      <c r="AE316" s="175" t="s">
        <v>20</v>
      </c>
      <c r="AF316" s="175" t="s">
        <v>20</v>
      </c>
      <c r="AG316" s="175" t="s">
        <v>20</v>
      </c>
      <c r="AH316" s="175" t="s">
        <v>20</v>
      </c>
      <c r="AI316" s="175" t="s">
        <v>20</v>
      </c>
      <c r="AJ316" s="175" t="s">
        <v>20</v>
      </c>
      <c r="AK316" s="175" t="s">
        <v>20</v>
      </c>
      <c r="AL316" s="175" t="s">
        <v>20</v>
      </c>
      <c r="AM316" s="175" t="s">
        <v>20</v>
      </c>
      <c r="AN316" s="175" t="s">
        <v>20</v>
      </c>
      <c r="AO316" s="175" t="s">
        <v>20</v>
      </c>
      <c r="AP316" s="175" t="s">
        <v>20</v>
      </c>
      <c r="AQ316" s="175" t="s">
        <v>20</v>
      </c>
      <c r="AR316" s="175" t="s">
        <v>20</v>
      </c>
      <c r="AS316" s="175" t="s">
        <v>20</v>
      </c>
      <c r="AT316" s="175" t="s">
        <v>20</v>
      </c>
      <c r="AU316" s="175" t="s">
        <v>20</v>
      </c>
      <c r="AV316" s="175" t="s">
        <v>20</v>
      </c>
      <c r="AW316" s="175" t="s">
        <v>20</v>
      </c>
      <c r="AX316" s="69">
        <v>0</v>
      </c>
      <c r="AY316" s="175" t="s">
        <v>20</v>
      </c>
    </row>
    <row r="317" spans="1:51" ht="47.25" x14ac:dyDescent="0.2">
      <c r="A317" s="75" t="s">
        <v>294</v>
      </c>
      <c r="B317" s="72" t="s">
        <v>503</v>
      </c>
      <c r="C317" s="80" t="s">
        <v>504</v>
      </c>
      <c r="D317" s="175" t="s">
        <v>20</v>
      </c>
      <c r="E317" s="175" t="s">
        <v>20</v>
      </c>
      <c r="F317" s="175" t="s">
        <v>20</v>
      </c>
      <c r="G317" s="175" t="s">
        <v>20</v>
      </c>
      <c r="H317" s="175" t="s">
        <v>20</v>
      </c>
      <c r="I317" s="175" t="s">
        <v>20</v>
      </c>
      <c r="J317" s="175" t="s">
        <v>20</v>
      </c>
      <c r="K317" s="175" t="s">
        <v>20</v>
      </c>
      <c r="L317" s="175" t="s">
        <v>20</v>
      </c>
      <c r="M317" s="175" t="s">
        <v>20</v>
      </c>
      <c r="N317" s="175" t="s">
        <v>20</v>
      </c>
      <c r="O317" s="175" t="s">
        <v>20</v>
      </c>
      <c r="P317" s="175" t="s">
        <v>20</v>
      </c>
      <c r="Q317" s="175" t="s">
        <v>20</v>
      </c>
      <c r="R317" s="175" t="s">
        <v>20</v>
      </c>
      <c r="S317" s="175" t="s">
        <v>20</v>
      </c>
      <c r="T317" s="175" t="s">
        <v>20</v>
      </c>
      <c r="U317" s="175" t="s">
        <v>20</v>
      </c>
      <c r="V317" s="175" t="s">
        <v>20</v>
      </c>
      <c r="W317" s="175" t="s">
        <v>20</v>
      </c>
      <c r="X317" s="175" t="s">
        <v>20</v>
      </c>
      <c r="Y317" s="175" t="s">
        <v>20</v>
      </c>
      <c r="Z317" s="175" t="s">
        <v>20</v>
      </c>
      <c r="AA317" s="175" t="s">
        <v>20</v>
      </c>
      <c r="AB317" s="175" t="s">
        <v>20</v>
      </c>
      <c r="AC317" s="175" t="s">
        <v>20</v>
      </c>
      <c r="AD317" s="175" t="s">
        <v>20</v>
      </c>
      <c r="AE317" s="175" t="s">
        <v>20</v>
      </c>
      <c r="AF317" s="175" t="s">
        <v>20</v>
      </c>
      <c r="AG317" s="175" t="s">
        <v>20</v>
      </c>
      <c r="AH317" s="175" t="s">
        <v>20</v>
      </c>
      <c r="AI317" s="175" t="s">
        <v>20</v>
      </c>
      <c r="AJ317" s="175" t="s">
        <v>20</v>
      </c>
      <c r="AK317" s="175" t="s">
        <v>20</v>
      </c>
      <c r="AL317" s="175" t="s">
        <v>20</v>
      </c>
      <c r="AM317" s="175" t="s">
        <v>20</v>
      </c>
      <c r="AN317" s="175" t="s">
        <v>20</v>
      </c>
      <c r="AO317" s="175" t="s">
        <v>20</v>
      </c>
      <c r="AP317" s="175" t="s">
        <v>20</v>
      </c>
      <c r="AQ317" s="175" t="s">
        <v>20</v>
      </c>
      <c r="AR317" s="175" t="s">
        <v>20</v>
      </c>
      <c r="AS317" s="175" t="s">
        <v>20</v>
      </c>
      <c r="AT317" s="175" t="s">
        <v>20</v>
      </c>
      <c r="AU317" s="175" t="s">
        <v>20</v>
      </c>
      <c r="AV317" s="175" t="s">
        <v>20</v>
      </c>
      <c r="AW317" s="175" t="s">
        <v>20</v>
      </c>
      <c r="AX317" s="69">
        <v>0</v>
      </c>
      <c r="AY317" s="175" t="s">
        <v>20</v>
      </c>
    </row>
    <row r="318" spans="1:51" ht="47.25" x14ac:dyDescent="0.2">
      <c r="A318" s="75" t="s">
        <v>294</v>
      </c>
      <c r="B318" s="72" t="s">
        <v>505</v>
      </c>
      <c r="C318" s="80" t="s">
        <v>506</v>
      </c>
      <c r="D318" s="175" t="s">
        <v>20</v>
      </c>
      <c r="E318" s="175" t="s">
        <v>20</v>
      </c>
      <c r="F318" s="175" t="s">
        <v>20</v>
      </c>
      <c r="G318" s="175" t="s">
        <v>20</v>
      </c>
      <c r="H318" s="175" t="s">
        <v>20</v>
      </c>
      <c r="I318" s="175" t="s">
        <v>20</v>
      </c>
      <c r="J318" s="175" t="s">
        <v>20</v>
      </c>
      <c r="K318" s="175" t="s">
        <v>20</v>
      </c>
      <c r="L318" s="175" t="s">
        <v>20</v>
      </c>
      <c r="M318" s="175" t="s">
        <v>20</v>
      </c>
      <c r="N318" s="175" t="s">
        <v>20</v>
      </c>
      <c r="O318" s="175" t="s">
        <v>20</v>
      </c>
      <c r="P318" s="175" t="s">
        <v>20</v>
      </c>
      <c r="Q318" s="175" t="s">
        <v>20</v>
      </c>
      <c r="R318" s="175" t="s">
        <v>20</v>
      </c>
      <c r="S318" s="175" t="s">
        <v>20</v>
      </c>
      <c r="T318" s="175" t="s">
        <v>20</v>
      </c>
      <c r="U318" s="175" t="s">
        <v>20</v>
      </c>
      <c r="V318" s="175" t="s">
        <v>20</v>
      </c>
      <c r="W318" s="175" t="s">
        <v>20</v>
      </c>
      <c r="X318" s="175" t="s">
        <v>20</v>
      </c>
      <c r="Y318" s="175" t="s">
        <v>20</v>
      </c>
      <c r="Z318" s="175" t="s">
        <v>20</v>
      </c>
      <c r="AA318" s="175" t="s">
        <v>20</v>
      </c>
      <c r="AB318" s="175" t="s">
        <v>20</v>
      </c>
      <c r="AC318" s="175" t="s">
        <v>20</v>
      </c>
      <c r="AD318" s="175" t="s">
        <v>20</v>
      </c>
      <c r="AE318" s="175" t="s">
        <v>20</v>
      </c>
      <c r="AF318" s="175" t="s">
        <v>20</v>
      </c>
      <c r="AG318" s="175" t="s">
        <v>20</v>
      </c>
      <c r="AH318" s="175" t="s">
        <v>20</v>
      </c>
      <c r="AI318" s="175" t="s">
        <v>20</v>
      </c>
      <c r="AJ318" s="175" t="s">
        <v>20</v>
      </c>
      <c r="AK318" s="175" t="s">
        <v>20</v>
      </c>
      <c r="AL318" s="175" t="s">
        <v>20</v>
      </c>
      <c r="AM318" s="175" t="s">
        <v>20</v>
      </c>
      <c r="AN318" s="175" t="s">
        <v>20</v>
      </c>
      <c r="AO318" s="175" t="s">
        <v>20</v>
      </c>
      <c r="AP318" s="175" t="s">
        <v>20</v>
      </c>
      <c r="AQ318" s="175" t="s">
        <v>20</v>
      </c>
      <c r="AR318" s="175" t="s">
        <v>20</v>
      </c>
      <c r="AS318" s="175" t="s">
        <v>20</v>
      </c>
      <c r="AT318" s="175" t="s">
        <v>20</v>
      </c>
      <c r="AU318" s="175" t="s">
        <v>20</v>
      </c>
      <c r="AV318" s="175" t="s">
        <v>20</v>
      </c>
      <c r="AW318" s="175" t="s">
        <v>20</v>
      </c>
      <c r="AX318" s="69">
        <v>0</v>
      </c>
      <c r="AY318" s="175" t="s">
        <v>20</v>
      </c>
    </row>
    <row r="319" spans="1:51" ht="47.25" x14ac:dyDescent="0.2">
      <c r="A319" s="75" t="s">
        <v>294</v>
      </c>
      <c r="B319" s="72" t="s">
        <v>507</v>
      </c>
      <c r="C319" s="80" t="s">
        <v>508</v>
      </c>
      <c r="D319" s="175" t="s">
        <v>20</v>
      </c>
      <c r="E319" s="175" t="s">
        <v>20</v>
      </c>
      <c r="F319" s="175" t="s">
        <v>20</v>
      </c>
      <c r="G319" s="175" t="s">
        <v>20</v>
      </c>
      <c r="H319" s="175" t="s">
        <v>20</v>
      </c>
      <c r="I319" s="175" t="s">
        <v>20</v>
      </c>
      <c r="J319" s="175" t="s">
        <v>20</v>
      </c>
      <c r="K319" s="175" t="s">
        <v>20</v>
      </c>
      <c r="L319" s="175" t="s">
        <v>20</v>
      </c>
      <c r="M319" s="175" t="s">
        <v>20</v>
      </c>
      <c r="N319" s="175" t="s">
        <v>20</v>
      </c>
      <c r="O319" s="175" t="s">
        <v>20</v>
      </c>
      <c r="P319" s="175" t="s">
        <v>20</v>
      </c>
      <c r="Q319" s="175" t="s">
        <v>20</v>
      </c>
      <c r="R319" s="175" t="s">
        <v>20</v>
      </c>
      <c r="S319" s="175" t="s">
        <v>20</v>
      </c>
      <c r="T319" s="175" t="s">
        <v>20</v>
      </c>
      <c r="U319" s="175" t="s">
        <v>20</v>
      </c>
      <c r="V319" s="175" t="s">
        <v>20</v>
      </c>
      <c r="W319" s="175" t="s">
        <v>20</v>
      </c>
      <c r="X319" s="175" t="s">
        <v>20</v>
      </c>
      <c r="Y319" s="175" t="s">
        <v>20</v>
      </c>
      <c r="Z319" s="175" t="s">
        <v>20</v>
      </c>
      <c r="AA319" s="175" t="s">
        <v>20</v>
      </c>
      <c r="AB319" s="175" t="s">
        <v>20</v>
      </c>
      <c r="AC319" s="175" t="s">
        <v>20</v>
      </c>
      <c r="AD319" s="175" t="s">
        <v>20</v>
      </c>
      <c r="AE319" s="175" t="s">
        <v>20</v>
      </c>
      <c r="AF319" s="175" t="s">
        <v>20</v>
      </c>
      <c r="AG319" s="175" t="s">
        <v>20</v>
      </c>
      <c r="AH319" s="175" t="s">
        <v>20</v>
      </c>
      <c r="AI319" s="175" t="s">
        <v>20</v>
      </c>
      <c r="AJ319" s="175" t="s">
        <v>20</v>
      </c>
      <c r="AK319" s="175" t="s">
        <v>20</v>
      </c>
      <c r="AL319" s="175" t="s">
        <v>20</v>
      </c>
      <c r="AM319" s="175" t="s">
        <v>20</v>
      </c>
      <c r="AN319" s="175" t="s">
        <v>20</v>
      </c>
      <c r="AO319" s="175" t="s">
        <v>20</v>
      </c>
      <c r="AP319" s="175" t="s">
        <v>20</v>
      </c>
      <c r="AQ319" s="175" t="s">
        <v>20</v>
      </c>
      <c r="AR319" s="175" t="s">
        <v>20</v>
      </c>
      <c r="AS319" s="175" t="s">
        <v>20</v>
      </c>
      <c r="AT319" s="175" t="s">
        <v>20</v>
      </c>
      <c r="AU319" s="175" t="s">
        <v>20</v>
      </c>
      <c r="AV319" s="175" t="s">
        <v>20</v>
      </c>
      <c r="AW319" s="175" t="s">
        <v>20</v>
      </c>
      <c r="AX319" s="69">
        <v>0</v>
      </c>
      <c r="AY319" s="175" t="s">
        <v>20</v>
      </c>
    </row>
    <row r="320" spans="1:51" ht="47.25" x14ac:dyDescent="0.2">
      <c r="A320" s="75" t="s">
        <v>294</v>
      </c>
      <c r="B320" s="72" t="s">
        <v>509</v>
      </c>
      <c r="C320" s="80" t="s">
        <v>510</v>
      </c>
      <c r="D320" s="175" t="s">
        <v>20</v>
      </c>
      <c r="E320" s="175" t="s">
        <v>20</v>
      </c>
      <c r="F320" s="175" t="s">
        <v>20</v>
      </c>
      <c r="G320" s="175" t="s">
        <v>20</v>
      </c>
      <c r="H320" s="175" t="s">
        <v>20</v>
      </c>
      <c r="I320" s="175" t="s">
        <v>20</v>
      </c>
      <c r="J320" s="175" t="s">
        <v>20</v>
      </c>
      <c r="K320" s="175" t="s">
        <v>20</v>
      </c>
      <c r="L320" s="175" t="s">
        <v>20</v>
      </c>
      <c r="M320" s="175" t="s">
        <v>20</v>
      </c>
      <c r="N320" s="175" t="s">
        <v>20</v>
      </c>
      <c r="O320" s="175" t="s">
        <v>20</v>
      </c>
      <c r="P320" s="175" t="s">
        <v>20</v>
      </c>
      <c r="Q320" s="175" t="s">
        <v>20</v>
      </c>
      <c r="R320" s="175" t="s">
        <v>20</v>
      </c>
      <c r="S320" s="175" t="s">
        <v>20</v>
      </c>
      <c r="T320" s="175" t="s">
        <v>20</v>
      </c>
      <c r="U320" s="175" t="s">
        <v>20</v>
      </c>
      <c r="V320" s="175" t="s">
        <v>20</v>
      </c>
      <c r="W320" s="175" t="s">
        <v>20</v>
      </c>
      <c r="X320" s="175" t="s">
        <v>20</v>
      </c>
      <c r="Y320" s="175" t="s">
        <v>20</v>
      </c>
      <c r="Z320" s="175" t="s">
        <v>20</v>
      </c>
      <c r="AA320" s="175" t="s">
        <v>20</v>
      </c>
      <c r="AB320" s="175" t="s">
        <v>20</v>
      </c>
      <c r="AC320" s="175" t="s">
        <v>20</v>
      </c>
      <c r="AD320" s="175" t="s">
        <v>20</v>
      </c>
      <c r="AE320" s="175" t="s">
        <v>20</v>
      </c>
      <c r="AF320" s="175" t="s">
        <v>20</v>
      </c>
      <c r="AG320" s="175" t="s">
        <v>20</v>
      </c>
      <c r="AH320" s="175" t="s">
        <v>20</v>
      </c>
      <c r="AI320" s="175" t="s">
        <v>20</v>
      </c>
      <c r="AJ320" s="175" t="s">
        <v>20</v>
      </c>
      <c r="AK320" s="175" t="s">
        <v>20</v>
      </c>
      <c r="AL320" s="175" t="s">
        <v>20</v>
      </c>
      <c r="AM320" s="175" t="s">
        <v>20</v>
      </c>
      <c r="AN320" s="175" t="s">
        <v>20</v>
      </c>
      <c r="AO320" s="175" t="s">
        <v>20</v>
      </c>
      <c r="AP320" s="175" t="s">
        <v>20</v>
      </c>
      <c r="AQ320" s="175" t="s">
        <v>20</v>
      </c>
      <c r="AR320" s="175" t="s">
        <v>20</v>
      </c>
      <c r="AS320" s="175" t="s">
        <v>20</v>
      </c>
      <c r="AT320" s="175" t="s">
        <v>20</v>
      </c>
      <c r="AU320" s="175" t="s">
        <v>20</v>
      </c>
      <c r="AV320" s="175" t="s">
        <v>20</v>
      </c>
      <c r="AW320" s="175" t="s">
        <v>20</v>
      </c>
      <c r="AX320" s="69">
        <v>0</v>
      </c>
      <c r="AY320" s="175" t="s">
        <v>20</v>
      </c>
    </row>
    <row r="321" spans="1:51" ht="47.25" x14ac:dyDescent="0.2">
      <c r="A321" s="75" t="s">
        <v>294</v>
      </c>
      <c r="B321" s="85" t="s">
        <v>337</v>
      </c>
      <c r="C321" s="88" t="s">
        <v>338</v>
      </c>
      <c r="D321" s="175" t="s">
        <v>20</v>
      </c>
      <c r="E321" s="175" t="s">
        <v>20</v>
      </c>
      <c r="F321" s="175" t="s">
        <v>20</v>
      </c>
      <c r="G321" s="175" t="s">
        <v>20</v>
      </c>
      <c r="H321" s="175" t="s">
        <v>20</v>
      </c>
      <c r="I321" s="175" t="s">
        <v>20</v>
      </c>
      <c r="J321" s="175" t="s">
        <v>20</v>
      </c>
      <c r="K321" s="175" t="s">
        <v>20</v>
      </c>
      <c r="L321" s="175" t="s">
        <v>20</v>
      </c>
      <c r="M321" s="175" t="s">
        <v>20</v>
      </c>
      <c r="N321" s="175" t="s">
        <v>20</v>
      </c>
      <c r="O321" s="175" t="s">
        <v>20</v>
      </c>
      <c r="P321" s="175" t="s">
        <v>20</v>
      </c>
      <c r="Q321" s="175" t="s">
        <v>20</v>
      </c>
      <c r="R321" s="175" t="s">
        <v>20</v>
      </c>
      <c r="S321" s="175" t="s">
        <v>20</v>
      </c>
      <c r="T321" s="175" t="s">
        <v>20</v>
      </c>
      <c r="U321" s="175" t="s">
        <v>20</v>
      </c>
      <c r="V321" s="175" t="s">
        <v>20</v>
      </c>
      <c r="W321" s="175" t="s">
        <v>20</v>
      </c>
      <c r="X321" s="175" t="s">
        <v>20</v>
      </c>
      <c r="Y321" s="175" t="s">
        <v>20</v>
      </c>
      <c r="Z321" s="175" t="s">
        <v>20</v>
      </c>
      <c r="AA321" s="175" t="s">
        <v>20</v>
      </c>
      <c r="AB321" s="175" t="s">
        <v>20</v>
      </c>
      <c r="AC321" s="175" t="s">
        <v>20</v>
      </c>
      <c r="AD321" s="175" t="s">
        <v>20</v>
      </c>
      <c r="AE321" s="175" t="s">
        <v>20</v>
      </c>
      <c r="AF321" s="175" t="s">
        <v>20</v>
      </c>
      <c r="AG321" s="175" t="s">
        <v>20</v>
      </c>
      <c r="AH321" s="175" t="s">
        <v>20</v>
      </c>
      <c r="AI321" s="175" t="s">
        <v>20</v>
      </c>
      <c r="AJ321" s="175" t="s">
        <v>20</v>
      </c>
      <c r="AK321" s="175" t="s">
        <v>20</v>
      </c>
      <c r="AL321" s="175" t="s">
        <v>20</v>
      </c>
      <c r="AM321" s="175" t="s">
        <v>20</v>
      </c>
      <c r="AN321" s="175" t="s">
        <v>20</v>
      </c>
      <c r="AO321" s="175" t="s">
        <v>20</v>
      </c>
      <c r="AP321" s="175" t="s">
        <v>20</v>
      </c>
      <c r="AQ321" s="175" t="s">
        <v>20</v>
      </c>
      <c r="AR321" s="175" t="s">
        <v>20</v>
      </c>
      <c r="AS321" s="175" t="s">
        <v>20</v>
      </c>
      <c r="AT321" s="175" t="s">
        <v>20</v>
      </c>
      <c r="AU321" s="175" t="s">
        <v>20</v>
      </c>
      <c r="AV321" s="175" t="s">
        <v>20</v>
      </c>
      <c r="AW321" s="175" t="s">
        <v>20</v>
      </c>
      <c r="AX321" s="69">
        <v>0</v>
      </c>
      <c r="AY321" s="175" t="s">
        <v>20</v>
      </c>
    </row>
    <row r="322" spans="1:51" ht="47.25" x14ac:dyDescent="0.2">
      <c r="A322" s="75" t="s">
        <v>294</v>
      </c>
      <c r="B322" s="85" t="s">
        <v>339</v>
      </c>
      <c r="C322" s="88" t="s">
        <v>340</v>
      </c>
      <c r="D322" s="175" t="s">
        <v>20</v>
      </c>
      <c r="E322" s="175" t="s">
        <v>20</v>
      </c>
      <c r="F322" s="175" t="s">
        <v>20</v>
      </c>
      <c r="G322" s="175" t="s">
        <v>20</v>
      </c>
      <c r="H322" s="175" t="s">
        <v>20</v>
      </c>
      <c r="I322" s="175" t="s">
        <v>20</v>
      </c>
      <c r="J322" s="175" t="s">
        <v>20</v>
      </c>
      <c r="K322" s="175" t="s">
        <v>20</v>
      </c>
      <c r="L322" s="175" t="s">
        <v>20</v>
      </c>
      <c r="M322" s="175" t="s">
        <v>20</v>
      </c>
      <c r="N322" s="175" t="s">
        <v>20</v>
      </c>
      <c r="O322" s="175" t="s">
        <v>20</v>
      </c>
      <c r="P322" s="175" t="s">
        <v>20</v>
      </c>
      <c r="Q322" s="175" t="s">
        <v>20</v>
      </c>
      <c r="R322" s="175" t="s">
        <v>20</v>
      </c>
      <c r="S322" s="175" t="s">
        <v>20</v>
      </c>
      <c r="T322" s="175" t="s">
        <v>20</v>
      </c>
      <c r="U322" s="175" t="s">
        <v>20</v>
      </c>
      <c r="V322" s="175" t="s">
        <v>20</v>
      </c>
      <c r="W322" s="175" t="s">
        <v>20</v>
      </c>
      <c r="X322" s="175" t="s">
        <v>20</v>
      </c>
      <c r="Y322" s="175" t="s">
        <v>20</v>
      </c>
      <c r="Z322" s="175" t="s">
        <v>20</v>
      </c>
      <c r="AA322" s="175" t="s">
        <v>20</v>
      </c>
      <c r="AB322" s="175" t="s">
        <v>20</v>
      </c>
      <c r="AC322" s="175" t="s">
        <v>20</v>
      </c>
      <c r="AD322" s="175" t="s">
        <v>20</v>
      </c>
      <c r="AE322" s="175" t="s">
        <v>20</v>
      </c>
      <c r="AF322" s="175" t="s">
        <v>20</v>
      </c>
      <c r="AG322" s="175" t="s">
        <v>20</v>
      </c>
      <c r="AH322" s="175" t="s">
        <v>20</v>
      </c>
      <c r="AI322" s="175" t="s">
        <v>20</v>
      </c>
      <c r="AJ322" s="175" t="s">
        <v>20</v>
      </c>
      <c r="AK322" s="175" t="s">
        <v>20</v>
      </c>
      <c r="AL322" s="175" t="s">
        <v>20</v>
      </c>
      <c r="AM322" s="175" t="s">
        <v>20</v>
      </c>
      <c r="AN322" s="175" t="s">
        <v>20</v>
      </c>
      <c r="AO322" s="175" t="s">
        <v>20</v>
      </c>
      <c r="AP322" s="175" t="s">
        <v>20</v>
      </c>
      <c r="AQ322" s="175" t="s">
        <v>20</v>
      </c>
      <c r="AR322" s="175" t="s">
        <v>20</v>
      </c>
      <c r="AS322" s="175" t="s">
        <v>20</v>
      </c>
      <c r="AT322" s="175" t="s">
        <v>20</v>
      </c>
      <c r="AU322" s="175" t="s">
        <v>20</v>
      </c>
      <c r="AV322" s="175" t="s">
        <v>20</v>
      </c>
      <c r="AW322" s="175" t="s">
        <v>20</v>
      </c>
      <c r="AX322" s="69">
        <v>0</v>
      </c>
      <c r="AY322" s="175" t="s">
        <v>20</v>
      </c>
    </row>
    <row r="323" spans="1:51" ht="63" x14ac:dyDescent="0.2">
      <c r="A323" s="75" t="s">
        <v>294</v>
      </c>
      <c r="B323" s="85" t="s">
        <v>341</v>
      </c>
      <c r="C323" s="88" t="s">
        <v>342</v>
      </c>
      <c r="D323" s="175" t="s">
        <v>20</v>
      </c>
      <c r="E323" s="175" t="s">
        <v>20</v>
      </c>
      <c r="F323" s="175" t="s">
        <v>20</v>
      </c>
      <c r="G323" s="175" t="s">
        <v>20</v>
      </c>
      <c r="H323" s="175" t="s">
        <v>20</v>
      </c>
      <c r="I323" s="175" t="s">
        <v>20</v>
      </c>
      <c r="J323" s="175" t="s">
        <v>20</v>
      </c>
      <c r="K323" s="175" t="s">
        <v>20</v>
      </c>
      <c r="L323" s="175" t="s">
        <v>20</v>
      </c>
      <c r="M323" s="175" t="s">
        <v>20</v>
      </c>
      <c r="N323" s="175" t="s">
        <v>20</v>
      </c>
      <c r="O323" s="175" t="s">
        <v>20</v>
      </c>
      <c r="P323" s="175" t="s">
        <v>20</v>
      </c>
      <c r="Q323" s="175" t="s">
        <v>20</v>
      </c>
      <c r="R323" s="175" t="s">
        <v>20</v>
      </c>
      <c r="S323" s="175" t="s">
        <v>20</v>
      </c>
      <c r="T323" s="175" t="s">
        <v>20</v>
      </c>
      <c r="U323" s="175" t="s">
        <v>20</v>
      </c>
      <c r="V323" s="175" t="s">
        <v>20</v>
      </c>
      <c r="W323" s="175" t="s">
        <v>20</v>
      </c>
      <c r="X323" s="175" t="s">
        <v>20</v>
      </c>
      <c r="Y323" s="175" t="s">
        <v>20</v>
      </c>
      <c r="Z323" s="175" t="s">
        <v>20</v>
      </c>
      <c r="AA323" s="175" t="s">
        <v>20</v>
      </c>
      <c r="AB323" s="175" t="s">
        <v>20</v>
      </c>
      <c r="AC323" s="175" t="s">
        <v>20</v>
      </c>
      <c r="AD323" s="175" t="s">
        <v>20</v>
      </c>
      <c r="AE323" s="175" t="s">
        <v>20</v>
      </c>
      <c r="AF323" s="175" t="s">
        <v>20</v>
      </c>
      <c r="AG323" s="175" t="s">
        <v>20</v>
      </c>
      <c r="AH323" s="175" t="s">
        <v>20</v>
      </c>
      <c r="AI323" s="175" t="s">
        <v>20</v>
      </c>
      <c r="AJ323" s="175" t="s">
        <v>20</v>
      </c>
      <c r="AK323" s="175" t="s">
        <v>20</v>
      </c>
      <c r="AL323" s="175" t="s">
        <v>20</v>
      </c>
      <c r="AM323" s="175" t="s">
        <v>20</v>
      </c>
      <c r="AN323" s="175" t="s">
        <v>20</v>
      </c>
      <c r="AO323" s="175" t="s">
        <v>20</v>
      </c>
      <c r="AP323" s="175" t="s">
        <v>20</v>
      </c>
      <c r="AQ323" s="175" t="s">
        <v>20</v>
      </c>
      <c r="AR323" s="175" t="s">
        <v>20</v>
      </c>
      <c r="AS323" s="175" t="s">
        <v>20</v>
      </c>
      <c r="AT323" s="175" t="s">
        <v>20</v>
      </c>
      <c r="AU323" s="175" t="s">
        <v>20</v>
      </c>
      <c r="AV323" s="175" t="s">
        <v>20</v>
      </c>
      <c r="AW323" s="175" t="s">
        <v>20</v>
      </c>
      <c r="AX323" s="69">
        <v>0</v>
      </c>
      <c r="AY323" s="175" t="s">
        <v>20</v>
      </c>
    </row>
    <row r="324" spans="1:51" ht="47.25" x14ac:dyDescent="0.2">
      <c r="A324" s="75" t="s">
        <v>294</v>
      </c>
      <c r="B324" s="85" t="s">
        <v>343</v>
      </c>
      <c r="C324" s="88" t="s">
        <v>344</v>
      </c>
      <c r="D324" s="175" t="s">
        <v>20</v>
      </c>
      <c r="E324" s="175" t="s">
        <v>20</v>
      </c>
      <c r="F324" s="175" t="s">
        <v>20</v>
      </c>
      <c r="G324" s="175" t="s">
        <v>20</v>
      </c>
      <c r="H324" s="175" t="s">
        <v>20</v>
      </c>
      <c r="I324" s="175" t="s">
        <v>20</v>
      </c>
      <c r="J324" s="175" t="s">
        <v>20</v>
      </c>
      <c r="K324" s="175" t="s">
        <v>20</v>
      </c>
      <c r="L324" s="175" t="s">
        <v>20</v>
      </c>
      <c r="M324" s="175" t="s">
        <v>20</v>
      </c>
      <c r="N324" s="175" t="s">
        <v>20</v>
      </c>
      <c r="O324" s="175" t="s">
        <v>20</v>
      </c>
      <c r="P324" s="175" t="s">
        <v>20</v>
      </c>
      <c r="Q324" s="175" t="s">
        <v>20</v>
      </c>
      <c r="R324" s="175" t="s">
        <v>20</v>
      </c>
      <c r="S324" s="175" t="s">
        <v>20</v>
      </c>
      <c r="T324" s="175" t="s">
        <v>20</v>
      </c>
      <c r="U324" s="175" t="s">
        <v>20</v>
      </c>
      <c r="V324" s="175" t="s">
        <v>20</v>
      </c>
      <c r="W324" s="175" t="s">
        <v>20</v>
      </c>
      <c r="X324" s="175" t="s">
        <v>20</v>
      </c>
      <c r="Y324" s="175" t="s">
        <v>20</v>
      </c>
      <c r="Z324" s="175" t="s">
        <v>20</v>
      </c>
      <c r="AA324" s="175" t="s">
        <v>20</v>
      </c>
      <c r="AB324" s="175" t="s">
        <v>20</v>
      </c>
      <c r="AC324" s="175" t="s">
        <v>20</v>
      </c>
      <c r="AD324" s="175" t="s">
        <v>20</v>
      </c>
      <c r="AE324" s="175" t="s">
        <v>20</v>
      </c>
      <c r="AF324" s="175" t="s">
        <v>20</v>
      </c>
      <c r="AG324" s="175" t="s">
        <v>20</v>
      </c>
      <c r="AH324" s="175" t="s">
        <v>20</v>
      </c>
      <c r="AI324" s="175" t="s">
        <v>20</v>
      </c>
      <c r="AJ324" s="175" t="s">
        <v>20</v>
      </c>
      <c r="AK324" s="175" t="s">
        <v>20</v>
      </c>
      <c r="AL324" s="175" t="s">
        <v>20</v>
      </c>
      <c r="AM324" s="175" t="s">
        <v>20</v>
      </c>
      <c r="AN324" s="175" t="s">
        <v>20</v>
      </c>
      <c r="AO324" s="175" t="s">
        <v>20</v>
      </c>
      <c r="AP324" s="175" t="s">
        <v>20</v>
      </c>
      <c r="AQ324" s="175" t="s">
        <v>20</v>
      </c>
      <c r="AR324" s="175" t="s">
        <v>20</v>
      </c>
      <c r="AS324" s="175" t="s">
        <v>20</v>
      </c>
      <c r="AT324" s="175" t="s">
        <v>20</v>
      </c>
      <c r="AU324" s="175" t="s">
        <v>20</v>
      </c>
      <c r="AV324" s="175" t="s">
        <v>20</v>
      </c>
      <c r="AW324" s="175" t="s">
        <v>20</v>
      </c>
      <c r="AX324" s="69">
        <v>0</v>
      </c>
      <c r="AY324" s="175" t="s">
        <v>20</v>
      </c>
    </row>
    <row r="325" spans="1:51" ht="47.25" x14ac:dyDescent="0.2">
      <c r="A325" s="75" t="s">
        <v>294</v>
      </c>
      <c r="B325" s="72" t="s">
        <v>345</v>
      </c>
      <c r="C325" s="80" t="s">
        <v>346</v>
      </c>
      <c r="D325" s="175" t="s">
        <v>20</v>
      </c>
      <c r="E325" s="175" t="s">
        <v>20</v>
      </c>
      <c r="F325" s="175" t="s">
        <v>20</v>
      </c>
      <c r="G325" s="175" t="s">
        <v>20</v>
      </c>
      <c r="H325" s="175" t="s">
        <v>20</v>
      </c>
      <c r="I325" s="175" t="s">
        <v>20</v>
      </c>
      <c r="J325" s="175" t="s">
        <v>20</v>
      </c>
      <c r="K325" s="175" t="s">
        <v>20</v>
      </c>
      <c r="L325" s="175" t="s">
        <v>20</v>
      </c>
      <c r="M325" s="175" t="s">
        <v>20</v>
      </c>
      <c r="N325" s="175" t="s">
        <v>20</v>
      </c>
      <c r="O325" s="175" t="s">
        <v>20</v>
      </c>
      <c r="P325" s="175" t="s">
        <v>20</v>
      </c>
      <c r="Q325" s="175" t="s">
        <v>20</v>
      </c>
      <c r="R325" s="175" t="s">
        <v>20</v>
      </c>
      <c r="S325" s="175" t="s">
        <v>20</v>
      </c>
      <c r="T325" s="175" t="s">
        <v>20</v>
      </c>
      <c r="U325" s="175" t="s">
        <v>20</v>
      </c>
      <c r="V325" s="175" t="s">
        <v>20</v>
      </c>
      <c r="W325" s="175" t="s">
        <v>20</v>
      </c>
      <c r="X325" s="175" t="s">
        <v>20</v>
      </c>
      <c r="Y325" s="175" t="s">
        <v>20</v>
      </c>
      <c r="Z325" s="175" t="s">
        <v>20</v>
      </c>
      <c r="AA325" s="175" t="s">
        <v>20</v>
      </c>
      <c r="AB325" s="175" t="s">
        <v>20</v>
      </c>
      <c r="AC325" s="175" t="s">
        <v>20</v>
      </c>
      <c r="AD325" s="175" t="s">
        <v>20</v>
      </c>
      <c r="AE325" s="175" t="s">
        <v>20</v>
      </c>
      <c r="AF325" s="175" t="s">
        <v>20</v>
      </c>
      <c r="AG325" s="175" t="s">
        <v>20</v>
      </c>
      <c r="AH325" s="175" t="s">
        <v>20</v>
      </c>
      <c r="AI325" s="175" t="s">
        <v>20</v>
      </c>
      <c r="AJ325" s="175" t="s">
        <v>20</v>
      </c>
      <c r="AK325" s="175" t="s">
        <v>20</v>
      </c>
      <c r="AL325" s="175" t="s">
        <v>20</v>
      </c>
      <c r="AM325" s="175" t="s">
        <v>20</v>
      </c>
      <c r="AN325" s="175" t="s">
        <v>20</v>
      </c>
      <c r="AO325" s="175" t="s">
        <v>20</v>
      </c>
      <c r="AP325" s="175" t="s">
        <v>20</v>
      </c>
      <c r="AQ325" s="175" t="s">
        <v>20</v>
      </c>
      <c r="AR325" s="175" t="s">
        <v>20</v>
      </c>
      <c r="AS325" s="175" t="s">
        <v>20</v>
      </c>
      <c r="AT325" s="175" t="s">
        <v>20</v>
      </c>
      <c r="AU325" s="175" t="s">
        <v>20</v>
      </c>
      <c r="AV325" s="175" t="s">
        <v>20</v>
      </c>
      <c r="AW325" s="175" t="s">
        <v>20</v>
      </c>
      <c r="AX325" s="69">
        <v>0</v>
      </c>
      <c r="AY325" s="175" t="s">
        <v>20</v>
      </c>
    </row>
    <row r="326" spans="1:51" ht="47.25" x14ac:dyDescent="0.2">
      <c r="A326" s="75" t="s">
        <v>294</v>
      </c>
      <c r="B326" s="72" t="s">
        <v>347</v>
      </c>
      <c r="C326" s="80" t="s">
        <v>348</v>
      </c>
      <c r="D326" s="175" t="s">
        <v>20</v>
      </c>
      <c r="E326" s="175" t="s">
        <v>20</v>
      </c>
      <c r="F326" s="175" t="s">
        <v>20</v>
      </c>
      <c r="G326" s="175" t="s">
        <v>20</v>
      </c>
      <c r="H326" s="175" t="s">
        <v>20</v>
      </c>
      <c r="I326" s="175" t="s">
        <v>20</v>
      </c>
      <c r="J326" s="175" t="s">
        <v>20</v>
      </c>
      <c r="K326" s="175" t="s">
        <v>20</v>
      </c>
      <c r="L326" s="175" t="s">
        <v>20</v>
      </c>
      <c r="M326" s="175" t="s">
        <v>20</v>
      </c>
      <c r="N326" s="175" t="s">
        <v>20</v>
      </c>
      <c r="O326" s="175" t="s">
        <v>20</v>
      </c>
      <c r="P326" s="175" t="s">
        <v>20</v>
      </c>
      <c r="Q326" s="175" t="s">
        <v>20</v>
      </c>
      <c r="R326" s="175" t="s">
        <v>20</v>
      </c>
      <c r="S326" s="175" t="s">
        <v>20</v>
      </c>
      <c r="T326" s="175" t="s">
        <v>20</v>
      </c>
      <c r="U326" s="175" t="s">
        <v>20</v>
      </c>
      <c r="V326" s="175" t="s">
        <v>20</v>
      </c>
      <c r="W326" s="175" t="s">
        <v>20</v>
      </c>
      <c r="X326" s="175" t="s">
        <v>20</v>
      </c>
      <c r="Y326" s="175" t="s">
        <v>20</v>
      </c>
      <c r="Z326" s="175" t="s">
        <v>20</v>
      </c>
      <c r="AA326" s="175" t="s">
        <v>20</v>
      </c>
      <c r="AB326" s="175" t="s">
        <v>20</v>
      </c>
      <c r="AC326" s="175" t="s">
        <v>20</v>
      </c>
      <c r="AD326" s="175" t="s">
        <v>20</v>
      </c>
      <c r="AE326" s="175" t="s">
        <v>20</v>
      </c>
      <c r="AF326" s="175" t="s">
        <v>20</v>
      </c>
      <c r="AG326" s="175" t="s">
        <v>20</v>
      </c>
      <c r="AH326" s="175" t="s">
        <v>20</v>
      </c>
      <c r="AI326" s="175" t="s">
        <v>20</v>
      </c>
      <c r="AJ326" s="175" t="s">
        <v>20</v>
      </c>
      <c r="AK326" s="175" t="s">
        <v>20</v>
      </c>
      <c r="AL326" s="175" t="s">
        <v>20</v>
      </c>
      <c r="AM326" s="175" t="s">
        <v>20</v>
      </c>
      <c r="AN326" s="175" t="s">
        <v>20</v>
      </c>
      <c r="AO326" s="175" t="s">
        <v>20</v>
      </c>
      <c r="AP326" s="175" t="s">
        <v>20</v>
      </c>
      <c r="AQ326" s="175" t="s">
        <v>20</v>
      </c>
      <c r="AR326" s="175" t="s">
        <v>20</v>
      </c>
      <c r="AS326" s="175" t="s">
        <v>20</v>
      </c>
      <c r="AT326" s="175" t="s">
        <v>20</v>
      </c>
      <c r="AU326" s="175" t="s">
        <v>20</v>
      </c>
      <c r="AV326" s="175" t="s">
        <v>20</v>
      </c>
      <c r="AW326" s="175" t="s">
        <v>20</v>
      </c>
      <c r="AX326" s="69">
        <v>0</v>
      </c>
      <c r="AY326" s="175" t="s">
        <v>20</v>
      </c>
    </row>
    <row r="327" spans="1:51" ht="47.25" x14ac:dyDescent="0.2">
      <c r="A327" s="75" t="s">
        <v>294</v>
      </c>
      <c r="B327" s="72" t="s">
        <v>349</v>
      </c>
      <c r="C327" s="80" t="s">
        <v>350</v>
      </c>
      <c r="D327" s="175" t="s">
        <v>20</v>
      </c>
      <c r="E327" s="175" t="s">
        <v>20</v>
      </c>
      <c r="F327" s="175" t="s">
        <v>20</v>
      </c>
      <c r="G327" s="175" t="s">
        <v>20</v>
      </c>
      <c r="H327" s="175" t="s">
        <v>20</v>
      </c>
      <c r="I327" s="175" t="s">
        <v>20</v>
      </c>
      <c r="J327" s="175" t="s">
        <v>20</v>
      </c>
      <c r="K327" s="175" t="s">
        <v>20</v>
      </c>
      <c r="L327" s="175" t="s">
        <v>20</v>
      </c>
      <c r="M327" s="175" t="s">
        <v>20</v>
      </c>
      <c r="N327" s="175" t="s">
        <v>20</v>
      </c>
      <c r="O327" s="175" t="s">
        <v>20</v>
      </c>
      <c r="P327" s="175" t="s">
        <v>20</v>
      </c>
      <c r="Q327" s="175" t="s">
        <v>20</v>
      </c>
      <c r="R327" s="175" t="s">
        <v>20</v>
      </c>
      <c r="S327" s="175" t="s">
        <v>20</v>
      </c>
      <c r="T327" s="175" t="s">
        <v>20</v>
      </c>
      <c r="U327" s="175" t="s">
        <v>20</v>
      </c>
      <c r="V327" s="175" t="s">
        <v>20</v>
      </c>
      <c r="W327" s="175" t="s">
        <v>20</v>
      </c>
      <c r="X327" s="175" t="s">
        <v>20</v>
      </c>
      <c r="Y327" s="175" t="s">
        <v>20</v>
      </c>
      <c r="Z327" s="175" t="s">
        <v>20</v>
      </c>
      <c r="AA327" s="175" t="s">
        <v>20</v>
      </c>
      <c r="AB327" s="175" t="s">
        <v>20</v>
      </c>
      <c r="AC327" s="175" t="s">
        <v>20</v>
      </c>
      <c r="AD327" s="175" t="s">
        <v>20</v>
      </c>
      <c r="AE327" s="175" t="s">
        <v>20</v>
      </c>
      <c r="AF327" s="175" t="s">
        <v>20</v>
      </c>
      <c r="AG327" s="175" t="s">
        <v>20</v>
      </c>
      <c r="AH327" s="175" t="s">
        <v>20</v>
      </c>
      <c r="AI327" s="175" t="s">
        <v>20</v>
      </c>
      <c r="AJ327" s="175" t="s">
        <v>20</v>
      </c>
      <c r="AK327" s="175" t="s">
        <v>20</v>
      </c>
      <c r="AL327" s="175" t="s">
        <v>20</v>
      </c>
      <c r="AM327" s="175" t="s">
        <v>20</v>
      </c>
      <c r="AN327" s="175" t="s">
        <v>20</v>
      </c>
      <c r="AO327" s="175" t="s">
        <v>20</v>
      </c>
      <c r="AP327" s="175" t="s">
        <v>20</v>
      </c>
      <c r="AQ327" s="175" t="s">
        <v>20</v>
      </c>
      <c r="AR327" s="175" t="s">
        <v>20</v>
      </c>
      <c r="AS327" s="175" t="s">
        <v>20</v>
      </c>
      <c r="AT327" s="175" t="s">
        <v>20</v>
      </c>
      <c r="AU327" s="175" t="s">
        <v>20</v>
      </c>
      <c r="AV327" s="175" t="s">
        <v>20</v>
      </c>
      <c r="AW327" s="175" t="s">
        <v>20</v>
      </c>
      <c r="AX327" s="69">
        <v>0</v>
      </c>
      <c r="AY327" s="175" t="s">
        <v>20</v>
      </c>
    </row>
    <row r="328" spans="1:51" ht="63" x14ac:dyDescent="0.2">
      <c r="A328" s="75" t="s">
        <v>294</v>
      </c>
      <c r="B328" s="72" t="s">
        <v>351</v>
      </c>
      <c r="C328" s="80" t="s">
        <v>352</v>
      </c>
      <c r="D328" s="175" t="s">
        <v>20</v>
      </c>
      <c r="E328" s="175" t="s">
        <v>20</v>
      </c>
      <c r="F328" s="175" t="s">
        <v>20</v>
      </c>
      <c r="G328" s="175" t="s">
        <v>20</v>
      </c>
      <c r="H328" s="175" t="s">
        <v>20</v>
      </c>
      <c r="I328" s="175" t="s">
        <v>20</v>
      </c>
      <c r="J328" s="175" t="s">
        <v>20</v>
      </c>
      <c r="K328" s="175" t="s">
        <v>20</v>
      </c>
      <c r="L328" s="175" t="s">
        <v>20</v>
      </c>
      <c r="M328" s="175" t="s">
        <v>20</v>
      </c>
      <c r="N328" s="175" t="s">
        <v>20</v>
      </c>
      <c r="O328" s="175" t="s">
        <v>20</v>
      </c>
      <c r="P328" s="175" t="s">
        <v>20</v>
      </c>
      <c r="Q328" s="175" t="s">
        <v>20</v>
      </c>
      <c r="R328" s="175" t="s">
        <v>20</v>
      </c>
      <c r="S328" s="175" t="s">
        <v>20</v>
      </c>
      <c r="T328" s="175" t="s">
        <v>20</v>
      </c>
      <c r="U328" s="175" t="s">
        <v>20</v>
      </c>
      <c r="V328" s="175" t="s">
        <v>20</v>
      </c>
      <c r="W328" s="175" t="s">
        <v>20</v>
      </c>
      <c r="X328" s="175" t="s">
        <v>20</v>
      </c>
      <c r="Y328" s="175" t="s">
        <v>20</v>
      </c>
      <c r="Z328" s="175" t="s">
        <v>20</v>
      </c>
      <c r="AA328" s="175" t="s">
        <v>20</v>
      </c>
      <c r="AB328" s="175" t="s">
        <v>20</v>
      </c>
      <c r="AC328" s="175" t="s">
        <v>20</v>
      </c>
      <c r="AD328" s="175" t="s">
        <v>20</v>
      </c>
      <c r="AE328" s="175" t="s">
        <v>20</v>
      </c>
      <c r="AF328" s="175" t="s">
        <v>20</v>
      </c>
      <c r="AG328" s="175" t="s">
        <v>20</v>
      </c>
      <c r="AH328" s="175" t="s">
        <v>20</v>
      </c>
      <c r="AI328" s="175" t="s">
        <v>20</v>
      </c>
      <c r="AJ328" s="175" t="s">
        <v>20</v>
      </c>
      <c r="AK328" s="175" t="s">
        <v>20</v>
      </c>
      <c r="AL328" s="175" t="s">
        <v>20</v>
      </c>
      <c r="AM328" s="175" t="s">
        <v>20</v>
      </c>
      <c r="AN328" s="175" t="s">
        <v>20</v>
      </c>
      <c r="AO328" s="175" t="s">
        <v>20</v>
      </c>
      <c r="AP328" s="175" t="s">
        <v>20</v>
      </c>
      <c r="AQ328" s="175" t="s">
        <v>20</v>
      </c>
      <c r="AR328" s="175" t="s">
        <v>20</v>
      </c>
      <c r="AS328" s="175" t="s">
        <v>20</v>
      </c>
      <c r="AT328" s="175" t="s">
        <v>20</v>
      </c>
      <c r="AU328" s="175" t="s">
        <v>20</v>
      </c>
      <c r="AV328" s="175" t="s">
        <v>20</v>
      </c>
      <c r="AW328" s="175" t="s">
        <v>20</v>
      </c>
      <c r="AX328" s="69">
        <v>0</v>
      </c>
      <c r="AY328" s="175" t="s">
        <v>20</v>
      </c>
    </row>
    <row r="329" spans="1:51" ht="31.5" x14ac:dyDescent="0.2">
      <c r="A329" s="176" t="s">
        <v>294</v>
      </c>
      <c r="B329" s="85" t="s">
        <v>353</v>
      </c>
      <c r="C329" s="200" t="s">
        <v>354</v>
      </c>
      <c r="D329" s="175" t="s">
        <v>20</v>
      </c>
      <c r="E329" s="175" t="s">
        <v>20</v>
      </c>
      <c r="F329" s="175" t="s">
        <v>20</v>
      </c>
      <c r="G329" s="175" t="s">
        <v>20</v>
      </c>
      <c r="H329" s="175" t="s">
        <v>20</v>
      </c>
      <c r="I329" s="175" t="s">
        <v>20</v>
      </c>
      <c r="J329" s="175" t="s">
        <v>20</v>
      </c>
      <c r="K329" s="175" t="s">
        <v>20</v>
      </c>
      <c r="L329" s="175" t="s">
        <v>20</v>
      </c>
      <c r="M329" s="175" t="s">
        <v>20</v>
      </c>
      <c r="N329" s="175" t="s">
        <v>20</v>
      </c>
      <c r="O329" s="175" t="s">
        <v>20</v>
      </c>
      <c r="P329" s="175" t="s">
        <v>20</v>
      </c>
      <c r="Q329" s="175" t="s">
        <v>20</v>
      </c>
      <c r="R329" s="175" t="s">
        <v>20</v>
      </c>
      <c r="S329" s="175" t="s">
        <v>20</v>
      </c>
      <c r="T329" s="175" t="s">
        <v>20</v>
      </c>
      <c r="U329" s="175" t="s">
        <v>20</v>
      </c>
      <c r="V329" s="175" t="s">
        <v>20</v>
      </c>
      <c r="W329" s="175" t="s">
        <v>20</v>
      </c>
      <c r="X329" s="175" t="s">
        <v>20</v>
      </c>
      <c r="Y329" s="175" t="s">
        <v>20</v>
      </c>
      <c r="Z329" s="175" t="s">
        <v>20</v>
      </c>
      <c r="AA329" s="175" t="s">
        <v>20</v>
      </c>
      <c r="AB329" s="175" t="s">
        <v>20</v>
      </c>
      <c r="AC329" s="175" t="s">
        <v>20</v>
      </c>
      <c r="AD329" s="175" t="s">
        <v>20</v>
      </c>
      <c r="AE329" s="175" t="s">
        <v>20</v>
      </c>
      <c r="AF329" s="175" t="s">
        <v>20</v>
      </c>
      <c r="AG329" s="175" t="s">
        <v>20</v>
      </c>
      <c r="AH329" s="175" t="s">
        <v>20</v>
      </c>
      <c r="AI329" s="175" t="s">
        <v>20</v>
      </c>
      <c r="AJ329" s="175" t="s">
        <v>20</v>
      </c>
      <c r="AK329" s="175" t="s">
        <v>20</v>
      </c>
      <c r="AL329" s="175" t="s">
        <v>20</v>
      </c>
      <c r="AM329" s="175" t="s">
        <v>20</v>
      </c>
      <c r="AN329" s="175" t="s">
        <v>20</v>
      </c>
      <c r="AO329" s="175" t="s">
        <v>20</v>
      </c>
      <c r="AP329" s="175" t="s">
        <v>20</v>
      </c>
      <c r="AQ329" s="175" t="s">
        <v>20</v>
      </c>
      <c r="AR329" s="175" t="s">
        <v>20</v>
      </c>
      <c r="AS329" s="175" t="s">
        <v>20</v>
      </c>
      <c r="AT329" s="175" t="s">
        <v>20</v>
      </c>
      <c r="AU329" s="175" t="s">
        <v>20</v>
      </c>
      <c r="AV329" s="175" t="s">
        <v>20</v>
      </c>
      <c r="AW329" s="175" t="s">
        <v>20</v>
      </c>
      <c r="AX329" s="69">
        <v>0</v>
      </c>
      <c r="AY329" s="175" t="s">
        <v>20</v>
      </c>
    </row>
    <row r="330" spans="1:51" ht="47.25" x14ac:dyDescent="0.2">
      <c r="A330" s="176" t="s">
        <v>294</v>
      </c>
      <c r="B330" s="85" t="s">
        <v>355</v>
      </c>
      <c r="C330" s="200" t="s">
        <v>356</v>
      </c>
      <c r="D330" s="175" t="s">
        <v>20</v>
      </c>
      <c r="E330" s="175" t="s">
        <v>20</v>
      </c>
      <c r="F330" s="175" t="s">
        <v>20</v>
      </c>
      <c r="G330" s="175" t="s">
        <v>20</v>
      </c>
      <c r="H330" s="175" t="s">
        <v>20</v>
      </c>
      <c r="I330" s="175" t="s">
        <v>20</v>
      </c>
      <c r="J330" s="175" t="s">
        <v>20</v>
      </c>
      <c r="K330" s="175" t="s">
        <v>20</v>
      </c>
      <c r="L330" s="175" t="s">
        <v>20</v>
      </c>
      <c r="M330" s="175" t="s">
        <v>20</v>
      </c>
      <c r="N330" s="175" t="s">
        <v>20</v>
      </c>
      <c r="O330" s="175" t="s">
        <v>20</v>
      </c>
      <c r="P330" s="175" t="s">
        <v>20</v>
      </c>
      <c r="Q330" s="175" t="s">
        <v>20</v>
      </c>
      <c r="R330" s="175" t="s">
        <v>20</v>
      </c>
      <c r="S330" s="175" t="s">
        <v>20</v>
      </c>
      <c r="T330" s="175" t="s">
        <v>20</v>
      </c>
      <c r="U330" s="175" t="s">
        <v>20</v>
      </c>
      <c r="V330" s="175" t="s">
        <v>20</v>
      </c>
      <c r="W330" s="175" t="s">
        <v>20</v>
      </c>
      <c r="X330" s="175" t="s">
        <v>20</v>
      </c>
      <c r="Y330" s="175" t="s">
        <v>20</v>
      </c>
      <c r="Z330" s="175" t="s">
        <v>20</v>
      </c>
      <c r="AA330" s="175" t="s">
        <v>20</v>
      </c>
      <c r="AB330" s="175" t="s">
        <v>20</v>
      </c>
      <c r="AC330" s="175" t="s">
        <v>20</v>
      </c>
      <c r="AD330" s="175" t="s">
        <v>20</v>
      </c>
      <c r="AE330" s="175" t="s">
        <v>20</v>
      </c>
      <c r="AF330" s="175" t="s">
        <v>20</v>
      </c>
      <c r="AG330" s="175" t="s">
        <v>20</v>
      </c>
      <c r="AH330" s="175" t="s">
        <v>20</v>
      </c>
      <c r="AI330" s="175" t="s">
        <v>20</v>
      </c>
      <c r="AJ330" s="175" t="s">
        <v>20</v>
      </c>
      <c r="AK330" s="175" t="s">
        <v>20</v>
      </c>
      <c r="AL330" s="175" t="s">
        <v>20</v>
      </c>
      <c r="AM330" s="175" t="s">
        <v>20</v>
      </c>
      <c r="AN330" s="175" t="s">
        <v>20</v>
      </c>
      <c r="AO330" s="175" t="s">
        <v>20</v>
      </c>
      <c r="AP330" s="175" t="s">
        <v>20</v>
      </c>
      <c r="AQ330" s="175" t="s">
        <v>20</v>
      </c>
      <c r="AR330" s="175" t="s">
        <v>20</v>
      </c>
      <c r="AS330" s="175" t="s">
        <v>20</v>
      </c>
      <c r="AT330" s="175" t="s">
        <v>20</v>
      </c>
      <c r="AU330" s="175" t="s">
        <v>20</v>
      </c>
      <c r="AV330" s="175" t="s">
        <v>20</v>
      </c>
      <c r="AW330" s="175" t="s">
        <v>20</v>
      </c>
      <c r="AX330" s="69">
        <v>0</v>
      </c>
      <c r="AY330" s="175" t="s">
        <v>20</v>
      </c>
    </row>
    <row r="331" spans="1:51" ht="47.25" x14ac:dyDescent="0.2">
      <c r="A331" s="176" t="s">
        <v>294</v>
      </c>
      <c r="B331" s="85" t="s">
        <v>357</v>
      </c>
      <c r="C331" s="200" t="s">
        <v>358</v>
      </c>
      <c r="D331" s="175" t="s">
        <v>20</v>
      </c>
      <c r="E331" s="175" t="s">
        <v>20</v>
      </c>
      <c r="F331" s="175" t="s">
        <v>20</v>
      </c>
      <c r="G331" s="175" t="s">
        <v>20</v>
      </c>
      <c r="H331" s="175" t="s">
        <v>20</v>
      </c>
      <c r="I331" s="175" t="s">
        <v>20</v>
      </c>
      <c r="J331" s="175" t="s">
        <v>20</v>
      </c>
      <c r="K331" s="175" t="s">
        <v>20</v>
      </c>
      <c r="L331" s="175" t="s">
        <v>20</v>
      </c>
      <c r="M331" s="175" t="s">
        <v>20</v>
      </c>
      <c r="N331" s="175" t="s">
        <v>20</v>
      </c>
      <c r="O331" s="175" t="s">
        <v>20</v>
      </c>
      <c r="P331" s="175" t="s">
        <v>20</v>
      </c>
      <c r="Q331" s="175" t="s">
        <v>20</v>
      </c>
      <c r="R331" s="175" t="s">
        <v>20</v>
      </c>
      <c r="S331" s="175" t="s">
        <v>20</v>
      </c>
      <c r="T331" s="175" t="s">
        <v>20</v>
      </c>
      <c r="U331" s="175" t="s">
        <v>20</v>
      </c>
      <c r="V331" s="175" t="s">
        <v>20</v>
      </c>
      <c r="W331" s="175" t="s">
        <v>20</v>
      </c>
      <c r="X331" s="175" t="s">
        <v>20</v>
      </c>
      <c r="Y331" s="175" t="s">
        <v>20</v>
      </c>
      <c r="Z331" s="175" t="s">
        <v>20</v>
      </c>
      <c r="AA331" s="175" t="s">
        <v>20</v>
      </c>
      <c r="AB331" s="175" t="s">
        <v>20</v>
      </c>
      <c r="AC331" s="175" t="s">
        <v>20</v>
      </c>
      <c r="AD331" s="175" t="s">
        <v>20</v>
      </c>
      <c r="AE331" s="175" t="s">
        <v>20</v>
      </c>
      <c r="AF331" s="175" t="s">
        <v>20</v>
      </c>
      <c r="AG331" s="175" t="s">
        <v>20</v>
      </c>
      <c r="AH331" s="175" t="s">
        <v>20</v>
      </c>
      <c r="AI331" s="175" t="s">
        <v>20</v>
      </c>
      <c r="AJ331" s="175" t="s">
        <v>20</v>
      </c>
      <c r="AK331" s="175" t="s">
        <v>20</v>
      </c>
      <c r="AL331" s="175" t="s">
        <v>20</v>
      </c>
      <c r="AM331" s="175" t="s">
        <v>20</v>
      </c>
      <c r="AN331" s="175" t="s">
        <v>20</v>
      </c>
      <c r="AO331" s="175" t="s">
        <v>20</v>
      </c>
      <c r="AP331" s="175" t="s">
        <v>20</v>
      </c>
      <c r="AQ331" s="175" t="s">
        <v>20</v>
      </c>
      <c r="AR331" s="175" t="s">
        <v>20</v>
      </c>
      <c r="AS331" s="175" t="s">
        <v>20</v>
      </c>
      <c r="AT331" s="175" t="s">
        <v>20</v>
      </c>
      <c r="AU331" s="175" t="s">
        <v>20</v>
      </c>
      <c r="AV331" s="175" t="s">
        <v>20</v>
      </c>
      <c r="AW331" s="175" t="s">
        <v>20</v>
      </c>
      <c r="AX331" s="69">
        <v>0</v>
      </c>
      <c r="AY331" s="175" t="s">
        <v>20</v>
      </c>
    </row>
    <row r="332" spans="1:51" ht="47.25" x14ac:dyDescent="0.2">
      <c r="A332" s="69" t="s">
        <v>294</v>
      </c>
      <c r="B332" s="85" t="s">
        <v>703</v>
      </c>
      <c r="C332" s="88" t="s">
        <v>359</v>
      </c>
      <c r="D332" s="175" t="s">
        <v>20</v>
      </c>
      <c r="E332" s="175" t="s">
        <v>20</v>
      </c>
      <c r="F332" s="175" t="s">
        <v>20</v>
      </c>
      <c r="G332" s="175" t="s">
        <v>20</v>
      </c>
      <c r="H332" s="175" t="s">
        <v>20</v>
      </c>
      <c r="I332" s="175" t="s">
        <v>20</v>
      </c>
      <c r="J332" s="175" t="s">
        <v>20</v>
      </c>
      <c r="K332" s="175" t="s">
        <v>20</v>
      </c>
      <c r="L332" s="175" t="s">
        <v>20</v>
      </c>
      <c r="M332" s="175" t="s">
        <v>20</v>
      </c>
      <c r="N332" s="175" t="s">
        <v>20</v>
      </c>
      <c r="O332" s="175" t="s">
        <v>20</v>
      </c>
      <c r="P332" s="175" t="s">
        <v>20</v>
      </c>
      <c r="Q332" s="175" t="s">
        <v>20</v>
      </c>
      <c r="R332" s="175" t="s">
        <v>20</v>
      </c>
      <c r="S332" s="175" t="s">
        <v>20</v>
      </c>
      <c r="T332" s="175" t="s">
        <v>20</v>
      </c>
      <c r="U332" s="175" t="s">
        <v>20</v>
      </c>
      <c r="V332" s="175" t="s">
        <v>20</v>
      </c>
      <c r="W332" s="175" t="s">
        <v>20</v>
      </c>
      <c r="X332" s="175" t="s">
        <v>20</v>
      </c>
      <c r="Y332" s="175" t="s">
        <v>20</v>
      </c>
      <c r="Z332" s="175" t="s">
        <v>20</v>
      </c>
      <c r="AA332" s="175" t="s">
        <v>20</v>
      </c>
      <c r="AB332" s="175" t="s">
        <v>20</v>
      </c>
      <c r="AC332" s="175" t="s">
        <v>20</v>
      </c>
      <c r="AD332" s="175" t="s">
        <v>20</v>
      </c>
      <c r="AE332" s="175" t="s">
        <v>20</v>
      </c>
      <c r="AF332" s="175" t="s">
        <v>20</v>
      </c>
      <c r="AG332" s="175" t="s">
        <v>20</v>
      </c>
      <c r="AH332" s="175" t="s">
        <v>20</v>
      </c>
      <c r="AI332" s="175" t="s">
        <v>20</v>
      </c>
      <c r="AJ332" s="175" t="s">
        <v>20</v>
      </c>
      <c r="AK332" s="175" t="s">
        <v>20</v>
      </c>
      <c r="AL332" s="175" t="s">
        <v>20</v>
      </c>
      <c r="AM332" s="175" t="s">
        <v>20</v>
      </c>
      <c r="AN332" s="175" t="s">
        <v>20</v>
      </c>
      <c r="AO332" s="175" t="s">
        <v>20</v>
      </c>
      <c r="AP332" s="175" t="s">
        <v>20</v>
      </c>
      <c r="AQ332" s="175" t="s">
        <v>20</v>
      </c>
      <c r="AR332" s="175" t="s">
        <v>20</v>
      </c>
      <c r="AS332" s="175" t="s">
        <v>20</v>
      </c>
      <c r="AT332" s="175" t="s">
        <v>20</v>
      </c>
      <c r="AU332" s="175" t="s">
        <v>20</v>
      </c>
      <c r="AV332" s="175" t="s">
        <v>20</v>
      </c>
      <c r="AW332" s="175" t="s">
        <v>20</v>
      </c>
      <c r="AX332" s="69">
        <v>0</v>
      </c>
      <c r="AY332" s="175" t="s">
        <v>20</v>
      </c>
    </row>
    <row r="333" spans="1:51" ht="47.25" x14ac:dyDescent="0.2">
      <c r="A333" s="69" t="s">
        <v>294</v>
      </c>
      <c r="B333" s="85" t="s">
        <v>511</v>
      </c>
      <c r="C333" s="88" t="s">
        <v>512</v>
      </c>
      <c r="D333" s="175" t="s">
        <v>20</v>
      </c>
      <c r="E333" s="175" t="s">
        <v>20</v>
      </c>
      <c r="F333" s="175" t="s">
        <v>20</v>
      </c>
      <c r="G333" s="175" t="s">
        <v>20</v>
      </c>
      <c r="H333" s="175" t="s">
        <v>20</v>
      </c>
      <c r="I333" s="175" t="s">
        <v>20</v>
      </c>
      <c r="J333" s="175" t="s">
        <v>20</v>
      </c>
      <c r="K333" s="175" t="s">
        <v>20</v>
      </c>
      <c r="L333" s="175" t="s">
        <v>20</v>
      </c>
      <c r="M333" s="175" t="s">
        <v>20</v>
      </c>
      <c r="N333" s="175" t="s">
        <v>20</v>
      </c>
      <c r="O333" s="175" t="s">
        <v>20</v>
      </c>
      <c r="P333" s="175" t="s">
        <v>20</v>
      </c>
      <c r="Q333" s="175" t="s">
        <v>20</v>
      </c>
      <c r="R333" s="175" t="s">
        <v>20</v>
      </c>
      <c r="S333" s="175" t="s">
        <v>20</v>
      </c>
      <c r="T333" s="175" t="s">
        <v>20</v>
      </c>
      <c r="U333" s="175" t="s">
        <v>20</v>
      </c>
      <c r="V333" s="175" t="s">
        <v>20</v>
      </c>
      <c r="W333" s="175" t="s">
        <v>20</v>
      </c>
      <c r="X333" s="175" t="s">
        <v>20</v>
      </c>
      <c r="Y333" s="175" t="s">
        <v>20</v>
      </c>
      <c r="Z333" s="175" t="s">
        <v>20</v>
      </c>
      <c r="AA333" s="175" t="s">
        <v>20</v>
      </c>
      <c r="AB333" s="175" t="s">
        <v>20</v>
      </c>
      <c r="AC333" s="175" t="s">
        <v>20</v>
      </c>
      <c r="AD333" s="175" t="s">
        <v>20</v>
      </c>
      <c r="AE333" s="175" t="s">
        <v>20</v>
      </c>
      <c r="AF333" s="175" t="s">
        <v>20</v>
      </c>
      <c r="AG333" s="175" t="s">
        <v>20</v>
      </c>
      <c r="AH333" s="175" t="s">
        <v>20</v>
      </c>
      <c r="AI333" s="175" t="s">
        <v>20</v>
      </c>
      <c r="AJ333" s="175" t="s">
        <v>20</v>
      </c>
      <c r="AK333" s="175" t="s">
        <v>20</v>
      </c>
      <c r="AL333" s="175" t="s">
        <v>20</v>
      </c>
      <c r="AM333" s="175" t="s">
        <v>20</v>
      </c>
      <c r="AN333" s="175" t="s">
        <v>20</v>
      </c>
      <c r="AO333" s="175" t="s">
        <v>20</v>
      </c>
      <c r="AP333" s="175" t="s">
        <v>20</v>
      </c>
      <c r="AQ333" s="175" t="s">
        <v>20</v>
      </c>
      <c r="AR333" s="175" t="s">
        <v>20</v>
      </c>
      <c r="AS333" s="175" t="s">
        <v>20</v>
      </c>
      <c r="AT333" s="175" t="s">
        <v>20</v>
      </c>
      <c r="AU333" s="175" t="s">
        <v>20</v>
      </c>
      <c r="AV333" s="175" t="s">
        <v>20</v>
      </c>
      <c r="AW333" s="175" t="s">
        <v>20</v>
      </c>
      <c r="AX333" s="69">
        <v>0</v>
      </c>
      <c r="AY333" s="175" t="s">
        <v>20</v>
      </c>
    </row>
    <row r="334" spans="1:51" ht="31.5" x14ac:dyDescent="0.2">
      <c r="A334" s="69" t="s">
        <v>294</v>
      </c>
      <c r="B334" s="85" t="s">
        <v>360</v>
      </c>
      <c r="C334" s="88" t="s">
        <v>361</v>
      </c>
      <c r="D334" s="175" t="s">
        <v>20</v>
      </c>
      <c r="E334" s="175" t="s">
        <v>20</v>
      </c>
      <c r="F334" s="175" t="s">
        <v>20</v>
      </c>
      <c r="G334" s="175" t="s">
        <v>20</v>
      </c>
      <c r="H334" s="175" t="s">
        <v>20</v>
      </c>
      <c r="I334" s="175" t="s">
        <v>20</v>
      </c>
      <c r="J334" s="175" t="s">
        <v>20</v>
      </c>
      <c r="K334" s="175" t="s">
        <v>20</v>
      </c>
      <c r="L334" s="175" t="s">
        <v>20</v>
      </c>
      <c r="M334" s="175" t="s">
        <v>20</v>
      </c>
      <c r="N334" s="175" t="s">
        <v>20</v>
      </c>
      <c r="O334" s="175" t="s">
        <v>20</v>
      </c>
      <c r="P334" s="175" t="s">
        <v>20</v>
      </c>
      <c r="Q334" s="175" t="s">
        <v>20</v>
      </c>
      <c r="R334" s="175" t="s">
        <v>20</v>
      </c>
      <c r="S334" s="175" t="s">
        <v>20</v>
      </c>
      <c r="T334" s="175" t="s">
        <v>20</v>
      </c>
      <c r="U334" s="175" t="s">
        <v>20</v>
      </c>
      <c r="V334" s="175" t="s">
        <v>20</v>
      </c>
      <c r="W334" s="175" t="s">
        <v>20</v>
      </c>
      <c r="X334" s="175" t="s">
        <v>20</v>
      </c>
      <c r="Y334" s="175" t="s">
        <v>20</v>
      </c>
      <c r="Z334" s="175" t="s">
        <v>20</v>
      </c>
      <c r="AA334" s="175" t="s">
        <v>20</v>
      </c>
      <c r="AB334" s="175" t="s">
        <v>20</v>
      </c>
      <c r="AC334" s="175" t="s">
        <v>20</v>
      </c>
      <c r="AD334" s="175" t="s">
        <v>20</v>
      </c>
      <c r="AE334" s="175" t="s">
        <v>20</v>
      </c>
      <c r="AF334" s="175" t="s">
        <v>20</v>
      </c>
      <c r="AG334" s="175" t="s">
        <v>20</v>
      </c>
      <c r="AH334" s="175" t="s">
        <v>20</v>
      </c>
      <c r="AI334" s="175" t="s">
        <v>20</v>
      </c>
      <c r="AJ334" s="175" t="s">
        <v>20</v>
      </c>
      <c r="AK334" s="175" t="s">
        <v>20</v>
      </c>
      <c r="AL334" s="175" t="s">
        <v>20</v>
      </c>
      <c r="AM334" s="175" t="s">
        <v>20</v>
      </c>
      <c r="AN334" s="175" t="s">
        <v>20</v>
      </c>
      <c r="AO334" s="175" t="s">
        <v>20</v>
      </c>
      <c r="AP334" s="175" t="s">
        <v>20</v>
      </c>
      <c r="AQ334" s="175" t="s">
        <v>20</v>
      </c>
      <c r="AR334" s="175" t="s">
        <v>20</v>
      </c>
      <c r="AS334" s="175" t="s">
        <v>20</v>
      </c>
      <c r="AT334" s="175" t="s">
        <v>20</v>
      </c>
      <c r="AU334" s="175" t="s">
        <v>20</v>
      </c>
      <c r="AV334" s="175" t="s">
        <v>20</v>
      </c>
      <c r="AW334" s="175" t="s">
        <v>20</v>
      </c>
      <c r="AX334" s="69">
        <v>0</v>
      </c>
      <c r="AY334" s="175" t="s">
        <v>20</v>
      </c>
    </row>
    <row r="335" spans="1:51" ht="47.25" x14ac:dyDescent="0.2">
      <c r="A335" s="69" t="s">
        <v>294</v>
      </c>
      <c r="B335" s="83" t="s">
        <v>514</v>
      </c>
      <c r="C335" s="69" t="s">
        <v>515</v>
      </c>
      <c r="D335" s="175" t="s">
        <v>20</v>
      </c>
      <c r="E335" s="175" t="s">
        <v>20</v>
      </c>
      <c r="F335" s="175" t="s">
        <v>20</v>
      </c>
      <c r="G335" s="175" t="s">
        <v>20</v>
      </c>
      <c r="H335" s="175" t="s">
        <v>20</v>
      </c>
      <c r="I335" s="175" t="s">
        <v>20</v>
      </c>
      <c r="J335" s="175" t="s">
        <v>20</v>
      </c>
      <c r="K335" s="175" t="s">
        <v>20</v>
      </c>
      <c r="L335" s="175" t="s">
        <v>20</v>
      </c>
      <c r="M335" s="175" t="s">
        <v>20</v>
      </c>
      <c r="N335" s="175" t="s">
        <v>20</v>
      </c>
      <c r="O335" s="175" t="s">
        <v>20</v>
      </c>
      <c r="P335" s="175" t="s">
        <v>20</v>
      </c>
      <c r="Q335" s="175" t="s">
        <v>20</v>
      </c>
      <c r="R335" s="175" t="s">
        <v>20</v>
      </c>
      <c r="S335" s="175" t="s">
        <v>20</v>
      </c>
      <c r="T335" s="175" t="s">
        <v>20</v>
      </c>
      <c r="U335" s="175" t="s">
        <v>20</v>
      </c>
      <c r="V335" s="175" t="s">
        <v>20</v>
      </c>
      <c r="W335" s="175" t="s">
        <v>20</v>
      </c>
      <c r="X335" s="175" t="s">
        <v>20</v>
      </c>
      <c r="Y335" s="175" t="s">
        <v>20</v>
      </c>
      <c r="Z335" s="175" t="s">
        <v>20</v>
      </c>
      <c r="AA335" s="175" t="s">
        <v>20</v>
      </c>
      <c r="AB335" s="175" t="s">
        <v>20</v>
      </c>
      <c r="AC335" s="175" t="s">
        <v>20</v>
      </c>
      <c r="AD335" s="175" t="s">
        <v>20</v>
      </c>
      <c r="AE335" s="175" t="s">
        <v>20</v>
      </c>
      <c r="AF335" s="175" t="s">
        <v>20</v>
      </c>
      <c r="AG335" s="175" t="s">
        <v>20</v>
      </c>
      <c r="AH335" s="175" t="s">
        <v>20</v>
      </c>
      <c r="AI335" s="175" t="s">
        <v>20</v>
      </c>
      <c r="AJ335" s="175" t="s">
        <v>20</v>
      </c>
      <c r="AK335" s="175" t="s">
        <v>20</v>
      </c>
      <c r="AL335" s="175" t="s">
        <v>20</v>
      </c>
      <c r="AM335" s="175" t="s">
        <v>20</v>
      </c>
      <c r="AN335" s="175" t="s">
        <v>20</v>
      </c>
      <c r="AO335" s="175" t="s">
        <v>20</v>
      </c>
      <c r="AP335" s="175" t="s">
        <v>20</v>
      </c>
      <c r="AQ335" s="175" t="s">
        <v>20</v>
      </c>
      <c r="AR335" s="175" t="s">
        <v>20</v>
      </c>
      <c r="AS335" s="175" t="s">
        <v>20</v>
      </c>
      <c r="AT335" s="175" t="s">
        <v>20</v>
      </c>
      <c r="AU335" s="175" t="s">
        <v>20</v>
      </c>
      <c r="AV335" s="175" t="s">
        <v>20</v>
      </c>
      <c r="AW335" s="175" t="s">
        <v>20</v>
      </c>
      <c r="AX335" s="69">
        <v>0</v>
      </c>
      <c r="AY335" s="175" t="s">
        <v>20</v>
      </c>
    </row>
    <row r="336" spans="1:51" ht="47.25" x14ac:dyDescent="0.2">
      <c r="A336" s="69" t="s">
        <v>294</v>
      </c>
      <c r="B336" s="85" t="s">
        <v>516</v>
      </c>
      <c r="C336" s="88" t="s">
        <v>517</v>
      </c>
      <c r="D336" s="175" t="s">
        <v>20</v>
      </c>
      <c r="E336" s="175" t="s">
        <v>20</v>
      </c>
      <c r="F336" s="175" t="s">
        <v>20</v>
      </c>
      <c r="G336" s="175" t="s">
        <v>20</v>
      </c>
      <c r="H336" s="175" t="s">
        <v>20</v>
      </c>
      <c r="I336" s="175" t="s">
        <v>20</v>
      </c>
      <c r="J336" s="175" t="s">
        <v>20</v>
      </c>
      <c r="K336" s="175" t="s">
        <v>20</v>
      </c>
      <c r="L336" s="175" t="s">
        <v>20</v>
      </c>
      <c r="M336" s="175" t="s">
        <v>20</v>
      </c>
      <c r="N336" s="175" t="s">
        <v>20</v>
      </c>
      <c r="O336" s="175" t="s">
        <v>20</v>
      </c>
      <c r="P336" s="175" t="s">
        <v>20</v>
      </c>
      <c r="Q336" s="175" t="s">
        <v>20</v>
      </c>
      <c r="R336" s="175" t="s">
        <v>20</v>
      </c>
      <c r="S336" s="175" t="s">
        <v>20</v>
      </c>
      <c r="T336" s="175" t="s">
        <v>20</v>
      </c>
      <c r="U336" s="175" t="s">
        <v>20</v>
      </c>
      <c r="V336" s="175" t="s">
        <v>20</v>
      </c>
      <c r="W336" s="175" t="s">
        <v>20</v>
      </c>
      <c r="X336" s="175" t="s">
        <v>20</v>
      </c>
      <c r="Y336" s="175" t="s">
        <v>20</v>
      </c>
      <c r="Z336" s="175" t="s">
        <v>20</v>
      </c>
      <c r="AA336" s="175" t="s">
        <v>20</v>
      </c>
      <c r="AB336" s="175" t="s">
        <v>20</v>
      </c>
      <c r="AC336" s="175" t="s">
        <v>20</v>
      </c>
      <c r="AD336" s="175" t="s">
        <v>20</v>
      </c>
      <c r="AE336" s="175" t="s">
        <v>20</v>
      </c>
      <c r="AF336" s="175" t="s">
        <v>20</v>
      </c>
      <c r="AG336" s="175" t="s">
        <v>20</v>
      </c>
      <c r="AH336" s="175" t="s">
        <v>20</v>
      </c>
      <c r="AI336" s="175" t="s">
        <v>20</v>
      </c>
      <c r="AJ336" s="175" t="s">
        <v>20</v>
      </c>
      <c r="AK336" s="175" t="s">
        <v>20</v>
      </c>
      <c r="AL336" s="175" t="s">
        <v>20</v>
      </c>
      <c r="AM336" s="175" t="s">
        <v>20</v>
      </c>
      <c r="AN336" s="175" t="s">
        <v>20</v>
      </c>
      <c r="AO336" s="175" t="s">
        <v>20</v>
      </c>
      <c r="AP336" s="175" t="s">
        <v>20</v>
      </c>
      <c r="AQ336" s="175" t="s">
        <v>20</v>
      </c>
      <c r="AR336" s="175" t="s">
        <v>20</v>
      </c>
      <c r="AS336" s="175" t="s">
        <v>20</v>
      </c>
      <c r="AT336" s="175" t="s">
        <v>20</v>
      </c>
      <c r="AU336" s="175" t="s">
        <v>20</v>
      </c>
      <c r="AV336" s="175" t="s">
        <v>20</v>
      </c>
      <c r="AW336" s="175" t="s">
        <v>20</v>
      </c>
      <c r="AX336" s="69">
        <v>0</v>
      </c>
      <c r="AY336" s="175" t="s">
        <v>20</v>
      </c>
    </row>
    <row r="337" spans="1:52" ht="31.5" x14ac:dyDescent="0.2">
      <c r="A337" s="69" t="s">
        <v>294</v>
      </c>
      <c r="B337" s="83" t="s">
        <v>518</v>
      </c>
      <c r="C337" s="88" t="s">
        <v>519</v>
      </c>
      <c r="D337" s="175" t="s">
        <v>20</v>
      </c>
      <c r="E337" s="175" t="s">
        <v>20</v>
      </c>
      <c r="F337" s="175" t="s">
        <v>20</v>
      </c>
      <c r="G337" s="175" t="s">
        <v>20</v>
      </c>
      <c r="H337" s="175" t="s">
        <v>20</v>
      </c>
      <c r="I337" s="175" t="s">
        <v>20</v>
      </c>
      <c r="J337" s="175" t="s">
        <v>20</v>
      </c>
      <c r="K337" s="175" t="s">
        <v>20</v>
      </c>
      <c r="L337" s="175" t="s">
        <v>20</v>
      </c>
      <c r="M337" s="175" t="s">
        <v>20</v>
      </c>
      <c r="N337" s="175" t="s">
        <v>20</v>
      </c>
      <c r="O337" s="175" t="s">
        <v>20</v>
      </c>
      <c r="P337" s="175" t="s">
        <v>20</v>
      </c>
      <c r="Q337" s="175" t="s">
        <v>20</v>
      </c>
      <c r="R337" s="175" t="s">
        <v>20</v>
      </c>
      <c r="S337" s="175" t="s">
        <v>20</v>
      </c>
      <c r="T337" s="175" t="s">
        <v>20</v>
      </c>
      <c r="U337" s="175" t="s">
        <v>20</v>
      </c>
      <c r="V337" s="175" t="s">
        <v>20</v>
      </c>
      <c r="W337" s="175" t="s">
        <v>20</v>
      </c>
      <c r="X337" s="175" t="s">
        <v>20</v>
      </c>
      <c r="Y337" s="175" t="s">
        <v>20</v>
      </c>
      <c r="Z337" s="175" t="s">
        <v>20</v>
      </c>
      <c r="AA337" s="175" t="s">
        <v>20</v>
      </c>
      <c r="AB337" s="175" t="s">
        <v>20</v>
      </c>
      <c r="AC337" s="175" t="s">
        <v>20</v>
      </c>
      <c r="AD337" s="175" t="s">
        <v>20</v>
      </c>
      <c r="AE337" s="175" t="s">
        <v>20</v>
      </c>
      <c r="AF337" s="175" t="s">
        <v>20</v>
      </c>
      <c r="AG337" s="175" t="s">
        <v>20</v>
      </c>
      <c r="AH337" s="175" t="s">
        <v>20</v>
      </c>
      <c r="AI337" s="175" t="s">
        <v>20</v>
      </c>
      <c r="AJ337" s="175" t="s">
        <v>20</v>
      </c>
      <c r="AK337" s="175" t="s">
        <v>20</v>
      </c>
      <c r="AL337" s="175" t="s">
        <v>20</v>
      </c>
      <c r="AM337" s="175" t="s">
        <v>20</v>
      </c>
      <c r="AN337" s="175" t="s">
        <v>20</v>
      </c>
      <c r="AO337" s="175" t="s">
        <v>20</v>
      </c>
      <c r="AP337" s="175" t="s">
        <v>20</v>
      </c>
      <c r="AQ337" s="175" t="s">
        <v>20</v>
      </c>
      <c r="AR337" s="175" t="s">
        <v>20</v>
      </c>
      <c r="AS337" s="175" t="s">
        <v>20</v>
      </c>
      <c r="AT337" s="175" t="s">
        <v>20</v>
      </c>
      <c r="AU337" s="175" t="s">
        <v>20</v>
      </c>
      <c r="AV337" s="175" t="s">
        <v>20</v>
      </c>
      <c r="AW337" s="175" t="s">
        <v>20</v>
      </c>
      <c r="AX337" s="69">
        <v>0</v>
      </c>
      <c r="AY337" s="175" t="s">
        <v>20</v>
      </c>
    </row>
    <row r="338" spans="1:52" ht="47.25" x14ac:dyDescent="0.2">
      <c r="A338" s="69" t="s">
        <v>294</v>
      </c>
      <c r="B338" s="85" t="s">
        <v>362</v>
      </c>
      <c r="C338" s="88" t="s">
        <v>363</v>
      </c>
      <c r="D338" s="175" t="s">
        <v>20</v>
      </c>
      <c r="E338" s="175" t="s">
        <v>20</v>
      </c>
      <c r="F338" s="175" t="s">
        <v>20</v>
      </c>
      <c r="G338" s="175" t="s">
        <v>20</v>
      </c>
      <c r="H338" s="175" t="s">
        <v>20</v>
      </c>
      <c r="I338" s="175" t="s">
        <v>20</v>
      </c>
      <c r="J338" s="175" t="s">
        <v>20</v>
      </c>
      <c r="K338" s="175" t="s">
        <v>20</v>
      </c>
      <c r="L338" s="175" t="s">
        <v>20</v>
      </c>
      <c r="M338" s="175" t="s">
        <v>20</v>
      </c>
      <c r="N338" s="175" t="s">
        <v>20</v>
      </c>
      <c r="O338" s="175" t="s">
        <v>20</v>
      </c>
      <c r="P338" s="175" t="s">
        <v>20</v>
      </c>
      <c r="Q338" s="175" t="s">
        <v>20</v>
      </c>
      <c r="R338" s="175" t="s">
        <v>20</v>
      </c>
      <c r="S338" s="175" t="s">
        <v>20</v>
      </c>
      <c r="T338" s="175" t="s">
        <v>20</v>
      </c>
      <c r="U338" s="175" t="s">
        <v>20</v>
      </c>
      <c r="V338" s="175" t="s">
        <v>20</v>
      </c>
      <c r="W338" s="175" t="s">
        <v>20</v>
      </c>
      <c r="X338" s="175" t="s">
        <v>20</v>
      </c>
      <c r="Y338" s="175" t="s">
        <v>20</v>
      </c>
      <c r="Z338" s="175" t="s">
        <v>20</v>
      </c>
      <c r="AA338" s="175" t="s">
        <v>20</v>
      </c>
      <c r="AB338" s="175" t="s">
        <v>20</v>
      </c>
      <c r="AC338" s="175" t="s">
        <v>20</v>
      </c>
      <c r="AD338" s="175" t="s">
        <v>20</v>
      </c>
      <c r="AE338" s="175" t="s">
        <v>20</v>
      </c>
      <c r="AF338" s="175" t="s">
        <v>20</v>
      </c>
      <c r="AG338" s="175" t="s">
        <v>20</v>
      </c>
      <c r="AH338" s="175" t="s">
        <v>20</v>
      </c>
      <c r="AI338" s="175" t="s">
        <v>20</v>
      </c>
      <c r="AJ338" s="175" t="s">
        <v>20</v>
      </c>
      <c r="AK338" s="175" t="s">
        <v>20</v>
      </c>
      <c r="AL338" s="175" t="s">
        <v>20</v>
      </c>
      <c r="AM338" s="175" t="s">
        <v>20</v>
      </c>
      <c r="AN338" s="175" t="s">
        <v>20</v>
      </c>
      <c r="AO338" s="175" t="s">
        <v>20</v>
      </c>
      <c r="AP338" s="175" t="s">
        <v>20</v>
      </c>
      <c r="AQ338" s="175" t="s">
        <v>20</v>
      </c>
      <c r="AR338" s="175" t="s">
        <v>20</v>
      </c>
      <c r="AS338" s="175" t="s">
        <v>20</v>
      </c>
      <c r="AT338" s="175" t="s">
        <v>20</v>
      </c>
      <c r="AU338" s="175" t="s">
        <v>20</v>
      </c>
      <c r="AV338" s="175" t="s">
        <v>20</v>
      </c>
      <c r="AW338" s="175" t="s">
        <v>20</v>
      </c>
      <c r="AX338" s="69">
        <v>2.4251045699999998</v>
      </c>
      <c r="AY338" s="175" t="s">
        <v>20</v>
      </c>
    </row>
    <row r="339" spans="1:52" ht="47.25" x14ac:dyDescent="0.2">
      <c r="A339" s="69" t="s">
        <v>294</v>
      </c>
      <c r="B339" s="85" t="s">
        <v>520</v>
      </c>
      <c r="C339" s="88" t="s">
        <v>521</v>
      </c>
      <c r="D339" s="175" t="s">
        <v>20</v>
      </c>
      <c r="E339" s="175" t="s">
        <v>20</v>
      </c>
      <c r="F339" s="175" t="s">
        <v>20</v>
      </c>
      <c r="G339" s="175" t="s">
        <v>20</v>
      </c>
      <c r="H339" s="175" t="s">
        <v>20</v>
      </c>
      <c r="I339" s="175" t="s">
        <v>20</v>
      </c>
      <c r="J339" s="175" t="s">
        <v>20</v>
      </c>
      <c r="K339" s="175" t="s">
        <v>20</v>
      </c>
      <c r="L339" s="175" t="s">
        <v>20</v>
      </c>
      <c r="M339" s="175" t="s">
        <v>20</v>
      </c>
      <c r="N339" s="175" t="s">
        <v>20</v>
      </c>
      <c r="O339" s="175" t="s">
        <v>20</v>
      </c>
      <c r="P339" s="175" t="s">
        <v>20</v>
      </c>
      <c r="Q339" s="175" t="s">
        <v>20</v>
      </c>
      <c r="R339" s="175" t="s">
        <v>20</v>
      </c>
      <c r="S339" s="175" t="s">
        <v>20</v>
      </c>
      <c r="T339" s="175" t="s">
        <v>20</v>
      </c>
      <c r="U339" s="175" t="s">
        <v>20</v>
      </c>
      <c r="V339" s="175" t="s">
        <v>20</v>
      </c>
      <c r="W339" s="175" t="s">
        <v>20</v>
      </c>
      <c r="X339" s="175" t="s">
        <v>20</v>
      </c>
      <c r="Y339" s="175" t="s">
        <v>20</v>
      </c>
      <c r="Z339" s="175" t="s">
        <v>20</v>
      </c>
      <c r="AA339" s="175" t="s">
        <v>20</v>
      </c>
      <c r="AB339" s="175" t="s">
        <v>20</v>
      </c>
      <c r="AC339" s="175" t="s">
        <v>20</v>
      </c>
      <c r="AD339" s="175" t="s">
        <v>20</v>
      </c>
      <c r="AE339" s="175" t="s">
        <v>20</v>
      </c>
      <c r="AF339" s="175" t="s">
        <v>20</v>
      </c>
      <c r="AG339" s="175" t="s">
        <v>20</v>
      </c>
      <c r="AH339" s="175" t="s">
        <v>20</v>
      </c>
      <c r="AI339" s="175" t="s">
        <v>20</v>
      </c>
      <c r="AJ339" s="175" t="s">
        <v>20</v>
      </c>
      <c r="AK339" s="175" t="s">
        <v>20</v>
      </c>
      <c r="AL339" s="175" t="s">
        <v>20</v>
      </c>
      <c r="AM339" s="175" t="s">
        <v>20</v>
      </c>
      <c r="AN339" s="175" t="s">
        <v>20</v>
      </c>
      <c r="AO339" s="175" t="s">
        <v>20</v>
      </c>
      <c r="AP339" s="175" t="s">
        <v>20</v>
      </c>
      <c r="AQ339" s="175" t="s">
        <v>20</v>
      </c>
      <c r="AR339" s="175" t="s">
        <v>20</v>
      </c>
      <c r="AS339" s="175" t="s">
        <v>20</v>
      </c>
      <c r="AT339" s="175" t="s">
        <v>20</v>
      </c>
      <c r="AU339" s="175" t="s">
        <v>20</v>
      </c>
      <c r="AV339" s="175" t="s">
        <v>20</v>
      </c>
      <c r="AW339" s="175" t="s">
        <v>20</v>
      </c>
      <c r="AX339" s="69">
        <v>0</v>
      </c>
      <c r="AY339" s="175" t="s">
        <v>20</v>
      </c>
    </row>
    <row r="340" spans="1:52" ht="78.75" x14ac:dyDescent="0.2">
      <c r="A340" s="69" t="s">
        <v>294</v>
      </c>
      <c r="B340" s="85" t="s">
        <v>364</v>
      </c>
      <c r="C340" s="88" t="s">
        <v>365</v>
      </c>
      <c r="D340" s="175" t="s">
        <v>20</v>
      </c>
      <c r="E340" s="175" t="s">
        <v>20</v>
      </c>
      <c r="F340" s="175" t="s">
        <v>20</v>
      </c>
      <c r="G340" s="175" t="s">
        <v>20</v>
      </c>
      <c r="H340" s="175" t="s">
        <v>20</v>
      </c>
      <c r="I340" s="175" t="s">
        <v>20</v>
      </c>
      <c r="J340" s="175" t="s">
        <v>20</v>
      </c>
      <c r="K340" s="175" t="s">
        <v>20</v>
      </c>
      <c r="L340" s="175" t="s">
        <v>20</v>
      </c>
      <c r="M340" s="175" t="s">
        <v>20</v>
      </c>
      <c r="N340" s="175" t="s">
        <v>20</v>
      </c>
      <c r="O340" s="175" t="s">
        <v>20</v>
      </c>
      <c r="P340" s="175" t="s">
        <v>20</v>
      </c>
      <c r="Q340" s="175" t="s">
        <v>20</v>
      </c>
      <c r="R340" s="175" t="s">
        <v>20</v>
      </c>
      <c r="S340" s="175" t="s">
        <v>20</v>
      </c>
      <c r="T340" s="175" t="s">
        <v>20</v>
      </c>
      <c r="U340" s="175" t="s">
        <v>20</v>
      </c>
      <c r="V340" s="175" t="s">
        <v>20</v>
      </c>
      <c r="W340" s="175" t="s">
        <v>20</v>
      </c>
      <c r="X340" s="175" t="s">
        <v>20</v>
      </c>
      <c r="Y340" s="175" t="s">
        <v>20</v>
      </c>
      <c r="Z340" s="175" t="s">
        <v>20</v>
      </c>
      <c r="AA340" s="175" t="s">
        <v>20</v>
      </c>
      <c r="AB340" s="175" t="s">
        <v>20</v>
      </c>
      <c r="AC340" s="175" t="s">
        <v>20</v>
      </c>
      <c r="AD340" s="175" t="s">
        <v>20</v>
      </c>
      <c r="AE340" s="175" t="s">
        <v>20</v>
      </c>
      <c r="AF340" s="175" t="s">
        <v>20</v>
      </c>
      <c r="AG340" s="175" t="s">
        <v>20</v>
      </c>
      <c r="AH340" s="175" t="s">
        <v>20</v>
      </c>
      <c r="AI340" s="175" t="s">
        <v>20</v>
      </c>
      <c r="AJ340" s="175" t="s">
        <v>20</v>
      </c>
      <c r="AK340" s="175" t="s">
        <v>20</v>
      </c>
      <c r="AL340" s="175" t="s">
        <v>20</v>
      </c>
      <c r="AM340" s="175" t="s">
        <v>20</v>
      </c>
      <c r="AN340" s="175" t="s">
        <v>20</v>
      </c>
      <c r="AO340" s="175" t="s">
        <v>20</v>
      </c>
      <c r="AP340" s="175" t="s">
        <v>20</v>
      </c>
      <c r="AQ340" s="175" t="s">
        <v>20</v>
      </c>
      <c r="AR340" s="175" t="s">
        <v>20</v>
      </c>
      <c r="AS340" s="175" t="s">
        <v>20</v>
      </c>
      <c r="AT340" s="175" t="s">
        <v>20</v>
      </c>
      <c r="AU340" s="175" t="s">
        <v>20</v>
      </c>
      <c r="AV340" s="175" t="s">
        <v>20</v>
      </c>
      <c r="AW340" s="175" t="s">
        <v>20</v>
      </c>
      <c r="AX340" s="69">
        <v>0</v>
      </c>
      <c r="AY340" s="175" t="s">
        <v>20</v>
      </c>
    </row>
    <row r="341" spans="1:52" ht="110.25" x14ac:dyDescent="0.2">
      <c r="A341" s="75" t="s">
        <v>294</v>
      </c>
      <c r="B341" s="83" t="s">
        <v>366</v>
      </c>
      <c r="C341" s="69" t="s">
        <v>367</v>
      </c>
      <c r="D341" s="175" t="s">
        <v>20</v>
      </c>
      <c r="E341" s="175" t="s">
        <v>20</v>
      </c>
      <c r="F341" s="175" t="s">
        <v>20</v>
      </c>
      <c r="G341" s="175" t="s">
        <v>20</v>
      </c>
      <c r="H341" s="175" t="s">
        <v>20</v>
      </c>
      <c r="I341" s="175" t="s">
        <v>20</v>
      </c>
      <c r="J341" s="175" t="s">
        <v>20</v>
      </c>
      <c r="K341" s="175" t="s">
        <v>20</v>
      </c>
      <c r="L341" s="175" t="s">
        <v>20</v>
      </c>
      <c r="M341" s="175" t="s">
        <v>20</v>
      </c>
      <c r="N341" s="175" t="s">
        <v>20</v>
      </c>
      <c r="O341" s="175" t="s">
        <v>20</v>
      </c>
      <c r="P341" s="175" t="s">
        <v>20</v>
      </c>
      <c r="Q341" s="175" t="s">
        <v>20</v>
      </c>
      <c r="R341" s="175" t="s">
        <v>20</v>
      </c>
      <c r="S341" s="175" t="s">
        <v>20</v>
      </c>
      <c r="T341" s="175" t="s">
        <v>20</v>
      </c>
      <c r="U341" s="175" t="s">
        <v>20</v>
      </c>
      <c r="V341" s="175" t="s">
        <v>20</v>
      </c>
      <c r="W341" s="175" t="s">
        <v>20</v>
      </c>
      <c r="X341" s="175" t="s">
        <v>20</v>
      </c>
      <c r="Y341" s="175" t="s">
        <v>20</v>
      </c>
      <c r="Z341" s="175" t="s">
        <v>20</v>
      </c>
      <c r="AA341" s="175" t="s">
        <v>20</v>
      </c>
      <c r="AB341" s="175" t="s">
        <v>20</v>
      </c>
      <c r="AC341" s="175" t="s">
        <v>20</v>
      </c>
      <c r="AD341" s="175" t="s">
        <v>20</v>
      </c>
      <c r="AE341" s="175" t="s">
        <v>20</v>
      </c>
      <c r="AF341" s="175" t="s">
        <v>20</v>
      </c>
      <c r="AG341" s="175" t="s">
        <v>20</v>
      </c>
      <c r="AH341" s="175" t="s">
        <v>20</v>
      </c>
      <c r="AI341" s="175" t="s">
        <v>20</v>
      </c>
      <c r="AJ341" s="175" t="s">
        <v>20</v>
      </c>
      <c r="AK341" s="175" t="s">
        <v>20</v>
      </c>
      <c r="AL341" s="175" t="s">
        <v>20</v>
      </c>
      <c r="AM341" s="175" t="s">
        <v>20</v>
      </c>
      <c r="AN341" s="175" t="s">
        <v>20</v>
      </c>
      <c r="AO341" s="175" t="s">
        <v>20</v>
      </c>
      <c r="AP341" s="175" t="s">
        <v>20</v>
      </c>
      <c r="AQ341" s="175" t="s">
        <v>20</v>
      </c>
      <c r="AR341" s="175" t="s">
        <v>20</v>
      </c>
      <c r="AS341" s="175" t="s">
        <v>20</v>
      </c>
      <c r="AT341" s="175" t="s">
        <v>20</v>
      </c>
      <c r="AU341" s="175" t="s">
        <v>20</v>
      </c>
      <c r="AV341" s="175" t="s">
        <v>20</v>
      </c>
      <c r="AW341" s="175" t="s">
        <v>20</v>
      </c>
      <c r="AX341" s="69">
        <v>0</v>
      </c>
      <c r="AY341" s="175" t="s">
        <v>20</v>
      </c>
    </row>
    <row r="342" spans="1:52" ht="47.25" x14ac:dyDescent="0.2">
      <c r="A342" s="75" t="s">
        <v>294</v>
      </c>
      <c r="B342" s="178" t="s">
        <v>368</v>
      </c>
      <c r="C342" s="69" t="s">
        <v>369</v>
      </c>
      <c r="D342" s="175" t="s">
        <v>20</v>
      </c>
      <c r="E342" s="175" t="s">
        <v>20</v>
      </c>
      <c r="F342" s="175" t="s">
        <v>20</v>
      </c>
      <c r="G342" s="175" t="s">
        <v>20</v>
      </c>
      <c r="H342" s="175" t="s">
        <v>20</v>
      </c>
      <c r="I342" s="175" t="s">
        <v>20</v>
      </c>
      <c r="J342" s="175" t="s">
        <v>20</v>
      </c>
      <c r="K342" s="175" t="s">
        <v>20</v>
      </c>
      <c r="L342" s="175" t="s">
        <v>20</v>
      </c>
      <c r="M342" s="175" t="s">
        <v>20</v>
      </c>
      <c r="N342" s="175" t="s">
        <v>20</v>
      </c>
      <c r="O342" s="175" t="s">
        <v>20</v>
      </c>
      <c r="P342" s="175" t="s">
        <v>20</v>
      </c>
      <c r="Q342" s="175" t="s">
        <v>20</v>
      </c>
      <c r="R342" s="175" t="s">
        <v>20</v>
      </c>
      <c r="S342" s="175" t="s">
        <v>20</v>
      </c>
      <c r="T342" s="175" t="s">
        <v>20</v>
      </c>
      <c r="U342" s="175" t="s">
        <v>20</v>
      </c>
      <c r="V342" s="175" t="s">
        <v>20</v>
      </c>
      <c r="W342" s="175" t="s">
        <v>20</v>
      </c>
      <c r="X342" s="175" t="s">
        <v>20</v>
      </c>
      <c r="Y342" s="175" t="s">
        <v>20</v>
      </c>
      <c r="Z342" s="175" t="s">
        <v>20</v>
      </c>
      <c r="AA342" s="175" t="s">
        <v>20</v>
      </c>
      <c r="AB342" s="175" t="s">
        <v>20</v>
      </c>
      <c r="AC342" s="175" t="s">
        <v>20</v>
      </c>
      <c r="AD342" s="175" t="s">
        <v>20</v>
      </c>
      <c r="AE342" s="175" t="s">
        <v>20</v>
      </c>
      <c r="AF342" s="175" t="s">
        <v>20</v>
      </c>
      <c r="AG342" s="175" t="s">
        <v>20</v>
      </c>
      <c r="AH342" s="175" t="s">
        <v>20</v>
      </c>
      <c r="AI342" s="175" t="s">
        <v>20</v>
      </c>
      <c r="AJ342" s="175" t="s">
        <v>20</v>
      </c>
      <c r="AK342" s="175" t="s">
        <v>20</v>
      </c>
      <c r="AL342" s="175" t="s">
        <v>20</v>
      </c>
      <c r="AM342" s="175" t="s">
        <v>20</v>
      </c>
      <c r="AN342" s="175" t="s">
        <v>20</v>
      </c>
      <c r="AO342" s="175" t="s">
        <v>20</v>
      </c>
      <c r="AP342" s="175" t="s">
        <v>20</v>
      </c>
      <c r="AQ342" s="175" t="s">
        <v>20</v>
      </c>
      <c r="AR342" s="175" t="s">
        <v>20</v>
      </c>
      <c r="AS342" s="175" t="s">
        <v>20</v>
      </c>
      <c r="AT342" s="175" t="s">
        <v>20</v>
      </c>
      <c r="AU342" s="175" t="s">
        <v>20</v>
      </c>
      <c r="AV342" s="175" t="s">
        <v>20</v>
      </c>
      <c r="AW342" s="175" t="s">
        <v>20</v>
      </c>
      <c r="AX342" s="69">
        <v>0</v>
      </c>
      <c r="AY342" s="175" t="s">
        <v>20</v>
      </c>
    </row>
    <row r="343" spans="1:52" ht="47.25" x14ac:dyDescent="0.2">
      <c r="A343" s="75" t="s">
        <v>294</v>
      </c>
      <c r="B343" s="178" t="s">
        <v>370</v>
      </c>
      <c r="C343" s="201" t="s">
        <v>371</v>
      </c>
      <c r="D343" s="175" t="s">
        <v>20</v>
      </c>
      <c r="E343" s="175" t="s">
        <v>20</v>
      </c>
      <c r="F343" s="175" t="s">
        <v>20</v>
      </c>
      <c r="G343" s="175" t="s">
        <v>20</v>
      </c>
      <c r="H343" s="175" t="s">
        <v>20</v>
      </c>
      <c r="I343" s="175" t="s">
        <v>20</v>
      </c>
      <c r="J343" s="175" t="s">
        <v>20</v>
      </c>
      <c r="K343" s="175" t="s">
        <v>20</v>
      </c>
      <c r="L343" s="175" t="s">
        <v>20</v>
      </c>
      <c r="M343" s="175" t="s">
        <v>20</v>
      </c>
      <c r="N343" s="175" t="s">
        <v>20</v>
      </c>
      <c r="O343" s="175" t="s">
        <v>20</v>
      </c>
      <c r="P343" s="175" t="s">
        <v>20</v>
      </c>
      <c r="Q343" s="175" t="s">
        <v>20</v>
      </c>
      <c r="R343" s="175" t="s">
        <v>20</v>
      </c>
      <c r="S343" s="175" t="s">
        <v>20</v>
      </c>
      <c r="T343" s="175" t="s">
        <v>20</v>
      </c>
      <c r="U343" s="175" t="s">
        <v>20</v>
      </c>
      <c r="V343" s="175" t="s">
        <v>20</v>
      </c>
      <c r="W343" s="175" t="s">
        <v>20</v>
      </c>
      <c r="X343" s="175" t="s">
        <v>20</v>
      </c>
      <c r="Y343" s="175" t="s">
        <v>20</v>
      </c>
      <c r="Z343" s="175" t="s">
        <v>20</v>
      </c>
      <c r="AA343" s="175" t="s">
        <v>20</v>
      </c>
      <c r="AB343" s="175" t="s">
        <v>20</v>
      </c>
      <c r="AC343" s="175" t="s">
        <v>20</v>
      </c>
      <c r="AD343" s="175" t="s">
        <v>20</v>
      </c>
      <c r="AE343" s="175" t="s">
        <v>20</v>
      </c>
      <c r="AF343" s="175" t="s">
        <v>20</v>
      </c>
      <c r="AG343" s="175" t="s">
        <v>20</v>
      </c>
      <c r="AH343" s="175" t="s">
        <v>20</v>
      </c>
      <c r="AI343" s="175" t="s">
        <v>20</v>
      </c>
      <c r="AJ343" s="175" t="s">
        <v>20</v>
      </c>
      <c r="AK343" s="175" t="s">
        <v>20</v>
      </c>
      <c r="AL343" s="175" t="s">
        <v>20</v>
      </c>
      <c r="AM343" s="175" t="s">
        <v>20</v>
      </c>
      <c r="AN343" s="175" t="s">
        <v>20</v>
      </c>
      <c r="AO343" s="175" t="s">
        <v>20</v>
      </c>
      <c r="AP343" s="175" t="s">
        <v>20</v>
      </c>
      <c r="AQ343" s="175" t="s">
        <v>20</v>
      </c>
      <c r="AR343" s="175" t="s">
        <v>20</v>
      </c>
      <c r="AS343" s="175" t="s">
        <v>20</v>
      </c>
      <c r="AT343" s="175" t="s">
        <v>20</v>
      </c>
      <c r="AU343" s="175" t="s">
        <v>20</v>
      </c>
      <c r="AV343" s="175" t="s">
        <v>20</v>
      </c>
      <c r="AW343" s="175" t="s">
        <v>20</v>
      </c>
      <c r="AX343" s="69">
        <v>0</v>
      </c>
      <c r="AY343" s="175" t="s">
        <v>20</v>
      </c>
    </row>
    <row r="344" spans="1:52" ht="47.25" x14ac:dyDescent="0.2">
      <c r="A344" s="75" t="s">
        <v>294</v>
      </c>
      <c r="B344" s="191" t="s">
        <v>698</v>
      </c>
      <c r="C344" s="69" t="s">
        <v>372</v>
      </c>
      <c r="D344" s="175" t="s">
        <v>20</v>
      </c>
      <c r="E344" s="175" t="s">
        <v>20</v>
      </c>
      <c r="F344" s="175" t="s">
        <v>20</v>
      </c>
      <c r="G344" s="175" t="s">
        <v>20</v>
      </c>
      <c r="H344" s="175" t="s">
        <v>20</v>
      </c>
      <c r="I344" s="175" t="s">
        <v>20</v>
      </c>
      <c r="J344" s="175" t="s">
        <v>20</v>
      </c>
      <c r="K344" s="175" t="s">
        <v>20</v>
      </c>
      <c r="L344" s="175" t="s">
        <v>20</v>
      </c>
      <c r="M344" s="175" t="s">
        <v>20</v>
      </c>
      <c r="N344" s="175" t="s">
        <v>20</v>
      </c>
      <c r="O344" s="175" t="s">
        <v>20</v>
      </c>
      <c r="P344" s="175" t="s">
        <v>20</v>
      </c>
      <c r="Q344" s="175" t="s">
        <v>20</v>
      </c>
      <c r="R344" s="175" t="s">
        <v>20</v>
      </c>
      <c r="S344" s="175" t="s">
        <v>20</v>
      </c>
      <c r="T344" s="175" t="s">
        <v>20</v>
      </c>
      <c r="U344" s="175" t="s">
        <v>20</v>
      </c>
      <c r="V344" s="175" t="s">
        <v>20</v>
      </c>
      <c r="W344" s="175" t="s">
        <v>20</v>
      </c>
      <c r="X344" s="175" t="s">
        <v>20</v>
      </c>
      <c r="Y344" s="175" t="s">
        <v>20</v>
      </c>
      <c r="Z344" s="175" t="s">
        <v>20</v>
      </c>
      <c r="AA344" s="175" t="s">
        <v>20</v>
      </c>
      <c r="AB344" s="175" t="s">
        <v>20</v>
      </c>
      <c r="AC344" s="175" t="s">
        <v>20</v>
      </c>
      <c r="AD344" s="175" t="s">
        <v>20</v>
      </c>
      <c r="AE344" s="175" t="s">
        <v>20</v>
      </c>
      <c r="AF344" s="175" t="s">
        <v>20</v>
      </c>
      <c r="AG344" s="175" t="s">
        <v>20</v>
      </c>
      <c r="AH344" s="175" t="s">
        <v>20</v>
      </c>
      <c r="AI344" s="175" t="s">
        <v>20</v>
      </c>
      <c r="AJ344" s="175" t="s">
        <v>20</v>
      </c>
      <c r="AK344" s="175" t="s">
        <v>20</v>
      </c>
      <c r="AL344" s="175" t="s">
        <v>20</v>
      </c>
      <c r="AM344" s="175" t="s">
        <v>20</v>
      </c>
      <c r="AN344" s="175" t="s">
        <v>20</v>
      </c>
      <c r="AO344" s="175" t="s">
        <v>20</v>
      </c>
      <c r="AP344" s="175" t="s">
        <v>20</v>
      </c>
      <c r="AQ344" s="175" t="s">
        <v>20</v>
      </c>
      <c r="AR344" s="175" t="s">
        <v>20</v>
      </c>
      <c r="AS344" s="175" t="s">
        <v>20</v>
      </c>
      <c r="AT344" s="175" t="s">
        <v>20</v>
      </c>
      <c r="AU344" s="175" t="s">
        <v>20</v>
      </c>
      <c r="AV344" s="175" t="s">
        <v>20</v>
      </c>
      <c r="AW344" s="175" t="s">
        <v>20</v>
      </c>
      <c r="AX344" s="69">
        <v>0</v>
      </c>
      <c r="AY344" s="175" t="s">
        <v>20</v>
      </c>
    </row>
    <row r="345" spans="1:52" ht="63" x14ac:dyDescent="0.2">
      <c r="A345" s="75" t="s">
        <v>294</v>
      </c>
      <c r="B345" s="191" t="s">
        <v>373</v>
      </c>
      <c r="C345" s="69" t="s">
        <v>374</v>
      </c>
      <c r="D345" s="175" t="s">
        <v>20</v>
      </c>
      <c r="E345" s="175" t="s">
        <v>20</v>
      </c>
      <c r="F345" s="175" t="s">
        <v>20</v>
      </c>
      <c r="G345" s="175" t="s">
        <v>20</v>
      </c>
      <c r="H345" s="175" t="s">
        <v>20</v>
      </c>
      <c r="I345" s="175" t="s">
        <v>20</v>
      </c>
      <c r="J345" s="175" t="s">
        <v>20</v>
      </c>
      <c r="K345" s="175" t="s">
        <v>20</v>
      </c>
      <c r="L345" s="175" t="s">
        <v>20</v>
      </c>
      <c r="M345" s="175" t="s">
        <v>20</v>
      </c>
      <c r="N345" s="175" t="s">
        <v>20</v>
      </c>
      <c r="O345" s="175" t="s">
        <v>20</v>
      </c>
      <c r="P345" s="175" t="s">
        <v>20</v>
      </c>
      <c r="Q345" s="175" t="s">
        <v>20</v>
      </c>
      <c r="R345" s="175" t="s">
        <v>20</v>
      </c>
      <c r="S345" s="175" t="s">
        <v>20</v>
      </c>
      <c r="T345" s="175" t="s">
        <v>20</v>
      </c>
      <c r="U345" s="175" t="s">
        <v>20</v>
      </c>
      <c r="V345" s="175" t="s">
        <v>20</v>
      </c>
      <c r="W345" s="175" t="s">
        <v>20</v>
      </c>
      <c r="X345" s="175" t="s">
        <v>20</v>
      </c>
      <c r="Y345" s="175" t="s">
        <v>20</v>
      </c>
      <c r="Z345" s="175" t="s">
        <v>20</v>
      </c>
      <c r="AA345" s="175" t="s">
        <v>20</v>
      </c>
      <c r="AB345" s="175" t="s">
        <v>20</v>
      </c>
      <c r="AC345" s="175" t="s">
        <v>20</v>
      </c>
      <c r="AD345" s="175" t="s">
        <v>20</v>
      </c>
      <c r="AE345" s="175" t="s">
        <v>20</v>
      </c>
      <c r="AF345" s="175" t="s">
        <v>20</v>
      </c>
      <c r="AG345" s="175" t="s">
        <v>20</v>
      </c>
      <c r="AH345" s="175" t="s">
        <v>20</v>
      </c>
      <c r="AI345" s="175" t="s">
        <v>20</v>
      </c>
      <c r="AJ345" s="175" t="s">
        <v>20</v>
      </c>
      <c r="AK345" s="175" t="s">
        <v>20</v>
      </c>
      <c r="AL345" s="175" t="s">
        <v>20</v>
      </c>
      <c r="AM345" s="175" t="s">
        <v>20</v>
      </c>
      <c r="AN345" s="175" t="s">
        <v>20</v>
      </c>
      <c r="AO345" s="175" t="s">
        <v>20</v>
      </c>
      <c r="AP345" s="175" t="s">
        <v>20</v>
      </c>
      <c r="AQ345" s="175" t="s">
        <v>20</v>
      </c>
      <c r="AR345" s="175" t="s">
        <v>20</v>
      </c>
      <c r="AS345" s="175" t="s">
        <v>20</v>
      </c>
      <c r="AT345" s="175" t="s">
        <v>20</v>
      </c>
      <c r="AU345" s="175" t="s">
        <v>20</v>
      </c>
      <c r="AV345" s="175" t="s">
        <v>20</v>
      </c>
      <c r="AW345" s="175" t="s">
        <v>20</v>
      </c>
      <c r="AX345" s="69">
        <v>0</v>
      </c>
      <c r="AY345" s="175" t="s">
        <v>20</v>
      </c>
    </row>
    <row r="346" spans="1:52" ht="78.75" x14ac:dyDescent="0.25">
      <c r="A346" s="75" t="s">
        <v>294</v>
      </c>
      <c r="B346" s="72" t="s">
        <v>711</v>
      </c>
      <c r="C346" s="80" t="s">
        <v>258</v>
      </c>
      <c r="D346" s="175" t="s">
        <v>20</v>
      </c>
      <c r="E346" s="175" t="s">
        <v>20</v>
      </c>
      <c r="F346" s="175" t="s">
        <v>20</v>
      </c>
      <c r="G346" s="175" t="s">
        <v>20</v>
      </c>
      <c r="H346" s="175" t="s">
        <v>20</v>
      </c>
      <c r="I346" s="175" t="s">
        <v>20</v>
      </c>
      <c r="J346" s="179">
        <v>0</v>
      </c>
      <c r="K346" s="179">
        <v>0</v>
      </c>
      <c r="L346" s="179">
        <v>0</v>
      </c>
      <c r="M346" s="175" t="s">
        <v>20</v>
      </c>
      <c r="N346" s="175" t="s">
        <v>20</v>
      </c>
      <c r="O346" s="175" t="s">
        <v>20</v>
      </c>
      <c r="P346" s="175" t="s">
        <v>20</v>
      </c>
      <c r="Q346" s="175" t="s">
        <v>20</v>
      </c>
      <c r="R346" s="175" t="s">
        <v>20</v>
      </c>
      <c r="S346" s="179">
        <v>0</v>
      </c>
      <c r="T346" s="175" t="s">
        <v>20</v>
      </c>
      <c r="U346" s="175" t="s">
        <v>20</v>
      </c>
      <c r="V346" s="175" t="s">
        <v>20</v>
      </c>
      <c r="W346" s="179">
        <v>0</v>
      </c>
      <c r="X346" s="175" t="s">
        <v>20</v>
      </c>
      <c r="Y346" s="175" t="s">
        <v>20</v>
      </c>
      <c r="Z346" s="175" t="s">
        <v>20</v>
      </c>
      <c r="AA346" s="175" t="s">
        <v>20</v>
      </c>
      <c r="AB346" s="179">
        <v>0</v>
      </c>
      <c r="AC346" s="175" t="s">
        <v>20</v>
      </c>
      <c r="AD346" s="175" t="s">
        <v>20</v>
      </c>
      <c r="AE346" s="175" t="s">
        <v>20</v>
      </c>
      <c r="AF346" s="175" t="s">
        <v>20</v>
      </c>
      <c r="AG346" s="179">
        <v>0</v>
      </c>
      <c r="AH346" s="175" t="s">
        <v>20</v>
      </c>
      <c r="AI346" s="175" t="s">
        <v>20</v>
      </c>
      <c r="AJ346" s="175" t="s">
        <v>20</v>
      </c>
      <c r="AK346" s="175" t="s">
        <v>20</v>
      </c>
      <c r="AL346" s="175" t="s">
        <v>20</v>
      </c>
      <c r="AM346" s="175" t="s">
        <v>20</v>
      </c>
      <c r="AN346" s="175" t="s">
        <v>20</v>
      </c>
      <c r="AO346" s="175" t="s">
        <v>20</v>
      </c>
      <c r="AP346" s="175" t="s">
        <v>20</v>
      </c>
      <c r="AQ346" s="175" t="s">
        <v>20</v>
      </c>
      <c r="AR346" s="175" t="s">
        <v>20</v>
      </c>
      <c r="AS346" s="175" t="s">
        <v>20</v>
      </c>
      <c r="AT346" s="175" t="s">
        <v>20</v>
      </c>
      <c r="AU346" s="175" t="s">
        <v>20</v>
      </c>
      <c r="AV346" s="175" t="s">
        <v>20</v>
      </c>
      <c r="AW346" s="179">
        <v>0</v>
      </c>
      <c r="AX346" s="69">
        <v>0</v>
      </c>
      <c r="AY346" s="175" t="s">
        <v>20</v>
      </c>
      <c r="AZ346" s="257"/>
    </row>
    <row r="347" spans="1:52" ht="47.25" x14ac:dyDescent="0.2">
      <c r="A347" s="75" t="s">
        <v>294</v>
      </c>
      <c r="B347" s="76" t="s">
        <v>631</v>
      </c>
      <c r="C347" s="79" t="s">
        <v>632</v>
      </c>
      <c r="D347" s="175" t="s">
        <v>20</v>
      </c>
      <c r="E347" s="175" t="s">
        <v>20</v>
      </c>
      <c r="F347" s="175" t="s">
        <v>20</v>
      </c>
      <c r="G347" s="175" t="s">
        <v>20</v>
      </c>
      <c r="H347" s="175" t="s">
        <v>20</v>
      </c>
      <c r="I347" s="175" t="s">
        <v>20</v>
      </c>
      <c r="J347" s="175" t="s">
        <v>20</v>
      </c>
      <c r="K347" s="175" t="s">
        <v>20</v>
      </c>
      <c r="L347" s="175" t="s">
        <v>20</v>
      </c>
      <c r="M347" s="175" t="s">
        <v>20</v>
      </c>
      <c r="N347" s="175" t="s">
        <v>20</v>
      </c>
      <c r="O347" s="175" t="s">
        <v>20</v>
      </c>
      <c r="P347" s="175" t="s">
        <v>20</v>
      </c>
      <c r="Q347" s="175" t="s">
        <v>20</v>
      </c>
      <c r="R347" s="175" t="s">
        <v>20</v>
      </c>
      <c r="S347" s="175" t="s">
        <v>20</v>
      </c>
      <c r="T347" s="175" t="s">
        <v>20</v>
      </c>
      <c r="U347" s="175" t="s">
        <v>20</v>
      </c>
      <c r="V347" s="175" t="s">
        <v>20</v>
      </c>
      <c r="W347" s="175" t="s">
        <v>20</v>
      </c>
      <c r="X347" s="175" t="s">
        <v>20</v>
      </c>
      <c r="Y347" s="175" t="s">
        <v>20</v>
      </c>
      <c r="Z347" s="175" t="s">
        <v>20</v>
      </c>
      <c r="AA347" s="175" t="s">
        <v>20</v>
      </c>
      <c r="AB347" s="175" t="s">
        <v>20</v>
      </c>
      <c r="AC347" s="175" t="s">
        <v>20</v>
      </c>
      <c r="AD347" s="175" t="s">
        <v>20</v>
      </c>
      <c r="AE347" s="175" t="s">
        <v>20</v>
      </c>
      <c r="AF347" s="175" t="s">
        <v>20</v>
      </c>
      <c r="AG347" s="175" t="s">
        <v>20</v>
      </c>
      <c r="AH347" s="175" t="s">
        <v>20</v>
      </c>
      <c r="AI347" s="175" t="s">
        <v>20</v>
      </c>
      <c r="AJ347" s="175" t="s">
        <v>20</v>
      </c>
      <c r="AK347" s="175" t="s">
        <v>20</v>
      </c>
      <c r="AL347" s="175" t="s">
        <v>20</v>
      </c>
      <c r="AM347" s="175" t="s">
        <v>20</v>
      </c>
      <c r="AN347" s="175" t="s">
        <v>20</v>
      </c>
      <c r="AO347" s="175" t="s">
        <v>20</v>
      </c>
      <c r="AP347" s="175" t="s">
        <v>20</v>
      </c>
      <c r="AQ347" s="175" t="s">
        <v>20</v>
      </c>
      <c r="AR347" s="175" t="s">
        <v>20</v>
      </c>
      <c r="AS347" s="175" t="s">
        <v>20</v>
      </c>
      <c r="AT347" s="175" t="s">
        <v>20</v>
      </c>
      <c r="AU347" s="175" t="s">
        <v>20</v>
      </c>
      <c r="AV347" s="175" t="s">
        <v>20</v>
      </c>
      <c r="AW347" s="175" t="s">
        <v>20</v>
      </c>
      <c r="AX347" s="69">
        <v>0</v>
      </c>
      <c r="AY347" s="175" t="s">
        <v>20</v>
      </c>
    </row>
    <row r="348" spans="1:52" ht="47.25" x14ac:dyDescent="0.2">
      <c r="A348" s="75" t="s">
        <v>294</v>
      </c>
      <c r="B348" s="76" t="s">
        <v>701</v>
      </c>
      <c r="C348" s="79" t="s">
        <v>659</v>
      </c>
      <c r="D348" s="175" t="s">
        <v>20</v>
      </c>
      <c r="E348" s="175" t="s">
        <v>20</v>
      </c>
      <c r="F348" s="175" t="s">
        <v>20</v>
      </c>
      <c r="G348" s="175" t="s">
        <v>20</v>
      </c>
      <c r="H348" s="175" t="s">
        <v>20</v>
      </c>
      <c r="I348" s="175" t="s">
        <v>20</v>
      </c>
      <c r="J348" s="175" t="s">
        <v>20</v>
      </c>
      <c r="K348" s="175" t="s">
        <v>20</v>
      </c>
      <c r="L348" s="175" t="s">
        <v>20</v>
      </c>
      <c r="M348" s="175" t="s">
        <v>20</v>
      </c>
      <c r="N348" s="175" t="s">
        <v>20</v>
      </c>
      <c r="O348" s="175" t="s">
        <v>20</v>
      </c>
      <c r="P348" s="175" t="s">
        <v>20</v>
      </c>
      <c r="Q348" s="175" t="s">
        <v>20</v>
      </c>
      <c r="R348" s="175" t="s">
        <v>20</v>
      </c>
      <c r="S348" s="175" t="s">
        <v>20</v>
      </c>
      <c r="T348" s="175" t="s">
        <v>20</v>
      </c>
      <c r="U348" s="175" t="s">
        <v>20</v>
      </c>
      <c r="V348" s="175" t="s">
        <v>20</v>
      </c>
      <c r="W348" s="175" t="s">
        <v>20</v>
      </c>
      <c r="X348" s="175" t="s">
        <v>20</v>
      </c>
      <c r="Y348" s="175" t="s">
        <v>20</v>
      </c>
      <c r="Z348" s="175" t="s">
        <v>20</v>
      </c>
      <c r="AA348" s="175" t="s">
        <v>20</v>
      </c>
      <c r="AB348" s="175" t="s">
        <v>20</v>
      </c>
      <c r="AC348" s="175" t="s">
        <v>20</v>
      </c>
      <c r="AD348" s="175" t="s">
        <v>20</v>
      </c>
      <c r="AE348" s="175" t="s">
        <v>20</v>
      </c>
      <c r="AF348" s="175" t="s">
        <v>20</v>
      </c>
      <c r="AG348" s="175" t="s">
        <v>20</v>
      </c>
      <c r="AH348" s="175" t="s">
        <v>20</v>
      </c>
      <c r="AI348" s="175" t="s">
        <v>20</v>
      </c>
      <c r="AJ348" s="175" t="s">
        <v>20</v>
      </c>
      <c r="AK348" s="175" t="s">
        <v>20</v>
      </c>
      <c r="AL348" s="175" t="s">
        <v>20</v>
      </c>
      <c r="AM348" s="175" t="s">
        <v>20</v>
      </c>
      <c r="AN348" s="175" t="s">
        <v>20</v>
      </c>
      <c r="AO348" s="175" t="s">
        <v>20</v>
      </c>
      <c r="AP348" s="175" t="s">
        <v>20</v>
      </c>
      <c r="AQ348" s="175" t="s">
        <v>20</v>
      </c>
      <c r="AR348" s="175" t="s">
        <v>20</v>
      </c>
      <c r="AS348" s="175" t="s">
        <v>20</v>
      </c>
      <c r="AT348" s="175" t="s">
        <v>20</v>
      </c>
      <c r="AU348" s="175" t="s">
        <v>20</v>
      </c>
      <c r="AV348" s="175" t="s">
        <v>20</v>
      </c>
      <c r="AW348" s="175" t="s">
        <v>20</v>
      </c>
      <c r="AX348" s="69">
        <v>0</v>
      </c>
      <c r="AY348" s="175" t="s">
        <v>20</v>
      </c>
    </row>
    <row r="349" spans="1:52" ht="63" x14ac:dyDescent="0.2">
      <c r="A349" s="75" t="s">
        <v>294</v>
      </c>
      <c r="B349" s="76" t="s">
        <v>702</v>
      </c>
      <c r="C349" s="79" t="s">
        <v>660</v>
      </c>
      <c r="D349" s="175" t="s">
        <v>20</v>
      </c>
      <c r="E349" s="175" t="s">
        <v>20</v>
      </c>
      <c r="F349" s="175" t="s">
        <v>20</v>
      </c>
      <c r="G349" s="175" t="s">
        <v>20</v>
      </c>
      <c r="H349" s="175" t="s">
        <v>20</v>
      </c>
      <c r="I349" s="175" t="s">
        <v>20</v>
      </c>
      <c r="J349" s="175" t="s">
        <v>20</v>
      </c>
      <c r="K349" s="175" t="s">
        <v>20</v>
      </c>
      <c r="L349" s="175" t="s">
        <v>20</v>
      </c>
      <c r="M349" s="175" t="s">
        <v>20</v>
      </c>
      <c r="N349" s="175" t="s">
        <v>20</v>
      </c>
      <c r="O349" s="175" t="s">
        <v>20</v>
      </c>
      <c r="P349" s="175" t="s">
        <v>20</v>
      </c>
      <c r="Q349" s="175" t="s">
        <v>20</v>
      </c>
      <c r="R349" s="175" t="s">
        <v>20</v>
      </c>
      <c r="S349" s="175" t="s">
        <v>20</v>
      </c>
      <c r="T349" s="175" t="s">
        <v>20</v>
      </c>
      <c r="U349" s="175" t="s">
        <v>20</v>
      </c>
      <c r="V349" s="175" t="s">
        <v>20</v>
      </c>
      <c r="W349" s="175" t="s">
        <v>20</v>
      </c>
      <c r="X349" s="175" t="s">
        <v>20</v>
      </c>
      <c r="Y349" s="175" t="s">
        <v>20</v>
      </c>
      <c r="Z349" s="175" t="s">
        <v>20</v>
      </c>
      <c r="AA349" s="175" t="s">
        <v>20</v>
      </c>
      <c r="AB349" s="175" t="s">
        <v>20</v>
      </c>
      <c r="AC349" s="175" t="s">
        <v>20</v>
      </c>
      <c r="AD349" s="175" t="s">
        <v>20</v>
      </c>
      <c r="AE349" s="175" t="s">
        <v>20</v>
      </c>
      <c r="AF349" s="175" t="s">
        <v>20</v>
      </c>
      <c r="AG349" s="175" t="s">
        <v>20</v>
      </c>
      <c r="AH349" s="175" t="s">
        <v>20</v>
      </c>
      <c r="AI349" s="175" t="s">
        <v>20</v>
      </c>
      <c r="AJ349" s="175" t="s">
        <v>20</v>
      </c>
      <c r="AK349" s="175" t="s">
        <v>20</v>
      </c>
      <c r="AL349" s="175" t="s">
        <v>20</v>
      </c>
      <c r="AM349" s="175" t="s">
        <v>20</v>
      </c>
      <c r="AN349" s="175" t="s">
        <v>20</v>
      </c>
      <c r="AO349" s="175" t="s">
        <v>20</v>
      </c>
      <c r="AP349" s="175" t="s">
        <v>20</v>
      </c>
      <c r="AQ349" s="175" t="s">
        <v>20</v>
      </c>
      <c r="AR349" s="175" t="s">
        <v>20</v>
      </c>
      <c r="AS349" s="175" t="s">
        <v>20</v>
      </c>
      <c r="AT349" s="175" t="s">
        <v>20</v>
      </c>
      <c r="AU349" s="175" t="s">
        <v>20</v>
      </c>
      <c r="AV349" s="175" t="s">
        <v>20</v>
      </c>
      <c r="AW349" s="175" t="s">
        <v>20</v>
      </c>
      <c r="AX349" s="69">
        <v>0</v>
      </c>
      <c r="AY349" s="175" t="s">
        <v>20</v>
      </c>
    </row>
    <row r="350" spans="1:52" ht="47.25" x14ac:dyDescent="0.2">
      <c r="A350" s="75" t="s">
        <v>294</v>
      </c>
      <c r="B350" s="85" t="s">
        <v>375</v>
      </c>
      <c r="C350" s="80" t="s">
        <v>376</v>
      </c>
      <c r="D350" s="175" t="s">
        <v>20</v>
      </c>
      <c r="E350" s="175" t="s">
        <v>20</v>
      </c>
      <c r="F350" s="175" t="s">
        <v>20</v>
      </c>
      <c r="G350" s="175" t="s">
        <v>20</v>
      </c>
      <c r="H350" s="175" t="s">
        <v>20</v>
      </c>
      <c r="I350" s="175" t="s">
        <v>20</v>
      </c>
      <c r="J350" s="175" t="s">
        <v>20</v>
      </c>
      <c r="K350" s="175" t="s">
        <v>20</v>
      </c>
      <c r="L350" s="175" t="s">
        <v>20</v>
      </c>
      <c r="M350" s="175" t="s">
        <v>20</v>
      </c>
      <c r="N350" s="175" t="s">
        <v>20</v>
      </c>
      <c r="O350" s="175" t="s">
        <v>20</v>
      </c>
      <c r="P350" s="175" t="s">
        <v>20</v>
      </c>
      <c r="Q350" s="175" t="s">
        <v>20</v>
      </c>
      <c r="R350" s="175" t="s">
        <v>20</v>
      </c>
      <c r="S350" s="175" t="s">
        <v>20</v>
      </c>
      <c r="T350" s="175" t="s">
        <v>20</v>
      </c>
      <c r="U350" s="175" t="s">
        <v>20</v>
      </c>
      <c r="V350" s="175" t="s">
        <v>20</v>
      </c>
      <c r="W350" s="175" t="s">
        <v>20</v>
      </c>
      <c r="X350" s="175" t="s">
        <v>20</v>
      </c>
      <c r="Y350" s="175" t="s">
        <v>20</v>
      </c>
      <c r="Z350" s="175" t="s">
        <v>20</v>
      </c>
      <c r="AA350" s="175" t="s">
        <v>20</v>
      </c>
      <c r="AB350" s="175" t="s">
        <v>20</v>
      </c>
      <c r="AC350" s="175" t="s">
        <v>20</v>
      </c>
      <c r="AD350" s="175" t="s">
        <v>20</v>
      </c>
      <c r="AE350" s="175" t="s">
        <v>20</v>
      </c>
      <c r="AF350" s="175" t="s">
        <v>20</v>
      </c>
      <c r="AG350" s="175" t="s">
        <v>20</v>
      </c>
      <c r="AH350" s="175" t="s">
        <v>20</v>
      </c>
      <c r="AI350" s="175" t="s">
        <v>20</v>
      </c>
      <c r="AJ350" s="175" t="s">
        <v>20</v>
      </c>
      <c r="AK350" s="175" t="s">
        <v>20</v>
      </c>
      <c r="AL350" s="175" t="s">
        <v>20</v>
      </c>
      <c r="AM350" s="175" t="s">
        <v>20</v>
      </c>
      <c r="AN350" s="175" t="s">
        <v>20</v>
      </c>
      <c r="AO350" s="175" t="s">
        <v>20</v>
      </c>
      <c r="AP350" s="175" t="s">
        <v>20</v>
      </c>
      <c r="AQ350" s="175" t="s">
        <v>20</v>
      </c>
      <c r="AR350" s="175" t="s">
        <v>20</v>
      </c>
      <c r="AS350" s="175" t="s">
        <v>20</v>
      </c>
      <c r="AT350" s="175" t="s">
        <v>20</v>
      </c>
      <c r="AU350" s="175" t="s">
        <v>20</v>
      </c>
      <c r="AV350" s="175" t="s">
        <v>20</v>
      </c>
      <c r="AW350" s="175" t="s">
        <v>20</v>
      </c>
      <c r="AX350" s="69">
        <v>0</v>
      </c>
      <c r="AY350" s="175" t="s">
        <v>20</v>
      </c>
    </row>
    <row r="351" spans="1:52" ht="63" x14ac:dyDescent="0.2">
      <c r="A351" s="108" t="s">
        <v>294</v>
      </c>
      <c r="B351" s="109" t="s">
        <v>696</v>
      </c>
      <c r="C351" s="109" t="s">
        <v>705</v>
      </c>
      <c r="D351" s="175" t="s">
        <v>20</v>
      </c>
      <c r="E351" s="175" t="s">
        <v>20</v>
      </c>
      <c r="F351" s="175" t="s">
        <v>20</v>
      </c>
      <c r="G351" s="175" t="s">
        <v>20</v>
      </c>
      <c r="H351" s="175" t="s">
        <v>20</v>
      </c>
      <c r="I351" s="175" t="s">
        <v>20</v>
      </c>
      <c r="J351" s="175" t="s">
        <v>20</v>
      </c>
      <c r="K351" s="175" t="s">
        <v>20</v>
      </c>
      <c r="L351" s="175" t="s">
        <v>20</v>
      </c>
      <c r="M351" s="175" t="s">
        <v>20</v>
      </c>
      <c r="N351" s="175" t="s">
        <v>20</v>
      </c>
      <c r="O351" s="175" t="s">
        <v>20</v>
      </c>
      <c r="P351" s="175" t="s">
        <v>20</v>
      </c>
      <c r="Q351" s="175" t="s">
        <v>20</v>
      </c>
      <c r="R351" s="175" t="s">
        <v>20</v>
      </c>
      <c r="S351" s="175" t="s">
        <v>20</v>
      </c>
      <c r="T351" s="175" t="s">
        <v>20</v>
      </c>
      <c r="U351" s="175" t="s">
        <v>20</v>
      </c>
      <c r="V351" s="175" t="s">
        <v>20</v>
      </c>
      <c r="W351" s="175" t="s">
        <v>20</v>
      </c>
      <c r="X351" s="175" t="s">
        <v>20</v>
      </c>
      <c r="Y351" s="175" t="s">
        <v>20</v>
      </c>
      <c r="Z351" s="175" t="s">
        <v>20</v>
      </c>
      <c r="AA351" s="175" t="s">
        <v>20</v>
      </c>
      <c r="AB351" s="175" t="s">
        <v>20</v>
      </c>
      <c r="AC351" s="175" t="s">
        <v>20</v>
      </c>
      <c r="AD351" s="175" t="s">
        <v>20</v>
      </c>
      <c r="AE351" s="175" t="s">
        <v>20</v>
      </c>
      <c r="AF351" s="175" t="s">
        <v>20</v>
      </c>
      <c r="AG351" s="175" t="s">
        <v>20</v>
      </c>
      <c r="AH351" s="175" t="s">
        <v>20</v>
      </c>
      <c r="AI351" s="175" t="s">
        <v>20</v>
      </c>
      <c r="AJ351" s="175" t="s">
        <v>20</v>
      </c>
      <c r="AK351" s="175" t="s">
        <v>20</v>
      </c>
      <c r="AL351" s="175" t="s">
        <v>20</v>
      </c>
      <c r="AM351" s="175" t="s">
        <v>20</v>
      </c>
      <c r="AN351" s="175" t="s">
        <v>20</v>
      </c>
      <c r="AO351" s="175" t="s">
        <v>20</v>
      </c>
      <c r="AP351" s="175" t="s">
        <v>20</v>
      </c>
      <c r="AQ351" s="175" t="s">
        <v>20</v>
      </c>
      <c r="AR351" s="175" t="s">
        <v>20</v>
      </c>
      <c r="AS351" s="175" t="s">
        <v>20</v>
      </c>
      <c r="AT351" s="175" t="s">
        <v>20</v>
      </c>
      <c r="AU351" s="175" t="s">
        <v>20</v>
      </c>
      <c r="AV351" s="175" t="s">
        <v>20</v>
      </c>
      <c r="AW351" s="175" t="s">
        <v>20</v>
      </c>
      <c r="AX351" s="69">
        <v>0</v>
      </c>
      <c r="AY351" s="175" t="s">
        <v>20</v>
      </c>
    </row>
    <row r="352" spans="1:52" ht="63" x14ac:dyDescent="0.2">
      <c r="A352" s="108" t="s">
        <v>294</v>
      </c>
      <c r="B352" s="109" t="s">
        <v>697</v>
      </c>
      <c r="C352" s="109" t="s">
        <v>706</v>
      </c>
      <c r="D352" s="175" t="s">
        <v>20</v>
      </c>
      <c r="E352" s="175" t="s">
        <v>20</v>
      </c>
      <c r="F352" s="175" t="s">
        <v>20</v>
      </c>
      <c r="G352" s="175" t="s">
        <v>20</v>
      </c>
      <c r="H352" s="175" t="s">
        <v>20</v>
      </c>
      <c r="I352" s="175" t="s">
        <v>20</v>
      </c>
      <c r="J352" s="175" t="s">
        <v>20</v>
      </c>
      <c r="K352" s="175" t="s">
        <v>20</v>
      </c>
      <c r="L352" s="175" t="s">
        <v>20</v>
      </c>
      <c r="M352" s="175" t="s">
        <v>20</v>
      </c>
      <c r="N352" s="175" t="s">
        <v>20</v>
      </c>
      <c r="O352" s="175" t="s">
        <v>20</v>
      </c>
      <c r="P352" s="175" t="s">
        <v>20</v>
      </c>
      <c r="Q352" s="175" t="s">
        <v>20</v>
      </c>
      <c r="R352" s="175" t="s">
        <v>20</v>
      </c>
      <c r="S352" s="175" t="s">
        <v>20</v>
      </c>
      <c r="T352" s="175" t="s">
        <v>20</v>
      </c>
      <c r="U352" s="175" t="s">
        <v>20</v>
      </c>
      <c r="V352" s="175" t="s">
        <v>20</v>
      </c>
      <c r="W352" s="175" t="s">
        <v>20</v>
      </c>
      <c r="X352" s="175" t="s">
        <v>20</v>
      </c>
      <c r="Y352" s="175" t="s">
        <v>20</v>
      </c>
      <c r="Z352" s="175" t="s">
        <v>20</v>
      </c>
      <c r="AA352" s="175" t="s">
        <v>20</v>
      </c>
      <c r="AB352" s="175" t="s">
        <v>20</v>
      </c>
      <c r="AC352" s="175" t="s">
        <v>20</v>
      </c>
      <c r="AD352" s="175" t="s">
        <v>20</v>
      </c>
      <c r="AE352" s="175" t="s">
        <v>20</v>
      </c>
      <c r="AF352" s="175" t="s">
        <v>20</v>
      </c>
      <c r="AG352" s="175" t="s">
        <v>20</v>
      </c>
      <c r="AH352" s="175" t="s">
        <v>20</v>
      </c>
      <c r="AI352" s="175" t="s">
        <v>20</v>
      </c>
      <c r="AJ352" s="175" t="s">
        <v>20</v>
      </c>
      <c r="AK352" s="175" t="s">
        <v>20</v>
      </c>
      <c r="AL352" s="175" t="s">
        <v>20</v>
      </c>
      <c r="AM352" s="175" t="s">
        <v>20</v>
      </c>
      <c r="AN352" s="175" t="s">
        <v>20</v>
      </c>
      <c r="AO352" s="175" t="s">
        <v>20</v>
      </c>
      <c r="AP352" s="175" t="s">
        <v>20</v>
      </c>
      <c r="AQ352" s="175" t="s">
        <v>20</v>
      </c>
      <c r="AR352" s="175" t="s">
        <v>20</v>
      </c>
      <c r="AS352" s="175" t="s">
        <v>20</v>
      </c>
      <c r="AT352" s="175" t="s">
        <v>20</v>
      </c>
      <c r="AU352" s="175" t="s">
        <v>20</v>
      </c>
      <c r="AV352" s="175" t="s">
        <v>20</v>
      </c>
      <c r="AW352" s="175" t="s">
        <v>20</v>
      </c>
      <c r="AX352" s="69">
        <v>0</v>
      </c>
      <c r="AY352" s="175" t="s">
        <v>20</v>
      </c>
    </row>
    <row r="353" spans="1:51" s="231" customFormat="1" ht="78.75" x14ac:dyDescent="0.25">
      <c r="A353" s="162" t="s">
        <v>377</v>
      </c>
      <c r="B353" s="168" t="s">
        <v>378</v>
      </c>
      <c r="C353" s="164" t="s">
        <v>19</v>
      </c>
      <c r="D353" s="167" t="s">
        <v>20</v>
      </c>
      <c r="E353" s="167" t="s">
        <v>20</v>
      </c>
      <c r="F353" s="167" t="s">
        <v>20</v>
      </c>
      <c r="G353" s="167" t="s">
        <v>20</v>
      </c>
      <c r="H353" s="167" t="s">
        <v>20</v>
      </c>
      <c r="I353" s="167" t="s">
        <v>20</v>
      </c>
      <c r="J353" s="167" t="s">
        <v>20</v>
      </c>
      <c r="K353" s="167" t="s">
        <v>20</v>
      </c>
      <c r="L353" s="167" t="s">
        <v>20</v>
      </c>
      <c r="M353" s="167" t="s">
        <v>20</v>
      </c>
      <c r="N353" s="167" t="s">
        <v>20</v>
      </c>
      <c r="O353" s="167" t="s">
        <v>20</v>
      </c>
      <c r="P353" s="167" t="s">
        <v>20</v>
      </c>
      <c r="Q353" s="167" t="s">
        <v>20</v>
      </c>
      <c r="R353" s="167" t="s">
        <v>20</v>
      </c>
      <c r="S353" s="167" t="s">
        <v>20</v>
      </c>
      <c r="T353" s="167" t="s">
        <v>20</v>
      </c>
      <c r="U353" s="167" t="s">
        <v>20</v>
      </c>
      <c r="V353" s="167" t="s">
        <v>20</v>
      </c>
      <c r="W353" s="167" t="s">
        <v>20</v>
      </c>
      <c r="X353" s="167" t="s">
        <v>20</v>
      </c>
      <c r="Y353" s="167" t="s">
        <v>20</v>
      </c>
      <c r="Z353" s="167" t="s">
        <v>20</v>
      </c>
      <c r="AA353" s="167" t="s">
        <v>20</v>
      </c>
      <c r="AB353" s="167" t="s">
        <v>20</v>
      </c>
      <c r="AC353" s="167" t="s">
        <v>20</v>
      </c>
      <c r="AD353" s="167" t="s">
        <v>20</v>
      </c>
      <c r="AE353" s="167" t="s">
        <v>20</v>
      </c>
      <c r="AF353" s="167" t="s">
        <v>20</v>
      </c>
      <c r="AG353" s="167" t="s">
        <v>20</v>
      </c>
      <c r="AH353" s="167" t="s">
        <v>20</v>
      </c>
      <c r="AI353" s="167" t="s">
        <v>20</v>
      </c>
      <c r="AJ353" s="167" t="s">
        <v>20</v>
      </c>
      <c r="AK353" s="167" t="s">
        <v>20</v>
      </c>
      <c r="AL353" s="167" t="s">
        <v>20</v>
      </c>
      <c r="AM353" s="167" t="s">
        <v>20</v>
      </c>
      <c r="AN353" s="167" t="s">
        <v>20</v>
      </c>
      <c r="AO353" s="167" t="s">
        <v>20</v>
      </c>
      <c r="AP353" s="167" t="s">
        <v>20</v>
      </c>
      <c r="AQ353" s="167" t="s">
        <v>20</v>
      </c>
      <c r="AR353" s="167" t="s">
        <v>20</v>
      </c>
      <c r="AS353" s="167" t="s">
        <v>20</v>
      </c>
      <c r="AT353" s="167" t="s">
        <v>20</v>
      </c>
      <c r="AU353" s="167" t="s">
        <v>20</v>
      </c>
      <c r="AV353" s="167" t="s">
        <v>20</v>
      </c>
      <c r="AW353" s="167" t="s">
        <v>20</v>
      </c>
      <c r="AX353" s="158">
        <f>SUM(AX354,AX360,AX367,AX374,AX375)</f>
        <v>0</v>
      </c>
      <c r="AY353" s="167" t="s">
        <v>20</v>
      </c>
    </row>
    <row r="354" spans="1:51" s="231" customFormat="1" ht="15.75" x14ac:dyDescent="0.2">
      <c r="A354" s="162" t="s">
        <v>379</v>
      </c>
      <c r="B354" s="163" t="s">
        <v>380</v>
      </c>
      <c r="C354" s="164" t="s">
        <v>19</v>
      </c>
      <c r="D354" s="167" t="s">
        <v>20</v>
      </c>
      <c r="E354" s="167" t="s">
        <v>20</v>
      </c>
      <c r="F354" s="167" t="s">
        <v>20</v>
      </c>
      <c r="G354" s="167" t="s">
        <v>20</v>
      </c>
      <c r="H354" s="167" t="s">
        <v>20</v>
      </c>
      <c r="I354" s="167" t="s">
        <v>20</v>
      </c>
      <c r="J354" s="167" t="s">
        <v>20</v>
      </c>
      <c r="K354" s="167" t="s">
        <v>20</v>
      </c>
      <c r="L354" s="167" t="s">
        <v>20</v>
      </c>
      <c r="M354" s="167" t="s">
        <v>20</v>
      </c>
      <c r="N354" s="167" t="s">
        <v>20</v>
      </c>
      <c r="O354" s="167" t="s">
        <v>20</v>
      </c>
      <c r="P354" s="167" t="s">
        <v>20</v>
      </c>
      <c r="Q354" s="167" t="s">
        <v>20</v>
      </c>
      <c r="R354" s="167" t="s">
        <v>20</v>
      </c>
      <c r="S354" s="167" t="s">
        <v>20</v>
      </c>
      <c r="T354" s="167" t="s">
        <v>20</v>
      </c>
      <c r="U354" s="167" t="s">
        <v>20</v>
      </c>
      <c r="V354" s="167" t="s">
        <v>20</v>
      </c>
      <c r="W354" s="167" t="s">
        <v>20</v>
      </c>
      <c r="X354" s="167" t="s">
        <v>20</v>
      </c>
      <c r="Y354" s="167" t="s">
        <v>20</v>
      </c>
      <c r="Z354" s="167" t="s">
        <v>20</v>
      </c>
      <c r="AA354" s="167" t="s">
        <v>20</v>
      </c>
      <c r="AB354" s="167" t="s">
        <v>20</v>
      </c>
      <c r="AC354" s="167" t="s">
        <v>20</v>
      </c>
      <c r="AD354" s="167" t="s">
        <v>20</v>
      </c>
      <c r="AE354" s="167" t="s">
        <v>20</v>
      </c>
      <c r="AF354" s="167" t="s">
        <v>20</v>
      </c>
      <c r="AG354" s="167" t="s">
        <v>20</v>
      </c>
      <c r="AH354" s="167" t="s">
        <v>20</v>
      </c>
      <c r="AI354" s="167" t="s">
        <v>20</v>
      </c>
      <c r="AJ354" s="167" t="s">
        <v>20</v>
      </c>
      <c r="AK354" s="167" t="s">
        <v>20</v>
      </c>
      <c r="AL354" s="167" t="s">
        <v>20</v>
      </c>
      <c r="AM354" s="167" t="s">
        <v>20</v>
      </c>
      <c r="AN354" s="167" t="s">
        <v>20</v>
      </c>
      <c r="AO354" s="167" t="s">
        <v>20</v>
      </c>
      <c r="AP354" s="167" t="s">
        <v>20</v>
      </c>
      <c r="AQ354" s="167" t="s">
        <v>20</v>
      </c>
      <c r="AR354" s="167" t="s">
        <v>20</v>
      </c>
      <c r="AS354" s="167" t="s">
        <v>20</v>
      </c>
      <c r="AT354" s="167" t="s">
        <v>20</v>
      </c>
      <c r="AU354" s="167" t="s">
        <v>20</v>
      </c>
      <c r="AV354" s="167" t="s">
        <v>20</v>
      </c>
      <c r="AW354" s="167" t="s">
        <v>20</v>
      </c>
      <c r="AX354" s="158">
        <f>SUM(AX355,AX358,AX359)</f>
        <v>0</v>
      </c>
      <c r="AY354" s="167" t="s">
        <v>20</v>
      </c>
    </row>
    <row r="355" spans="1:51" s="231" customFormat="1" ht="31.5" x14ac:dyDescent="0.2">
      <c r="A355" s="162" t="s">
        <v>381</v>
      </c>
      <c r="B355" s="163" t="s">
        <v>382</v>
      </c>
      <c r="C355" s="164" t="s">
        <v>19</v>
      </c>
      <c r="D355" s="167" t="s">
        <v>20</v>
      </c>
      <c r="E355" s="167" t="s">
        <v>20</v>
      </c>
      <c r="F355" s="167" t="s">
        <v>20</v>
      </c>
      <c r="G355" s="167" t="s">
        <v>20</v>
      </c>
      <c r="H355" s="167" t="s">
        <v>20</v>
      </c>
      <c r="I355" s="167" t="s">
        <v>20</v>
      </c>
      <c r="J355" s="167" t="s">
        <v>20</v>
      </c>
      <c r="K355" s="167" t="s">
        <v>20</v>
      </c>
      <c r="L355" s="167" t="s">
        <v>20</v>
      </c>
      <c r="M355" s="167" t="s">
        <v>20</v>
      </c>
      <c r="N355" s="167" t="s">
        <v>20</v>
      </c>
      <c r="O355" s="167" t="s">
        <v>20</v>
      </c>
      <c r="P355" s="167" t="s">
        <v>20</v>
      </c>
      <c r="Q355" s="167" t="s">
        <v>20</v>
      </c>
      <c r="R355" s="167" t="s">
        <v>20</v>
      </c>
      <c r="S355" s="167" t="s">
        <v>20</v>
      </c>
      <c r="T355" s="167" t="s">
        <v>20</v>
      </c>
      <c r="U355" s="167" t="s">
        <v>20</v>
      </c>
      <c r="V355" s="167" t="s">
        <v>20</v>
      </c>
      <c r="W355" s="167" t="s">
        <v>20</v>
      </c>
      <c r="X355" s="167" t="s">
        <v>20</v>
      </c>
      <c r="Y355" s="167" t="s">
        <v>20</v>
      </c>
      <c r="Z355" s="167" t="s">
        <v>20</v>
      </c>
      <c r="AA355" s="167" t="s">
        <v>20</v>
      </c>
      <c r="AB355" s="167" t="s">
        <v>20</v>
      </c>
      <c r="AC355" s="167" t="s">
        <v>20</v>
      </c>
      <c r="AD355" s="167" t="s">
        <v>20</v>
      </c>
      <c r="AE355" s="167" t="s">
        <v>20</v>
      </c>
      <c r="AF355" s="167" t="s">
        <v>20</v>
      </c>
      <c r="AG355" s="167" t="s">
        <v>20</v>
      </c>
      <c r="AH355" s="167" t="s">
        <v>20</v>
      </c>
      <c r="AI355" s="167" t="s">
        <v>20</v>
      </c>
      <c r="AJ355" s="167" t="s">
        <v>20</v>
      </c>
      <c r="AK355" s="167" t="s">
        <v>20</v>
      </c>
      <c r="AL355" s="167" t="s">
        <v>20</v>
      </c>
      <c r="AM355" s="167" t="s">
        <v>20</v>
      </c>
      <c r="AN355" s="167" t="s">
        <v>20</v>
      </c>
      <c r="AO355" s="167" t="s">
        <v>20</v>
      </c>
      <c r="AP355" s="167" t="s">
        <v>20</v>
      </c>
      <c r="AQ355" s="167" t="s">
        <v>20</v>
      </c>
      <c r="AR355" s="167" t="s">
        <v>20</v>
      </c>
      <c r="AS355" s="167" t="s">
        <v>20</v>
      </c>
      <c r="AT355" s="167" t="s">
        <v>20</v>
      </c>
      <c r="AU355" s="167" t="s">
        <v>20</v>
      </c>
      <c r="AV355" s="167" t="s">
        <v>20</v>
      </c>
      <c r="AW355" s="167" t="s">
        <v>20</v>
      </c>
      <c r="AX355" s="158">
        <f>SUM(AX356,AX357)</f>
        <v>0</v>
      </c>
      <c r="AY355" s="167" t="s">
        <v>20</v>
      </c>
    </row>
    <row r="356" spans="1:51" s="231" customFormat="1" ht="47.25" x14ac:dyDescent="0.2">
      <c r="A356" s="162" t="s">
        <v>383</v>
      </c>
      <c r="B356" s="163" t="s">
        <v>384</v>
      </c>
      <c r="C356" s="164" t="s">
        <v>19</v>
      </c>
      <c r="D356" s="167" t="s">
        <v>20</v>
      </c>
      <c r="E356" s="167" t="s">
        <v>20</v>
      </c>
      <c r="F356" s="167" t="s">
        <v>20</v>
      </c>
      <c r="G356" s="167" t="s">
        <v>20</v>
      </c>
      <c r="H356" s="167" t="s">
        <v>20</v>
      </c>
      <c r="I356" s="167" t="s">
        <v>20</v>
      </c>
      <c r="J356" s="167" t="s">
        <v>20</v>
      </c>
      <c r="K356" s="167" t="s">
        <v>20</v>
      </c>
      <c r="L356" s="167" t="s">
        <v>20</v>
      </c>
      <c r="M356" s="167" t="s">
        <v>20</v>
      </c>
      <c r="N356" s="167" t="s">
        <v>20</v>
      </c>
      <c r="O356" s="167" t="s">
        <v>20</v>
      </c>
      <c r="P356" s="167" t="s">
        <v>20</v>
      </c>
      <c r="Q356" s="167" t="s">
        <v>20</v>
      </c>
      <c r="R356" s="167" t="s">
        <v>20</v>
      </c>
      <c r="S356" s="167" t="s">
        <v>20</v>
      </c>
      <c r="T356" s="167" t="s">
        <v>20</v>
      </c>
      <c r="U356" s="167" t="s">
        <v>20</v>
      </c>
      <c r="V356" s="167" t="s">
        <v>20</v>
      </c>
      <c r="W356" s="167" t="s">
        <v>20</v>
      </c>
      <c r="X356" s="167" t="s">
        <v>20</v>
      </c>
      <c r="Y356" s="167" t="s">
        <v>20</v>
      </c>
      <c r="Z356" s="167" t="s">
        <v>20</v>
      </c>
      <c r="AA356" s="167" t="s">
        <v>20</v>
      </c>
      <c r="AB356" s="167" t="s">
        <v>20</v>
      </c>
      <c r="AC356" s="167" t="s">
        <v>20</v>
      </c>
      <c r="AD356" s="167" t="s">
        <v>20</v>
      </c>
      <c r="AE356" s="167" t="s">
        <v>20</v>
      </c>
      <c r="AF356" s="167" t="s">
        <v>20</v>
      </c>
      <c r="AG356" s="167" t="s">
        <v>20</v>
      </c>
      <c r="AH356" s="167" t="s">
        <v>20</v>
      </c>
      <c r="AI356" s="167" t="s">
        <v>20</v>
      </c>
      <c r="AJ356" s="167" t="s">
        <v>20</v>
      </c>
      <c r="AK356" s="167" t="s">
        <v>20</v>
      </c>
      <c r="AL356" s="167" t="s">
        <v>20</v>
      </c>
      <c r="AM356" s="167" t="s">
        <v>20</v>
      </c>
      <c r="AN356" s="167" t="s">
        <v>20</v>
      </c>
      <c r="AO356" s="167" t="s">
        <v>20</v>
      </c>
      <c r="AP356" s="167" t="s">
        <v>20</v>
      </c>
      <c r="AQ356" s="167" t="s">
        <v>20</v>
      </c>
      <c r="AR356" s="167" t="s">
        <v>20</v>
      </c>
      <c r="AS356" s="167" t="s">
        <v>20</v>
      </c>
      <c r="AT356" s="167" t="s">
        <v>20</v>
      </c>
      <c r="AU356" s="167" t="s">
        <v>20</v>
      </c>
      <c r="AV356" s="167" t="s">
        <v>20</v>
      </c>
      <c r="AW356" s="167" t="s">
        <v>20</v>
      </c>
      <c r="AX356" s="158">
        <v>0</v>
      </c>
      <c r="AY356" s="167" t="s">
        <v>20</v>
      </c>
    </row>
    <row r="357" spans="1:51" s="231" customFormat="1" ht="31.5" x14ac:dyDescent="0.2">
      <c r="A357" s="162" t="s">
        <v>385</v>
      </c>
      <c r="B357" s="163" t="s">
        <v>136</v>
      </c>
      <c r="C357" s="164" t="s">
        <v>19</v>
      </c>
      <c r="D357" s="167" t="s">
        <v>20</v>
      </c>
      <c r="E357" s="167" t="s">
        <v>20</v>
      </c>
      <c r="F357" s="167" t="s">
        <v>20</v>
      </c>
      <c r="G357" s="167" t="s">
        <v>20</v>
      </c>
      <c r="H357" s="167" t="s">
        <v>20</v>
      </c>
      <c r="I357" s="167" t="s">
        <v>20</v>
      </c>
      <c r="J357" s="167" t="s">
        <v>20</v>
      </c>
      <c r="K357" s="167" t="s">
        <v>20</v>
      </c>
      <c r="L357" s="167" t="s">
        <v>20</v>
      </c>
      <c r="M357" s="167" t="s">
        <v>20</v>
      </c>
      <c r="N357" s="167" t="s">
        <v>20</v>
      </c>
      <c r="O357" s="167" t="s">
        <v>20</v>
      </c>
      <c r="P357" s="167" t="s">
        <v>20</v>
      </c>
      <c r="Q357" s="167" t="s">
        <v>20</v>
      </c>
      <c r="R357" s="167" t="s">
        <v>20</v>
      </c>
      <c r="S357" s="167" t="s">
        <v>20</v>
      </c>
      <c r="T357" s="167" t="s">
        <v>20</v>
      </c>
      <c r="U357" s="167" t="s">
        <v>20</v>
      </c>
      <c r="V357" s="167" t="s">
        <v>20</v>
      </c>
      <c r="W357" s="167" t="s">
        <v>20</v>
      </c>
      <c r="X357" s="167" t="s">
        <v>20</v>
      </c>
      <c r="Y357" s="167" t="s">
        <v>20</v>
      </c>
      <c r="Z357" s="167" t="s">
        <v>20</v>
      </c>
      <c r="AA357" s="167" t="s">
        <v>20</v>
      </c>
      <c r="AB357" s="167" t="s">
        <v>20</v>
      </c>
      <c r="AC357" s="167" t="s">
        <v>20</v>
      </c>
      <c r="AD357" s="167" t="s">
        <v>20</v>
      </c>
      <c r="AE357" s="167" t="s">
        <v>20</v>
      </c>
      <c r="AF357" s="167" t="s">
        <v>20</v>
      </c>
      <c r="AG357" s="167" t="s">
        <v>20</v>
      </c>
      <c r="AH357" s="167" t="s">
        <v>20</v>
      </c>
      <c r="AI357" s="167" t="s">
        <v>20</v>
      </c>
      <c r="AJ357" s="167" t="s">
        <v>20</v>
      </c>
      <c r="AK357" s="167" t="s">
        <v>20</v>
      </c>
      <c r="AL357" s="167" t="s">
        <v>20</v>
      </c>
      <c r="AM357" s="167" t="s">
        <v>20</v>
      </c>
      <c r="AN357" s="167" t="s">
        <v>20</v>
      </c>
      <c r="AO357" s="167" t="s">
        <v>20</v>
      </c>
      <c r="AP357" s="167" t="s">
        <v>20</v>
      </c>
      <c r="AQ357" s="167" t="s">
        <v>20</v>
      </c>
      <c r="AR357" s="167" t="s">
        <v>20</v>
      </c>
      <c r="AS357" s="167" t="s">
        <v>20</v>
      </c>
      <c r="AT357" s="167" t="s">
        <v>20</v>
      </c>
      <c r="AU357" s="167" t="s">
        <v>20</v>
      </c>
      <c r="AV357" s="167" t="s">
        <v>20</v>
      </c>
      <c r="AW357" s="167" t="s">
        <v>20</v>
      </c>
      <c r="AX357" s="158">
        <v>0</v>
      </c>
      <c r="AY357" s="167" t="s">
        <v>20</v>
      </c>
    </row>
    <row r="358" spans="1:51" s="231" customFormat="1" ht="47.25" x14ac:dyDescent="0.2">
      <c r="A358" s="162" t="s">
        <v>386</v>
      </c>
      <c r="B358" s="163" t="s">
        <v>387</v>
      </c>
      <c r="C358" s="164" t="s">
        <v>19</v>
      </c>
      <c r="D358" s="167" t="s">
        <v>20</v>
      </c>
      <c r="E358" s="167" t="s">
        <v>20</v>
      </c>
      <c r="F358" s="167" t="s">
        <v>20</v>
      </c>
      <c r="G358" s="167" t="s">
        <v>20</v>
      </c>
      <c r="H358" s="167" t="s">
        <v>20</v>
      </c>
      <c r="I358" s="167" t="s">
        <v>20</v>
      </c>
      <c r="J358" s="167" t="s">
        <v>20</v>
      </c>
      <c r="K358" s="167" t="s">
        <v>20</v>
      </c>
      <c r="L358" s="167" t="s">
        <v>20</v>
      </c>
      <c r="M358" s="167" t="s">
        <v>20</v>
      </c>
      <c r="N358" s="167" t="s">
        <v>20</v>
      </c>
      <c r="O358" s="167" t="s">
        <v>20</v>
      </c>
      <c r="P358" s="167" t="s">
        <v>20</v>
      </c>
      <c r="Q358" s="167" t="s">
        <v>20</v>
      </c>
      <c r="R358" s="167" t="s">
        <v>20</v>
      </c>
      <c r="S358" s="167" t="s">
        <v>20</v>
      </c>
      <c r="T358" s="167" t="s">
        <v>20</v>
      </c>
      <c r="U358" s="167" t="s">
        <v>20</v>
      </c>
      <c r="V358" s="167" t="s">
        <v>20</v>
      </c>
      <c r="W358" s="167" t="s">
        <v>20</v>
      </c>
      <c r="X358" s="167" t="s">
        <v>20</v>
      </c>
      <c r="Y358" s="167" t="s">
        <v>20</v>
      </c>
      <c r="Z358" s="167" t="s">
        <v>20</v>
      </c>
      <c r="AA358" s="167" t="s">
        <v>20</v>
      </c>
      <c r="AB358" s="167" t="s">
        <v>20</v>
      </c>
      <c r="AC358" s="167" t="s">
        <v>20</v>
      </c>
      <c r="AD358" s="167" t="s">
        <v>20</v>
      </c>
      <c r="AE358" s="167" t="s">
        <v>20</v>
      </c>
      <c r="AF358" s="167" t="s">
        <v>20</v>
      </c>
      <c r="AG358" s="167" t="s">
        <v>20</v>
      </c>
      <c r="AH358" s="167" t="s">
        <v>20</v>
      </c>
      <c r="AI358" s="167" t="s">
        <v>20</v>
      </c>
      <c r="AJ358" s="167" t="s">
        <v>20</v>
      </c>
      <c r="AK358" s="167" t="s">
        <v>20</v>
      </c>
      <c r="AL358" s="167" t="s">
        <v>20</v>
      </c>
      <c r="AM358" s="167" t="s">
        <v>20</v>
      </c>
      <c r="AN358" s="167" t="s">
        <v>20</v>
      </c>
      <c r="AO358" s="167" t="s">
        <v>20</v>
      </c>
      <c r="AP358" s="167" t="s">
        <v>20</v>
      </c>
      <c r="AQ358" s="167" t="s">
        <v>20</v>
      </c>
      <c r="AR358" s="167" t="s">
        <v>20</v>
      </c>
      <c r="AS358" s="167" t="s">
        <v>20</v>
      </c>
      <c r="AT358" s="167" t="s">
        <v>20</v>
      </c>
      <c r="AU358" s="167" t="s">
        <v>20</v>
      </c>
      <c r="AV358" s="167" t="s">
        <v>20</v>
      </c>
      <c r="AW358" s="167" t="s">
        <v>20</v>
      </c>
      <c r="AX358" s="158">
        <v>0</v>
      </c>
      <c r="AY358" s="167" t="s">
        <v>20</v>
      </c>
    </row>
    <row r="359" spans="1:51" s="231" customFormat="1" ht="47.25" x14ac:dyDescent="0.2">
      <c r="A359" s="162" t="s">
        <v>388</v>
      </c>
      <c r="B359" s="163" t="s">
        <v>389</v>
      </c>
      <c r="C359" s="164" t="s">
        <v>19</v>
      </c>
      <c r="D359" s="167" t="s">
        <v>20</v>
      </c>
      <c r="E359" s="167" t="s">
        <v>20</v>
      </c>
      <c r="F359" s="167" t="s">
        <v>20</v>
      </c>
      <c r="G359" s="167" t="s">
        <v>20</v>
      </c>
      <c r="H359" s="167" t="s">
        <v>20</v>
      </c>
      <c r="I359" s="167" t="s">
        <v>20</v>
      </c>
      <c r="J359" s="167" t="s">
        <v>20</v>
      </c>
      <c r="K359" s="167" t="s">
        <v>20</v>
      </c>
      <c r="L359" s="167" t="s">
        <v>20</v>
      </c>
      <c r="M359" s="167" t="s">
        <v>20</v>
      </c>
      <c r="N359" s="167" t="s">
        <v>20</v>
      </c>
      <c r="O359" s="167" t="s">
        <v>20</v>
      </c>
      <c r="P359" s="167" t="s">
        <v>20</v>
      </c>
      <c r="Q359" s="167" t="s">
        <v>20</v>
      </c>
      <c r="R359" s="167" t="s">
        <v>20</v>
      </c>
      <c r="S359" s="167" t="s">
        <v>20</v>
      </c>
      <c r="T359" s="167" t="s">
        <v>20</v>
      </c>
      <c r="U359" s="167" t="s">
        <v>20</v>
      </c>
      <c r="V359" s="167" t="s">
        <v>20</v>
      </c>
      <c r="W359" s="167" t="s">
        <v>20</v>
      </c>
      <c r="X359" s="167" t="s">
        <v>20</v>
      </c>
      <c r="Y359" s="167" t="s">
        <v>20</v>
      </c>
      <c r="Z359" s="167" t="s">
        <v>20</v>
      </c>
      <c r="AA359" s="167" t="s">
        <v>20</v>
      </c>
      <c r="AB359" s="167" t="s">
        <v>20</v>
      </c>
      <c r="AC359" s="167" t="s">
        <v>20</v>
      </c>
      <c r="AD359" s="167" t="s">
        <v>20</v>
      </c>
      <c r="AE359" s="167" t="s">
        <v>20</v>
      </c>
      <c r="AF359" s="167" t="s">
        <v>20</v>
      </c>
      <c r="AG359" s="167" t="s">
        <v>20</v>
      </c>
      <c r="AH359" s="167" t="s">
        <v>20</v>
      </c>
      <c r="AI359" s="167" t="s">
        <v>20</v>
      </c>
      <c r="AJ359" s="167" t="s">
        <v>20</v>
      </c>
      <c r="AK359" s="167" t="s">
        <v>20</v>
      </c>
      <c r="AL359" s="167" t="s">
        <v>20</v>
      </c>
      <c r="AM359" s="167" t="s">
        <v>20</v>
      </c>
      <c r="AN359" s="167" t="s">
        <v>20</v>
      </c>
      <c r="AO359" s="167" t="s">
        <v>20</v>
      </c>
      <c r="AP359" s="167" t="s">
        <v>20</v>
      </c>
      <c r="AQ359" s="167" t="s">
        <v>20</v>
      </c>
      <c r="AR359" s="167" t="s">
        <v>20</v>
      </c>
      <c r="AS359" s="167" t="s">
        <v>20</v>
      </c>
      <c r="AT359" s="167" t="s">
        <v>20</v>
      </c>
      <c r="AU359" s="167" t="s">
        <v>20</v>
      </c>
      <c r="AV359" s="167" t="s">
        <v>20</v>
      </c>
      <c r="AW359" s="167" t="s">
        <v>20</v>
      </c>
      <c r="AX359" s="158">
        <v>0</v>
      </c>
      <c r="AY359" s="167" t="s">
        <v>20</v>
      </c>
    </row>
    <row r="360" spans="1:51" s="231" customFormat="1" ht="47.25" x14ac:dyDescent="0.2">
      <c r="A360" s="162" t="s">
        <v>390</v>
      </c>
      <c r="B360" s="163" t="s">
        <v>391</v>
      </c>
      <c r="C360" s="164" t="s">
        <v>19</v>
      </c>
      <c r="D360" s="167" t="s">
        <v>20</v>
      </c>
      <c r="E360" s="167" t="s">
        <v>20</v>
      </c>
      <c r="F360" s="167" t="s">
        <v>20</v>
      </c>
      <c r="G360" s="167" t="s">
        <v>20</v>
      </c>
      <c r="H360" s="167" t="s">
        <v>20</v>
      </c>
      <c r="I360" s="167" t="s">
        <v>20</v>
      </c>
      <c r="J360" s="167" t="s">
        <v>20</v>
      </c>
      <c r="K360" s="167" t="s">
        <v>20</v>
      </c>
      <c r="L360" s="167" t="s">
        <v>20</v>
      </c>
      <c r="M360" s="167" t="s">
        <v>20</v>
      </c>
      <c r="N360" s="167" t="s">
        <v>20</v>
      </c>
      <c r="O360" s="167" t="s">
        <v>20</v>
      </c>
      <c r="P360" s="167" t="s">
        <v>20</v>
      </c>
      <c r="Q360" s="167" t="s">
        <v>20</v>
      </c>
      <c r="R360" s="167" t="s">
        <v>20</v>
      </c>
      <c r="S360" s="167" t="s">
        <v>20</v>
      </c>
      <c r="T360" s="167" t="s">
        <v>20</v>
      </c>
      <c r="U360" s="167" t="s">
        <v>20</v>
      </c>
      <c r="V360" s="167" t="s">
        <v>20</v>
      </c>
      <c r="W360" s="167" t="s">
        <v>20</v>
      </c>
      <c r="X360" s="167" t="s">
        <v>20</v>
      </c>
      <c r="Y360" s="167" t="s">
        <v>20</v>
      </c>
      <c r="Z360" s="167" t="s">
        <v>20</v>
      </c>
      <c r="AA360" s="167" t="s">
        <v>20</v>
      </c>
      <c r="AB360" s="167" t="s">
        <v>20</v>
      </c>
      <c r="AC360" s="167" t="s">
        <v>20</v>
      </c>
      <c r="AD360" s="167" t="s">
        <v>20</v>
      </c>
      <c r="AE360" s="167" t="s">
        <v>20</v>
      </c>
      <c r="AF360" s="167" t="s">
        <v>20</v>
      </c>
      <c r="AG360" s="167" t="s">
        <v>20</v>
      </c>
      <c r="AH360" s="167" t="s">
        <v>20</v>
      </c>
      <c r="AI360" s="167" t="s">
        <v>20</v>
      </c>
      <c r="AJ360" s="167" t="s">
        <v>20</v>
      </c>
      <c r="AK360" s="167" t="s">
        <v>20</v>
      </c>
      <c r="AL360" s="167" t="s">
        <v>20</v>
      </c>
      <c r="AM360" s="167" t="s">
        <v>20</v>
      </c>
      <c r="AN360" s="167" t="s">
        <v>20</v>
      </c>
      <c r="AO360" s="167" t="s">
        <v>20</v>
      </c>
      <c r="AP360" s="167" t="s">
        <v>20</v>
      </c>
      <c r="AQ360" s="167" t="s">
        <v>20</v>
      </c>
      <c r="AR360" s="167" t="s">
        <v>20</v>
      </c>
      <c r="AS360" s="167" t="s">
        <v>20</v>
      </c>
      <c r="AT360" s="167" t="s">
        <v>20</v>
      </c>
      <c r="AU360" s="167" t="s">
        <v>20</v>
      </c>
      <c r="AV360" s="167" t="s">
        <v>20</v>
      </c>
      <c r="AW360" s="167" t="s">
        <v>20</v>
      </c>
      <c r="AX360" s="158">
        <f>SUM(AX361,AX364,AX365,AX366)</f>
        <v>0</v>
      </c>
      <c r="AY360" s="167" t="s">
        <v>20</v>
      </c>
    </row>
    <row r="361" spans="1:51" s="231" customFormat="1" ht="47.25" x14ac:dyDescent="0.2">
      <c r="A361" s="162" t="s">
        <v>392</v>
      </c>
      <c r="B361" s="163" t="s">
        <v>393</v>
      </c>
      <c r="C361" s="164" t="s">
        <v>19</v>
      </c>
      <c r="D361" s="167" t="s">
        <v>20</v>
      </c>
      <c r="E361" s="167" t="s">
        <v>20</v>
      </c>
      <c r="F361" s="167" t="s">
        <v>20</v>
      </c>
      <c r="G361" s="167" t="s">
        <v>20</v>
      </c>
      <c r="H361" s="167" t="s">
        <v>20</v>
      </c>
      <c r="I361" s="167" t="s">
        <v>20</v>
      </c>
      <c r="J361" s="167" t="s">
        <v>20</v>
      </c>
      <c r="K361" s="167" t="s">
        <v>20</v>
      </c>
      <c r="L361" s="167" t="s">
        <v>20</v>
      </c>
      <c r="M361" s="167" t="s">
        <v>20</v>
      </c>
      <c r="N361" s="167" t="s">
        <v>20</v>
      </c>
      <c r="O361" s="167" t="s">
        <v>20</v>
      </c>
      <c r="P361" s="167" t="s">
        <v>20</v>
      </c>
      <c r="Q361" s="167" t="s">
        <v>20</v>
      </c>
      <c r="R361" s="167" t="s">
        <v>20</v>
      </c>
      <c r="S361" s="167" t="s">
        <v>20</v>
      </c>
      <c r="T361" s="167" t="s">
        <v>20</v>
      </c>
      <c r="U361" s="167" t="s">
        <v>20</v>
      </c>
      <c r="V361" s="167" t="s">
        <v>20</v>
      </c>
      <c r="W361" s="167" t="s">
        <v>20</v>
      </c>
      <c r="X361" s="167" t="s">
        <v>20</v>
      </c>
      <c r="Y361" s="167" t="s">
        <v>20</v>
      </c>
      <c r="Z361" s="167" t="s">
        <v>20</v>
      </c>
      <c r="AA361" s="167" t="s">
        <v>20</v>
      </c>
      <c r="AB361" s="167" t="s">
        <v>20</v>
      </c>
      <c r="AC361" s="167" t="s">
        <v>20</v>
      </c>
      <c r="AD361" s="167" t="s">
        <v>20</v>
      </c>
      <c r="AE361" s="167" t="s">
        <v>20</v>
      </c>
      <c r="AF361" s="167" t="s">
        <v>20</v>
      </c>
      <c r="AG361" s="167" t="s">
        <v>20</v>
      </c>
      <c r="AH361" s="167" t="s">
        <v>20</v>
      </c>
      <c r="AI361" s="167" t="s">
        <v>20</v>
      </c>
      <c r="AJ361" s="167" t="s">
        <v>20</v>
      </c>
      <c r="AK361" s="167" t="s">
        <v>20</v>
      </c>
      <c r="AL361" s="167" t="s">
        <v>20</v>
      </c>
      <c r="AM361" s="167" t="s">
        <v>20</v>
      </c>
      <c r="AN361" s="167" t="s">
        <v>20</v>
      </c>
      <c r="AO361" s="167" t="s">
        <v>20</v>
      </c>
      <c r="AP361" s="167" t="s">
        <v>20</v>
      </c>
      <c r="AQ361" s="167" t="s">
        <v>20</v>
      </c>
      <c r="AR361" s="167" t="s">
        <v>20</v>
      </c>
      <c r="AS361" s="167" t="s">
        <v>20</v>
      </c>
      <c r="AT361" s="167" t="s">
        <v>20</v>
      </c>
      <c r="AU361" s="167" t="s">
        <v>20</v>
      </c>
      <c r="AV361" s="167" t="s">
        <v>20</v>
      </c>
      <c r="AW361" s="167" t="s">
        <v>20</v>
      </c>
      <c r="AX361" s="158">
        <f>SUM(AX362:AX363)</f>
        <v>0</v>
      </c>
      <c r="AY361" s="167" t="s">
        <v>20</v>
      </c>
    </row>
    <row r="362" spans="1:51" s="231" customFormat="1" ht="63" x14ac:dyDescent="0.2">
      <c r="A362" s="162" t="s">
        <v>394</v>
      </c>
      <c r="B362" s="163" t="s">
        <v>395</v>
      </c>
      <c r="C362" s="164" t="s">
        <v>19</v>
      </c>
      <c r="D362" s="167" t="s">
        <v>20</v>
      </c>
      <c r="E362" s="167" t="s">
        <v>20</v>
      </c>
      <c r="F362" s="167" t="s">
        <v>20</v>
      </c>
      <c r="G362" s="167" t="s">
        <v>20</v>
      </c>
      <c r="H362" s="167" t="s">
        <v>20</v>
      </c>
      <c r="I362" s="167" t="s">
        <v>20</v>
      </c>
      <c r="J362" s="167" t="s">
        <v>20</v>
      </c>
      <c r="K362" s="167" t="s">
        <v>20</v>
      </c>
      <c r="L362" s="167" t="s">
        <v>20</v>
      </c>
      <c r="M362" s="167" t="s">
        <v>20</v>
      </c>
      <c r="N362" s="167" t="s">
        <v>20</v>
      </c>
      <c r="O362" s="167" t="s">
        <v>20</v>
      </c>
      <c r="P362" s="167" t="s">
        <v>20</v>
      </c>
      <c r="Q362" s="167" t="s">
        <v>20</v>
      </c>
      <c r="R362" s="167" t="s">
        <v>20</v>
      </c>
      <c r="S362" s="167" t="s">
        <v>20</v>
      </c>
      <c r="T362" s="167" t="s">
        <v>20</v>
      </c>
      <c r="U362" s="167" t="s">
        <v>20</v>
      </c>
      <c r="V362" s="167" t="s">
        <v>20</v>
      </c>
      <c r="W362" s="167" t="s">
        <v>20</v>
      </c>
      <c r="X362" s="167" t="s">
        <v>20</v>
      </c>
      <c r="Y362" s="167" t="s">
        <v>20</v>
      </c>
      <c r="Z362" s="167" t="s">
        <v>20</v>
      </c>
      <c r="AA362" s="167" t="s">
        <v>20</v>
      </c>
      <c r="AB362" s="167" t="s">
        <v>20</v>
      </c>
      <c r="AC362" s="167" t="s">
        <v>20</v>
      </c>
      <c r="AD362" s="167" t="s">
        <v>20</v>
      </c>
      <c r="AE362" s="167" t="s">
        <v>20</v>
      </c>
      <c r="AF362" s="167" t="s">
        <v>20</v>
      </c>
      <c r="AG362" s="167" t="s">
        <v>20</v>
      </c>
      <c r="AH362" s="167" t="s">
        <v>20</v>
      </c>
      <c r="AI362" s="167" t="s">
        <v>20</v>
      </c>
      <c r="AJ362" s="167" t="s">
        <v>20</v>
      </c>
      <c r="AK362" s="167" t="s">
        <v>20</v>
      </c>
      <c r="AL362" s="167" t="s">
        <v>20</v>
      </c>
      <c r="AM362" s="167" t="s">
        <v>20</v>
      </c>
      <c r="AN362" s="167" t="s">
        <v>20</v>
      </c>
      <c r="AO362" s="167" t="s">
        <v>20</v>
      </c>
      <c r="AP362" s="167" t="s">
        <v>20</v>
      </c>
      <c r="AQ362" s="167" t="s">
        <v>20</v>
      </c>
      <c r="AR362" s="167" t="s">
        <v>20</v>
      </c>
      <c r="AS362" s="167" t="s">
        <v>20</v>
      </c>
      <c r="AT362" s="167" t="s">
        <v>20</v>
      </c>
      <c r="AU362" s="167" t="s">
        <v>20</v>
      </c>
      <c r="AV362" s="167" t="s">
        <v>20</v>
      </c>
      <c r="AW362" s="167" t="s">
        <v>20</v>
      </c>
      <c r="AX362" s="158">
        <v>0</v>
      </c>
      <c r="AY362" s="167" t="s">
        <v>20</v>
      </c>
    </row>
    <row r="363" spans="1:51" s="231" customFormat="1" ht="47.25" x14ac:dyDescent="0.2">
      <c r="A363" s="162" t="s">
        <v>396</v>
      </c>
      <c r="B363" s="163" t="s">
        <v>138</v>
      </c>
      <c r="C363" s="164" t="s">
        <v>19</v>
      </c>
      <c r="D363" s="167" t="s">
        <v>20</v>
      </c>
      <c r="E363" s="167" t="s">
        <v>20</v>
      </c>
      <c r="F363" s="167" t="s">
        <v>20</v>
      </c>
      <c r="G363" s="167" t="s">
        <v>20</v>
      </c>
      <c r="H363" s="167" t="s">
        <v>20</v>
      </c>
      <c r="I363" s="167" t="s">
        <v>20</v>
      </c>
      <c r="J363" s="167" t="s">
        <v>20</v>
      </c>
      <c r="K363" s="167" t="s">
        <v>20</v>
      </c>
      <c r="L363" s="167" t="s">
        <v>20</v>
      </c>
      <c r="M363" s="167" t="s">
        <v>20</v>
      </c>
      <c r="N363" s="167" t="s">
        <v>20</v>
      </c>
      <c r="O363" s="167" t="s">
        <v>20</v>
      </c>
      <c r="P363" s="167" t="s">
        <v>20</v>
      </c>
      <c r="Q363" s="167" t="s">
        <v>20</v>
      </c>
      <c r="R363" s="167" t="s">
        <v>20</v>
      </c>
      <c r="S363" s="167" t="s">
        <v>20</v>
      </c>
      <c r="T363" s="167" t="s">
        <v>20</v>
      </c>
      <c r="U363" s="167" t="s">
        <v>20</v>
      </c>
      <c r="V363" s="167" t="s">
        <v>20</v>
      </c>
      <c r="W363" s="167" t="s">
        <v>20</v>
      </c>
      <c r="X363" s="167" t="s">
        <v>20</v>
      </c>
      <c r="Y363" s="167" t="s">
        <v>20</v>
      </c>
      <c r="Z363" s="167" t="s">
        <v>20</v>
      </c>
      <c r="AA363" s="167" t="s">
        <v>20</v>
      </c>
      <c r="AB363" s="167" t="s">
        <v>20</v>
      </c>
      <c r="AC363" s="167" t="s">
        <v>20</v>
      </c>
      <c r="AD363" s="167" t="s">
        <v>20</v>
      </c>
      <c r="AE363" s="167" t="s">
        <v>20</v>
      </c>
      <c r="AF363" s="167" t="s">
        <v>20</v>
      </c>
      <c r="AG363" s="167" t="s">
        <v>20</v>
      </c>
      <c r="AH363" s="167" t="s">
        <v>20</v>
      </c>
      <c r="AI363" s="167" t="s">
        <v>20</v>
      </c>
      <c r="AJ363" s="167" t="s">
        <v>20</v>
      </c>
      <c r="AK363" s="167" t="s">
        <v>20</v>
      </c>
      <c r="AL363" s="167" t="s">
        <v>20</v>
      </c>
      <c r="AM363" s="167" t="s">
        <v>20</v>
      </c>
      <c r="AN363" s="167" t="s">
        <v>20</v>
      </c>
      <c r="AO363" s="167" t="s">
        <v>20</v>
      </c>
      <c r="AP363" s="167" t="s">
        <v>20</v>
      </c>
      <c r="AQ363" s="167" t="s">
        <v>20</v>
      </c>
      <c r="AR363" s="167" t="s">
        <v>20</v>
      </c>
      <c r="AS363" s="167" t="s">
        <v>20</v>
      </c>
      <c r="AT363" s="167" t="s">
        <v>20</v>
      </c>
      <c r="AU363" s="167" t="s">
        <v>20</v>
      </c>
      <c r="AV363" s="167" t="s">
        <v>20</v>
      </c>
      <c r="AW363" s="167" t="s">
        <v>20</v>
      </c>
      <c r="AX363" s="158">
        <v>0</v>
      </c>
      <c r="AY363" s="167" t="s">
        <v>20</v>
      </c>
    </row>
    <row r="364" spans="1:51" s="231" customFormat="1" ht="63" x14ac:dyDescent="0.2">
      <c r="A364" s="162" t="s">
        <v>397</v>
      </c>
      <c r="B364" s="163" t="s">
        <v>398</v>
      </c>
      <c r="C364" s="164" t="s">
        <v>19</v>
      </c>
      <c r="D364" s="167" t="s">
        <v>20</v>
      </c>
      <c r="E364" s="167" t="s">
        <v>20</v>
      </c>
      <c r="F364" s="167" t="s">
        <v>20</v>
      </c>
      <c r="G364" s="167" t="s">
        <v>20</v>
      </c>
      <c r="H364" s="167" t="s">
        <v>20</v>
      </c>
      <c r="I364" s="167" t="s">
        <v>20</v>
      </c>
      <c r="J364" s="167" t="s">
        <v>20</v>
      </c>
      <c r="K364" s="167" t="s">
        <v>20</v>
      </c>
      <c r="L364" s="167" t="s">
        <v>20</v>
      </c>
      <c r="M364" s="167" t="s">
        <v>20</v>
      </c>
      <c r="N364" s="167" t="s">
        <v>20</v>
      </c>
      <c r="O364" s="167" t="s">
        <v>20</v>
      </c>
      <c r="P364" s="167" t="s">
        <v>20</v>
      </c>
      <c r="Q364" s="167" t="s">
        <v>20</v>
      </c>
      <c r="R364" s="167" t="s">
        <v>20</v>
      </c>
      <c r="S364" s="167" t="s">
        <v>20</v>
      </c>
      <c r="T364" s="167" t="s">
        <v>20</v>
      </c>
      <c r="U364" s="167" t="s">
        <v>20</v>
      </c>
      <c r="V364" s="167" t="s">
        <v>20</v>
      </c>
      <c r="W364" s="167" t="s">
        <v>20</v>
      </c>
      <c r="X364" s="167" t="s">
        <v>20</v>
      </c>
      <c r="Y364" s="167" t="s">
        <v>20</v>
      </c>
      <c r="Z364" s="167" t="s">
        <v>20</v>
      </c>
      <c r="AA364" s="167" t="s">
        <v>20</v>
      </c>
      <c r="AB364" s="167" t="s">
        <v>20</v>
      </c>
      <c r="AC364" s="167" t="s">
        <v>20</v>
      </c>
      <c r="AD364" s="167" t="s">
        <v>20</v>
      </c>
      <c r="AE364" s="167" t="s">
        <v>20</v>
      </c>
      <c r="AF364" s="167" t="s">
        <v>20</v>
      </c>
      <c r="AG364" s="167" t="s">
        <v>20</v>
      </c>
      <c r="AH364" s="167" t="s">
        <v>20</v>
      </c>
      <c r="AI364" s="167" t="s">
        <v>20</v>
      </c>
      <c r="AJ364" s="167" t="s">
        <v>20</v>
      </c>
      <c r="AK364" s="167" t="s">
        <v>20</v>
      </c>
      <c r="AL364" s="167" t="s">
        <v>20</v>
      </c>
      <c r="AM364" s="167" t="s">
        <v>20</v>
      </c>
      <c r="AN364" s="167" t="s">
        <v>20</v>
      </c>
      <c r="AO364" s="167" t="s">
        <v>20</v>
      </c>
      <c r="AP364" s="167" t="s">
        <v>20</v>
      </c>
      <c r="AQ364" s="167" t="s">
        <v>20</v>
      </c>
      <c r="AR364" s="167" t="s">
        <v>20</v>
      </c>
      <c r="AS364" s="167" t="s">
        <v>20</v>
      </c>
      <c r="AT364" s="167" t="s">
        <v>20</v>
      </c>
      <c r="AU364" s="167" t="s">
        <v>20</v>
      </c>
      <c r="AV364" s="167" t="s">
        <v>20</v>
      </c>
      <c r="AW364" s="167" t="s">
        <v>20</v>
      </c>
      <c r="AX364" s="158">
        <v>0</v>
      </c>
      <c r="AY364" s="167" t="s">
        <v>20</v>
      </c>
    </row>
    <row r="365" spans="1:51" s="231" customFormat="1" ht="63" x14ac:dyDescent="0.2">
      <c r="A365" s="162" t="s">
        <v>399</v>
      </c>
      <c r="B365" s="163" t="s">
        <v>400</v>
      </c>
      <c r="C365" s="164" t="s">
        <v>19</v>
      </c>
      <c r="D365" s="167" t="s">
        <v>20</v>
      </c>
      <c r="E365" s="167" t="s">
        <v>20</v>
      </c>
      <c r="F365" s="167" t="s">
        <v>20</v>
      </c>
      <c r="G365" s="167" t="s">
        <v>20</v>
      </c>
      <c r="H365" s="167" t="s">
        <v>20</v>
      </c>
      <c r="I365" s="167" t="s">
        <v>20</v>
      </c>
      <c r="J365" s="167" t="s">
        <v>20</v>
      </c>
      <c r="K365" s="167" t="s">
        <v>20</v>
      </c>
      <c r="L365" s="167" t="s">
        <v>20</v>
      </c>
      <c r="M365" s="167" t="s">
        <v>20</v>
      </c>
      <c r="N365" s="167" t="s">
        <v>20</v>
      </c>
      <c r="O365" s="167" t="s">
        <v>20</v>
      </c>
      <c r="P365" s="167" t="s">
        <v>20</v>
      </c>
      <c r="Q365" s="167" t="s">
        <v>20</v>
      </c>
      <c r="R365" s="167" t="s">
        <v>20</v>
      </c>
      <c r="S365" s="167" t="s">
        <v>20</v>
      </c>
      <c r="T365" s="167" t="s">
        <v>20</v>
      </c>
      <c r="U365" s="167" t="s">
        <v>20</v>
      </c>
      <c r="V365" s="167" t="s">
        <v>20</v>
      </c>
      <c r="W365" s="167" t="s">
        <v>20</v>
      </c>
      <c r="X365" s="167" t="s">
        <v>20</v>
      </c>
      <c r="Y365" s="167" t="s">
        <v>20</v>
      </c>
      <c r="Z365" s="167" t="s">
        <v>20</v>
      </c>
      <c r="AA365" s="167" t="s">
        <v>20</v>
      </c>
      <c r="AB365" s="167" t="s">
        <v>20</v>
      </c>
      <c r="AC365" s="167" t="s">
        <v>20</v>
      </c>
      <c r="AD365" s="167" t="s">
        <v>20</v>
      </c>
      <c r="AE365" s="167" t="s">
        <v>20</v>
      </c>
      <c r="AF365" s="167" t="s">
        <v>20</v>
      </c>
      <c r="AG365" s="167" t="s">
        <v>20</v>
      </c>
      <c r="AH365" s="167" t="s">
        <v>20</v>
      </c>
      <c r="AI365" s="167" t="s">
        <v>20</v>
      </c>
      <c r="AJ365" s="167" t="s">
        <v>20</v>
      </c>
      <c r="AK365" s="167" t="s">
        <v>20</v>
      </c>
      <c r="AL365" s="167" t="s">
        <v>20</v>
      </c>
      <c r="AM365" s="167" t="s">
        <v>20</v>
      </c>
      <c r="AN365" s="167" t="s">
        <v>20</v>
      </c>
      <c r="AO365" s="167" t="s">
        <v>20</v>
      </c>
      <c r="AP365" s="167" t="s">
        <v>20</v>
      </c>
      <c r="AQ365" s="167" t="s">
        <v>20</v>
      </c>
      <c r="AR365" s="167" t="s">
        <v>20</v>
      </c>
      <c r="AS365" s="167" t="s">
        <v>20</v>
      </c>
      <c r="AT365" s="167" t="s">
        <v>20</v>
      </c>
      <c r="AU365" s="167" t="s">
        <v>20</v>
      </c>
      <c r="AV365" s="167" t="s">
        <v>20</v>
      </c>
      <c r="AW365" s="167" t="s">
        <v>20</v>
      </c>
      <c r="AX365" s="158">
        <v>0</v>
      </c>
      <c r="AY365" s="167" t="s">
        <v>20</v>
      </c>
    </row>
    <row r="366" spans="1:51" s="231" customFormat="1" ht="31.5" x14ac:dyDescent="0.2">
      <c r="A366" s="162" t="s">
        <v>401</v>
      </c>
      <c r="B366" s="163" t="s">
        <v>402</v>
      </c>
      <c r="C366" s="164" t="s">
        <v>19</v>
      </c>
      <c r="D366" s="167" t="s">
        <v>20</v>
      </c>
      <c r="E366" s="167" t="s">
        <v>20</v>
      </c>
      <c r="F366" s="167" t="s">
        <v>20</v>
      </c>
      <c r="G366" s="167" t="s">
        <v>20</v>
      </c>
      <c r="H366" s="167" t="s">
        <v>20</v>
      </c>
      <c r="I366" s="167" t="s">
        <v>20</v>
      </c>
      <c r="J366" s="167" t="s">
        <v>20</v>
      </c>
      <c r="K366" s="167" t="s">
        <v>20</v>
      </c>
      <c r="L366" s="167" t="s">
        <v>20</v>
      </c>
      <c r="M366" s="167" t="s">
        <v>20</v>
      </c>
      <c r="N366" s="167" t="s">
        <v>20</v>
      </c>
      <c r="O366" s="167" t="s">
        <v>20</v>
      </c>
      <c r="P366" s="167" t="s">
        <v>20</v>
      </c>
      <c r="Q366" s="167" t="s">
        <v>20</v>
      </c>
      <c r="R366" s="167" t="s">
        <v>20</v>
      </c>
      <c r="S366" s="167" t="s">
        <v>20</v>
      </c>
      <c r="T366" s="167" t="s">
        <v>20</v>
      </c>
      <c r="U366" s="167" t="s">
        <v>20</v>
      </c>
      <c r="V366" s="167" t="s">
        <v>20</v>
      </c>
      <c r="W366" s="167" t="s">
        <v>20</v>
      </c>
      <c r="X366" s="167" t="s">
        <v>20</v>
      </c>
      <c r="Y366" s="167" t="s">
        <v>20</v>
      </c>
      <c r="Z366" s="167" t="s">
        <v>20</v>
      </c>
      <c r="AA366" s="167" t="s">
        <v>20</v>
      </c>
      <c r="AB366" s="167" t="s">
        <v>20</v>
      </c>
      <c r="AC366" s="167" t="s">
        <v>20</v>
      </c>
      <c r="AD366" s="167" t="s">
        <v>20</v>
      </c>
      <c r="AE366" s="167" t="s">
        <v>20</v>
      </c>
      <c r="AF366" s="167" t="s">
        <v>20</v>
      </c>
      <c r="AG366" s="167" t="s">
        <v>20</v>
      </c>
      <c r="AH366" s="167" t="s">
        <v>20</v>
      </c>
      <c r="AI366" s="167" t="s">
        <v>20</v>
      </c>
      <c r="AJ366" s="167" t="s">
        <v>20</v>
      </c>
      <c r="AK366" s="167" t="s">
        <v>20</v>
      </c>
      <c r="AL366" s="167" t="s">
        <v>20</v>
      </c>
      <c r="AM366" s="167" t="s">
        <v>20</v>
      </c>
      <c r="AN366" s="167" t="s">
        <v>20</v>
      </c>
      <c r="AO366" s="167" t="s">
        <v>20</v>
      </c>
      <c r="AP366" s="167" t="s">
        <v>20</v>
      </c>
      <c r="AQ366" s="167" t="s">
        <v>20</v>
      </c>
      <c r="AR366" s="167" t="s">
        <v>20</v>
      </c>
      <c r="AS366" s="167" t="s">
        <v>20</v>
      </c>
      <c r="AT366" s="167" t="s">
        <v>20</v>
      </c>
      <c r="AU366" s="167" t="s">
        <v>20</v>
      </c>
      <c r="AV366" s="167" t="s">
        <v>20</v>
      </c>
      <c r="AW366" s="167" t="s">
        <v>20</v>
      </c>
      <c r="AX366" s="158">
        <v>0</v>
      </c>
      <c r="AY366" s="167" t="s">
        <v>20</v>
      </c>
    </row>
    <row r="367" spans="1:51" s="231" customFormat="1" ht="31.5" x14ac:dyDescent="0.2">
      <c r="A367" s="162" t="s">
        <v>403</v>
      </c>
      <c r="B367" s="163" t="s">
        <v>404</v>
      </c>
      <c r="C367" s="164" t="s">
        <v>19</v>
      </c>
      <c r="D367" s="167" t="s">
        <v>20</v>
      </c>
      <c r="E367" s="167" t="s">
        <v>20</v>
      </c>
      <c r="F367" s="167" t="s">
        <v>20</v>
      </c>
      <c r="G367" s="167" t="s">
        <v>20</v>
      </c>
      <c r="H367" s="167" t="s">
        <v>20</v>
      </c>
      <c r="I367" s="167" t="s">
        <v>20</v>
      </c>
      <c r="J367" s="167" t="s">
        <v>20</v>
      </c>
      <c r="K367" s="167" t="s">
        <v>20</v>
      </c>
      <c r="L367" s="167" t="s">
        <v>20</v>
      </c>
      <c r="M367" s="167" t="s">
        <v>20</v>
      </c>
      <c r="N367" s="167" t="s">
        <v>20</v>
      </c>
      <c r="O367" s="167" t="s">
        <v>20</v>
      </c>
      <c r="P367" s="167" t="s">
        <v>20</v>
      </c>
      <c r="Q367" s="167" t="s">
        <v>20</v>
      </c>
      <c r="R367" s="167" t="s">
        <v>20</v>
      </c>
      <c r="S367" s="167" t="s">
        <v>20</v>
      </c>
      <c r="T367" s="167" t="s">
        <v>20</v>
      </c>
      <c r="U367" s="167" t="s">
        <v>20</v>
      </c>
      <c r="V367" s="167" t="s">
        <v>20</v>
      </c>
      <c r="W367" s="167" t="s">
        <v>20</v>
      </c>
      <c r="X367" s="167" t="s">
        <v>20</v>
      </c>
      <c r="Y367" s="167" t="s">
        <v>20</v>
      </c>
      <c r="Z367" s="167" t="s">
        <v>20</v>
      </c>
      <c r="AA367" s="167" t="s">
        <v>20</v>
      </c>
      <c r="AB367" s="167" t="s">
        <v>20</v>
      </c>
      <c r="AC367" s="167" t="s">
        <v>20</v>
      </c>
      <c r="AD367" s="167" t="s">
        <v>20</v>
      </c>
      <c r="AE367" s="167" t="s">
        <v>20</v>
      </c>
      <c r="AF367" s="167" t="s">
        <v>20</v>
      </c>
      <c r="AG367" s="167" t="s">
        <v>20</v>
      </c>
      <c r="AH367" s="167" t="s">
        <v>20</v>
      </c>
      <c r="AI367" s="167" t="s">
        <v>20</v>
      </c>
      <c r="AJ367" s="167" t="s">
        <v>20</v>
      </c>
      <c r="AK367" s="167" t="s">
        <v>20</v>
      </c>
      <c r="AL367" s="167" t="s">
        <v>20</v>
      </c>
      <c r="AM367" s="167" t="s">
        <v>20</v>
      </c>
      <c r="AN367" s="167" t="s">
        <v>20</v>
      </c>
      <c r="AO367" s="167" t="s">
        <v>20</v>
      </c>
      <c r="AP367" s="167" t="s">
        <v>20</v>
      </c>
      <c r="AQ367" s="167" t="s">
        <v>20</v>
      </c>
      <c r="AR367" s="167" t="s">
        <v>20</v>
      </c>
      <c r="AS367" s="167" t="s">
        <v>20</v>
      </c>
      <c r="AT367" s="167" t="s">
        <v>20</v>
      </c>
      <c r="AU367" s="167" t="s">
        <v>20</v>
      </c>
      <c r="AV367" s="167" t="s">
        <v>20</v>
      </c>
      <c r="AW367" s="167" t="s">
        <v>20</v>
      </c>
      <c r="AX367" s="158">
        <f>SUM(AX368,AX369,AX370,AX371)</f>
        <v>0</v>
      </c>
      <c r="AY367" s="167" t="s">
        <v>20</v>
      </c>
    </row>
    <row r="368" spans="1:51" s="231" customFormat="1" ht="31.5" x14ac:dyDescent="0.2">
      <c r="A368" s="162" t="s">
        <v>405</v>
      </c>
      <c r="B368" s="163" t="s">
        <v>406</v>
      </c>
      <c r="C368" s="164" t="s">
        <v>19</v>
      </c>
      <c r="D368" s="167" t="s">
        <v>20</v>
      </c>
      <c r="E368" s="167" t="s">
        <v>20</v>
      </c>
      <c r="F368" s="167" t="s">
        <v>20</v>
      </c>
      <c r="G368" s="167" t="s">
        <v>20</v>
      </c>
      <c r="H368" s="167" t="s">
        <v>20</v>
      </c>
      <c r="I368" s="167" t="s">
        <v>20</v>
      </c>
      <c r="J368" s="167" t="s">
        <v>20</v>
      </c>
      <c r="K368" s="167" t="s">
        <v>20</v>
      </c>
      <c r="L368" s="167" t="s">
        <v>20</v>
      </c>
      <c r="M368" s="167" t="s">
        <v>20</v>
      </c>
      <c r="N368" s="167" t="s">
        <v>20</v>
      </c>
      <c r="O368" s="167" t="s">
        <v>20</v>
      </c>
      <c r="P368" s="167" t="s">
        <v>20</v>
      </c>
      <c r="Q368" s="167" t="s">
        <v>20</v>
      </c>
      <c r="R368" s="167" t="s">
        <v>20</v>
      </c>
      <c r="S368" s="167" t="s">
        <v>20</v>
      </c>
      <c r="T368" s="167" t="s">
        <v>20</v>
      </c>
      <c r="U368" s="167" t="s">
        <v>20</v>
      </c>
      <c r="V368" s="167" t="s">
        <v>20</v>
      </c>
      <c r="W368" s="167" t="s">
        <v>20</v>
      </c>
      <c r="X368" s="167" t="s">
        <v>20</v>
      </c>
      <c r="Y368" s="167" t="s">
        <v>20</v>
      </c>
      <c r="Z368" s="167" t="s">
        <v>20</v>
      </c>
      <c r="AA368" s="167" t="s">
        <v>20</v>
      </c>
      <c r="AB368" s="167" t="s">
        <v>20</v>
      </c>
      <c r="AC368" s="167" t="s">
        <v>20</v>
      </c>
      <c r="AD368" s="167" t="s">
        <v>20</v>
      </c>
      <c r="AE368" s="167" t="s">
        <v>20</v>
      </c>
      <c r="AF368" s="167" t="s">
        <v>20</v>
      </c>
      <c r="AG368" s="167" t="s">
        <v>20</v>
      </c>
      <c r="AH368" s="167" t="s">
        <v>20</v>
      </c>
      <c r="AI368" s="167" t="s">
        <v>20</v>
      </c>
      <c r="AJ368" s="167" t="s">
        <v>20</v>
      </c>
      <c r="AK368" s="167" t="s">
        <v>20</v>
      </c>
      <c r="AL368" s="167" t="s">
        <v>20</v>
      </c>
      <c r="AM368" s="167" t="s">
        <v>20</v>
      </c>
      <c r="AN368" s="167" t="s">
        <v>20</v>
      </c>
      <c r="AO368" s="167" t="s">
        <v>20</v>
      </c>
      <c r="AP368" s="167" t="s">
        <v>20</v>
      </c>
      <c r="AQ368" s="167" t="s">
        <v>20</v>
      </c>
      <c r="AR368" s="167" t="s">
        <v>20</v>
      </c>
      <c r="AS368" s="167" t="s">
        <v>20</v>
      </c>
      <c r="AT368" s="167" t="s">
        <v>20</v>
      </c>
      <c r="AU368" s="167" t="s">
        <v>20</v>
      </c>
      <c r="AV368" s="167" t="s">
        <v>20</v>
      </c>
      <c r="AW368" s="167" t="s">
        <v>20</v>
      </c>
      <c r="AX368" s="158">
        <v>0</v>
      </c>
      <c r="AY368" s="167" t="s">
        <v>20</v>
      </c>
    </row>
    <row r="369" spans="1:51" s="231" customFormat="1" ht="47.25" x14ac:dyDescent="0.2">
      <c r="A369" s="162" t="s">
        <v>407</v>
      </c>
      <c r="B369" s="163" t="s">
        <v>408</v>
      </c>
      <c r="C369" s="164" t="s">
        <v>19</v>
      </c>
      <c r="D369" s="167" t="s">
        <v>20</v>
      </c>
      <c r="E369" s="167" t="s">
        <v>20</v>
      </c>
      <c r="F369" s="167" t="s">
        <v>20</v>
      </c>
      <c r="G369" s="167" t="s">
        <v>20</v>
      </c>
      <c r="H369" s="167" t="s">
        <v>20</v>
      </c>
      <c r="I369" s="167" t="s">
        <v>20</v>
      </c>
      <c r="J369" s="167" t="s">
        <v>20</v>
      </c>
      <c r="K369" s="167" t="s">
        <v>20</v>
      </c>
      <c r="L369" s="167" t="s">
        <v>20</v>
      </c>
      <c r="M369" s="167" t="s">
        <v>20</v>
      </c>
      <c r="N369" s="167" t="s">
        <v>20</v>
      </c>
      <c r="O369" s="167" t="s">
        <v>20</v>
      </c>
      <c r="P369" s="167" t="s">
        <v>20</v>
      </c>
      <c r="Q369" s="167" t="s">
        <v>20</v>
      </c>
      <c r="R369" s="167" t="s">
        <v>20</v>
      </c>
      <c r="S369" s="167" t="s">
        <v>20</v>
      </c>
      <c r="T369" s="167" t="s">
        <v>20</v>
      </c>
      <c r="U369" s="167" t="s">
        <v>20</v>
      </c>
      <c r="V369" s="167" t="s">
        <v>20</v>
      </c>
      <c r="W369" s="167" t="s">
        <v>20</v>
      </c>
      <c r="X369" s="167" t="s">
        <v>20</v>
      </c>
      <c r="Y369" s="167" t="s">
        <v>20</v>
      </c>
      <c r="Z369" s="167" t="s">
        <v>20</v>
      </c>
      <c r="AA369" s="167" t="s">
        <v>20</v>
      </c>
      <c r="AB369" s="167" t="s">
        <v>20</v>
      </c>
      <c r="AC369" s="167" t="s">
        <v>20</v>
      </c>
      <c r="AD369" s="167" t="s">
        <v>20</v>
      </c>
      <c r="AE369" s="167" t="s">
        <v>20</v>
      </c>
      <c r="AF369" s="167" t="s">
        <v>20</v>
      </c>
      <c r="AG369" s="167" t="s">
        <v>20</v>
      </c>
      <c r="AH369" s="167" t="s">
        <v>20</v>
      </c>
      <c r="AI369" s="167" t="s">
        <v>20</v>
      </c>
      <c r="AJ369" s="167" t="s">
        <v>20</v>
      </c>
      <c r="AK369" s="167" t="s">
        <v>20</v>
      </c>
      <c r="AL369" s="167" t="s">
        <v>20</v>
      </c>
      <c r="AM369" s="167" t="s">
        <v>20</v>
      </c>
      <c r="AN369" s="167" t="s">
        <v>20</v>
      </c>
      <c r="AO369" s="167" t="s">
        <v>20</v>
      </c>
      <c r="AP369" s="167" t="s">
        <v>20</v>
      </c>
      <c r="AQ369" s="167" t="s">
        <v>20</v>
      </c>
      <c r="AR369" s="167" t="s">
        <v>20</v>
      </c>
      <c r="AS369" s="167" t="s">
        <v>20</v>
      </c>
      <c r="AT369" s="167" t="s">
        <v>20</v>
      </c>
      <c r="AU369" s="167" t="s">
        <v>20</v>
      </c>
      <c r="AV369" s="167" t="s">
        <v>20</v>
      </c>
      <c r="AW369" s="167" t="s">
        <v>20</v>
      </c>
      <c r="AX369" s="158">
        <v>0</v>
      </c>
      <c r="AY369" s="167" t="s">
        <v>20</v>
      </c>
    </row>
    <row r="370" spans="1:51" s="231" customFormat="1" ht="47.25" x14ac:dyDescent="0.2">
      <c r="A370" s="162" t="s">
        <v>409</v>
      </c>
      <c r="B370" s="163" t="s">
        <v>410</v>
      </c>
      <c r="C370" s="164" t="s">
        <v>19</v>
      </c>
      <c r="D370" s="167" t="s">
        <v>20</v>
      </c>
      <c r="E370" s="167" t="s">
        <v>20</v>
      </c>
      <c r="F370" s="167" t="s">
        <v>20</v>
      </c>
      <c r="G370" s="167" t="s">
        <v>20</v>
      </c>
      <c r="H370" s="167" t="s">
        <v>20</v>
      </c>
      <c r="I370" s="167" t="s">
        <v>20</v>
      </c>
      <c r="J370" s="167" t="s">
        <v>20</v>
      </c>
      <c r="K370" s="167" t="s">
        <v>20</v>
      </c>
      <c r="L370" s="167" t="s">
        <v>20</v>
      </c>
      <c r="M370" s="167" t="s">
        <v>20</v>
      </c>
      <c r="N370" s="167" t="s">
        <v>20</v>
      </c>
      <c r="O370" s="167" t="s">
        <v>20</v>
      </c>
      <c r="P370" s="167" t="s">
        <v>20</v>
      </c>
      <c r="Q370" s="167" t="s">
        <v>20</v>
      </c>
      <c r="R370" s="167" t="s">
        <v>20</v>
      </c>
      <c r="S370" s="167" t="s">
        <v>20</v>
      </c>
      <c r="T370" s="167" t="s">
        <v>20</v>
      </c>
      <c r="U370" s="167" t="s">
        <v>20</v>
      </c>
      <c r="V370" s="167" t="s">
        <v>20</v>
      </c>
      <c r="W370" s="167" t="s">
        <v>20</v>
      </c>
      <c r="X370" s="167" t="s">
        <v>20</v>
      </c>
      <c r="Y370" s="167" t="s">
        <v>20</v>
      </c>
      <c r="Z370" s="167" t="s">
        <v>20</v>
      </c>
      <c r="AA370" s="167" t="s">
        <v>20</v>
      </c>
      <c r="AB370" s="167" t="s">
        <v>20</v>
      </c>
      <c r="AC370" s="167" t="s">
        <v>20</v>
      </c>
      <c r="AD370" s="167" t="s">
        <v>20</v>
      </c>
      <c r="AE370" s="167" t="s">
        <v>20</v>
      </c>
      <c r="AF370" s="167" t="s">
        <v>20</v>
      </c>
      <c r="AG370" s="167" t="s">
        <v>20</v>
      </c>
      <c r="AH370" s="167" t="s">
        <v>20</v>
      </c>
      <c r="AI370" s="167" t="s">
        <v>20</v>
      </c>
      <c r="AJ370" s="167" t="s">
        <v>20</v>
      </c>
      <c r="AK370" s="167" t="s">
        <v>20</v>
      </c>
      <c r="AL370" s="167" t="s">
        <v>20</v>
      </c>
      <c r="AM370" s="167" t="s">
        <v>20</v>
      </c>
      <c r="AN370" s="167" t="s">
        <v>20</v>
      </c>
      <c r="AO370" s="167" t="s">
        <v>20</v>
      </c>
      <c r="AP370" s="167" t="s">
        <v>20</v>
      </c>
      <c r="AQ370" s="167" t="s">
        <v>20</v>
      </c>
      <c r="AR370" s="167" t="s">
        <v>20</v>
      </c>
      <c r="AS370" s="167" t="s">
        <v>20</v>
      </c>
      <c r="AT370" s="167" t="s">
        <v>20</v>
      </c>
      <c r="AU370" s="167" t="s">
        <v>20</v>
      </c>
      <c r="AV370" s="167" t="s">
        <v>20</v>
      </c>
      <c r="AW370" s="167" t="s">
        <v>20</v>
      </c>
      <c r="AX370" s="158">
        <v>0</v>
      </c>
      <c r="AY370" s="167" t="s">
        <v>20</v>
      </c>
    </row>
    <row r="371" spans="1:51" s="231" customFormat="1" ht="47.25" x14ac:dyDescent="0.2">
      <c r="A371" s="162" t="s">
        <v>411</v>
      </c>
      <c r="B371" s="163" t="s">
        <v>412</v>
      </c>
      <c r="C371" s="164" t="s">
        <v>19</v>
      </c>
      <c r="D371" s="167" t="s">
        <v>20</v>
      </c>
      <c r="E371" s="167" t="s">
        <v>20</v>
      </c>
      <c r="F371" s="167" t="s">
        <v>20</v>
      </c>
      <c r="G371" s="167" t="s">
        <v>20</v>
      </c>
      <c r="H371" s="167" t="s">
        <v>20</v>
      </c>
      <c r="I371" s="167" t="s">
        <v>20</v>
      </c>
      <c r="J371" s="167" t="s">
        <v>20</v>
      </c>
      <c r="K371" s="167" t="s">
        <v>20</v>
      </c>
      <c r="L371" s="167" t="s">
        <v>20</v>
      </c>
      <c r="M371" s="167" t="s">
        <v>20</v>
      </c>
      <c r="N371" s="167" t="s">
        <v>20</v>
      </c>
      <c r="O371" s="167" t="s">
        <v>20</v>
      </c>
      <c r="P371" s="167" t="s">
        <v>20</v>
      </c>
      <c r="Q371" s="167" t="s">
        <v>20</v>
      </c>
      <c r="R371" s="167" t="s">
        <v>20</v>
      </c>
      <c r="S371" s="167" t="s">
        <v>20</v>
      </c>
      <c r="T371" s="167" t="s">
        <v>20</v>
      </c>
      <c r="U371" s="167" t="s">
        <v>20</v>
      </c>
      <c r="V371" s="167" t="s">
        <v>20</v>
      </c>
      <c r="W371" s="167" t="s">
        <v>20</v>
      </c>
      <c r="X371" s="167" t="s">
        <v>20</v>
      </c>
      <c r="Y371" s="167" t="s">
        <v>20</v>
      </c>
      <c r="Z371" s="167" t="s">
        <v>20</v>
      </c>
      <c r="AA371" s="167" t="s">
        <v>20</v>
      </c>
      <c r="AB371" s="167" t="s">
        <v>20</v>
      </c>
      <c r="AC371" s="167" t="s">
        <v>20</v>
      </c>
      <c r="AD371" s="167" t="s">
        <v>20</v>
      </c>
      <c r="AE371" s="167" t="s">
        <v>20</v>
      </c>
      <c r="AF371" s="167" t="s">
        <v>20</v>
      </c>
      <c r="AG371" s="167" t="s">
        <v>20</v>
      </c>
      <c r="AH371" s="167" t="s">
        <v>20</v>
      </c>
      <c r="AI371" s="167" t="s">
        <v>20</v>
      </c>
      <c r="AJ371" s="167" t="s">
        <v>20</v>
      </c>
      <c r="AK371" s="167" t="s">
        <v>20</v>
      </c>
      <c r="AL371" s="167" t="s">
        <v>20</v>
      </c>
      <c r="AM371" s="167" t="s">
        <v>20</v>
      </c>
      <c r="AN371" s="167" t="s">
        <v>20</v>
      </c>
      <c r="AO371" s="167" t="s">
        <v>20</v>
      </c>
      <c r="AP371" s="167" t="s">
        <v>20</v>
      </c>
      <c r="AQ371" s="167" t="s">
        <v>20</v>
      </c>
      <c r="AR371" s="167" t="s">
        <v>20</v>
      </c>
      <c r="AS371" s="167" t="s">
        <v>20</v>
      </c>
      <c r="AT371" s="167" t="s">
        <v>20</v>
      </c>
      <c r="AU371" s="167" t="s">
        <v>20</v>
      </c>
      <c r="AV371" s="167" t="s">
        <v>20</v>
      </c>
      <c r="AW371" s="167" t="s">
        <v>20</v>
      </c>
      <c r="AX371" s="158">
        <v>0</v>
      </c>
      <c r="AY371" s="167" t="s">
        <v>20</v>
      </c>
    </row>
    <row r="372" spans="1:51" s="231" customFormat="1" ht="47.25" x14ac:dyDescent="0.2">
      <c r="A372" s="162" t="s">
        <v>413</v>
      </c>
      <c r="B372" s="163" t="s">
        <v>414</v>
      </c>
      <c r="C372" s="164" t="s">
        <v>19</v>
      </c>
      <c r="D372" s="167" t="s">
        <v>20</v>
      </c>
      <c r="E372" s="167" t="s">
        <v>20</v>
      </c>
      <c r="F372" s="167" t="s">
        <v>20</v>
      </c>
      <c r="G372" s="167" t="s">
        <v>20</v>
      </c>
      <c r="H372" s="167" t="s">
        <v>20</v>
      </c>
      <c r="I372" s="167" t="s">
        <v>20</v>
      </c>
      <c r="J372" s="167" t="s">
        <v>20</v>
      </c>
      <c r="K372" s="167" t="s">
        <v>20</v>
      </c>
      <c r="L372" s="167" t="s">
        <v>20</v>
      </c>
      <c r="M372" s="167" t="s">
        <v>20</v>
      </c>
      <c r="N372" s="167" t="s">
        <v>20</v>
      </c>
      <c r="O372" s="167" t="s">
        <v>20</v>
      </c>
      <c r="P372" s="167" t="s">
        <v>20</v>
      </c>
      <c r="Q372" s="167" t="s">
        <v>20</v>
      </c>
      <c r="R372" s="167" t="s">
        <v>20</v>
      </c>
      <c r="S372" s="167" t="s">
        <v>20</v>
      </c>
      <c r="T372" s="167" t="s">
        <v>20</v>
      </c>
      <c r="U372" s="167" t="s">
        <v>20</v>
      </c>
      <c r="V372" s="167" t="s">
        <v>20</v>
      </c>
      <c r="W372" s="167" t="s">
        <v>20</v>
      </c>
      <c r="X372" s="167" t="s">
        <v>20</v>
      </c>
      <c r="Y372" s="167" t="s">
        <v>20</v>
      </c>
      <c r="Z372" s="167" t="s">
        <v>20</v>
      </c>
      <c r="AA372" s="167" t="s">
        <v>20</v>
      </c>
      <c r="AB372" s="167" t="s">
        <v>20</v>
      </c>
      <c r="AC372" s="167" t="s">
        <v>20</v>
      </c>
      <c r="AD372" s="167" t="s">
        <v>20</v>
      </c>
      <c r="AE372" s="167" t="s">
        <v>20</v>
      </c>
      <c r="AF372" s="167" t="s">
        <v>20</v>
      </c>
      <c r="AG372" s="167" t="s">
        <v>20</v>
      </c>
      <c r="AH372" s="167" t="s">
        <v>20</v>
      </c>
      <c r="AI372" s="167" t="s">
        <v>20</v>
      </c>
      <c r="AJ372" s="167" t="s">
        <v>20</v>
      </c>
      <c r="AK372" s="167" t="s">
        <v>20</v>
      </c>
      <c r="AL372" s="167" t="s">
        <v>20</v>
      </c>
      <c r="AM372" s="167" t="s">
        <v>20</v>
      </c>
      <c r="AN372" s="167" t="s">
        <v>20</v>
      </c>
      <c r="AO372" s="167" t="s">
        <v>20</v>
      </c>
      <c r="AP372" s="167" t="s">
        <v>20</v>
      </c>
      <c r="AQ372" s="167" t="s">
        <v>20</v>
      </c>
      <c r="AR372" s="167" t="s">
        <v>20</v>
      </c>
      <c r="AS372" s="167" t="s">
        <v>20</v>
      </c>
      <c r="AT372" s="167" t="s">
        <v>20</v>
      </c>
      <c r="AU372" s="167" t="s">
        <v>20</v>
      </c>
      <c r="AV372" s="167" t="s">
        <v>20</v>
      </c>
      <c r="AW372" s="167" t="s">
        <v>20</v>
      </c>
      <c r="AX372" s="158">
        <v>0</v>
      </c>
      <c r="AY372" s="167" t="s">
        <v>20</v>
      </c>
    </row>
    <row r="373" spans="1:51" s="231" customFormat="1" ht="47.25" x14ac:dyDescent="0.2">
      <c r="A373" s="162" t="s">
        <v>415</v>
      </c>
      <c r="B373" s="163" t="s">
        <v>416</v>
      </c>
      <c r="C373" s="164" t="s">
        <v>19</v>
      </c>
      <c r="D373" s="167" t="s">
        <v>20</v>
      </c>
      <c r="E373" s="167" t="s">
        <v>20</v>
      </c>
      <c r="F373" s="167" t="s">
        <v>20</v>
      </c>
      <c r="G373" s="167" t="s">
        <v>20</v>
      </c>
      <c r="H373" s="167" t="s">
        <v>20</v>
      </c>
      <c r="I373" s="167" t="s">
        <v>20</v>
      </c>
      <c r="J373" s="167" t="s">
        <v>20</v>
      </c>
      <c r="K373" s="167" t="s">
        <v>20</v>
      </c>
      <c r="L373" s="167" t="s">
        <v>20</v>
      </c>
      <c r="M373" s="167" t="s">
        <v>20</v>
      </c>
      <c r="N373" s="167" t="s">
        <v>20</v>
      </c>
      <c r="O373" s="167" t="s">
        <v>20</v>
      </c>
      <c r="P373" s="167" t="s">
        <v>20</v>
      </c>
      <c r="Q373" s="167" t="s">
        <v>20</v>
      </c>
      <c r="R373" s="167" t="s">
        <v>20</v>
      </c>
      <c r="S373" s="167" t="s">
        <v>20</v>
      </c>
      <c r="T373" s="167" t="s">
        <v>20</v>
      </c>
      <c r="U373" s="167" t="s">
        <v>20</v>
      </c>
      <c r="V373" s="167" t="s">
        <v>20</v>
      </c>
      <c r="W373" s="167" t="s">
        <v>20</v>
      </c>
      <c r="X373" s="167" t="s">
        <v>20</v>
      </c>
      <c r="Y373" s="167" t="s">
        <v>20</v>
      </c>
      <c r="Z373" s="167" t="s">
        <v>20</v>
      </c>
      <c r="AA373" s="167" t="s">
        <v>20</v>
      </c>
      <c r="AB373" s="167" t="s">
        <v>20</v>
      </c>
      <c r="AC373" s="167" t="s">
        <v>20</v>
      </c>
      <c r="AD373" s="167" t="s">
        <v>20</v>
      </c>
      <c r="AE373" s="167" t="s">
        <v>20</v>
      </c>
      <c r="AF373" s="167" t="s">
        <v>20</v>
      </c>
      <c r="AG373" s="167" t="s">
        <v>20</v>
      </c>
      <c r="AH373" s="167" t="s">
        <v>20</v>
      </c>
      <c r="AI373" s="167" t="s">
        <v>20</v>
      </c>
      <c r="AJ373" s="167" t="s">
        <v>20</v>
      </c>
      <c r="AK373" s="167" t="s">
        <v>20</v>
      </c>
      <c r="AL373" s="167" t="s">
        <v>20</v>
      </c>
      <c r="AM373" s="167" t="s">
        <v>20</v>
      </c>
      <c r="AN373" s="167" t="s">
        <v>20</v>
      </c>
      <c r="AO373" s="167" t="s">
        <v>20</v>
      </c>
      <c r="AP373" s="167" t="s">
        <v>20</v>
      </c>
      <c r="AQ373" s="167" t="s">
        <v>20</v>
      </c>
      <c r="AR373" s="167" t="s">
        <v>20</v>
      </c>
      <c r="AS373" s="167" t="s">
        <v>20</v>
      </c>
      <c r="AT373" s="167" t="s">
        <v>20</v>
      </c>
      <c r="AU373" s="167" t="s">
        <v>20</v>
      </c>
      <c r="AV373" s="167" t="s">
        <v>20</v>
      </c>
      <c r="AW373" s="167" t="s">
        <v>20</v>
      </c>
      <c r="AX373" s="158">
        <v>0</v>
      </c>
      <c r="AY373" s="167" t="s">
        <v>20</v>
      </c>
    </row>
    <row r="374" spans="1:51" s="231" customFormat="1" ht="47.25" x14ac:dyDescent="0.25">
      <c r="A374" s="162" t="s">
        <v>417</v>
      </c>
      <c r="B374" s="168" t="s">
        <v>158</v>
      </c>
      <c r="C374" s="164" t="s">
        <v>19</v>
      </c>
      <c r="D374" s="167" t="s">
        <v>20</v>
      </c>
      <c r="E374" s="167" t="s">
        <v>20</v>
      </c>
      <c r="F374" s="167" t="s">
        <v>20</v>
      </c>
      <c r="G374" s="167" t="s">
        <v>20</v>
      </c>
      <c r="H374" s="167" t="s">
        <v>20</v>
      </c>
      <c r="I374" s="167" t="s">
        <v>20</v>
      </c>
      <c r="J374" s="167" t="s">
        <v>20</v>
      </c>
      <c r="K374" s="167" t="s">
        <v>20</v>
      </c>
      <c r="L374" s="167" t="s">
        <v>20</v>
      </c>
      <c r="M374" s="167" t="s">
        <v>20</v>
      </c>
      <c r="N374" s="167" t="s">
        <v>20</v>
      </c>
      <c r="O374" s="167" t="s">
        <v>20</v>
      </c>
      <c r="P374" s="167" t="s">
        <v>20</v>
      </c>
      <c r="Q374" s="167" t="s">
        <v>20</v>
      </c>
      <c r="R374" s="167" t="s">
        <v>20</v>
      </c>
      <c r="S374" s="167" t="s">
        <v>20</v>
      </c>
      <c r="T374" s="167" t="s">
        <v>20</v>
      </c>
      <c r="U374" s="167" t="s">
        <v>20</v>
      </c>
      <c r="V374" s="167" t="s">
        <v>20</v>
      </c>
      <c r="W374" s="167" t="s">
        <v>20</v>
      </c>
      <c r="X374" s="167" t="s">
        <v>20</v>
      </c>
      <c r="Y374" s="167" t="s">
        <v>20</v>
      </c>
      <c r="Z374" s="167" t="s">
        <v>20</v>
      </c>
      <c r="AA374" s="167" t="s">
        <v>20</v>
      </c>
      <c r="AB374" s="167" t="s">
        <v>20</v>
      </c>
      <c r="AC374" s="167" t="s">
        <v>20</v>
      </c>
      <c r="AD374" s="167" t="s">
        <v>20</v>
      </c>
      <c r="AE374" s="167" t="s">
        <v>20</v>
      </c>
      <c r="AF374" s="167" t="s">
        <v>20</v>
      </c>
      <c r="AG374" s="167" t="s">
        <v>20</v>
      </c>
      <c r="AH374" s="167" t="s">
        <v>20</v>
      </c>
      <c r="AI374" s="167" t="s">
        <v>20</v>
      </c>
      <c r="AJ374" s="167" t="s">
        <v>20</v>
      </c>
      <c r="AK374" s="167" t="s">
        <v>20</v>
      </c>
      <c r="AL374" s="167" t="s">
        <v>20</v>
      </c>
      <c r="AM374" s="167" t="s">
        <v>20</v>
      </c>
      <c r="AN374" s="167" t="s">
        <v>20</v>
      </c>
      <c r="AO374" s="167" t="s">
        <v>20</v>
      </c>
      <c r="AP374" s="167" t="s">
        <v>20</v>
      </c>
      <c r="AQ374" s="167" t="s">
        <v>20</v>
      </c>
      <c r="AR374" s="167" t="s">
        <v>20</v>
      </c>
      <c r="AS374" s="167" t="s">
        <v>20</v>
      </c>
      <c r="AT374" s="167" t="s">
        <v>20</v>
      </c>
      <c r="AU374" s="167" t="s">
        <v>20</v>
      </c>
      <c r="AV374" s="167" t="s">
        <v>20</v>
      </c>
      <c r="AW374" s="167" t="s">
        <v>20</v>
      </c>
      <c r="AX374" s="158">
        <v>0</v>
      </c>
      <c r="AY374" s="167" t="s">
        <v>20</v>
      </c>
    </row>
    <row r="375" spans="1:51" s="231" customFormat="1" ht="31.5" x14ac:dyDescent="0.25">
      <c r="A375" s="162" t="s">
        <v>418</v>
      </c>
      <c r="B375" s="168" t="s">
        <v>160</v>
      </c>
      <c r="C375" s="164" t="s">
        <v>19</v>
      </c>
      <c r="D375" s="167" t="s">
        <v>20</v>
      </c>
      <c r="E375" s="167" t="s">
        <v>20</v>
      </c>
      <c r="F375" s="167" t="s">
        <v>20</v>
      </c>
      <c r="G375" s="167" t="s">
        <v>20</v>
      </c>
      <c r="H375" s="167" t="s">
        <v>20</v>
      </c>
      <c r="I375" s="167" t="s">
        <v>20</v>
      </c>
      <c r="J375" s="167" t="s">
        <v>20</v>
      </c>
      <c r="K375" s="167" t="s">
        <v>20</v>
      </c>
      <c r="L375" s="167" t="s">
        <v>20</v>
      </c>
      <c r="M375" s="167" t="s">
        <v>20</v>
      </c>
      <c r="N375" s="167" t="s">
        <v>20</v>
      </c>
      <c r="O375" s="167" t="s">
        <v>20</v>
      </c>
      <c r="P375" s="167" t="s">
        <v>20</v>
      </c>
      <c r="Q375" s="167" t="s">
        <v>20</v>
      </c>
      <c r="R375" s="167" t="s">
        <v>20</v>
      </c>
      <c r="S375" s="167" t="s">
        <v>20</v>
      </c>
      <c r="T375" s="167" t="s">
        <v>20</v>
      </c>
      <c r="U375" s="167" t="s">
        <v>20</v>
      </c>
      <c r="V375" s="167" t="s">
        <v>20</v>
      </c>
      <c r="W375" s="167" t="s">
        <v>20</v>
      </c>
      <c r="X375" s="167" t="s">
        <v>20</v>
      </c>
      <c r="Y375" s="167" t="s">
        <v>20</v>
      </c>
      <c r="Z375" s="167" t="s">
        <v>20</v>
      </c>
      <c r="AA375" s="167" t="s">
        <v>20</v>
      </c>
      <c r="AB375" s="167" t="s">
        <v>20</v>
      </c>
      <c r="AC375" s="167" t="s">
        <v>20</v>
      </c>
      <c r="AD375" s="167" t="s">
        <v>20</v>
      </c>
      <c r="AE375" s="167" t="s">
        <v>20</v>
      </c>
      <c r="AF375" s="167" t="s">
        <v>20</v>
      </c>
      <c r="AG375" s="167" t="s">
        <v>20</v>
      </c>
      <c r="AH375" s="167" t="s">
        <v>20</v>
      </c>
      <c r="AI375" s="167" t="s">
        <v>20</v>
      </c>
      <c r="AJ375" s="167" t="s">
        <v>20</v>
      </c>
      <c r="AK375" s="167" t="s">
        <v>20</v>
      </c>
      <c r="AL375" s="167" t="s">
        <v>20</v>
      </c>
      <c r="AM375" s="167" t="s">
        <v>20</v>
      </c>
      <c r="AN375" s="167" t="s">
        <v>20</v>
      </c>
      <c r="AO375" s="167" t="s">
        <v>20</v>
      </c>
      <c r="AP375" s="167" t="s">
        <v>20</v>
      </c>
      <c r="AQ375" s="167" t="s">
        <v>20</v>
      </c>
      <c r="AR375" s="167" t="s">
        <v>20</v>
      </c>
      <c r="AS375" s="167" t="s">
        <v>20</v>
      </c>
      <c r="AT375" s="167" t="s">
        <v>20</v>
      </c>
      <c r="AU375" s="167" t="s">
        <v>20</v>
      </c>
      <c r="AV375" s="167" t="s">
        <v>20</v>
      </c>
      <c r="AW375" s="167" t="s">
        <v>20</v>
      </c>
      <c r="AX375" s="158">
        <v>0</v>
      </c>
      <c r="AY375" s="167" t="s">
        <v>20</v>
      </c>
    </row>
    <row r="376" spans="1:51" s="231" customFormat="1" ht="31.5" x14ac:dyDescent="0.25">
      <c r="A376" s="162" t="s">
        <v>419</v>
      </c>
      <c r="B376" s="168" t="s">
        <v>420</v>
      </c>
      <c r="C376" s="164" t="s">
        <v>19</v>
      </c>
      <c r="D376" s="167" t="s">
        <v>20</v>
      </c>
      <c r="E376" s="167" t="s">
        <v>20</v>
      </c>
      <c r="F376" s="167" t="s">
        <v>20</v>
      </c>
      <c r="G376" s="167" t="s">
        <v>20</v>
      </c>
      <c r="H376" s="167" t="s">
        <v>20</v>
      </c>
      <c r="I376" s="167" t="s">
        <v>20</v>
      </c>
      <c r="J376" s="167" t="s">
        <v>20</v>
      </c>
      <c r="K376" s="167" t="s">
        <v>20</v>
      </c>
      <c r="L376" s="167" t="s">
        <v>20</v>
      </c>
      <c r="M376" s="167" t="s">
        <v>20</v>
      </c>
      <c r="N376" s="167" t="s">
        <v>20</v>
      </c>
      <c r="O376" s="167" t="s">
        <v>20</v>
      </c>
      <c r="P376" s="167" t="s">
        <v>20</v>
      </c>
      <c r="Q376" s="167" t="s">
        <v>20</v>
      </c>
      <c r="R376" s="167" t="s">
        <v>20</v>
      </c>
      <c r="S376" s="167" t="s">
        <v>20</v>
      </c>
      <c r="T376" s="167" t="s">
        <v>20</v>
      </c>
      <c r="U376" s="167" t="s">
        <v>20</v>
      </c>
      <c r="V376" s="167" t="s">
        <v>20</v>
      </c>
      <c r="W376" s="167" t="s">
        <v>20</v>
      </c>
      <c r="X376" s="167" t="s">
        <v>20</v>
      </c>
      <c r="Y376" s="167" t="s">
        <v>20</v>
      </c>
      <c r="Z376" s="167" t="s">
        <v>20</v>
      </c>
      <c r="AA376" s="167" t="s">
        <v>20</v>
      </c>
      <c r="AB376" s="167" t="s">
        <v>20</v>
      </c>
      <c r="AC376" s="167" t="s">
        <v>20</v>
      </c>
      <c r="AD376" s="167" t="s">
        <v>20</v>
      </c>
      <c r="AE376" s="167" t="s">
        <v>20</v>
      </c>
      <c r="AF376" s="167" t="s">
        <v>20</v>
      </c>
      <c r="AG376" s="167" t="s">
        <v>20</v>
      </c>
      <c r="AH376" s="167" t="s">
        <v>20</v>
      </c>
      <c r="AI376" s="167" t="s">
        <v>20</v>
      </c>
      <c r="AJ376" s="167" t="s">
        <v>20</v>
      </c>
      <c r="AK376" s="167" t="s">
        <v>20</v>
      </c>
      <c r="AL376" s="167" t="s">
        <v>20</v>
      </c>
      <c r="AM376" s="167" t="s">
        <v>20</v>
      </c>
      <c r="AN376" s="167" t="s">
        <v>20</v>
      </c>
      <c r="AO376" s="167" t="s">
        <v>20</v>
      </c>
      <c r="AP376" s="167" t="s">
        <v>20</v>
      </c>
      <c r="AQ376" s="167" t="s">
        <v>20</v>
      </c>
      <c r="AR376" s="167" t="s">
        <v>20</v>
      </c>
      <c r="AS376" s="167" t="s">
        <v>20</v>
      </c>
      <c r="AT376" s="167" t="s">
        <v>20</v>
      </c>
      <c r="AU376" s="167" t="s">
        <v>20</v>
      </c>
      <c r="AV376" s="167" t="s">
        <v>20</v>
      </c>
      <c r="AW376" s="167" t="s">
        <v>20</v>
      </c>
      <c r="AX376" s="158">
        <v>0</v>
      </c>
      <c r="AY376" s="167" t="s">
        <v>20</v>
      </c>
    </row>
  </sheetData>
  <protectedRanges>
    <protectedRange algorithmName="SHA-512" hashValue="PLZNSpfZxRA2o7p2GIKM5pg/E8KhclpMfdtKADmyhTYm9OIe84ffbmpO10DvFqJvT9Y1IIC5Z3bPZqTKSVHyeQ==" saltValue="Ot8uQ3jAMHIUWVRa0e88Zg==" spinCount="100000" sqref="C147 C142" name="Диапазон2_2_1_1_3_3_34_28_2"/>
    <protectedRange algorithmName="SHA-512" hashValue="PLZNSpfZxRA2o7p2GIKM5pg/E8KhclpMfdtKADmyhTYm9OIe84ffbmpO10DvFqJvT9Y1IIC5Z3bPZqTKSVHyeQ==" saltValue="Ot8uQ3jAMHIUWVRa0e88Zg==" spinCount="100000" sqref="C179" name="Диапазон2_2_1_1_4_3_32_28_2"/>
    <protectedRange algorithmName="SHA-512" hashValue="PLZNSpfZxRA2o7p2GIKM5pg/E8KhclpMfdtKADmyhTYm9OIe84ffbmpO10DvFqJvT9Y1IIC5Z3bPZqTKSVHyeQ==" saltValue="Ot8uQ3jAMHIUWVRa0e88Zg==" spinCount="100000" sqref="C194" name="Диапазон2_2_1_1_5_2_32_28_2"/>
    <protectedRange algorithmName="SHA-512" hashValue="PLZNSpfZxRA2o7p2GIKM5pg/E8KhclpMfdtKADmyhTYm9OIe84ffbmpO10DvFqJvT9Y1IIC5Z3bPZqTKSVHyeQ==" saltValue="Ot8uQ3jAMHIUWVRa0e88Zg==" spinCount="100000" sqref="C277:C279" name="Диапазон2_2_1_1_8_3_32_28_2"/>
    <protectedRange algorithmName="SHA-512" hashValue="PLZNSpfZxRA2o7p2GIKM5pg/E8KhclpMfdtKADmyhTYm9OIe84ffbmpO10DvFqJvT9Y1IIC5Z3bPZqTKSVHyeQ==" saltValue="Ot8uQ3jAMHIUWVRa0e88Zg==" spinCount="100000" sqref="C350" name="Диапазон2_1_1_2_32_28_2"/>
    <protectedRange algorithmName="SHA-512" hashValue="PLZNSpfZxRA2o7p2GIKM5pg/E8KhclpMfdtKADmyhTYm9OIe84ffbmpO10DvFqJvT9Y1IIC5Z3bPZqTKSVHyeQ==" saltValue="Ot8uQ3jAMHIUWVRa0e88Zg==" spinCount="100000" sqref="C131" name="Диапазон2_2_1_1_2_2_32_28_2"/>
    <protectedRange algorithmName="SHA-512" hashValue="PLZNSpfZxRA2o7p2GIKM5pg/E8KhclpMfdtKADmyhTYm9OIe84ffbmpO10DvFqJvT9Y1IIC5Z3bPZqTKSVHyeQ==" saltValue="Ot8uQ3jAMHIUWVRa0e88Zg==" spinCount="100000" sqref="C276" name="Диапазон2_2_1_1_14_2_32_28_2"/>
    <protectedRange algorithmName="SHA-512" hashValue="PLZNSpfZxRA2o7p2GIKM5pg/E8KhclpMfdtKADmyhTYm9OIe84ffbmpO10DvFqJvT9Y1IIC5Z3bPZqTKSVHyeQ==" saltValue="Ot8uQ3jAMHIUWVRa0e88Zg==" spinCount="100000" sqref="C332" name="Диапазон2_2_1_1_15_2_32_28_2"/>
    <protectedRange algorithmName="SHA-512" hashValue="PLZNSpfZxRA2o7p2GIKM5pg/E8KhclpMfdtKADmyhTYm9OIe84ffbmpO10DvFqJvT9Y1IIC5Z3bPZqTKSVHyeQ==" saltValue="Ot8uQ3jAMHIUWVRa0e88Zg==" spinCount="100000" sqref="C48 C99" name="Диапазон2_2_1_1_12_3_32_28_2"/>
    <protectedRange algorithmName="SHA-512" hashValue="PLZNSpfZxRA2o7p2GIKM5pg/E8KhclpMfdtKADmyhTYm9OIe84ffbmpO10DvFqJvT9Y1IIC5Z3bPZqTKSVHyeQ==" saltValue="Ot8uQ3jAMHIUWVRa0e88Zg==" spinCount="100000" sqref="C126:C130 C321:C324 C342:C343 C119 C252 C283 C338 C73:C74" name="Диапазон2_2_1_1_16_4_32_28_2"/>
    <protectedRange algorithmName="SHA-512" hashValue="PLZNSpfZxRA2o7p2GIKM5pg/E8KhclpMfdtKADmyhTYm9OIe84ffbmpO10DvFqJvT9Y1IIC5Z3bPZqTKSVHyeQ==" saltValue="Ot8uQ3jAMHIUWVRa0e88Zg==" spinCount="100000" sqref="C132 C150 C344:C345" name="Диапазон2_25_1_1_2_33_28_2"/>
    <protectedRange algorithmName="SHA-512" hashValue="PLZNSpfZxRA2o7p2GIKM5pg/E8KhclpMfdtKADmyhTYm9OIe84ffbmpO10DvFqJvT9Y1IIC5Z3bPZqTKSVHyeQ==" saltValue="Ot8uQ3jAMHIUWVRa0e88Zg==" spinCount="100000" sqref="C340" name="Диапазон2_2_1_1_7_1_5_32_28_2"/>
    <protectedRange algorithmName="SHA-512" hashValue="PLZNSpfZxRA2o7p2GIKM5pg/E8KhclpMfdtKADmyhTYm9OIe84ffbmpO10DvFqJvT9Y1IIC5Z3bPZqTKSVHyeQ==" saltValue="Ot8uQ3jAMHIUWVRa0e88Zg==" spinCount="100000" sqref="C284" name="Диапазон2_2_1_1_8_1_5_32_28_2"/>
    <protectedRange algorithmName="SHA-512" hashValue="PLZNSpfZxRA2o7p2GIKM5pg/E8KhclpMfdtKADmyhTYm9OIe84ffbmpO10DvFqJvT9Y1IIC5Z3bPZqTKSVHyeQ==" saltValue="Ot8uQ3jAMHIUWVRa0e88Zg==" spinCount="100000" sqref="C341" name="Диапазон2_2_1_1_13_1_5_32_28_2"/>
    <protectedRange algorithmName="SHA-512" hashValue="PLZNSpfZxRA2o7p2GIKM5pg/E8KhclpMfdtKADmyhTYm9OIe84ffbmpO10DvFqJvT9Y1IIC5Z3bPZqTKSVHyeQ==" saltValue="Ot8uQ3jAMHIUWVRa0e88Zg==" spinCount="100000" sqref="C180" name="Диапазон2_2_1_1_5_3_4_32_28_2"/>
    <protectedRange algorithmName="SHA-512" hashValue="PLZNSpfZxRA2o7p2GIKM5pg/E8KhclpMfdtKADmyhTYm9OIe84ffbmpO10DvFqJvT9Y1IIC5Z3bPZqTKSVHyeQ==" saltValue="Ot8uQ3jAMHIUWVRa0e88Zg==" spinCount="100000" sqref="C331" name="Диапазон2_2_1_1_19_4_32_28_2"/>
    <protectedRange algorithmName="SHA-512" hashValue="PLZNSpfZxRA2o7p2GIKM5pg/E8KhclpMfdtKADmyhTYm9OIe84ffbmpO10DvFqJvT9Y1IIC5Z3bPZqTKSVHyeQ==" saltValue="Ot8uQ3jAMHIUWVRa0e88Zg==" spinCount="100000" sqref="C330" name="Диапазон2_2_1_1_20_4_32_28_2"/>
    <protectedRange algorithmName="SHA-512" hashValue="PLZNSpfZxRA2o7p2GIKM5pg/E8KhclpMfdtKADmyhTYm9OIe84ffbmpO10DvFqJvT9Y1IIC5Z3bPZqTKSVHyeQ==" saltValue="Ot8uQ3jAMHIUWVRa0e88Zg==" spinCount="100000" sqref="C329" name="Диапазон2_2_1_1_21_4_32_28_2"/>
    <protectedRange algorithmName="SHA-512" hashValue="PLZNSpfZxRA2o7p2GIKM5pg/E8KhclpMfdtKADmyhTYm9OIe84ffbmpO10DvFqJvT9Y1IIC5Z3bPZqTKSVHyeQ==" saltValue="Ot8uQ3jAMHIUWVRa0e88Zg==" spinCount="100000" sqref="C72" name="Диапазон2_2_1_1_22_4_32_28_2"/>
    <protectedRange algorithmName="SHA-512" hashValue="PLZNSpfZxRA2o7p2GIKM5pg/E8KhclpMfdtKADmyhTYm9OIe84ffbmpO10DvFqJvT9Y1IIC5Z3bPZqTKSVHyeQ==" saltValue="Ot8uQ3jAMHIUWVRa0e88Zg==" spinCount="100000" sqref="C334" name="Диапазон2_2_1_1_10_2_2_32_28_2"/>
    <protectedRange algorithmName="SHA-512" hashValue="PLZNSpfZxRA2o7p2GIKM5pg/E8KhclpMfdtKADmyhTYm9OIe84ffbmpO10DvFqJvT9Y1IIC5Z3bPZqTKSVHyeQ==" saltValue="Ot8uQ3jAMHIUWVRa0e88Zg==" spinCount="100000" sqref="C133" name="Диапазон2_2_1_1_17_32_28_2"/>
    <protectedRange algorithmName="SHA-512" hashValue="PLZNSpfZxRA2o7p2GIKM5pg/E8KhclpMfdtKADmyhTYm9OIe84ffbmpO10DvFqJvT9Y1IIC5Z3bPZqTKSVHyeQ==" saltValue="Ot8uQ3jAMHIUWVRa0e88Zg==" spinCount="100000" sqref="C134:C135" name="Диапазон2_2_1_1_17_1_31_28_2"/>
    <protectedRange algorithmName="SHA-512" hashValue="PLZNSpfZxRA2o7p2GIKM5pg/E8KhclpMfdtKADmyhTYm9OIe84ffbmpO10DvFqJvT9Y1IIC5Z3bPZqTKSVHyeQ==" saltValue="Ot8uQ3jAMHIUWVRa0e88Zg==" spinCount="100000" sqref="C136" name="Диапазон2_2_1_1_1_4_31_28_2"/>
    <protectedRange algorithmName="SHA-512" hashValue="PLZNSpfZxRA2o7p2GIKM5pg/E8KhclpMfdtKADmyhTYm9OIe84ffbmpO10DvFqJvT9Y1IIC5Z3bPZqTKSVHyeQ==" saltValue="Ot8uQ3jAMHIUWVRa0e88Zg==" spinCount="100000" sqref="C137:C141" name="Диапазон2_2_1_1_3_3_1_32_28_2"/>
    <protectedRange algorithmName="SHA-512" hashValue="PLZNSpfZxRA2o7p2GIKM5pg/E8KhclpMfdtKADmyhTYm9OIe84ffbmpO10DvFqJvT9Y1IIC5Z3bPZqTKSVHyeQ==" saltValue="Ot8uQ3jAMHIUWVRa0e88Zg==" spinCount="100000" sqref="C143:C146" name="Диапазон2_2_1_1_3_3_2_31_28_2"/>
    <protectedRange algorithmName="SHA-512" hashValue="PLZNSpfZxRA2o7p2GIKM5pg/E8KhclpMfdtKADmyhTYm9OIe84ffbmpO10DvFqJvT9Y1IIC5Z3bPZqTKSVHyeQ==" saltValue="Ot8uQ3jAMHIUWVRa0e88Zg==" spinCount="100000" sqref="C148:C149" name="Диапазон2_2_1_1_3_3_4_31_28_2"/>
    <protectedRange algorithmName="SHA-512" hashValue="PLZNSpfZxRA2o7p2GIKM5pg/E8KhclpMfdtKADmyhTYm9OIe84ffbmpO10DvFqJvT9Y1IIC5Z3bPZqTKSVHyeQ==" saltValue="Ot8uQ3jAMHIUWVRa0e88Zg==" spinCount="100000" sqref="C251" name="Диапазон2_2_1_1_6_2_32_28_2"/>
    <protectedRange algorithmName="SHA-512" hashValue="PLZNSpfZxRA2o7p2GIKM5pg/E8KhclpMfdtKADmyhTYm9OIe84ffbmpO10DvFqJvT9Y1IIC5Z3bPZqTKSVHyeQ==" saltValue="Ot8uQ3jAMHIUWVRa0e88Zg==" spinCount="100000" sqref="C274" name="Диапазон2_2_1_1_7_3_31_28_2"/>
    <protectedRange algorithmName="SHA-512" hashValue="PLZNSpfZxRA2o7p2GIKM5pg/E8KhclpMfdtKADmyhTYm9OIe84ffbmpO10DvFqJvT9Y1IIC5Z3bPZqTKSVHyeQ==" saltValue="Ot8uQ3jAMHIUWVRa0e88Zg==" spinCount="100000" sqref="C280" name="Диапазон2_2_1_1_8_3_1_32_28_2"/>
    <protectedRange algorithmName="SHA-512" hashValue="PLZNSpfZxRA2o7p2GIKM5pg/E8KhclpMfdtKADmyhTYm9OIe84ffbmpO10DvFqJvT9Y1IIC5Z3bPZqTKSVHyeQ==" saltValue="Ot8uQ3jAMHIUWVRa0e88Zg==" spinCount="100000" sqref="C281" name="Диапазон2_2_1_1_9_3_32_28_2"/>
    <protectedRange algorithmName="SHA-512" hashValue="PLZNSpfZxRA2o7p2GIKM5pg/E8KhclpMfdtKADmyhTYm9OIe84ffbmpO10DvFqJvT9Y1IIC5Z3bPZqTKSVHyeQ==" saltValue="Ot8uQ3jAMHIUWVRa0e88Zg==" spinCount="100000" sqref="C282" name="Диапазон2_2_1_1_9_3_1_32_28_2"/>
    <protectedRange algorithmName="SHA-512" hashValue="PLZNSpfZxRA2o7p2GIKM5pg/E8KhclpMfdtKADmyhTYm9OIe84ffbmpO10DvFqJvT9Y1IIC5Z3bPZqTKSVHyeQ==" saltValue="Ot8uQ3jAMHIUWVRa0e88Zg==" spinCount="100000" sqref="C333" name="Диапазон2_2_1_1_10_3_32_28_2"/>
    <protectedRange algorithmName="SHA-512" hashValue="PLZNSpfZxRA2o7p2GIKM5pg/E8KhclpMfdtKADmyhTYm9OIe84ffbmpO10DvFqJvT9Y1IIC5Z3bPZqTKSVHyeQ==" saltValue="Ot8uQ3jAMHIUWVRa0e88Zg==" spinCount="100000" sqref="C335" name="Диапазон2_2_1_1_10_3_1_32_28_2"/>
    <protectedRange algorithmName="SHA-512" hashValue="PLZNSpfZxRA2o7p2GIKM5pg/E8KhclpMfdtKADmyhTYm9OIe84ffbmpO10DvFqJvT9Y1IIC5Z3bPZqTKSVHyeQ==" saltValue="Ot8uQ3jAMHIUWVRa0e88Zg==" spinCount="100000" sqref="C337" name="Диапазон2_5_1_1_1_2_31_28_2"/>
    <protectedRange algorithmName="SHA-512" hashValue="PLZNSpfZxRA2o7p2GIKM5pg/E8KhclpMfdtKADmyhTYm9OIe84ffbmpO10DvFqJvT9Y1IIC5Z3bPZqTKSVHyeQ==" saltValue="Ot8uQ3jAMHIUWVRa0e88Zg==" spinCount="100000" sqref="C336" name="Диапазон2_2_1_1_11_3_32_28_2"/>
    <protectedRange algorithmName="SHA-512" hashValue="PLZNSpfZxRA2o7p2GIKM5pg/E8KhclpMfdtKADmyhTYm9OIe84ffbmpO10DvFqJvT9Y1IIC5Z3bPZqTKSVHyeQ==" saltValue="Ot8uQ3jAMHIUWVRa0e88Zg==" spinCount="100000" sqref="C339" name="Диапазон2_2_1_1_11_3_1_31_28_2"/>
    <protectedRange algorithmName="SHA-512" hashValue="PLZNSpfZxRA2o7p2GIKM5pg/E8KhclpMfdtKADmyhTYm9OIe84ffbmpO10DvFqJvT9Y1IIC5Z3bPZqTKSVHyeQ==" saltValue="Ot8uQ3jAMHIUWVRa0e88Zg==" spinCount="100000" sqref="C275" name="Диапазон2_2_1_1_13_3_1_31_28_2"/>
    <protectedRange algorithmName="SHA-512" hashValue="PLZNSpfZxRA2o7p2GIKM5pg/E8KhclpMfdtKADmyhTYm9OIe84ffbmpO10DvFqJvT9Y1IIC5Z3bPZqTKSVHyeQ==" saltValue="Ot8uQ3jAMHIUWVRa0e88Zg==" spinCount="100000" sqref="A179" name="Диапазон2_2_1_1_4_1"/>
    <protectedRange algorithmName="SHA-512" hashValue="PLZNSpfZxRA2o7p2GIKM5pg/E8KhclpMfdtKADmyhTYm9OIe84ffbmpO10DvFqJvT9Y1IIC5Z3bPZqTKSVHyeQ==" saltValue="Ot8uQ3jAMHIUWVRa0e88Zg==" spinCount="100000" sqref="A194" name="Диапазон2_2_1_1_5_1"/>
    <protectedRange algorithmName="SHA-512" hashValue="PLZNSpfZxRA2o7p2GIKM5pg/E8KhclpMfdtKADmyhTYm9OIe84ffbmpO10DvFqJvT9Y1IIC5Z3bPZqTKSVHyeQ==" saltValue="Ot8uQ3jAMHIUWVRa0e88Zg==" spinCount="100000" sqref="A252" name="Диапазон2_2_1_1_6_1"/>
    <protectedRange algorithmName="SHA-512" hashValue="PLZNSpfZxRA2o7p2GIKM5pg/E8KhclpMfdtKADmyhTYm9OIe84ffbmpO10DvFqJvT9Y1IIC5Z3bPZqTKSVHyeQ==" saltValue="Ot8uQ3jAMHIUWVRa0e88Zg==" spinCount="100000" sqref="A277:A279" name="Диапазон2_2_1_1_8_1"/>
    <protectedRange algorithmName="SHA-512" hashValue="PLZNSpfZxRA2o7p2GIKM5pg/E8KhclpMfdtKADmyhTYm9OIe84ffbmpO10DvFqJvT9Y1IIC5Z3bPZqTKSVHyeQ==" saltValue="Ot8uQ3jAMHIUWVRa0e88Zg==" spinCount="100000" sqref="A283:A284" name="Диапазон2_2_1_1_9_1"/>
    <protectedRange algorithmName="SHA-512" hashValue="PLZNSpfZxRA2o7p2GIKM5pg/E8KhclpMfdtKADmyhTYm9OIe84ffbmpO10DvFqJvT9Y1IIC5Z3bPZqTKSVHyeQ==" saltValue="Ot8uQ3jAMHIUWVRa0e88Zg==" spinCount="100000" sqref="A338 A340" name="Диапазон2_2_1_1_10_1"/>
    <protectedRange algorithmName="SHA-512" hashValue="PLZNSpfZxRA2o7p2GIKM5pg/E8KhclpMfdtKADmyhTYm9OIe84ffbmpO10DvFqJvT9Y1IIC5Z3bPZqTKSVHyeQ==" saltValue="Ot8uQ3jAMHIUWVRa0e88Zg==" spinCount="100000" sqref="A350" name="Диапазон2_1_1_1"/>
    <protectedRange algorithmName="SHA-512" hashValue="PLZNSpfZxRA2o7p2GIKM5pg/E8KhclpMfdtKADmyhTYm9OIe84ffbmpO10DvFqJvT9Y1IIC5Z3bPZqTKSVHyeQ==" saltValue="Ot8uQ3jAMHIUWVRa0e88Zg==" spinCount="100000" sqref="A131:A132" name="Диапазон2_2_1_1_2_1"/>
    <protectedRange algorithmName="SHA-512" hashValue="PLZNSpfZxRA2o7p2GIKM5pg/E8KhclpMfdtKADmyhTYm9OIe84ffbmpO10DvFqJvT9Y1IIC5Z3bPZqTKSVHyeQ==" saltValue="Ot8uQ3jAMHIUWVRa0e88Zg==" spinCount="100000" sqref="A276" name="Диапазон2_2_1_1_14_1"/>
    <protectedRange algorithmName="SHA-512" hashValue="PLZNSpfZxRA2o7p2GIKM5pg/E8KhclpMfdtKADmyhTYm9OIe84ffbmpO10DvFqJvT9Y1IIC5Z3bPZqTKSVHyeQ==" saltValue="Ot8uQ3jAMHIUWVRa0e88Zg==" spinCount="100000" sqref="A332" name="Диапазон2_2_1_1_15_1"/>
    <protectedRange algorithmName="SHA-512" hashValue="PLZNSpfZxRA2o7p2GIKM5pg/E8KhclpMfdtKADmyhTYm9OIe84ffbmpO10DvFqJvT9Y1IIC5Z3bPZqTKSVHyeQ==" saltValue="Ot8uQ3jAMHIUWVRa0e88Zg==" spinCount="100000" sqref="A99 A48" name="Диапазон2_2_1_1_12_1_1"/>
    <protectedRange algorithmName="SHA-512" hashValue="PLZNSpfZxRA2o7p2GIKM5pg/E8KhclpMfdtKADmyhTYm9OIe84ffbmpO10DvFqJvT9Y1IIC5Z3bPZqTKSVHyeQ==" saltValue="Ot8uQ3jAMHIUWVRa0e88Zg==" spinCount="100000" sqref="A331" name="Диапазон2_2_1_1_19_1"/>
    <protectedRange algorithmName="SHA-512" hashValue="PLZNSpfZxRA2o7p2GIKM5pg/E8KhclpMfdtKADmyhTYm9OIe84ffbmpO10DvFqJvT9Y1IIC5Z3bPZqTKSVHyeQ==" saltValue="Ot8uQ3jAMHIUWVRa0e88Zg==" spinCount="100000" sqref="A330" name="Диапазон2_2_1_1_20_1"/>
    <protectedRange algorithmName="SHA-512" hashValue="PLZNSpfZxRA2o7p2GIKM5pg/E8KhclpMfdtKADmyhTYm9OIe84ffbmpO10DvFqJvT9Y1IIC5Z3bPZqTKSVHyeQ==" saltValue="Ot8uQ3jAMHIUWVRa0e88Zg==" spinCount="100000" sqref="A329" name="Диапазон2_2_1_1_21_1"/>
    <protectedRange algorithmName="SHA-512" hashValue="PLZNSpfZxRA2o7p2GIKM5pg/E8KhclpMfdtKADmyhTYm9OIe84ffbmpO10DvFqJvT9Y1IIC5Z3bPZqTKSVHyeQ==" saltValue="Ot8uQ3jAMHIUWVRa0e88Zg==" spinCount="100000" sqref="A72" name="Диапазон2_2_1_1_22_1"/>
    <protectedRange algorithmName="SHA-512" hashValue="PLZNSpfZxRA2o7p2GIKM5pg/E8KhclpMfdtKADmyhTYm9OIe84ffbmpO10DvFqJvT9Y1IIC5Z3bPZqTKSVHyeQ==" saltValue="Ot8uQ3jAMHIUWVRa0e88Zg==" spinCount="100000" sqref="A334" name="Диапазон2_2_1_1_10_2_1"/>
    <protectedRange algorithmName="SHA-512" hashValue="PLZNSpfZxRA2o7p2GIKM5pg/E8KhclpMfdtKADmyhTYm9OIe84ffbmpO10DvFqJvT9Y1IIC5Z3bPZqTKSVHyeQ==" saltValue="Ot8uQ3jAMHIUWVRa0e88Zg==" spinCount="100000" sqref="A251" name="Диапазон2_2_1_1_6_1_1"/>
    <protectedRange algorithmName="SHA-512" hashValue="PLZNSpfZxRA2o7p2GIKM5pg/E8KhclpMfdtKADmyhTYm9OIe84ffbmpO10DvFqJvT9Y1IIC5Z3bPZqTKSVHyeQ==" saltValue="Ot8uQ3jAMHIUWVRa0e88Zg==" spinCount="100000" sqref="A274" name="Диапазон2_2_1_1_7_1"/>
    <protectedRange algorithmName="SHA-512" hashValue="PLZNSpfZxRA2o7p2GIKM5pg/E8KhclpMfdtKADmyhTYm9OIe84ffbmpO10DvFqJvT9Y1IIC5Z3bPZqTKSVHyeQ==" saltValue="Ot8uQ3jAMHIUWVRa0e88Zg==" spinCount="100000" sqref="A280" name="Диапазон2_2_1_1_8_2"/>
    <protectedRange algorithmName="SHA-512" hashValue="PLZNSpfZxRA2o7p2GIKM5pg/E8KhclpMfdtKADmyhTYm9OIe84ffbmpO10DvFqJvT9Y1IIC5Z3bPZqTKSVHyeQ==" saltValue="Ot8uQ3jAMHIUWVRa0e88Zg==" spinCount="100000" sqref="A281" name="Диапазон2_2_1_1_9_2"/>
    <protectedRange algorithmName="SHA-512" hashValue="PLZNSpfZxRA2o7p2GIKM5pg/E8KhclpMfdtKADmyhTYm9OIe84ffbmpO10DvFqJvT9Y1IIC5Z3bPZqTKSVHyeQ==" saltValue="Ot8uQ3jAMHIUWVRa0e88Zg==" spinCount="100000" sqref="A282" name="Диапазон2_2_1_1_9_4"/>
    <protectedRange algorithmName="SHA-512" hashValue="PLZNSpfZxRA2o7p2GIKM5pg/E8KhclpMfdtKADmyhTYm9OIe84ffbmpO10DvFqJvT9Y1IIC5Z3bPZqTKSVHyeQ==" saltValue="Ot8uQ3jAMHIUWVRa0e88Zg==" spinCount="100000" sqref="A333" name="Диапазон2_2_1_1_10_1_1"/>
    <protectedRange algorithmName="SHA-512" hashValue="PLZNSpfZxRA2o7p2GIKM5pg/E8KhclpMfdtKADmyhTYm9OIe84ffbmpO10DvFqJvT9Y1IIC5Z3bPZqTKSVHyeQ==" saltValue="Ot8uQ3jAMHIUWVRa0e88Zg==" spinCount="100000" sqref="A337 A335" name="Диапазон2_2_1_1_10_4"/>
    <protectedRange algorithmName="SHA-512" hashValue="PLZNSpfZxRA2o7p2GIKM5pg/E8KhclpMfdtKADmyhTYm9OIe84ffbmpO10DvFqJvT9Y1IIC5Z3bPZqTKSVHyeQ==" saltValue="Ot8uQ3jAMHIUWVRa0e88Zg==" spinCount="100000" sqref="A336" name="Диапазон2_2_1_1_11_1"/>
    <protectedRange algorithmName="SHA-512" hashValue="PLZNSpfZxRA2o7p2GIKM5pg/E8KhclpMfdtKADmyhTYm9OIe84ffbmpO10DvFqJvT9Y1IIC5Z3bPZqTKSVHyeQ==" saltValue="Ot8uQ3jAMHIUWVRa0e88Zg==" spinCount="100000" sqref="A339" name="Диапазон2_2_1_1_10_5"/>
    <protectedRange algorithmName="SHA-512" hashValue="PLZNSpfZxRA2o7p2GIKM5pg/E8KhclpMfdtKADmyhTYm9OIe84ffbmpO10DvFqJvT9Y1IIC5Z3bPZqTKSVHyeQ==" saltValue="Ot8uQ3jAMHIUWVRa0e88Zg==" spinCount="100000" sqref="A275" name="Диапазон2_2_1_1_13_2"/>
    <protectedRange algorithmName="SHA-512" hashValue="PLZNSpfZxRA2o7p2GIKM5pg/E8KhclpMfdtKADmyhTYm9OIe84ffbmpO10DvFqJvT9Y1IIC5Z3bPZqTKSVHyeQ==" saltValue="Ot8uQ3jAMHIUWVRa0e88Zg==" spinCount="100000" sqref="A351:A352" name="Диапазон2"/>
    <protectedRange algorithmName="SHA-512" hashValue="PLZNSpfZxRA2o7p2GIKM5pg/E8KhclpMfdtKADmyhTYm9OIe84ffbmpO10DvFqJvT9Y1IIC5Z3bPZqTKSVHyeQ==" saltValue="Ot8uQ3jAMHIUWVRa0e88Zg==" spinCount="100000" sqref="B142 B147" name="Диапазон2_2_1_1_3_1_2"/>
    <protectedRange algorithmName="SHA-512" hashValue="PLZNSpfZxRA2o7p2GIKM5pg/E8KhclpMfdtKADmyhTYm9OIe84ffbmpO10DvFqJvT9Y1IIC5Z3bPZqTKSVHyeQ==" saltValue="Ot8uQ3jAMHIUWVRa0e88Zg==" spinCount="100000" sqref="B179" name="Диапазон2_2_1_1_4_1_2"/>
    <protectedRange algorithmName="SHA-512" hashValue="PLZNSpfZxRA2o7p2GIKM5pg/E8KhclpMfdtKADmyhTYm9OIe84ffbmpO10DvFqJvT9Y1IIC5Z3bPZqTKSVHyeQ==" saltValue="Ot8uQ3jAMHIUWVRa0e88Zg==" spinCount="100000" sqref="B194" name="Диапазон2_2_1_1_5_1_2"/>
    <protectedRange algorithmName="SHA-512" hashValue="PLZNSpfZxRA2o7p2GIKM5pg/E8KhclpMfdtKADmyhTYm9OIe84ffbmpO10DvFqJvT9Y1IIC5Z3bPZqTKSVHyeQ==" saltValue="Ot8uQ3jAMHIUWVRa0e88Zg==" spinCount="100000" sqref="B277:B279" name="Диапазон2_2_1_1_8_1_2"/>
    <protectedRange algorithmName="SHA-512" hashValue="PLZNSpfZxRA2o7p2GIKM5pg/E8KhclpMfdtKADmyhTYm9OIe84ffbmpO10DvFqJvT9Y1IIC5Z3bPZqTKSVHyeQ==" saltValue="Ot8uQ3jAMHIUWVRa0e88Zg==" spinCount="100000" sqref="B350" name="Диапазон2_1_1_1_2"/>
    <protectedRange algorithmName="SHA-512" hashValue="PLZNSpfZxRA2o7p2GIKM5pg/E8KhclpMfdtKADmyhTYm9OIe84ffbmpO10DvFqJvT9Y1IIC5Z3bPZqTKSVHyeQ==" saltValue="Ot8uQ3jAMHIUWVRa0e88Zg==" spinCount="100000" sqref="B131" name="Диапазон2_2_1_1_2_1_2"/>
    <protectedRange algorithmName="SHA-512" hashValue="PLZNSpfZxRA2o7p2GIKM5pg/E8KhclpMfdtKADmyhTYm9OIe84ffbmpO10DvFqJvT9Y1IIC5Z3bPZqTKSVHyeQ==" saltValue="Ot8uQ3jAMHIUWVRa0e88Zg==" spinCount="100000" sqref="B276" name="Диапазон2_2_1_1_14_1_2"/>
    <protectedRange algorithmName="SHA-512" hashValue="PLZNSpfZxRA2o7p2GIKM5pg/E8KhclpMfdtKADmyhTYm9OIe84ffbmpO10DvFqJvT9Y1IIC5Z3bPZqTKSVHyeQ==" saltValue="Ot8uQ3jAMHIUWVRa0e88Zg==" spinCount="100000" sqref="B332" name="Диапазон2_2_1_1_15_1_2"/>
    <protectedRange algorithmName="SHA-512" hashValue="PLZNSpfZxRA2o7p2GIKM5pg/E8KhclpMfdtKADmyhTYm9OIe84ffbmpO10DvFqJvT9Y1IIC5Z3bPZqTKSVHyeQ==" saltValue="Ot8uQ3jAMHIUWVRa0e88Zg==" spinCount="100000" sqref="B99" name="Диапазон2_2_1_1_3_2"/>
    <protectedRange algorithmName="SHA-512" hashValue="PLZNSpfZxRA2o7p2GIKM5pg/E8KhclpMfdtKADmyhTYm9OIe84ffbmpO10DvFqJvT9Y1IIC5Z3bPZqTKSVHyeQ==" saltValue="Ot8uQ3jAMHIUWVRa0e88Zg==" spinCount="100000" sqref="B48" name="Диапазон2_2_1_1_1_3"/>
    <protectedRange algorithmName="SHA-512" hashValue="PLZNSpfZxRA2o7p2GIKM5pg/E8KhclpMfdtKADmyhTYm9OIe84ffbmpO10DvFqJvT9Y1IIC5Z3bPZqTKSVHyeQ==" saltValue="Ot8uQ3jAMHIUWVRa0e88Zg==" spinCount="100000" sqref="B73:B74 B126:B130 B321:B324 B119 B132 B252 B283 B338 B150 B342:B345" name="Диапазон2_2_1_1_16_1"/>
    <protectedRange algorithmName="SHA-512" hashValue="PLZNSpfZxRA2o7p2GIKM5pg/E8KhclpMfdtKADmyhTYm9OIe84ffbmpO10DvFqJvT9Y1IIC5Z3bPZqTKSVHyeQ==" saltValue="Ot8uQ3jAMHIUWVRa0e88Zg==" spinCount="100000" sqref="B340" name="Диапазон2_2_1_1_7_1_1"/>
    <protectedRange algorithmName="SHA-512" hashValue="PLZNSpfZxRA2o7p2GIKM5pg/E8KhclpMfdtKADmyhTYm9OIe84ffbmpO10DvFqJvT9Y1IIC5Z3bPZqTKSVHyeQ==" saltValue="Ot8uQ3jAMHIUWVRa0e88Zg==" spinCount="100000" sqref="B284" name="Диапазон2_2_1_1_8_1_1"/>
    <protectedRange algorithmName="SHA-512" hashValue="PLZNSpfZxRA2o7p2GIKM5pg/E8KhclpMfdtKADmyhTYm9OIe84ffbmpO10DvFqJvT9Y1IIC5Z3bPZqTKSVHyeQ==" saltValue="Ot8uQ3jAMHIUWVRa0e88Zg==" spinCount="100000" sqref="B341" name="Диапазон2_2_1_1_13_1"/>
    <protectedRange algorithmName="SHA-512" hashValue="PLZNSpfZxRA2o7p2GIKM5pg/E8KhclpMfdtKADmyhTYm9OIe84ffbmpO10DvFqJvT9Y1IIC5Z3bPZqTKSVHyeQ==" saltValue="Ot8uQ3jAMHIUWVRa0e88Zg==" spinCount="100000" sqref="B180" name="Диапазон2_2_1_1_5_3"/>
    <protectedRange algorithmName="SHA-512" hashValue="PLZNSpfZxRA2o7p2GIKM5pg/E8KhclpMfdtKADmyhTYm9OIe84ffbmpO10DvFqJvT9Y1IIC5Z3bPZqTKSVHyeQ==" saltValue="Ot8uQ3jAMHIUWVRa0e88Zg==" spinCount="100000" sqref="B331" name="Диапазон2_2_1_1_19"/>
    <protectedRange algorithmName="SHA-512" hashValue="PLZNSpfZxRA2o7p2GIKM5pg/E8KhclpMfdtKADmyhTYm9OIe84ffbmpO10DvFqJvT9Y1IIC5Z3bPZqTKSVHyeQ==" saltValue="Ot8uQ3jAMHIUWVRa0e88Zg==" spinCount="100000" sqref="B330" name="Диапазон2_2_1_1_20"/>
    <protectedRange algorithmName="SHA-512" hashValue="PLZNSpfZxRA2o7p2GIKM5pg/E8KhclpMfdtKADmyhTYm9OIe84ffbmpO10DvFqJvT9Y1IIC5Z3bPZqTKSVHyeQ==" saltValue="Ot8uQ3jAMHIUWVRa0e88Zg==" spinCount="100000" sqref="B329" name="Диапазон2_2_1_1_21"/>
    <protectedRange algorithmName="SHA-512" hashValue="PLZNSpfZxRA2o7p2GIKM5pg/E8KhclpMfdtKADmyhTYm9OIe84ffbmpO10DvFqJvT9Y1IIC5Z3bPZqTKSVHyeQ==" saltValue="Ot8uQ3jAMHIUWVRa0e88Zg==" spinCount="100000" sqref="B72" name="Диапазон2_2_1_1_22"/>
    <protectedRange algorithmName="SHA-512" hashValue="PLZNSpfZxRA2o7p2GIKM5pg/E8KhclpMfdtKADmyhTYm9OIe84ffbmpO10DvFqJvT9Y1IIC5Z3bPZqTKSVHyeQ==" saltValue="Ot8uQ3jAMHIUWVRa0e88Zg==" spinCount="100000" sqref="B334" name="Диапазон2_2_1_1_10_1_2_1"/>
    <protectedRange algorithmName="SHA-512" hashValue="PLZNSpfZxRA2o7p2GIKM5pg/E8KhclpMfdtKADmyhTYm9OIe84ffbmpO10DvFqJvT9Y1IIC5Z3bPZqTKSVHyeQ==" saltValue="Ot8uQ3jAMHIUWVRa0e88Zg==" spinCount="100000" sqref="B133" name="Диапазон2_2_1_1_12_2"/>
    <protectedRange algorithmName="SHA-512" hashValue="PLZNSpfZxRA2o7p2GIKM5pg/E8KhclpMfdtKADmyhTYm9OIe84ffbmpO10DvFqJvT9Y1IIC5Z3bPZqTKSVHyeQ==" saltValue="Ot8uQ3jAMHIUWVRa0e88Zg==" spinCount="100000" sqref="B134:B135" name="Диапазон2_2_1_1_12_2_1"/>
    <protectedRange algorithmName="SHA-512" hashValue="PLZNSpfZxRA2o7p2GIKM5pg/E8KhclpMfdtKADmyhTYm9OIe84ffbmpO10DvFqJvT9Y1IIC5Z3bPZqTKSVHyeQ==" saltValue="Ot8uQ3jAMHIUWVRa0e88Zg==" spinCount="100000" sqref="B136" name="Диапазон2_2_1_1_1_1_2"/>
    <protectedRange algorithmName="SHA-512" hashValue="PLZNSpfZxRA2o7p2GIKM5pg/E8KhclpMfdtKADmyhTYm9OIe84ffbmpO10DvFqJvT9Y1IIC5Z3bPZqTKSVHyeQ==" saltValue="Ot8uQ3jAMHIUWVRa0e88Zg==" spinCount="100000" sqref="B137:B141" name="Диапазон2_2_1_1_3_1_2_1"/>
    <protectedRange algorithmName="SHA-512" hashValue="PLZNSpfZxRA2o7p2GIKM5pg/E8KhclpMfdtKADmyhTYm9OIe84ffbmpO10DvFqJvT9Y1IIC5Z3bPZqTKSVHyeQ==" saltValue="Ot8uQ3jAMHIUWVRa0e88Zg==" spinCount="100000" sqref="B143:B146" name="Диапазон2_2_1_1_3_1_2_2"/>
    <protectedRange algorithmName="SHA-512" hashValue="PLZNSpfZxRA2o7p2GIKM5pg/E8KhclpMfdtKADmyhTYm9OIe84ffbmpO10DvFqJvT9Y1IIC5Z3bPZqTKSVHyeQ==" saltValue="Ot8uQ3jAMHIUWVRa0e88Zg==" spinCount="100000" sqref="B148:B149" name="Диапазон2_2_1_1_3_1_2_4"/>
    <protectedRange algorithmName="SHA-512" hashValue="PLZNSpfZxRA2o7p2GIKM5pg/E8KhclpMfdtKADmyhTYm9OIe84ffbmpO10DvFqJvT9Y1IIC5Z3bPZqTKSVHyeQ==" saltValue="Ot8uQ3jAMHIUWVRa0e88Zg==" spinCount="100000" sqref="B251" name="Диапазон2_2_1_1_6_1_2"/>
    <protectedRange algorithmName="SHA-512" hashValue="PLZNSpfZxRA2o7p2GIKM5pg/E8KhclpMfdtKADmyhTYm9OIe84ffbmpO10DvFqJvT9Y1IIC5Z3bPZqTKSVHyeQ==" saltValue="Ot8uQ3jAMHIUWVRa0e88Zg==" spinCount="100000" sqref="B274" name="Диапазон2_2_1_1_7_1_2"/>
    <protectedRange algorithmName="SHA-512" hashValue="PLZNSpfZxRA2o7p2GIKM5pg/E8KhclpMfdtKADmyhTYm9OIe84ffbmpO10DvFqJvT9Y1IIC5Z3bPZqTKSVHyeQ==" saltValue="Ot8uQ3jAMHIUWVRa0e88Zg==" spinCount="100000" sqref="B280" name="Диапазон2_2_1_1_8_1_2_1"/>
    <protectedRange algorithmName="SHA-512" hashValue="PLZNSpfZxRA2o7p2GIKM5pg/E8KhclpMfdtKADmyhTYm9OIe84ffbmpO10DvFqJvT9Y1IIC5Z3bPZqTKSVHyeQ==" saltValue="Ot8uQ3jAMHIUWVRa0e88Zg==" spinCount="100000" sqref="B281" name="Диапазон2_2_1_1_9_1_2"/>
    <protectedRange algorithmName="SHA-512" hashValue="PLZNSpfZxRA2o7p2GIKM5pg/E8KhclpMfdtKADmyhTYm9OIe84ffbmpO10DvFqJvT9Y1IIC5Z3bPZqTKSVHyeQ==" saltValue="Ot8uQ3jAMHIUWVRa0e88Zg==" spinCount="100000" sqref="B282" name="Диапазон2_2_1_1_9_1_2_1"/>
    <protectedRange algorithmName="SHA-512" hashValue="PLZNSpfZxRA2o7p2GIKM5pg/E8KhclpMfdtKADmyhTYm9OIe84ffbmpO10DvFqJvT9Y1IIC5Z3bPZqTKSVHyeQ==" saltValue="Ot8uQ3jAMHIUWVRa0e88Zg==" spinCount="100000" sqref="B333" name="Диапазон2_2_1_1_10_1_2"/>
    <protectedRange algorithmName="SHA-512" hashValue="PLZNSpfZxRA2o7p2GIKM5pg/E8KhclpMfdtKADmyhTYm9OIe84ffbmpO10DvFqJvT9Y1IIC5Z3bPZqTKSVHyeQ==" saltValue="Ot8uQ3jAMHIUWVRa0e88Zg==" spinCount="100000" sqref="B335" name="Диапазон2_2_1_1_10_1_2_2"/>
    <protectedRange algorithmName="SHA-512" hashValue="PLZNSpfZxRA2o7p2GIKM5pg/E8KhclpMfdtKADmyhTYm9OIe84ffbmpO10DvFqJvT9Y1IIC5Z3bPZqTKSVHyeQ==" saltValue="Ot8uQ3jAMHIUWVRa0e88Zg==" spinCount="100000" sqref="B337" name="Диапазон2_5_1_1_1_1_2"/>
    <protectedRange algorithmName="SHA-512" hashValue="PLZNSpfZxRA2o7p2GIKM5pg/E8KhclpMfdtKADmyhTYm9OIe84ffbmpO10DvFqJvT9Y1IIC5Z3bPZqTKSVHyeQ==" saltValue="Ot8uQ3jAMHIUWVRa0e88Zg==" spinCount="100000" sqref="B336" name="Диапазон2_2_1_1_11_1_2"/>
    <protectedRange algorithmName="SHA-512" hashValue="PLZNSpfZxRA2o7p2GIKM5pg/E8KhclpMfdtKADmyhTYm9OIe84ffbmpO10DvFqJvT9Y1IIC5Z3bPZqTKSVHyeQ==" saltValue="Ot8uQ3jAMHIUWVRa0e88Zg==" spinCount="100000" sqref="B339" name="Диапазон2_2_1_1_11_1_2_1"/>
    <protectedRange algorithmName="SHA-512" hashValue="PLZNSpfZxRA2o7p2GIKM5pg/E8KhclpMfdtKADmyhTYm9OIe84ffbmpO10DvFqJvT9Y1IIC5Z3bPZqTKSVHyeQ==" saltValue="Ot8uQ3jAMHIUWVRa0e88Zg==" spinCount="100000" sqref="B275" name="Диапазон2_2_1_1_13_1_2_1"/>
  </protectedRanges>
  <mergeCells count="19">
    <mergeCell ref="A4:AV4"/>
    <mergeCell ref="V5:Y5"/>
    <mergeCell ref="V6:Y6"/>
    <mergeCell ref="A7:AK7"/>
    <mergeCell ref="A8:AK8"/>
    <mergeCell ref="AR15:AS15"/>
    <mergeCell ref="AT15:AV15"/>
    <mergeCell ref="AW15:AX15"/>
    <mergeCell ref="A13:AV13"/>
    <mergeCell ref="A14:A16"/>
    <mergeCell ref="B14:B16"/>
    <mergeCell ref="C14:C16"/>
    <mergeCell ref="D14:AY14"/>
    <mergeCell ref="D15:W15"/>
    <mergeCell ref="A9:AK9"/>
    <mergeCell ref="A11:AK11"/>
    <mergeCell ref="A12:AK12"/>
    <mergeCell ref="X15:AN15"/>
    <mergeCell ref="AO15:AQ15"/>
  </mergeCells>
  <conditionalFormatting sqref="A18:A184">
    <cfRule type="cellIs" dxfId="4796" priority="1056" operator="equal">
      <formula>""</formula>
    </cfRule>
  </conditionalFormatting>
  <conditionalFormatting sqref="A193:A255">
    <cfRule type="cellIs" dxfId="4795" priority="1039" operator="equal">
      <formula>""</formula>
    </cfRule>
  </conditionalFormatting>
  <conditionalFormatting sqref="A256">
    <cfRule type="cellIs" dxfId="4794" priority="1072" stopIfTrue="1" operator="equal">
      <formula>""</formula>
    </cfRule>
    <cfRule type="cellIs" dxfId="4793" priority="1071" stopIfTrue="1" operator="equal">
      <formula>""""""</formula>
    </cfRule>
  </conditionalFormatting>
  <conditionalFormatting sqref="A257:A258">
    <cfRule type="cellIs" dxfId="4792" priority="1077" operator="equal">
      <formula>""</formula>
    </cfRule>
  </conditionalFormatting>
  <conditionalFormatting sqref="A259">
    <cfRule type="cellIs" dxfId="4791" priority="1075" stopIfTrue="1" operator="equal">
      <formula>""""""</formula>
    </cfRule>
    <cfRule type="cellIs" dxfId="4790" priority="1076" stopIfTrue="1" operator="equal">
      <formula>""</formula>
    </cfRule>
  </conditionalFormatting>
  <conditionalFormatting sqref="A260:A332">
    <cfRule type="cellIs" dxfId="4789" priority="1049" operator="equal">
      <formula>""</formula>
    </cfRule>
  </conditionalFormatting>
  <conditionalFormatting sqref="A333:A346">
    <cfRule type="cellIs" dxfId="4788" priority="416" operator="equal">
      <formula>""</formula>
    </cfRule>
  </conditionalFormatting>
  <conditionalFormatting sqref="A72:B72">
    <cfRule type="cellIs" dxfId="4787" priority="558" operator="equal">
      <formula>""</formula>
    </cfRule>
  </conditionalFormatting>
  <conditionalFormatting sqref="A329:C331">
    <cfRule type="cellIs" dxfId="4786" priority="562" operator="equal">
      <formula>""</formula>
    </cfRule>
  </conditionalFormatting>
  <conditionalFormatting sqref="A347:D376">
    <cfRule type="cellIs" dxfId="4785" priority="55" operator="equal">
      <formula>""</formula>
    </cfRule>
  </conditionalFormatting>
  <conditionalFormatting sqref="B18:B72">
    <cfRule type="cellIs" dxfId="4784" priority="559" operator="equal">
      <formula>""</formula>
    </cfRule>
  </conditionalFormatting>
  <conditionalFormatting sqref="B73 A185:C192">
    <cfRule type="cellIs" dxfId="4783" priority="1747" operator="equal">
      <formula>""</formula>
    </cfRule>
  </conditionalFormatting>
  <conditionalFormatting sqref="B73">
    <cfRule type="cellIs" dxfId="4782" priority="1325" operator="equal">
      <formula>""</formula>
    </cfRule>
  </conditionalFormatting>
  <conditionalFormatting sqref="B73:B74">
    <cfRule type="cellIs" dxfId="4781" priority="603" operator="equal">
      <formula>""</formula>
    </cfRule>
  </conditionalFormatting>
  <conditionalFormatting sqref="B74">
    <cfRule type="cellIs" dxfId="4780" priority="602" operator="equal">
      <formula>""</formula>
    </cfRule>
  </conditionalFormatting>
  <conditionalFormatting sqref="B120:B125">
    <cfRule type="cellIs" dxfId="4779" priority="475" operator="equal">
      <formula>""</formula>
    </cfRule>
  </conditionalFormatting>
  <conditionalFormatting sqref="B126:B131">
    <cfRule type="cellIs" dxfId="4778" priority="594" operator="equal">
      <formula>""</formula>
    </cfRule>
  </conditionalFormatting>
  <conditionalFormatting sqref="B132">
    <cfRule type="cellIs" dxfId="4777" priority="592" operator="equal">
      <formula>""</formula>
    </cfRule>
  </conditionalFormatting>
  <conditionalFormatting sqref="B133:B178">
    <cfRule type="cellIs" dxfId="4776" priority="492" operator="equal">
      <formula>""</formula>
    </cfRule>
  </conditionalFormatting>
  <conditionalFormatting sqref="B179:B181">
    <cfRule type="cellIs" dxfId="4775" priority="590" operator="equal">
      <formula>""</formula>
    </cfRule>
  </conditionalFormatting>
  <conditionalFormatting sqref="B252">
    <cfRule type="cellIs" dxfId="4774" priority="588" operator="equal">
      <formula>""</formula>
    </cfRule>
  </conditionalFormatting>
  <conditionalFormatting sqref="B253:B282">
    <cfRule type="cellIs" dxfId="4773" priority="444" operator="equal">
      <formula>""</formula>
    </cfRule>
  </conditionalFormatting>
  <conditionalFormatting sqref="B283:B284">
    <cfRule type="cellIs" dxfId="4772" priority="580" operator="equal">
      <formula>""</formula>
    </cfRule>
  </conditionalFormatting>
  <conditionalFormatting sqref="B285:B320">
    <cfRule type="cellIs" dxfId="4771" priority="440" operator="equal">
      <formula>""</formula>
    </cfRule>
  </conditionalFormatting>
  <conditionalFormatting sqref="B321:B328">
    <cfRule type="cellIs" dxfId="4770" priority="575" operator="equal">
      <formula>""</formula>
    </cfRule>
  </conditionalFormatting>
  <conditionalFormatting sqref="B329:B332">
    <cfRule type="cellIs" dxfId="4769" priority="563" operator="equal">
      <formula>""</formula>
    </cfRule>
  </conditionalFormatting>
  <conditionalFormatting sqref="B340:B343">
    <cfRule type="cellIs" dxfId="4768" priority="553" operator="equal">
      <formula>""</formula>
    </cfRule>
    <cfRule type="cellIs" dxfId="4767" priority="554" operator="equal">
      <formula>""</formula>
    </cfRule>
  </conditionalFormatting>
  <conditionalFormatting sqref="B342:B346">
    <cfRule type="cellIs" dxfId="4766" priority="417" operator="equal">
      <formula>""</formula>
    </cfRule>
  </conditionalFormatting>
  <conditionalFormatting sqref="B75:C112">
    <cfRule type="cellIs" dxfId="4765" priority="449" operator="equal">
      <formula>""</formula>
    </cfRule>
  </conditionalFormatting>
  <conditionalFormatting sqref="B113:C119">
    <cfRule type="cellIs" dxfId="4764" priority="601" operator="equal">
      <formula>""</formula>
    </cfRule>
  </conditionalFormatting>
  <conditionalFormatting sqref="B119:C119">
    <cfRule type="cellIs" dxfId="4763" priority="600" operator="equal">
      <formula>""</formula>
    </cfRule>
  </conditionalFormatting>
  <conditionalFormatting sqref="B126:C130">
    <cfRule type="cellIs" dxfId="4762" priority="593" operator="equal">
      <formula>""</formula>
    </cfRule>
  </conditionalFormatting>
  <conditionalFormatting sqref="B132:C132">
    <cfRule type="cellIs" dxfId="4761" priority="591" operator="equal">
      <formula>""</formula>
    </cfRule>
  </conditionalFormatting>
  <conditionalFormatting sqref="B180:C180">
    <cfRule type="cellIs" dxfId="4760" priority="589" operator="equal">
      <formula>""</formula>
    </cfRule>
  </conditionalFormatting>
  <conditionalFormatting sqref="B182:C184">
    <cfRule type="cellIs" dxfId="4759" priority="487" operator="equal">
      <formula>""</formula>
    </cfRule>
  </conditionalFormatting>
  <conditionalFormatting sqref="B193:C251">
    <cfRule type="cellIs" dxfId="4758" priority="430" operator="equal">
      <formula>""</formula>
    </cfRule>
  </conditionalFormatting>
  <conditionalFormatting sqref="B252:C252">
    <cfRule type="cellIs" dxfId="4757" priority="587" operator="equal">
      <formula>""</formula>
    </cfRule>
  </conditionalFormatting>
  <conditionalFormatting sqref="B283:C284">
    <cfRule type="cellIs" dxfId="4756" priority="579" operator="equal">
      <formula>""</formula>
    </cfRule>
  </conditionalFormatting>
  <conditionalFormatting sqref="B321:C324">
    <cfRule type="cellIs" dxfId="4755" priority="574" operator="equal">
      <formula>""</formula>
    </cfRule>
  </conditionalFormatting>
  <conditionalFormatting sqref="B333:C337">
    <cfRule type="cellIs" dxfId="4754" priority="516" operator="equal">
      <formula>""</formula>
    </cfRule>
  </conditionalFormatting>
  <conditionalFormatting sqref="B338:C338">
    <cfRule type="cellIs" dxfId="4753" priority="572" operator="equal">
      <formula>""</formula>
    </cfRule>
    <cfRule type="cellIs" dxfId="4752" priority="573" operator="equal">
      <formula>""</formula>
    </cfRule>
  </conditionalFormatting>
  <conditionalFormatting sqref="B339:C339">
    <cfRule type="cellIs" dxfId="4751" priority="515" operator="equal">
      <formula>""</formula>
    </cfRule>
  </conditionalFormatting>
  <conditionalFormatting sqref="C18:C74">
    <cfRule type="cellIs" dxfId="4750" priority="1291" operator="equal">
      <formula>""</formula>
    </cfRule>
  </conditionalFormatting>
  <conditionalFormatting sqref="C72:C74">
    <cfRule type="cellIs" dxfId="4749" priority="1290" operator="equal">
      <formula>""</formula>
    </cfRule>
  </conditionalFormatting>
  <conditionalFormatting sqref="C122">
    <cfRule type="cellIs" dxfId="4748" priority="1204" operator="equal">
      <formula>""</formula>
    </cfRule>
  </conditionalFormatting>
  <conditionalFormatting sqref="C125:C149">
    <cfRule type="cellIs" dxfId="4747" priority="1203" operator="equal">
      <formula>""</formula>
    </cfRule>
  </conditionalFormatting>
  <conditionalFormatting sqref="C150">
    <cfRule type="cellIs" dxfId="4746" priority="1277" operator="equal">
      <formula>""</formula>
    </cfRule>
  </conditionalFormatting>
  <conditionalFormatting sqref="C150:C167">
    <cfRule type="cellIs" dxfId="4745" priority="1278" operator="equal">
      <formula>""</formula>
    </cfRule>
  </conditionalFormatting>
  <conditionalFormatting sqref="C168:C181">
    <cfRule type="cellIs" dxfId="4744" priority="1217" operator="equal">
      <formula>""</formula>
    </cfRule>
  </conditionalFormatting>
  <conditionalFormatting sqref="C252:C255">
    <cfRule type="cellIs" dxfId="4743" priority="1181" operator="equal">
      <formula>""</formula>
    </cfRule>
  </conditionalFormatting>
  <conditionalFormatting sqref="C257:C258">
    <cfRule type="cellIs" dxfId="4742" priority="1198" operator="equal">
      <formula>""</formula>
    </cfRule>
  </conditionalFormatting>
  <conditionalFormatting sqref="C260:C289">
    <cfRule type="cellIs" dxfId="4741" priority="1175" operator="equal">
      <formula>""</formula>
    </cfRule>
  </conditionalFormatting>
  <conditionalFormatting sqref="C295:C308">
    <cfRule type="cellIs" dxfId="4740" priority="1178" operator="equal">
      <formula>""</formula>
    </cfRule>
  </conditionalFormatting>
  <conditionalFormatting sqref="C311:C332">
    <cfRule type="cellIs" dxfId="4739" priority="1185" operator="equal">
      <formula>""</formula>
    </cfRule>
  </conditionalFormatting>
  <conditionalFormatting sqref="C340:C343">
    <cfRule type="cellIs" dxfId="4738" priority="1285" operator="equal">
      <formula>""</formula>
    </cfRule>
    <cfRule type="cellIs" dxfId="4737" priority="1286" operator="equal">
      <formula>""</formula>
    </cfRule>
  </conditionalFormatting>
  <conditionalFormatting sqref="C342:C345">
    <cfRule type="cellIs" dxfId="4736" priority="1280" operator="equal">
      <formula>""</formula>
    </cfRule>
  </conditionalFormatting>
  <conditionalFormatting sqref="C344:C345">
    <cfRule type="cellIs" dxfId="4735" priority="1279" operator="equal">
      <formula>""</formula>
    </cfRule>
  </conditionalFormatting>
  <conditionalFormatting sqref="C346:D346">
    <cfRule type="cellIs" dxfId="4734" priority="51" operator="equal">
      <formula>""</formula>
    </cfRule>
  </conditionalFormatting>
  <conditionalFormatting sqref="D18:D345">
    <cfRule type="cellIs" dxfId="4733" priority="63" operator="equal">
      <formula>""</formula>
    </cfRule>
  </conditionalFormatting>
  <conditionalFormatting sqref="D18:D376">
    <cfRule type="containsBlanks" dxfId="4732" priority="49">
      <formula>LEN(TRIM(D18))=0</formula>
    </cfRule>
    <cfRule type="cellIs" dxfId="4731" priority="50" operator="equal">
      <formula>""</formula>
    </cfRule>
  </conditionalFormatting>
  <conditionalFormatting sqref="E18:F44">
    <cfRule type="cellIs" dxfId="4730" priority="154" operator="equal">
      <formula>""</formula>
    </cfRule>
  </conditionalFormatting>
  <conditionalFormatting sqref="E47:F47 E155:F166">
    <cfRule type="cellIs" dxfId="4729" priority="185" operator="equal">
      <formula>""</formula>
    </cfRule>
  </conditionalFormatting>
  <conditionalFormatting sqref="E49:F65">
    <cfRule type="cellIs" dxfId="4728" priority="171" operator="equal">
      <formula>""</formula>
    </cfRule>
  </conditionalFormatting>
  <conditionalFormatting sqref="E67:F67">
    <cfRule type="cellIs" dxfId="4727" priority="184" operator="equal">
      <formula>""</formula>
    </cfRule>
  </conditionalFormatting>
  <conditionalFormatting sqref="E91:F94">
    <cfRule type="cellIs" dxfId="4726" priority="152" operator="equal">
      <formula>""</formula>
    </cfRule>
  </conditionalFormatting>
  <conditionalFormatting sqref="E170:F170">
    <cfRule type="cellIs" dxfId="4725" priority="174" operator="equal">
      <formula>""</formula>
    </cfRule>
  </conditionalFormatting>
  <conditionalFormatting sqref="E353:F376">
    <cfRule type="cellIs" dxfId="4724" priority="206" operator="equal">
      <formula>""</formula>
    </cfRule>
  </conditionalFormatting>
  <conditionalFormatting sqref="E18:I234 A14:AY16 M18:R65 T18:V65 X18:AA65 AC18:AF65 AH18:AS65 J66:AS66 M67:R234 T67:V234 X67:AA234 AC67:AF234 AH67:AS234 E235:AS345 E346:I346 M346:R346 T346:V346 X346:AA346 AC346:AF346 AH346:AS346">
    <cfRule type="containsBlanks" dxfId="4723" priority="1761">
      <formula>LEN(TRIM(A14))=0</formula>
    </cfRule>
  </conditionalFormatting>
  <conditionalFormatting sqref="E18:I234 A14:AY16 M18:R65 T18:V65 X18:AA65 AC18:AF65 AH18:AS65 J66:AS66 M67:R234 T67:V234 X67:AA234 AC67:AF234 AH67:AS234">
    <cfRule type="cellIs" dxfId="4722" priority="1762" operator="equal">
      <formula>""</formula>
    </cfRule>
  </conditionalFormatting>
  <conditionalFormatting sqref="E235:AS376">
    <cfRule type="cellIs" dxfId="4721" priority="421" operator="equal">
      <formula>""</formula>
    </cfRule>
  </conditionalFormatting>
  <conditionalFormatting sqref="E347:AW376">
    <cfRule type="containsBlanks" dxfId="4720" priority="216">
      <formula>LEN(TRIM(E347))=0</formula>
    </cfRule>
  </conditionalFormatting>
  <conditionalFormatting sqref="J18:L44">
    <cfRule type="cellIs" dxfId="4719" priority="1632" operator="equal">
      <formula>""</formula>
    </cfRule>
  </conditionalFormatting>
  <conditionalFormatting sqref="J45:L46 J48:L48 J134:L134 J137:L141 J145:L154 J167:L169">
    <cfRule type="cellIs" dxfId="4718" priority="1663" operator="equal">
      <formula>""</formula>
    </cfRule>
    <cfRule type="cellIs" dxfId="4717" priority="1659" operator="equal">
      <formula>"нд"</formula>
    </cfRule>
    <cfRule type="cellIs" dxfId="4716" priority="1664" operator="equal">
      <formula>""""""</formula>
    </cfRule>
  </conditionalFormatting>
  <conditionalFormatting sqref="J47:L47 J142:L144 J155:L166">
    <cfRule type="cellIs" dxfId="4715" priority="1646" operator="equal">
      <formula>""</formula>
    </cfRule>
  </conditionalFormatting>
  <conditionalFormatting sqref="J49:L65">
    <cfRule type="cellIs" dxfId="4714" priority="1631" operator="equal">
      <formula>""</formula>
    </cfRule>
  </conditionalFormatting>
  <conditionalFormatting sqref="J67:L67">
    <cfRule type="cellIs" dxfId="4713" priority="1645" operator="equal">
      <formula>""</formula>
    </cfRule>
  </conditionalFormatting>
  <conditionalFormatting sqref="J68:L77 S68:S77 W68:W77 AB68:AB77 AG68:AG77 J81:L81 S81 W81 AB81 AG81">
    <cfRule type="cellIs" dxfId="4712" priority="1755" operator="equal">
      <formula>""</formula>
    </cfRule>
  </conditionalFormatting>
  <conditionalFormatting sqref="J68:L78 J83:L83">
    <cfRule type="cellIs" dxfId="4711" priority="1658" operator="equal">
      <formula>""""""</formula>
    </cfRule>
    <cfRule type="cellIs" dxfId="4710" priority="1656" operator="equal">
      <formula>"нд"</formula>
    </cfRule>
  </conditionalFormatting>
  <conditionalFormatting sqref="J68:L78 S68:S78 W68:W78 AB68:AB78 AG68:AG78 J81:L81 S81 W81 AB81 AG81">
    <cfRule type="cellIs" dxfId="4709" priority="1754" operator="equal">
      <formula>""</formula>
    </cfRule>
  </conditionalFormatting>
  <conditionalFormatting sqref="J71:L71">
    <cfRule type="cellIs" dxfId="4708" priority="1655" operator="equal">
      <formula>""</formula>
    </cfRule>
  </conditionalFormatting>
  <conditionalFormatting sqref="J78:L80">
    <cfRule type="cellIs" dxfId="4707" priority="1644" operator="equal">
      <formula>""</formula>
    </cfRule>
  </conditionalFormatting>
  <conditionalFormatting sqref="J81:L81 S81 W81 AB81 AG81">
    <cfRule type="cellIs" dxfId="4706" priority="1751" operator="equal">
      <formula>"нд"</formula>
    </cfRule>
    <cfRule type="cellIs" dxfId="4705" priority="1756" operator="equal">
      <formula>""""""</formula>
    </cfRule>
  </conditionalFormatting>
  <conditionalFormatting sqref="J82:L133">
    <cfRule type="cellIs" dxfId="4704" priority="1459" operator="equal">
      <formula>""</formula>
    </cfRule>
  </conditionalFormatting>
  <conditionalFormatting sqref="J83:L83 J89:L90 J45:L46 J48:L48 J134:L134 J137:L141 J145:L154 J167:L169">
    <cfRule type="cellIs" dxfId="4703" priority="1662" operator="equal">
      <formula>""</formula>
    </cfRule>
  </conditionalFormatting>
  <conditionalFormatting sqref="J89:L90">
    <cfRule type="cellIs" dxfId="4702" priority="1652" operator="equal">
      <formula>"нд"</formula>
    </cfRule>
    <cfRule type="cellIs" dxfId="4701" priority="1654" operator="equal">
      <formula>""""""</formula>
    </cfRule>
  </conditionalFormatting>
  <conditionalFormatting sqref="J95:L113">
    <cfRule type="cellIs" dxfId="4700" priority="1458" operator="equal">
      <formula>"нд"</formula>
    </cfRule>
    <cfRule type="cellIs" dxfId="4699" priority="1457" operator="equal">
      <formula>""</formula>
    </cfRule>
    <cfRule type="cellIs" dxfId="4698" priority="1460" operator="equal">
      <formula>""""""</formula>
    </cfRule>
  </conditionalFormatting>
  <conditionalFormatting sqref="J135:L136">
    <cfRule type="cellIs" dxfId="4697" priority="1636" operator="equal">
      <formula>""</formula>
    </cfRule>
  </conditionalFormatting>
  <conditionalFormatting sqref="J170:L234">
    <cfRule type="cellIs" dxfId="4696" priority="1411" operator="equal">
      <formula>""</formula>
    </cfRule>
  </conditionalFormatting>
  <conditionalFormatting sqref="J172:L211">
    <cfRule type="cellIs" dxfId="4695" priority="1412" operator="equal">
      <formula>""""""</formula>
    </cfRule>
    <cfRule type="cellIs" dxfId="4694" priority="1409" operator="equal">
      <formula>""</formula>
    </cfRule>
    <cfRule type="cellIs" dxfId="4693" priority="1410" operator="equal">
      <formula>"нд"</formula>
    </cfRule>
  </conditionalFormatting>
  <conditionalFormatting sqref="J346:L346 S346 W346 AB346 AG346">
    <cfRule type="cellIs" dxfId="4692" priority="420" operator="equal">
      <formula>"нд"</formula>
    </cfRule>
    <cfRule type="cellIs" dxfId="4691" priority="423" operator="equal">
      <formula>""""""</formula>
    </cfRule>
    <cfRule type="cellIs" dxfId="4690" priority="422" operator="equal">
      <formula>""</formula>
    </cfRule>
  </conditionalFormatting>
  <conditionalFormatting sqref="M18:R65">
    <cfRule type="cellIs" dxfId="4689" priority="1779" operator="equal">
      <formula>""</formula>
    </cfRule>
  </conditionalFormatting>
  <conditionalFormatting sqref="S18:S44">
    <cfRule type="cellIs" dxfId="4688" priority="1598" operator="equal">
      <formula>""</formula>
    </cfRule>
  </conditionalFormatting>
  <conditionalFormatting sqref="S45:S46 S48 S134 S137:S141 S145:S154 S167:S169">
    <cfRule type="cellIs" dxfId="4687" priority="1625" operator="equal">
      <formula>"нд"</formula>
    </cfRule>
    <cfRule type="cellIs" dxfId="4686" priority="1629" operator="equal">
      <formula>""</formula>
    </cfRule>
    <cfRule type="cellIs" dxfId="4685" priority="1630" operator="equal">
      <formula>""""""</formula>
    </cfRule>
  </conditionalFormatting>
  <conditionalFormatting sqref="S47 S142:S144 S155:S166">
    <cfRule type="cellIs" dxfId="4684" priority="1612" operator="equal">
      <formula>""</formula>
    </cfRule>
  </conditionalFormatting>
  <conditionalFormatting sqref="S49:S65">
    <cfRule type="cellIs" dxfId="4683" priority="1597" operator="equal">
      <formula>""</formula>
    </cfRule>
  </conditionalFormatting>
  <conditionalFormatting sqref="S67">
    <cfRule type="cellIs" dxfId="4682" priority="1611" operator="equal">
      <formula>""</formula>
    </cfRule>
  </conditionalFormatting>
  <conditionalFormatting sqref="S68:S78 S83">
    <cfRule type="cellIs" dxfId="4681" priority="1622" operator="equal">
      <formula>"нд"</formula>
    </cfRule>
    <cfRule type="cellIs" dxfId="4680" priority="1624" operator="equal">
      <formula>""""""</formula>
    </cfRule>
  </conditionalFormatting>
  <conditionalFormatting sqref="S71">
    <cfRule type="cellIs" dxfId="4679" priority="1621" operator="equal">
      <formula>""</formula>
    </cfRule>
  </conditionalFormatting>
  <conditionalFormatting sqref="S78:S80">
    <cfRule type="cellIs" dxfId="4678" priority="1610" operator="equal">
      <formula>""</formula>
    </cfRule>
  </conditionalFormatting>
  <conditionalFormatting sqref="S82:S133">
    <cfRule type="cellIs" dxfId="4677" priority="1455" operator="equal">
      <formula>""</formula>
    </cfRule>
  </conditionalFormatting>
  <conditionalFormatting sqref="S83 S89:S90 S45:S46 S48 S134 S137:S141 S145:S154 S167:S169">
    <cfRule type="cellIs" dxfId="4676" priority="1628" operator="equal">
      <formula>""</formula>
    </cfRule>
  </conditionalFormatting>
  <conditionalFormatting sqref="S89:S90">
    <cfRule type="cellIs" dxfId="4675" priority="1618" operator="equal">
      <formula>"нд"</formula>
    </cfRule>
    <cfRule type="cellIs" dxfId="4674" priority="1620" operator="equal">
      <formula>""""""</formula>
    </cfRule>
  </conditionalFormatting>
  <conditionalFormatting sqref="S95:S113">
    <cfRule type="cellIs" dxfId="4673" priority="1456" operator="equal">
      <formula>""""""</formula>
    </cfRule>
    <cfRule type="cellIs" dxfId="4672" priority="1454" operator="equal">
      <formula>"нд"</formula>
    </cfRule>
    <cfRule type="cellIs" dxfId="4671" priority="1453" operator="equal">
      <formula>""</formula>
    </cfRule>
  </conditionalFormatting>
  <conditionalFormatting sqref="S135:S136">
    <cfRule type="cellIs" dxfId="4670" priority="1602" operator="equal">
      <formula>""</formula>
    </cfRule>
  </conditionalFormatting>
  <conditionalFormatting sqref="S170:S234">
    <cfRule type="cellIs" dxfId="4669" priority="1407" operator="equal">
      <formula>""</formula>
    </cfRule>
  </conditionalFormatting>
  <conditionalFormatting sqref="S172:S211">
    <cfRule type="cellIs" dxfId="4668" priority="1406" operator="equal">
      <formula>"нд"</formula>
    </cfRule>
    <cfRule type="cellIs" dxfId="4667" priority="1405" operator="equal">
      <formula>""</formula>
    </cfRule>
    <cfRule type="cellIs" dxfId="4666" priority="1408" operator="equal">
      <formula>""""""</formula>
    </cfRule>
  </conditionalFormatting>
  <conditionalFormatting sqref="T18:V65">
    <cfRule type="cellIs" dxfId="4665" priority="1773" operator="equal">
      <formula>""</formula>
    </cfRule>
  </conditionalFormatting>
  <conditionalFormatting sqref="W18:W44">
    <cfRule type="cellIs" dxfId="4664" priority="44" operator="equal">
      <formula>""</formula>
    </cfRule>
  </conditionalFormatting>
  <conditionalFormatting sqref="W45:W46 W48 W134 W137:W141 W145:W154 W167:W169">
    <cfRule type="cellIs" dxfId="4663" priority="1591" operator="equal">
      <formula>"нд"</formula>
    </cfRule>
    <cfRule type="cellIs" dxfId="4662" priority="1596" operator="equal">
      <formula>""""""</formula>
    </cfRule>
    <cfRule type="cellIs" dxfId="4661" priority="1595" operator="equal">
      <formula>""</formula>
    </cfRule>
  </conditionalFormatting>
  <conditionalFormatting sqref="W47">
    <cfRule type="cellIs" dxfId="4660" priority="47" operator="equal">
      <formula>""</formula>
    </cfRule>
  </conditionalFormatting>
  <conditionalFormatting sqref="W49:W65">
    <cfRule type="cellIs" dxfId="4659" priority="1563" operator="equal">
      <formula>""</formula>
    </cfRule>
  </conditionalFormatting>
  <conditionalFormatting sqref="W67">
    <cfRule type="cellIs" dxfId="4658" priority="1577" operator="equal">
      <formula>""</formula>
    </cfRule>
  </conditionalFormatting>
  <conditionalFormatting sqref="W68:W78 W83">
    <cfRule type="cellIs" dxfId="4657" priority="1588" operator="equal">
      <formula>"нд"</formula>
    </cfRule>
    <cfRule type="cellIs" dxfId="4656" priority="1590" operator="equal">
      <formula>""""""</formula>
    </cfRule>
  </conditionalFormatting>
  <conditionalFormatting sqref="W71">
    <cfRule type="cellIs" dxfId="4655" priority="1587" operator="equal">
      <formula>""</formula>
    </cfRule>
  </conditionalFormatting>
  <conditionalFormatting sqref="W78:W80">
    <cfRule type="cellIs" dxfId="4654" priority="1576" operator="equal">
      <formula>""</formula>
    </cfRule>
  </conditionalFormatting>
  <conditionalFormatting sqref="W82:W94">
    <cfRule type="cellIs" dxfId="4653" priority="43" operator="equal">
      <formula>""</formula>
    </cfRule>
  </conditionalFormatting>
  <conditionalFormatting sqref="W83 W89 W45:W46 W48 W134 W137:W141 W145:W154 W167:W169">
    <cfRule type="cellIs" dxfId="4652" priority="1594" operator="equal">
      <formula>""</formula>
    </cfRule>
  </conditionalFormatting>
  <conditionalFormatting sqref="W89">
    <cfRule type="cellIs" dxfId="4651" priority="1586" operator="equal">
      <formula>""""""</formula>
    </cfRule>
    <cfRule type="cellIs" dxfId="4650" priority="1584" operator="equal">
      <formula>"нд"</formula>
    </cfRule>
  </conditionalFormatting>
  <conditionalFormatting sqref="W95:W113">
    <cfRule type="cellIs" dxfId="4649" priority="1449" operator="equal">
      <formula>""</formula>
    </cfRule>
    <cfRule type="cellIs" dxfId="4648" priority="1452" operator="equal">
      <formula>""""""</formula>
    </cfRule>
    <cfRule type="cellIs" dxfId="4647" priority="1450" operator="equal">
      <formula>"нд"</formula>
    </cfRule>
  </conditionalFormatting>
  <conditionalFormatting sqref="W95:W133">
    <cfRule type="cellIs" dxfId="4646" priority="1451" operator="equal">
      <formula>""</formula>
    </cfRule>
  </conditionalFormatting>
  <conditionalFormatting sqref="W135:W136">
    <cfRule type="cellIs" dxfId="4645" priority="1568" operator="equal">
      <formula>""</formula>
    </cfRule>
  </conditionalFormatting>
  <conditionalFormatting sqref="W142:W144 W155:W166">
    <cfRule type="cellIs" dxfId="4644" priority="1578" operator="equal">
      <formula>""</formula>
    </cfRule>
  </conditionalFormatting>
  <conditionalFormatting sqref="W170:W234">
    <cfRule type="cellIs" dxfId="4643" priority="1403" operator="equal">
      <formula>""</formula>
    </cfRule>
  </conditionalFormatting>
  <conditionalFormatting sqref="W172:W211">
    <cfRule type="cellIs" dxfId="4642" priority="1404" operator="equal">
      <formula>""""""</formula>
    </cfRule>
    <cfRule type="cellIs" dxfId="4641" priority="1402" operator="equal">
      <formula>"нд"</formula>
    </cfRule>
    <cfRule type="cellIs" dxfId="4640" priority="1401" operator="equal">
      <formula>""</formula>
    </cfRule>
  </conditionalFormatting>
  <conditionalFormatting sqref="X18:AA65 AC18:AF65 AH18:AS65 E18:I234 J66:AS66 M67:R234 T67:V234 X67:AA234 AC67:AF234 AH67:AS234 E235:AS345 E346:I346 M346:R346 T346:V346 X346:AA346 AC346:AF346 AH346:AS346 E347:AS376">
    <cfRule type="cellIs" dxfId="4639" priority="1795" operator="equal">
      <formula>""</formula>
    </cfRule>
  </conditionalFormatting>
  <conditionalFormatting sqref="AB18:AB44">
    <cfRule type="cellIs" dxfId="4638" priority="1530" operator="equal">
      <formula>""</formula>
    </cfRule>
  </conditionalFormatting>
  <conditionalFormatting sqref="AB45:AB46 AB48 AB134 AB137:AB141 AB145:AB154 AB167:AB169">
    <cfRule type="cellIs" dxfId="4637" priority="1557" operator="equal">
      <formula>"нд"</formula>
    </cfRule>
    <cfRule type="cellIs" dxfId="4636" priority="1561" operator="equal">
      <formula>""</formula>
    </cfRule>
    <cfRule type="cellIs" dxfId="4635" priority="1562" operator="equal">
      <formula>""""""</formula>
    </cfRule>
  </conditionalFormatting>
  <conditionalFormatting sqref="AB47 AB142:AB144 AB155:AB166">
    <cfRule type="cellIs" dxfId="4634" priority="1544" operator="equal">
      <formula>""</formula>
    </cfRule>
  </conditionalFormatting>
  <conditionalFormatting sqref="AB49:AB65">
    <cfRule type="cellIs" dxfId="4633" priority="1529" operator="equal">
      <formula>""</formula>
    </cfRule>
  </conditionalFormatting>
  <conditionalFormatting sqref="AB67">
    <cfRule type="cellIs" dxfId="4632" priority="1543" operator="equal">
      <formula>""</formula>
    </cfRule>
  </conditionalFormatting>
  <conditionalFormatting sqref="AB68:AB78 AB83">
    <cfRule type="cellIs" dxfId="4631" priority="1556" operator="equal">
      <formula>""""""</formula>
    </cfRule>
    <cfRule type="cellIs" dxfId="4630" priority="1554" operator="equal">
      <formula>"нд"</formula>
    </cfRule>
  </conditionalFormatting>
  <conditionalFormatting sqref="AB71">
    <cfRule type="cellIs" dxfId="4629" priority="1553" operator="equal">
      <formula>""</formula>
    </cfRule>
  </conditionalFormatting>
  <conditionalFormatting sqref="AB78:AB80">
    <cfRule type="cellIs" dxfId="4628" priority="1542" operator="equal">
      <formula>""</formula>
    </cfRule>
  </conditionalFormatting>
  <conditionalFormatting sqref="AB82:AB133">
    <cfRule type="cellIs" dxfId="4627" priority="1447" operator="equal">
      <formula>""</formula>
    </cfRule>
  </conditionalFormatting>
  <conditionalFormatting sqref="AB83 AB89:AB90 AB45:AB46 AB48 AB134 AB137:AB141 AB145:AB154 AB167:AB169">
    <cfRule type="cellIs" dxfId="4626" priority="1560" operator="equal">
      <formula>""</formula>
    </cfRule>
  </conditionalFormatting>
  <conditionalFormatting sqref="AB89:AB90">
    <cfRule type="cellIs" dxfId="4625" priority="1550" operator="equal">
      <formula>"нд"</formula>
    </cfRule>
    <cfRule type="cellIs" dxfId="4624" priority="1552" operator="equal">
      <formula>""""""</formula>
    </cfRule>
  </conditionalFormatting>
  <conditionalFormatting sqref="AB95:AB113">
    <cfRule type="cellIs" dxfId="4623" priority="1448" operator="equal">
      <formula>""""""</formula>
    </cfRule>
    <cfRule type="cellIs" dxfId="4622" priority="1446" operator="equal">
      <formula>"нд"</formula>
    </cfRule>
    <cfRule type="cellIs" dxfId="4621" priority="1445" operator="equal">
      <formula>""</formula>
    </cfRule>
  </conditionalFormatting>
  <conditionalFormatting sqref="AB135:AB136">
    <cfRule type="cellIs" dxfId="4620" priority="1534" operator="equal">
      <formula>""</formula>
    </cfRule>
  </conditionalFormatting>
  <conditionalFormatting sqref="AB170:AB234">
    <cfRule type="cellIs" dxfId="4619" priority="1399" operator="equal">
      <formula>""</formula>
    </cfRule>
  </conditionalFormatting>
  <conditionalFormatting sqref="AB172:AB211">
    <cfRule type="cellIs" dxfId="4618" priority="1397" operator="equal">
      <formula>""</formula>
    </cfRule>
    <cfRule type="cellIs" dxfId="4617" priority="1398" operator="equal">
      <formula>"нд"</formula>
    </cfRule>
    <cfRule type="cellIs" dxfId="4616" priority="1400" operator="equal">
      <formula>""""""</formula>
    </cfRule>
  </conditionalFormatting>
  <conditionalFormatting sqref="AG18:AG47">
    <cfRule type="cellIs" dxfId="4615" priority="1493" operator="equal">
      <formula>""</formula>
    </cfRule>
  </conditionalFormatting>
  <conditionalFormatting sqref="AG48 AG134 AG137:AG141 AG145:AG154 AG167:AG169">
    <cfRule type="cellIs" dxfId="4614" priority="1523" operator="equal">
      <formula>"нд"</formula>
    </cfRule>
    <cfRule type="cellIs" dxfId="4613" priority="1527" operator="equal">
      <formula>""</formula>
    </cfRule>
    <cfRule type="cellIs" dxfId="4612" priority="1528" operator="equal">
      <formula>""""""</formula>
    </cfRule>
  </conditionalFormatting>
  <conditionalFormatting sqref="AG49:AG65">
    <cfRule type="cellIs" dxfId="4611" priority="1496" operator="equal">
      <formula>""</formula>
    </cfRule>
  </conditionalFormatting>
  <conditionalFormatting sqref="AG67">
    <cfRule type="cellIs" dxfId="4610" priority="1509" operator="equal">
      <formula>""</formula>
    </cfRule>
  </conditionalFormatting>
  <conditionalFormatting sqref="AG68:AG78 AG83">
    <cfRule type="cellIs" dxfId="4609" priority="1520" operator="equal">
      <formula>"нд"</formula>
    </cfRule>
    <cfRule type="cellIs" dxfId="4608" priority="1522" operator="equal">
      <formula>""""""</formula>
    </cfRule>
  </conditionalFormatting>
  <conditionalFormatting sqref="AG71">
    <cfRule type="cellIs" dxfId="4607" priority="1519" operator="equal">
      <formula>""</formula>
    </cfRule>
  </conditionalFormatting>
  <conditionalFormatting sqref="AG78:AG80">
    <cfRule type="cellIs" dxfId="4606" priority="1508" operator="equal">
      <formula>""</formula>
    </cfRule>
  </conditionalFormatting>
  <conditionalFormatting sqref="AG82:AG133">
    <cfRule type="cellIs" dxfId="4605" priority="1443" operator="equal">
      <formula>""</formula>
    </cfRule>
  </conditionalFormatting>
  <conditionalFormatting sqref="AG83 AG89:AG90 AG48 AG134 AG137:AG141 AG145:AG154 AG167:AG169">
    <cfRule type="cellIs" dxfId="4604" priority="1526" operator="equal">
      <formula>""</formula>
    </cfRule>
  </conditionalFormatting>
  <conditionalFormatting sqref="AG89:AG90">
    <cfRule type="cellIs" dxfId="4603" priority="1516" operator="equal">
      <formula>"нд"</formula>
    </cfRule>
    <cfRule type="cellIs" dxfId="4602" priority="1518" operator="equal">
      <formula>""""""</formula>
    </cfRule>
  </conditionalFormatting>
  <conditionalFormatting sqref="AG95:AG113">
    <cfRule type="cellIs" dxfId="4601" priority="1441" operator="equal">
      <formula>""</formula>
    </cfRule>
    <cfRule type="cellIs" dxfId="4600" priority="1442" operator="equal">
      <formula>"нд"</formula>
    </cfRule>
    <cfRule type="cellIs" dxfId="4599" priority="1444" operator="equal">
      <formula>""""""</formula>
    </cfRule>
  </conditionalFormatting>
  <conditionalFormatting sqref="AG135:AG136">
    <cfRule type="cellIs" dxfId="4598" priority="1500" operator="equal">
      <formula>""</formula>
    </cfRule>
  </conditionalFormatting>
  <conditionalFormatting sqref="AG142:AG144 AG155:AG166">
    <cfRule type="cellIs" dxfId="4597" priority="1510" operator="equal">
      <formula>""</formula>
    </cfRule>
  </conditionalFormatting>
  <conditionalFormatting sqref="AG170:AG234">
    <cfRule type="cellIs" dxfId="4596" priority="1395" operator="equal">
      <formula>""</formula>
    </cfRule>
  </conditionalFormatting>
  <conditionalFormatting sqref="AG172:AG211">
    <cfRule type="cellIs" dxfId="4595" priority="1393" operator="equal">
      <formula>""</formula>
    </cfRule>
    <cfRule type="cellIs" dxfId="4594" priority="1394" operator="equal">
      <formula>"нд"</formula>
    </cfRule>
    <cfRule type="cellIs" dxfId="4593" priority="1396" operator="equal">
      <formula>""""""</formula>
    </cfRule>
  </conditionalFormatting>
  <conditionalFormatting sqref="AT18:AV346">
    <cfRule type="cellIs" dxfId="4592" priority="214" operator="equal">
      <formula>""</formula>
    </cfRule>
    <cfRule type="containsBlanks" dxfId="4591" priority="212">
      <formula>LEN(TRIM(AT18))=0</formula>
    </cfRule>
  </conditionalFormatting>
  <conditionalFormatting sqref="AT18:AV376">
    <cfRule type="cellIs" dxfId="4590" priority="213" operator="equal">
      <formula>""</formula>
    </cfRule>
  </conditionalFormatting>
  <conditionalFormatting sqref="AT347:AV376">
    <cfRule type="cellIs" dxfId="4589" priority="218" operator="equal">
      <formula>""</formula>
    </cfRule>
  </conditionalFormatting>
  <conditionalFormatting sqref="AT17:AY17">
    <cfRule type="containsBlanks" dxfId="4588" priority="414">
      <formula>LEN(TRIM(AT17))=0</formula>
    </cfRule>
    <cfRule type="cellIs" dxfId="4587" priority="415" operator="equal">
      <formula>""</formula>
    </cfRule>
  </conditionalFormatting>
  <conditionalFormatting sqref="AW18:AW47">
    <cfRule type="cellIs" dxfId="4586" priority="321" operator="equal">
      <formula>""</formula>
    </cfRule>
  </conditionalFormatting>
  <conditionalFormatting sqref="AW48 AW68:AW77 AW81 AW134 AW137:AW141 AW145:AW154 AW167:AW169">
    <cfRule type="cellIs" dxfId="4585" priority="348" operator="equal">
      <formula>""</formula>
    </cfRule>
  </conditionalFormatting>
  <conditionalFormatting sqref="AW48 AW81 AW134 AW137:AW141 AW145:AW154 AW167:AW169">
    <cfRule type="cellIs" dxfId="4584" priority="349" operator="equal">
      <formula>""""""</formula>
    </cfRule>
    <cfRule type="cellIs" dxfId="4583" priority="344" operator="equal">
      <formula>"нд"</formula>
    </cfRule>
  </conditionalFormatting>
  <conditionalFormatting sqref="AW49:AW65">
    <cfRule type="cellIs" dxfId="4582" priority="320" operator="equal">
      <formula>""</formula>
    </cfRule>
  </conditionalFormatting>
  <conditionalFormatting sqref="AW66 AW212 AW235:AW345">
    <cfRule type="containsBlanks" dxfId="4581" priority="350">
      <formula>LEN(TRIM(AW66))=0</formula>
    </cfRule>
    <cfRule type="cellIs" dxfId="4580" priority="354" operator="equal">
      <formula>""</formula>
    </cfRule>
  </conditionalFormatting>
  <conditionalFormatting sqref="AW66">
    <cfRule type="cellIs" dxfId="4579" priority="351" operator="equal">
      <formula>""</formula>
    </cfRule>
  </conditionalFormatting>
  <conditionalFormatting sqref="AW67">
    <cfRule type="cellIs" dxfId="4578" priority="328" operator="equal">
      <formula>""</formula>
    </cfRule>
  </conditionalFormatting>
  <conditionalFormatting sqref="AW68:AW78 AW83 AW89:AW90 AW48 AW81 AW134 AW137:AW141 AW145:AW154 AW167:AW169">
    <cfRule type="cellIs" dxfId="4577" priority="347" operator="equal">
      <formula>""</formula>
    </cfRule>
  </conditionalFormatting>
  <conditionalFormatting sqref="AW68:AW78 AW83">
    <cfRule type="cellIs" dxfId="4576" priority="341" operator="equal">
      <formula>"нд"</formula>
    </cfRule>
    <cfRule type="cellIs" dxfId="4575" priority="343" operator="equal">
      <formula>""""""</formula>
    </cfRule>
  </conditionalFormatting>
  <conditionalFormatting sqref="AW71">
    <cfRule type="cellIs" dxfId="4574" priority="340" operator="equal">
      <formula>""</formula>
    </cfRule>
  </conditionalFormatting>
  <conditionalFormatting sqref="AW78:AW80">
    <cfRule type="cellIs" dxfId="4573" priority="319" operator="equal">
      <formula>""</formula>
    </cfRule>
  </conditionalFormatting>
  <conditionalFormatting sqref="AW82:AW94">
    <cfRule type="cellIs" dxfId="4572" priority="318" operator="equal">
      <formula>""</formula>
    </cfRule>
  </conditionalFormatting>
  <conditionalFormatting sqref="AW89:AW90">
    <cfRule type="cellIs" dxfId="4571" priority="339" operator="equal">
      <formula>""""""</formula>
    </cfRule>
    <cfRule type="cellIs" dxfId="4570" priority="337" operator="equal">
      <formula>"нд"</formula>
    </cfRule>
  </conditionalFormatting>
  <conditionalFormatting sqref="AW95:AW113">
    <cfRule type="cellIs" dxfId="4569" priority="333" operator="equal">
      <formula>""""""</formula>
    </cfRule>
    <cfRule type="cellIs" dxfId="4568" priority="330" operator="equal">
      <formula>""</formula>
    </cfRule>
    <cfRule type="cellIs" dxfId="4567" priority="331" operator="equal">
      <formula>"нд"</formula>
    </cfRule>
    <cfRule type="cellIs" dxfId="4566" priority="332" operator="equal">
      <formula>""</formula>
    </cfRule>
  </conditionalFormatting>
  <conditionalFormatting sqref="AW114:AW133">
    <cfRule type="cellIs" dxfId="4565" priority="317" operator="equal">
      <formula>""</formula>
    </cfRule>
  </conditionalFormatting>
  <conditionalFormatting sqref="AW135:AW136">
    <cfRule type="cellIs" dxfId="4564" priority="316" operator="equal">
      <formula>""</formula>
    </cfRule>
  </conditionalFormatting>
  <conditionalFormatting sqref="AW142:AW144">
    <cfRule type="cellIs" dxfId="4563" priority="336" operator="equal">
      <formula>""</formula>
    </cfRule>
  </conditionalFormatting>
  <conditionalFormatting sqref="AW155:AW166">
    <cfRule type="cellIs" dxfId="4562" priority="315" operator="equal">
      <formula>""</formula>
    </cfRule>
  </conditionalFormatting>
  <conditionalFormatting sqref="AW170:AW211">
    <cfRule type="cellIs" dxfId="4561" priority="312" operator="equal">
      <formula>""</formula>
    </cfRule>
  </conditionalFormatting>
  <conditionalFormatting sqref="AW172:AW211">
    <cfRule type="cellIs" dxfId="4560" priority="311" operator="equal">
      <formula>"нд"</formula>
    </cfRule>
    <cfRule type="cellIs" dxfId="4559" priority="313" operator="equal">
      <formula>""""""</formula>
    </cfRule>
  </conditionalFormatting>
  <conditionalFormatting sqref="AW172:AW212">
    <cfRule type="cellIs" dxfId="4558" priority="310" operator="equal">
      <formula>""</formula>
    </cfRule>
  </conditionalFormatting>
  <conditionalFormatting sqref="AW213:AW234">
    <cfRule type="cellIs" dxfId="4557" priority="335" operator="equal">
      <formula>""</formula>
    </cfRule>
  </conditionalFormatting>
  <conditionalFormatting sqref="AW235:AW376">
    <cfRule type="cellIs" dxfId="4556" priority="299" operator="equal">
      <formula>""</formula>
    </cfRule>
  </conditionalFormatting>
  <conditionalFormatting sqref="AW346">
    <cfRule type="cellIs" dxfId="4555" priority="301" operator="equal">
      <formula>""""""</formula>
    </cfRule>
    <cfRule type="cellIs" dxfId="4554" priority="298" operator="equal">
      <formula>"нд"</formula>
    </cfRule>
  </conditionalFormatting>
  <conditionalFormatting sqref="AW346:AW376">
    <cfRule type="cellIs" dxfId="4553" priority="300" operator="equal">
      <formula>""</formula>
    </cfRule>
  </conditionalFormatting>
  <conditionalFormatting sqref="AX18:AX376">
    <cfRule type="cellIs" dxfId="4552" priority="356" operator="equal">
      <formula>""</formula>
    </cfRule>
  </conditionalFormatting>
  <conditionalFormatting sqref="AY18:AY88">
    <cfRule type="cellIs" dxfId="4551" priority="41" operator="equal">
      <formula>""</formula>
    </cfRule>
  </conditionalFormatting>
  <conditionalFormatting sqref="AY18:AY90">
    <cfRule type="containsBlanks" dxfId="4550" priority="37">
      <formula>LEN(TRIM(AY18))=0</formula>
    </cfRule>
    <cfRule type="cellIs" dxfId="4549" priority="38" operator="equal">
      <formula>""</formula>
    </cfRule>
  </conditionalFormatting>
  <conditionalFormatting sqref="AY89:AY376">
    <cfRule type="cellIs" dxfId="4548" priority="3" operator="equal">
      <formula>""</formula>
    </cfRule>
  </conditionalFormatting>
  <conditionalFormatting sqref="AY91:AY376">
    <cfRule type="containsBlanks" dxfId="4547" priority="1">
      <formula>LEN(TRIM(AY91))=0</formula>
    </cfRule>
    <cfRule type="cellIs" dxfId="4546" priority="2" operator="equal">
      <formula>""</formula>
    </cfRule>
  </conditionalFormatting>
  <pageMargins left="0.7" right="0.7" top="0.75" bottom="0.75" header="0.3" footer="0.3"/>
  <pageSetup paperSize="9" scale="13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J392"/>
  <sheetViews>
    <sheetView view="pageBreakPreview" topLeftCell="BD1" zoomScale="55" zoomScaleNormal="55" zoomScaleSheetLayoutView="55" workbookViewId="0">
      <selection activeCell="BX2" sqref="BX2"/>
    </sheetView>
  </sheetViews>
  <sheetFormatPr defaultColWidth="10.28515625" defaultRowHeight="15.75" x14ac:dyDescent="0.25"/>
  <cols>
    <col min="1" max="1" width="13.28515625" style="132" customWidth="1"/>
    <col min="2" max="2" width="54.5703125" style="132" customWidth="1"/>
    <col min="3" max="3" width="25.5703125" style="132" customWidth="1"/>
    <col min="4" max="4" width="25" style="132" customWidth="1"/>
    <col min="5" max="5" width="15.5703125" style="132" customWidth="1"/>
    <col min="6" max="6" width="14.28515625" style="132" customWidth="1"/>
    <col min="7" max="17" width="15.5703125" style="132" customWidth="1"/>
    <col min="18" max="18" width="15.85546875" style="132" customWidth="1"/>
    <col min="19" max="65" width="15.5703125" style="132" customWidth="1"/>
    <col min="66" max="67" width="15.5703125" style="304" customWidth="1"/>
    <col min="68" max="76" width="15.5703125" style="132" customWidth="1"/>
    <col min="77" max="16384" width="10.28515625" style="132"/>
  </cols>
  <sheetData>
    <row r="1" spans="1:76" s="235" customFormat="1" ht="18.75" x14ac:dyDescent="0.25">
      <c r="M1" s="128"/>
      <c r="AU1" s="3"/>
      <c r="BX1" s="3" t="s">
        <v>993</v>
      </c>
    </row>
    <row r="2" spans="1:76" s="235" customFormat="1" ht="18.75" x14ac:dyDescent="0.3">
      <c r="M2" s="128"/>
      <c r="AU2" s="6"/>
      <c r="BX2" s="6" t="s">
        <v>1213</v>
      </c>
    </row>
    <row r="3" spans="1:76" s="235" customFormat="1" x14ac:dyDescent="0.25">
      <c r="M3" s="128"/>
    </row>
    <row r="4" spans="1:76" s="235" customFormat="1" x14ac:dyDescent="0.25">
      <c r="B4" s="348"/>
      <c r="C4" s="348"/>
      <c r="D4" s="348"/>
      <c r="E4" s="348"/>
      <c r="F4" s="348"/>
      <c r="G4" s="348"/>
      <c r="H4" s="348"/>
      <c r="I4" s="348"/>
      <c r="J4" s="348"/>
      <c r="K4" s="348"/>
      <c r="L4" s="348"/>
      <c r="M4" s="348"/>
      <c r="N4" s="348"/>
      <c r="O4" s="348"/>
      <c r="P4" s="348"/>
      <c r="Q4" s="348"/>
      <c r="R4" s="348"/>
      <c r="S4" s="348"/>
      <c r="T4" s="348"/>
      <c r="U4" s="348"/>
      <c r="V4" s="348"/>
      <c r="W4" s="348"/>
      <c r="X4" s="348"/>
      <c r="Y4" s="348"/>
      <c r="Z4" s="348"/>
      <c r="AA4" s="423" t="s">
        <v>1097</v>
      </c>
      <c r="AB4" s="423"/>
      <c r="AC4" s="423"/>
      <c r="AD4" s="423"/>
      <c r="AE4" s="423"/>
      <c r="AF4" s="423"/>
      <c r="AG4" s="423"/>
      <c r="AH4" s="423"/>
      <c r="AI4" s="423"/>
      <c r="AJ4" s="423"/>
      <c r="AK4" s="423"/>
      <c r="AL4" s="423"/>
      <c r="AM4" s="423"/>
      <c r="AN4" s="423"/>
      <c r="AO4" s="423"/>
      <c r="AP4" s="423"/>
      <c r="AQ4" s="423"/>
      <c r="AR4" s="423"/>
      <c r="AS4" s="423"/>
    </row>
    <row r="5" spans="1:76" s="235" customFormat="1" x14ac:dyDescent="0.25">
      <c r="B5" s="349"/>
      <c r="C5" s="349"/>
      <c r="D5" s="349"/>
      <c r="E5" s="349"/>
      <c r="F5" s="349"/>
      <c r="G5" s="349"/>
      <c r="H5" s="349"/>
      <c r="I5" s="349"/>
      <c r="J5" s="349"/>
      <c r="K5" s="349"/>
      <c r="L5" s="349"/>
      <c r="M5" s="349"/>
      <c r="N5" s="349"/>
      <c r="O5" s="349"/>
      <c r="P5" s="349"/>
      <c r="Q5" s="349"/>
      <c r="R5" s="349"/>
      <c r="S5" s="349"/>
      <c r="T5" s="349"/>
      <c r="U5" s="349"/>
      <c r="V5" s="349"/>
      <c r="W5" s="349"/>
      <c r="X5" s="349"/>
    </row>
    <row r="6" spans="1:76" s="235" customFormat="1" x14ac:dyDescent="0.25">
      <c r="B6" s="335"/>
      <c r="C6" s="335"/>
      <c r="D6" s="335"/>
      <c r="E6" s="335"/>
      <c r="F6" s="335"/>
      <c r="G6" s="335"/>
      <c r="H6" s="335"/>
      <c r="I6" s="335"/>
      <c r="J6" s="335"/>
      <c r="K6" s="335"/>
      <c r="L6" s="335"/>
      <c r="M6" s="335"/>
      <c r="N6" s="335"/>
      <c r="O6" s="335"/>
      <c r="P6" s="335"/>
      <c r="Q6" s="335"/>
      <c r="R6" s="335"/>
      <c r="S6" s="335"/>
      <c r="T6" s="335"/>
      <c r="U6" s="335"/>
      <c r="V6" s="335"/>
      <c r="W6" s="335"/>
      <c r="X6" s="335"/>
      <c r="AA6" s="424" t="s">
        <v>1098</v>
      </c>
      <c r="AB6" s="424"/>
      <c r="AC6" s="424"/>
      <c r="AD6" s="424"/>
      <c r="AE6" s="424"/>
      <c r="AF6" s="424"/>
      <c r="AG6" s="424"/>
      <c r="AH6" s="424"/>
      <c r="AI6" s="424"/>
      <c r="AJ6" s="424"/>
      <c r="AK6" s="424"/>
      <c r="AL6" s="424"/>
      <c r="AM6" s="424"/>
      <c r="AN6" s="424"/>
      <c r="AO6" s="424"/>
      <c r="AP6" s="424"/>
      <c r="AQ6" s="424"/>
      <c r="AR6" s="424"/>
      <c r="AS6" s="424"/>
    </row>
    <row r="7" spans="1:76" s="235" customFormat="1" ht="18.75" x14ac:dyDescent="0.25">
      <c r="B7" s="350"/>
      <c r="C7" s="350"/>
      <c r="D7" s="350"/>
      <c r="E7" s="350"/>
      <c r="F7" s="350"/>
      <c r="G7" s="350"/>
      <c r="H7" s="350"/>
      <c r="I7" s="350"/>
      <c r="J7" s="350"/>
      <c r="K7" s="350"/>
      <c r="L7" s="350"/>
      <c r="M7" s="350"/>
      <c r="N7" s="350"/>
      <c r="O7" s="350"/>
      <c r="P7" s="350"/>
      <c r="Q7" s="350"/>
      <c r="R7" s="350"/>
      <c r="S7" s="350"/>
      <c r="T7" s="350"/>
      <c r="U7" s="350"/>
      <c r="V7" s="350"/>
      <c r="W7" s="350"/>
      <c r="X7" s="350"/>
      <c r="AE7" s="335"/>
    </row>
    <row r="8" spans="1:76" s="235" customFormat="1" ht="15.6" customHeight="1" x14ac:dyDescent="0.25">
      <c r="B8" s="351"/>
      <c r="C8" s="351"/>
      <c r="D8" s="351"/>
      <c r="E8" s="351"/>
      <c r="F8" s="353"/>
      <c r="G8" s="353"/>
      <c r="H8" s="353"/>
      <c r="I8" s="353"/>
      <c r="J8" s="353"/>
      <c r="K8" s="353"/>
      <c r="L8" s="353"/>
      <c r="M8" s="353"/>
      <c r="N8" s="353"/>
      <c r="O8" s="353"/>
      <c r="P8" s="353"/>
      <c r="Q8" s="351"/>
      <c r="R8" s="351"/>
      <c r="S8" s="351"/>
      <c r="T8" s="351"/>
      <c r="U8" s="351"/>
      <c r="V8" s="351"/>
      <c r="W8" s="351"/>
      <c r="X8" s="351"/>
      <c r="AA8" s="402" t="s">
        <v>879</v>
      </c>
      <c r="AB8" s="402"/>
      <c r="AC8" s="402"/>
      <c r="AD8" s="402"/>
      <c r="AE8" s="402"/>
      <c r="AF8" s="402"/>
      <c r="AG8" s="402"/>
      <c r="AH8" s="402"/>
      <c r="AI8" s="402"/>
      <c r="AJ8" s="402"/>
      <c r="AK8" s="402"/>
      <c r="AL8" s="402"/>
      <c r="AM8" s="402"/>
      <c r="AN8" s="402"/>
      <c r="AO8" s="402"/>
      <c r="AP8" s="402"/>
      <c r="AQ8" s="402"/>
      <c r="AR8" s="402"/>
      <c r="AS8" s="402"/>
      <c r="AT8" s="402"/>
    </row>
    <row r="9" spans="1:76" s="235" customFormat="1" x14ac:dyDescent="0.25">
      <c r="M9" s="128"/>
      <c r="AA9" s="404" t="s">
        <v>880</v>
      </c>
      <c r="AB9" s="404"/>
      <c r="AC9" s="404"/>
      <c r="AD9" s="404"/>
      <c r="AE9" s="404"/>
      <c r="AF9" s="404"/>
      <c r="AG9" s="404"/>
      <c r="AH9" s="404"/>
      <c r="AI9" s="404"/>
      <c r="AJ9" s="404"/>
      <c r="AK9" s="404"/>
      <c r="AL9" s="404"/>
      <c r="AM9" s="404"/>
      <c r="AN9" s="404"/>
      <c r="AO9" s="404"/>
      <c r="AP9" s="404"/>
      <c r="AQ9" s="404"/>
      <c r="AR9" s="404"/>
      <c r="AS9" s="404"/>
      <c r="AT9" s="404"/>
    </row>
    <row r="10" spans="1:76" x14ac:dyDescent="0.25">
      <c r="E10" s="307"/>
      <c r="BQ10" s="214"/>
      <c r="BR10" s="214"/>
      <c r="BS10" s="214"/>
    </row>
    <row r="11" spans="1:76" x14ac:dyDescent="0.25">
      <c r="A11" s="304"/>
      <c r="B11" s="304"/>
      <c r="C11" s="312"/>
      <c r="D11" s="304"/>
      <c r="E11" s="304"/>
      <c r="F11" s="314"/>
      <c r="G11" s="313"/>
      <c r="H11" s="315"/>
      <c r="I11" s="304"/>
      <c r="J11" s="315"/>
      <c r="K11" s="304"/>
      <c r="L11" s="304"/>
      <c r="M11" s="304"/>
      <c r="N11" s="304"/>
      <c r="O11" s="304"/>
      <c r="P11" s="304"/>
      <c r="Q11" s="311"/>
      <c r="R11" s="310"/>
      <c r="S11" s="313"/>
      <c r="T11" s="316"/>
      <c r="U11" s="308"/>
      <c r="V11" s="308"/>
      <c r="W11" s="308"/>
      <c r="X11" s="308"/>
      <c r="Y11" s="308"/>
      <c r="Z11" s="309"/>
      <c r="AA11" s="308"/>
      <c r="AB11" s="308"/>
      <c r="AC11" s="304"/>
      <c r="AD11" s="304"/>
      <c r="AE11" s="304"/>
      <c r="AF11" s="304"/>
      <c r="AG11" s="304"/>
      <c r="AH11" s="304"/>
      <c r="AI11" s="304"/>
      <c r="AJ11" s="304"/>
      <c r="AK11" s="304"/>
      <c r="AL11" s="304"/>
      <c r="AM11" s="304"/>
      <c r="AN11" s="304"/>
      <c r="AO11" s="304"/>
      <c r="AP11" s="304"/>
      <c r="AQ11" s="304"/>
      <c r="AR11" s="304"/>
      <c r="AS11" s="304"/>
      <c r="AT11" s="304"/>
      <c r="AU11" s="304"/>
      <c r="AV11" s="304"/>
      <c r="AW11" s="304"/>
      <c r="AX11" s="304"/>
      <c r="AY11" s="304"/>
      <c r="AZ11" s="304"/>
      <c r="BA11" s="304"/>
      <c r="BB11" s="304"/>
      <c r="BC11" s="304"/>
      <c r="BD11" s="304"/>
      <c r="BE11" s="304"/>
      <c r="BF11" s="304"/>
      <c r="BG11" s="304"/>
      <c r="BH11" s="304"/>
      <c r="BI11" s="304"/>
      <c r="BJ11" s="304"/>
      <c r="BK11" s="304"/>
      <c r="BL11" s="304"/>
      <c r="BN11" s="214"/>
      <c r="BO11" s="214"/>
      <c r="BP11" s="214"/>
      <c r="BQ11" s="214"/>
      <c r="BR11" s="214"/>
      <c r="BS11" s="214"/>
      <c r="BT11" s="214"/>
      <c r="BU11" s="214"/>
      <c r="BV11" s="214"/>
      <c r="BW11" s="214"/>
      <c r="BX11" s="214"/>
    </row>
    <row r="12" spans="1:76" x14ac:dyDescent="0.25">
      <c r="A12" s="427" t="s">
        <v>0</v>
      </c>
      <c r="B12" s="427" t="s">
        <v>1</v>
      </c>
      <c r="C12" s="427" t="s">
        <v>2</v>
      </c>
      <c r="D12" s="430" t="s">
        <v>994</v>
      </c>
      <c r="E12" s="431" t="s">
        <v>995</v>
      </c>
      <c r="F12" s="431"/>
      <c r="G12" s="431"/>
      <c r="H12" s="431"/>
      <c r="I12" s="431"/>
      <c r="J12" s="431"/>
      <c r="K12" s="431"/>
      <c r="L12" s="431"/>
      <c r="M12" s="431"/>
      <c r="N12" s="431"/>
      <c r="O12" s="431"/>
      <c r="P12" s="431"/>
      <c r="Q12" s="431"/>
      <c r="R12" s="431"/>
      <c r="S12" s="431"/>
      <c r="T12" s="431"/>
      <c r="U12" s="431"/>
      <c r="V12" s="431"/>
      <c r="W12" s="431"/>
      <c r="X12" s="431"/>
      <c r="Y12" s="431"/>
      <c r="Z12" s="431"/>
      <c r="AA12" s="431"/>
      <c r="AB12" s="431"/>
      <c r="AC12" s="431"/>
      <c r="AD12" s="431"/>
      <c r="AE12" s="431"/>
      <c r="AF12" s="431"/>
      <c r="AG12" s="431"/>
      <c r="AH12" s="431"/>
      <c r="AI12" s="431"/>
      <c r="AJ12" s="431"/>
      <c r="AK12" s="431"/>
      <c r="AL12" s="431"/>
      <c r="AM12" s="431"/>
      <c r="AN12" s="431"/>
      <c r="AO12" s="431"/>
      <c r="AP12" s="431"/>
      <c r="AQ12" s="431"/>
      <c r="AR12" s="431"/>
      <c r="AS12" s="431"/>
      <c r="AT12" s="431"/>
      <c r="AU12" s="431"/>
      <c r="AV12" s="431"/>
      <c r="AW12" s="431"/>
      <c r="AX12" s="431"/>
      <c r="AY12" s="431"/>
      <c r="AZ12" s="431"/>
      <c r="BA12" s="431"/>
      <c r="BB12" s="431"/>
      <c r="BC12" s="431"/>
      <c r="BD12" s="431"/>
      <c r="BE12" s="431"/>
      <c r="BF12" s="431"/>
      <c r="BG12" s="431"/>
      <c r="BH12" s="431"/>
      <c r="BI12" s="431"/>
      <c r="BJ12" s="431"/>
      <c r="BK12" s="431"/>
      <c r="BL12" s="431"/>
      <c r="BM12" s="431"/>
      <c r="BN12" s="431"/>
      <c r="BO12" s="431"/>
      <c r="BP12" s="431"/>
      <c r="BQ12" s="431"/>
      <c r="BR12" s="431"/>
      <c r="BS12" s="431"/>
      <c r="BT12" s="431"/>
      <c r="BU12" s="431"/>
      <c r="BV12" s="431"/>
      <c r="BW12" s="431"/>
      <c r="BX12" s="431"/>
    </row>
    <row r="13" spans="1:76" ht="41.45" customHeight="1" x14ac:dyDescent="0.25">
      <c r="A13" s="428"/>
      <c r="B13" s="428"/>
      <c r="C13" s="428"/>
      <c r="D13" s="430"/>
      <c r="E13" s="432" t="s">
        <v>1208</v>
      </c>
      <c r="F13" s="432"/>
      <c r="G13" s="432"/>
      <c r="H13" s="432"/>
      <c r="I13" s="432"/>
      <c r="J13" s="432"/>
      <c r="K13" s="432"/>
      <c r="L13" s="432"/>
      <c r="M13" s="432"/>
      <c r="N13" s="432"/>
      <c r="O13" s="432"/>
      <c r="P13" s="433"/>
      <c r="Q13" s="432" t="s">
        <v>1209</v>
      </c>
      <c r="R13" s="432"/>
      <c r="S13" s="432"/>
      <c r="T13" s="432"/>
      <c r="U13" s="432"/>
      <c r="V13" s="432"/>
      <c r="W13" s="432"/>
      <c r="X13" s="432"/>
      <c r="Y13" s="432"/>
      <c r="Z13" s="432"/>
      <c r="AA13" s="432"/>
      <c r="AB13" s="433"/>
      <c r="AC13" s="432" t="s">
        <v>1210</v>
      </c>
      <c r="AD13" s="432"/>
      <c r="AE13" s="432"/>
      <c r="AF13" s="432"/>
      <c r="AG13" s="432"/>
      <c r="AH13" s="432"/>
      <c r="AI13" s="432"/>
      <c r="AJ13" s="432"/>
      <c r="AK13" s="432"/>
      <c r="AL13" s="432"/>
      <c r="AM13" s="432"/>
      <c r="AN13" s="433"/>
      <c r="AO13" s="432" t="s">
        <v>1211</v>
      </c>
      <c r="AP13" s="432"/>
      <c r="AQ13" s="432"/>
      <c r="AR13" s="432"/>
      <c r="AS13" s="432"/>
      <c r="AT13" s="432"/>
      <c r="AU13" s="432"/>
      <c r="AV13" s="432"/>
      <c r="AW13" s="432"/>
      <c r="AX13" s="432"/>
      <c r="AY13" s="432"/>
      <c r="AZ13" s="433"/>
      <c r="BA13" s="432" t="s">
        <v>1212</v>
      </c>
      <c r="BB13" s="432"/>
      <c r="BC13" s="432"/>
      <c r="BD13" s="432"/>
      <c r="BE13" s="432"/>
      <c r="BF13" s="432"/>
      <c r="BG13" s="432"/>
      <c r="BH13" s="432"/>
      <c r="BI13" s="432"/>
      <c r="BJ13" s="432"/>
      <c r="BK13" s="432"/>
      <c r="BL13" s="433"/>
      <c r="BM13" s="425" t="s">
        <v>1206</v>
      </c>
      <c r="BN13" s="426"/>
      <c r="BO13" s="426"/>
      <c r="BP13" s="426"/>
      <c r="BQ13" s="426"/>
      <c r="BR13" s="426"/>
      <c r="BS13" s="426"/>
      <c r="BT13" s="426"/>
      <c r="BU13" s="426"/>
      <c r="BV13" s="426"/>
      <c r="BW13" s="426"/>
      <c r="BX13" s="426"/>
    </row>
    <row r="14" spans="1:76" ht="70.900000000000006" customHeight="1" x14ac:dyDescent="0.25">
      <c r="A14" s="428"/>
      <c r="B14" s="428"/>
      <c r="C14" s="428"/>
      <c r="D14" s="430"/>
      <c r="E14" s="420" t="s">
        <v>756</v>
      </c>
      <c r="F14" s="421"/>
      <c r="G14" s="421"/>
      <c r="H14" s="421"/>
      <c r="I14" s="421"/>
      <c r="J14" s="421"/>
      <c r="K14" s="421"/>
      <c r="L14" s="421"/>
      <c r="M14" s="421"/>
      <c r="N14" s="421"/>
      <c r="O14" s="421"/>
      <c r="P14" s="422"/>
      <c r="Q14" s="420" t="s">
        <v>756</v>
      </c>
      <c r="R14" s="421"/>
      <c r="S14" s="421"/>
      <c r="T14" s="421"/>
      <c r="U14" s="421"/>
      <c r="V14" s="421"/>
      <c r="W14" s="421"/>
      <c r="X14" s="421"/>
      <c r="Y14" s="421"/>
      <c r="Z14" s="421"/>
      <c r="AA14" s="421"/>
      <c r="AB14" s="422"/>
      <c r="AC14" s="420" t="s">
        <v>756</v>
      </c>
      <c r="AD14" s="421"/>
      <c r="AE14" s="421"/>
      <c r="AF14" s="421"/>
      <c r="AG14" s="421"/>
      <c r="AH14" s="421"/>
      <c r="AI14" s="421"/>
      <c r="AJ14" s="421"/>
      <c r="AK14" s="421"/>
      <c r="AL14" s="421"/>
      <c r="AM14" s="421"/>
      <c r="AN14" s="422"/>
      <c r="AO14" s="420" t="s">
        <v>756</v>
      </c>
      <c r="AP14" s="421"/>
      <c r="AQ14" s="421"/>
      <c r="AR14" s="421"/>
      <c r="AS14" s="421"/>
      <c r="AT14" s="421"/>
      <c r="AU14" s="421"/>
      <c r="AV14" s="421"/>
      <c r="AW14" s="421"/>
      <c r="AX14" s="421"/>
      <c r="AY14" s="421"/>
      <c r="AZ14" s="422"/>
      <c r="BA14" s="420" t="s">
        <v>756</v>
      </c>
      <c r="BB14" s="421"/>
      <c r="BC14" s="421"/>
      <c r="BD14" s="421"/>
      <c r="BE14" s="421"/>
      <c r="BF14" s="421"/>
      <c r="BG14" s="421"/>
      <c r="BH14" s="421"/>
      <c r="BI14" s="421"/>
      <c r="BJ14" s="421"/>
      <c r="BK14" s="421"/>
      <c r="BL14" s="422"/>
      <c r="BM14" s="420" t="s">
        <v>7</v>
      </c>
      <c r="BN14" s="421"/>
      <c r="BO14" s="421"/>
      <c r="BP14" s="421"/>
      <c r="BQ14" s="421"/>
      <c r="BR14" s="421"/>
      <c r="BS14" s="421"/>
      <c r="BT14" s="421"/>
      <c r="BU14" s="421"/>
      <c r="BV14" s="421"/>
      <c r="BW14" s="421"/>
      <c r="BX14" s="422"/>
    </row>
    <row r="15" spans="1:76" ht="50.25" customHeight="1" x14ac:dyDescent="0.25">
      <c r="A15" s="428"/>
      <c r="B15" s="428"/>
      <c r="C15" s="428"/>
      <c r="D15" s="430" t="s">
        <v>763</v>
      </c>
      <c r="E15" s="317" t="s">
        <v>996</v>
      </c>
      <c r="F15" s="420" t="s">
        <v>997</v>
      </c>
      <c r="G15" s="421"/>
      <c r="H15" s="421"/>
      <c r="I15" s="421"/>
      <c r="J15" s="421"/>
      <c r="K15" s="421"/>
      <c r="L15" s="421"/>
      <c r="M15" s="421"/>
      <c r="N15" s="421"/>
      <c r="O15" s="421"/>
      <c r="P15" s="422"/>
      <c r="Q15" s="317" t="s">
        <v>996</v>
      </c>
      <c r="R15" s="420" t="s">
        <v>997</v>
      </c>
      <c r="S15" s="421"/>
      <c r="T15" s="421"/>
      <c r="U15" s="421"/>
      <c r="V15" s="421"/>
      <c r="W15" s="421"/>
      <c r="X15" s="421"/>
      <c r="Y15" s="421"/>
      <c r="Z15" s="421"/>
      <c r="AA15" s="421"/>
      <c r="AB15" s="422"/>
      <c r="AC15" s="317" t="s">
        <v>996</v>
      </c>
      <c r="AD15" s="420" t="s">
        <v>997</v>
      </c>
      <c r="AE15" s="421"/>
      <c r="AF15" s="421"/>
      <c r="AG15" s="421"/>
      <c r="AH15" s="421"/>
      <c r="AI15" s="421"/>
      <c r="AJ15" s="421"/>
      <c r="AK15" s="421"/>
      <c r="AL15" s="421"/>
      <c r="AM15" s="421"/>
      <c r="AN15" s="422"/>
      <c r="AO15" s="317" t="s">
        <v>996</v>
      </c>
      <c r="AP15" s="420" t="s">
        <v>997</v>
      </c>
      <c r="AQ15" s="421"/>
      <c r="AR15" s="421"/>
      <c r="AS15" s="421"/>
      <c r="AT15" s="421"/>
      <c r="AU15" s="421"/>
      <c r="AV15" s="421"/>
      <c r="AW15" s="421"/>
      <c r="AX15" s="421"/>
      <c r="AY15" s="421"/>
      <c r="AZ15" s="422"/>
      <c r="BA15" s="317" t="s">
        <v>996</v>
      </c>
      <c r="BB15" s="420" t="s">
        <v>997</v>
      </c>
      <c r="BC15" s="421"/>
      <c r="BD15" s="421"/>
      <c r="BE15" s="421"/>
      <c r="BF15" s="421"/>
      <c r="BG15" s="421"/>
      <c r="BH15" s="421"/>
      <c r="BI15" s="421"/>
      <c r="BJ15" s="421"/>
      <c r="BK15" s="421"/>
      <c r="BL15" s="422"/>
      <c r="BM15" s="317" t="s">
        <v>996</v>
      </c>
      <c r="BN15" s="420" t="s">
        <v>997</v>
      </c>
      <c r="BO15" s="421"/>
      <c r="BP15" s="421"/>
      <c r="BQ15" s="421"/>
      <c r="BR15" s="421"/>
      <c r="BS15" s="421"/>
      <c r="BT15" s="421"/>
      <c r="BU15" s="421"/>
      <c r="BV15" s="421"/>
      <c r="BW15" s="421"/>
      <c r="BX15" s="422"/>
    </row>
    <row r="16" spans="1:76" ht="67.5" customHeight="1" x14ac:dyDescent="0.25">
      <c r="A16" s="429"/>
      <c r="B16" s="429"/>
      <c r="C16" s="429"/>
      <c r="D16" s="430"/>
      <c r="E16" s="153" t="s">
        <v>998</v>
      </c>
      <c r="F16" s="153" t="s">
        <v>998</v>
      </c>
      <c r="G16" s="318" t="s">
        <v>999</v>
      </c>
      <c r="H16" s="318" t="s">
        <v>1000</v>
      </c>
      <c r="I16" s="318" t="s">
        <v>1001</v>
      </c>
      <c r="J16" s="318" t="s">
        <v>927</v>
      </c>
      <c r="K16" s="318" t="s">
        <v>1002</v>
      </c>
      <c r="L16" s="318" t="s">
        <v>1003</v>
      </c>
      <c r="M16" s="318" t="s">
        <v>1004</v>
      </c>
      <c r="N16" s="318" t="s">
        <v>1005</v>
      </c>
      <c r="O16" s="318" t="s">
        <v>1006</v>
      </c>
      <c r="P16" s="318" t="s">
        <v>1007</v>
      </c>
      <c r="Q16" s="153" t="s">
        <v>998</v>
      </c>
      <c r="R16" s="153" t="s">
        <v>998</v>
      </c>
      <c r="S16" s="318" t="s">
        <v>999</v>
      </c>
      <c r="T16" s="318" t="s">
        <v>1000</v>
      </c>
      <c r="U16" s="318" t="s">
        <v>1001</v>
      </c>
      <c r="V16" s="318" t="s">
        <v>927</v>
      </c>
      <c r="W16" s="318" t="s">
        <v>1002</v>
      </c>
      <c r="X16" s="318" t="s">
        <v>1003</v>
      </c>
      <c r="Y16" s="318" t="s">
        <v>1004</v>
      </c>
      <c r="Z16" s="318" t="s">
        <v>1005</v>
      </c>
      <c r="AA16" s="318" t="s">
        <v>1006</v>
      </c>
      <c r="AB16" s="318" t="s">
        <v>1007</v>
      </c>
      <c r="AC16" s="153" t="s">
        <v>998</v>
      </c>
      <c r="AD16" s="153" t="s">
        <v>998</v>
      </c>
      <c r="AE16" s="318" t="s">
        <v>999</v>
      </c>
      <c r="AF16" s="318" t="s">
        <v>1000</v>
      </c>
      <c r="AG16" s="318" t="s">
        <v>1001</v>
      </c>
      <c r="AH16" s="318" t="s">
        <v>927</v>
      </c>
      <c r="AI16" s="318" t="s">
        <v>1002</v>
      </c>
      <c r="AJ16" s="318" t="s">
        <v>1003</v>
      </c>
      <c r="AK16" s="318" t="s">
        <v>1004</v>
      </c>
      <c r="AL16" s="318" t="s">
        <v>1005</v>
      </c>
      <c r="AM16" s="318" t="s">
        <v>1006</v>
      </c>
      <c r="AN16" s="318" t="s">
        <v>1007</v>
      </c>
      <c r="AO16" s="153" t="s">
        <v>998</v>
      </c>
      <c r="AP16" s="153" t="s">
        <v>998</v>
      </c>
      <c r="AQ16" s="318" t="s">
        <v>999</v>
      </c>
      <c r="AR16" s="318" t="s">
        <v>1000</v>
      </c>
      <c r="AS16" s="318" t="s">
        <v>1001</v>
      </c>
      <c r="AT16" s="318" t="s">
        <v>927</v>
      </c>
      <c r="AU16" s="318" t="s">
        <v>1002</v>
      </c>
      <c r="AV16" s="318" t="s">
        <v>1003</v>
      </c>
      <c r="AW16" s="318" t="s">
        <v>1004</v>
      </c>
      <c r="AX16" s="318" t="s">
        <v>1005</v>
      </c>
      <c r="AY16" s="318" t="s">
        <v>1006</v>
      </c>
      <c r="AZ16" s="318" t="s">
        <v>1007</v>
      </c>
      <c r="BA16" s="153" t="s">
        <v>998</v>
      </c>
      <c r="BB16" s="153" t="s">
        <v>998</v>
      </c>
      <c r="BC16" s="318" t="s">
        <v>999</v>
      </c>
      <c r="BD16" s="318" t="s">
        <v>1000</v>
      </c>
      <c r="BE16" s="318" t="s">
        <v>1001</v>
      </c>
      <c r="BF16" s="318" t="s">
        <v>927</v>
      </c>
      <c r="BG16" s="318" t="s">
        <v>1002</v>
      </c>
      <c r="BH16" s="318" t="s">
        <v>1003</v>
      </c>
      <c r="BI16" s="318" t="s">
        <v>1004</v>
      </c>
      <c r="BJ16" s="318" t="s">
        <v>1005</v>
      </c>
      <c r="BK16" s="318" t="s">
        <v>1006</v>
      </c>
      <c r="BL16" s="318" t="s">
        <v>1007</v>
      </c>
      <c r="BM16" s="153" t="s">
        <v>998</v>
      </c>
      <c r="BN16" s="153" t="s">
        <v>998</v>
      </c>
      <c r="BO16" s="318" t="s">
        <v>999</v>
      </c>
      <c r="BP16" s="318" t="s">
        <v>1000</v>
      </c>
      <c r="BQ16" s="318" t="s">
        <v>1001</v>
      </c>
      <c r="BR16" s="318" t="s">
        <v>927</v>
      </c>
      <c r="BS16" s="318" t="s">
        <v>1002</v>
      </c>
      <c r="BT16" s="318" t="s">
        <v>1003</v>
      </c>
      <c r="BU16" s="318" t="s">
        <v>1004</v>
      </c>
      <c r="BV16" s="318" t="s">
        <v>1005</v>
      </c>
      <c r="BW16" s="318" t="s">
        <v>1006</v>
      </c>
      <c r="BX16" s="318" t="s">
        <v>1007</v>
      </c>
    </row>
    <row r="17" spans="1:88" ht="15.6" customHeight="1" x14ac:dyDescent="0.25">
      <c r="A17" s="319">
        <v>1</v>
      </c>
      <c r="B17" s="319">
        <v>2</v>
      </c>
      <c r="C17" s="319">
        <v>3</v>
      </c>
      <c r="D17" s="319">
        <v>4</v>
      </c>
      <c r="E17" s="320" t="s">
        <v>1017</v>
      </c>
      <c r="F17" s="320" t="s">
        <v>1018</v>
      </c>
      <c r="G17" s="320" t="s">
        <v>1019</v>
      </c>
      <c r="H17" s="320" t="s">
        <v>1020</v>
      </c>
      <c r="I17" s="320" t="s">
        <v>1021</v>
      </c>
      <c r="J17" s="320" t="s">
        <v>1022</v>
      </c>
      <c r="K17" s="320" t="s">
        <v>1023</v>
      </c>
      <c r="L17" s="320" t="s">
        <v>1024</v>
      </c>
      <c r="M17" s="320" t="s">
        <v>1025</v>
      </c>
      <c r="N17" s="320" t="s">
        <v>1026</v>
      </c>
      <c r="O17" s="320" t="s">
        <v>1027</v>
      </c>
      <c r="P17" s="320" t="s">
        <v>1028</v>
      </c>
      <c r="Q17" s="320" t="s">
        <v>1037</v>
      </c>
      <c r="R17" s="320" t="s">
        <v>1038</v>
      </c>
      <c r="S17" s="320" t="s">
        <v>1039</v>
      </c>
      <c r="T17" s="320" t="s">
        <v>1040</v>
      </c>
      <c r="U17" s="320" t="s">
        <v>1041</v>
      </c>
      <c r="V17" s="320" t="s">
        <v>1042</v>
      </c>
      <c r="W17" s="320" t="s">
        <v>1043</v>
      </c>
      <c r="X17" s="320" t="s">
        <v>1044</v>
      </c>
      <c r="Y17" s="320" t="s">
        <v>1045</v>
      </c>
      <c r="Z17" s="320" t="s">
        <v>1046</v>
      </c>
      <c r="AA17" s="320" t="s">
        <v>1047</v>
      </c>
      <c r="AB17" s="320" t="s">
        <v>1048</v>
      </c>
      <c r="AC17" s="320" t="s">
        <v>1049</v>
      </c>
      <c r="AD17" s="320" t="s">
        <v>1050</v>
      </c>
      <c r="AE17" s="320" t="s">
        <v>1051</v>
      </c>
      <c r="AF17" s="320" t="s">
        <v>1052</v>
      </c>
      <c r="AG17" s="320" t="s">
        <v>1053</v>
      </c>
      <c r="AH17" s="320" t="s">
        <v>1054</v>
      </c>
      <c r="AI17" s="320" t="s">
        <v>1055</v>
      </c>
      <c r="AJ17" s="320" t="s">
        <v>1056</v>
      </c>
      <c r="AK17" s="320" t="s">
        <v>1057</v>
      </c>
      <c r="AL17" s="320" t="s">
        <v>1058</v>
      </c>
      <c r="AM17" s="320" t="s">
        <v>1059</v>
      </c>
      <c r="AN17" s="320" t="s">
        <v>1060</v>
      </c>
      <c r="AO17" s="320" t="s">
        <v>1061</v>
      </c>
      <c r="AP17" s="320" t="s">
        <v>1062</v>
      </c>
      <c r="AQ17" s="320" t="s">
        <v>1063</v>
      </c>
      <c r="AR17" s="320" t="s">
        <v>1064</v>
      </c>
      <c r="AS17" s="320" t="s">
        <v>1065</v>
      </c>
      <c r="AT17" s="320" t="s">
        <v>1066</v>
      </c>
      <c r="AU17" s="320" t="s">
        <v>1067</v>
      </c>
      <c r="AV17" s="320" t="s">
        <v>1068</v>
      </c>
      <c r="AW17" s="320" t="s">
        <v>1069</v>
      </c>
      <c r="AX17" s="320" t="s">
        <v>1070</v>
      </c>
      <c r="AY17" s="320" t="s">
        <v>1071</v>
      </c>
      <c r="AZ17" s="320" t="s">
        <v>1072</v>
      </c>
      <c r="BA17" s="320" t="s">
        <v>1073</v>
      </c>
      <c r="BB17" s="320" t="s">
        <v>1074</v>
      </c>
      <c r="BC17" s="320" t="s">
        <v>1075</v>
      </c>
      <c r="BD17" s="320" t="s">
        <v>1076</v>
      </c>
      <c r="BE17" s="320" t="s">
        <v>1077</v>
      </c>
      <c r="BF17" s="320" t="s">
        <v>1078</v>
      </c>
      <c r="BG17" s="320" t="s">
        <v>1079</v>
      </c>
      <c r="BH17" s="320" t="s">
        <v>1080</v>
      </c>
      <c r="BI17" s="320" t="s">
        <v>1081</v>
      </c>
      <c r="BJ17" s="320" t="s">
        <v>1082</v>
      </c>
      <c r="BK17" s="320" t="s">
        <v>1083</v>
      </c>
      <c r="BL17" s="320" t="s">
        <v>1084</v>
      </c>
      <c r="BM17" s="320" t="s">
        <v>1085</v>
      </c>
      <c r="BN17" s="320" t="s">
        <v>1086</v>
      </c>
      <c r="BO17" s="320" t="s">
        <v>1087</v>
      </c>
      <c r="BP17" s="320" t="s">
        <v>1088</v>
      </c>
      <c r="BQ17" s="320" t="s">
        <v>1089</v>
      </c>
      <c r="BR17" s="320" t="s">
        <v>1090</v>
      </c>
      <c r="BS17" s="320" t="s">
        <v>1091</v>
      </c>
      <c r="BT17" s="320" t="s">
        <v>1092</v>
      </c>
      <c r="BU17" s="320" t="s">
        <v>1093</v>
      </c>
      <c r="BV17" s="320" t="s">
        <v>1094</v>
      </c>
      <c r="BW17" s="320" t="s">
        <v>1095</v>
      </c>
      <c r="BX17" s="320" t="s">
        <v>1096</v>
      </c>
      <c r="BY17" s="207"/>
      <c r="BZ17" s="207"/>
      <c r="CA17" s="207"/>
      <c r="CB17" s="207"/>
      <c r="CC17" s="207"/>
      <c r="CD17" s="207"/>
      <c r="CE17" s="207"/>
      <c r="CF17" s="207"/>
      <c r="CG17" s="207"/>
      <c r="CH17" s="207"/>
      <c r="CI17" s="207"/>
      <c r="CJ17" s="207"/>
    </row>
    <row r="18" spans="1:88" s="161" customFormat="1" ht="34.15" customHeight="1" x14ac:dyDescent="0.25">
      <c r="A18" s="156" t="s">
        <v>17</v>
      </c>
      <c r="B18" s="157" t="s">
        <v>18</v>
      </c>
      <c r="C18" s="159" t="s">
        <v>19</v>
      </c>
      <c r="D18" s="160">
        <f>SUM(D19,D26,D34,D40)</f>
        <v>42031.947104719999</v>
      </c>
      <c r="E18" s="160">
        <f t="shared" ref="E18:X18" si="0">SUM(E19,E26,E34,E40)</f>
        <v>0</v>
      </c>
      <c r="F18" s="160">
        <f t="shared" si="0"/>
        <v>23421.727678029998</v>
      </c>
      <c r="G18" s="160">
        <f t="shared" si="0"/>
        <v>14.51</v>
      </c>
      <c r="H18" s="160">
        <f t="shared" si="0"/>
        <v>230</v>
      </c>
      <c r="I18" s="160">
        <f t="shared" si="0"/>
        <v>490.59</v>
      </c>
      <c r="J18" s="160">
        <f t="shared" si="0"/>
        <v>0</v>
      </c>
      <c r="K18" s="160">
        <f t="shared" si="0"/>
        <v>1026</v>
      </c>
      <c r="L18" s="160">
        <f t="shared" si="0"/>
        <v>496.39009999999996</v>
      </c>
      <c r="M18" s="160">
        <f t="shared" si="0"/>
        <v>56</v>
      </c>
      <c r="N18" s="160">
        <f t="shared" si="0"/>
        <v>10</v>
      </c>
      <c r="O18" s="160">
        <f t="shared" si="0"/>
        <v>0</v>
      </c>
      <c r="P18" s="160">
        <f t="shared" si="0"/>
        <v>0</v>
      </c>
      <c r="Q18" s="160">
        <f t="shared" si="0"/>
        <v>0</v>
      </c>
      <c r="R18" s="160">
        <f t="shared" si="0"/>
        <v>687.93736848000003</v>
      </c>
      <c r="S18" s="160">
        <f t="shared" si="0"/>
        <v>3.2</v>
      </c>
      <c r="T18" s="160">
        <f t="shared" si="0"/>
        <v>0</v>
      </c>
      <c r="U18" s="160">
        <f t="shared" si="0"/>
        <v>10.79</v>
      </c>
      <c r="V18" s="160">
        <f t="shared" si="0"/>
        <v>0</v>
      </c>
      <c r="W18" s="160">
        <f t="shared" si="0"/>
        <v>2654</v>
      </c>
      <c r="X18" s="160">
        <f t="shared" si="0"/>
        <v>0</v>
      </c>
      <c r="Y18" s="160">
        <f t="shared" ref="Y18:AN18" si="1">SUM(Y19,Y26,Y34,Y40)</f>
        <v>38</v>
      </c>
      <c r="Z18" s="160">
        <f t="shared" si="1"/>
        <v>0</v>
      </c>
      <c r="AA18" s="160">
        <f t="shared" si="1"/>
        <v>1</v>
      </c>
      <c r="AB18" s="160">
        <f t="shared" si="1"/>
        <v>1700</v>
      </c>
      <c r="AC18" s="160">
        <f t="shared" si="1"/>
        <v>0</v>
      </c>
      <c r="AD18" s="160">
        <f t="shared" si="1"/>
        <v>15521.560635350001</v>
      </c>
      <c r="AE18" s="160">
        <f t="shared" si="1"/>
        <v>0.8</v>
      </c>
      <c r="AF18" s="160">
        <f t="shared" si="1"/>
        <v>0</v>
      </c>
      <c r="AG18" s="160">
        <f t="shared" si="1"/>
        <v>496.47899999999998</v>
      </c>
      <c r="AH18" s="160">
        <f t="shared" si="1"/>
        <v>0</v>
      </c>
      <c r="AI18" s="160">
        <f t="shared" si="1"/>
        <v>0</v>
      </c>
      <c r="AJ18" s="160">
        <f t="shared" si="1"/>
        <v>496.79300000000001</v>
      </c>
      <c r="AK18" s="160">
        <f t="shared" si="1"/>
        <v>19365</v>
      </c>
      <c r="AL18" s="160">
        <f t="shared" si="1"/>
        <v>0</v>
      </c>
      <c r="AM18" s="160">
        <f t="shared" si="1"/>
        <v>0</v>
      </c>
      <c r="AN18" s="160">
        <f t="shared" si="1"/>
        <v>1300</v>
      </c>
      <c r="AO18" s="160">
        <f t="shared" ref="AO18:AZ18" si="2">SUM(AO19,AO26,AO34,AO40)</f>
        <v>0</v>
      </c>
      <c r="AP18" s="160">
        <f t="shared" si="2"/>
        <v>707.90568996000002</v>
      </c>
      <c r="AQ18" s="160">
        <f t="shared" si="2"/>
        <v>0</v>
      </c>
      <c r="AR18" s="160">
        <f t="shared" si="2"/>
        <v>0</v>
      </c>
      <c r="AS18" s="160">
        <f t="shared" si="2"/>
        <v>0</v>
      </c>
      <c r="AT18" s="160">
        <f t="shared" si="2"/>
        <v>1.6</v>
      </c>
      <c r="AU18" s="160">
        <f t="shared" si="2"/>
        <v>800</v>
      </c>
      <c r="AV18" s="160">
        <f t="shared" si="2"/>
        <v>0</v>
      </c>
      <c r="AW18" s="160">
        <f t="shared" si="2"/>
        <v>17</v>
      </c>
      <c r="AX18" s="160">
        <f t="shared" si="2"/>
        <v>0</v>
      </c>
      <c r="AY18" s="160">
        <f t="shared" si="2"/>
        <v>0</v>
      </c>
      <c r="AZ18" s="160">
        <f t="shared" si="2"/>
        <v>0</v>
      </c>
      <c r="BA18" s="160">
        <f t="shared" ref="BA18:BX18" si="3">SUM(BA19,BA26,BA34,BA40)</f>
        <v>0</v>
      </c>
      <c r="BB18" s="321">
        <f t="shared" si="3"/>
        <v>51.041645930000001</v>
      </c>
      <c r="BC18" s="160">
        <f t="shared" si="3"/>
        <v>0</v>
      </c>
      <c r="BD18" s="160">
        <f t="shared" si="3"/>
        <v>0</v>
      </c>
      <c r="BE18" s="160">
        <f t="shared" si="3"/>
        <v>0</v>
      </c>
      <c r="BF18" s="160">
        <f t="shared" si="3"/>
        <v>1.6</v>
      </c>
      <c r="BG18" s="160">
        <f t="shared" si="3"/>
        <v>0</v>
      </c>
      <c r="BH18" s="160">
        <f t="shared" si="3"/>
        <v>0</v>
      </c>
      <c r="BI18" s="160">
        <f t="shared" si="3"/>
        <v>2</v>
      </c>
      <c r="BJ18" s="160">
        <f t="shared" si="3"/>
        <v>0</v>
      </c>
      <c r="BK18" s="160">
        <f t="shared" si="3"/>
        <v>0</v>
      </c>
      <c r="BL18" s="160">
        <f t="shared" si="3"/>
        <v>0</v>
      </c>
      <c r="BM18" s="160">
        <f t="shared" si="3"/>
        <v>0</v>
      </c>
      <c r="BN18" s="160">
        <f t="shared" si="3"/>
        <v>40390.173017749999</v>
      </c>
      <c r="BO18" s="160">
        <f t="shared" si="3"/>
        <v>18.510000000000002</v>
      </c>
      <c r="BP18" s="160">
        <f t="shared" si="3"/>
        <v>230</v>
      </c>
      <c r="BQ18" s="160">
        <f t="shared" si="3"/>
        <v>997.85899999999992</v>
      </c>
      <c r="BR18" s="160">
        <f t="shared" si="3"/>
        <v>3.2</v>
      </c>
      <c r="BS18" s="160">
        <f t="shared" si="3"/>
        <v>4480</v>
      </c>
      <c r="BT18" s="160">
        <f t="shared" si="3"/>
        <v>993.18309999999985</v>
      </c>
      <c r="BU18" s="160">
        <f t="shared" si="3"/>
        <v>19478</v>
      </c>
      <c r="BV18" s="160">
        <f t="shared" si="3"/>
        <v>10</v>
      </c>
      <c r="BW18" s="160">
        <f t="shared" si="3"/>
        <v>1</v>
      </c>
      <c r="BX18" s="160">
        <f t="shared" si="3"/>
        <v>3000</v>
      </c>
      <c r="BY18" s="347"/>
      <c r="BZ18" s="207"/>
      <c r="CA18" s="347"/>
      <c r="CB18" s="347"/>
      <c r="CC18" s="347"/>
      <c r="CD18" s="347"/>
      <c r="CE18" s="347"/>
      <c r="CF18" s="347"/>
      <c r="CG18" s="347"/>
      <c r="CH18" s="347"/>
      <c r="CI18" s="347"/>
      <c r="CJ18" s="347"/>
    </row>
    <row r="19" spans="1:88" s="161" customFormat="1" ht="44.25" customHeight="1" x14ac:dyDescent="0.25">
      <c r="A19" s="162" t="s">
        <v>21</v>
      </c>
      <c r="B19" s="163" t="s">
        <v>22</v>
      </c>
      <c r="C19" s="155" t="s">
        <v>19</v>
      </c>
      <c r="D19" s="160">
        <f>SUM(D20:D25)</f>
        <v>39510.795060889999</v>
      </c>
      <c r="E19" s="159">
        <f t="shared" ref="E19:X19" si="4">SUM(E20:E25)</f>
        <v>0</v>
      </c>
      <c r="F19" s="160">
        <f t="shared" si="4"/>
        <v>23275.593126519998</v>
      </c>
      <c r="G19" s="159">
        <f t="shared" si="4"/>
        <v>14.51</v>
      </c>
      <c r="H19" s="159">
        <f t="shared" si="4"/>
        <v>230</v>
      </c>
      <c r="I19" s="159">
        <f t="shared" si="4"/>
        <v>490.59</v>
      </c>
      <c r="J19" s="159">
        <f t="shared" si="4"/>
        <v>0</v>
      </c>
      <c r="K19" s="159">
        <f t="shared" si="4"/>
        <v>0</v>
      </c>
      <c r="L19" s="159">
        <f t="shared" si="4"/>
        <v>495.69099999999997</v>
      </c>
      <c r="M19" s="159">
        <f t="shared" si="4"/>
        <v>40</v>
      </c>
      <c r="N19" s="159">
        <f t="shared" si="4"/>
        <v>10</v>
      </c>
      <c r="O19" s="159">
        <f t="shared" si="4"/>
        <v>0</v>
      </c>
      <c r="P19" s="159">
        <f t="shared" si="4"/>
        <v>0</v>
      </c>
      <c r="Q19" s="159">
        <f t="shared" si="4"/>
        <v>0</v>
      </c>
      <c r="R19" s="160">
        <f t="shared" si="4"/>
        <v>175.21036660999999</v>
      </c>
      <c r="S19" s="159">
        <f t="shared" si="4"/>
        <v>3.2</v>
      </c>
      <c r="T19" s="159">
        <f t="shared" si="4"/>
        <v>0</v>
      </c>
      <c r="U19" s="159">
        <f t="shared" si="4"/>
        <v>10.79</v>
      </c>
      <c r="V19" s="159">
        <f t="shared" si="4"/>
        <v>0</v>
      </c>
      <c r="W19" s="159">
        <f t="shared" si="4"/>
        <v>0</v>
      </c>
      <c r="X19" s="159">
        <f t="shared" si="4"/>
        <v>0</v>
      </c>
      <c r="Y19" s="159">
        <f t="shared" ref="Y19:AN19" si="5">SUM(Y20:Y25)</f>
        <v>20</v>
      </c>
      <c r="Z19" s="159">
        <f t="shared" si="5"/>
        <v>0</v>
      </c>
      <c r="AA19" s="159">
        <f t="shared" si="5"/>
        <v>0</v>
      </c>
      <c r="AB19" s="159">
        <f t="shared" si="5"/>
        <v>0</v>
      </c>
      <c r="AC19" s="159">
        <f t="shared" si="5"/>
        <v>0</v>
      </c>
      <c r="AD19" s="160">
        <f t="shared" si="5"/>
        <v>15399.704859450001</v>
      </c>
      <c r="AE19" s="159">
        <f t="shared" si="5"/>
        <v>0.8</v>
      </c>
      <c r="AF19" s="159">
        <f t="shared" si="5"/>
        <v>0</v>
      </c>
      <c r="AG19" s="159">
        <f t="shared" si="5"/>
        <v>496.47899999999998</v>
      </c>
      <c r="AH19" s="159">
        <f t="shared" si="5"/>
        <v>0</v>
      </c>
      <c r="AI19" s="159">
        <f t="shared" si="5"/>
        <v>0</v>
      </c>
      <c r="AJ19" s="159">
        <f t="shared" si="5"/>
        <v>494.09199999999998</v>
      </c>
      <c r="AK19" s="159">
        <f t="shared" si="5"/>
        <v>19357</v>
      </c>
      <c r="AL19" s="159">
        <f t="shared" si="5"/>
        <v>0</v>
      </c>
      <c r="AM19" s="159">
        <f t="shared" si="5"/>
        <v>0</v>
      </c>
      <c r="AN19" s="159">
        <f t="shared" si="5"/>
        <v>0</v>
      </c>
      <c r="AO19" s="159">
        <f t="shared" ref="AO19:AZ19" si="6">SUM(AO20:AO25)</f>
        <v>0</v>
      </c>
      <c r="AP19" s="159">
        <f t="shared" si="6"/>
        <v>125.47903554</v>
      </c>
      <c r="AQ19" s="159">
        <f t="shared" si="6"/>
        <v>0</v>
      </c>
      <c r="AR19" s="159">
        <f t="shared" si="6"/>
        <v>0</v>
      </c>
      <c r="AS19" s="159">
        <f t="shared" si="6"/>
        <v>0</v>
      </c>
      <c r="AT19" s="159">
        <f t="shared" si="6"/>
        <v>0</v>
      </c>
      <c r="AU19" s="159">
        <f t="shared" si="6"/>
        <v>0</v>
      </c>
      <c r="AV19" s="159">
        <f t="shared" si="6"/>
        <v>0</v>
      </c>
      <c r="AW19" s="159">
        <f t="shared" si="6"/>
        <v>13</v>
      </c>
      <c r="AX19" s="159">
        <f t="shared" si="6"/>
        <v>0</v>
      </c>
      <c r="AY19" s="159">
        <f t="shared" si="6"/>
        <v>0</v>
      </c>
      <c r="AZ19" s="159">
        <f t="shared" si="6"/>
        <v>0</v>
      </c>
      <c r="BA19" s="159">
        <f t="shared" ref="BA19:BX19" si="7">SUM(BA20:BA25)</f>
        <v>0</v>
      </c>
      <c r="BB19" s="321">
        <f t="shared" si="7"/>
        <v>0</v>
      </c>
      <c r="BC19" s="159">
        <f t="shared" si="7"/>
        <v>0</v>
      </c>
      <c r="BD19" s="159">
        <f t="shared" si="7"/>
        <v>0</v>
      </c>
      <c r="BE19" s="159">
        <f t="shared" si="7"/>
        <v>0</v>
      </c>
      <c r="BF19" s="159">
        <f t="shared" si="7"/>
        <v>0</v>
      </c>
      <c r="BG19" s="159">
        <f t="shared" si="7"/>
        <v>0</v>
      </c>
      <c r="BH19" s="159">
        <f t="shared" si="7"/>
        <v>0</v>
      </c>
      <c r="BI19" s="159">
        <f t="shared" si="7"/>
        <v>0</v>
      </c>
      <c r="BJ19" s="159">
        <f t="shared" si="7"/>
        <v>0</v>
      </c>
      <c r="BK19" s="159">
        <f t="shared" si="7"/>
        <v>0</v>
      </c>
      <c r="BL19" s="159">
        <f t="shared" si="7"/>
        <v>0</v>
      </c>
      <c r="BM19" s="159">
        <f t="shared" si="7"/>
        <v>0</v>
      </c>
      <c r="BN19" s="160">
        <f t="shared" si="7"/>
        <v>38975.987388119996</v>
      </c>
      <c r="BO19" s="159">
        <f t="shared" si="7"/>
        <v>18.510000000000002</v>
      </c>
      <c r="BP19" s="159">
        <f t="shared" si="7"/>
        <v>230</v>
      </c>
      <c r="BQ19" s="159">
        <f t="shared" si="7"/>
        <v>997.85899999999992</v>
      </c>
      <c r="BR19" s="159">
        <f t="shared" si="7"/>
        <v>0</v>
      </c>
      <c r="BS19" s="159">
        <f t="shared" si="7"/>
        <v>0</v>
      </c>
      <c r="BT19" s="159">
        <f t="shared" si="7"/>
        <v>989.7829999999999</v>
      </c>
      <c r="BU19" s="159">
        <f t="shared" si="7"/>
        <v>19430</v>
      </c>
      <c r="BV19" s="159">
        <f t="shared" si="7"/>
        <v>10</v>
      </c>
      <c r="BW19" s="159">
        <f t="shared" si="7"/>
        <v>0</v>
      </c>
      <c r="BX19" s="159">
        <f t="shared" si="7"/>
        <v>0</v>
      </c>
      <c r="BY19" s="347"/>
      <c r="BZ19" s="207"/>
      <c r="CA19" s="352"/>
    </row>
    <row r="20" spans="1:88" s="161" customFormat="1" ht="42.75" customHeight="1" x14ac:dyDescent="0.25">
      <c r="A20" s="162" t="s">
        <v>23</v>
      </c>
      <c r="B20" s="163" t="s">
        <v>24</v>
      </c>
      <c r="C20" s="155" t="s">
        <v>19</v>
      </c>
      <c r="D20" s="160">
        <f>D43</f>
        <v>112.5351814</v>
      </c>
      <c r="E20" s="159">
        <f t="shared" ref="E20:Q20" si="8">E43</f>
        <v>0</v>
      </c>
      <c r="F20" s="160">
        <f t="shared" si="8"/>
        <v>0</v>
      </c>
      <c r="G20" s="159">
        <f t="shared" si="8"/>
        <v>0.4</v>
      </c>
      <c r="H20" s="159">
        <f t="shared" si="8"/>
        <v>0</v>
      </c>
      <c r="I20" s="159">
        <f t="shared" si="8"/>
        <v>0</v>
      </c>
      <c r="J20" s="159">
        <f t="shared" si="8"/>
        <v>0</v>
      </c>
      <c r="K20" s="159">
        <f t="shared" si="8"/>
        <v>0</v>
      </c>
      <c r="L20" s="159">
        <f t="shared" si="8"/>
        <v>0</v>
      </c>
      <c r="M20" s="159">
        <f t="shared" si="8"/>
        <v>0</v>
      </c>
      <c r="N20" s="159">
        <f t="shared" si="8"/>
        <v>0</v>
      </c>
      <c r="O20" s="159">
        <f t="shared" si="8"/>
        <v>0</v>
      </c>
      <c r="P20" s="159">
        <f t="shared" si="8"/>
        <v>0</v>
      </c>
      <c r="Q20" s="159">
        <f t="shared" si="8"/>
        <v>0</v>
      </c>
      <c r="R20" s="160">
        <f t="shared" ref="R20:AN20" si="9">R43</f>
        <v>58.853170799999994</v>
      </c>
      <c r="S20" s="159">
        <f t="shared" si="9"/>
        <v>3.2</v>
      </c>
      <c r="T20" s="159">
        <f t="shared" si="9"/>
        <v>0</v>
      </c>
      <c r="U20" s="159">
        <f t="shared" si="9"/>
        <v>8.19</v>
      </c>
      <c r="V20" s="159">
        <f t="shared" si="9"/>
        <v>0</v>
      </c>
      <c r="W20" s="159">
        <f t="shared" si="9"/>
        <v>0</v>
      </c>
      <c r="X20" s="159">
        <f t="shared" si="9"/>
        <v>0</v>
      </c>
      <c r="Y20" s="159">
        <f t="shared" si="9"/>
        <v>2</v>
      </c>
      <c r="Z20" s="159">
        <f t="shared" si="9"/>
        <v>0</v>
      </c>
      <c r="AA20" s="159">
        <f t="shared" si="9"/>
        <v>0</v>
      </c>
      <c r="AB20" s="159">
        <f t="shared" si="9"/>
        <v>0</v>
      </c>
      <c r="AC20" s="159">
        <f t="shared" si="9"/>
        <v>0</v>
      </c>
      <c r="AD20" s="160">
        <f t="shared" si="9"/>
        <v>0</v>
      </c>
      <c r="AE20" s="159">
        <f t="shared" si="9"/>
        <v>0</v>
      </c>
      <c r="AF20" s="159">
        <f t="shared" si="9"/>
        <v>0</v>
      </c>
      <c r="AG20" s="159">
        <f t="shared" si="9"/>
        <v>0</v>
      </c>
      <c r="AH20" s="159">
        <f t="shared" si="9"/>
        <v>0</v>
      </c>
      <c r="AI20" s="159">
        <f t="shared" si="9"/>
        <v>0</v>
      </c>
      <c r="AJ20" s="159">
        <f t="shared" si="9"/>
        <v>0</v>
      </c>
      <c r="AK20" s="159">
        <f t="shared" si="9"/>
        <v>0</v>
      </c>
      <c r="AL20" s="159">
        <f t="shared" si="9"/>
        <v>0</v>
      </c>
      <c r="AM20" s="159">
        <f t="shared" si="9"/>
        <v>0</v>
      </c>
      <c r="AN20" s="159">
        <f t="shared" si="9"/>
        <v>0</v>
      </c>
      <c r="AO20" s="159">
        <f t="shared" ref="AO20:AZ20" si="10">AO43</f>
        <v>0</v>
      </c>
      <c r="AP20" s="159">
        <f t="shared" si="10"/>
        <v>0</v>
      </c>
      <c r="AQ20" s="159">
        <f t="shared" si="10"/>
        <v>0</v>
      </c>
      <c r="AR20" s="159">
        <f t="shared" si="10"/>
        <v>0</v>
      </c>
      <c r="AS20" s="159">
        <f t="shared" si="10"/>
        <v>0</v>
      </c>
      <c r="AT20" s="159">
        <f t="shared" si="10"/>
        <v>0</v>
      </c>
      <c r="AU20" s="159">
        <f t="shared" si="10"/>
        <v>0</v>
      </c>
      <c r="AV20" s="159">
        <f t="shared" si="10"/>
        <v>0</v>
      </c>
      <c r="AW20" s="159">
        <f t="shared" si="10"/>
        <v>0</v>
      </c>
      <c r="AX20" s="159">
        <f t="shared" si="10"/>
        <v>0</v>
      </c>
      <c r="AY20" s="159">
        <f t="shared" si="10"/>
        <v>0</v>
      </c>
      <c r="AZ20" s="159">
        <f t="shared" si="10"/>
        <v>0</v>
      </c>
      <c r="BA20" s="159">
        <f t="shared" ref="BA20:BX20" si="11">BA43</f>
        <v>0</v>
      </c>
      <c r="BB20" s="321">
        <f t="shared" si="11"/>
        <v>0</v>
      </c>
      <c r="BC20" s="159">
        <f t="shared" si="11"/>
        <v>0</v>
      </c>
      <c r="BD20" s="159">
        <f t="shared" si="11"/>
        <v>0</v>
      </c>
      <c r="BE20" s="159">
        <f t="shared" si="11"/>
        <v>0</v>
      </c>
      <c r="BF20" s="159">
        <f t="shared" si="11"/>
        <v>0</v>
      </c>
      <c r="BG20" s="159">
        <f t="shared" si="11"/>
        <v>0</v>
      </c>
      <c r="BH20" s="159">
        <f t="shared" si="11"/>
        <v>0</v>
      </c>
      <c r="BI20" s="159">
        <f t="shared" si="11"/>
        <v>0</v>
      </c>
      <c r="BJ20" s="159">
        <f t="shared" si="11"/>
        <v>0</v>
      </c>
      <c r="BK20" s="159">
        <f t="shared" si="11"/>
        <v>0</v>
      </c>
      <c r="BL20" s="159">
        <f t="shared" si="11"/>
        <v>0</v>
      </c>
      <c r="BM20" s="159">
        <f t="shared" si="11"/>
        <v>0</v>
      </c>
      <c r="BN20" s="160">
        <f t="shared" si="11"/>
        <v>58.853170799999994</v>
      </c>
      <c r="BO20" s="159">
        <f t="shared" si="11"/>
        <v>3.6</v>
      </c>
      <c r="BP20" s="159">
        <f t="shared" si="11"/>
        <v>0</v>
      </c>
      <c r="BQ20" s="159">
        <f t="shared" si="11"/>
        <v>8.19</v>
      </c>
      <c r="BR20" s="159">
        <f t="shared" si="11"/>
        <v>0</v>
      </c>
      <c r="BS20" s="159">
        <f t="shared" si="11"/>
        <v>0</v>
      </c>
      <c r="BT20" s="159">
        <f t="shared" si="11"/>
        <v>0</v>
      </c>
      <c r="BU20" s="159">
        <f t="shared" si="11"/>
        <v>2</v>
      </c>
      <c r="BV20" s="159">
        <f t="shared" si="11"/>
        <v>0</v>
      </c>
      <c r="BW20" s="159">
        <f t="shared" si="11"/>
        <v>0</v>
      </c>
      <c r="BX20" s="159">
        <f t="shared" si="11"/>
        <v>0</v>
      </c>
      <c r="BY20" s="347"/>
      <c r="BZ20" s="207"/>
      <c r="CA20" s="352"/>
    </row>
    <row r="21" spans="1:88" s="161" customFormat="1" ht="54" customHeight="1" x14ac:dyDescent="0.25">
      <c r="A21" s="162" t="s">
        <v>25</v>
      </c>
      <c r="B21" s="163" t="s">
        <v>26</v>
      </c>
      <c r="C21" s="155" t="s">
        <v>19</v>
      </c>
      <c r="D21" s="160">
        <f>D64</f>
        <v>977.66623187999994</v>
      </c>
      <c r="E21" s="159">
        <f t="shared" ref="E21:Q21" si="12">E64</f>
        <v>0</v>
      </c>
      <c r="F21" s="160">
        <f t="shared" si="12"/>
        <v>0</v>
      </c>
      <c r="G21" s="159">
        <f t="shared" si="12"/>
        <v>0</v>
      </c>
      <c r="H21" s="159">
        <f t="shared" si="12"/>
        <v>0</v>
      </c>
      <c r="I21" s="159">
        <f t="shared" si="12"/>
        <v>0</v>
      </c>
      <c r="J21" s="159">
        <f t="shared" si="12"/>
        <v>0</v>
      </c>
      <c r="K21" s="159">
        <f t="shared" si="12"/>
        <v>0</v>
      </c>
      <c r="L21" s="159">
        <f t="shared" si="12"/>
        <v>0</v>
      </c>
      <c r="M21" s="159">
        <f t="shared" si="12"/>
        <v>0</v>
      </c>
      <c r="N21" s="159">
        <f t="shared" si="12"/>
        <v>0</v>
      </c>
      <c r="O21" s="159">
        <f t="shared" si="12"/>
        <v>0</v>
      </c>
      <c r="P21" s="159">
        <f t="shared" si="12"/>
        <v>0</v>
      </c>
      <c r="Q21" s="159">
        <f t="shared" si="12"/>
        <v>0</v>
      </c>
      <c r="R21" s="160">
        <f t="shared" ref="R21:AN21" si="13">R64</f>
        <v>87.052118750000005</v>
      </c>
      <c r="S21" s="159">
        <f t="shared" si="13"/>
        <v>0</v>
      </c>
      <c r="T21" s="159">
        <f t="shared" si="13"/>
        <v>0</v>
      </c>
      <c r="U21" s="159">
        <f t="shared" si="13"/>
        <v>2.6</v>
      </c>
      <c r="V21" s="159">
        <f t="shared" si="13"/>
        <v>0</v>
      </c>
      <c r="W21" s="159">
        <f t="shared" si="13"/>
        <v>0</v>
      </c>
      <c r="X21" s="159">
        <f t="shared" si="13"/>
        <v>0</v>
      </c>
      <c r="Y21" s="159">
        <f t="shared" si="13"/>
        <v>14</v>
      </c>
      <c r="Z21" s="159">
        <f t="shared" si="13"/>
        <v>0</v>
      </c>
      <c r="AA21" s="159">
        <f t="shared" si="13"/>
        <v>0</v>
      </c>
      <c r="AB21" s="159">
        <f t="shared" si="13"/>
        <v>0</v>
      </c>
      <c r="AC21" s="159">
        <f t="shared" si="13"/>
        <v>0</v>
      </c>
      <c r="AD21" s="160">
        <f t="shared" si="13"/>
        <v>567.91431323999996</v>
      </c>
      <c r="AE21" s="159">
        <f t="shared" si="13"/>
        <v>0</v>
      </c>
      <c r="AF21" s="159">
        <f t="shared" si="13"/>
        <v>0</v>
      </c>
      <c r="AG21" s="159">
        <f t="shared" si="13"/>
        <v>0</v>
      </c>
      <c r="AH21" s="159">
        <f t="shared" si="13"/>
        <v>0</v>
      </c>
      <c r="AI21" s="159">
        <f t="shared" si="13"/>
        <v>0</v>
      </c>
      <c r="AJ21" s="159">
        <f t="shared" si="13"/>
        <v>0</v>
      </c>
      <c r="AK21" s="159">
        <f t="shared" si="13"/>
        <v>19346</v>
      </c>
      <c r="AL21" s="159">
        <f t="shared" si="13"/>
        <v>0</v>
      </c>
      <c r="AM21" s="159">
        <f t="shared" si="13"/>
        <v>0</v>
      </c>
      <c r="AN21" s="159">
        <f t="shared" si="13"/>
        <v>0</v>
      </c>
      <c r="AO21" s="159">
        <f t="shared" ref="AO21:AZ21" si="14">AO64</f>
        <v>0</v>
      </c>
      <c r="AP21" s="159">
        <f t="shared" si="14"/>
        <v>97.412230899999997</v>
      </c>
      <c r="AQ21" s="159">
        <f t="shared" si="14"/>
        <v>0</v>
      </c>
      <c r="AR21" s="159">
        <f t="shared" si="14"/>
        <v>0</v>
      </c>
      <c r="AS21" s="159">
        <f t="shared" si="14"/>
        <v>0</v>
      </c>
      <c r="AT21" s="159">
        <f t="shared" si="14"/>
        <v>0</v>
      </c>
      <c r="AU21" s="159">
        <f t="shared" si="14"/>
        <v>0</v>
      </c>
      <c r="AV21" s="159">
        <f t="shared" si="14"/>
        <v>0</v>
      </c>
      <c r="AW21" s="159">
        <f t="shared" si="14"/>
        <v>10</v>
      </c>
      <c r="AX21" s="159">
        <f t="shared" si="14"/>
        <v>0</v>
      </c>
      <c r="AY21" s="159">
        <f t="shared" si="14"/>
        <v>0</v>
      </c>
      <c r="AZ21" s="159">
        <f t="shared" si="14"/>
        <v>0</v>
      </c>
      <c r="BA21" s="159">
        <f t="shared" ref="BA21:BX21" si="15">BA64</f>
        <v>0</v>
      </c>
      <c r="BB21" s="321">
        <f t="shared" si="15"/>
        <v>0</v>
      </c>
      <c r="BC21" s="159">
        <f t="shared" si="15"/>
        <v>0</v>
      </c>
      <c r="BD21" s="159">
        <f t="shared" si="15"/>
        <v>0</v>
      </c>
      <c r="BE21" s="159">
        <f t="shared" si="15"/>
        <v>0</v>
      </c>
      <c r="BF21" s="159">
        <f t="shared" si="15"/>
        <v>0</v>
      </c>
      <c r="BG21" s="159">
        <f t="shared" si="15"/>
        <v>0</v>
      </c>
      <c r="BH21" s="159">
        <f t="shared" si="15"/>
        <v>0</v>
      </c>
      <c r="BI21" s="159">
        <f t="shared" si="15"/>
        <v>0</v>
      </c>
      <c r="BJ21" s="159">
        <f t="shared" si="15"/>
        <v>0</v>
      </c>
      <c r="BK21" s="159">
        <f t="shared" si="15"/>
        <v>0</v>
      </c>
      <c r="BL21" s="159">
        <f t="shared" si="15"/>
        <v>0</v>
      </c>
      <c r="BM21" s="159">
        <f t="shared" si="15"/>
        <v>0</v>
      </c>
      <c r="BN21" s="160">
        <f t="shared" si="15"/>
        <v>752.37866288999999</v>
      </c>
      <c r="BO21" s="159">
        <f t="shared" si="15"/>
        <v>0</v>
      </c>
      <c r="BP21" s="159">
        <f t="shared" si="15"/>
        <v>0</v>
      </c>
      <c r="BQ21" s="159">
        <f t="shared" si="15"/>
        <v>2.6</v>
      </c>
      <c r="BR21" s="159">
        <f t="shared" si="15"/>
        <v>0</v>
      </c>
      <c r="BS21" s="159">
        <f t="shared" si="15"/>
        <v>0</v>
      </c>
      <c r="BT21" s="159">
        <f t="shared" si="15"/>
        <v>0</v>
      </c>
      <c r="BU21" s="159">
        <f t="shared" si="15"/>
        <v>19370</v>
      </c>
      <c r="BV21" s="159">
        <f t="shared" si="15"/>
        <v>0</v>
      </c>
      <c r="BW21" s="159">
        <f t="shared" si="15"/>
        <v>0</v>
      </c>
      <c r="BX21" s="159">
        <f t="shared" si="15"/>
        <v>0</v>
      </c>
      <c r="BY21" s="347"/>
      <c r="BZ21" s="207"/>
      <c r="CA21" s="352"/>
    </row>
    <row r="22" spans="1:88" s="161" customFormat="1" ht="64.5" customHeight="1" x14ac:dyDescent="0.25">
      <c r="A22" s="162" t="s">
        <v>27</v>
      </c>
      <c r="B22" s="168" t="s">
        <v>28</v>
      </c>
      <c r="C22" s="155" t="s">
        <v>19</v>
      </c>
      <c r="D22" s="160">
        <f t="shared" ref="D22" si="16">D93</f>
        <v>37984.062107639998</v>
      </c>
      <c r="E22" s="159">
        <f t="shared" ref="E22:X22" si="17">E93</f>
        <v>0</v>
      </c>
      <c r="F22" s="160">
        <f t="shared" si="17"/>
        <v>23211.077272750001</v>
      </c>
      <c r="G22" s="159">
        <f t="shared" si="17"/>
        <v>13.86</v>
      </c>
      <c r="H22" s="159">
        <f t="shared" si="17"/>
        <v>230</v>
      </c>
      <c r="I22" s="159">
        <f t="shared" si="17"/>
        <v>490.59</v>
      </c>
      <c r="J22" s="159">
        <f t="shared" si="17"/>
        <v>0</v>
      </c>
      <c r="K22" s="159">
        <f t="shared" si="17"/>
        <v>0</v>
      </c>
      <c r="L22" s="159">
        <f t="shared" si="17"/>
        <v>495.69099999999997</v>
      </c>
      <c r="M22" s="159">
        <f t="shared" si="17"/>
        <v>30</v>
      </c>
      <c r="N22" s="159">
        <f t="shared" si="17"/>
        <v>10</v>
      </c>
      <c r="O22" s="159">
        <f t="shared" si="17"/>
        <v>0</v>
      </c>
      <c r="P22" s="159">
        <f t="shared" si="17"/>
        <v>0</v>
      </c>
      <c r="Q22" s="159">
        <f t="shared" si="17"/>
        <v>0</v>
      </c>
      <c r="R22" s="160">
        <f t="shared" si="17"/>
        <v>0</v>
      </c>
      <c r="S22" s="159">
        <f t="shared" si="17"/>
        <v>0</v>
      </c>
      <c r="T22" s="159">
        <f t="shared" si="17"/>
        <v>0</v>
      </c>
      <c r="U22" s="159">
        <f t="shared" si="17"/>
        <v>0</v>
      </c>
      <c r="V22" s="159">
        <f t="shared" si="17"/>
        <v>0</v>
      </c>
      <c r="W22" s="159">
        <f t="shared" si="17"/>
        <v>0</v>
      </c>
      <c r="X22" s="159">
        <f t="shared" si="17"/>
        <v>0</v>
      </c>
      <c r="Y22" s="159">
        <f t="shared" ref="Y22:AN22" si="18">Y93</f>
        <v>0</v>
      </c>
      <c r="Z22" s="159">
        <f t="shared" si="18"/>
        <v>0</v>
      </c>
      <c r="AA22" s="159">
        <f t="shared" si="18"/>
        <v>0</v>
      </c>
      <c r="AB22" s="159">
        <f t="shared" si="18"/>
        <v>0</v>
      </c>
      <c r="AC22" s="159">
        <f t="shared" si="18"/>
        <v>0</v>
      </c>
      <c r="AD22" s="160">
        <f t="shared" si="18"/>
        <v>14772.984834890001</v>
      </c>
      <c r="AE22" s="159">
        <f t="shared" si="18"/>
        <v>0.8</v>
      </c>
      <c r="AF22" s="159">
        <f t="shared" si="18"/>
        <v>0</v>
      </c>
      <c r="AG22" s="159">
        <f t="shared" si="18"/>
        <v>496.47899999999998</v>
      </c>
      <c r="AH22" s="159">
        <f t="shared" si="18"/>
        <v>0</v>
      </c>
      <c r="AI22" s="159">
        <f t="shared" si="18"/>
        <v>0</v>
      </c>
      <c r="AJ22" s="159">
        <f t="shared" si="18"/>
        <v>494.09199999999998</v>
      </c>
      <c r="AK22" s="159">
        <f t="shared" si="18"/>
        <v>4</v>
      </c>
      <c r="AL22" s="159">
        <f t="shared" si="18"/>
        <v>0</v>
      </c>
      <c r="AM22" s="159">
        <f t="shared" si="18"/>
        <v>0</v>
      </c>
      <c r="AN22" s="159">
        <f t="shared" si="18"/>
        <v>0</v>
      </c>
      <c r="AO22" s="159">
        <f t="shared" ref="AO22:AZ22" si="19">AO93</f>
        <v>0</v>
      </c>
      <c r="AP22" s="159">
        <f t="shared" si="19"/>
        <v>0</v>
      </c>
      <c r="AQ22" s="159">
        <f t="shared" si="19"/>
        <v>0</v>
      </c>
      <c r="AR22" s="159">
        <f t="shared" si="19"/>
        <v>0</v>
      </c>
      <c r="AS22" s="159">
        <f t="shared" si="19"/>
        <v>0</v>
      </c>
      <c r="AT22" s="159">
        <f t="shared" si="19"/>
        <v>0</v>
      </c>
      <c r="AU22" s="159">
        <f t="shared" si="19"/>
        <v>0</v>
      </c>
      <c r="AV22" s="159">
        <f t="shared" si="19"/>
        <v>0</v>
      </c>
      <c r="AW22" s="159">
        <f t="shared" si="19"/>
        <v>0</v>
      </c>
      <c r="AX22" s="159">
        <f t="shared" si="19"/>
        <v>0</v>
      </c>
      <c r="AY22" s="159">
        <f t="shared" si="19"/>
        <v>0</v>
      </c>
      <c r="AZ22" s="159">
        <f t="shared" si="19"/>
        <v>0</v>
      </c>
      <c r="BA22" s="159">
        <f t="shared" ref="BA22:BX22" si="20">BA93</f>
        <v>0</v>
      </c>
      <c r="BB22" s="321">
        <f t="shared" si="20"/>
        <v>0</v>
      </c>
      <c r="BC22" s="159">
        <f t="shared" si="20"/>
        <v>0</v>
      </c>
      <c r="BD22" s="159">
        <f t="shared" si="20"/>
        <v>0</v>
      </c>
      <c r="BE22" s="159">
        <f t="shared" si="20"/>
        <v>0</v>
      </c>
      <c r="BF22" s="159">
        <f t="shared" si="20"/>
        <v>0</v>
      </c>
      <c r="BG22" s="159">
        <f t="shared" si="20"/>
        <v>0</v>
      </c>
      <c r="BH22" s="159">
        <f t="shared" si="20"/>
        <v>0</v>
      </c>
      <c r="BI22" s="159">
        <f t="shared" si="20"/>
        <v>0</v>
      </c>
      <c r="BJ22" s="159">
        <f t="shared" si="20"/>
        <v>0</v>
      </c>
      <c r="BK22" s="159">
        <f t="shared" si="20"/>
        <v>0</v>
      </c>
      <c r="BL22" s="159">
        <f t="shared" si="20"/>
        <v>0</v>
      </c>
      <c r="BM22" s="159">
        <f t="shared" si="20"/>
        <v>0</v>
      </c>
      <c r="BN22" s="160">
        <f t="shared" si="20"/>
        <v>37984.062107639998</v>
      </c>
      <c r="BO22" s="159">
        <f t="shared" si="20"/>
        <v>14.66</v>
      </c>
      <c r="BP22" s="159">
        <f t="shared" si="20"/>
        <v>230</v>
      </c>
      <c r="BQ22" s="159">
        <f t="shared" si="20"/>
        <v>987.06899999999996</v>
      </c>
      <c r="BR22" s="159">
        <f t="shared" si="20"/>
        <v>0</v>
      </c>
      <c r="BS22" s="159">
        <f t="shared" si="20"/>
        <v>0</v>
      </c>
      <c r="BT22" s="159">
        <f t="shared" si="20"/>
        <v>989.7829999999999</v>
      </c>
      <c r="BU22" s="159">
        <f t="shared" si="20"/>
        <v>34</v>
      </c>
      <c r="BV22" s="159">
        <f t="shared" si="20"/>
        <v>10</v>
      </c>
      <c r="BW22" s="159">
        <f t="shared" si="20"/>
        <v>0</v>
      </c>
      <c r="BX22" s="159">
        <f t="shared" si="20"/>
        <v>0</v>
      </c>
      <c r="BY22" s="347"/>
      <c r="BZ22" s="207"/>
      <c r="CA22" s="352"/>
    </row>
    <row r="23" spans="1:88" s="161" customFormat="1" ht="47.25" customHeight="1" x14ac:dyDescent="0.25">
      <c r="A23" s="162" t="s">
        <v>29</v>
      </c>
      <c r="B23" s="163" t="s">
        <v>30</v>
      </c>
      <c r="C23" s="155" t="s">
        <v>19</v>
      </c>
      <c r="D23" s="160">
        <f t="shared" ref="D23" si="21">D98</f>
        <v>5.0699969999999999</v>
      </c>
      <c r="E23" s="159">
        <f t="shared" ref="E23:X23" si="22">E98</f>
        <v>0</v>
      </c>
      <c r="F23" s="160">
        <f t="shared" si="22"/>
        <v>5.0699969999999999</v>
      </c>
      <c r="G23" s="159">
        <f t="shared" si="22"/>
        <v>0.25</v>
      </c>
      <c r="H23" s="159">
        <f t="shared" si="22"/>
        <v>0</v>
      </c>
      <c r="I23" s="159">
        <f t="shared" si="22"/>
        <v>0</v>
      </c>
      <c r="J23" s="159">
        <f t="shared" si="22"/>
        <v>0</v>
      </c>
      <c r="K23" s="159">
        <f t="shared" si="22"/>
        <v>0</v>
      </c>
      <c r="L23" s="159">
        <f t="shared" si="22"/>
        <v>0</v>
      </c>
      <c r="M23" s="159">
        <f t="shared" si="22"/>
        <v>1</v>
      </c>
      <c r="N23" s="159">
        <f t="shared" si="22"/>
        <v>0</v>
      </c>
      <c r="O23" s="159">
        <f t="shared" si="22"/>
        <v>0</v>
      </c>
      <c r="P23" s="159">
        <f t="shared" si="22"/>
        <v>0</v>
      </c>
      <c r="Q23" s="159">
        <f t="shared" si="22"/>
        <v>0</v>
      </c>
      <c r="R23" s="160">
        <f t="shared" si="22"/>
        <v>0</v>
      </c>
      <c r="S23" s="159">
        <f t="shared" si="22"/>
        <v>0</v>
      </c>
      <c r="T23" s="159">
        <f t="shared" si="22"/>
        <v>0</v>
      </c>
      <c r="U23" s="159">
        <f t="shared" si="22"/>
        <v>0</v>
      </c>
      <c r="V23" s="159">
        <f t="shared" si="22"/>
        <v>0</v>
      </c>
      <c r="W23" s="159">
        <f t="shared" si="22"/>
        <v>0</v>
      </c>
      <c r="X23" s="159">
        <f t="shared" si="22"/>
        <v>0</v>
      </c>
      <c r="Y23" s="159">
        <f t="shared" ref="Y23:AN23" si="23">Y98</f>
        <v>0</v>
      </c>
      <c r="Z23" s="159">
        <f t="shared" si="23"/>
        <v>0</v>
      </c>
      <c r="AA23" s="159">
        <f t="shared" si="23"/>
        <v>0</v>
      </c>
      <c r="AB23" s="159">
        <f t="shared" si="23"/>
        <v>0</v>
      </c>
      <c r="AC23" s="159">
        <f t="shared" si="23"/>
        <v>0</v>
      </c>
      <c r="AD23" s="160">
        <f t="shared" si="23"/>
        <v>0</v>
      </c>
      <c r="AE23" s="159">
        <f t="shared" si="23"/>
        <v>0</v>
      </c>
      <c r="AF23" s="159">
        <f t="shared" si="23"/>
        <v>0</v>
      </c>
      <c r="AG23" s="159">
        <f t="shared" si="23"/>
        <v>0</v>
      </c>
      <c r="AH23" s="159">
        <f t="shared" si="23"/>
        <v>0</v>
      </c>
      <c r="AI23" s="159">
        <f t="shared" si="23"/>
        <v>0</v>
      </c>
      <c r="AJ23" s="159">
        <f t="shared" si="23"/>
        <v>0</v>
      </c>
      <c r="AK23" s="159">
        <f t="shared" si="23"/>
        <v>0</v>
      </c>
      <c r="AL23" s="159">
        <f t="shared" si="23"/>
        <v>0</v>
      </c>
      <c r="AM23" s="159">
        <f t="shared" si="23"/>
        <v>0</v>
      </c>
      <c r="AN23" s="159">
        <f t="shared" si="23"/>
        <v>0</v>
      </c>
      <c r="AO23" s="159">
        <f t="shared" ref="AO23:AZ23" si="24">AO98</f>
        <v>0</v>
      </c>
      <c r="AP23" s="159">
        <f t="shared" si="24"/>
        <v>0</v>
      </c>
      <c r="AQ23" s="159">
        <f t="shared" si="24"/>
        <v>0</v>
      </c>
      <c r="AR23" s="159">
        <f t="shared" si="24"/>
        <v>0</v>
      </c>
      <c r="AS23" s="159">
        <f t="shared" si="24"/>
        <v>0</v>
      </c>
      <c r="AT23" s="159">
        <f t="shared" si="24"/>
        <v>0</v>
      </c>
      <c r="AU23" s="159">
        <f t="shared" si="24"/>
        <v>0</v>
      </c>
      <c r="AV23" s="159">
        <f t="shared" si="24"/>
        <v>0</v>
      </c>
      <c r="AW23" s="159">
        <f t="shared" si="24"/>
        <v>0</v>
      </c>
      <c r="AX23" s="159">
        <f t="shared" si="24"/>
        <v>0</v>
      </c>
      <c r="AY23" s="159">
        <f t="shared" si="24"/>
        <v>0</v>
      </c>
      <c r="AZ23" s="159">
        <f t="shared" si="24"/>
        <v>0</v>
      </c>
      <c r="BA23" s="159">
        <f t="shared" ref="BA23:BX23" si="25">BA98</f>
        <v>0</v>
      </c>
      <c r="BB23" s="321">
        <f t="shared" si="25"/>
        <v>0</v>
      </c>
      <c r="BC23" s="159">
        <f t="shared" si="25"/>
        <v>0</v>
      </c>
      <c r="BD23" s="159">
        <f t="shared" si="25"/>
        <v>0</v>
      </c>
      <c r="BE23" s="159">
        <f t="shared" si="25"/>
        <v>0</v>
      </c>
      <c r="BF23" s="159">
        <f t="shared" si="25"/>
        <v>0</v>
      </c>
      <c r="BG23" s="159">
        <f t="shared" si="25"/>
        <v>0</v>
      </c>
      <c r="BH23" s="159">
        <f t="shared" si="25"/>
        <v>0</v>
      </c>
      <c r="BI23" s="159">
        <f t="shared" si="25"/>
        <v>0</v>
      </c>
      <c r="BJ23" s="159">
        <f t="shared" si="25"/>
        <v>0</v>
      </c>
      <c r="BK23" s="159">
        <f t="shared" si="25"/>
        <v>0</v>
      </c>
      <c r="BL23" s="159">
        <f t="shared" si="25"/>
        <v>0</v>
      </c>
      <c r="BM23" s="159">
        <f t="shared" si="25"/>
        <v>0</v>
      </c>
      <c r="BN23" s="160">
        <f t="shared" si="25"/>
        <v>5.0699969999999999</v>
      </c>
      <c r="BO23" s="159">
        <f t="shared" si="25"/>
        <v>0.25</v>
      </c>
      <c r="BP23" s="159">
        <f t="shared" si="25"/>
        <v>0</v>
      </c>
      <c r="BQ23" s="159">
        <f t="shared" si="25"/>
        <v>0</v>
      </c>
      <c r="BR23" s="159">
        <f t="shared" si="25"/>
        <v>0</v>
      </c>
      <c r="BS23" s="159">
        <f t="shared" si="25"/>
        <v>0</v>
      </c>
      <c r="BT23" s="159">
        <f t="shared" si="25"/>
        <v>0</v>
      </c>
      <c r="BU23" s="159">
        <f t="shared" si="25"/>
        <v>1</v>
      </c>
      <c r="BV23" s="159">
        <f t="shared" si="25"/>
        <v>0</v>
      </c>
      <c r="BW23" s="159">
        <f t="shared" si="25"/>
        <v>0</v>
      </c>
      <c r="BX23" s="159">
        <f t="shared" si="25"/>
        <v>0</v>
      </c>
      <c r="BY23" s="347"/>
      <c r="BZ23" s="207"/>
      <c r="CA23" s="352"/>
    </row>
    <row r="24" spans="1:88" s="161" customFormat="1" ht="63" customHeight="1" x14ac:dyDescent="0.25">
      <c r="A24" s="162" t="s">
        <v>31</v>
      </c>
      <c r="B24" s="163" t="s">
        <v>32</v>
      </c>
      <c r="C24" s="155" t="s">
        <v>19</v>
      </c>
      <c r="D24" s="160">
        <f t="shared" ref="D24" si="26">D100</f>
        <v>0</v>
      </c>
      <c r="E24" s="159">
        <f t="shared" ref="E24:X25" si="27">E100</f>
        <v>0</v>
      </c>
      <c r="F24" s="160">
        <f t="shared" si="27"/>
        <v>0</v>
      </c>
      <c r="G24" s="159">
        <f t="shared" si="27"/>
        <v>0</v>
      </c>
      <c r="H24" s="159">
        <f t="shared" si="27"/>
        <v>0</v>
      </c>
      <c r="I24" s="159">
        <f t="shared" si="27"/>
        <v>0</v>
      </c>
      <c r="J24" s="159">
        <f t="shared" si="27"/>
        <v>0</v>
      </c>
      <c r="K24" s="159">
        <f t="shared" si="27"/>
        <v>0</v>
      </c>
      <c r="L24" s="159">
        <f t="shared" si="27"/>
        <v>0</v>
      </c>
      <c r="M24" s="159">
        <f t="shared" si="27"/>
        <v>0</v>
      </c>
      <c r="N24" s="159">
        <f t="shared" si="27"/>
        <v>0</v>
      </c>
      <c r="O24" s="159">
        <f t="shared" si="27"/>
        <v>0</v>
      </c>
      <c r="P24" s="159">
        <f t="shared" si="27"/>
        <v>0</v>
      </c>
      <c r="Q24" s="159">
        <f t="shared" si="27"/>
        <v>0</v>
      </c>
      <c r="R24" s="160">
        <f t="shared" si="27"/>
        <v>0</v>
      </c>
      <c r="S24" s="159">
        <f t="shared" si="27"/>
        <v>0</v>
      </c>
      <c r="T24" s="159">
        <f t="shared" si="27"/>
        <v>0</v>
      </c>
      <c r="U24" s="159">
        <f t="shared" si="27"/>
        <v>0</v>
      </c>
      <c r="V24" s="159">
        <f t="shared" si="27"/>
        <v>0</v>
      </c>
      <c r="W24" s="159">
        <f t="shared" si="27"/>
        <v>0</v>
      </c>
      <c r="X24" s="159">
        <f t="shared" si="27"/>
        <v>0</v>
      </c>
      <c r="Y24" s="159">
        <f t="shared" ref="Y24:AN25" si="28">Y100</f>
        <v>0</v>
      </c>
      <c r="Z24" s="159">
        <f t="shared" si="28"/>
        <v>0</v>
      </c>
      <c r="AA24" s="159">
        <f t="shared" si="28"/>
        <v>0</v>
      </c>
      <c r="AB24" s="159">
        <f t="shared" si="28"/>
        <v>0</v>
      </c>
      <c r="AC24" s="159">
        <f t="shared" si="28"/>
        <v>0</v>
      </c>
      <c r="AD24" s="160">
        <f t="shared" si="28"/>
        <v>0</v>
      </c>
      <c r="AE24" s="159">
        <f t="shared" si="28"/>
        <v>0</v>
      </c>
      <c r="AF24" s="159">
        <f t="shared" si="28"/>
        <v>0</v>
      </c>
      <c r="AG24" s="159">
        <f t="shared" si="28"/>
        <v>0</v>
      </c>
      <c r="AH24" s="159">
        <f t="shared" si="28"/>
        <v>0</v>
      </c>
      <c r="AI24" s="159">
        <f t="shared" si="28"/>
        <v>0</v>
      </c>
      <c r="AJ24" s="159">
        <f t="shared" si="28"/>
        <v>0</v>
      </c>
      <c r="AK24" s="159">
        <f t="shared" si="28"/>
        <v>0</v>
      </c>
      <c r="AL24" s="159">
        <f t="shared" si="28"/>
        <v>0</v>
      </c>
      <c r="AM24" s="159">
        <f t="shared" si="28"/>
        <v>0</v>
      </c>
      <c r="AN24" s="159">
        <f t="shared" si="28"/>
        <v>0</v>
      </c>
      <c r="AO24" s="159">
        <f t="shared" ref="AO24:AZ25" si="29">AO100</f>
        <v>0</v>
      </c>
      <c r="AP24" s="159">
        <f t="shared" si="29"/>
        <v>0</v>
      </c>
      <c r="AQ24" s="159">
        <f t="shared" si="29"/>
        <v>0</v>
      </c>
      <c r="AR24" s="159">
        <f t="shared" si="29"/>
        <v>0</v>
      </c>
      <c r="AS24" s="159">
        <f t="shared" si="29"/>
        <v>0</v>
      </c>
      <c r="AT24" s="159">
        <f t="shared" si="29"/>
        <v>0</v>
      </c>
      <c r="AU24" s="159">
        <f t="shared" si="29"/>
        <v>0</v>
      </c>
      <c r="AV24" s="159">
        <f t="shared" si="29"/>
        <v>0</v>
      </c>
      <c r="AW24" s="159">
        <f t="shared" si="29"/>
        <v>0</v>
      </c>
      <c r="AX24" s="159">
        <f t="shared" si="29"/>
        <v>0</v>
      </c>
      <c r="AY24" s="159">
        <f t="shared" si="29"/>
        <v>0</v>
      </c>
      <c r="AZ24" s="159">
        <f t="shared" si="29"/>
        <v>0</v>
      </c>
      <c r="BA24" s="159">
        <f t="shared" ref="BA24:BP25" si="30">BA100</f>
        <v>0</v>
      </c>
      <c r="BB24" s="321">
        <f t="shared" si="30"/>
        <v>0</v>
      </c>
      <c r="BC24" s="159">
        <f t="shared" si="30"/>
        <v>0</v>
      </c>
      <c r="BD24" s="159">
        <f t="shared" si="30"/>
        <v>0</v>
      </c>
      <c r="BE24" s="159">
        <f t="shared" si="30"/>
        <v>0</v>
      </c>
      <c r="BF24" s="159">
        <f t="shared" si="30"/>
        <v>0</v>
      </c>
      <c r="BG24" s="159">
        <f t="shared" si="30"/>
        <v>0</v>
      </c>
      <c r="BH24" s="159">
        <f t="shared" si="30"/>
        <v>0</v>
      </c>
      <c r="BI24" s="159">
        <f t="shared" si="30"/>
        <v>0</v>
      </c>
      <c r="BJ24" s="159">
        <f t="shared" si="30"/>
        <v>0</v>
      </c>
      <c r="BK24" s="159">
        <f t="shared" si="30"/>
        <v>0</v>
      </c>
      <c r="BL24" s="159">
        <f t="shared" si="30"/>
        <v>0</v>
      </c>
      <c r="BM24" s="159">
        <f t="shared" si="30"/>
        <v>0</v>
      </c>
      <c r="BN24" s="160">
        <f t="shared" si="30"/>
        <v>0</v>
      </c>
      <c r="BO24" s="159">
        <f t="shared" si="30"/>
        <v>0</v>
      </c>
      <c r="BP24" s="159">
        <f t="shared" si="30"/>
        <v>0</v>
      </c>
      <c r="BQ24" s="159">
        <f t="shared" ref="BQ24:BX24" si="31">BQ100</f>
        <v>0</v>
      </c>
      <c r="BR24" s="159">
        <f t="shared" si="31"/>
        <v>0</v>
      </c>
      <c r="BS24" s="159">
        <f t="shared" si="31"/>
        <v>0</v>
      </c>
      <c r="BT24" s="159">
        <f t="shared" si="31"/>
        <v>0</v>
      </c>
      <c r="BU24" s="159">
        <f t="shared" si="31"/>
        <v>0</v>
      </c>
      <c r="BV24" s="159">
        <f t="shared" si="31"/>
        <v>0</v>
      </c>
      <c r="BW24" s="159">
        <f t="shared" si="31"/>
        <v>0</v>
      </c>
      <c r="BX24" s="159">
        <f t="shared" si="31"/>
        <v>0</v>
      </c>
      <c r="BY24" s="347"/>
      <c r="BZ24" s="207"/>
      <c r="CA24" s="352"/>
    </row>
    <row r="25" spans="1:88" s="161" customFormat="1" ht="31.5" customHeight="1" x14ac:dyDescent="0.25">
      <c r="A25" s="162" t="s">
        <v>33</v>
      </c>
      <c r="B25" s="163" t="s">
        <v>34</v>
      </c>
      <c r="C25" s="155" t="s">
        <v>19</v>
      </c>
      <c r="D25" s="160">
        <f t="shared" ref="D25" si="32">D101</f>
        <v>431.46154296999993</v>
      </c>
      <c r="E25" s="159">
        <f t="shared" si="27"/>
        <v>0</v>
      </c>
      <c r="F25" s="160">
        <f t="shared" si="27"/>
        <v>59.445856769999999</v>
      </c>
      <c r="G25" s="159">
        <f t="shared" si="27"/>
        <v>0</v>
      </c>
      <c r="H25" s="159">
        <f t="shared" ref="H25:X25" si="33">H101</f>
        <v>0</v>
      </c>
      <c r="I25" s="159">
        <f t="shared" si="33"/>
        <v>0</v>
      </c>
      <c r="J25" s="159">
        <f t="shared" si="33"/>
        <v>0</v>
      </c>
      <c r="K25" s="159">
        <f t="shared" si="33"/>
        <v>0</v>
      </c>
      <c r="L25" s="159">
        <f t="shared" si="33"/>
        <v>0</v>
      </c>
      <c r="M25" s="159">
        <f t="shared" si="33"/>
        <v>9</v>
      </c>
      <c r="N25" s="159">
        <f t="shared" si="33"/>
        <v>0</v>
      </c>
      <c r="O25" s="159">
        <f t="shared" si="33"/>
        <v>0</v>
      </c>
      <c r="P25" s="159">
        <f t="shared" si="33"/>
        <v>0</v>
      </c>
      <c r="Q25" s="159">
        <f t="shared" si="33"/>
        <v>0</v>
      </c>
      <c r="R25" s="160">
        <f t="shared" si="33"/>
        <v>29.305077059999999</v>
      </c>
      <c r="S25" s="159">
        <f t="shared" si="33"/>
        <v>0</v>
      </c>
      <c r="T25" s="159">
        <f t="shared" si="33"/>
        <v>0</v>
      </c>
      <c r="U25" s="159">
        <f t="shared" si="33"/>
        <v>0</v>
      </c>
      <c r="V25" s="159">
        <f t="shared" si="33"/>
        <v>0</v>
      </c>
      <c r="W25" s="159">
        <f t="shared" si="33"/>
        <v>0</v>
      </c>
      <c r="X25" s="159">
        <f t="shared" si="33"/>
        <v>0</v>
      </c>
      <c r="Y25" s="159">
        <f t="shared" si="28"/>
        <v>4</v>
      </c>
      <c r="Z25" s="159">
        <f t="shared" si="28"/>
        <v>0</v>
      </c>
      <c r="AA25" s="159">
        <f t="shared" si="28"/>
        <v>0</v>
      </c>
      <c r="AB25" s="159">
        <f t="shared" si="28"/>
        <v>0</v>
      </c>
      <c r="AC25" s="159">
        <f t="shared" si="28"/>
        <v>0</v>
      </c>
      <c r="AD25" s="160">
        <f t="shared" si="28"/>
        <v>58.805711320000007</v>
      </c>
      <c r="AE25" s="159">
        <f t="shared" si="28"/>
        <v>0</v>
      </c>
      <c r="AF25" s="159">
        <f t="shared" si="28"/>
        <v>0</v>
      </c>
      <c r="AG25" s="159">
        <f t="shared" si="28"/>
        <v>0</v>
      </c>
      <c r="AH25" s="159">
        <f t="shared" si="28"/>
        <v>0</v>
      </c>
      <c r="AI25" s="159">
        <f t="shared" si="28"/>
        <v>0</v>
      </c>
      <c r="AJ25" s="159">
        <f t="shared" si="28"/>
        <v>0</v>
      </c>
      <c r="AK25" s="159">
        <f t="shared" si="28"/>
        <v>7</v>
      </c>
      <c r="AL25" s="159">
        <f t="shared" si="28"/>
        <v>0</v>
      </c>
      <c r="AM25" s="159">
        <f t="shared" si="28"/>
        <v>0</v>
      </c>
      <c r="AN25" s="159">
        <f t="shared" si="28"/>
        <v>0</v>
      </c>
      <c r="AO25" s="159">
        <f t="shared" si="29"/>
        <v>0</v>
      </c>
      <c r="AP25" s="159">
        <f t="shared" si="29"/>
        <v>28.066804640000001</v>
      </c>
      <c r="AQ25" s="159">
        <f t="shared" si="29"/>
        <v>0</v>
      </c>
      <c r="AR25" s="159">
        <f t="shared" si="29"/>
        <v>0</v>
      </c>
      <c r="AS25" s="159">
        <f t="shared" si="29"/>
        <v>0</v>
      </c>
      <c r="AT25" s="159">
        <f t="shared" si="29"/>
        <v>0</v>
      </c>
      <c r="AU25" s="159">
        <f t="shared" si="29"/>
        <v>0</v>
      </c>
      <c r="AV25" s="159">
        <f t="shared" si="29"/>
        <v>0</v>
      </c>
      <c r="AW25" s="159">
        <f t="shared" si="29"/>
        <v>3</v>
      </c>
      <c r="AX25" s="159">
        <f t="shared" si="29"/>
        <v>0</v>
      </c>
      <c r="AY25" s="159">
        <f t="shared" si="29"/>
        <v>0</v>
      </c>
      <c r="AZ25" s="159">
        <f t="shared" si="29"/>
        <v>0</v>
      </c>
      <c r="BA25" s="159">
        <f t="shared" si="30"/>
        <v>0</v>
      </c>
      <c r="BB25" s="321">
        <f t="shared" si="30"/>
        <v>0</v>
      </c>
      <c r="BC25" s="159">
        <f t="shared" si="30"/>
        <v>0</v>
      </c>
      <c r="BD25" s="159">
        <f t="shared" si="30"/>
        <v>0</v>
      </c>
      <c r="BE25" s="159">
        <f t="shared" si="30"/>
        <v>0</v>
      </c>
      <c r="BF25" s="159">
        <f t="shared" si="30"/>
        <v>0</v>
      </c>
      <c r="BG25" s="159">
        <f t="shared" si="30"/>
        <v>0</v>
      </c>
      <c r="BH25" s="159">
        <f t="shared" si="30"/>
        <v>0</v>
      </c>
      <c r="BI25" s="159">
        <f t="shared" si="30"/>
        <v>0</v>
      </c>
      <c r="BJ25" s="159">
        <f t="shared" si="30"/>
        <v>0</v>
      </c>
      <c r="BK25" s="159">
        <f t="shared" si="30"/>
        <v>0</v>
      </c>
      <c r="BL25" s="159">
        <f t="shared" si="30"/>
        <v>0</v>
      </c>
      <c r="BM25" s="159">
        <f t="shared" si="30"/>
        <v>0</v>
      </c>
      <c r="BN25" s="160">
        <f t="shared" si="30"/>
        <v>175.62344979</v>
      </c>
      <c r="BO25" s="159">
        <f t="shared" si="30"/>
        <v>0</v>
      </c>
      <c r="BP25" s="159">
        <f t="shared" si="30"/>
        <v>0</v>
      </c>
      <c r="BQ25" s="159">
        <f t="shared" ref="BQ25:BX25" si="34">BQ101</f>
        <v>0</v>
      </c>
      <c r="BR25" s="159">
        <f t="shared" si="34"/>
        <v>0</v>
      </c>
      <c r="BS25" s="159">
        <f t="shared" si="34"/>
        <v>0</v>
      </c>
      <c r="BT25" s="159">
        <f t="shared" si="34"/>
        <v>0</v>
      </c>
      <c r="BU25" s="159">
        <f t="shared" si="34"/>
        <v>23</v>
      </c>
      <c r="BV25" s="159">
        <f t="shared" si="34"/>
        <v>0</v>
      </c>
      <c r="BW25" s="159">
        <f t="shared" si="34"/>
        <v>0</v>
      </c>
      <c r="BX25" s="159">
        <f t="shared" si="34"/>
        <v>0</v>
      </c>
      <c r="BY25" s="347"/>
      <c r="BZ25" s="207"/>
      <c r="CA25" s="352"/>
    </row>
    <row r="26" spans="1:88" s="161" customFormat="1" ht="63" customHeight="1" x14ac:dyDescent="0.25">
      <c r="A26" s="162" t="s">
        <v>35</v>
      </c>
      <c r="B26" s="168" t="s">
        <v>36</v>
      </c>
      <c r="C26" s="155" t="s">
        <v>19</v>
      </c>
      <c r="D26" s="160">
        <f>SUM(D27:D33)</f>
        <v>2521.1520438299995</v>
      </c>
      <c r="E26" s="159">
        <f t="shared" ref="E26:Q26" si="35">SUM(E27:E33)</f>
        <v>0</v>
      </c>
      <c r="F26" s="160">
        <f t="shared" si="35"/>
        <v>146.13455151000002</v>
      </c>
      <c r="G26" s="159">
        <f t="shared" si="35"/>
        <v>0</v>
      </c>
      <c r="H26" s="159">
        <f t="shared" si="35"/>
        <v>0</v>
      </c>
      <c r="I26" s="159">
        <f t="shared" si="35"/>
        <v>0</v>
      </c>
      <c r="J26" s="159">
        <f t="shared" si="35"/>
        <v>0</v>
      </c>
      <c r="K26" s="159">
        <f t="shared" si="35"/>
        <v>1026</v>
      </c>
      <c r="L26" s="159">
        <f t="shared" si="35"/>
        <v>0.69910000000000005</v>
      </c>
      <c r="M26" s="159">
        <f t="shared" si="35"/>
        <v>16</v>
      </c>
      <c r="N26" s="159">
        <f t="shared" si="35"/>
        <v>0</v>
      </c>
      <c r="O26" s="159">
        <f t="shared" si="35"/>
        <v>0</v>
      </c>
      <c r="P26" s="159">
        <f t="shared" si="35"/>
        <v>0</v>
      </c>
      <c r="Q26" s="159">
        <f t="shared" si="35"/>
        <v>0</v>
      </c>
      <c r="R26" s="160">
        <f t="shared" ref="R26:AN26" si="36">SUM(R27:R33)</f>
        <v>512.72700186999998</v>
      </c>
      <c r="S26" s="159">
        <f t="shared" si="36"/>
        <v>0</v>
      </c>
      <c r="T26" s="159">
        <f t="shared" si="36"/>
        <v>0</v>
      </c>
      <c r="U26" s="159">
        <f t="shared" si="36"/>
        <v>0</v>
      </c>
      <c r="V26" s="159">
        <f t="shared" si="36"/>
        <v>0</v>
      </c>
      <c r="W26" s="159">
        <f t="shared" si="36"/>
        <v>2654</v>
      </c>
      <c r="X26" s="159">
        <f t="shared" si="36"/>
        <v>0</v>
      </c>
      <c r="Y26" s="159">
        <f t="shared" si="36"/>
        <v>18</v>
      </c>
      <c r="Z26" s="159">
        <f t="shared" si="36"/>
        <v>0</v>
      </c>
      <c r="AA26" s="159">
        <f t="shared" si="36"/>
        <v>1</v>
      </c>
      <c r="AB26" s="159">
        <f t="shared" si="36"/>
        <v>1700</v>
      </c>
      <c r="AC26" s="159">
        <f t="shared" si="36"/>
        <v>0</v>
      </c>
      <c r="AD26" s="160">
        <f t="shared" si="36"/>
        <v>121.8557759</v>
      </c>
      <c r="AE26" s="159">
        <f t="shared" si="36"/>
        <v>0</v>
      </c>
      <c r="AF26" s="159">
        <f t="shared" si="36"/>
        <v>0</v>
      </c>
      <c r="AG26" s="159">
        <f t="shared" si="36"/>
        <v>0</v>
      </c>
      <c r="AH26" s="159">
        <f t="shared" si="36"/>
        <v>0</v>
      </c>
      <c r="AI26" s="159">
        <f t="shared" si="36"/>
        <v>0</v>
      </c>
      <c r="AJ26" s="159">
        <f t="shared" si="36"/>
        <v>2.7010000000000001</v>
      </c>
      <c r="AK26" s="159">
        <f t="shared" si="36"/>
        <v>8</v>
      </c>
      <c r="AL26" s="159">
        <f t="shared" si="36"/>
        <v>0</v>
      </c>
      <c r="AM26" s="159">
        <f t="shared" si="36"/>
        <v>0</v>
      </c>
      <c r="AN26" s="159">
        <f t="shared" si="36"/>
        <v>1300</v>
      </c>
      <c r="AO26" s="159">
        <f t="shared" ref="AO26:AZ26" si="37">SUM(AO27:AO33)</f>
        <v>0</v>
      </c>
      <c r="AP26" s="159">
        <f t="shared" si="37"/>
        <v>582.42665441999998</v>
      </c>
      <c r="AQ26" s="159">
        <f t="shared" si="37"/>
        <v>0</v>
      </c>
      <c r="AR26" s="159">
        <f t="shared" si="37"/>
        <v>0</v>
      </c>
      <c r="AS26" s="159">
        <f t="shared" si="37"/>
        <v>0</v>
      </c>
      <c r="AT26" s="159">
        <f t="shared" si="37"/>
        <v>1.6</v>
      </c>
      <c r="AU26" s="159">
        <f t="shared" si="37"/>
        <v>800</v>
      </c>
      <c r="AV26" s="159">
        <f t="shared" si="37"/>
        <v>0</v>
      </c>
      <c r="AW26" s="159">
        <f t="shared" si="37"/>
        <v>4</v>
      </c>
      <c r="AX26" s="159">
        <f t="shared" si="37"/>
        <v>0</v>
      </c>
      <c r="AY26" s="159">
        <f t="shared" si="37"/>
        <v>0</v>
      </c>
      <c r="AZ26" s="159">
        <f t="shared" si="37"/>
        <v>0</v>
      </c>
      <c r="BA26" s="159">
        <f t="shared" ref="BA26:BX26" si="38">SUM(BA27:BA33)</f>
        <v>0</v>
      </c>
      <c r="BB26" s="321">
        <f t="shared" si="38"/>
        <v>51.041645930000001</v>
      </c>
      <c r="BC26" s="159">
        <f t="shared" si="38"/>
        <v>0</v>
      </c>
      <c r="BD26" s="159">
        <f t="shared" si="38"/>
        <v>0</v>
      </c>
      <c r="BE26" s="159">
        <f t="shared" si="38"/>
        <v>0</v>
      </c>
      <c r="BF26" s="159">
        <f t="shared" si="38"/>
        <v>1.6</v>
      </c>
      <c r="BG26" s="159">
        <f t="shared" si="38"/>
        <v>0</v>
      </c>
      <c r="BH26" s="159">
        <f t="shared" si="38"/>
        <v>0</v>
      </c>
      <c r="BI26" s="159">
        <f t="shared" si="38"/>
        <v>2</v>
      </c>
      <c r="BJ26" s="159">
        <f t="shared" si="38"/>
        <v>0</v>
      </c>
      <c r="BK26" s="159">
        <f t="shared" si="38"/>
        <v>0</v>
      </c>
      <c r="BL26" s="159">
        <f t="shared" si="38"/>
        <v>0</v>
      </c>
      <c r="BM26" s="159">
        <f t="shared" si="38"/>
        <v>0</v>
      </c>
      <c r="BN26" s="160">
        <f t="shared" si="38"/>
        <v>1414.1856296299998</v>
      </c>
      <c r="BO26" s="159">
        <f t="shared" si="38"/>
        <v>0</v>
      </c>
      <c r="BP26" s="159">
        <f t="shared" si="38"/>
        <v>0</v>
      </c>
      <c r="BQ26" s="159">
        <f t="shared" si="38"/>
        <v>0</v>
      </c>
      <c r="BR26" s="159">
        <f t="shared" si="38"/>
        <v>3.2</v>
      </c>
      <c r="BS26" s="159">
        <f t="shared" si="38"/>
        <v>4480</v>
      </c>
      <c r="BT26" s="159">
        <f t="shared" si="38"/>
        <v>3.4001000000000001</v>
      </c>
      <c r="BU26" s="159">
        <f t="shared" si="38"/>
        <v>48</v>
      </c>
      <c r="BV26" s="159">
        <f t="shared" si="38"/>
        <v>0</v>
      </c>
      <c r="BW26" s="159">
        <f t="shared" si="38"/>
        <v>1</v>
      </c>
      <c r="BX26" s="159">
        <f t="shared" si="38"/>
        <v>3000</v>
      </c>
      <c r="BY26" s="347"/>
      <c r="BZ26" s="207"/>
      <c r="CA26" s="352"/>
    </row>
    <row r="27" spans="1:88" s="161" customFormat="1" ht="47.25" customHeight="1" x14ac:dyDescent="0.25">
      <c r="A27" s="162" t="s">
        <v>37</v>
      </c>
      <c r="B27" s="168" t="s">
        <v>38</v>
      </c>
      <c r="C27" s="155" t="s">
        <v>19</v>
      </c>
      <c r="D27" s="160">
        <f t="shared" ref="D27" si="39">D152</f>
        <v>0</v>
      </c>
      <c r="E27" s="159">
        <f t="shared" ref="E27:X27" si="40">E152</f>
        <v>0</v>
      </c>
      <c r="F27" s="160">
        <f t="shared" si="40"/>
        <v>0</v>
      </c>
      <c r="G27" s="159">
        <f t="shared" si="40"/>
        <v>0</v>
      </c>
      <c r="H27" s="159">
        <f t="shared" si="40"/>
        <v>0</v>
      </c>
      <c r="I27" s="159">
        <f t="shared" si="40"/>
        <v>0</v>
      </c>
      <c r="J27" s="159">
        <f t="shared" si="40"/>
        <v>0</v>
      </c>
      <c r="K27" s="159">
        <f t="shared" si="40"/>
        <v>0</v>
      </c>
      <c r="L27" s="159">
        <f t="shared" si="40"/>
        <v>0</v>
      </c>
      <c r="M27" s="159">
        <f t="shared" si="40"/>
        <v>0</v>
      </c>
      <c r="N27" s="159">
        <f t="shared" si="40"/>
        <v>0</v>
      </c>
      <c r="O27" s="159">
        <f t="shared" si="40"/>
        <v>0</v>
      </c>
      <c r="P27" s="159">
        <f t="shared" si="40"/>
        <v>0</v>
      </c>
      <c r="Q27" s="159">
        <f t="shared" si="40"/>
        <v>0</v>
      </c>
      <c r="R27" s="160">
        <f t="shared" si="40"/>
        <v>0</v>
      </c>
      <c r="S27" s="159">
        <f t="shared" si="40"/>
        <v>0</v>
      </c>
      <c r="T27" s="159">
        <f t="shared" si="40"/>
        <v>0</v>
      </c>
      <c r="U27" s="159">
        <f t="shared" si="40"/>
        <v>0</v>
      </c>
      <c r="V27" s="159">
        <f t="shared" si="40"/>
        <v>0</v>
      </c>
      <c r="W27" s="159">
        <f t="shared" si="40"/>
        <v>0</v>
      </c>
      <c r="X27" s="159">
        <f t="shared" si="40"/>
        <v>0</v>
      </c>
      <c r="Y27" s="159">
        <f t="shared" ref="Y27:AN27" si="41">Y152</f>
        <v>0</v>
      </c>
      <c r="Z27" s="159">
        <f t="shared" si="41"/>
        <v>0</v>
      </c>
      <c r="AA27" s="159">
        <f t="shared" si="41"/>
        <v>0</v>
      </c>
      <c r="AB27" s="159">
        <f t="shared" si="41"/>
        <v>0</v>
      </c>
      <c r="AC27" s="159">
        <f t="shared" si="41"/>
        <v>0</v>
      </c>
      <c r="AD27" s="160">
        <f t="shared" si="41"/>
        <v>0</v>
      </c>
      <c r="AE27" s="159">
        <f t="shared" si="41"/>
        <v>0</v>
      </c>
      <c r="AF27" s="159">
        <f t="shared" si="41"/>
        <v>0</v>
      </c>
      <c r="AG27" s="159">
        <f t="shared" si="41"/>
        <v>0</v>
      </c>
      <c r="AH27" s="159">
        <f t="shared" si="41"/>
        <v>0</v>
      </c>
      <c r="AI27" s="159">
        <f t="shared" si="41"/>
        <v>0</v>
      </c>
      <c r="AJ27" s="159">
        <f t="shared" si="41"/>
        <v>0</v>
      </c>
      <c r="AK27" s="159">
        <f t="shared" si="41"/>
        <v>0</v>
      </c>
      <c r="AL27" s="159">
        <f t="shared" si="41"/>
        <v>0</v>
      </c>
      <c r="AM27" s="159">
        <f t="shared" si="41"/>
        <v>0</v>
      </c>
      <c r="AN27" s="159">
        <f t="shared" si="41"/>
        <v>0</v>
      </c>
      <c r="AO27" s="159">
        <f t="shared" ref="AO27:AZ27" si="42">AO152</f>
        <v>0</v>
      </c>
      <c r="AP27" s="159">
        <f t="shared" si="42"/>
        <v>0</v>
      </c>
      <c r="AQ27" s="159">
        <f t="shared" si="42"/>
        <v>0</v>
      </c>
      <c r="AR27" s="159">
        <f t="shared" si="42"/>
        <v>0</v>
      </c>
      <c r="AS27" s="159">
        <f t="shared" si="42"/>
        <v>0</v>
      </c>
      <c r="AT27" s="159">
        <f t="shared" si="42"/>
        <v>0</v>
      </c>
      <c r="AU27" s="159">
        <f t="shared" si="42"/>
        <v>0</v>
      </c>
      <c r="AV27" s="159">
        <f t="shared" si="42"/>
        <v>0</v>
      </c>
      <c r="AW27" s="159">
        <f t="shared" si="42"/>
        <v>0</v>
      </c>
      <c r="AX27" s="159">
        <f t="shared" si="42"/>
        <v>0</v>
      </c>
      <c r="AY27" s="159">
        <f t="shared" si="42"/>
        <v>0</v>
      </c>
      <c r="AZ27" s="159">
        <f t="shared" si="42"/>
        <v>0</v>
      </c>
      <c r="BA27" s="159">
        <f t="shared" ref="BA27:BX27" si="43">BA152</f>
        <v>0</v>
      </c>
      <c r="BB27" s="321">
        <f t="shared" si="43"/>
        <v>0</v>
      </c>
      <c r="BC27" s="159">
        <f t="shared" si="43"/>
        <v>0</v>
      </c>
      <c r="BD27" s="159">
        <f t="shared" si="43"/>
        <v>0</v>
      </c>
      <c r="BE27" s="159">
        <f t="shared" si="43"/>
        <v>0</v>
      </c>
      <c r="BF27" s="159">
        <f t="shared" si="43"/>
        <v>0</v>
      </c>
      <c r="BG27" s="159">
        <f t="shared" si="43"/>
        <v>0</v>
      </c>
      <c r="BH27" s="159">
        <f t="shared" si="43"/>
        <v>0</v>
      </c>
      <c r="BI27" s="159">
        <f t="shared" si="43"/>
        <v>0</v>
      </c>
      <c r="BJ27" s="159">
        <f t="shared" si="43"/>
        <v>0</v>
      </c>
      <c r="BK27" s="159">
        <f t="shared" si="43"/>
        <v>0</v>
      </c>
      <c r="BL27" s="159">
        <f t="shared" si="43"/>
        <v>0</v>
      </c>
      <c r="BM27" s="159">
        <f t="shared" si="43"/>
        <v>0</v>
      </c>
      <c r="BN27" s="160">
        <f t="shared" si="43"/>
        <v>0</v>
      </c>
      <c r="BO27" s="159">
        <f t="shared" si="43"/>
        <v>0</v>
      </c>
      <c r="BP27" s="159">
        <f t="shared" si="43"/>
        <v>0</v>
      </c>
      <c r="BQ27" s="159">
        <f t="shared" si="43"/>
        <v>0</v>
      </c>
      <c r="BR27" s="159">
        <f t="shared" si="43"/>
        <v>0</v>
      </c>
      <c r="BS27" s="159">
        <f t="shared" si="43"/>
        <v>0</v>
      </c>
      <c r="BT27" s="159">
        <f t="shared" si="43"/>
        <v>0</v>
      </c>
      <c r="BU27" s="159">
        <f t="shared" si="43"/>
        <v>0</v>
      </c>
      <c r="BV27" s="159">
        <f t="shared" si="43"/>
        <v>0</v>
      </c>
      <c r="BW27" s="159">
        <f t="shared" si="43"/>
        <v>0</v>
      </c>
      <c r="BX27" s="159">
        <f t="shared" si="43"/>
        <v>0</v>
      </c>
      <c r="BY27" s="347"/>
      <c r="BZ27" s="207"/>
      <c r="CA27" s="352"/>
    </row>
    <row r="28" spans="1:88" s="161" customFormat="1" ht="39.6" customHeight="1" x14ac:dyDescent="0.25">
      <c r="A28" s="162" t="s">
        <v>39</v>
      </c>
      <c r="B28" s="163" t="s">
        <v>40</v>
      </c>
      <c r="C28" s="155" t="s">
        <v>19</v>
      </c>
      <c r="D28" s="160">
        <f t="shared" ref="D28" si="44">D166</f>
        <v>480.95911863999993</v>
      </c>
      <c r="E28" s="159">
        <f t="shared" ref="E28:X28" si="45">E166</f>
        <v>0</v>
      </c>
      <c r="F28" s="160">
        <f t="shared" si="45"/>
        <v>0</v>
      </c>
      <c r="G28" s="159">
        <f t="shared" si="45"/>
        <v>0</v>
      </c>
      <c r="H28" s="159">
        <f t="shared" si="45"/>
        <v>0</v>
      </c>
      <c r="I28" s="159">
        <f t="shared" si="45"/>
        <v>0</v>
      </c>
      <c r="J28" s="159">
        <f t="shared" si="45"/>
        <v>0</v>
      </c>
      <c r="K28" s="159">
        <f t="shared" si="45"/>
        <v>0</v>
      </c>
      <c r="L28" s="159">
        <f t="shared" si="45"/>
        <v>0</v>
      </c>
      <c r="M28" s="159">
        <f t="shared" si="45"/>
        <v>0</v>
      </c>
      <c r="N28" s="159">
        <f t="shared" si="45"/>
        <v>0</v>
      </c>
      <c r="O28" s="159">
        <f t="shared" si="45"/>
        <v>0</v>
      </c>
      <c r="P28" s="159">
        <f t="shared" si="45"/>
        <v>0</v>
      </c>
      <c r="Q28" s="159">
        <f t="shared" si="45"/>
        <v>0</v>
      </c>
      <c r="R28" s="160">
        <f t="shared" si="45"/>
        <v>0</v>
      </c>
      <c r="S28" s="159">
        <f t="shared" si="45"/>
        <v>0</v>
      </c>
      <c r="T28" s="159">
        <f t="shared" si="45"/>
        <v>0</v>
      </c>
      <c r="U28" s="159">
        <f t="shared" si="45"/>
        <v>0</v>
      </c>
      <c r="V28" s="159">
        <f t="shared" si="45"/>
        <v>0</v>
      </c>
      <c r="W28" s="159">
        <f t="shared" si="45"/>
        <v>0</v>
      </c>
      <c r="X28" s="159">
        <f t="shared" si="45"/>
        <v>0</v>
      </c>
      <c r="Y28" s="159">
        <f t="shared" ref="Y28:AN28" si="46">Y166</f>
        <v>0</v>
      </c>
      <c r="Z28" s="159">
        <f t="shared" si="46"/>
        <v>0</v>
      </c>
      <c r="AA28" s="159">
        <f t="shared" si="46"/>
        <v>0</v>
      </c>
      <c r="AB28" s="159">
        <f t="shared" si="46"/>
        <v>0</v>
      </c>
      <c r="AC28" s="159">
        <f t="shared" si="46"/>
        <v>0</v>
      </c>
      <c r="AD28" s="160">
        <f t="shared" si="46"/>
        <v>82.929968029999998</v>
      </c>
      <c r="AE28" s="159">
        <f t="shared" si="46"/>
        <v>0</v>
      </c>
      <c r="AF28" s="159">
        <f t="shared" si="46"/>
        <v>0</v>
      </c>
      <c r="AG28" s="159">
        <f t="shared" si="46"/>
        <v>0</v>
      </c>
      <c r="AH28" s="159">
        <f t="shared" si="46"/>
        <v>0</v>
      </c>
      <c r="AI28" s="159">
        <f t="shared" si="46"/>
        <v>0</v>
      </c>
      <c r="AJ28" s="159">
        <f t="shared" si="46"/>
        <v>2.7010000000000001</v>
      </c>
      <c r="AK28" s="159">
        <f t="shared" si="46"/>
        <v>0</v>
      </c>
      <c r="AL28" s="159">
        <f t="shared" si="46"/>
        <v>0</v>
      </c>
      <c r="AM28" s="159">
        <f t="shared" si="46"/>
        <v>0</v>
      </c>
      <c r="AN28" s="159">
        <f t="shared" si="46"/>
        <v>0</v>
      </c>
      <c r="AO28" s="159">
        <f t="shared" ref="AO28:AZ28" si="47">AO166</f>
        <v>0</v>
      </c>
      <c r="AP28" s="159">
        <f t="shared" si="47"/>
        <v>0</v>
      </c>
      <c r="AQ28" s="159">
        <f t="shared" si="47"/>
        <v>0</v>
      </c>
      <c r="AR28" s="159">
        <f t="shared" si="47"/>
        <v>0</v>
      </c>
      <c r="AS28" s="159">
        <f t="shared" si="47"/>
        <v>0</v>
      </c>
      <c r="AT28" s="159">
        <f t="shared" si="47"/>
        <v>0</v>
      </c>
      <c r="AU28" s="159">
        <f t="shared" si="47"/>
        <v>0</v>
      </c>
      <c r="AV28" s="159">
        <f t="shared" si="47"/>
        <v>0</v>
      </c>
      <c r="AW28" s="159">
        <f t="shared" si="47"/>
        <v>0</v>
      </c>
      <c r="AX28" s="159">
        <f t="shared" si="47"/>
        <v>0</v>
      </c>
      <c r="AY28" s="159">
        <f t="shared" si="47"/>
        <v>0</v>
      </c>
      <c r="AZ28" s="159">
        <f t="shared" si="47"/>
        <v>0</v>
      </c>
      <c r="BA28" s="159">
        <f t="shared" ref="BA28:BX28" si="48">BA166</f>
        <v>0</v>
      </c>
      <c r="BB28" s="321">
        <f t="shared" si="48"/>
        <v>0</v>
      </c>
      <c r="BC28" s="159">
        <f t="shared" si="48"/>
        <v>0</v>
      </c>
      <c r="BD28" s="159">
        <f t="shared" si="48"/>
        <v>0</v>
      </c>
      <c r="BE28" s="159">
        <f t="shared" si="48"/>
        <v>0</v>
      </c>
      <c r="BF28" s="159">
        <f t="shared" si="48"/>
        <v>0</v>
      </c>
      <c r="BG28" s="159">
        <f t="shared" si="48"/>
        <v>0</v>
      </c>
      <c r="BH28" s="159">
        <f t="shared" si="48"/>
        <v>0</v>
      </c>
      <c r="BI28" s="159">
        <f t="shared" si="48"/>
        <v>0</v>
      </c>
      <c r="BJ28" s="159">
        <f t="shared" si="48"/>
        <v>0</v>
      </c>
      <c r="BK28" s="159">
        <f t="shared" si="48"/>
        <v>0</v>
      </c>
      <c r="BL28" s="159">
        <f t="shared" si="48"/>
        <v>0</v>
      </c>
      <c r="BM28" s="159">
        <f t="shared" si="48"/>
        <v>0</v>
      </c>
      <c r="BN28" s="160">
        <f t="shared" si="48"/>
        <v>82.929968029999998</v>
      </c>
      <c r="BO28" s="159">
        <f t="shared" si="48"/>
        <v>0</v>
      </c>
      <c r="BP28" s="159">
        <f t="shared" si="48"/>
        <v>0</v>
      </c>
      <c r="BQ28" s="159">
        <f t="shared" si="48"/>
        <v>0</v>
      </c>
      <c r="BR28" s="159">
        <f t="shared" si="48"/>
        <v>0</v>
      </c>
      <c r="BS28" s="159">
        <f t="shared" si="48"/>
        <v>0</v>
      </c>
      <c r="BT28" s="159">
        <f t="shared" si="48"/>
        <v>2.7010000000000001</v>
      </c>
      <c r="BU28" s="159">
        <f t="shared" si="48"/>
        <v>0</v>
      </c>
      <c r="BV28" s="159">
        <f t="shared" si="48"/>
        <v>0</v>
      </c>
      <c r="BW28" s="159">
        <f t="shared" si="48"/>
        <v>0</v>
      </c>
      <c r="BX28" s="159">
        <f t="shared" si="48"/>
        <v>0</v>
      </c>
      <c r="BY28" s="347"/>
      <c r="BZ28" s="207"/>
      <c r="CA28" s="352"/>
    </row>
    <row r="29" spans="1:88" s="161" customFormat="1" ht="31.5" customHeight="1" x14ac:dyDescent="0.25">
      <c r="A29" s="162" t="s">
        <v>41</v>
      </c>
      <c r="B29" s="168" t="s">
        <v>42</v>
      </c>
      <c r="C29" s="155" t="s">
        <v>19</v>
      </c>
      <c r="D29" s="160">
        <f t="shared" ref="D29" si="49">D175</f>
        <v>844.4897320099999</v>
      </c>
      <c r="E29" s="159">
        <f t="shared" ref="E29:P29" si="50">E175</f>
        <v>0</v>
      </c>
      <c r="F29" s="160">
        <f t="shared" si="50"/>
        <v>48.081678930000002</v>
      </c>
      <c r="G29" s="159">
        <f t="shared" si="50"/>
        <v>0</v>
      </c>
      <c r="H29" s="159">
        <f t="shared" si="50"/>
        <v>0</v>
      </c>
      <c r="I29" s="159">
        <f t="shared" si="50"/>
        <v>0</v>
      </c>
      <c r="J29" s="159">
        <f t="shared" si="50"/>
        <v>0</v>
      </c>
      <c r="K29" s="159">
        <f t="shared" si="50"/>
        <v>450</v>
      </c>
      <c r="L29" s="159">
        <f t="shared" si="50"/>
        <v>0.69910000000000005</v>
      </c>
      <c r="M29" s="159">
        <f t="shared" si="50"/>
        <v>3</v>
      </c>
      <c r="N29" s="159">
        <f t="shared" si="50"/>
        <v>0</v>
      </c>
      <c r="O29" s="159">
        <f t="shared" si="50"/>
        <v>0</v>
      </c>
      <c r="P29" s="159">
        <f t="shared" si="50"/>
        <v>0</v>
      </c>
      <c r="Q29" s="159">
        <f t="shared" ref="Q29:AN29" si="51">Q175</f>
        <v>0</v>
      </c>
      <c r="R29" s="160">
        <f t="shared" si="51"/>
        <v>402.01218036</v>
      </c>
      <c r="S29" s="159">
        <f t="shared" si="51"/>
        <v>0</v>
      </c>
      <c r="T29" s="159">
        <f t="shared" si="51"/>
        <v>0</v>
      </c>
      <c r="U29" s="159">
        <f t="shared" si="51"/>
        <v>0</v>
      </c>
      <c r="V29" s="159">
        <f t="shared" si="51"/>
        <v>0</v>
      </c>
      <c r="W29" s="159">
        <f t="shared" si="51"/>
        <v>2554</v>
      </c>
      <c r="X29" s="159">
        <f t="shared" si="51"/>
        <v>0</v>
      </c>
      <c r="Y29" s="159">
        <f t="shared" si="51"/>
        <v>7</v>
      </c>
      <c r="Z29" s="159">
        <f t="shared" si="51"/>
        <v>0</v>
      </c>
      <c r="AA29" s="159">
        <f t="shared" si="51"/>
        <v>0</v>
      </c>
      <c r="AB29" s="159">
        <f t="shared" si="51"/>
        <v>1700</v>
      </c>
      <c r="AC29" s="159">
        <f t="shared" si="51"/>
        <v>0</v>
      </c>
      <c r="AD29" s="160">
        <f t="shared" si="51"/>
        <v>0</v>
      </c>
      <c r="AE29" s="159">
        <f t="shared" si="51"/>
        <v>0</v>
      </c>
      <c r="AF29" s="159">
        <f t="shared" si="51"/>
        <v>0</v>
      </c>
      <c r="AG29" s="159">
        <f t="shared" si="51"/>
        <v>0</v>
      </c>
      <c r="AH29" s="159">
        <f t="shared" si="51"/>
        <v>0</v>
      </c>
      <c r="AI29" s="159">
        <f t="shared" si="51"/>
        <v>0</v>
      </c>
      <c r="AJ29" s="159">
        <f t="shared" si="51"/>
        <v>0</v>
      </c>
      <c r="AK29" s="159">
        <f t="shared" si="51"/>
        <v>2</v>
      </c>
      <c r="AL29" s="159">
        <f t="shared" si="51"/>
        <v>0</v>
      </c>
      <c r="AM29" s="159">
        <f t="shared" si="51"/>
        <v>0</v>
      </c>
      <c r="AN29" s="159">
        <f t="shared" si="51"/>
        <v>1300</v>
      </c>
      <c r="AO29" s="159">
        <f t="shared" ref="AO29:AZ29" si="52">AO175</f>
        <v>0</v>
      </c>
      <c r="AP29" s="159">
        <f t="shared" si="52"/>
        <v>286.06722636000001</v>
      </c>
      <c r="AQ29" s="159">
        <f t="shared" si="52"/>
        <v>0</v>
      </c>
      <c r="AR29" s="159">
        <f t="shared" si="52"/>
        <v>0</v>
      </c>
      <c r="AS29" s="159">
        <f t="shared" si="52"/>
        <v>0</v>
      </c>
      <c r="AT29" s="159">
        <f t="shared" si="52"/>
        <v>0</v>
      </c>
      <c r="AU29" s="159">
        <f t="shared" si="52"/>
        <v>0</v>
      </c>
      <c r="AV29" s="159">
        <f t="shared" si="52"/>
        <v>0</v>
      </c>
      <c r="AW29" s="159">
        <f t="shared" si="52"/>
        <v>1</v>
      </c>
      <c r="AX29" s="159">
        <f t="shared" si="52"/>
        <v>0</v>
      </c>
      <c r="AY29" s="159">
        <f t="shared" si="52"/>
        <v>0</v>
      </c>
      <c r="AZ29" s="159">
        <f t="shared" si="52"/>
        <v>0</v>
      </c>
      <c r="BA29" s="159">
        <f t="shared" ref="BA29:BX29" si="53">BA175</f>
        <v>0</v>
      </c>
      <c r="BB29" s="321">
        <f t="shared" si="53"/>
        <v>0</v>
      </c>
      <c r="BC29" s="159">
        <f t="shared" si="53"/>
        <v>0</v>
      </c>
      <c r="BD29" s="159">
        <f t="shared" si="53"/>
        <v>0</v>
      </c>
      <c r="BE29" s="159">
        <f t="shared" si="53"/>
        <v>0</v>
      </c>
      <c r="BF29" s="159">
        <f t="shared" si="53"/>
        <v>0</v>
      </c>
      <c r="BG29" s="159">
        <f t="shared" si="53"/>
        <v>0</v>
      </c>
      <c r="BH29" s="159">
        <f t="shared" si="53"/>
        <v>0</v>
      </c>
      <c r="BI29" s="159">
        <f t="shared" si="53"/>
        <v>0</v>
      </c>
      <c r="BJ29" s="159">
        <f t="shared" si="53"/>
        <v>0</v>
      </c>
      <c r="BK29" s="159">
        <f t="shared" si="53"/>
        <v>0</v>
      </c>
      <c r="BL29" s="159">
        <f t="shared" si="53"/>
        <v>0</v>
      </c>
      <c r="BM29" s="159">
        <f t="shared" si="53"/>
        <v>0</v>
      </c>
      <c r="BN29" s="160">
        <f t="shared" si="53"/>
        <v>736.16108565000002</v>
      </c>
      <c r="BO29" s="159">
        <f t="shared" si="53"/>
        <v>0</v>
      </c>
      <c r="BP29" s="159">
        <f t="shared" si="53"/>
        <v>0</v>
      </c>
      <c r="BQ29" s="159">
        <f t="shared" si="53"/>
        <v>0</v>
      </c>
      <c r="BR29" s="159">
        <f t="shared" si="53"/>
        <v>0</v>
      </c>
      <c r="BS29" s="159">
        <f t="shared" si="53"/>
        <v>3004</v>
      </c>
      <c r="BT29" s="159">
        <f t="shared" si="53"/>
        <v>0.69910000000000005</v>
      </c>
      <c r="BU29" s="159">
        <f t="shared" si="53"/>
        <v>13</v>
      </c>
      <c r="BV29" s="159">
        <f t="shared" si="53"/>
        <v>0</v>
      </c>
      <c r="BW29" s="159">
        <f t="shared" si="53"/>
        <v>0</v>
      </c>
      <c r="BX29" s="159">
        <f t="shared" si="53"/>
        <v>3000</v>
      </c>
      <c r="BY29" s="347"/>
      <c r="BZ29" s="207"/>
      <c r="CA29" s="352"/>
    </row>
    <row r="30" spans="1:88" s="161" customFormat="1" ht="63" customHeight="1" x14ac:dyDescent="0.25">
      <c r="A30" s="162" t="s">
        <v>43</v>
      </c>
      <c r="B30" s="168" t="s">
        <v>44</v>
      </c>
      <c r="C30" s="155" t="s">
        <v>19</v>
      </c>
      <c r="D30" s="160">
        <f t="shared" ref="D30" si="54">D197</f>
        <v>0</v>
      </c>
      <c r="E30" s="159">
        <f t="shared" ref="E30:X30" si="55">E197</f>
        <v>0</v>
      </c>
      <c r="F30" s="160">
        <f t="shared" si="55"/>
        <v>0</v>
      </c>
      <c r="G30" s="159">
        <f t="shared" si="55"/>
        <v>0</v>
      </c>
      <c r="H30" s="159">
        <f t="shared" si="55"/>
        <v>0</v>
      </c>
      <c r="I30" s="159">
        <f t="shared" si="55"/>
        <v>0</v>
      </c>
      <c r="J30" s="159">
        <f t="shared" si="55"/>
        <v>0</v>
      </c>
      <c r="K30" s="159">
        <f t="shared" si="55"/>
        <v>0</v>
      </c>
      <c r="L30" s="159">
        <f t="shared" si="55"/>
        <v>0</v>
      </c>
      <c r="M30" s="159">
        <f t="shared" si="55"/>
        <v>0</v>
      </c>
      <c r="N30" s="159">
        <f t="shared" si="55"/>
        <v>0</v>
      </c>
      <c r="O30" s="159">
        <f t="shared" si="55"/>
        <v>0</v>
      </c>
      <c r="P30" s="159">
        <f t="shared" si="55"/>
        <v>0</v>
      </c>
      <c r="Q30" s="159">
        <f t="shared" si="55"/>
        <v>0</v>
      </c>
      <c r="R30" s="160">
        <f t="shared" si="55"/>
        <v>0</v>
      </c>
      <c r="S30" s="159">
        <f t="shared" si="55"/>
        <v>0</v>
      </c>
      <c r="T30" s="159">
        <f t="shared" si="55"/>
        <v>0</v>
      </c>
      <c r="U30" s="159">
        <f t="shared" si="55"/>
        <v>0</v>
      </c>
      <c r="V30" s="159">
        <f t="shared" si="55"/>
        <v>0</v>
      </c>
      <c r="W30" s="159">
        <f t="shared" si="55"/>
        <v>0</v>
      </c>
      <c r="X30" s="159">
        <f t="shared" si="55"/>
        <v>0</v>
      </c>
      <c r="Y30" s="159">
        <f t="shared" ref="Y30:AN30" si="56">Y197</f>
        <v>0</v>
      </c>
      <c r="Z30" s="159">
        <f t="shared" si="56"/>
        <v>0</v>
      </c>
      <c r="AA30" s="159">
        <f t="shared" si="56"/>
        <v>0</v>
      </c>
      <c r="AB30" s="159">
        <f t="shared" si="56"/>
        <v>0</v>
      </c>
      <c r="AC30" s="159">
        <f t="shared" si="56"/>
        <v>0</v>
      </c>
      <c r="AD30" s="160">
        <f t="shared" si="56"/>
        <v>0</v>
      </c>
      <c r="AE30" s="159">
        <f t="shared" si="56"/>
        <v>0</v>
      </c>
      <c r="AF30" s="159">
        <f t="shared" si="56"/>
        <v>0</v>
      </c>
      <c r="AG30" s="159">
        <f t="shared" si="56"/>
        <v>0</v>
      </c>
      <c r="AH30" s="159">
        <f t="shared" si="56"/>
        <v>0</v>
      </c>
      <c r="AI30" s="159">
        <f t="shared" si="56"/>
        <v>0</v>
      </c>
      <c r="AJ30" s="159">
        <f t="shared" si="56"/>
        <v>0</v>
      </c>
      <c r="AK30" s="159">
        <f t="shared" si="56"/>
        <v>0</v>
      </c>
      <c r="AL30" s="159">
        <f t="shared" si="56"/>
        <v>0</v>
      </c>
      <c r="AM30" s="159">
        <f t="shared" si="56"/>
        <v>0</v>
      </c>
      <c r="AN30" s="159">
        <f t="shared" si="56"/>
        <v>0</v>
      </c>
      <c r="AO30" s="159">
        <f t="shared" ref="AO30:AZ30" si="57">AO197</f>
        <v>0</v>
      </c>
      <c r="AP30" s="159">
        <f t="shared" si="57"/>
        <v>0</v>
      </c>
      <c r="AQ30" s="159">
        <f t="shared" si="57"/>
        <v>0</v>
      </c>
      <c r="AR30" s="159">
        <f t="shared" si="57"/>
        <v>0</v>
      </c>
      <c r="AS30" s="159">
        <f t="shared" si="57"/>
        <v>0</v>
      </c>
      <c r="AT30" s="159">
        <f t="shared" si="57"/>
        <v>0</v>
      </c>
      <c r="AU30" s="159">
        <f t="shared" si="57"/>
        <v>0</v>
      </c>
      <c r="AV30" s="159">
        <f t="shared" si="57"/>
        <v>0</v>
      </c>
      <c r="AW30" s="159">
        <f t="shared" si="57"/>
        <v>0</v>
      </c>
      <c r="AX30" s="159">
        <f t="shared" si="57"/>
        <v>0</v>
      </c>
      <c r="AY30" s="159">
        <f t="shared" si="57"/>
        <v>0</v>
      </c>
      <c r="AZ30" s="159">
        <f t="shared" si="57"/>
        <v>0</v>
      </c>
      <c r="BA30" s="159">
        <f t="shared" ref="BA30:BX30" si="58">BA197</f>
        <v>0</v>
      </c>
      <c r="BB30" s="321">
        <f t="shared" si="58"/>
        <v>0</v>
      </c>
      <c r="BC30" s="159">
        <f t="shared" si="58"/>
        <v>0</v>
      </c>
      <c r="BD30" s="159">
        <f t="shared" si="58"/>
        <v>0</v>
      </c>
      <c r="BE30" s="159">
        <f t="shared" si="58"/>
        <v>0</v>
      </c>
      <c r="BF30" s="159">
        <f t="shared" si="58"/>
        <v>0</v>
      </c>
      <c r="BG30" s="159">
        <f t="shared" si="58"/>
        <v>0</v>
      </c>
      <c r="BH30" s="159">
        <f t="shared" si="58"/>
        <v>0</v>
      </c>
      <c r="BI30" s="159">
        <f t="shared" si="58"/>
        <v>0</v>
      </c>
      <c r="BJ30" s="159">
        <f t="shared" si="58"/>
        <v>0</v>
      </c>
      <c r="BK30" s="159">
        <f t="shared" si="58"/>
        <v>0</v>
      </c>
      <c r="BL30" s="159">
        <f t="shared" si="58"/>
        <v>0</v>
      </c>
      <c r="BM30" s="159">
        <f t="shared" si="58"/>
        <v>0</v>
      </c>
      <c r="BN30" s="160">
        <f t="shared" si="58"/>
        <v>0</v>
      </c>
      <c r="BO30" s="159">
        <f t="shared" si="58"/>
        <v>0</v>
      </c>
      <c r="BP30" s="159">
        <f t="shared" si="58"/>
        <v>0</v>
      </c>
      <c r="BQ30" s="159">
        <f t="shared" si="58"/>
        <v>0</v>
      </c>
      <c r="BR30" s="159">
        <f t="shared" si="58"/>
        <v>0</v>
      </c>
      <c r="BS30" s="159">
        <f t="shared" si="58"/>
        <v>0</v>
      </c>
      <c r="BT30" s="159">
        <f t="shared" si="58"/>
        <v>0</v>
      </c>
      <c r="BU30" s="159">
        <f t="shared" si="58"/>
        <v>0</v>
      </c>
      <c r="BV30" s="159">
        <f t="shared" si="58"/>
        <v>0</v>
      </c>
      <c r="BW30" s="159">
        <f t="shared" si="58"/>
        <v>0</v>
      </c>
      <c r="BX30" s="159">
        <f t="shared" si="58"/>
        <v>0</v>
      </c>
      <c r="BY30" s="347"/>
      <c r="BZ30" s="207"/>
      <c r="CA30" s="352"/>
    </row>
    <row r="31" spans="1:88" s="161" customFormat="1" ht="15.75" customHeight="1" x14ac:dyDescent="0.25">
      <c r="A31" s="162" t="s">
        <v>45</v>
      </c>
      <c r="B31" s="168" t="s">
        <v>46</v>
      </c>
      <c r="C31" s="155" t="s">
        <v>19</v>
      </c>
      <c r="D31" s="160">
        <f t="shared" ref="D31" si="59">D204</f>
        <v>290.00070540999997</v>
      </c>
      <c r="E31" s="159">
        <f t="shared" ref="E31:X31" si="60">E204</f>
        <v>0</v>
      </c>
      <c r="F31" s="160">
        <f t="shared" si="60"/>
        <v>44.11875612</v>
      </c>
      <c r="G31" s="159">
        <f t="shared" si="60"/>
        <v>0</v>
      </c>
      <c r="H31" s="159">
        <f t="shared" si="60"/>
        <v>0</v>
      </c>
      <c r="I31" s="159">
        <f t="shared" si="60"/>
        <v>0</v>
      </c>
      <c r="J31" s="159">
        <f t="shared" si="60"/>
        <v>0</v>
      </c>
      <c r="K31" s="159">
        <f t="shared" si="60"/>
        <v>576</v>
      </c>
      <c r="L31" s="159">
        <f t="shared" si="60"/>
        <v>0</v>
      </c>
      <c r="M31" s="159">
        <f t="shared" si="60"/>
        <v>1</v>
      </c>
      <c r="N31" s="159">
        <f t="shared" si="60"/>
        <v>0</v>
      </c>
      <c r="O31" s="159">
        <f t="shared" si="60"/>
        <v>0</v>
      </c>
      <c r="P31" s="159">
        <f t="shared" si="60"/>
        <v>0</v>
      </c>
      <c r="Q31" s="159">
        <f t="shared" si="60"/>
        <v>0</v>
      </c>
      <c r="R31" s="160">
        <f t="shared" si="60"/>
        <v>27.65</v>
      </c>
      <c r="S31" s="159">
        <f t="shared" si="60"/>
        <v>0</v>
      </c>
      <c r="T31" s="159">
        <f t="shared" si="60"/>
        <v>0</v>
      </c>
      <c r="U31" s="159">
        <f t="shared" si="60"/>
        <v>0</v>
      </c>
      <c r="V31" s="159">
        <f t="shared" si="60"/>
        <v>0</v>
      </c>
      <c r="W31" s="159">
        <f t="shared" si="60"/>
        <v>100</v>
      </c>
      <c r="X31" s="159">
        <f t="shared" si="60"/>
        <v>0</v>
      </c>
      <c r="Y31" s="159">
        <f t="shared" ref="Y31:AN31" si="61">Y204</f>
        <v>0</v>
      </c>
      <c r="Z31" s="159">
        <f t="shared" si="61"/>
        <v>0</v>
      </c>
      <c r="AA31" s="159">
        <f t="shared" si="61"/>
        <v>0</v>
      </c>
      <c r="AB31" s="159">
        <f t="shared" si="61"/>
        <v>0</v>
      </c>
      <c r="AC31" s="159">
        <f t="shared" si="61"/>
        <v>0</v>
      </c>
      <c r="AD31" s="160">
        <f t="shared" si="61"/>
        <v>0</v>
      </c>
      <c r="AE31" s="159">
        <f t="shared" si="61"/>
        <v>0</v>
      </c>
      <c r="AF31" s="159">
        <f t="shared" si="61"/>
        <v>0</v>
      </c>
      <c r="AG31" s="159">
        <f t="shared" si="61"/>
        <v>0</v>
      </c>
      <c r="AH31" s="159">
        <f t="shared" si="61"/>
        <v>0</v>
      </c>
      <c r="AI31" s="159">
        <f t="shared" si="61"/>
        <v>0</v>
      </c>
      <c r="AJ31" s="159">
        <f t="shared" si="61"/>
        <v>0</v>
      </c>
      <c r="AK31" s="159">
        <f t="shared" si="61"/>
        <v>0</v>
      </c>
      <c r="AL31" s="159">
        <f t="shared" si="61"/>
        <v>0</v>
      </c>
      <c r="AM31" s="159">
        <f t="shared" si="61"/>
        <v>0</v>
      </c>
      <c r="AN31" s="159">
        <f t="shared" si="61"/>
        <v>0</v>
      </c>
      <c r="AO31" s="159">
        <f t="shared" ref="AO31:AZ31" si="62">AO204</f>
        <v>0</v>
      </c>
      <c r="AP31" s="159">
        <f t="shared" si="62"/>
        <v>218.23194928999999</v>
      </c>
      <c r="AQ31" s="159">
        <f t="shared" si="62"/>
        <v>0</v>
      </c>
      <c r="AR31" s="159">
        <f t="shared" si="62"/>
        <v>0</v>
      </c>
      <c r="AS31" s="159">
        <f t="shared" si="62"/>
        <v>0</v>
      </c>
      <c r="AT31" s="159">
        <f t="shared" si="62"/>
        <v>0</v>
      </c>
      <c r="AU31" s="159">
        <f t="shared" si="62"/>
        <v>800</v>
      </c>
      <c r="AV31" s="159">
        <f t="shared" si="62"/>
        <v>0</v>
      </c>
      <c r="AW31" s="159">
        <f t="shared" si="62"/>
        <v>0</v>
      </c>
      <c r="AX31" s="159">
        <f t="shared" si="62"/>
        <v>0</v>
      </c>
      <c r="AY31" s="159">
        <f t="shared" si="62"/>
        <v>0</v>
      </c>
      <c r="AZ31" s="159">
        <f t="shared" si="62"/>
        <v>0</v>
      </c>
      <c r="BA31" s="159">
        <f t="shared" ref="BA31:BX31" si="63">BA204</f>
        <v>0</v>
      </c>
      <c r="BB31" s="321">
        <f t="shared" si="63"/>
        <v>0</v>
      </c>
      <c r="BC31" s="159">
        <f t="shared" si="63"/>
        <v>0</v>
      </c>
      <c r="BD31" s="159">
        <f t="shared" si="63"/>
        <v>0</v>
      </c>
      <c r="BE31" s="159">
        <f t="shared" si="63"/>
        <v>0</v>
      </c>
      <c r="BF31" s="159">
        <f t="shared" si="63"/>
        <v>0</v>
      </c>
      <c r="BG31" s="159">
        <f t="shared" si="63"/>
        <v>0</v>
      </c>
      <c r="BH31" s="159">
        <f t="shared" si="63"/>
        <v>0</v>
      </c>
      <c r="BI31" s="159">
        <f t="shared" si="63"/>
        <v>0</v>
      </c>
      <c r="BJ31" s="159">
        <f t="shared" si="63"/>
        <v>0</v>
      </c>
      <c r="BK31" s="159">
        <f t="shared" si="63"/>
        <v>0</v>
      </c>
      <c r="BL31" s="159">
        <f t="shared" si="63"/>
        <v>0</v>
      </c>
      <c r="BM31" s="159">
        <f t="shared" si="63"/>
        <v>0</v>
      </c>
      <c r="BN31" s="160">
        <f t="shared" si="63"/>
        <v>290.00070540999997</v>
      </c>
      <c r="BO31" s="159">
        <f t="shared" si="63"/>
        <v>0</v>
      </c>
      <c r="BP31" s="159">
        <f t="shared" si="63"/>
        <v>0</v>
      </c>
      <c r="BQ31" s="159">
        <f t="shared" si="63"/>
        <v>0</v>
      </c>
      <c r="BR31" s="159">
        <f t="shared" si="63"/>
        <v>0</v>
      </c>
      <c r="BS31" s="159">
        <f t="shared" si="63"/>
        <v>1476</v>
      </c>
      <c r="BT31" s="159">
        <f t="shared" si="63"/>
        <v>0</v>
      </c>
      <c r="BU31" s="159">
        <f t="shared" si="63"/>
        <v>1</v>
      </c>
      <c r="BV31" s="159">
        <f t="shared" si="63"/>
        <v>0</v>
      </c>
      <c r="BW31" s="159">
        <f t="shared" si="63"/>
        <v>0</v>
      </c>
      <c r="BX31" s="159">
        <f t="shared" si="63"/>
        <v>0</v>
      </c>
      <c r="BY31" s="347"/>
      <c r="BZ31" s="207"/>
      <c r="CA31" s="352"/>
    </row>
    <row r="32" spans="1:88" s="161" customFormat="1" ht="63" customHeight="1" x14ac:dyDescent="0.25">
      <c r="A32" s="162" t="s">
        <v>47</v>
      </c>
      <c r="B32" s="168" t="s">
        <v>32</v>
      </c>
      <c r="C32" s="155" t="s">
        <v>19</v>
      </c>
      <c r="D32" s="160">
        <f t="shared" ref="D32" si="64">D212</f>
        <v>0</v>
      </c>
      <c r="E32" s="159">
        <f t="shared" ref="E32:X33" si="65">E212</f>
        <v>0</v>
      </c>
      <c r="F32" s="160">
        <f t="shared" si="65"/>
        <v>0</v>
      </c>
      <c r="G32" s="159">
        <f t="shared" si="65"/>
        <v>0</v>
      </c>
      <c r="H32" s="159">
        <f t="shared" si="65"/>
        <v>0</v>
      </c>
      <c r="I32" s="159">
        <f t="shared" si="65"/>
        <v>0</v>
      </c>
      <c r="J32" s="159">
        <f t="shared" si="65"/>
        <v>0</v>
      </c>
      <c r="K32" s="159">
        <f t="shared" si="65"/>
        <v>0</v>
      </c>
      <c r="L32" s="159">
        <f t="shared" si="65"/>
        <v>0</v>
      </c>
      <c r="M32" s="159">
        <f t="shared" si="65"/>
        <v>0</v>
      </c>
      <c r="N32" s="159">
        <f t="shared" si="65"/>
        <v>0</v>
      </c>
      <c r="O32" s="159">
        <f t="shared" si="65"/>
        <v>0</v>
      </c>
      <c r="P32" s="159">
        <f t="shared" si="65"/>
        <v>0</v>
      </c>
      <c r="Q32" s="159">
        <f t="shared" si="65"/>
        <v>0</v>
      </c>
      <c r="R32" s="160">
        <f t="shared" si="65"/>
        <v>0</v>
      </c>
      <c r="S32" s="159">
        <f t="shared" si="65"/>
        <v>0</v>
      </c>
      <c r="T32" s="159">
        <f t="shared" si="65"/>
        <v>0</v>
      </c>
      <c r="U32" s="159">
        <f t="shared" si="65"/>
        <v>0</v>
      </c>
      <c r="V32" s="159">
        <f t="shared" si="65"/>
        <v>0</v>
      </c>
      <c r="W32" s="159">
        <f t="shared" si="65"/>
        <v>0</v>
      </c>
      <c r="X32" s="159">
        <f t="shared" si="65"/>
        <v>0</v>
      </c>
      <c r="Y32" s="159">
        <f t="shared" ref="Y32:AN33" si="66">Y212</f>
        <v>0</v>
      </c>
      <c r="Z32" s="159">
        <f t="shared" si="66"/>
        <v>0</v>
      </c>
      <c r="AA32" s="159">
        <f t="shared" si="66"/>
        <v>0</v>
      </c>
      <c r="AB32" s="159">
        <f t="shared" si="66"/>
        <v>0</v>
      </c>
      <c r="AC32" s="159">
        <f t="shared" si="66"/>
        <v>0</v>
      </c>
      <c r="AD32" s="160">
        <f t="shared" si="66"/>
        <v>0</v>
      </c>
      <c r="AE32" s="159">
        <f t="shared" si="66"/>
        <v>0</v>
      </c>
      <c r="AF32" s="159">
        <f t="shared" si="66"/>
        <v>0</v>
      </c>
      <c r="AG32" s="159">
        <f t="shared" si="66"/>
        <v>0</v>
      </c>
      <c r="AH32" s="159">
        <f t="shared" si="66"/>
        <v>0</v>
      </c>
      <c r="AI32" s="159">
        <f t="shared" si="66"/>
        <v>0</v>
      </c>
      <c r="AJ32" s="159">
        <f t="shared" si="66"/>
        <v>0</v>
      </c>
      <c r="AK32" s="159">
        <f t="shared" si="66"/>
        <v>0</v>
      </c>
      <c r="AL32" s="159">
        <f t="shared" si="66"/>
        <v>0</v>
      </c>
      <c r="AM32" s="159">
        <f t="shared" si="66"/>
        <v>0</v>
      </c>
      <c r="AN32" s="159">
        <f t="shared" si="66"/>
        <v>0</v>
      </c>
      <c r="AO32" s="159">
        <f t="shared" ref="AO32:AZ33" si="67">AO212</f>
        <v>0</v>
      </c>
      <c r="AP32" s="159">
        <f t="shared" si="67"/>
        <v>0</v>
      </c>
      <c r="AQ32" s="159">
        <f t="shared" si="67"/>
        <v>0</v>
      </c>
      <c r="AR32" s="159">
        <f t="shared" si="67"/>
        <v>0</v>
      </c>
      <c r="AS32" s="159">
        <f t="shared" si="67"/>
        <v>0</v>
      </c>
      <c r="AT32" s="159">
        <f t="shared" si="67"/>
        <v>0</v>
      </c>
      <c r="AU32" s="159">
        <f t="shared" si="67"/>
        <v>0</v>
      </c>
      <c r="AV32" s="159">
        <f t="shared" si="67"/>
        <v>0</v>
      </c>
      <c r="AW32" s="159">
        <f t="shared" si="67"/>
        <v>0</v>
      </c>
      <c r="AX32" s="159">
        <f t="shared" si="67"/>
        <v>0</v>
      </c>
      <c r="AY32" s="159">
        <f t="shared" si="67"/>
        <v>0</v>
      </c>
      <c r="AZ32" s="159">
        <f t="shared" si="67"/>
        <v>0</v>
      </c>
      <c r="BA32" s="159">
        <f t="shared" ref="BA32:BP33" si="68">BA212</f>
        <v>0</v>
      </c>
      <c r="BB32" s="321">
        <f t="shared" si="68"/>
        <v>0</v>
      </c>
      <c r="BC32" s="159">
        <f t="shared" si="68"/>
        <v>0</v>
      </c>
      <c r="BD32" s="159">
        <f t="shared" si="68"/>
        <v>0</v>
      </c>
      <c r="BE32" s="159">
        <f t="shared" si="68"/>
        <v>0</v>
      </c>
      <c r="BF32" s="159">
        <f t="shared" si="68"/>
        <v>0</v>
      </c>
      <c r="BG32" s="159">
        <f t="shared" si="68"/>
        <v>0</v>
      </c>
      <c r="BH32" s="159">
        <f t="shared" si="68"/>
        <v>0</v>
      </c>
      <c r="BI32" s="159">
        <f t="shared" si="68"/>
        <v>0</v>
      </c>
      <c r="BJ32" s="159">
        <f t="shared" si="68"/>
        <v>0</v>
      </c>
      <c r="BK32" s="159">
        <f t="shared" si="68"/>
        <v>0</v>
      </c>
      <c r="BL32" s="159">
        <f t="shared" si="68"/>
        <v>0</v>
      </c>
      <c r="BM32" s="159">
        <f t="shared" si="68"/>
        <v>0</v>
      </c>
      <c r="BN32" s="160">
        <f t="shared" si="68"/>
        <v>0</v>
      </c>
      <c r="BO32" s="159">
        <f t="shared" si="68"/>
        <v>0</v>
      </c>
      <c r="BP32" s="159">
        <f t="shared" si="68"/>
        <v>0</v>
      </c>
      <c r="BQ32" s="159">
        <f t="shared" ref="BQ32:BX32" si="69">BQ212</f>
        <v>0</v>
      </c>
      <c r="BR32" s="159">
        <f t="shared" si="69"/>
        <v>0</v>
      </c>
      <c r="BS32" s="159">
        <f t="shared" si="69"/>
        <v>0</v>
      </c>
      <c r="BT32" s="159">
        <f t="shared" si="69"/>
        <v>0</v>
      </c>
      <c r="BU32" s="159">
        <f t="shared" si="69"/>
        <v>0</v>
      </c>
      <c r="BV32" s="159">
        <f t="shared" si="69"/>
        <v>0</v>
      </c>
      <c r="BW32" s="159">
        <f t="shared" si="69"/>
        <v>0</v>
      </c>
      <c r="BX32" s="159">
        <f t="shared" si="69"/>
        <v>0</v>
      </c>
      <c r="BY32" s="347"/>
      <c r="BZ32" s="207"/>
      <c r="CA32" s="352"/>
    </row>
    <row r="33" spans="1:79" s="161" customFormat="1" ht="31.5" customHeight="1" x14ac:dyDescent="0.25">
      <c r="A33" s="162" t="s">
        <v>48</v>
      </c>
      <c r="B33" s="168" t="s">
        <v>34</v>
      </c>
      <c r="C33" s="155" t="s">
        <v>19</v>
      </c>
      <c r="D33" s="160">
        <f t="shared" ref="D33" si="70">D213</f>
        <v>905.70248777000006</v>
      </c>
      <c r="E33" s="159">
        <f t="shared" si="65"/>
        <v>0</v>
      </c>
      <c r="F33" s="160">
        <f t="shared" si="65"/>
        <v>53.934116460000006</v>
      </c>
      <c r="G33" s="159">
        <f t="shared" si="65"/>
        <v>0</v>
      </c>
      <c r="H33" s="159">
        <f t="shared" si="65"/>
        <v>0</v>
      </c>
      <c r="I33" s="159">
        <f t="shared" si="65"/>
        <v>0</v>
      </c>
      <c r="J33" s="159">
        <f t="shared" ref="J33:X33" si="71">J213</f>
        <v>0</v>
      </c>
      <c r="K33" s="159">
        <f t="shared" si="71"/>
        <v>0</v>
      </c>
      <c r="L33" s="159">
        <f t="shared" si="71"/>
        <v>0</v>
      </c>
      <c r="M33" s="159">
        <f t="shared" si="71"/>
        <v>12</v>
      </c>
      <c r="N33" s="159">
        <f t="shared" si="71"/>
        <v>0</v>
      </c>
      <c r="O33" s="159">
        <f t="shared" si="71"/>
        <v>0</v>
      </c>
      <c r="P33" s="159">
        <f t="shared" si="71"/>
        <v>0</v>
      </c>
      <c r="Q33" s="159">
        <f t="shared" si="71"/>
        <v>0</v>
      </c>
      <c r="R33" s="160">
        <f t="shared" si="71"/>
        <v>83.064821510000002</v>
      </c>
      <c r="S33" s="159">
        <f t="shared" si="71"/>
        <v>0</v>
      </c>
      <c r="T33" s="159">
        <f t="shared" si="71"/>
        <v>0</v>
      </c>
      <c r="U33" s="159">
        <f t="shared" si="71"/>
        <v>0</v>
      </c>
      <c r="V33" s="159">
        <f t="shared" si="71"/>
        <v>0</v>
      </c>
      <c r="W33" s="159">
        <f t="shared" si="71"/>
        <v>0</v>
      </c>
      <c r="X33" s="159">
        <f t="shared" si="71"/>
        <v>0</v>
      </c>
      <c r="Y33" s="159">
        <f t="shared" si="66"/>
        <v>11</v>
      </c>
      <c r="Z33" s="159">
        <f t="shared" si="66"/>
        <v>0</v>
      </c>
      <c r="AA33" s="159">
        <f t="shared" si="66"/>
        <v>1</v>
      </c>
      <c r="AB33" s="159">
        <f t="shared" si="66"/>
        <v>0</v>
      </c>
      <c r="AC33" s="159">
        <f t="shared" si="66"/>
        <v>0</v>
      </c>
      <c r="AD33" s="160">
        <f t="shared" si="66"/>
        <v>38.92580787</v>
      </c>
      <c r="AE33" s="159">
        <f t="shared" si="66"/>
        <v>0</v>
      </c>
      <c r="AF33" s="159">
        <f t="shared" si="66"/>
        <v>0</v>
      </c>
      <c r="AG33" s="159">
        <f t="shared" si="66"/>
        <v>0</v>
      </c>
      <c r="AH33" s="159">
        <f t="shared" si="66"/>
        <v>0</v>
      </c>
      <c r="AI33" s="159">
        <f t="shared" si="66"/>
        <v>0</v>
      </c>
      <c r="AJ33" s="159">
        <f t="shared" si="66"/>
        <v>0</v>
      </c>
      <c r="AK33" s="159">
        <f t="shared" si="66"/>
        <v>6</v>
      </c>
      <c r="AL33" s="159">
        <f t="shared" si="66"/>
        <v>0</v>
      </c>
      <c r="AM33" s="159">
        <f t="shared" si="66"/>
        <v>0</v>
      </c>
      <c r="AN33" s="159">
        <f t="shared" si="66"/>
        <v>0</v>
      </c>
      <c r="AO33" s="159">
        <f t="shared" si="67"/>
        <v>0</v>
      </c>
      <c r="AP33" s="159">
        <f t="shared" si="67"/>
        <v>78.127478769999996</v>
      </c>
      <c r="AQ33" s="159">
        <f t="shared" si="67"/>
        <v>0</v>
      </c>
      <c r="AR33" s="159">
        <f t="shared" si="67"/>
        <v>0</v>
      </c>
      <c r="AS33" s="159">
        <f t="shared" si="67"/>
        <v>0</v>
      </c>
      <c r="AT33" s="159">
        <f t="shared" si="67"/>
        <v>1.6</v>
      </c>
      <c r="AU33" s="159">
        <f t="shared" si="67"/>
        <v>0</v>
      </c>
      <c r="AV33" s="159">
        <f t="shared" si="67"/>
        <v>0</v>
      </c>
      <c r="AW33" s="159">
        <f t="shared" si="67"/>
        <v>3</v>
      </c>
      <c r="AX33" s="159">
        <f t="shared" si="67"/>
        <v>0</v>
      </c>
      <c r="AY33" s="159">
        <f t="shared" si="67"/>
        <v>0</v>
      </c>
      <c r="AZ33" s="159">
        <f t="shared" si="67"/>
        <v>0</v>
      </c>
      <c r="BA33" s="159">
        <f t="shared" si="68"/>
        <v>0</v>
      </c>
      <c r="BB33" s="321">
        <f t="shared" si="68"/>
        <v>51.041645930000001</v>
      </c>
      <c r="BC33" s="159">
        <f t="shared" si="68"/>
        <v>0</v>
      </c>
      <c r="BD33" s="159">
        <f t="shared" si="68"/>
        <v>0</v>
      </c>
      <c r="BE33" s="159">
        <f t="shared" si="68"/>
        <v>0</v>
      </c>
      <c r="BF33" s="159">
        <f t="shared" si="68"/>
        <v>1.6</v>
      </c>
      <c r="BG33" s="159">
        <f t="shared" si="68"/>
        <v>0</v>
      </c>
      <c r="BH33" s="159">
        <f t="shared" si="68"/>
        <v>0</v>
      </c>
      <c r="BI33" s="159">
        <f t="shared" si="68"/>
        <v>2</v>
      </c>
      <c r="BJ33" s="159">
        <f t="shared" si="68"/>
        <v>0</v>
      </c>
      <c r="BK33" s="159">
        <f t="shared" si="68"/>
        <v>0</v>
      </c>
      <c r="BL33" s="159">
        <f t="shared" si="68"/>
        <v>0</v>
      </c>
      <c r="BM33" s="159">
        <f t="shared" si="68"/>
        <v>0</v>
      </c>
      <c r="BN33" s="160">
        <f t="shared" si="68"/>
        <v>305.09387053999995</v>
      </c>
      <c r="BO33" s="159">
        <f t="shared" si="68"/>
        <v>0</v>
      </c>
      <c r="BP33" s="159">
        <f t="shared" si="68"/>
        <v>0</v>
      </c>
      <c r="BQ33" s="159">
        <f t="shared" ref="BQ33:BX33" si="72">BQ213</f>
        <v>0</v>
      </c>
      <c r="BR33" s="159">
        <f t="shared" si="72"/>
        <v>3.2</v>
      </c>
      <c r="BS33" s="159">
        <f t="shared" si="72"/>
        <v>0</v>
      </c>
      <c r="BT33" s="159">
        <f t="shared" si="72"/>
        <v>0</v>
      </c>
      <c r="BU33" s="159">
        <f t="shared" si="72"/>
        <v>34</v>
      </c>
      <c r="BV33" s="159">
        <f t="shared" si="72"/>
        <v>0</v>
      </c>
      <c r="BW33" s="159">
        <f t="shared" si="72"/>
        <v>1</v>
      </c>
      <c r="BX33" s="159">
        <f t="shared" si="72"/>
        <v>0</v>
      </c>
      <c r="BY33" s="347"/>
      <c r="BZ33" s="207"/>
      <c r="CA33" s="352"/>
    </row>
    <row r="34" spans="1:79" s="161" customFormat="1" ht="98.25" customHeight="1" x14ac:dyDescent="0.25">
      <c r="A34" s="162" t="s">
        <v>49</v>
      </c>
      <c r="B34" s="168" t="s">
        <v>50</v>
      </c>
      <c r="C34" s="155" t="s">
        <v>19</v>
      </c>
      <c r="D34" s="160">
        <f>SUM(D35:D39)</f>
        <v>0</v>
      </c>
      <c r="E34" s="159">
        <f t="shared" ref="E34:Q34" si="73">SUM(E35:E39)</f>
        <v>0</v>
      </c>
      <c r="F34" s="160">
        <f t="shared" si="73"/>
        <v>0</v>
      </c>
      <c r="G34" s="159">
        <f t="shared" si="73"/>
        <v>0</v>
      </c>
      <c r="H34" s="159">
        <f t="shared" si="73"/>
        <v>0</v>
      </c>
      <c r="I34" s="159">
        <f t="shared" si="73"/>
        <v>0</v>
      </c>
      <c r="J34" s="159">
        <f t="shared" si="73"/>
        <v>0</v>
      </c>
      <c r="K34" s="159">
        <f t="shared" si="73"/>
        <v>0</v>
      </c>
      <c r="L34" s="159">
        <f t="shared" si="73"/>
        <v>0</v>
      </c>
      <c r="M34" s="159">
        <f t="shared" si="73"/>
        <v>0</v>
      </c>
      <c r="N34" s="159">
        <f t="shared" si="73"/>
        <v>0</v>
      </c>
      <c r="O34" s="159">
        <f t="shared" si="73"/>
        <v>0</v>
      </c>
      <c r="P34" s="159">
        <f t="shared" si="73"/>
        <v>0</v>
      </c>
      <c r="Q34" s="159">
        <f t="shared" si="73"/>
        <v>0</v>
      </c>
      <c r="R34" s="160">
        <f t="shared" ref="R34:AN34" si="74">SUM(R35:R39)</f>
        <v>0</v>
      </c>
      <c r="S34" s="159">
        <f t="shared" si="74"/>
        <v>0</v>
      </c>
      <c r="T34" s="159">
        <f t="shared" si="74"/>
        <v>0</v>
      </c>
      <c r="U34" s="159">
        <f t="shared" si="74"/>
        <v>0</v>
      </c>
      <c r="V34" s="159">
        <f t="shared" si="74"/>
        <v>0</v>
      </c>
      <c r="W34" s="159">
        <f t="shared" si="74"/>
        <v>0</v>
      </c>
      <c r="X34" s="159">
        <f t="shared" si="74"/>
        <v>0</v>
      </c>
      <c r="Y34" s="159">
        <f t="shared" si="74"/>
        <v>0</v>
      </c>
      <c r="Z34" s="159">
        <f t="shared" si="74"/>
        <v>0</v>
      </c>
      <c r="AA34" s="159">
        <f t="shared" si="74"/>
        <v>0</v>
      </c>
      <c r="AB34" s="159">
        <f t="shared" si="74"/>
        <v>0</v>
      </c>
      <c r="AC34" s="159">
        <f t="shared" si="74"/>
        <v>0</v>
      </c>
      <c r="AD34" s="160">
        <f t="shared" si="74"/>
        <v>0</v>
      </c>
      <c r="AE34" s="159">
        <f t="shared" si="74"/>
        <v>0</v>
      </c>
      <c r="AF34" s="159">
        <f t="shared" si="74"/>
        <v>0</v>
      </c>
      <c r="AG34" s="159">
        <f t="shared" si="74"/>
        <v>0</v>
      </c>
      <c r="AH34" s="159">
        <f t="shared" si="74"/>
        <v>0</v>
      </c>
      <c r="AI34" s="159">
        <f t="shared" si="74"/>
        <v>0</v>
      </c>
      <c r="AJ34" s="159">
        <f t="shared" si="74"/>
        <v>0</v>
      </c>
      <c r="AK34" s="159">
        <f t="shared" si="74"/>
        <v>0</v>
      </c>
      <c r="AL34" s="159">
        <f t="shared" si="74"/>
        <v>0</v>
      </c>
      <c r="AM34" s="159">
        <f t="shared" si="74"/>
        <v>0</v>
      </c>
      <c r="AN34" s="159">
        <f t="shared" si="74"/>
        <v>0</v>
      </c>
      <c r="AO34" s="159">
        <f t="shared" ref="AO34:AZ34" si="75">SUM(AO35:AO39)</f>
        <v>0</v>
      </c>
      <c r="AP34" s="159">
        <f t="shared" si="75"/>
        <v>0</v>
      </c>
      <c r="AQ34" s="159">
        <f t="shared" si="75"/>
        <v>0</v>
      </c>
      <c r="AR34" s="159">
        <f t="shared" si="75"/>
        <v>0</v>
      </c>
      <c r="AS34" s="159">
        <f t="shared" si="75"/>
        <v>0</v>
      </c>
      <c r="AT34" s="159">
        <f t="shared" si="75"/>
        <v>0</v>
      </c>
      <c r="AU34" s="159">
        <f t="shared" si="75"/>
        <v>0</v>
      </c>
      <c r="AV34" s="159">
        <f t="shared" si="75"/>
        <v>0</v>
      </c>
      <c r="AW34" s="159">
        <f t="shared" si="75"/>
        <v>0</v>
      </c>
      <c r="AX34" s="159">
        <f t="shared" si="75"/>
        <v>0</v>
      </c>
      <c r="AY34" s="159">
        <f t="shared" si="75"/>
        <v>0</v>
      </c>
      <c r="AZ34" s="159">
        <f t="shared" si="75"/>
        <v>0</v>
      </c>
      <c r="BA34" s="159">
        <f t="shared" ref="BA34:BX34" si="76">SUM(BA35:BA39)</f>
        <v>0</v>
      </c>
      <c r="BB34" s="321">
        <f t="shared" si="76"/>
        <v>0</v>
      </c>
      <c r="BC34" s="159">
        <f t="shared" si="76"/>
        <v>0</v>
      </c>
      <c r="BD34" s="159">
        <f t="shared" si="76"/>
        <v>0</v>
      </c>
      <c r="BE34" s="159">
        <f t="shared" si="76"/>
        <v>0</v>
      </c>
      <c r="BF34" s="159">
        <f t="shared" si="76"/>
        <v>0</v>
      </c>
      <c r="BG34" s="159">
        <f t="shared" si="76"/>
        <v>0</v>
      </c>
      <c r="BH34" s="159">
        <f t="shared" si="76"/>
        <v>0</v>
      </c>
      <c r="BI34" s="159">
        <f t="shared" si="76"/>
        <v>0</v>
      </c>
      <c r="BJ34" s="159">
        <f t="shared" si="76"/>
        <v>0</v>
      </c>
      <c r="BK34" s="159">
        <f t="shared" si="76"/>
        <v>0</v>
      </c>
      <c r="BL34" s="159">
        <f t="shared" si="76"/>
        <v>0</v>
      </c>
      <c r="BM34" s="159">
        <f t="shared" si="76"/>
        <v>0</v>
      </c>
      <c r="BN34" s="160">
        <f t="shared" si="76"/>
        <v>0</v>
      </c>
      <c r="BO34" s="159">
        <f t="shared" si="76"/>
        <v>0</v>
      </c>
      <c r="BP34" s="159">
        <f t="shared" si="76"/>
        <v>0</v>
      </c>
      <c r="BQ34" s="159">
        <f t="shared" si="76"/>
        <v>0</v>
      </c>
      <c r="BR34" s="159">
        <f t="shared" si="76"/>
        <v>0</v>
      </c>
      <c r="BS34" s="159">
        <f t="shared" si="76"/>
        <v>0</v>
      </c>
      <c r="BT34" s="159">
        <f t="shared" si="76"/>
        <v>0</v>
      </c>
      <c r="BU34" s="159">
        <f t="shared" si="76"/>
        <v>0</v>
      </c>
      <c r="BV34" s="159">
        <f t="shared" si="76"/>
        <v>0</v>
      </c>
      <c r="BW34" s="159">
        <f t="shared" si="76"/>
        <v>0</v>
      </c>
      <c r="BX34" s="159">
        <f t="shared" si="76"/>
        <v>0</v>
      </c>
      <c r="BY34" s="347"/>
      <c r="BZ34" s="207"/>
      <c r="CA34" s="352"/>
    </row>
    <row r="35" spans="1:79" s="161" customFormat="1" ht="15.75" customHeight="1" x14ac:dyDescent="0.25">
      <c r="A35" s="162" t="s">
        <v>51</v>
      </c>
      <c r="B35" s="168" t="s">
        <v>40</v>
      </c>
      <c r="C35" s="155" t="s">
        <v>19</v>
      </c>
      <c r="D35" s="160">
        <f t="shared" ref="D35" si="77">D354</f>
        <v>0</v>
      </c>
      <c r="E35" s="159">
        <f t="shared" ref="E35:X35" si="78">E354</f>
        <v>0</v>
      </c>
      <c r="F35" s="160">
        <f t="shared" si="78"/>
        <v>0</v>
      </c>
      <c r="G35" s="159">
        <f t="shared" si="78"/>
        <v>0</v>
      </c>
      <c r="H35" s="159">
        <f t="shared" si="78"/>
        <v>0</v>
      </c>
      <c r="I35" s="159">
        <f t="shared" si="78"/>
        <v>0</v>
      </c>
      <c r="J35" s="159">
        <f t="shared" si="78"/>
        <v>0</v>
      </c>
      <c r="K35" s="159">
        <f t="shared" si="78"/>
        <v>0</v>
      </c>
      <c r="L35" s="159">
        <f t="shared" si="78"/>
        <v>0</v>
      </c>
      <c r="M35" s="159">
        <f t="shared" si="78"/>
        <v>0</v>
      </c>
      <c r="N35" s="159">
        <f t="shared" si="78"/>
        <v>0</v>
      </c>
      <c r="O35" s="159">
        <f t="shared" si="78"/>
        <v>0</v>
      </c>
      <c r="P35" s="159">
        <f t="shared" si="78"/>
        <v>0</v>
      </c>
      <c r="Q35" s="159">
        <f t="shared" si="78"/>
        <v>0</v>
      </c>
      <c r="R35" s="160">
        <f t="shared" si="78"/>
        <v>0</v>
      </c>
      <c r="S35" s="159">
        <f t="shared" si="78"/>
        <v>0</v>
      </c>
      <c r="T35" s="159">
        <f t="shared" si="78"/>
        <v>0</v>
      </c>
      <c r="U35" s="159">
        <f t="shared" si="78"/>
        <v>0</v>
      </c>
      <c r="V35" s="159">
        <f t="shared" si="78"/>
        <v>0</v>
      </c>
      <c r="W35" s="159">
        <f t="shared" si="78"/>
        <v>0</v>
      </c>
      <c r="X35" s="159">
        <f t="shared" si="78"/>
        <v>0</v>
      </c>
      <c r="Y35" s="159">
        <f t="shared" ref="Y35:AN35" si="79">Y354</f>
        <v>0</v>
      </c>
      <c r="Z35" s="159">
        <f t="shared" si="79"/>
        <v>0</v>
      </c>
      <c r="AA35" s="159">
        <f t="shared" si="79"/>
        <v>0</v>
      </c>
      <c r="AB35" s="159">
        <f t="shared" si="79"/>
        <v>0</v>
      </c>
      <c r="AC35" s="159">
        <f t="shared" si="79"/>
        <v>0</v>
      </c>
      <c r="AD35" s="160">
        <f t="shared" si="79"/>
        <v>0</v>
      </c>
      <c r="AE35" s="159">
        <f t="shared" si="79"/>
        <v>0</v>
      </c>
      <c r="AF35" s="159">
        <f t="shared" si="79"/>
        <v>0</v>
      </c>
      <c r="AG35" s="159">
        <f t="shared" si="79"/>
        <v>0</v>
      </c>
      <c r="AH35" s="159">
        <f t="shared" si="79"/>
        <v>0</v>
      </c>
      <c r="AI35" s="159">
        <f t="shared" si="79"/>
        <v>0</v>
      </c>
      <c r="AJ35" s="159">
        <f t="shared" si="79"/>
        <v>0</v>
      </c>
      <c r="AK35" s="159">
        <f t="shared" si="79"/>
        <v>0</v>
      </c>
      <c r="AL35" s="159">
        <f t="shared" si="79"/>
        <v>0</v>
      </c>
      <c r="AM35" s="159">
        <f t="shared" si="79"/>
        <v>0</v>
      </c>
      <c r="AN35" s="159">
        <f t="shared" si="79"/>
        <v>0</v>
      </c>
      <c r="AO35" s="159">
        <f t="shared" ref="AO35:AZ35" si="80">AO354</f>
        <v>0</v>
      </c>
      <c r="AP35" s="159">
        <f t="shared" si="80"/>
        <v>0</v>
      </c>
      <c r="AQ35" s="159">
        <f t="shared" si="80"/>
        <v>0</v>
      </c>
      <c r="AR35" s="159">
        <f t="shared" si="80"/>
        <v>0</v>
      </c>
      <c r="AS35" s="159">
        <f t="shared" si="80"/>
        <v>0</v>
      </c>
      <c r="AT35" s="159">
        <f t="shared" si="80"/>
        <v>0</v>
      </c>
      <c r="AU35" s="159">
        <f t="shared" si="80"/>
        <v>0</v>
      </c>
      <c r="AV35" s="159">
        <f t="shared" si="80"/>
        <v>0</v>
      </c>
      <c r="AW35" s="159">
        <f t="shared" si="80"/>
        <v>0</v>
      </c>
      <c r="AX35" s="159">
        <f t="shared" si="80"/>
        <v>0</v>
      </c>
      <c r="AY35" s="159">
        <f t="shared" si="80"/>
        <v>0</v>
      </c>
      <c r="AZ35" s="159">
        <f t="shared" si="80"/>
        <v>0</v>
      </c>
      <c r="BA35" s="159">
        <f t="shared" ref="BA35:BX35" si="81">BA354</f>
        <v>0</v>
      </c>
      <c r="BB35" s="321">
        <f t="shared" si="81"/>
        <v>0</v>
      </c>
      <c r="BC35" s="159">
        <f t="shared" si="81"/>
        <v>0</v>
      </c>
      <c r="BD35" s="159">
        <f t="shared" si="81"/>
        <v>0</v>
      </c>
      <c r="BE35" s="159">
        <f t="shared" si="81"/>
        <v>0</v>
      </c>
      <c r="BF35" s="159">
        <f t="shared" si="81"/>
        <v>0</v>
      </c>
      <c r="BG35" s="159">
        <f t="shared" si="81"/>
        <v>0</v>
      </c>
      <c r="BH35" s="159">
        <f t="shared" si="81"/>
        <v>0</v>
      </c>
      <c r="BI35" s="159">
        <f t="shared" si="81"/>
        <v>0</v>
      </c>
      <c r="BJ35" s="159">
        <f t="shared" si="81"/>
        <v>0</v>
      </c>
      <c r="BK35" s="159">
        <f t="shared" si="81"/>
        <v>0</v>
      </c>
      <c r="BL35" s="159">
        <f t="shared" si="81"/>
        <v>0</v>
      </c>
      <c r="BM35" s="159">
        <f t="shared" si="81"/>
        <v>0</v>
      </c>
      <c r="BN35" s="160">
        <f t="shared" si="81"/>
        <v>0</v>
      </c>
      <c r="BO35" s="159">
        <f t="shared" si="81"/>
        <v>0</v>
      </c>
      <c r="BP35" s="159">
        <f t="shared" si="81"/>
        <v>0</v>
      </c>
      <c r="BQ35" s="159">
        <f t="shared" si="81"/>
        <v>0</v>
      </c>
      <c r="BR35" s="159">
        <f t="shared" si="81"/>
        <v>0</v>
      </c>
      <c r="BS35" s="159">
        <f t="shared" si="81"/>
        <v>0</v>
      </c>
      <c r="BT35" s="159">
        <f t="shared" si="81"/>
        <v>0</v>
      </c>
      <c r="BU35" s="159">
        <f t="shared" si="81"/>
        <v>0</v>
      </c>
      <c r="BV35" s="159">
        <f t="shared" si="81"/>
        <v>0</v>
      </c>
      <c r="BW35" s="159">
        <f t="shared" si="81"/>
        <v>0</v>
      </c>
      <c r="BX35" s="159">
        <f t="shared" si="81"/>
        <v>0</v>
      </c>
      <c r="BY35" s="347"/>
      <c r="BZ35" s="207"/>
      <c r="CA35" s="352"/>
    </row>
    <row r="36" spans="1:79" s="161" customFormat="1" ht="47.25" customHeight="1" x14ac:dyDescent="0.25">
      <c r="A36" s="162" t="s">
        <v>52</v>
      </c>
      <c r="B36" s="168" t="s">
        <v>53</v>
      </c>
      <c r="C36" s="155" t="s">
        <v>19</v>
      </c>
      <c r="D36" s="160">
        <f t="shared" ref="D36" si="82">D360</f>
        <v>0</v>
      </c>
      <c r="E36" s="159">
        <f t="shared" ref="E36:X36" si="83">E360</f>
        <v>0</v>
      </c>
      <c r="F36" s="160">
        <f t="shared" si="83"/>
        <v>0</v>
      </c>
      <c r="G36" s="159">
        <f t="shared" si="83"/>
        <v>0</v>
      </c>
      <c r="H36" s="159">
        <f t="shared" si="83"/>
        <v>0</v>
      </c>
      <c r="I36" s="159">
        <f t="shared" si="83"/>
        <v>0</v>
      </c>
      <c r="J36" s="159">
        <f t="shared" si="83"/>
        <v>0</v>
      </c>
      <c r="K36" s="159">
        <f t="shared" si="83"/>
        <v>0</v>
      </c>
      <c r="L36" s="159">
        <f t="shared" si="83"/>
        <v>0</v>
      </c>
      <c r="M36" s="159">
        <f t="shared" si="83"/>
        <v>0</v>
      </c>
      <c r="N36" s="159">
        <f t="shared" si="83"/>
        <v>0</v>
      </c>
      <c r="O36" s="159">
        <f t="shared" si="83"/>
        <v>0</v>
      </c>
      <c r="P36" s="159">
        <f t="shared" si="83"/>
        <v>0</v>
      </c>
      <c r="Q36" s="159">
        <f t="shared" si="83"/>
        <v>0</v>
      </c>
      <c r="R36" s="160">
        <f t="shared" si="83"/>
        <v>0</v>
      </c>
      <c r="S36" s="159">
        <f t="shared" si="83"/>
        <v>0</v>
      </c>
      <c r="T36" s="159">
        <f t="shared" si="83"/>
        <v>0</v>
      </c>
      <c r="U36" s="159">
        <f t="shared" si="83"/>
        <v>0</v>
      </c>
      <c r="V36" s="159">
        <f t="shared" si="83"/>
        <v>0</v>
      </c>
      <c r="W36" s="159">
        <f t="shared" si="83"/>
        <v>0</v>
      </c>
      <c r="X36" s="159">
        <f t="shared" si="83"/>
        <v>0</v>
      </c>
      <c r="Y36" s="159">
        <f t="shared" ref="Y36:AN36" si="84">Y360</f>
        <v>0</v>
      </c>
      <c r="Z36" s="159">
        <f t="shared" si="84"/>
        <v>0</v>
      </c>
      <c r="AA36" s="159">
        <f t="shared" si="84"/>
        <v>0</v>
      </c>
      <c r="AB36" s="159">
        <f t="shared" si="84"/>
        <v>0</v>
      </c>
      <c r="AC36" s="159">
        <f t="shared" si="84"/>
        <v>0</v>
      </c>
      <c r="AD36" s="160">
        <f t="shared" si="84"/>
        <v>0</v>
      </c>
      <c r="AE36" s="159">
        <f t="shared" si="84"/>
        <v>0</v>
      </c>
      <c r="AF36" s="159">
        <f t="shared" si="84"/>
        <v>0</v>
      </c>
      <c r="AG36" s="159">
        <f t="shared" si="84"/>
        <v>0</v>
      </c>
      <c r="AH36" s="159">
        <f t="shared" si="84"/>
        <v>0</v>
      </c>
      <c r="AI36" s="159">
        <f t="shared" si="84"/>
        <v>0</v>
      </c>
      <c r="AJ36" s="159">
        <f t="shared" si="84"/>
        <v>0</v>
      </c>
      <c r="AK36" s="159">
        <f t="shared" si="84"/>
        <v>0</v>
      </c>
      <c r="AL36" s="159">
        <f t="shared" si="84"/>
        <v>0</v>
      </c>
      <c r="AM36" s="159">
        <f t="shared" si="84"/>
        <v>0</v>
      </c>
      <c r="AN36" s="159">
        <f t="shared" si="84"/>
        <v>0</v>
      </c>
      <c r="AO36" s="159">
        <f t="shared" ref="AO36:AZ36" si="85">AO360</f>
        <v>0</v>
      </c>
      <c r="AP36" s="159">
        <f t="shared" si="85"/>
        <v>0</v>
      </c>
      <c r="AQ36" s="159">
        <f t="shared" si="85"/>
        <v>0</v>
      </c>
      <c r="AR36" s="159">
        <f t="shared" si="85"/>
        <v>0</v>
      </c>
      <c r="AS36" s="159">
        <f t="shared" si="85"/>
        <v>0</v>
      </c>
      <c r="AT36" s="159">
        <f t="shared" si="85"/>
        <v>0</v>
      </c>
      <c r="AU36" s="159">
        <f t="shared" si="85"/>
        <v>0</v>
      </c>
      <c r="AV36" s="159">
        <f t="shared" si="85"/>
        <v>0</v>
      </c>
      <c r="AW36" s="159">
        <f t="shared" si="85"/>
        <v>0</v>
      </c>
      <c r="AX36" s="159">
        <f t="shared" si="85"/>
        <v>0</v>
      </c>
      <c r="AY36" s="159">
        <f t="shared" si="85"/>
        <v>0</v>
      </c>
      <c r="AZ36" s="159">
        <f t="shared" si="85"/>
        <v>0</v>
      </c>
      <c r="BA36" s="159">
        <f t="shared" ref="BA36:BX36" si="86">BA360</f>
        <v>0</v>
      </c>
      <c r="BB36" s="321">
        <f t="shared" si="86"/>
        <v>0</v>
      </c>
      <c r="BC36" s="159">
        <f t="shared" si="86"/>
        <v>0</v>
      </c>
      <c r="BD36" s="159">
        <f t="shared" si="86"/>
        <v>0</v>
      </c>
      <c r="BE36" s="159">
        <f t="shared" si="86"/>
        <v>0</v>
      </c>
      <c r="BF36" s="159">
        <f t="shared" si="86"/>
        <v>0</v>
      </c>
      <c r="BG36" s="159">
        <f t="shared" si="86"/>
        <v>0</v>
      </c>
      <c r="BH36" s="159">
        <f t="shared" si="86"/>
        <v>0</v>
      </c>
      <c r="BI36" s="159">
        <f t="shared" si="86"/>
        <v>0</v>
      </c>
      <c r="BJ36" s="159">
        <f t="shared" si="86"/>
        <v>0</v>
      </c>
      <c r="BK36" s="159">
        <f t="shared" si="86"/>
        <v>0</v>
      </c>
      <c r="BL36" s="159">
        <f t="shared" si="86"/>
        <v>0</v>
      </c>
      <c r="BM36" s="159">
        <f t="shared" si="86"/>
        <v>0</v>
      </c>
      <c r="BN36" s="160">
        <f t="shared" si="86"/>
        <v>0</v>
      </c>
      <c r="BO36" s="159">
        <f t="shared" si="86"/>
        <v>0</v>
      </c>
      <c r="BP36" s="159">
        <f t="shared" si="86"/>
        <v>0</v>
      </c>
      <c r="BQ36" s="159">
        <f t="shared" si="86"/>
        <v>0</v>
      </c>
      <c r="BR36" s="159">
        <f t="shared" si="86"/>
        <v>0</v>
      </c>
      <c r="BS36" s="159">
        <f t="shared" si="86"/>
        <v>0</v>
      </c>
      <c r="BT36" s="159">
        <f t="shared" si="86"/>
        <v>0</v>
      </c>
      <c r="BU36" s="159">
        <f t="shared" si="86"/>
        <v>0</v>
      </c>
      <c r="BV36" s="159">
        <f t="shared" si="86"/>
        <v>0</v>
      </c>
      <c r="BW36" s="159">
        <f t="shared" si="86"/>
        <v>0</v>
      </c>
      <c r="BX36" s="159">
        <f t="shared" si="86"/>
        <v>0</v>
      </c>
      <c r="BY36" s="347"/>
      <c r="BZ36" s="207"/>
      <c r="CA36" s="352"/>
    </row>
    <row r="37" spans="1:79" s="161" customFormat="1" ht="31.5" customHeight="1" x14ac:dyDescent="0.25">
      <c r="A37" s="162" t="s">
        <v>54</v>
      </c>
      <c r="B37" s="168" t="s">
        <v>55</v>
      </c>
      <c r="C37" s="155" t="s">
        <v>19</v>
      </c>
      <c r="D37" s="160">
        <f t="shared" ref="D37" si="87">D367</f>
        <v>0</v>
      </c>
      <c r="E37" s="159">
        <f t="shared" ref="E37:X37" si="88">E367</f>
        <v>0</v>
      </c>
      <c r="F37" s="160">
        <f t="shared" si="88"/>
        <v>0</v>
      </c>
      <c r="G37" s="159">
        <f t="shared" si="88"/>
        <v>0</v>
      </c>
      <c r="H37" s="159">
        <f t="shared" si="88"/>
        <v>0</v>
      </c>
      <c r="I37" s="159">
        <f t="shared" si="88"/>
        <v>0</v>
      </c>
      <c r="J37" s="159">
        <f t="shared" si="88"/>
        <v>0</v>
      </c>
      <c r="K37" s="159">
        <f t="shared" si="88"/>
        <v>0</v>
      </c>
      <c r="L37" s="159">
        <f t="shared" si="88"/>
        <v>0</v>
      </c>
      <c r="M37" s="159">
        <f t="shared" si="88"/>
        <v>0</v>
      </c>
      <c r="N37" s="159">
        <f t="shared" si="88"/>
        <v>0</v>
      </c>
      <c r="O37" s="159">
        <f t="shared" si="88"/>
        <v>0</v>
      </c>
      <c r="P37" s="159">
        <f t="shared" si="88"/>
        <v>0</v>
      </c>
      <c r="Q37" s="159">
        <f t="shared" si="88"/>
        <v>0</v>
      </c>
      <c r="R37" s="160">
        <f t="shared" si="88"/>
        <v>0</v>
      </c>
      <c r="S37" s="159">
        <f t="shared" si="88"/>
        <v>0</v>
      </c>
      <c r="T37" s="159">
        <f t="shared" si="88"/>
        <v>0</v>
      </c>
      <c r="U37" s="159">
        <f t="shared" si="88"/>
        <v>0</v>
      </c>
      <c r="V37" s="159">
        <f t="shared" si="88"/>
        <v>0</v>
      </c>
      <c r="W37" s="159">
        <f t="shared" si="88"/>
        <v>0</v>
      </c>
      <c r="X37" s="159">
        <f t="shared" si="88"/>
        <v>0</v>
      </c>
      <c r="Y37" s="159">
        <f t="shared" ref="Y37:AN37" si="89">Y367</f>
        <v>0</v>
      </c>
      <c r="Z37" s="159">
        <f t="shared" si="89"/>
        <v>0</v>
      </c>
      <c r="AA37" s="159">
        <f t="shared" si="89"/>
        <v>0</v>
      </c>
      <c r="AB37" s="159">
        <f t="shared" si="89"/>
        <v>0</v>
      </c>
      <c r="AC37" s="159">
        <f t="shared" si="89"/>
        <v>0</v>
      </c>
      <c r="AD37" s="160">
        <f t="shared" si="89"/>
        <v>0</v>
      </c>
      <c r="AE37" s="159">
        <f t="shared" si="89"/>
        <v>0</v>
      </c>
      <c r="AF37" s="159">
        <f t="shared" si="89"/>
        <v>0</v>
      </c>
      <c r="AG37" s="159">
        <f t="shared" si="89"/>
        <v>0</v>
      </c>
      <c r="AH37" s="159">
        <f t="shared" si="89"/>
        <v>0</v>
      </c>
      <c r="AI37" s="159">
        <f t="shared" si="89"/>
        <v>0</v>
      </c>
      <c r="AJ37" s="159">
        <f t="shared" si="89"/>
        <v>0</v>
      </c>
      <c r="AK37" s="159">
        <f t="shared" si="89"/>
        <v>0</v>
      </c>
      <c r="AL37" s="159">
        <f t="shared" si="89"/>
        <v>0</v>
      </c>
      <c r="AM37" s="159">
        <f t="shared" si="89"/>
        <v>0</v>
      </c>
      <c r="AN37" s="159">
        <f t="shared" si="89"/>
        <v>0</v>
      </c>
      <c r="AO37" s="159">
        <f t="shared" ref="AO37:AZ37" si="90">AO367</f>
        <v>0</v>
      </c>
      <c r="AP37" s="159">
        <f t="shared" si="90"/>
        <v>0</v>
      </c>
      <c r="AQ37" s="159">
        <f t="shared" si="90"/>
        <v>0</v>
      </c>
      <c r="AR37" s="159">
        <f t="shared" si="90"/>
        <v>0</v>
      </c>
      <c r="AS37" s="159">
        <f t="shared" si="90"/>
        <v>0</v>
      </c>
      <c r="AT37" s="159">
        <f t="shared" si="90"/>
        <v>0</v>
      </c>
      <c r="AU37" s="159">
        <f t="shared" si="90"/>
        <v>0</v>
      </c>
      <c r="AV37" s="159">
        <f t="shared" si="90"/>
        <v>0</v>
      </c>
      <c r="AW37" s="159">
        <f t="shared" si="90"/>
        <v>0</v>
      </c>
      <c r="AX37" s="159">
        <f t="shared" si="90"/>
        <v>0</v>
      </c>
      <c r="AY37" s="159">
        <f t="shared" si="90"/>
        <v>0</v>
      </c>
      <c r="AZ37" s="159">
        <f t="shared" si="90"/>
        <v>0</v>
      </c>
      <c r="BA37" s="159">
        <f t="shared" ref="BA37:BX37" si="91">BA367</f>
        <v>0</v>
      </c>
      <c r="BB37" s="321">
        <f t="shared" si="91"/>
        <v>0</v>
      </c>
      <c r="BC37" s="159">
        <f t="shared" si="91"/>
        <v>0</v>
      </c>
      <c r="BD37" s="159">
        <f t="shared" si="91"/>
        <v>0</v>
      </c>
      <c r="BE37" s="159">
        <f t="shared" si="91"/>
        <v>0</v>
      </c>
      <c r="BF37" s="159">
        <f t="shared" si="91"/>
        <v>0</v>
      </c>
      <c r="BG37" s="159">
        <f t="shared" si="91"/>
        <v>0</v>
      </c>
      <c r="BH37" s="159">
        <f t="shared" si="91"/>
        <v>0</v>
      </c>
      <c r="BI37" s="159">
        <f t="shared" si="91"/>
        <v>0</v>
      </c>
      <c r="BJ37" s="159">
        <f t="shared" si="91"/>
        <v>0</v>
      </c>
      <c r="BK37" s="159">
        <f t="shared" si="91"/>
        <v>0</v>
      </c>
      <c r="BL37" s="159">
        <f t="shared" si="91"/>
        <v>0</v>
      </c>
      <c r="BM37" s="159">
        <f t="shared" si="91"/>
        <v>0</v>
      </c>
      <c r="BN37" s="160">
        <f t="shared" si="91"/>
        <v>0</v>
      </c>
      <c r="BO37" s="159">
        <f t="shared" si="91"/>
        <v>0</v>
      </c>
      <c r="BP37" s="159">
        <f t="shared" si="91"/>
        <v>0</v>
      </c>
      <c r="BQ37" s="159">
        <f t="shared" si="91"/>
        <v>0</v>
      </c>
      <c r="BR37" s="159">
        <f t="shared" si="91"/>
        <v>0</v>
      </c>
      <c r="BS37" s="159">
        <f t="shared" si="91"/>
        <v>0</v>
      </c>
      <c r="BT37" s="159">
        <f t="shared" si="91"/>
        <v>0</v>
      </c>
      <c r="BU37" s="159">
        <f t="shared" si="91"/>
        <v>0</v>
      </c>
      <c r="BV37" s="159">
        <f t="shared" si="91"/>
        <v>0</v>
      </c>
      <c r="BW37" s="159">
        <f t="shared" si="91"/>
        <v>0</v>
      </c>
      <c r="BX37" s="159">
        <f t="shared" si="91"/>
        <v>0</v>
      </c>
      <c r="BY37" s="347"/>
      <c r="BZ37" s="207"/>
      <c r="CA37" s="352"/>
    </row>
    <row r="38" spans="1:79" s="161" customFormat="1" ht="63" customHeight="1" x14ac:dyDescent="0.25">
      <c r="A38" s="162" t="s">
        <v>56</v>
      </c>
      <c r="B38" s="168" t="s">
        <v>32</v>
      </c>
      <c r="C38" s="155" t="s">
        <v>19</v>
      </c>
      <c r="D38" s="160">
        <f t="shared" ref="D38" si="92">D374</f>
        <v>0</v>
      </c>
      <c r="E38" s="159">
        <f t="shared" ref="E38:X39" si="93">E374</f>
        <v>0</v>
      </c>
      <c r="F38" s="160">
        <f t="shared" si="93"/>
        <v>0</v>
      </c>
      <c r="G38" s="159">
        <f t="shared" si="93"/>
        <v>0</v>
      </c>
      <c r="H38" s="159">
        <f t="shared" si="93"/>
        <v>0</v>
      </c>
      <c r="I38" s="159">
        <f t="shared" si="93"/>
        <v>0</v>
      </c>
      <c r="J38" s="159">
        <f t="shared" si="93"/>
        <v>0</v>
      </c>
      <c r="K38" s="159">
        <f t="shared" si="93"/>
        <v>0</v>
      </c>
      <c r="L38" s="159">
        <f t="shared" si="93"/>
        <v>0</v>
      </c>
      <c r="M38" s="159">
        <f t="shared" si="93"/>
        <v>0</v>
      </c>
      <c r="N38" s="159">
        <f t="shared" si="93"/>
        <v>0</v>
      </c>
      <c r="O38" s="159">
        <f t="shared" si="93"/>
        <v>0</v>
      </c>
      <c r="P38" s="159">
        <f t="shared" si="93"/>
        <v>0</v>
      </c>
      <c r="Q38" s="159">
        <f t="shared" si="93"/>
        <v>0</v>
      </c>
      <c r="R38" s="160">
        <f t="shared" si="93"/>
        <v>0</v>
      </c>
      <c r="S38" s="159">
        <f t="shared" si="93"/>
        <v>0</v>
      </c>
      <c r="T38" s="159">
        <f t="shared" si="93"/>
        <v>0</v>
      </c>
      <c r="U38" s="159">
        <f t="shared" si="93"/>
        <v>0</v>
      </c>
      <c r="V38" s="159">
        <f t="shared" si="93"/>
        <v>0</v>
      </c>
      <c r="W38" s="159">
        <f t="shared" si="93"/>
        <v>0</v>
      </c>
      <c r="X38" s="159">
        <f t="shared" si="93"/>
        <v>0</v>
      </c>
      <c r="Y38" s="159">
        <f t="shared" ref="Y38:AN40" si="94">Y374</f>
        <v>0</v>
      </c>
      <c r="Z38" s="159">
        <f t="shared" si="94"/>
        <v>0</v>
      </c>
      <c r="AA38" s="159">
        <f t="shared" si="94"/>
        <v>0</v>
      </c>
      <c r="AB38" s="159">
        <f t="shared" si="94"/>
        <v>0</v>
      </c>
      <c r="AC38" s="159">
        <f t="shared" si="94"/>
        <v>0</v>
      </c>
      <c r="AD38" s="160">
        <f t="shared" si="94"/>
        <v>0</v>
      </c>
      <c r="AE38" s="159">
        <f t="shared" si="94"/>
        <v>0</v>
      </c>
      <c r="AF38" s="159">
        <f t="shared" si="94"/>
        <v>0</v>
      </c>
      <c r="AG38" s="159">
        <f t="shared" si="94"/>
        <v>0</v>
      </c>
      <c r="AH38" s="159">
        <f t="shared" si="94"/>
        <v>0</v>
      </c>
      <c r="AI38" s="159">
        <f t="shared" si="94"/>
        <v>0</v>
      </c>
      <c r="AJ38" s="159">
        <f t="shared" si="94"/>
        <v>0</v>
      </c>
      <c r="AK38" s="159">
        <f t="shared" si="94"/>
        <v>0</v>
      </c>
      <c r="AL38" s="159">
        <f t="shared" si="94"/>
        <v>0</v>
      </c>
      <c r="AM38" s="159">
        <f t="shared" si="94"/>
        <v>0</v>
      </c>
      <c r="AN38" s="159">
        <f t="shared" si="94"/>
        <v>0</v>
      </c>
      <c r="AO38" s="159">
        <f t="shared" ref="AO38:AZ40" si="95">AO374</f>
        <v>0</v>
      </c>
      <c r="AP38" s="159">
        <f t="shared" si="95"/>
        <v>0</v>
      </c>
      <c r="AQ38" s="159">
        <f t="shared" si="95"/>
        <v>0</v>
      </c>
      <c r="AR38" s="159">
        <f t="shared" si="95"/>
        <v>0</v>
      </c>
      <c r="AS38" s="159">
        <f t="shared" si="95"/>
        <v>0</v>
      </c>
      <c r="AT38" s="159">
        <f t="shared" si="95"/>
        <v>0</v>
      </c>
      <c r="AU38" s="159">
        <f t="shared" si="95"/>
        <v>0</v>
      </c>
      <c r="AV38" s="159">
        <f t="shared" si="95"/>
        <v>0</v>
      </c>
      <c r="AW38" s="159">
        <f t="shared" si="95"/>
        <v>0</v>
      </c>
      <c r="AX38" s="159">
        <f t="shared" si="95"/>
        <v>0</v>
      </c>
      <c r="AY38" s="159">
        <f t="shared" si="95"/>
        <v>0</v>
      </c>
      <c r="AZ38" s="159">
        <f t="shared" si="95"/>
        <v>0</v>
      </c>
      <c r="BA38" s="159">
        <f t="shared" ref="BA38:BP40" si="96">BA374</f>
        <v>0</v>
      </c>
      <c r="BB38" s="321">
        <f t="shared" si="96"/>
        <v>0</v>
      </c>
      <c r="BC38" s="159">
        <f t="shared" si="96"/>
        <v>0</v>
      </c>
      <c r="BD38" s="159">
        <f t="shared" si="96"/>
        <v>0</v>
      </c>
      <c r="BE38" s="159">
        <f t="shared" si="96"/>
        <v>0</v>
      </c>
      <c r="BF38" s="159">
        <f t="shared" si="96"/>
        <v>0</v>
      </c>
      <c r="BG38" s="159">
        <f t="shared" si="96"/>
        <v>0</v>
      </c>
      <c r="BH38" s="159">
        <f t="shared" si="96"/>
        <v>0</v>
      </c>
      <c r="BI38" s="159">
        <f t="shared" si="96"/>
        <v>0</v>
      </c>
      <c r="BJ38" s="159">
        <f t="shared" si="96"/>
        <v>0</v>
      </c>
      <c r="BK38" s="159">
        <f t="shared" si="96"/>
        <v>0</v>
      </c>
      <c r="BL38" s="159">
        <f t="shared" si="96"/>
        <v>0</v>
      </c>
      <c r="BM38" s="159">
        <f t="shared" si="96"/>
        <v>0</v>
      </c>
      <c r="BN38" s="160">
        <f t="shared" si="96"/>
        <v>0</v>
      </c>
      <c r="BO38" s="159">
        <f t="shared" si="96"/>
        <v>0</v>
      </c>
      <c r="BP38" s="159">
        <f t="shared" si="96"/>
        <v>0</v>
      </c>
      <c r="BQ38" s="159">
        <f t="shared" ref="BQ38:BX38" si="97">BQ374</f>
        <v>0</v>
      </c>
      <c r="BR38" s="159">
        <f t="shared" si="97"/>
        <v>0</v>
      </c>
      <c r="BS38" s="159">
        <f t="shared" si="97"/>
        <v>0</v>
      </c>
      <c r="BT38" s="159">
        <f t="shared" si="97"/>
        <v>0</v>
      </c>
      <c r="BU38" s="159">
        <f t="shared" si="97"/>
        <v>0</v>
      </c>
      <c r="BV38" s="159">
        <f t="shared" si="97"/>
        <v>0</v>
      </c>
      <c r="BW38" s="159">
        <f t="shared" si="97"/>
        <v>0</v>
      </c>
      <c r="BX38" s="159">
        <f t="shared" si="97"/>
        <v>0</v>
      </c>
      <c r="BY38" s="347"/>
      <c r="BZ38" s="207"/>
      <c r="CA38" s="352"/>
    </row>
    <row r="39" spans="1:79" s="161" customFormat="1" ht="31.5" customHeight="1" x14ac:dyDescent="0.25">
      <c r="A39" s="162" t="s">
        <v>57</v>
      </c>
      <c r="B39" s="168" t="s">
        <v>34</v>
      </c>
      <c r="C39" s="155" t="s">
        <v>19</v>
      </c>
      <c r="D39" s="160">
        <f t="shared" ref="D39" si="98">D375</f>
        <v>0</v>
      </c>
      <c r="E39" s="159">
        <f t="shared" si="93"/>
        <v>0</v>
      </c>
      <c r="F39" s="160">
        <f t="shared" si="93"/>
        <v>0</v>
      </c>
      <c r="G39" s="159">
        <f t="shared" si="93"/>
        <v>0</v>
      </c>
      <c r="H39" s="159">
        <f t="shared" ref="H39:X39" si="99">H375</f>
        <v>0</v>
      </c>
      <c r="I39" s="159">
        <f t="shared" si="99"/>
        <v>0</v>
      </c>
      <c r="J39" s="159">
        <f t="shared" si="99"/>
        <v>0</v>
      </c>
      <c r="K39" s="159">
        <f t="shared" si="99"/>
        <v>0</v>
      </c>
      <c r="L39" s="159">
        <f t="shared" si="99"/>
        <v>0</v>
      </c>
      <c r="M39" s="159">
        <f t="shared" si="99"/>
        <v>0</v>
      </c>
      <c r="N39" s="159">
        <f t="shared" si="99"/>
        <v>0</v>
      </c>
      <c r="O39" s="159">
        <f t="shared" si="99"/>
        <v>0</v>
      </c>
      <c r="P39" s="159">
        <f t="shared" si="99"/>
        <v>0</v>
      </c>
      <c r="Q39" s="159">
        <f t="shared" si="99"/>
        <v>0</v>
      </c>
      <c r="R39" s="160">
        <f t="shared" si="99"/>
        <v>0</v>
      </c>
      <c r="S39" s="159">
        <f t="shared" si="99"/>
        <v>0</v>
      </c>
      <c r="T39" s="159">
        <f t="shared" si="99"/>
        <v>0</v>
      </c>
      <c r="U39" s="159">
        <f t="shared" si="99"/>
        <v>0</v>
      </c>
      <c r="V39" s="159">
        <f t="shared" si="99"/>
        <v>0</v>
      </c>
      <c r="W39" s="159">
        <f t="shared" si="99"/>
        <v>0</v>
      </c>
      <c r="X39" s="159">
        <f t="shared" si="99"/>
        <v>0</v>
      </c>
      <c r="Y39" s="159">
        <f t="shared" si="94"/>
        <v>0</v>
      </c>
      <c r="Z39" s="159">
        <f t="shared" si="94"/>
        <v>0</v>
      </c>
      <c r="AA39" s="159">
        <f t="shared" si="94"/>
        <v>0</v>
      </c>
      <c r="AB39" s="159">
        <f t="shared" si="94"/>
        <v>0</v>
      </c>
      <c r="AC39" s="159">
        <f t="shared" si="94"/>
        <v>0</v>
      </c>
      <c r="AD39" s="160">
        <f t="shared" si="94"/>
        <v>0</v>
      </c>
      <c r="AE39" s="159">
        <f t="shared" si="94"/>
        <v>0</v>
      </c>
      <c r="AF39" s="159">
        <f t="shared" si="94"/>
        <v>0</v>
      </c>
      <c r="AG39" s="159">
        <f t="shared" si="94"/>
        <v>0</v>
      </c>
      <c r="AH39" s="159">
        <f t="shared" si="94"/>
        <v>0</v>
      </c>
      <c r="AI39" s="159">
        <f t="shared" si="94"/>
        <v>0</v>
      </c>
      <c r="AJ39" s="159">
        <f t="shared" si="94"/>
        <v>0</v>
      </c>
      <c r="AK39" s="159">
        <f t="shared" si="94"/>
        <v>0</v>
      </c>
      <c r="AL39" s="159">
        <f t="shared" si="94"/>
        <v>0</v>
      </c>
      <c r="AM39" s="159">
        <f t="shared" si="94"/>
        <v>0</v>
      </c>
      <c r="AN39" s="159">
        <f t="shared" si="94"/>
        <v>0</v>
      </c>
      <c r="AO39" s="159">
        <f t="shared" si="95"/>
        <v>0</v>
      </c>
      <c r="AP39" s="159">
        <f t="shared" si="95"/>
        <v>0</v>
      </c>
      <c r="AQ39" s="159">
        <f t="shared" si="95"/>
        <v>0</v>
      </c>
      <c r="AR39" s="159">
        <f t="shared" si="95"/>
        <v>0</v>
      </c>
      <c r="AS39" s="159">
        <f t="shared" si="95"/>
        <v>0</v>
      </c>
      <c r="AT39" s="159">
        <f t="shared" si="95"/>
        <v>0</v>
      </c>
      <c r="AU39" s="159">
        <f t="shared" si="95"/>
        <v>0</v>
      </c>
      <c r="AV39" s="159">
        <f t="shared" si="95"/>
        <v>0</v>
      </c>
      <c r="AW39" s="159">
        <f t="shared" si="95"/>
        <v>0</v>
      </c>
      <c r="AX39" s="159">
        <f t="shared" si="95"/>
        <v>0</v>
      </c>
      <c r="AY39" s="159">
        <f t="shared" si="95"/>
        <v>0</v>
      </c>
      <c r="AZ39" s="159">
        <f t="shared" si="95"/>
        <v>0</v>
      </c>
      <c r="BA39" s="159">
        <f t="shared" si="96"/>
        <v>0</v>
      </c>
      <c r="BB39" s="321">
        <f t="shared" si="96"/>
        <v>0</v>
      </c>
      <c r="BC39" s="159">
        <f t="shared" si="96"/>
        <v>0</v>
      </c>
      <c r="BD39" s="159">
        <f t="shared" si="96"/>
        <v>0</v>
      </c>
      <c r="BE39" s="159">
        <f t="shared" si="96"/>
        <v>0</v>
      </c>
      <c r="BF39" s="159">
        <f t="shared" si="96"/>
        <v>0</v>
      </c>
      <c r="BG39" s="159">
        <f t="shared" si="96"/>
        <v>0</v>
      </c>
      <c r="BH39" s="159">
        <f t="shared" si="96"/>
        <v>0</v>
      </c>
      <c r="BI39" s="159">
        <f t="shared" si="96"/>
        <v>0</v>
      </c>
      <c r="BJ39" s="159">
        <f t="shared" si="96"/>
        <v>0</v>
      </c>
      <c r="BK39" s="159">
        <f t="shared" si="96"/>
        <v>0</v>
      </c>
      <c r="BL39" s="159">
        <f t="shared" si="96"/>
        <v>0</v>
      </c>
      <c r="BM39" s="159">
        <f t="shared" si="96"/>
        <v>0</v>
      </c>
      <c r="BN39" s="160">
        <f t="shared" si="96"/>
        <v>0</v>
      </c>
      <c r="BO39" s="159">
        <f t="shared" si="96"/>
        <v>0</v>
      </c>
      <c r="BP39" s="159">
        <f t="shared" si="96"/>
        <v>0</v>
      </c>
      <c r="BQ39" s="159">
        <f t="shared" ref="BQ39:BX39" si="100">BQ375</f>
        <v>0</v>
      </c>
      <c r="BR39" s="159">
        <f t="shared" si="100"/>
        <v>0</v>
      </c>
      <c r="BS39" s="159">
        <f t="shared" si="100"/>
        <v>0</v>
      </c>
      <c r="BT39" s="159">
        <f t="shared" si="100"/>
        <v>0</v>
      </c>
      <c r="BU39" s="159">
        <f t="shared" si="100"/>
        <v>0</v>
      </c>
      <c r="BV39" s="159">
        <f t="shared" si="100"/>
        <v>0</v>
      </c>
      <c r="BW39" s="159">
        <f t="shared" si="100"/>
        <v>0</v>
      </c>
      <c r="BX39" s="159">
        <f t="shared" si="100"/>
        <v>0</v>
      </c>
      <c r="BY39" s="347"/>
      <c r="BZ39" s="207"/>
      <c r="CA39" s="352"/>
    </row>
    <row r="40" spans="1:79" s="161" customFormat="1" ht="31.5" customHeight="1" x14ac:dyDescent="0.25">
      <c r="A40" s="162" t="s">
        <v>58</v>
      </c>
      <c r="B40" s="168" t="s">
        <v>59</v>
      </c>
      <c r="C40" s="155" t="s">
        <v>19</v>
      </c>
      <c r="D40" s="160">
        <f t="shared" ref="D40" si="101">D376</f>
        <v>0</v>
      </c>
      <c r="E40" s="159">
        <f t="shared" ref="E40:X40" si="102">E376</f>
        <v>0</v>
      </c>
      <c r="F40" s="160">
        <f t="shared" si="102"/>
        <v>0</v>
      </c>
      <c r="G40" s="159">
        <f t="shared" si="102"/>
        <v>0</v>
      </c>
      <c r="H40" s="159">
        <f t="shared" si="102"/>
        <v>0</v>
      </c>
      <c r="I40" s="159">
        <f t="shared" si="102"/>
        <v>0</v>
      </c>
      <c r="J40" s="159">
        <f t="shared" si="102"/>
        <v>0</v>
      </c>
      <c r="K40" s="159">
        <f t="shared" si="102"/>
        <v>0</v>
      </c>
      <c r="L40" s="159">
        <f t="shared" si="102"/>
        <v>0</v>
      </c>
      <c r="M40" s="159">
        <f t="shared" si="102"/>
        <v>0</v>
      </c>
      <c r="N40" s="159">
        <f t="shared" si="102"/>
        <v>0</v>
      </c>
      <c r="O40" s="159">
        <f t="shared" si="102"/>
        <v>0</v>
      </c>
      <c r="P40" s="159">
        <f t="shared" si="102"/>
        <v>0</v>
      </c>
      <c r="Q40" s="159">
        <f t="shared" si="102"/>
        <v>0</v>
      </c>
      <c r="R40" s="160">
        <f t="shared" si="102"/>
        <v>0</v>
      </c>
      <c r="S40" s="159">
        <f t="shared" si="102"/>
        <v>0</v>
      </c>
      <c r="T40" s="159">
        <f t="shared" si="102"/>
        <v>0</v>
      </c>
      <c r="U40" s="159">
        <f t="shared" si="102"/>
        <v>0</v>
      </c>
      <c r="V40" s="159">
        <f t="shared" si="102"/>
        <v>0</v>
      </c>
      <c r="W40" s="159">
        <f t="shared" si="102"/>
        <v>0</v>
      </c>
      <c r="X40" s="159">
        <f t="shared" si="102"/>
        <v>0</v>
      </c>
      <c r="Y40" s="159">
        <f t="shared" si="94"/>
        <v>0</v>
      </c>
      <c r="Z40" s="159">
        <f t="shared" si="94"/>
        <v>0</v>
      </c>
      <c r="AA40" s="159">
        <f t="shared" si="94"/>
        <v>0</v>
      </c>
      <c r="AB40" s="159">
        <f t="shared" si="94"/>
        <v>0</v>
      </c>
      <c r="AC40" s="159">
        <f t="shared" si="94"/>
        <v>0</v>
      </c>
      <c r="AD40" s="160">
        <f t="shared" si="94"/>
        <v>0</v>
      </c>
      <c r="AE40" s="159">
        <f t="shared" si="94"/>
        <v>0</v>
      </c>
      <c r="AF40" s="159">
        <f t="shared" si="94"/>
        <v>0</v>
      </c>
      <c r="AG40" s="159">
        <f t="shared" si="94"/>
        <v>0</v>
      </c>
      <c r="AH40" s="159">
        <f t="shared" si="94"/>
        <v>0</v>
      </c>
      <c r="AI40" s="159">
        <f t="shared" si="94"/>
        <v>0</v>
      </c>
      <c r="AJ40" s="159">
        <f t="shared" si="94"/>
        <v>0</v>
      </c>
      <c r="AK40" s="159">
        <f t="shared" si="94"/>
        <v>0</v>
      </c>
      <c r="AL40" s="159">
        <f t="shared" si="94"/>
        <v>0</v>
      </c>
      <c r="AM40" s="159">
        <f t="shared" si="94"/>
        <v>0</v>
      </c>
      <c r="AN40" s="159">
        <f t="shared" si="94"/>
        <v>0</v>
      </c>
      <c r="AO40" s="159">
        <f t="shared" si="95"/>
        <v>0</v>
      </c>
      <c r="AP40" s="159">
        <f t="shared" si="95"/>
        <v>0</v>
      </c>
      <c r="AQ40" s="159">
        <f t="shared" si="95"/>
        <v>0</v>
      </c>
      <c r="AR40" s="159">
        <f t="shared" si="95"/>
        <v>0</v>
      </c>
      <c r="AS40" s="159">
        <f t="shared" si="95"/>
        <v>0</v>
      </c>
      <c r="AT40" s="159">
        <f t="shared" si="95"/>
        <v>0</v>
      </c>
      <c r="AU40" s="159">
        <f t="shared" si="95"/>
        <v>0</v>
      </c>
      <c r="AV40" s="159">
        <f t="shared" si="95"/>
        <v>0</v>
      </c>
      <c r="AW40" s="159">
        <f t="shared" si="95"/>
        <v>0</v>
      </c>
      <c r="AX40" s="159">
        <f t="shared" si="95"/>
        <v>0</v>
      </c>
      <c r="AY40" s="159">
        <f t="shared" si="95"/>
        <v>0</v>
      </c>
      <c r="AZ40" s="159">
        <f t="shared" si="95"/>
        <v>0</v>
      </c>
      <c r="BA40" s="159">
        <f t="shared" si="96"/>
        <v>0</v>
      </c>
      <c r="BB40" s="321">
        <f t="shared" si="96"/>
        <v>0</v>
      </c>
      <c r="BC40" s="159">
        <f t="shared" si="96"/>
        <v>0</v>
      </c>
      <c r="BD40" s="159">
        <f t="shared" si="96"/>
        <v>0</v>
      </c>
      <c r="BE40" s="159">
        <f t="shared" si="96"/>
        <v>0</v>
      </c>
      <c r="BF40" s="159">
        <f t="shared" si="96"/>
        <v>0</v>
      </c>
      <c r="BG40" s="159">
        <f t="shared" si="96"/>
        <v>0</v>
      </c>
      <c r="BH40" s="159">
        <f t="shared" si="96"/>
        <v>0</v>
      </c>
      <c r="BI40" s="159">
        <f t="shared" si="96"/>
        <v>0</v>
      </c>
      <c r="BJ40" s="159">
        <f t="shared" si="96"/>
        <v>0</v>
      </c>
      <c r="BK40" s="159">
        <f t="shared" si="96"/>
        <v>0</v>
      </c>
      <c r="BL40" s="159">
        <f t="shared" si="96"/>
        <v>0</v>
      </c>
      <c r="BM40" s="159">
        <f t="shared" si="96"/>
        <v>0</v>
      </c>
      <c r="BN40" s="160">
        <f t="shared" si="96"/>
        <v>0</v>
      </c>
      <c r="BO40" s="159">
        <f t="shared" si="96"/>
        <v>0</v>
      </c>
      <c r="BP40" s="159">
        <f t="shared" si="96"/>
        <v>0</v>
      </c>
      <c r="BQ40" s="159">
        <f t="shared" ref="BQ40:BX40" si="103">BQ376</f>
        <v>0</v>
      </c>
      <c r="BR40" s="159">
        <f t="shared" si="103"/>
        <v>0</v>
      </c>
      <c r="BS40" s="159">
        <f t="shared" si="103"/>
        <v>0</v>
      </c>
      <c r="BT40" s="159">
        <f t="shared" si="103"/>
        <v>0</v>
      </c>
      <c r="BU40" s="159">
        <f t="shared" si="103"/>
        <v>0</v>
      </c>
      <c r="BV40" s="159">
        <f t="shared" si="103"/>
        <v>0</v>
      </c>
      <c r="BW40" s="159">
        <f t="shared" si="103"/>
        <v>0</v>
      </c>
      <c r="BX40" s="159">
        <f t="shared" si="103"/>
        <v>0</v>
      </c>
      <c r="BY40" s="347"/>
      <c r="BZ40" s="207"/>
      <c r="CA40" s="352"/>
    </row>
    <row r="41" spans="1:79" s="161" customFormat="1" ht="15.75" customHeight="1" x14ac:dyDescent="0.25">
      <c r="A41" s="162" t="s">
        <v>60</v>
      </c>
      <c r="B41" s="169" t="s">
        <v>61</v>
      </c>
      <c r="C41" s="155" t="s">
        <v>19</v>
      </c>
      <c r="D41" s="160">
        <f t="shared" ref="D41" si="104">SUM(D42,D151,D353,D376)</f>
        <v>42031.947104719999</v>
      </c>
      <c r="E41" s="159">
        <f t="shared" ref="E41:P41" si="105">SUM(E42,E151,E353,E376)</f>
        <v>0</v>
      </c>
      <c r="F41" s="160">
        <f t="shared" si="105"/>
        <v>23421.727678029998</v>
      </c>
      <c r="G41" s="159">
        <f t="shared" si="105"/>
        <v>14.51</v>
      </c>
      <c r="H41" s="159">
        <f t="shared" si="105"/>
        <v>230</v>
      </c>
      <c r="I41" s="159">
        <f t="shared" si="105"/>
        <v>490.59</v>
      </c>
      <c r="J41" s="159">
        <f t="shared" si="105"/>
        <v>0</v>
      </c>
      <c r="K41" s="159">
        <f t="shared" si="105"/>
        <v>1026</v>
      </c>
      <c r="L41" s="159">
        <f t="shared" si="105"/>
        <v>496.39009999999996</v>
      </c>
      <c r="M41" s="159">
        <f t="shared" si="105"/>
        <v>56</v>
      </c>
      <c r="N41" s="159">
        <f t="shared" si="105"/>
        <v>10</v>
      </c>
      <c r="O41" s="159">
        <f t="shared" si="105"/>
        <v>0</v>
      </c>
      <c r="P41" s="159">
        <f t="shared" si="105"/>
        <v>0</v>
      </c>
      <c r="Q41" s="159">
        <f t="shared" ref="Q41:AN41" si="106">SUM(Q42,Q151,Q353,Q376)</f>
        <v>0</v>
      </c>
      <c r="R41" s="160">
        <f t="shared" si="106"/>
        <v>687.93736848000003</v>
      </c>
      <c r="S41" s="159">
        <f t="shared" si="106"/>
        <v>3.2</v>
      </c>
      <c r="T41" s="159">
        <f t="shared" si="106"/>
        <v>0</v>
      </c>
      <c r="U41" s="159">
        <f t="shared" si="106"/>
        <v>10.79</v>
      </c>
      <c r="V41" s="159">
        <f t="shared" si="106"/>
        <v>0</v>
      </c>
      <c r="W41" s="159">
        <f t="shared" si="106"/>
        <v>2654</v>
      </c>
      <c r="X41" s="159">
        <f t="shared" si="106"/>
        <v>0</v>
      </c>
      <c r="Y41" s="159">
        <f t="shared" si="106"/>
        <v>38</v>
      </c>
      <c r="Z41" s="159">
        <f t="shared" si="106"/>
        <v>0</v>
      </c>
      <c r="AA41" s="159">
        <f t="shared" si="106"/>
        <v>1</v>
      </c>
      <c r="AB41" s="159">
        <f t="shared" si="106"/>
        <v>1700</v>
      </c>
      <c r="AC41" s="159">
        <f t="shared" si="106"/>
        <v>0</v>
      </c>
      <c r="AD41" s="159">
        <f t="shared" si="106"/>
        <v>15521.560635350001</v>
      </c>
      <c r="AE41" s="159">
        <f t="shared" si="106"/>
        <v>0.8</v>
      </c>
      <c r="AF41" s="159">
        <f t="shared" si="106"/>
        <v>0</v>
      </c>
      <c r="AG41" s="159">
        <f t="shared" si="106"/>
        <v>496.47899999999998</v>
      </c>
      <c r="AH41" s="159">
        <f t="shared" si="106"/>
        <v>0</v>
      </c>
      <c r="AI41" s="159">
        <f t="shared" si="106"/>
        <v>0</v>
      </c>
      <c r="AJ41" s="159">
        <f t="shared" si="106"/>
        <v>496.79300000000001</v>
      </c>
      <c r="AK41" s="159">
        <f t="shared" si="106"/>
        <v>19365</v>
      </c>
      <c r="AL41" s="159">
        <f t="shared" si="106"/>
        <v>0</v>
      </c>
      <c r="AM41" s="159">
        <f t="shared" si="106"/>
        <v>0</v>
      </c>
      <c r="AN41" s="159">
        <f t="shared" si="106"/>
        <v>1300</v>
      </c>
      <c r="AO41" s="159">
        <f t="shared" ref="AO41:AZ41" si="107">SUM(AO42,AO151,AO353,AO376)</f>
        <v>0</v>
      </c>
      <c r="AP41" s="159">
        <f t="shared" si="107"/>
        <v>707.90568996000002</v>
      </c>
      <c r="AQ41" s="159">
        <f t="shared" si="107"/>
        <v>0</v>
      </c>
      <c r="AR41" s="159">
        <f t="shared" si="107"/>
        <v>0</v>
      </c>
      <c r="AS41" s="159">
        <f t="shared" si="107"/>
        <v>0</v>
      </c>
      <c r="AT41" s="159">
        <f t="shared" si="107"/>
        <v>1.6</v>
      </c>
      <c r="AU41" s="159">
        <f t="shared" si="107"/>
        <v>800</v>
      </c>
      <c r="AV41" s="159">
        <f t="shared" si="107"/>
        <v>0</v>
      </c>
      <c r="AW41" s="159">
        <f t="shared" si="107"/>
        <v>17</v>
      </c>
      <c r="AX41" s="159">
        <f t="shared" si="107"/>
        <v>0</v>
      </c>
      <c r="AY41" s="159">
        <f t="shared" si="107"/>
        <v>0</v>
      </c>
      <c r="AZ41" s="159">
        <f t="shared" si="107"/>
        <v>0</v>
      </c>
      <c r="BA41" s="159">
        <f t="shared" ref="BA41:BX41" si="108">SUM(BA42,BA151,BA353,BA376)</f>
        <v>0</v>
      </c>
      <c r="BB41" s="321">
        <f t="shared" si="108"/>
        <v>51.041645930000001</v>
      </c>
      <c r="BC41" s="159">
        <f t="shared" si="108"/>
        <v>0</v>
      </c>
      <c r="BD41" s="159">
        <f t="shared" si="108"/>
        <v>0</v>
      </c>
      <c r="BE41" s="159">
        <f t="shared" si="108"/>
        <v>0</v>
      </c>
      <c r="BF41" s="159">
        <f t="shared" si="108"/>
        <v>1.6</v>
      </c>
      <c r="BG41" s="159">
        <f t="shared" si="108"/>
        <v>0</v>
      </c>
      <c r="BH41" s="159">
        <f t="shared" si="108"/>
        <v>0</v>
      </c>
      <c r="BI41" s="159">
        <f t="shared" si="108"/>
        <v>2</v>
      </c>
      <c r="BJ41" s="159">
        <f t="shared" si="108"/>
        <v>0</v>
      </c>
      <c r="BK41" s="159">
        <f t="shared" si="108"/>
        <v>0</v>
      </c>
      <c r="BL41" s="159">
        <f t="shared" si="108"/>
        <v>0</v>
      </c>
      <c r="BM41" s="159">
        <f t="shared" si="108"/>
        <v>0</v>
      </c>
      <c r="BN41" s="160">
        <f t="shared" si="108"/>
        <v>40390.173017749999</v>
      </c>
      <c r="BO41" s="159">
        <f t="shared" si="108"/>
        <v>18.510000000000002</v>
      </c>
      <c r="BP41" s="159">
        <f t="shared" si="108"/>
        <v>230</v>
      </c>
      <c r="BQ41" s="159">
        <f t="shared" si="108"/>
        <v>997.85899999999992</v>
      </c>
      <c r="BR41" s="159">
        <f t="shared" si="108"/>
        <v>3.2</v>
      </c>
      <c r="BS41" s="159">
        <f t="shared" si="108"/>
        <v>4480</v>
      </c>
      <c r="BT41" s="159">
        <f t="shared" si="108"/>
        <v>993.18309999999985</v>
      </c>
      <c r="BU41" s="159">
        <f t="shared" si="108"/>
        <v>19478</v>
      </c>
      <c r="BV41" s="159">
        <f t="shared" si="108"/>
        <v>10</v>
      </c>
      <c r="BW41" s="159">
        <f t="shared" si="108"/>
        <v>1</v>
      </c>
      <c r="BX41" s="159">
        <f t="shared" si="108"/>
        <v>3000</v>
      </c>
      <c r="BY41" s="347"/>
      <c r="BZ41" s="207"/>
      <c r="CA41" s="352"/>
    </row>
    <row r="42" spans="1:79" s="161" customFormat="1" ht="110.25" customHeight="1" x14ac:dyDescent="0.25">
      <c r="A42" s="162" t="s">
        <v>62</v>
      </c>
      <c r="B42" s="163" t="s">
        <v>63</v>
      </c>
      <c r="C42" s="155" t="s">
        <v>19</v>
      </c>
      <c r="D42" s="160">
        <f t="shared" ref="D42" si="109">SUM(D43,D64,D93,D98,D100,D101)</f>
        <v>39510.795060889999</v>
      </c>
      <c r="E42" s="159">
        <f t="shared" ref="E42:P42" si="110">SUM(E43,E64,E93,E98,E100,E101)</f>
        <v>0</v>
      </c>
      <c r="F42" s="160">
        <f t="shared" si="110"/>
        <v>23275.593126519998</v>
      </c>
      <c r="G42" s="159">
        <f t="shared" si="110"/>
        <v>14.51</v>
      </c>
      <c r="H42" s="159">
        <f t="shared" si="110"/>
        <v>230</v>
      </c>
      <c r="I42" s="159">
        <f t="shared" si="110"/>
        <v>490.59</v>
      </c>
      <c r="J42" s="159">
        <f t="shared" si="110"/>
        <v>0</v>
      </c>
      <c r="K42" s="159">
        <f t="shared" si="110"/>
        <v>0</v>
      </c>
      <c r="L42" s="159">
        <f t="shared" si="110"/>
        <v>495.69099999999997</v>
      </c>
      <c r="M42" s="159">
        <f t="shared" si="110"/>
        <v>40</v>
      </c>
      <c r="N42" s="159">
        <f t="shared" si="110"/>
        <v>10</v>
      </c>
      <c r="O42" s="159">
        <f t="shared" si="110"/>
        <v>0</v>
      </c>
      <c r="P42" s="159">
        <f t="shared" si="110"/>
        <v>0</v>
      </c>
      <c r="Q42" s="159">
        <f t="shared" ref="Q42:AN42" si="111">SUM(Q43,Q64,Q93,Q98,Q100,Q101)</f>
        <v>0</v>
      </c>
      <c r="R42" s="160">
        <f t="shared" si="111"/>
        <v>175.21036660999999</v>
      </c>
      <c r="S42" s="159">
        <f t="shared" si="111"/>
        <v>3.2</v>
      </c>
      <c r="T42" s="159">
        <f t="shared" si="111"/>
        <v>0</v>
      </c>
      <c r="U42" s="159">
        <f t="shared" si="111"/>
        <v>10.79</v>
      </c>
      <c r="V42" s="159">
        <f t="shared" si="111"/>
        <v>0</v>
      </c>
      <c r="W42" s="159">
        <f t="shared" si="111"/>
        <v>0</v>
      </c>
      <c r="X42" s="159">
        <f t="shared" si="111"/>
        <v>0</v>
      </c>
      <c r="Y42" s="159">
        <f t="shared" si="111"/>
        <v>20</v>
      </c>
      <c r="Z42" s="159">
        <f t="shared" si="111"/>
        <v>0</v>
      </c>
      <c r="AA42" s="159">
        <f t="shared" si="111"/>
        <v>0</v>
      </c>
      <c r="AB42" s="159">
        <f t="shared" si="111"/>
        <v>0</v>
      </c>
      <c r="AC42" s="159">
        <f t="shared" si="111"/>
        <v>0</v>
      </c>
      <c r="AD42" s="159">
        <f t="shared" si="111"/>
        <v>15399.704859450001</v>
      </c>
      <c r="AE42" s="159">
        <f t="shared" si="111"/>
        <v>0.8</v>
      </c>
      <c r="AF42" s="159">
        <f t="shared" si="111"/>
        <v>0</v>
      </c>
      <c r="AG42" s="159">
        <f t="shared" si="111"/>
        <v>496.47899999999998</v>
      </c>
      <c r="AH42" s="159">
        <f t="shared" si="111"/>
        <v>0</v>
      </c>
      <c r="AI42" s="159">
        <f t="shared" si="111"/>
        <v>0</v>
      </c>
      <c r="AJ42" s="159">
        <f t="shared" si="111"/>
        <v>494.09199999999998</v>
      </c>
      <c r="AK42" s="159">
        <f t="shared" si="111"/>
        <v>19357</v>
      </c>
      <c r="AL42" s="159">
        <f t="shared" si="111"/>
        <v>0</v>
      </c>
      <c r="AM42" s="159">
        <f t="shared" si="111"/>
        <v>0</v>
      </c>
      <c r="AN42" s="159">
        <f t="shared" si="111"/>
        <v>0</v>
      </c>
      <c r="AO42" s="159">
        <f t="shared" ref="AO42:AZ42" si="112">SUM(AO43,AO64,AO93,AO98,AO100,AO101)</f>
        <v>0</v>
      </c>
      <c r="AP42" s="159">
        <f t="shared" si="112"/>
        <v>125.47903554</v>
      </c>
      <c r="AQ42" s="159">
        <f t="shared" si="112"/>
        <v>0</v>
      </c>
      <c r="AR42" s="159">
        <f t="shared" si="112"/>
        <v>0</v>
      </c>
      <c r="AS42" s="159">
        <f t="shared" si="112"/>
        <v>0</v>
      </c>
      <c r="AT42" s="159">
        <f t="shared" si="112"/>
        <v>0</v>
      </c>
      <c r="AU42" s="159">
        <f t="shared" si="112"/>
        <v>0</v>
      </c>
      <c r="AV42" s="159">
        <f t="shared" si="112"/>
        <v>0</v>
      </c>
      <c r="AW42" s="159">
        <f t="shared" si="112"/>
        <v>13</v>
      </c>
      <c r="AX42" s="159">
        <f t="shared" si="112"/>
        <v>0</v>
      </c>
      <c r="AY42" s="159">
        <f t="shared" si="112"/>
        <v>0</v>
      </c>
      <c r="AZ42" s="159">
        <f t="shared" si="112"/>
        <v>0</v>
      </c>
      <c r="BA42" s="159">
        <f t="shared" ref="BA42:BX42" si="113">SUM(BA43,BA64,BA93,BA98,BA100,BA101)</f>
        <v>0</v>
      </c>
      <c r="BB42" s="321">
        <f t="shared" si="113"/>
        <v>0</v>
      </c>
      <c r="BC42" s="159">
        <f t="shared" si="113"/>
        <v>0</v>
      </c>
      <c r="BD42" s="159">
        <f t="shared" si="113"/>
        <v>0</v>
      </c>
      <c r="BE42" s="159">
        <f t="shared" si="113"/>
        <v>0</v>
      </c>
      <c r="BF42" s="159">
        <f t="shared" si="113"/>
        <v>0</v>
      </c>
      <c r="BG42" s="159">
        <f t="shared" si="113"/>
        <v>0</v>
      </c>
      <c r="BH42" s="159">
        <f t="shared" si="113"/>
        <v>0</v>
      </c>
      <c r="BI42" s="159">
        <f t="shared" si="113"/>
        <v>0</v>
      </c>
      <c r="BJ42" s="159">
        <f t="shared" si="113"/>
        <v>0</v>
      </c>
      <c r="BK42" s="159">
        <f t="shared" si="113"/>
        <v>0</v>
      </c>
      <c r="BL42" s="159">
        <f t="shared" si="113"/>
        <v>0</v>
      </c>
      <c r="BM42" s="159">
        <f t="shared" si="113"/>
        <v>0</v>
      </c>
      <c r="BN42" s="160">
        <f t="shared" si="113"/>
        <v>38975.987388119996</v>
      </c>
      <c r="BO42" s="159">
        <f t="shared" si="113"/>
        <v>18.510000000000002</v>
      </c>
      <c r="BP42" s="159">
        <f t="shared" si="113"/>
        <v>230</v>
      </c>
      <c r="BQ42" s="159">
        <f t="shared" si="113"/>
        <v>997.85899999999992</v>
      </c>
      <c r="BR42" s="159">
        <f t="shared" si="113"/>
        <v>0</v>
      </c>
      <c r="BS42" s="159">
        <f t="shared" si="113"/>
        <v>0</v>
      </c>
      <c r="BT42" s="159">
        <f t="shared" si="113"/>
        <v>989.7829999999999</v>
      </c>
      <c r="BU42" s="159">
        <f t="shared" si="113"/>
        <v>19430</v>
      </c>
      <c r="BV42" s="159">
        <f t="shared" si="113"/>
        <v>10</v>
      </c>
      <c r="BW42" s="159">
        <f t="shared" si="113"/>
        <v>0</v>
      </c>
      <c r="BX42" s="159">
        <f t="shared" si="113"/>
        <v>0</v>
      </c>
      <c r="BY42" s="347"/>
      <c r="BZ42" s="207"/>
      <c r="CA42" s="352"/>
    </row>
    <row r="43" spans="1:79" s="161" customFormat="1" ht="47.25" customHeight="1" x14ac:dyDescent="0.25">
      <c r="A43" s="162" t="s">
        <v>64</v>
      </c>
      <c r="B43" s="163" t="s">
        <v>65</v>
      </c>
      <c r="C43" s="155" t="s">
        <v>19</v>
      </c>
      <c r="D43" s="160">
        <f>SUM(D44,D49,D52,D61)</f>
        <v>112.5351814</v>
      </c>
      <c r="E43" s="159">
        <f t="shared" ref="E43:Q43" si="114">SUM(E44,E49,E52,E61)</f>
        <v>0</v>
      </c>
      <c r="F43" s="160">
        <f t="shared" si="114"/>
        <v>0</v>
      </c>
      <c r="G43" s="159">
        <f t="shared" si="114"/>
        <v>0.4</v>
      </c>
      <c r="H43" s="159">
        <f t="shared" si="114"/>
        <v>0</v>
      </c>
      <c r="I43" s="159">
        <f t="shared" si="114"/>
        <v>0</v>
      </c>
      <c r="J43" s="159">
        <f t="shared" si="114"/>
        <v>0</v>
      </c>
      <c r="K43" s="159">
        <f t="shared" si="114"/>
        <v>0</v>
      </c>
      <c r="L43" s="159">
        <f t="shared" si="114"/>
        <v>0</v>
      </c>
      <c r="M43" s="159">
        <f t="shared" si="114"/>
        <v>0</v>
      </c>
      <c r="N43" s="159">
        <f t="shared" si="114"/>
        <v>0</v>
      </c>
      <c r="O43" s="159">
        <f t="shared" si="114"/>
        <v>0</v>
      </c>
      <c r="P43" s="159">
        <f t="shared" si="114"/>
        <v>0</v>
      </c>
      <c r="Q43" s="159">
        <f t="shared" si="114"/>
        <v>0</v>
      </c>
      <c r="R43" s="160">
        <f t="shared" ref="R43:AN43" si="115">SUM(R44,R49,R52,R61)</f>
        <v>58.853170799999994</v>
      </c>
      <c r="S43" s="159">
        <f t="shared" si="115"/>
        <v>3.2</v>
      </c>
      <c r="T43" s="159">
        <f t="shared" si="115"/>
        <v>0</v>
      </c>
      <c r="U43" s="159">
        <f t="shared" si="115"/>
        <v>8.19</v>
      </c>
      <c r="V43" s="159">
        <f t="shared" si="115"/>
        <v>0</v>
      </c>
      <c r="W43" s="159">
        <f t="shared" si="115"/>
        <v>0</v>
      </c>
      <c r="X43" s="159">
        <f t="shared" si="115"/>
        <v>0</v>
      </c>
      <c r="Y43" s="159">
        <f t="shared" si="115"/>
        <v>2</v>
      </c>
      <c r="Z43" s="159">
        <f t="shared" si="115"/>
        <v>0</v>
      </c>
      <c r="AA43" s="159">
        <f t="shared" si="115"/>
        <v>0</v>
      </c>
      <c r="AB43" s="159">
        <f t="shared" si="115"/>
        <v>0</v>
      </c>
      <c r="AC43" s="159">
        <f t="shared" si="115"/>
        <v>0</v>
      </c>
      <c r="AD43" s="160">
        <f t="shared" si="115"/>
        <v>0</v>
      </c>
      <c r="AE43" s="159">
        <f t="shared" si="115"/>
        <v>0</v>
      </c>
      <c r="AF43" s="159">
        <f t="shared" si="115"/>
        <v>0</v>
      </c>
      <c r="AG43" s="159">
        <f t="shared" si="115"/>
        <v>0</v>
      </c>
      <c r="AH43" s="159">
        <f t="shared" si="115"/>
        <v>0</v>
      </c>
      <c r="AI43" s="159">
        <f t="shared" si="115"/>
        <v>0</v>
      </c>
      <c r="AJ43" s="159">
        <f t="shared" si="115"/>
        <v>0</v>
      </c>
      <c r="AK43" s="159">
        <f t="shared" si="115"/>
        <v>0</v>
      </c>
      <c r="AL43" s="159">
        <f t="shared" si="115"/>
        <v>0</v>
      </c>
      <c r="AM43" s="159">
        <f t="shared" si="115"/>
        <v>0</v>
      </c>
      <c r="AN43" s="159">
        <f t="shared" si="115"/>
        <v>0</v>
      </c>
      <c r="AO43" s="159">
        <f t="shared" ref="AO43:AZ43" si="116">SUM(AO44,AO49,AO52,AO61)</f>
        <v>0</v>
      </c>
      <c r="AP43" s="159">
        <f t="shared" si="116"/>
        <v>0</v>
      </c>
      <c r="AQ43" s="159">
        <f t="shared" si="116"/>
        <v>0</v>
      </c>
      <c r="AR43" s="159">
        <f t="shared" si="116"/>
        <v>0</v>
      </c>
      <c r="AS43" s="159">
        <f t="shared" si="116"/>
        <v>0</v>
      </c>
      <c r="AT43" s="159">
        <f t="shared" si="116"/>
        <v>0</v>
      </c>
      <c r="AU43" s="159">
        <f t="shared" si="116"/>
        <v>0</v>
      </c>
      <c r="AV43" s="159">
        <f t="shared" si="116"/>
        <v>0</v>
      </c>
      <c r="AW43" s="159">
        <f t="shared" si="116"/>
        <v>0</v>
      </c>
      <c r="AX43" s="159">
        <f t="shared" si="116"/>
        <v>0</v>
      </c>
      <c r="AY43" s="159">
        <f t="shared" si="116"/>
        <v>0</v>
      </c>
      <c r="AZ43" s="159">
        <f t="shared" si="116"/>
        <v>0</v>
      </c>
      <c r="BA43" s="159">
        <f t="shared" ref="BA43:BX43" si="117">SUM(BA44,BA49,BA52,BA61)</f>
        <v>0</v>
      </c>
      <c r="BB43" s="321">
        <f t="shared" si="117"/>
        <v>0</v>
      </c>
      <c r="BC43" s="159">
        <f t="shared" si="117"/>
        <v>0</v>
      </c>
      <c r="BD43" s="159">
        <f t="shared" si="117"/>
        <v>0</v>
      </c>
      <c r="BE43" s="159">
        <f t="shared" si="117"/>
        <v>0</v>
      </c>
      <c r="BF43" s="159">
        <f t="shared" si="117"/>
        <v>0</v>
      </c>
      <c r="BG43" s="159">
        <f t="shared" si="117"/>
        <v>0</v>
      </c>
      <c r="BH43" s="159">
        <f t="shared" si="117"/>
        <v>0</v>
      </c>
      <c r="BI43" s="159">
        <f t="shared" si="117"/>
        <v>0</v>
      </c>
      <c r="BJ43" s="159">
        <f t="shared" si="117"/>
        <v>0</v>
      </c>
      <c r="BK43" s="159">
        <f t="shared" si="117"/>
        <v>0</v>
      </c>
      <c r="BL43" s="159">
        <f t="shared" si="117"/>
        <v>0</v>
      </c>
      <c r="BM43" s="159">
        <f t="shared" si="117"/>
        <v>0</v>
      </c>
      <c r="BN43" s="160">
        <f t="shared" si="117"/>
        <v>58.853170799999994</v>
      </c>
      <c r="BO43" s="159">
        <f t="shared" si="117"/>
        <v>3.6</v>
      </c>
      <c r="BP43" s="159">
        <f t="shared" si="117"/>
        <v>0</v>
      </c>
      <c r="BQ43" s="159">
        <f t="shared" si="117"/>
        <v>8.19</v>
      </c>
      <c r="BR43" s="159">
        <f t="shared" si="117"/>
        <v>0</v>
      </c>
      <c r="BS43" s="159">
        <f t="shared" si="117"/>
        <v>0</v>
      </c>
      <c r="BT43" s="159">
        <f t="shared" si="117"/>
        <v>0</v>
      </c>
      <c r="BU43" s="159">
        <f t="shared" si="117"/>
        <v>2</v>
      </c>
      <c r="BV43" s="159">
        <f t="shared" si="117"/>
        <v>0</v>
      </c>
      <c r="BW43" s="159">
        <f t="shared" si="117"/>
        <v>0</v>
      </c>
      <c r="BX43" s="159">
        <f t="shared" si="117"/>
        <v>0</v>
      </c>
      <c r="BY43" s="347"/>
      <c r="BZ43" s="207"/>
      <c r="CA43" s="352"/>
    </row>
    <row r="44" spans="1:79" s="161" customFormat="1" ht="78.75" customHeight="1" x14ac:dyDescent="0.25">
      <c r="A44" s="162" t="s">
        <v>66</v>
      </c>
      <c r="B44" s="163" t="s">
        <v>67</v>
      </c>
      <c r="C44" s="155" t="s">
        <v>19</v>
      </c>
      <c r="D44" s="160">
        <f>SUM(D45,D46,D47)</f>
        <v>112.5351814</v>
      </c>
      <c r="E44" s="159">
        <f t="shared" ref="E44:V44" si="118">SUM(E45,E46,E47)</f>
        <v>0</v>
      </c>
      <c r="F44" s="160">
        <f t="shared" si="118"/>
        <v>0</v>
      </c>
      <c r="G44" s="159">
        <f t="shared" si="118"/>
        <v>0.4</v>
      </c>
      <c r="H44" s="159">
        <f t="shared" si="118"/>
        <v>0</v>
      </c>
      <c r="I44" s="159">
        <f t="shared" si="118"/>
        <v>0</v>
      </c>
      <c r="J44" s="159">
        <f t="shared" si="118"/>
        <v>0</v>
      </c>
      <c r="K44" s="159">
        <f t="shared" si="118"/>
        <v>0</v>
      </c>
      <c r="L44" s="159">
        <f t="shared" si="118"/>
        <v>0</v>
      </c>
      <c r="M44" s="159">
        <f t="shared" si="118"/>
        <v>0</v>
      </c>
      <c r="N44" s="159">
        <f t="shared" si="118"/>
        <v>0</v>
      </c>
      <c r="O44" s="159">
        <f t="shared" si="118"/>
        <v>0</v>
      </c>
      <c r="P44" s="159">
        <f t="shared" si="118"/>
        <v>0</v>
      </c>
      <c r="Q44" s="159">
        <f t="shared" si="118"/>
        <v>0</v>
      </c>
      <c r="R44" s="160">
        <f t="shared" si="118"/>
        <v>58.853170799999994</v>
      </c>
      <c r="S44" s="159">
        <f t="shared" si="118"/>
        <v>3.2</v>
      </c>
      <c r="T44" s="159">
        <f t="shared" si="118"/>
        <v>0</v>
      </c>
      <c r="U44" s="159">
        <f t="shared" si="118"/>
        <v>8.19</v>
      </c>
      <c r="V44" s="159">
        <f t="shared" si="118"/>
        <v>0</v>
      </c>
      <c r="W44" s="159">
        <f t="shared" ref="W44:AN44" si="119">SUM(W45,W46,W47)</f>
        <v>0</v>
      </c>
      <c r="X44" s="159">
        <f t="shared" si="119"/>
        <v>0</v>
      </c>
      <c r="Y44" s="159">
        <f t="shared" si="119"/>
        <v>2</v>
      </c>
      <c r="Z44" s="159">
        <f t="shared" si="119"/>
        <v>0</v>
      </c>
      <c r="AA44" s="159">
        <f t="shared" si="119"/>
        <v>0</v>
      </c>
      <c r="AB44" s="159">
        <f t="shared" si="119"/>
        <v>0</v>
      </c>
      <c r="AC44" s="159">
        <f t="shared" si="119"/>
        <v>0</v>
      </c>
      <c r="AD44" s="159">
        <f t="shared" si="119"/>
        <v>0</v>
      </c>
      <c r="AE44" s="159">
        <f t="shared" si="119"/>
        <v>0</v>
      </c>
      <c r="AF44" s="159">
        <f t="shared" si="119"/>
        <v>0</v>
      </c>
      <c r="AG44" s="159">
        <f t="shared" si="119"/>
        <v>0</v>
      </c>
      <c r="AH44" s="159">
        <f t="shared" si="119"/>
        <v>0</v>
      </c>
      <c r="AI44" s="159">
        <f t="shared" si="119"/>
        <v>0</v>
      </c>
      <c r="AJ44" s="159">
        <f t="shared" si="119"/>
        <v>0</v>
      </c>
      <c r="AK44" s="159">
        <f t="shared" si="119"/>
        <v>0</v>
      </c>
      <c r="AL44" s="159">
        <f t="shared" si="119"/>
        <v>0</v>
      </c>
      <c r="AM44" s="159">
        <f t="shared" si="119"/>
        <v>0</v>
      </c>
      <c r="AN44" s="159">
        <f t="shared" si="119"/>
        <v>0</v>
      </c>
      <c r="AO44" s="159">
        <f t="shared" ref="AO44:AZ44" si="120">SUM(AO45,AO46,AO47)</f>
        <v>0</v>
      </c>
      <c r="AP44" s="159">
        <f t="shared" si="120"/>
        <v>0</v>
      </c>
      <c r="AQ44" s="159">
        <f t="shared" si="120"/>
        <v>0</v>
      </c>
      <c r="AR44" s="159">
        <f t="shared" si="120"/>
        <v>0</v>
      </c>
      <c r="AS44" s="159">
        <f t="shared" si="120"/>
        <v>0</v>
      </c>
      <c r="AT44" s="159">
        <f t="shared" si="120"/>
        <v>0</v>
      </c>
      <c r="AU44" s="159">
        <f t="shared" si="120"/>
        <v>0</v>
      </c>
      <c r="AV44" s="159">
        <f t="shared" si="120"/>
        <v>0</v>
      </c>
      <c r="AW44" s="159">
        <f t="shared" si="120"/>
        <v>0</v>
      </c>
      <c r="AX44" s="159">
        <f t="shared" si="120"/>
        <v>0</v>
      </c>
      <c r="AY44" s="159">
        <f t="shared" si="120"/>
        <v>0</v>
      </c>
      <c r="AZ44" s="159">
        <f t="shared" si="120"/>
        <v>0</v>
      </c>
      <c r="BA44" s="159">
        <f t="shared" ref="BA44:BX44" si="121">SUM(BA45,BA46,BA47)</f>
        <v>0</v>
      </c>
      <c r="BB44" s="321">
        <f t="shared" si="121"/>
        <v>0</v>
      </c>
      <c r="BC44" s="159">
        <f t="shared" si="121"/>
        <v>0</v>
      </c>
      <c r="BD44" s="159">
        <f t="shared" si="121"/>
        <v>0</v>
      </c>
      <c r="BE44" s="159">
        <f t="shared" si="121"/>
        <v>0</v>
      </c>
      <c r="BF44" s="159">
        <f t="shared" si="121"/>
        <v>0</v>
      </c>
      <c r="BG44" s="159">
        <f t="shared" si="121"/>
        <v>0</v>
      </c>
      <c r="BH44" s="159">
        <f t="shared" si="121"/>
        <v>0</v>
      </c>
      <c r="BI44" s="159">
        <f t="shared" si="121"/>
        <v>0</v>
      </c>
      <c r="BJ44" s="159">
        <f t="shared" si="121"/>
        <v>0</v>
      </c>
      <c r="BK44" s="159">
        <f t="shared" si="121"/>
        <v>0</v>
      </c>
      <c r="BL44" s="159">
        <f t="shared" si="121"/>
        <v>0</v>
      </c>
      <c r="BM44" s="159">
        <f t="shared" si="121"/>
        <v>0</v>
      </c>
      <c r="BN44" s="160">
        <f t="shared" si="121"/>
        <v>58.853170799999994</v>
      </c>
      <c r="BO44" s="159">
        <f t="shared" si="121"/>
        <v>3.6</v>
      </c>
      <c r="BP44" s="159">
        <f t="shared" si="121"/>
        <v>0</v>
      </c>
      <c r="BQ44" s="159">
        <f t="shared" si="121"/>
        <v>8.19</v>
      </c>
      <c r="BR44" s="159">
        <f t="shared" si="121"/>
        <v>0</v>
      </c>
      <c r="BS44" s="159">
        <f t="shared" si="121"/>
        <v>0</v>
      </c>
      <c r="BT44" s="159">
        <f t="shared" si="121"/>
        <v>0</v>
      </c>
      <c r="BU44" s="159">
        <f t="shared" si="121"/>
        <v>2</v>
      </c>
      <c r="BV44" s="159">
        <f t="shared" si="121"/>
        <v>0</v>
      </c>
      <c r="BW44" s="159">
        <f t="shared" si="121"/>
        <v>0</v>
      </c>
      <c r="BX44" s="159">
        <f t="shared" si="121"/>
        <v>0</v>
      </c>
      <c r="BY44" s="347"/>
      <c r="BZ44" s="207"/>
      <c r="CA44" s="352"/>
    </row>
    <row r="45" spans="1:79" ht="94.5" customHeight="1" x14ac:dyDescent="0.25">
      <c r="A45" s="75" t="s">
        <v>68</v>
      </c>
      <c r="B45" s="170" t="s">
        <v>69</v>
      </c>
      <c r="C45" s="322" t="s">
        <v>19</v>
      </c>
      <c r="D45" s="172">
        <v>39.3620035</v>
      </c>
      <c r="E45" s="190">
        <v>0</v>
      </c>
      <c r="F45" s="172">
        <v>0</v>
      </c>
      <c r="G45" s="190">
        <v>0.4</v>
      </c>
      <c r="H45" s="190">
        <v>0</v>
      </c>
      <c r="I45" s="190">
        <v>0</v>
      </c>
      <c r="J45" s="190">
        <v>0</v>
      </c>
      <c r="K45" s="190">
        <v>0</v>
      </c>
      <c r="L45" s="190">
        <v>0</v>
      </c>
      <c r="M45" s="190">
        <v>0</v>
      </c>
      <c r="N45" s="190">
        <v>0</v>
      </c>
      <c r="O45" s="190">
        <v>0</v>
      </c>
      <c r="P45" s="188">
        <v>0</v>
      </c>
      <c r="Q45" s="190">
        <v>0</v>
      </c>
      <c r="R45" s="172">
        <v>0</v>
      </c>
      <c r="S45" s="190">
        <v>0</v>
      </c>
      <c r="T45" s="190">
        <v>0</v>
      </c>
      <c r="U45" s="190">
        <v>0</v>
      </c>
      <c r="V45" s="190">
        <v>0</v>
      </c>
      <c r="W45" s="190">
        <v>0</v>
      </c>
      <c r="X45" s="190">
        <v>0</v>
      </c>
      <c r="Y45" s="190">
        <v>0</v>
      </c>
      <c r="Z45" s="190">
        <v>0</v>
      </c>
      <c r="AA45" s="190">
        <v>0</v>
      </c>
      <c r="AB45" s="188">
        <v>0</v>
      </c>
      <c r="AC45" s="190">
        <v>0</v>
      </c>
      <c r="AD45" s="172">
        <v>0</v>
      </c>
      <c r="AE45" s="190">
        <v>0</v>
      </c>
      <c r="AF45" s="190">
        <v>0</v>
      </c>
      <c r="AG45" s="190">
        <v>0</v>
      </c>
      <c r="AH45" s="190">
        <v>0</v>
      </c>
      <c r="AI45" s="190">
        <v>0</v>
      </c>
      <c r="AJ45" s="190">
        <v>0</v>
      </c>
      <c r="AK45" s="190">
        <v>0</v>
      </c>
      <c r="AL45" s="190">
        <v>0</v>
      </c>
      <c r="AM45" s="190">
        <v>0</v>
      </c>
      <c r="AN45" s="188">
        <v>0</v>
      </c>
      <c r="AO45" s="190">
        <v>0</v>
      </c>
      <c r="AP45" s="190">
        <v>0</v>
      </c>
      <c r="AQ45" s="190">
        <v>0</v>
      </c>
      <c r="AR45" s="190">
        <v>0</v>
      </c>
      <c r="AS45" s="190">
        <v>0</v>
      </c>
      <c r="AT45" s="190">
        <v>0</v>
      </c>
      <c r="AU45" s="190">
        <v>0</v>
      </c>
      <c r="AV45" s="190">
        <v>0</v>
      </c>
      <c r="AW45" s="190">
        <v>0</v>
      </c>
      <c r="AX45" s="190">
        <v>0</v>
      </c>
      <c r="AY45" s="190">
        <v>0</v>
      </c>
      <c r="AZ45" s="188">
        <v>0</v>
      </c>
      <c r="BA45" s="190">
        <v>0</v>
      </c>
      <c r="BB45" s="323">
        <v>0</v>
      </c>
      <c r="BC45" s="190">
        <v>0</v>
      </c>
      <c r="BD45" s="190">
        <v>0</v>
      </c>
      <c r="BE45" s="190">
        <v>0</v>
      </c>
      <c r="BF45" s="190">
        <v>0</v>
      </c>
      <c r="BG45" s="190">
        <v>0</v>
      </c>
      <c r="BH45" s="190">
        <v>0</v>
      </c>
      <c r="BI45" s="190">
        <v>0</v>
      </c>
      <c r="BJ45" s="190">
        <v>0</v>
      </c>
      <c r="BK45" s="190">
        <v>0</v>
      </c>
      <c r="BL45" s="188">
        <v>0</v>
      </c>
      <c r="BM45" s="190">
        <f>E45+Q45+AC45+AO45+BA45</f>
        <v>0</v>
      </c>
      <c r="BN45" s="190">
        <f t="shared" ref="BN45:BX45" si="122">F45+R45+AD45+AP45+BB45</f>
        <v>0</v>
      </c>
      <c r="BO45" s="190">
        <f t="shared" si="122"/>
        <v>0.4</v>
      </c>
      <c r="BP45" s="190">
        <f t="shared" si="122"/>
        <v>0</v>
      </c>
      <c r="BQ45" s="190">
        <f t="shared" si="122"/>
        <v>0</v>
      </c>
      <c r="BR45" s="190">
        <f t="shared" si="122"/>
        <v>0</v>
      </c>
      <c r="BS45" s="190">
        <f t="shared" si="122"/>
        <v>0</v>
      </c>
      <c r="BT45" s="190">
        <f t="shared" si="122"/>
        <v>0</v>
      </c>
      <c r="BU45" s="190">
        <f t="shared" si="122"/>
        <v>0</v>
      </c>
      <c r="BV45" s="190">
        <f t="shared" si="122"/>
        <v>0</v>
      </c>
      <c r="BW45" s="190">
        <f t="shared" si="122"/>
        <v>0</v>
      </c>
      <c r="BX45" s="190">
        <f t="shared" si="122"/>
        <v>0</v>
      </c>
      <c r="BY45" s="347"/>
      <c r="BZ45" s="207"/>
      <c r="CA45" s="352"/>
    </row>
    <row r="46" spans="1:79" ht="110.25" customHeight="1" x14ac:dyDescent="0.25">
      <c r="A46" s="75" t="s">
        <v>70</v>
      </c>
      <c r="B46" s="170" t="s">
        <v>71</v>
      </c>
      <c r="C46" s="322" t="s">
        <v>19</v>
      </c>
      <c r="D46" s="172">
        <v>14.3200071</v>
      </c>
      <c r="E46" s="190">
        <v>0</v>
      </c>
      <c r="F46" s="172">
        <v>0</v>
      </c>
      <c r="G46" s="190">
        <v>0</v>
      </c>
      <c r="H46" s="190">
        <v>0</v>
      </c>
      <c r="I46" s="190">
        <v>0</v>
      </c>
      <c r="J46" s="190">
        <v>0</v>
      </c>
      <c r="K46" s="190">
        <v>0</v>
      </c>
      <c r="L46" s="190">
        <v>0</v>
      </c>
      <c r="M46" s="190">
        <v>0</v>
      </c>
      <c r="N46" s="190">
        <v>0</v>
      </c>
      <c r="O46" s="190">
        <v>0</v>
      </c>
      <c r="P46" s="188">
        <v>0</v>
      </c>
      <c r="Q46" s="190">
        <v>0</v>
      </c>
      <c r="R46" s="172">
        <v>0</v>
      </c>
      <c r="S46" s="190">
        <v>0</v>
      </c>
      <c r="T46" s="190">
        <v>0</v>
      </c>
      <c r="U46" s="190">
        <v>0</v>
      </c>
      <c r="V46" s="190">
        <v>0</v>
      </c>
      <c r="W46" s="190">
        <v>0</v>
      </c>
      <c r="X46" s="190">
        <v>0</v>
      </c>
      <c r="Y46" s="190">
        <v>0</v>
      </c>
      <c r="Z46" s="190">
        <v>0</v>
      </c>
      <c r="AA46" s="190">
        <v>0</v>
      </c>
      <c r="AB46" s="188">
        <v>0</v>
      </c>
      <c r="AC46" s="190">
        <v>0</v>
      </c>
      <c r="AD46" s="172">
        <v>0</v>
      </c>
      <c r="AE46" s="190">
        <v>0</v>
      </c>
      <c r="AF46" s="190">
        <v>0</v>
      </c>
      <c r="AG46" s="190">
        <v>0</v>
      </c>
      <c r="AH46" s="190">
        <v>0</v>
      </c>
      <c r="AI46" s="190">
        <v>0</v>
      </c>
      <c r="AJ46" s="190">
        <v>0</v>
      </c>
      <c r="AK46" s="190">
        <v>0</v>
      </c>
      <c r="AL46" s="190">
        <v>0</v>
      </c>
      <c r="AM46" s="190">
        <v>0</v>
      </c>
      <c r="AN46" s="188">
        <v>0</v>
      </c>
      <c r="AO46" s="190">
        <v>0</v>
      </c>
      <c r="AP46" s="190">
        <v>0</v>
      </c>
      <c r="AQ46" s="190">
        <v>0</v>
      </c>
      <c r="AR46" s="190">
        <v>0</v>
      </c>
      <c r="AS46" s="190">
        <v>0</v>
      </c>
      <c r="AT46" s="190">
        <v>0</v>
      </c>
      <c r="AU46" s="190">
        <v>0</v>
      </c>
      <c r="AV46" s="190">
        <v>0</v>
      </c>
      <c r="AW46" s="190">
        <v>0</v>
      </c>
      <c r="AX46" s="190">
        <v>0</v>
      </c>
      <c r="AY46" s="190">
        <v>0</v>
      </c>
      <c r="AZ46" s="188">
        <v>0</v>
      </c>
      <c r="BA46" s="190">
        <v>0</v>
      </c>
      <c r="BB46" s="323">
        <v>0</v>
      </c>
      <c r="BC46" s="190">
        <v>0</v>
      </c>
      <c r="BD46" s="190">
        <v>0</v>
      </c>
      <c r="BE46" s="190">
        <v>0</v>
      </c>
      <c r="BF46" s="190">
        <v>0</v>
      </c>
      <c r="BG46" s="190">
        <v>0</v>
      </c>
      <c r="BH46" s="190">
        <v>0</v>
      </c>
      <c r="BI46" s="190">
        <v>0</v>
      </c>
      <c r="BJ46" s="190">
        <v>0</v>
      </c>
      <c r="BK46" s="190">
        <v>0</v>
      </c>
      <c r="BL46" s="188">
        <v>0</v>
      </c>
      <c r="BM46" s="190">
        <f>E46+Q46+AC46+AO46+BA46</f>
        <v>0</v>
      </c>
      <c r="BN46" s="190">
        <f t="shared" ref="BN46" si="123">F46+R46+AD46+AP46+BB46</f>
        <v>0</v>
      </c>
      <c r="BO46" s="190">
        <f t="shared" ref="BO46" si="124">G46+S46+AE46+AQ46+BC46</f>
        <v>0</v>
      </c>
      <c r="BP46" s="190">
        <f t="shared" ref="BP46" si="125">H46+T46+AF46+AR46+BD46</f>
        <v>0</v>
      </c>
      <c r="BQ46" s="190">
        <f t="shared" ref="BQ46" si="126">I46+U46+AG46+AS46+BE46</f>
        <v>0</v>
      </c>
      <c r="BR46" s="190">
        <f t="shared" ref="BR46" si="127">J46+V46+AH46+AT46+BF46</f>
        <v>0</v>
      </c>
      <c r="BS46" s="190">
        <f t="shared" ref="BS46" si="128">K46+W46+AI46+AU46+BG46</f>
        <v>0</v>
      </c>
      <c r="BT46" s="190">
        <f t="shared" ref="BT46" si="129">L46+X46+AJ46+AV46+BH46</f>
        <v>0</v>
      </c>
      <c r="BU46" s="190">
        <f t="shared" ref="BU46" si="130">M46+Y46+AK46+AW46+BI46</f>
        <v>0</v>
      </c>
      <c r="BV46" s="190">
        <f t="shared" ref="BV46" si="131">N46+Z46+AL46+AX46+BJ46</f>
        <v>0</v>
      </c>
      <c r="BW46" s="190">
        <f t="shared" ref="BW46" si="132">O46+AA46+AM46+AY46+BK46</f>
        <v>0</v>
      </c>
      <c r="BX46" s="190">
        <f t="shared" ref="BX46" si="133">P46+AB46+AN46+AZ46+BL46</f>
        <v>0</v>
      </c>
      <c r="BY46" s="347"/>
      <c r="BZ46" s="207"/>
      <c r="CA46" s="352"/>
    </row>
    <row r="47" spans="1:79" s="161" customFormat="1" ht="94.5" customHeight="1" x14ac:dyDescent="0.25">
      <c r="A47" s="162" t="s">
        <v>72</v>
      </c>
      <c r="B47" s="163" t="s">
        <v>73</v>
      </c>
      <c r="C47" s="155" t="s">
        <v>19</v>
      </c>
      <c r="D47" s="160">
        <f>D48</f>
        <v>58.853170799999994</v>
      </c>
      <c r="E47" s="159">
        <f t="shared" ref="E47:V47" si="134">E48</f>
        <v>0</v>
      </c>
      <c r="F47" s="160">
        <f t="shared" si="134"/>
        <v>0</v>
      </c>
      <c r="G47" s="159">
        <f t="shared" si="134"/>
        <v>0</v>
      </c>
      <c r="H47" s="159">
        <f t="shared" si="134"/>
        <v>0</v>
      </c>
      <c r="I47" s="159">
        <f t="shared" si="134"/>
        <v>0</v>
      </c>
      <c r="J47" s="159">
        <f t="shared" si="134"/>
        <v>0</v>
      </c>
      <c r="K47" s="159">
        <f t="shared" si="134"/>
        <v>0</v>
      </c>
      <c r="L47" s="159">
        <f t="shared" si="134"/>
        <v>0</v>
      </c>
      <c r="M47" s="159">
        <f t="shared" si="134"/>
        <v>0</v>
      </c>
      <c r="N47" s="159">
        <f t="shared" si="134"/>
        <v>0</v>
      </c>
      <c r="O47" s="159">
        <f t="shared" si="134"/>
        <v>0</v>
      </c>
      <c r="P47" s="159">
        <f t="shared" si="134"/>
        <v>0</v>
      </c>
      <c r="Q47" s="159">
        <f t="shared" si="134"/>
        <v>0</v>
      </c>
      <c r="R47" s="160">
        <f t="shared" si="134"/>
        <v>58.853170799999994</v>
      </c>
      <c r="S47" s="159">
        <f t="shared" si="134"/>
        <v>3.2</v>
      </c>
      <c r="T47" s="159">
        <f t="shared" si="134"/>
        <v>0</v>
      </c>
      <c r="U47" s="159">
        <f t="shared" si="134"/>
        <v>8.19</v>
      </c>
      <c r="V47" s="159">
        <f t="shared" si="134"/>
        <v>0</v>
      </c>
      <c r="W47" s="159">
        <f t="shared" ref="W47:AN47" si="135">W48</f>
        <v>0</v>
      </c>
      <c r="X47" s="159">
        <f t="shared" si="135"/>
        <v>0</v>
      </c>
      <c r="Y47" s="159">
        <f t="shared" si="135"/>
        <v>2</v>
      </c>
      <c r="Z47" s="159">
        <f t="shared" si="135"/>
        <v>0</v>
      </c>
      <c r="AA47" s="159">
        <f t="shared" si="135"/>
        <v>0</v>
      </c>
      <c r="AB47" s="159">
        <f t="shared" si="135"/>
        <v>0</v>
      </c>
      <c r="AC47" s="159">
        <f t="shared" si="135"/>
        <v>0</v>
      </c>
      <c r="AD47" s="159">
        <f t="shared" si="135"/>
        <v>0</v>
      </c>
      <c r="AE47" s="159">
        <f t="shared" si="135"/>
        <v>0</v>
      </c>
      <c r="AF47" s="159">
        <f t="shared" si="135"/>
        <v>0</v>
      </c>
      <c r="AG47" s="159">
        <f t="shared" si="135"/>
        <v>0</v>
      </c>
      <c r="AH47" s="159">
        <f t="shared" si="135"/>
        <v>0</v>
      </c>
      <c r="AI47" s="159">
        <f t="shared" si="135"/>
        <v>0</v>
      </c>
      <c r="AJ47" s="159">
        <f t="shared" si="135"/>
        <v>0</v>
      </c>
      <c r="AK47" s="159">
        <f t="shared" si="135"/>
        <v>0</v>
      </c>
      <c r="AL47" s="159">
        <f t="shared" si="135"/>
        <v>0</v>
      </c>
      <c r="AM47" s="159">
        <f t="shared" si="135"/>
        <v>0</v>
      </c>
      <c r="AN47" s="159">
        <f t="shared" si="135"/>
        <v>0</v>
      </c>
      <c r="AO47" s="159">
        <f t="shared" ref="AO47:AZ47" si="136">AO48</f>
        <v>0</v>
      </c>
      <c r="AP47" s="159">
        <f t="shared" si="136"/>
        <v>0</v>
      </c>
      <c r="AQ47" s="159">
        <f t="shared" si="136"/>
        <v>0</v>
      </c>
      <c r="AR47" s="159">
        <f t="shared" si="136"/>
        <v>0</v>
      </c>
      <c r="AS47" s="159">
        <f t="shared" si="136"/>
        <v>0</v>
      </c>
      <c r="AT47" s="159">
        <f t="shared" si="136"/>
        <v>0</v>
      </c>
      <c r="AU47" s="159">
        <f t="shared" si="136"/>
        <v>0</v>
      </c>
      <c r="AV47" s="159">
        <f t="shared" si="136"/>
        <v>0</v>
      </c>
      <c r="AW47" s="159">
        <f t="shared" si="136"/>
        <v>0</v>
      </c>
      <c r="AX47" s="159">
        <f t="shared" si="136"/>
        <v>0</v>
      </c>
      <c r="AY47" s="159">
        <f t="shared" si="136"/>
        <v>0</v>
      </c>
      <c r="AZ47" s="159">
        <f t="shared" si="136"/>
        <v>0</v>
      </c>
      <c r="BA47" s="159">
        <f t="shared" ref="BA47:BX47" si="137">BA48</f>
        <v>0</v>
      </c>
      <c r="BB47" s="321">
        <f t="shared" si="137"/>
        <v>0</v>
      </c>
      <c r="BC47" s="159">
        <f t="shared" si="137"/>
        <v>0</v>
      </c>
      <c r="BD47" s="159">
        <f t="shared" si="137"/>
        <v>0</v>
      </c>
      <c r="BE47" s="159">
        <f t="shared" si="137"/>
        <v>0</v>
      </c>
      <c r="BF47" s="159">
        <f t="shared" si="137"/>
        <v>0</v>
      </c>
      <c r="BG47" s="159">
        <f t="shared" si="137"/>
        <v>0</v>
      </c>
      <c r="BH47" s="159">
        <f t="shared" si="137"/>
        <v>0</v>
      </c>
      <c r="BI47" s="159">
        <f t="shared" si="137"/>
        <v>0</v>
      </c>
      <c r="BJ47" s="159">
        <f t="shared" si="137"/>
        <v>0</v>
      </c>
      <c r="BK47" s="159">
        <f t="shared" si="137"/>
        <v>0</v>
      </c>
      <c r="BL47" s="159">
        <f t="shared" si="137"/>
        <v>0</v>
      </c>
      <c r="BM47" s="159">
        <f t="shared" si="137"/>
        <v>0</v>
      </c>
      <c r="BN47" s="160">
        <f t="shared" si="137"/>
        <v>58.853170799999994</v>
      </c>
      <c r="BO47" s="159">
        <f t="shared" si="137"/>
        <v>3.2</v>
      </c>
      <c r="BP47" s="159">
        <f t="shared" si="137"/>
        <v>0</v>
      </c>
      <c r="BQ47" s="159">
        <f t="shared" si="137"/>
        <v>8.19</v>
      </c>
      <c r="BR47" s="159">
        <f t="shared" si="137"/>
        <v>0</v>
      </c>
      <c r="BS47" s="159">
        <f t="shared" si="137"/>
        <v>0</v>
      </c>
      <c r="BT47" s="159">
        <f t="shared" si="137"/>
        <v>0</v>
      </c>
      <c r="BU47" s="159">
        <f t="shared" si="137"/>
        <v>2</v>
      </c>
      <c r="BV47" s="159">
        <f t="shared" si="137"/>
        <v>0</v>
      </c>
      <c r="BW47" s="159">
        <f t="shared" si="137"/>
        <v>0</v>
      </c>
      <c r="BX47" s="159">
        <f t="shared" si="137"/>
        <v>0</v>
      </c>
      <c r="BY47" s="347"/>
      <c r="BZ47" s="207"/>
      <c r="CA47" s="352"/>
    </row>
    <row r="48" spans="1:79" ht="136.9" customHeight="1" x14ac:dyDescent="0.25">
      <c r="A48" s="69" t="s">
        <v>72</v>
      </c>
      <c r="B48" s="83" t="s">
        <v>74</v>
      </c>
      <c r="C48" s="69" t="s">
        <v>75</v>
      </c>
      <c r="D48" s="172">
        <v>58.853170799999994</v>
      </c>
      <c r="E48" s="190">
        <v>0</v>
      </c>
      <c r="F48" s="172">
        <v>0</v>
      </c>
      <c r="G48" s="172">
        <v>0</v>
      </c>
      <c r="H48" s="172">
        <v>0</v>
      </c>
      <c r="I48" s="172">
        <v>0</v>
      </c>
      <c r="J48" s="172">
        <v>0</v>
      </c>
      <c r="K48" s="172">
        <v>0</v>
      </c>
      <c r="L48" s="172">
        <v>0</v>
      </c>
      <c r="M48" s="172">
        <v>0</v>
      </c>
      <c r="N48" s="172">
        <v>0</v>
      </c>
      <c r="O48" s="172">
        <v>0</v>
      </c>
      <c r="P48" s="188">
        <v>0</v>
      </c>
      <c r="Q48" s="190">
        <v>0</v>
      </c>
      <c r="R48" s="172">
        <v>58.853170799999994</v>
      </c>
      <c r="S48" s="190">
        <v>3.2</v>
      </c>
      <c r="T48" s="190">
        <v>0</v>
      </c>
      <c r="U48" s="190">
        <v>8.19</v>
      </c>
      <c r="V48" s="190">
        <v>0</v>
      </c>
      <c r="W48" s="190">
        <v>0</v>
      </c>
      <c r="X48" s="190">
        <v>0</v>
      </c>
      <c r="Y48" s="190">
        <v>2</v>
      </c>
      <c r="Z48" s="190">
        <v>0</v>
      </c>
      <c r="AA48" s="190">
        <v>0</v>
      </c>
      <c r="AB48" s="188">
        <v>0</v>
      </c>
      <c r="AC48" s="190">
        <v>0</v>
      </c>
      <c r="AD48" s="172">
        <v>0</v>
      </c>
      <c r="AE48" s="190">
        <v>0</v>
      </c>
      <c r="AF48" s="190">
        <v>0</v>
      </c>
      <c r="AG48" s="190">
        <v>0</v>
      </c>
      <c r="AH48" s="190">
        <v>0</v>
      </c>
      <c r="AI48" s="190">
        <v>0</v>
      </c>
      <c r="AJ48" s="190">
        <v>0</v>
      </c>
      <c r="AK48" s="190">
        <v>0</v>
      </c>
      <c r="AL48" s="190">
        <v>0</v>
      </c>
      <c r="AM48" s="190">
        <v>0</v>
      </c>
      <c r="AN48" s="188">
        <v>0</v>
      </c>
      <c r="AO48" s="190">
        <v>0</v>
      </c>
      <c r="AP48" s="190">
        <v>0</v>
      </c>
      <c r="AQ48" s="190">
        <v>0</v>
      </c>
      <c r="AR48" s="190">
        <v>0</v>
      </c>
      <c r="AS48" s="190">
        <v>0</v>
      </c>
      <c r="AT48" s="190">
        <v>0</v>
      </c>
      <c r="AU48" s="190">
        <v>0</v>
      </c>
      <c r="AV48" s="190">
        <v>0</v>
      </c>
      <c r="AW48" s="190">
        <v>0</v>
      </c>
      <c r="AX48" s="190">
        <v>0</v>
      </c>
      <c r="AY48" s="190">
        <v>0</v>
      </c>
      <c r="AZ48" s="188">
        <v>0</v>
      </c>
      <c r="BA48" s="190">
        <v>0</v>
      </c>
      <c r="BB48" s="323">
        <v>0</v>
      </c>
      <c r="BC48" s="190">
        <v>0</v>
      </c>
      <c r="BD48" s="190">
        <v>0</v>
      </c>
      <c r="BE48" s="190">
        <v>0</v>
      </c>
      <c r="BF48" s="190">
        <v>0</v>
      </c>
      <c r="BG48" s="190">
        <v>0</v>
      </c>
      <c r="BH48" s="190">
        <v>0</v>
      </c>
      <c r="BI48" s="190">
        <v>0</v>
      </c>
      <c r="BJ48" s="190">
        <v>0</v>
      </c>
      <c r="BK48" s="190">
        <v>0</v>
      </c>
      <c r="BL48" s="188">
        <v>0</v>
      </c>
      <c r="BM48" s="190">
        <f>E48+Q48+AC48+AO48+BA48</f>
        <v>0</v>
      </c>
      <c r="BN48" s="190">
        <f t="shared" ref="BN48" si="138">F48+R48+AD48+AP48+BB48</f>
        <v>58.853170799999994</v>
      </c>
      <c r="BO48" s="190">
        <f t="shared" ref="BO48" si="139">G48+S48+AE48+AQ48+BC48</f>
        <v>3.2</v>
      </c>
      <c r="BP48" s="190">
        <f t="shared" ref="BP48" si="140">H48+T48+AF48+AR48+BD48</f>
        <v>0</v>
      </c>
      <c r="BQ48" s="190">
        <f t="shared" ref="BQ48" si="141">I48+U48+AG48+AS48+BE48</f>
        <v>8.19</v>
      </c>
      <c r="BR48" s="190">
        <f t="shared" ref="BR48" si="142">J48+V48+AH48+AT48+BF48</f>
        <v>0</v>
      </c>
      <c r="BS48" s="190">
        <f t="shared" ref="BS48" si="143">K48+W48+AI48+AU48+BG48</f>
        <v>0</v>
      </c>
      <c r="BT48" s="190">
        <f t="shared" ref="BT48" si="144">L48+X48+AJ48+AV48+BH48</f>
        <v>0</v>
      </c>
      <c r="BU48" s="190">
        <f t="shared" ref="BU48" si="145">M48+Y48+AK48+AW48+BI48</f>
        <v>2</v>
      </c>
      <c r="BV48" s="190">
        <f t="shared" ref="BV48" si="146">N48+Z48+AL48+AX48+BJ48</f>
        <v>0</v>
      </c>
      <c r="BW48" s="190">
        <f t="shared" ref="BW48" si="147">O48+AA48+AM48+AY48+BK48</f>
        <v>0</v>
      </c>
      <c r="BX48" s="190">
        <f t="shared" ref="BX48" si="148">P48+AB48+AN48+AZ48+BL48</f>
        <v>0</v>
      </c>
      <c r="BY48" s="347"/>
      <c r="BZ48" s="207"/>
      <c r="CA48" s="352"/>
    </row>
    <row r="49" spans="1:79" s="161" customFormat="1" ht="63" customHeight="1" x14ac:dyDescent="0.25">
      <c r="A49" s="162" t="s">
        <v>76</v>
      </c>
      <c r="B49" s="163" t="s">
        <v>77</v>
      </c>
      <c r="C49" s="155" t="s">
        <v>19</v>
      </c>
      <c r="D49" s="160">
        <v>0</v>
      </c>
      <c r="E49" s="159">
        <v>0</v>
      </c>
      <c r="F49" s="160">
        <v>0</v>
      </c>
      <c r="G49" s="159">
        <v>0</v>
      </c>
      <c r="H49" s="159">
        <v>0</v>
      </c>
      <c r="I49" s="159">
        <v>0</v>
      </c>
      <c r="J49" s="159">
        <v>0</v>
      </c>
      <c r="K49" s="159">
        <v>0</v>
      </c>
      <c r="L49" s="159">
        <v>0</v>
      </c>
      <c r="M49" s="159">
        <v>0</v>
      </c>
      <c r="N49" s="159">
        <v>0</v>
      </c>
      <c r="O49" s="159">
        <v>0</v>
      </c>
      <c r="P49" s="159">
        <v>0</v>
      </c>
      <c r="Q49" s="159">
        <v>0</v>
      </c>
      <c r="R49" s="160">
        <v>0</v>
      </c>
      <c r="S49" s="159">
        <v>0</v>
      </c>
      <c r="T49" s="159">
        <v>0</v>
      </c>
      <c r="U49" s="159">
        <v>0</v>
      </c>
      <c r="V49" s="159">
        <v>0</v>
      </c>
      <c r="W49" s="159">
        <v>0</v>
      </c>
      <c r="X49" s="159">
        <v>0</v>
      </c>
      <c r="Y49" s="159">
        <v>0</v>
      </c>
      <c r="Z49" s="159">
        <v>0</v>
      </c>
      <c r="AA49" s="159">
        <v>0</v>
      </c>
      <c r="AB49" s="159">
        <v>0</v>
      </c>
      <c r="AC49" s="159">
        <v>0</v>
      </c>
      <c r="AD49" s="160">
        <v>0</v>
      </c>
      <c r="AE49" s="159">
        <v>0</v>
      </c>
      <c r="AF49" s="159">
        <v>0</v>
      </c>
      <c r="AG49" s="159">
        <v>0</v>
      </c>
      <c r="AH49" s="159">
        <v>0</v>
      </c>
      <c r="AI49" s="159">
        <v>0</v>
      </c>
      <c r="AJ49" s="159">
        <v>0</v>
      </c>
      <c r="AK49" s="159">
        <v>0</v>
      </c>
      <c r="AL49" s="159">
        <v>0</v>
      </c>
      <c r="AM49" s="159">
        <v>0</v>
      </c>
      <c r="AN49" s="159">
        <v>0</v>
      </c>
      <c r="AO49" s="159">
        <v>0</v>
      </c>
      <c r="AP49" s="159">
        <v>0</v>
      </c>
      <c r="AQ49" s="159">
        <v>0</v>
      </c>
      <c r="AR49" s="159">
        <v>0</v>
      </c>
      <c r="AS49" s="159">
        <v>0</v>
      </c>
      <c r="AT49" s="159">
        <v>0</v>
      </c>
      <c r="AU49" s="159">
        <v>0</v>
      </c>
      <c r="AV49" s="159">
        <v>0</v>
      </c>
      <c r="AW49" s="159">
        <v>0</v>
      </c>
      <c r="AX49" s="159">
        <v>0</v>
      </c>
      <c r="AY49" s="159">
        <v>0</v>
      </c>
      <c r="AZ49" s="159">
        <v>0</v>
      </c>
      <c r="BA49" s="159">
        <v>0</v>
      </c>
      <c r="BB49" s="321">
        <v>0</v>
      </c>
      <c r="BC49" s="159">
        <v>0</v>
      </c>
      <c r="BD49" s="159">
        <v>0</v>
      </c>
      <c r="BE49" s="159">
        <v>0</v>
      </c>
      <c r="BF49" s="159">
        <v>0</v>
      </c>
      <c r="BG49" s="159">
        <v>0</v>
      </c>
      <c r="BH49" s="159">
        <v>0</v>
      </c>
      <c r="BI49" s="159">
        <v>0</v>
      </c>
      <c r="BJ49" s="159">
        <v>0</v>
      </c>
      <c r="BK49" s="159">
        <v>0</v>
      </c>
      <c r="BL49" s="159">
        <v>0</v>
      </c>
      <c r="BM49" s="159">
        <v>0</v>
      </c>
      <c r="BN49" s="160">
        <v>0</v>
      </c>
      <c r="BO49" s="159">
        <v>0</v>
      </c>
      <c r="BP49" s="159">
        <v>0</v>
      </c>
      <c r="BQ49" s="159">
        <v>0</v>
      </c>
      <c r="BR49" s="159">
        <v>0</v>
      </c>
      <c r="BS49" s="159">
        <v>0</v>
      </c>
      <c r="BT49" s="159">
        <v>0</v>
      </c>
      <c r="BU49" s="159">
        <v>0</v>
      </c>
      <c r="BV49" s="159">
        <v>0</v>
      </c>
      <c r="BW49" s="159">
        <v>0</v>
      </c>
      <c r="BX49" s="159">
        <v>0</v>
      </c>
      <c r="BY49" s="347"/>
      <c r="BZ49" s="207"/>
      <c r="CA49" s="352"/>
    </row>
    <row r="50" spans="1:79" s="161" customFormat="1" ht="110.25" customHeight="1" x14ac:dyDescent="0.25">
      <c r="A50" s="162" t="s">
        <v>78</v>
      </c>
      <c r="B50" s="163" t="s">
        <v>79</v>
      </c>
      <c r="C50" s="155" t="s">
        <v>19</v>
      </c>
      <c r="D50" s="160">
        <v>0</v>
      </c>
      <c r="E50" s="159">
        <v>0</v>
      </c>
      <c r="F50" s="160">
        <v>0</v>
      </c>
      <c r="G50" s="159">
        <v>0</v>
      </c>
      <c r="H50" s="159">
        <v>0</v>
      </c>
      <c r="I50" s="159">
        <v>0</v>
      </c>
      <c r="J50" s="159">
        <v>0</v>
      </c>
      <c r="K50" s="159">
        <v>0</v>
      </c>
      <c r="L50" s="159">
        <v>0</v>
      </c>
      <c r="M50" s="159">
        <v>0</v>
      </c>
      <c r="N50" s="159">
        <v>0</v>
      </c>
      <c r="O50" s="159">
        <v>0</v>
      </c>
      <c r="P50" s="159">
        <v>0</v>
      </c>
      <c r="Q50" s="159">
        <v>0</v>
      </c>
      <c r="R50" s="160">
        <v>0</v>
      </c>
      <c r="S50" s="159">
        <v>0</v>
      </c>
      <c r="T50" s="159">
        <v>0</v>
      </c>
      <c r="U50" s="159">
        <v>0</v>
      </c>
      <c r="V50" s="159">
        <v>0</v>
      </c>
      <c r="W50" s="159">
        <v>0</v>
      </c>
      <c r="X50" s="159">
        <v>0</v>
      </c>
      <c r="Y50" s="159">
        <v>0</v>
      </c>
      <c r="Z50" s="159">
        <v>0</v>
      </c>
      <c r="AA50" s="159">
        <v>0</v>
      </c>
      <c r="AB50" s="159">
        <v>0</v>
      </c>
      <c r="AC50" s="159">
        <v>0</v>
      </c>
      <c r="AD50" s="160">
        <v>0</v>
      </c>
      <c r="AE50" s="159">
        <v>0</v>
      </c>
      <c r="AF50" s="159">
        <v>0</v>
      </c>
      <c r="AG50" s="159">
        <v>0</v>
      </c>
      <c r="AH50" s="159">
        <v>0</v>
      </c>
      <c r="AI50" s="159">
        <v>0</v>
      </c>
      <c r="AJ50" s="159">
        <v>0</v>
      </c>
      <c r="AK50" s="159">
        <v>0</v>
      </c>
      <c r="AL50" s="159">
        <v>0</v>
      </c>
      <c r="AM50" s="159">
        <v>0</v>
      </c>
      <c r="AN50" s="159">
        <v>0</v>
      </c>
      <c r="AO50" s="159">
        <v>0</v>
      </c>
      <c r="AP50" s="159">
        <v>0</v>
      </c>
      <c r="AQ50" s="159">
        <v>0</v>
      </c>
      <c r="AR50" s="159">
        <v>0</v>
      </c>
      <c r="AS50" s="159">
        <v>0</v>
      </c>
      <c r="AT50" s="159">
        <v>0</v>
      </c>
      <c r="AU50" s="159">
        <v>0</v>
      </c>
      <c r="AV50" s="159">
        <v>0</v>
      </c>
      <c r="AW50" s="159">
        <v>0</v>
      </c>
      <c r="AX50" s="159">
        <v>0</v>
      </c>
      <c r="AY50" s="159">
        <v>0</v>
      </c>
      <c r="AZ50" s="159">
        <v>0</v>
      </c>
      <c r="BA50" s="159">
        <v>0</v>
      </c>
      <c r="BB50" s="321">
        <v>0</v>
      </c>
      <c r="BC50" s="159">
        <v>0</v>
      </c>
      <c r="BD50" s="159">
        <v>0</v>
      </c>
      <c r="BE50" s="159">
        <v>0</v>
      </c>
      <c r="BF50" s="159">
        <v>0</v>
      </c>
      <c r="BG50" s="159">
        <v>0</v>
      </c>
      <c r="BH50" s="159">
        <v>0</v>
      </c>
      <c r="BI50" s="159">
        <v>0</v>
      </c>
      <c r="BJ50" s="159">
        <v>0</v>
      </c>
      <c r="BK50" s="159">
        <v>0</v>
      </c>
      <c r="BL50" s="159">
        <v>0</v>
      </c>
      <c r="BM50" s="159">
        <v>0</v>
      </c>
      <c r="BN50" s="160">
        <v>0</v>
      </c>
      <c r="BO50" s="159">
        <v>0</v>
      </c>
      <c r="BP50" s="159">
        <v>0</v>
      </c>
      <c r="BQ50" s="159">
        <v>0</v>
      </c>
      <c r="BR50" s="159">
        <v>0</v>
      </c>
      <c r="BS50" s="159">
        <v>0</v>
      </c>
      <c r="BT50" s="159">
        <v>0</v>
      </c>
      <c r="BU50" s="159">
        <v>0</v>
      </c>
      <c r="BV50" s="159">
        <v>0</v>
      </c>
      <c r="BW50" s="159">
        <v>0</v>
      </c>
      <c r="BX50" s="159">
        <v>0</v>
      </c>
      <c r="BY50" s="347"/>
      <c r="BZ50" s="207"/>
      <c r="CA50" s="352"/>
    </row>
    <row r="51" spans="1:79" s="161" customFormat="1" ht="78.75" customHeight="1" x14ac:dyDescent="0.25">
      <c r="A51" s="162" t="s">
        <v>80</v>
      </c>
      <c r="B51" s="163" t="s">
        <v>81</v>
      </c>
      <c r="C51" s="155" t="s">
        <v>19</v>
      </c>
      <c r="D51" s="160">
        <v>0</v>
      </c>
      <c r="E51" s="159">
        <v>0</v>
      </c>
      <c r="F51" s="160">
        <v>0</v>
      </c>
      <c r="G51" s="159">
        <v>0</v>
      </c>
      <c r="H51" s="159">
        <v>0</v>
      </c>
      <c r="I51" s="159">
        <v>0</v>
      </c>
      <c r="J51" s="159">
        <v>0</v>
      </c>
      <c r="K51" s="159">
        <v>0</v>
      </c>
      <c r="L51" s="159">
        <v>0</v>
      </c>
      <c r="M51" s="159">
        <v>0</v>
      </c>
      <c r="N51" s="159">
        <v>0</v>
      </c>
      <c r="O51" s="159">
        <v>0</v>
      </c>
      <c r="P51" s="159">
        <v>0</v>
      </c>
      <c r="Q51" s="159">
        <v>0</v>
      </c>
      <c r="R51" s="160">
        <v>0</v>
      </c>
      <c r="S51" s="159">
        <v>0</v>
      </c>
      <c r="T51" s="159">
        <v>0</v>
      </c>
      <c r="U51" s="159">
        <v>0</v>
      </c>
      <c r="V51" s="159">
        <v>0</v>
      </c>
      <c r="W51" s="159">
        <v>0</v>
      </c>
      <c r="X51" s="159">
        <v>0</v>
      </c>
      <c r="Y51" s="159">
        <v>0</v>
      </c>
      <c r="Z51" s="159">
        <v>0</v>
      </c>
      <c r="AA51" s="159">
        <v>0</v>
      </c>
      <c r="AB51" s="159">
        <v>0</v>
      </c>
      <c r="AC51" s="159">
        <v>0</v>
      </c>
      <c r="AD51" s="160">
        <v>0</v>
      </c>
      <c r="AE51" s="159">
        <v>0</v>
      </c>
      <c r="AF51" s="159">
        <v>0</v>
      </c>
      <c r="AG51" s="159">
        <v>0</v>
      </c>
      <c r="AH51" s="159">
        <v>0</v>
      </c>
      <c r="AI51" s="159">
        <v>0</v>
      </c>
      <c r="AJ51" s="159">
        <v>0</v>
      </c>
      <c r="AK51" s="159">
        <v>0</v>
      </c>
      <c r="AL51" s="159">
        <v>0</v>
      </c>
      <c r="AM51" s="159">
        <v>0</v>
      </c>
      <c r="AN51" s="159">
        <v>0</v>
      </c>
      <c r="AO51" s="159">
        <v>0</v>
      </c>
      <c r="AP51" s="159">
        <v>0</v>
      </c>
      <c r="AQ51" s="159">
        <v>0</v>
      </c>
      <c r="AR51" s="159">
        <v>0</v>
      </c>
      <c r="AS51" s="159">
        <v>0</v>
      </c>
      <c r="AT51" s="159">
        <v>0</v>
      </c>
      <c r="AU51" s="159">
        <v>0</v>
      </c>
      <c r="AV51" s="159">
        <v>0</v>
      </c>
      <c r="AW51" s="159">
        <v>0</v>
      </c>
      <c r="AX51" s="159">
        <v>0</v>
      </c>
      <c r="AY51" s="159">
        <v>0</v>
      </c>
      <c r="AZ51" s="159">
        <v>0</v>
      </c>
      <c r="BA51" s="159">
        <v>0</v>
      </c>
      <c r="BB51" s="321">
        <v>0</v>
      </c>
      <c r="BC51" s="159">
        <v>0</v>
      </c>
      <c r="BD51" s="159">
        <v>0</v>
      </c>
      <c r="BE51" s="159">
        <v>0</v>
      </c>
      <c r="BF51" s="159">
        <v>0</v>
      </c>
      <c r="BG51" s="159">
        <v>0</v>
      </c>
      <c r="BH51" s="159">
        <v>0</v>
      </c>
      <c r="BI51" s="159">
        <v>0</v>
      </c>
      <c r="BJ51" s="159">
        <v>0</v>
      </c>
      <c r="BK51" s="159">
        <v>0</v>
      </c>
      <c r="BL51" s="159">
        <v>0</v>
      </c>
      <c r="BM51" s="159">
        <v>0</v>
      </c>
      <c r="BN51" s="160">
        <v>0</v>
      </c>
      <c r="BO51" s="159">
        <v>0</v>
      </c>
      <c r="BP51" s="159">
        <v>0</v>
      </c>
      <c r="BQ51" s="159">
        <v>0</v>
      </c>
      <c r="BR51" s="159">
        <v>0</v>
      </c>
      <c r="BS51" s="159">
        <v>0</v>
      </c>
      <c r="BT51" s="159">
        <v>0</v>
      </c>
      <c r="BU51" s="159">
        <v>0</v>
      </c>
      <c r="BV51" s="159">
        <v>0</v>
      </c>
      <c r="BW51" s="159">
        <v>0</v>
      </c>
      <c r="BX51" s="159">
        <v>0</v>
      </c>
      <c r="BY51" s="347"/>
      <c r="BZ51" s="207"/>
      <c r="CA51" s="352"/>
    </row>
    <row r="52" spans="1:79" s="161" customFormat="1" ht="47.25" customHeight="1" x14ac:dyDescent="0.25">
      <c r="A52" s="162" t="s">
        <v>82</v>
      </c>
      <c r="B52" s="163" t="s">
        <v>83</v>
      </c>
      <c r="C52" s="155" t="s">
        <v>19</v>
      </c>
      <c r="D52" s="160">
        <v>0</v>
      </c>
      <c r="E52" s="159">
        <v>0</v>
      </c>
      <c r="F52" s="160">
        <v>0</v>
      </c>
      <c r="G52" s="159">
        <v>0</v>
      </c>
      <c r="H52" s="159">
        <v>0</v>
      </c>
      <c r="I52" s="159">
        <v>0</v>
      </c>
      <c r="J52" s="159">
        <v>0</v>
      </c>
      <c r="K52" s="159">
        <v>0</v>
      </c>
      <c r="L52" s="159">
        <v>0</v>
      </c>
      <c r="M52" s="159">
        <v>0</v>
      </c>
      <c r="N52" s="159">
        <v>0</v>
      </c>
      <c r="O52" s="159">
        <v>0</v>
      </c>
      <c r="P52" s="159">
        <v>0</v>
      </c>
      <c r="Q52" s="159">
        <v>0</v>
      </c>
      <c r="R52" s="160">
        <v>0</v>
      </c>
      <c r="S52" s="159">
        <v>0</v>
      </c>
      <c r="T52" s="159">
        <v>0</v>
      </c>
      <c r="U52" s="159">
        <v>0</v>
      </c>
      <c r="V52" s="159">
        <v>0</v>
      </c>
      <c r="W52" s="159">
        <v>0</v>
      </c>
      <c r="X52" s="159">
        <v>0</v>
      </c>
      <c r="Y52" s="159">
        <v>0</v>
      </c>
      <c r="Z52" s="159">
        <v>0</v>
      </c>
      <c r="AA52" s="159">
        <v>0</v>
      </c>
      <c r="AB52" s="159">
        <v>0</v>
      </c>
      <c r="AC52" s="159">
        <v>0</v>
      </c>
      <c r="AD52" s="160">
        <v>0</v>
      </c>
      <c r="AE52" s="159">
        <v>0</v>
      </c>
      <c r="AF52" s="159">
        <v>0</v>
      </c>
      <c r="AG52" s="159">
        <v>0</v>
      </c>
      <c r="AH52" s="159">
        <v>0</v>
      </c>
      <c r="AI52" s="159">
        <v>0</v>
      </c>
      <c r="AJ52" s="159">
        <v>0</v>
      </c>
      <c r="AK52" s="159">
        <v>0</v>
      </c>
      <c r="AL52" s="159">
        <v>0</v>
      </c>
      <c r="AM52" s="159">
        <v>0</v>
      </c>
      <c r="AN52" s="159">
        <v>0</v>
      </c>
      <c r="AO52" s="159">
        <v>0</v>
      </c>
      <c r="AP52" s="159">
        <v>0</v>
      </c>
      <c r="AQ52" s="159">
        <v>0</v>
      </c>
      <c r="AR52" s="159">
        <v>0</v>
      </c>
      <c r="AS52" s="159">
        <v>0</v>
      </c>
      <c r="AT52" s="159">
        <v>0</v>
      </c>
      <c r="AU52" s="159">
        <v>0</v>
      </c>
      <c r="AV52" s="159">
        <v>0</v>
      </c>
      <c r="AW52" s="159">
        <v>0</v>
      </c>
      <c r="AX52" s="159">
        <v>0</v>
      </c>
      <c r="AY52" s="159">
        <v>0</v>
      </c>
      <c r="AZ52" s="159">
        <v>0</v>
      </c>
      <c r="BA52" s="159">
        <v>0</v>
      </c>
      <c r="BB52" s="321">
        <v>0</v>
      </c>
      <c r="BC52" s="159">
        <v>0</v>
      </c>
      <c r="BD52" s="159">
        <v>0</v>
      </c>
      <c r="BE52" s="159">
        <v>0</v>
      </c>
      <c r="BF52" s="159">
        <v>0</v>
      </c>
      <c r="BG52" s="159">
        <v>0</v>
      </c>
      <c r="BH52" s="159">
        <v>0</v>
      </c>
      <c r="BI52" s="159">
        <v>0</v>
      </c>
      <c r="BJ52" s="159">
        <v>0</v>
      </c>
      <c r="BK52" s="159">
        <v>0</v>
      </c>
      <c r="BL52" s="159">
        <v>0</v>
      </c>
      <c r="BM52" s="159">
        <v>0</v>
      </c>
      <c r="BN52" s="160">
        <v>0</v>
      </c>
      <c r="BO52" s="159">
        <v>0</v>
      </c>
      <c r="BP52" s="159">
        <v>0</v>
      </c>
      <c r="BQ52" s="159">
        <v>0</v>
      </c>
      <c r="BR52" s="159">
        <v>0</v>
      </c>
      <c r="BS52" s="159">
        <v>0</v>
      </c>
      <c r="BT52" s="159">
        <v>0</v>
      </c>
      <c r="BU52" s="159">
        <v>0</v>
      </c>
      <c r="BV52" s="159">
        <v>0</v>
      </c>
      <c r="BW52" s="159">
        <v>0</v>
      </c>
      <c r="BX52" s="159">
        <v>0</v>
      </c>
      <c r="BY52" s="347"/>
      <c r="BZ52" s="207"/>
      <c r="CA52" s="352"/>
    </row>
    <row r="53" spans="1:79" s="161" customFormat="1" ht="31.5" customHeight="1" x14ac:dyDescent="0.25">
      <c r="A53" s="162" t="s">
        <v>84</v>
      </c>
      <c r="B53" s="163" t="s">
        <v>85</v>
      </c>
      <c r="C53" s="155" t="s">
        <v>19</v>
      </c>
      <c r="D53" s="160">
        <v>0</v>
      </c>
      <c r="E53" s="159">
        <v>0</v>
      </c>
      <c r="F53" s="160">
        <v>0</v>
      </c>
      <c r="G53" s="159">
        <v>0</v>
      </c>
      <c r="H53" s="159">
        <v>0</v>
      </c>
      <c r="I53" s="159">
        <v>0</v>
      </c>
      <c r="J53" s="159">
        <v>0</v>
      </c>
      <c r="K53" s="159">
        <v>0</v>
      </c>
      <c r="L53" s="159">
        <v>0</v>
      </c>
      <c r="M53" s="159">
        <v>0</v>
      </c>
      <c r="N53" s="159">
        <v>0</v>
      </c>
      <c r="O53" s="159">
        <v>0</v>
      </c>
      <c r="P53" s="159">
        <v>0</v>
      </c>
      <c r="Q53" s="159">
        <v>0</v>
      </c>
      <c r="R53" s="160">
        <v>0</v>
      </c>
      <c r="S53" s="159">
        <v>0</v>
      </c>
      <c r="T53" s="159">
        <v>0</v>
      </c>
      <c r="U53" s="159">
        <v>0</v>
      </c>
      <c r="V53" s="159">
        <v>0</v>
      </c>
      <c r="W53" s="159">
        <v>0</v>
      </c>
      <c r="X53" s="159">
        <v>0</v>
      </c>
      <c r="Y53" s="159">
        <v>0</v>
      </c>
      <c r="Z53" s="159">
        <v>0</v>
      </c>
      <c r="AA53" s="159">
        <v>0</v>
      </c>
      <c r="AB53" s="159">
        <v>0</v>
      </c>
      <c r="AC53" s="159">
        <v>0</v>
      </c>
      <c r="AD53" s="160">
        <v>0</v>
      </c>
      <c r="AE53" s="159">
        <v>0</v>
      </c>
      <c r="AF53" s="159">
        <v>0</v>
      </c>
      <c r="AG53" s="159">
        <v>0</v>
      </c>
      <c r="AH53" s="159">
        <v>0</v>
      </c>
      <c r="AI53" s="159">
        <v>0</v>
      </c>
      <c r="AJ53" s="159">
        <v>0</v>
      </c>
      <c r="AK53" s="159">
        <v>0</v>
      </c>
      <c r="AL53" s="159">
        <v>0</v>
      </c>
      <c r="AM53" s="159">
        <v>0</v>
      </c>
      <c r="AN53" s="159">
        <v>0</v>
      </c>
      <c r="AO53" s="159">
        <v>0</v>
      </c>
      <c r="AP53" s="159">
        <v>0</v>
      </c>
      <c r="AQ53" s="159">
        <v>0</v>
      </c>
      <c r="AR53" s="159">
        <v>0</v>
      </c>
      <c r="AS53" s="159">
        <v>0</v>
      </c>
      <c r="AT53" s="159">
        <v>0</v>
      </c>
      <c r="AU53" s="159">
        <v>0</v>
      </c>
      <c r="AV53" s="159">
        <v>0</v>
      </c>
      <c r="AW53" s="159">
        <v>0</v>
      </c>
      <c r="AX53" s="159">
        <v>0</v>
      </c>
      <c r="AY53" s="159">
        <v>0</v>
      </c>
      <c r="AZ53" s="159">
        <v>0</v>
      </c>
      <c r="BA53" s="159">
        <v>0</v>
      </c>
      <c r="BB53" s="321">
        <v>0</v>
      </c>
      <c r="BC53" s="159">
        <v>0</v>
      </c>
      <c r="BD53" s="159">
        <v>0</v>
      </c>
      <c r="BE53" s="159">
        <v>0</v>
      </c>
      <c r="BF53" s="159">
        <v>0</v>
      </c>
      <c r="BG53" s="159">
        <v>0</v>
      </c>
      <c r="BH53" s="159">
        <v>0</v>
      </c>
      <c r="BI53" s="159">
        <v>0</v>
      </c>
      <c r="BJ53" s="159">
        <v>0</v>
      </c>
      <c r="BK53" s="159">
        <v>0</v>
      </c>
      <c r="BL53" s="159">
        <v>0</v>
      </c>
      <c r="BM53" s="159">
        <v>0</v>
      </c>
      <c r="BN53" s="160">
        <v>0</v>
      </c>
      <c r="BO53" s="159">
        <v>0</v>
      </c>
      <c r="BP53" s="159">
        <v>0</v>
      </c>
      <c r="BQ53" s="159">
        <v>0</v>
      </c>
      <c r="BR53" s="159">
        <v>0</v>
      </c>
      <c r="BS53" s="159">
        <v>0</v>
      </c>
      <c r="BT53" s="159">
        <v>0</v>
      </c>
      <c r="BU53" s="159">
        <v>0</v>
      </c>
      <c r="BV53" s="159">
        <v>0</v>
      </c>
      <c r="BW53" s="159">
        <v>0</v>
      </c>
      <c r="BX53" s="159">
        <v>0</v>
      </c>
      <c r="BY53" s="347"/>
      <c r="BZ53" s="207"/>
      <c r="CA53" s="352"/>
    </row>
    <row r="54" spans="1:79" s="161" customFormat="1" ht="157.5" customHeight="1" x14ac:dyDescent="0.25">
      <c r="A54" s="162" t="s">
        <v>84</v>
      </c>
      <c r="B54" s="163" t="s">
        <v>86</v>
      </c>
      <c r="C54" s="155" t="s">
        <v>19</v>
      </c>
      <c r="D54" s="160">
        <v>0</v>
      </c>
      <c r="E54" s="159">
        <v>0</v>
      </c>
      <c r="F54" s="160">
        <v>0</v>
      </c>
      <c r="G54" s="159">
        <v>0</v>
      </c>
      <c r="H54" s="159">
        <v>0</v>
      </c>
      <c r="I54" s="159">
        <v>0</v>
      </c>
      <c r="J54" s="159">
        <v>0</v>
      </c>
      <c r="K54" s="159">
        <v>0</v>
      </c>
      <c r="L54" s="159">
        <v>0</v>
      </c>
      <c r="M54" s="159">
        <v>0</v>
      </c>
      <c r="N54" s="159">
        <v>0</v>
      </c>
      <c r="O54" s="159">
        <v>0</v>
      </c>
      <c r="P54" s="159">
        <v>0</v>
      </c>
      <c r="Q54" s="159">
        <v>0</v>
      </c>
      <c r="R54" s="160">
        <v>0</v>
      </c>
      <c r="S54" s="159">
        <v>0</v>
      </c>
      <c r="T54" s="159">
        <v>0</v>
      </c>
      <c r="U54" s="159">
        <v>0</v>
      </c>
      <c r="V54" s="159">
        <v>0</v>
      </c>
      <c r="W54" s="159">
        <v>0</v>
      </c>
      <c r="X54" s="159">
        <v>0</v>
      </c>
      <c r="Y54" s="159">
        <v>0</v>
      </c>
      <c r="Z54" s="159">
        <v>0</v>
      </c>
      <c r="AA54" s="159">
        <v>0</v>
      </c>
      <c r="AB54" s="159">
        <v>0</v>
      </c>
      <c r="AC54" s="159">
        <v>0</v>
      </c>
      <c r="AD54" s="160">
        <v>0</v>
      </c>
      <c r="AE54" s="159">
        <v>0</v>
      </c>
      <c r="AF54" s="159">
        <v>0</v>
      </c>
      <c r="AG54" s="159">
        <v>0</v>
      </c>
      <c r="AH54" s="159">
        <v>0</v>
      </c>
      <c r="AI54" s="159">
        <v>0</v>
      </c>
      <c r="AJ54" s="159">
        <v>0</v>
      </c>
      <c r="AK54" s="159">
        <v>0</v>
      </c>
      <c r="AL54" s="159">
        <v>0</v>
      </c>
      <c r="AM54" s="159">
        <v>0</v>
      </c>
      <c r="AN54" s="159">
        <v>0</v>
      </c>
      <c r="AO54" s="159">
        <v>0</v>
      </c>
      <c r="AP54" s="159">
        <v>0</v>
      </c>
      <c r="AQ54" s="159">
        <v>0</v>
      </c>
      <c r="AR54" s="159">
        <v>0</v>
      </c>
      <c r="AS54" s="159">
        <v>0</v>
      </c>
      <c r="AT54" s="159">
        <v>0</v>
      </c>
      <c r="AU54" s="159">
        <v>0</v>
      </c>
      <c r="AV54" s="159">
        <v>0</v>
      </c>
      <c r="AW54" s="159">
        <v>0</v>
      </c>
      <c r="AX54" s="159">
        <v>0</v>
      </c>
      <c r="AY54" s="159">
        <v>0</v>
      </c>
      <c r="AZ54" s="159">
        <v>0</v>
      </c>
      <c r="BA54" s="159">
        <v>0</v>
      </c>
      <c r="BB54" s="321">
        <v>0</v>
      </c>
      <c r="BC54" s="159">
        <v>0</v>
      </c>
      <c r="BD54" s="159">
        <v>0</v>
      </c>
      <c r="BE54" s="159">
        <v>0</v>
      </c>
      <c r="BF54" s="159">
        <v>0</v>
      </c>
      <c r="BG54" s="159">
        <v>0</v>
      </c>
      <c r="BH54" s="159">
        <v>0</v>
      </c>
      <c r="BI54" s="159">
        <v>0</v>
      </c>
      <c r="BJ54" s="159">
        <v>0</v>
      </c>
      <c r="BK54" s="159">
        <v>0</v>
      </c>
      <c r="BL54" s="159">
        <v>0</v>
      </c>
      <c r="BM54" s="159">
        <v>0</v>
      </c>
      <c r="BN54" s="160">
        <v>0</v>
      </c>
      <c r="BO54" s="159">
        <v>0</v>
      </c>
      <c r="BP54" s="159">
        <v>0</v>
      </c>
      <c r="BQ54" s="159">
        <v>0</v>
      </c>
      <c r="BR54" s="159">
        <v>0</v>
      </c>
      <c r="BS54" s="159">
        <v>0</v>
      </c>
      <c r="BT54" s="159">
        <v>0</v>
      </c>
      <c r="BU54" s="159">
        <v>0</v>
      </c>
      <c r="BV54" s="159">
        <v>0</v>
      </c>
      <c r="BW54" s="159">
        <v>0</v>
      </c>
      <c r="BX54" s="159">
        <v>0</v>
      </c>
      <c r="BY54" s="347"/>
      <c r="BZ54" s="207"/>
      <c r="CA54" s="352"/>
    </row>
    <row r="55" spans="1:79" s="161" customFormat="1" ht="141.75" customHeight="1" x14ac:dyDescent="0.25">
      <c r="A55" s="162" t="s">
        <v>84</v>
      </c>
      <c r="B55" s="163" t="s">
        <v>87</v>
      </c>
      <c r="C55" s="155" t="s">
        <v>19</v>
      </c>
      <c r="D55" s="160">
        <v>0</v>
      </c>
      <c r="E55" s="159">
        <v>0</v>
      </c>
      <c r="F55" s="160">
        <v>0</v>
      </c>
      <c r="G55" s="159">
        <v>0</v>
      </c>
      <c r="H55" s="159">
        <v>0</v>
      </c>
      <c r="I55" s="159">
        <v>0</v>
      </c>
      <c r="J55" s="159">
        <v>0</v>
      </c>
      <c r="K55" s="159">
        <v>0</v>
      </c>
      <c r="L55" s="159">
        <v>0</v>
      </c>
      <c r="M55" s="159">
        <v>0</v>
      </c>
      <c r="N55" s="159">
        <v>0</v>
      </c>
      <c r="O55" s="159">
        <v>0</v>
      </c>
      <c r="P55" s="159">
        <v>0</v>
      </c>
      <c r="Q55" s="159">
        <v>0</v>
      </c>
      <c r="R55" s="160">
        <v>0</v>
      </c>
      <c r="S55" s="159">
        <v>0</v>
      </c>
      <c r="T55" s="159">
        <v>0</v>
      </c>
      <c r="U55" s="159">
        <v>0</v>
      </c>
      <c r="V55" s="159">
        <v>0</v>
      </c>
      <c r="W55" s="159">
        <v>0</v>
      </c>
      <c r="X55" s="159">
        <v>0</v>
      </c>
      <c r="Y55" s="159">
        <v>0</v>
      </c>
      <c r="Z55" s="159">
        <v>0</v>
      </c>
      <c r="AA55" s="159">
        <v>0</v>
      </c>
      <c r="AB55" s="159">
        <v>0</v>
      </c>
      <c r="AC55" s="159">
        <v>0</v>
      </c>
      <c r="AD55" s="160">
        <v>0</v>
      </c>
      <c r="AE55" s="159">
        <v>0</v>
      </c>
      <c r="AF55" s="159">
        <v>0</v>
      </c>
      <c r="AG55" s="159">
        <v>0</v>
      </c>
      <c r="AH55" s="159">
        <v>0</v>
      </c>
      <c r="AI55" s="159">
        <v>0</v>
      </c>
      <c r="AJ55" s="159">
        <v>0</v>
      </c>
      <c r="AK55" s="159">
        <v>0</v>
      </c>
      <c r="AL55" s="159">
        <v>0</v>
      </c>
      <c r="AM55" s="159">
        <v>0</v>
      </c>
      <c r="AN55" s="159">
        <v>0</v>
      </c>
      <c r="AO55" s="159">
        <v>0</v>
      </c>
      <c r="AP55" s="159">
        <v>0</v>
      </c>
      <c r="AQ55" s="159">
        <v>0</v>
      </c>
      <c r="AR55" s="159">
        <v>0</v>
      </c>
      <c r="AS55" s="159">
        <v>0</v>
      </c>
      <c r="AT55" s="159">
        <v>0</v>
      </c>
      <c r="AU55" s="159">
        <v>0</v>
      </c>
      <c r="AV55" s="159">
        <v>0</v>
      </c>
      <c r="AW55" s="159">
        <v>0</v>
      </c>
      <c r="AX55" s="159">
        <v>0</v>
      </c>
      <c r="AY55" s="159">
        <v>0</v>
      </c>
      <c r="AZ55" s="159">
        <v>0</v>
      </c>
      <c r="BA55" s="159">
        <v>0</v>
      </c>
      <c r="BB55" s="321">
        <v>0</v>
      </c>
      <c r="BC55" s="159">
        <v>0</v>
      </c>
      <c r="BD55" s="159">
        <v>0</v>
      </c>
      <c r="BE55" s="159">
        <v>0</v>
      </c>
      <c r="BF55" s="159">
        <v>0</v>
      </c>
      <c r="BG55" s="159">
        <v>0</v>
      </c>
      <c r="BH55" s="159">
        <v>0</v>
      </c>
      <c r="BI55" s="159">
        <v>0</v>
      </c>
      <c r="BJ55" s="159">
        <v>0</v>
      </c>
      <c r="BK55" s="159">
        <v>0</v>
      </c>
      <c r="BL55" s="159">
        <v>0</v>
      </c>
      <c r="BM55" s="159">
        <v>0</v>
      </c>
      <c r="BN55" s="160">
        <v>0</v>
      </c>
      <c r="BO55" s="159">
        <v>0</v>
      </c>
      <c r="BP55" s="159">
        <v>0</v>
      </c>
      <c r="BQ55" s="159">
        <v>0</v>
      </c>
      <c r="BR55" s="159">
        <v>0</v>
      </c>
      <c r="BS55" s="159">
        <v>0</v>
      </c>
      <c r="BT55" s="159">
        <v>0</v>
      </c>
      <c r="BU55" s="159">
        <v>0</v>
      </c>
      <c r="BV55" s="159">
        <v>0</v>
      </c>
      <c r="BW55" s="159">
        <v>0</v>
      </c>
      <c r="BX55" s="159">
        <v>0</v>
      </c>
      <c r="BY55" s="347"/>
      <c r="BZ55" s="207"/>
      <c r="CA55" s="352"/>
    </row>
    <row r="56" spans="1:79" s="161" customFormat="1" ht="141.75" customHeight="1" x14ac:dyDescent="0.25">
      <c r="A56" s="162" t="s">
        <v>84</v>
      </c>
      <c r="B56" s="163" t="s">
        <v>88</v>
      </c>
      <c r="C56" s="155" t="s">
        <v>19</v>
      </c>
      <c r="D56" s="160">
        <v>0</v>
      </c>
      <c r="E56" s="159">
        <v>0</v>
      </c>
      <c r="F56" s="160">
        <v>0</v>
      </c>
      <c r="G56" s="159">
        <v>0</v>
      </c>
      <c r="H56" s="159">
        <v>0</v>
      </c>
      <c r="I56" s="159">
        <v>0</v>
      </c>
      <c r="J56" s="159">
        <v>0</v>
      </c>
      <c r="K56" s="159">
        <v>0</v>
      </c>
      <c r="L56" s="159">
        <v>0</v>
      </c>
      <c r="M56" s="159">
        <v>0</v>
      </c>
      <c r="N56" s="159">
        <v>0</v>
      </c>
      <c r="O56" s="159">
        <v>0</v>
      </c>
      <c r="P56" s="159">
        <v>0</v>
      </c>
      <c r="Q56" s="159">
        <v>0</v>
      </c>
      <c r="R56" s="160">
        <v>0</v>
      </c>
      <c r="S56" s="159">
        <v>0</v>
      </c>
      <c r="T56" s="159">
        <v>0</v>
      </c>
      <c r="U56" s="159">
        <v>0</v>
      </c>
      <c r="V56" s="159">
        <v>0</v>
      </c>
      <c r="W56" s="159">
        <v>0</v>
      </c>
      <c r="X56" s="159">
        <v>0</v>
      </c>
      <c r="Y56" s="159">
        <v>0</v>
      </c>
      <c r="Z56" s="159">
        <v>0</v>
      </c>
      <c r="AA56" s="159">
        <v>0</v>
      </c>
      <c r="AB56" s="159">
        <v>0</v>
      </c>
      <c r="AC56" s="159">
        <v>0</v>
      </c>
      <c r="AD56" s="160">
        <v>0</v>
      </c>
      <c r="AE56" s="159">
        <v>0</v>
      </c>
      <c r="AF56" s="159">
        <v>0</v>
      </c>
      <c r="AG56" s="159">
        <v>0</v>
      </c>
      <c r="AH56" s="159">
        <v>0</v>
      </c>
      <c r="AI56" s="159">
        <v>0</v>
      </c>
      <c r="AJ56" s="159">
        <v>0</v>
      </c>
      <c r="AK56" s="159">
        <v>0</v>
      </c>
      <c r="AL56" s="159">
        <v>0</v>
      </c>
      <c r="AM56" s="159">
        <v>0</v>
      </c>
      <c r="AN56" s="159">
        <v>0</v>
      </c>
      <c r="AO56" s="159">
        <v>0</v>
      </c>
      <c r="AP56" s="159">
        <v>0</v>
      </c>
      <c r="AQ56" s="159">
        <v>0</v>
      </c>
      <c r="AR56" s="159">
        <v>0</v>
      </c>
      <c r="AS56" s="159">
        <v>0</v>
      </c>
      <c r="AT56" s="159">
        <v>0</v>
      </c>
      <c r="AU56" s="159">
        <v>0</v>
      </c>
      <c r="AV56" s="159">
        <v>0</v>
      </c>
      <c r="AW56" s="159">
        <v>0</v>
      </c>
      <c r="AX56" s="159">
        <v>0</v>
      </c>
      <c r="AY56" s="159">
        <v>0</v>
      </c>
      <c r="AZ56" s="159">
        <v>0</v>
      </c>
      <c r="BA56" s="159">
        <v>0</v>
      </c>
      <c r="BB56" s="321">
        <v>0</v>
      </c>
      <c r="BC56" s="159">
        <v>0</v>
      </c>
      <c r="BD56" s="159">
        <v>0</v>
      </c>
      <c r="BE56" s="159">
        <v>0</v>
      </c>
      <c r="BF56" s="159">
        <v>0</v>
      </c>
      <c r="BG56" s="159">
        <v>0</v>
      </c>
      <c r="BH56" s="159">
        <v>0</v>
      </c>
      <c r="BI56" s="159">
        <v>0</v>
      </c>
      <c r="BJ56" s="159">
        <v>0</v>
      </c>
      <c r="BK56" s="159">
        <v>0</v>
      </c>
      <c r="BL56" s="159">
        <v>0</v>
      </c>
      <c r="BM56" s="159">
        <v>0</v>
      </c>
      <c r="BN56" s="160">
        <v>0</v>
      </c>
      <c r="BO56" s="159">
        <v>0</v>
      </c>
      <c r="BP56" s="159">
        <v>0</v>
      </c>
      <c r="BQ56" s="159">
        <v>0</v>
      </c>
      <c r="BR56" s="159">
        <v>0</v>
      </c>
      <c r="BS56" s="159">
        <v>0</v>
      </c>
      <c r="BT56" s="159">
        <v>0</v>
      </c>
      <c r="BU56" s="159">
        <v>0</v>
      </c>
      <c r="BV56" s="159">
        <v>0</v>
      </c>
      <c r="BW56" s="159">
        <v>0</v>
      </c>
      <c r="BX56" s="159">
        <v>0</v>
      </c>
      <c r="BY56" s="347"/>
      <c r="BZ56" s="207"/>
      <c r="CA56" s="352"/>
    </row>
    <row r="57" spans="1:79" s="161" customFormat="1" ht="47.25" customHeight="1" x14ac:dyDescent="0.25">
      <c r="A57" s="162" t="s">
        <v>89</v>
      </c>
      <c r="B57" s="163" t="s">
        <v>85</v>
      </c>
      <c r="C57" s="155" t="s">
        <v>19</v>
      </c>
      <c r="D57" s="160">
        <v>0</v>
      </c>
      <c r="E57" s="159">
        <v>0</v>
      </c>
      <c r="F57" s="160">
        <v>0</v>
      </c>
      <c r="G57" s="159">
        <v>0</v>
      </c>
      <c r="H57" s="159">
        <v>0</v>
      </c>
      <c r="I57" s="159">
        <v>0</v>
      </c>
      <c r="J57" s="159">
        <v>0</v>
      </c>
      <c r="K57" s="159">
        <v>0</v>
      </c>
      <c r="L57" s="159">
        <v>0</v>
      </c>
      <c r="M57" s="159">
        <v>0</v>
      </c>
      <c r="N57" s="159">
        <v>0</v>
      </c>
      <c r="O57" s="159">
        <v>0</v>
      </c>
      <c r="P57" s="159">
        <v>0</v>
      </c>
      <c r="Q57" s="159">
        <v>0</v>
      </c>
      <c r="R57" s="160">
        <v>0</v>
      </c>
      <c r="S57" s="159">
        <v>0</v>
      </c>
      <c r="T57" s="159">
        <v>0</v>
      </c>
      <c r="U57" s="159">
        <v>0</v>
      </c>
      <c r="V57" s="159">
        <v>0</v>
      </c>
      <c r="W57" s="159">
        <v>0</v>
      </c>
      <c r="X57" s="159">
        <v>0</v>
      </c>
      <c r="Y57" s="159">
        <v>0</v>
      </c>
      <c r="Z57" s="159">
        <v>0</v>
      </c>
      <c r="AA57" s="159">
        <v>0</v>
      </c>
      <c r="AB57" s="159">
        <v>0</v>
      </c>
      <c r="AC57" s="159">
        <v>0</v>
      </c>
      <c r="AD57" s="160">
        <v>0</v>
      </c>
      <c r="AE57" s="159">
        <v>0</v>
      </c>
      <c r="AF57" s="159">
        <v>0</v>
      </c>
      <c r="AG57" s="159">
        <v>0</v>
      </c>
      <c r="AH57" s="159">
        <v>0</v>
      </c>
      <c r="AI57" s="159">
        <v>0</v>
      </c>
      <c r="AJ57" s="159">
        <v>0</v>
      </c>
      <c r="AK57" s="159">
        <v>0</v>
      </c>
      <c r="AL57" s="159">
        <v>0</v>
      </c>
      <c r="AM57" s="159">
        <v>0</v>
      </c>
      <c r="AN57" s="159">
        <v>0</v>
      </c>
      <c r="AO57" s="159">
        <v>0</v>
      </c>
      <c r="AP57" s="159">
        <v>0</v>
      </c>
      <c r="AQ57" s="159">
        <v>0</v>
      </c>
      <c r="AR57" s="159">
        <v>0</v>
      </c>
      <c r="AS57" s="159">
        <v>0</v>
      </c>
      <c r="AT57" s="159">
        <v>0</v>
      </c>
      <c r="AU57" s="159">
        <v>0</v>
      </c>
      <c r="AV57" s="159">
        <v>0</v>
      </c>
      <c r="AW57" s="159">
        <v>0</v>
      </c>
      <c r="AX57" s="159">
        <v>0</v>
      </c>
      <c r="AY57" s="159">
        <v>0</v>
      </c>
      <c r="AZ57" s="159">
        <v>0</v>
      </c>
      <c r="BA57" s="159">
        <v>0</v>
      </c>
      <c r="BB57" s="321">
        <v>0</v>
      </c>
      <c r="BC57" s="159">
        <v>0</v>
      </c>
      <c r="BD57" s="159">
        <v>0</v>
      </c>
      <c r="BE57" s="159">
        <v>0</v>
      </c>
      <c r="BF57" s="159">
        <v>0</v>
      </c>
      <c r="BG57" s="159">
        <v>0</v>
      </c>
      <c r="BH57" s="159">
        <v>0</v>
      </c>
      <c r="BI57" s="159">
        <v>0</v>
      </c>
      <c r="BJ57" s="159">
        <v>0</v>
      </c>
      <c r="BK57" s="159">
        <v>0</v>
      </c>
      <c r="BL57" s="159">
        <v>0</v>
      </c>
      <c r="BM57" s="159">
        <v>0</v>
      </c>
      <c r="BN57" s="160">
        <v>0</v>
      </c>
      <c r="BO57" s="159">
        <v>0</v>
      </c>
      <c r="BP57" s="159">
        <v>0</v>
      </c>
      <c r="BQ57" s="159">
        <v>0</v>
      </c>
      <c r="BR57" s="159">
        <v>0</v>
      </c>
      <c r="BS57" s="159">
        <v>0</v>
      </c>
      <c r="BT57" s="159">
        <v>0</v>
      </c>
      <c r="BU57" s="159">
        <v>0</v>
      </c>
      <c r="BV57" s="159">
        <v>0</v>
      </c>
      <c r="BW57" s="159">
        <v>0</v>
      </c>
      <c r="BX57" s="159">
        <v>0</v>
      </c>
      <c r="BY57" s="347"/>
      <c r="BZ57" s="207"/>
      <c r="CA57" s="352"/>
    </row>
    <row r="58" spans="1:79" s="161" customFormat="1" ht="157.5" customHeight="1" x14ac:dyDescent="0.25">
      <c r="A58" s="162" t="s">
        <v>89</v>
      </c>
      <c r="B58" s="163" t="s">
        <v>86</v>
      </c>
      <c r="C58" s="155" t="s">
        <v>19</v>
      </c>
      <c r="D58" s="160">
        <v>0</v>
      </c>
      <c r="E58" s="159">
        <v>0</v>
      </c>
      <c r="F58" s="160">
        <v>0</v>
      </c>
      <c r="G58" s="159">
        <v>0</v>
      </c>
      <c r="H58" s="159">
        <v>0</v>
      </c>
      <c r="I58" s="159">
        <v>0</v>
      </c>
      <c r="J58" s="159">
        <v>0</v>
      </c>
      <c r="K58" s="159">
        <v>0</v>
      </c>
      <c r="L58" s="159">
        <v>0</v>
      </c>
      <c r="M58" s="159">
        <v>0</v>
      </c>
      <c r="N58" s="159">
        <v>0</v>
      </c>
      <c r="O58" s="159">
        <v>0</v>
      </c>
      <c r="P58" s="159">
        <v>0</v>
      </c>
      <c r="Q58" s="159">
        <v>0</v>
      </c>
      <c r="R58" s="160">
        <v>0</v>
      </c>
      <c r="S58" s="159">
        <v>0</v>
      </c>
      <c r="T58" s="159">
        <v>0</v>
      </c>
      <c r="U58" s="159">
        <v>0</v>
      </c>
      <c r="V58" s="159">
        <v>0</v>
      </c>
      <c r="W58" s="159">
        <v>0</v>
      </c>
      <c r="X58" s="159">
        <v>0</v>
      </c>
      <c r="Y58" s="159">
        <v>0</v>
      </c>
      <c r="Z58" s="159">
        <v>0</v>
      </c>
      <c r="AA58" s="159">
        <v>0</v>
      </c>
      <c r="AB58" s="159">
        <v>0</v>
      </c>
      <c r="AC58" s="159">
        <v>0</v>
      </c>
      <c r="AD58" s="160">
        <v>0</v>
      </c>
      <c r="AE58" s="159">
        <v>0</v>
      </c>
      <c r="AF58" s="159">
        <v>0</v>
      </c>
      <c r="AG58" s="159">
        <v>0</v>
      </c>
      <c r="AH58" s="159">
        <v>0</v>
      </c>
      <c r="AI58" s="159">
        <v>0</v>
      </c>
      <c r="AJ58" s="159">
        <v>0</v>
      </c>
      <c r="AK58" s="159">
        <v>0</v>
      </c>
      <c r="AL58" s="159">
        <v>0</v>
      </c>
      <c r="AM58" s="159">
        <v>0</v>
      </c>
      <c r="AN58" s="159">
        <v>0</v>
      </c>
      <c r="AO58" s="159">
        <v>0</v>
      </c>
      <c r="AP58" s="159">
        <v>0</v>
      </c>
      <c r="AQ58" s="159">
        <v>0</v>
      </c>
      <c r="AR58" s="159">
        <v>0</v>
      </c>
      <c r="AS58" s="159">
        <v>0</v>
      </c>
      <c r="AT58" s="159">
        <v>0</v>
      </c>
      <c r="AU58" s="159">
        <v>0</v>
      </c>
      <c r="AV58" s="159">
        <v>0</v>
      </c>
      <c r="AW58" s="159">
        <v>0</v>
      </c>
      <c r="AX58" s="159">
        <v>0</v>
      </c>
      <c r="AY58" s="159">
        <v>0</v>
      </c>
      <c r="AZ58" s="159">
        <v>0</v>
      </c>
      <c r="BA58" s="159">
        <v>0</v>
      </c>
      <c r="BB58" s="321">
        <v>0</v>
      </c>
      <c r="BC58" s="159">
        <v>0</v>
      </c>
      <c r="BD58" s="159">
        <v>0</v>
      </c>
      <c r="BE58" s="159">
        <v>0</v>
      </c>
      <c r="BF58" s="159">
        <v>0</v>
      </c>
      <c r="BG58" s="159">
        <v>0</v>
      </c>
      <c r="BH58" s="159">
        <v>0</v>
      </c>
      <c r="BI58" s="159">
        <v>0</v>
      </c>
      <c r="BJ58" s="159">
        <v>0</v>
      </c>
      <c r="BK58" s="159">
        <v>0</v>
      </c>
      <c r="BL58" s="159">
        <v>0</v>
      </c>
      <c r="BM58" s="159">
        <v>0</v>
      </c>
      <c r="BN58" s="160">
        <v>0</v>
      </c>
      <c r="BO58" s="159">
        <v>0</v>
      </c>
      <c r="BP58" s="159">
        <v>0</v>
      </c>
      <c r="BQ58" s="159">
        <v>0</v>
      </c>
      <c r="BR58" s="159">
        <v>0</v>
      </c>
      <c r="BS58" s="159">
        <v>0</v>
      </c>
      <c r="BT58" s="159">
        <v>0</v>
      </c>
      <c r="BU58" s="159">
        <v>0</v>
      </c>
      <c r="BV58" s="159">
        <v>0</v>
      </c>
      <c r="BW58" s="159">
        <v>0</v>
      </c>
      <c r="BX58" s="159">
        <v>0</v>
      </c>
      <c r="BY58" s="347"/>
      <c r="BZ58" s="207"/>
      <c r="CA58" s="352"/>
    </row>
    <row r="59" spans="1:79" s="161" customFormat="1" ht="86.25" customHeight="1" x14ac:dyDescent="0.25">
      <c r="A59" s="162" t="s">
        <v>89</v>
      </c>
      <c r="B59" s="163" t="s">
        <v>87</v>
      </c>
      <c r="C59" s="155" t="s">
        <v>19</v>
      </c>
      <c r="D59" s="160">
        <v>0</v>
      </c>
      <c r="E59" s="159">
        <v>0</v>
      </c>
      <c r="F59" s="160">
        <v>0</v>
      </c>
      <c r="G59" s="159">
        <v>0</v>
      </c>
      <c r="H59" s="159">
        <v>0</v>
      </c>
      <c r="I59" s="159">
        <v>0</v>
      </c>
      <c r="J59" s="159">
        <v>0</v>
      </c>
      <c r="K59" s="159">
        <v>0</v>
      </c>
      <c r="L59" s="159">
        <v>0</v>
      </c>
      <c r="M59" s="159">
        <v>0</v>
      </c>
      <c r="N59" s="159">
        <v>0</v>
      </c>
      <c r="O59" s="159">
        <v>0</v>
      </c>
      <c r="P59" s="159">
        <v>0</v>
      </c>
      <c r="Q59" s="159">
        <v>0</v>
      </c>
      <c r="R59" s="160">
        <v>0</v>
      </c>
      <c r="S59" s="159">
        <v>0</v>
      </c>
      <c r="T59" s="159">
        <v>0</v>
      </c>
      <c r="U59" s="159">
        <v>0</v>
      </c>
      <c r="V59" s="159">
        <v>0</v>
      </c>
      <c r="W59" s="159">
        <v>0</v>
      </c>
      <c r="X59" s="159">
        <v>0</v>
      </c>
      <c r="Y59" s="159">
        <v>0</v>
      </c>
      <c r="Z59" s="159">
        <v>0</v>
      </c>
      <c r="AA59" s="159">
        <v>0</v>
      </c>
      <c r="AB59" s="159">
        <v>0</v>
      </c>
      <c r="AC59" s="159">
        <v>0</v>
      </c>
      <c r="AD59" s="160">
        <v>0</v>
      </c>
      <c r="AE59" s="159">
        <v>0</v>
      </c>
      <c r="AF59" s="159">
        <v>0</v>
      </c>
      <c r="AG59" s="159">
        <v>0</v>
      </c>
      <c r="AH59" s="159">
        <v>0</v>
      </c>
      <c r="AI59" s="159">
        <v>0</v>
      </c>
      <c r="AJ59" s="159">
        <v>0</v>
      </c>
      <c r="AK59" s="159">
        <v>0</v>
      </c>
      <c r="AL59" s="159">
        <v>0</v>
      </c>
      <c r="AM59" s="159">
        <v>0</v>
      </c>
      <c r="AN59" s="159">
        <v>0</v>
      </c>
      <c r="AO59" s="159">
        <v>0</v>
      </c>
      <c r="AP59" s="159">
        <v>0</v>
      </c>
      <c r="AQ59" s="159">
        <v>0</v>
      </c>
      <c r="AR59" s="159">
        <v>0</v>
      </c>
      <c r="AS59" s="159">
        <v>0</v>
      </c>
      <c r="AT59" s="159">
        <v>0</v>
      </c>
      <c r="AU59" s="159">
        <v>0</v>
      </c>
      <c r="AV59" s="159">
        <v>0</v>
      </c>
      <c r="AW59" s="159">
        <v>0</v>
      </c>
      <c r="AX59" s="159">
        <v>0</v>
      </c>
      <c r="AY59" s="159">
        <v>0</v>
      </c>
      <c r="AZ59" s="159">
        <v>0</v>
      </c>
      <c r="BA59" s="159">
        <v>0</v>
      </c>
      <c r="BB59" s="321">
        <v>0</v>
      </c>
      <c r="BC59" s="159">
        <v>0</v>
      </c>
      <c r="BD59" s="159">
        <v>0</v>
      </c>
      <c r="BE59" s="159">
        <v>0</v>
      </c>
      <c r="BF59" s="159">
        <v>0</v>
      </c>
      <c r="BG59" s="159">
        <v>0</v>
      </c>
      <c r="BH59" s="159">
        <v>0</v>
      </c>
      <c r="BI59" s="159">
        <v>0</v>
      </c>
      <c r="BJ59" s="159">
        <v>0</v>
      </c>
      <c r="BK59" s="159">
        <v>0</v>
      </c>
      <c r="BL59" s="159">
        <v>0</v>
      </c>
      <c r="BM59" s="159">
        <v>0</v>
      </c>
      <c r="BN59" s="160">
        <v>0</v>
      </c>
      <c r="BO59" s="159">
        <v>0</v>
      </c>
      <c r="BP59" s="159">
        <v>0</v>
      </c>
      <c r="BQ59" s="159">
        <v>0</v>
      </c>
      <c r="BR59" s="159">
        <v>0</v>
      </c>
      <c r="BS59" s="159">
        <v>0</v>
      </c>
      <c r="BT59" s="159">
        <v>0</v>
      </c>
      <c r="BU59" s="159">
        <v>0</v>
      </c>
      <c r="BV59" s="159">
        <v>0</v>
      </c>
      <c r="BW59" s="159">
        <v>0</v>
      </c>
      <c r="BX59" s="159">
        <v>0</v>
      </c>
      <c r="BY59" s="347"/>
      <c r="BZ59" s="207"/>
      <c r="CA59" s="352"/>
    </row>
    <row r="60" spans="1:79" s="161" customFormat="1" ht="95.25" customHeight="1" x14ac:dyDescent="0.25">
      <c r="A60" s="162" t="s">
        <v>89</v>
      </c>
      <c r="B60" s="163" t="s">
        <v>88</v>
      </c>
      <c r="C60" s="155" t="s">
        <v>19</v>
      </c>
      <c r="D60" s="160">
        <v>0</v>
      </c>
      <c r="E60" s="159">
        <v>0</v>
      </c>
      <c r="F60" s="160">
        <v>0</v>
      </c>
      <c r="G60" s="159">
        <v>0</v>
      </c>
      <c r="H60" s="159">
        <v>0</v>
      </c>
      <c r="I60" s="159">
        <v>0</v>
      </c>
      <c r="J60" s="159">
        <v>0</v>
      </c>
      <c r="K60" s="159">
        <v>0</v>
      </c>
      <c r="L60" s="159">
        <v>0</v>
      </c>
      <c r="M60" s="159">
        <v>0</v>
      </c>
      <c r="N60" s="159">
        <v>0</v>
      </c>
      <c r="O60" s="159">
        <v>0</v>
      </c>
      <c r="P60" s="159">
        <v>0</v>
      </c>
      <c r="Q60" s="159">
        <v>0</v>
      </c>
      <c r="R60" s="160">
        <v>0</v>
      </c>
      <c r="S60" s="159">
        <v>0</v>
      </c>
      <c r="T60" s="159">
        <v>0</v>
      </c>
      <c r="U60" s="159">
        <v>0</v>
      </c>
      <c r="V60" s="159">
        <v>0</v>
      </c>
      <c r="W60" s="159">
        <v>0</v>
      </c>
      <c r="X60" s="159">
        <v>0</v>
      </c>
      <c r="Y60" s="159">
        <v>0</v>
      </c>
      <c r="Z60" s="159">
        <v>0</v>
      </c>
      <c r="AA60" s="159">
        <v>0</v>
      </c>
      <c r="AB60" s="159">
        <v>0</v>
      </c>
      <c r="AC60" s="159">
        <v>0</v>
      </c>
      <c r="AD60" s="160">
        <v>0</v>
      </c>
      <c r="AE60" s="159">
        <v>0</v>
      </c>
      <c r="AF60" s="159">
        <v>0</v>
      </c>
      <c r="AG60" s="159">
        <v>0</v>
      </c>
      <c r="AH60" s="159">
        <v>0</v>
      </c>
      <c r="AI60" s="159">
        <v>0</v>
      </c>
      <c r="AJ60" s="159">
        <v>0</v>
      </c>
      <c r="AK60" s="159">
        <v>0</v>
      </c>
      <c r="AL60" s="159">
        <v>0</v>
      </c>
      <c r="AM60" s="159">
        <v>0</v>
      </c>
      <c r="AN60" s="159">
        <v>0</v>
      </c>
      <c r="AO60" s="159">
        <v>0</v>
      </c>
      <c r="AP60" s="159">
        <v>0</v>
      </c>
      <c r="AQ60" s="159">
        <v>0</v>
      </c>
      <c r="AR60" s="159">
        <v>0</v>
      </c>
      <c r="AS60" s="159">
        <v>0</v>
      </c>
      <c r="AT60" s="159">
        <v>0</v>
      </c>
      <c r="AU60" s="159">
        <v>0</v>
      </c>
      <c r="AV60" s="159">
        <v>0</v>
      </c>
      <c r="AW60" s="159">
        <v>0</v>
      </c>
      <c r="AX60" s="159">
        <v>0</v>
      </c>
      <c r="AY60" s="159">
        <v>0</v>
      </c>
      <c r="AZ60" s="159">
        <v>0</v>
      </c>
      <c r="BA60" s="159">
        <v>0</v>
      </c>
      <c r="BB60" s="321">
        <v>0</v>
      </c>
      <c r="BC60" s="159">
        <v>0</v>
      </c>
      <c r="BD60" s="159">
        <v>0</v>
      </c>
      <c r="BE60" s="159">
        <v>0</v>
      </c>
      <c r="BF60" s="159">
        <v>0</v>
      </c>
      <c r="BG60" s="159">
        <v>0</v>
      </c>
      <c r="BH60" s="159">
        <v>0</v>
      </c>
      <c r="BI60" s="159">
        <v>0</v>
      </c>
      <c r="BJ60" s="159">
        <v>0</v>
      </c>
      <c r="BK60" s="159">
        <v>0</v>
      </c>
      <c r="BL60" s="159">
        <v>0</v>
      </c>
      <c r="BM60" s="159">
        <v>0</v>
      </c>
      <c r="BN60" s="160">
        <v>0</v>
      </c>
      <c r="BO60" s="159">
        <v>0</v>
      </c>
      <c r="BP60" s="159">
        <v>0</v>
      </c>
      <c r="BQ60" s="159">
        <v>0</v>
      </c>
      <c r="BR60" s="159">
        <v>0</v>
      </c>
      <c r="BS60" s="159">
        <v>0</v>
      </c>
      <c r="BT60" s="159">
        <v>0</v>
      </c>
      <c r="BU60" s="159">
        <v>0</v>
      </c>
      <c r="BV60" s="159">
        <v>0</v>
      </c>
      <c r="BW60" s="159">
        <v>0</v>
      </c>
      <c r="BX60" s="159">
        <v>0</v>
      </c>
      <c r="BY60" s="347"/>
      <c r="BZ60" s="207"/>
      <c r="CA60" s="352"/>
    </row>
    <row r="61" spans="1:79" s="161" customFormat="1" ht="141.75" customHeight="1" x14ac:dyDescent="0.25">
      <c r="A61" s="162" t="s">
        <v>90</v>
      </c>
      <c r="B61" s="163" t="s">
        <v>91</v>
      </c>
      <c r="C61" s="155" t="s">
        <v>19</v>
      </c>
      <c r="D61" s="160">
        <v>0</v>
      </c>
      <c r="E61" s="159">
        <v>0</v>
      </c>
      <c r="F61" s="160">
        <v>0</v>
      </c>
      <c r="G61" s="159">
        <v>0</v>
      </c>
      <c r="H61" s="159">
        <v>0</v>
      </c>
      <c r="I61" s="159">
        <v>0</v>
      </c>
      <c r="J61" s="159">
        <v>0</v>
      </c>
      <c r="K61" s="159">
        <v>0</v>
      </c>
      <c r="L61" s="159">
        <v>0</v>
      </c>
      <c r="M61" s="159">
        <v>0</v>
      </c>
      <c r="N61" s="159">
        <v>0</v>
      </c>
      <c r="O61" s="159">
        <v>0</v>
      </c>
      <c r="P61" s="159">
        <v>0</v>
      </c>
      <c r="Q61" s="159">
        <v>0</v>
      </c>
      <c r="R61" s="160">
        <v>0</v>
      </c>
      <c r="S61" s="159">
        <v>0</v>
      </c>
      <c r="T61" s="159">
        <v>0</v>
      </c>
      <c r="U61" s="159">
        <v>0</v>
      </c>
      <c r="V61" s="159">
        <v>0</v>
      </c>
      <c r="W61" s="159">
        <v>0</v>
      </c>
      <c r="X61" s="159">
        <v>0</v>
      </c>
      <c r="Y61" s="159">
        <v>0</v>
      </c>
      <c r="Z61" s="159">
        <v>0</v>
      </c>
      <c r="AA61" s="159">
        <v>0</v>
      </c>
      <c r="AB61" s="159">
        <v>0</v>
      </c>
      <c r="AC61" s="159">
        <v>0</v>
      </c>
      <c r="AD61" s="160">
        <v>0</v>
      </c>
      <c r="AE61" s="159">
        <v>0</v>
      </c>
      <c r="AF61" s="159">
        <v>0</v>
      </c>
      <c r="AG61" s="159">
        <v>0</v>
      </c>
      <c r="AH61" s="159">
        <v>0</v>
      </c>
      <c r="AI61" s="159">
        <v>0</v>
      </c>
      <c r="AJ61" s="159">
        <v>0</v>
      </c>
      <c r="AK61" s="159">
        <v>0</v>
      </c>
      <c r="AL61" s="159">
        <v>0</v>
      </c>
      <c r="AM61" s="159">
        <v>0</v>
      </c>
      <c r="AN61" s="159">
        <v>0</v>
      </c>
      <c r="AO61" s="159">
        <v>0</v>
      </c>
      <c r="AP61" s="159">
        <v>0</v>
      </c>
      <c r="AQ61" s="159">
        <v>0</v>
      </c>
      <c r="AR61" s="159">
        <v>0</v>
      </c>
      <c r="AS61" s="159">
        <v>0</v>
      </c>
      <c r="AT61" s="159">
        <v>0</v>
      </c>
      <c r="AU61" s="159">
        <v>0</v>
      </c>
      <c r="AV61" s="159">
        <v>0</v>
      </c>
      <c r="AW61" s="159">
        <v>0</v>
      </c>
      <c r="AX61" s="159">
        <v>0</v>
      </c>
      <c r="AY61" s="159">
        <v>0</v>
      </c>
      <c r="AZ61" s="159">
        <v>0</v>
      </c>
      <c r="BA61" s="159">
        <v>0</v>
      </c>
      <c r="BB61" s="321">
        <v>0</v>
      </c>
      <c r="BC61" s="159">
        <v>0</v>
      </c>
      <c r="BD61" s="159">
        <v>0</v>
      </c>
      <c r="BE61" s="159">
        <v>0</v>
      </c>
      <c r="BF61" s="159">
        <v>0</v>
      </c>
      <c r="BG61" s="159">
        <v>0</v>
      </c>
      <c r="BH61" s="159">
        <v>0</v>
      </c>
      <c r="BI61" s="159">
        <v>0</v>
      </c>
      <c r="BJ61" s="159">
        <v>0</v>
      </c>
      <c r="BK61" s="159">
        <v>0</v>
      </c>
      <c r="BL61" s="159">
        <v>0</v>
      </c>
      <c r="BM61" s="159">
        <v>0</v>
      </c>
      <c r="BN61" s="160">
        <v>0</v>
      </c>
      <c r="BO61" s="159">
        <v>0</v>
      </c>
      <c r="BP61" s="159">
        <v>0</v>
      </c>
      <c r="BQ61" s="159">
        <v>0</v>
      </c>
      <c r="BR61" s="159">
        <v>0</v>
      </c>
      <c r="BS61" s="159">
        <v>0</v>
      </c>
      <c r="BT61" s="159">
        <v>0</v>
      </c>
      <c r="BU61" s="159">
        <v>0</v>
      </c>
      <c r="BV61" s="159">
        <v>0</v>
      </c>
      <c r="BW61" s="159">
        <v>0</v>
      </c>
      <c r="BX61" s="159">
        <v>0</v>
      </c>
      <c r="BY61" s="347"/>
      <c r="BZ61" s="207"/>
      <c r="CA61" s="352"/>
    </row>
    <row r="62" spans="1:79" s="161" customFormat="1" ht="126" customHeight="1" x14ac:dyDescent="0.25">
      <c r="A62" s="162" t="s">
        <v>92</v>
      </c>
      <c r="B62" s="163" t="s">
        <v>93</v>
      </c>
      <c r="C62" s="155" t="s">
        <v>19</v>
      </c>
      <c r="D62" s="160">
        <v>0</v>
      </c>
      <c r="E62" s="159">
        <v>0</v>
      </c>
      <c r="F62" s="160">
        <v>0</v>
      </c>
      <c r="G62" s="159">
        <v>0</v>
      </c>
      <c r="H62" s="159">
        <v>0</v>
      </c>
      <c r="I62" s="159">
        <v>0</v>
      </c>
      <c r="J62" s="159">
        <v>0</v>
      </c>
      <c r="K62" s="159">
        <v>0</v>
      </c>
      <c r="L62" s="159">
        <v>0</v>
      </c>
      <c r="M62" s="159">
        <v>0</v>
      </c>
      <c r="N62" s="159">
        <v>0</v>
      </c>
      <c r="O62" s="159">
        <v>0</v>
      </c>
      <c r="P62" s="159">
        <v>0</v>
      </c>
      <c r="Q62" s="159">
        <v>0</v>
      </c>
      <c r="R62" s="160">
        <v>0</v>
      </c>
      <c r="S62" s="159">
        <v>0</v>
      </c>
      <c r="T62" s="159">
        <v>0</v>
      </c>
      <c r="U62" s="159">
        <v>0</v>
      </c>
      <c r="V62" s="159">
        <v>0</v>
      </c>
      <c r="W62" s="159">
        <v>0</v>
      </c>
      <c r="X62" s="159">
        <v>0</v>
      </c>
      <c r="Y62" s="159">
        <v>0</v>
      </c>
      <c r="Z62" s="159">
        <v>0</v>
      </c>
      <c r="AA62" s="159">
        <v>0</v>
      </c>
      <c r="AB62" s="159">
        <v>0</v>
      </c>
      <c r="AC62" s="159">
        <v>0</v>
      </c>
      <c r="AD62" s="160">
        <v>0</v>
      </c>
      <c r="AE62" s="159">
        <v>0</v>
      </c>
      <c r="AF62" s="159">
        <v>0</v>
      </c>
      <c r="AG62" s="159">
        <v>0</v>
      </c>
      <c r="AH62" s="159">
        <v>0</v>
      </c>
      <c r="AI62" s="159">
        <v>0</v>
      </c>
      <c r="AJ62" s="159">
        <v>0</v>
      </c>
      <c r="AK62" s="159">
        <v>0</v>
      </c>
      <c r="AL62" s="159">
        <v>0</v>
      </c>
      <c r="AM62" s="159">
        <v>0</v>
      </c>
      <c r="AN62" s="159">
        <v>0</v>
      </c>
      <c r="AO62" s="159">
        <v>0</v>
      </c>
      <c r="AP62" s="159">
        <v>0</v>
      </c>
      <c r="AQ62" s="159">
        <v>0</v>
      </c>
      <c r="AR62" s="159">
        <v>0</v>
      </c>
      <c r="AS62" s="159">
        <v>0</v>
      </c>
      <c r="AT62" s="159">
        <v>0</v>
      </c>
      <c r="AU62" s="159">
        <v>0</v>
      </c>
      <c r="AV62" s="159">
        <v>0</v>
      </c>
      <c r="AW62" s="159">
        <v>0</v>
      </c>
      <c r="AX62" s="159">
        <v>0</v>
      </c>
      <c r="AY62" s="159">
        <v>0</v>
      </c>
      <c r="AZ62" s="159">
        <v>0</v>
      </c>
      <c r="BA62" s="159">
        <v>0</v>
      </c>
      <c r="BB62" s="321">
        <v>0</v>
      </c>
      <c r="BC62" s="159">
        <v>0</v>
      </c>
      <c r="BD62" s="159">
        <v>0</v>
      </c>
      <c r="BE62" s="159">
        <v>0</v>
      </c>
      <c r="BF62" s="159">
        <v>0</v>
      </c>
      <c r="BG62" s="159">
        <v>0</v>
      </c>
      <c r="BH62" s="159">
        <v>0</v>
      </c>
      <c r="BI62" s="159">
        <v>0</v>
      </c>
      <c r="BJ62" s="159">
        <v>0</v>
      </c>
      <c r="BK62" s="159">
        <v>0</v>
      </c>
      <c r="BL62" s="159">
        <v>0</v>
      </c>
      <c r="BM62" s="159">
        <v>0</v>
      </c>
      <c r="BN62" s="160">
        <v>0</v>
      </c>
      <c r="BO62" s="159">
        <v>0</v>
      </c>
      <c r="BP62" s="159">
        <v>0</v>
      </c>
      <c r="BQ62" s="159">
        <v>0</v>
      </c>
      <c r="BR62" s="159">
        <v>0</v>
      </c>
      <c r="BS62" s="159">
        <v>0</v>
      </c>
      <c r="BT62" s="159">
        <v>0</v>
      </c>
      <c r="BU62" s="159">
        <v>0</v>
      </c>
      <c r="BV62" s="159">
        <v>0</v>
      </c>
      <c r="BW62" s="159">
        <v>0</v>
      </c>
      <c r="BX62" s="159">
        <v>0</v>
      </c>
      <c r="BY62" s="347"/>
      <c r="BZ62" s="207"/>
      <c r="CA62" s="352"/>
    </row>
    <row r="63" spans="1:79" s="161" customFormat="1" ht="126" customHeight="1" x14ac:dyDescent="0.25">
      <c r="A63" s="162" t="s">
        <v>94</v>
      </c>
      <c r="B63" s="163" t="s">
        <v>95</v>
      </c>
      <c r="C63" s="155" t="s">
        <v>19</v>
      </c>
      <c r="D63" s="160">
        <v>0</v>
      </c>
      <c r="E63" s="159">
        <v>0</v>
      </c>
      <c r="F63" s="160">
        <v>0</v>
      </c>
      <c r="G63" s="159">
        <v>0</v>
      </c>
      <c r="H63" s="159">
        <v>0</v>
      </c>
      <c r="I63" s="159">
        <v>0</v>
      </c>
      <c r="J63" s="159">
        <v>0</v>
      </c>
      <c r="K63" s="159">
        <v>0</v>
      </c>
      <c r="L63" s="159">
        <v>0</v>
      </c>
      <c r="M63" s="159">
        <v>0</v>
      </c>
      <c r="N63" s="159">
        <v>0</v>
      </c>
      <c r="O63" s="159">
        <v>0</v>
      </c>
      <c r="P63" s="159">
        <v>0</v>
      </c>
      <c r="Q63" s="159">
        <v>0</v>
      </c>
      <c r="R63" s="160">
        <v>0</v>
      </c>
      <c r="S63" s="159">
        <v>0</v>
      </c>
      <c r="T63" s="159">
        <v>0</v>
      </c>
      <c r="U63" s="159">
        <v>0</v>
      </c>
      <c r="V63" s="159">
        <v>0</v>
      </c>
      <c r="W63" s="159">
        <v>0</v>
      </c>
      <c r="X63" s="159">
        <v>0</v>
      </c>
      <c r="Y63" s="159">
        <v>0</v>
      </c>
      <c r="Z63" s="159">
        <v>0</v>
      </c>
      <c r="AA63" s="159">
        <v>0</v>
      </c>
      <c r="AB63" s="159">
        <v>0</v>
      </c>
      <c r="AC63" s="159">
        <v>0</v>
      </c>
      <c r="AD63" s="160">
        <v>0</v>
      </c>
      <c r="AE63" s="159">
        <v>0</v>
      </c>
      <c r="AF63" s="159">
        <v>0</v>
      </c>
      <c r="AG63" s="159">
        <v>0</v>
      </c>
      <c r="AH63" s="159">
        <v>0</v>
      </c>
      <c r="AI63" s="159">
        <v>0</v>
      </c>
      <c r="AJ63" s="159">
        <v>0</v>
      </c>
      <c r="AK63" s="159">
        <v>0</v>
      </c>
      <c r="AL63" s="159">
        <v>0</v>
      </c>
      <c r="AM63" s="159">
        <v>0</v>
      </c>
      <c r="AN63" s="159">
        <v>0</v>
      </c>
      <c r="AO63" s="159">
        <v>0</v>
      </c>
      <c r="AP63" s="159">
        <v>0</v>
      </c>
      <c r="AQ63" s="159">
        <v>0</v>
      </c>
      <c r="AR63" s="159">
        <v>0</v>
      </c>
      <c r="AS63" s="159">
        <v>0</v>
      </c>
      <c r="AT63" s="159">
        <v>0</v>
      </c>
      <c r="AU63" s="159">
        <v>0</v>
      </c>
      <c r="AV63" s="159">
        <v>0</v>
      </c>
      <c r="AW63" s="159">
        <v>0</v>
      </c>
      <c r="AX63" s="159">
        <v>0</v>
      </c>
      <c r="AY63" s="159">
        <v>0</v>
      </c>
      <c r="AZ63" s="159">
        <v>0</v>
      </c>
      <c r="BA63" s="159">
        <v>0</v>
      </c>
      <c r="BB63" s="321">
        <v>0</v>
      </c>
      <c r="BC63" s="159">
        <v>0</v>
      </c>
      <c r="BD63" s="159">
        <v>0</v>
      </c>
      <c r="BE63" s="159">
        <v>0</v>
      </c>
      <c r="BF63" s="159">
        <v>0</v>
      </c>
      <c r="BG63" s="159">
        <v>0</v>
      </c>
      <c r="BH63" s="159">
        <v>0</v>
      </c>
      <c r="BI63" s="159">
        <v>0</v>
      </c>
      <c r="BJ63" s="159">
        <v>0</v>
      </c>
      <c r="BK63" s="159">
        <v>0</v>
      </c>
      <c r="BL63" s="159">
        <v>0</v>
      </c>
      <c r="BM63" s="159">
        <v>0</v>
      </c>
      <c r="BN63" s="160">
        <v>0</v>
      </c>
      <c r="BO63" s="159">
        <v>0</v>
      </c>
      <c r="BP63" s="159">
        <v>0</v>
      </c>
      <c r="BQ63" s="159">
        <v>0</v>
      </c>
      <c r="BR63" s="159">
        <v>0</v>
      </c>
      <c r="BS63" s="159">
        <v>0</v>
      </c>
      <c r="BT63" s="159">
        <v>0</v>
      </c>
      <c r="BU63" s="159">
        <v>0</v>
      </c>
      <c r="BV63" s="159">
        <v>0</v>
      </c>
      <c r="BW63" s="159">
        <v>0</v>
      </c>
      <c r="BX63" s="159">
        <v>0</v>
      </c>
      <c r="BY63" s="347"/>
      <c r="BZ63" s="207"/>
      <c r="CA63" s="352"/>
    </row>
    <row r="64" spans="1:79" s="161" customFormat="1" ht="63" customHeight="1" x14ac:dyDescent="0.25">
      <c r="A64" s="162" t="s">
        <v>96</v>
      </c>
      <c r="B64" s="163" t="s">
        <v>97</v>
      </c>
      <c r="C64" s="155" t="s">
        <v>19</v>
      </c>
      <c r="D64" s="160">
        <f t="shared" ref="D64" si="149">SUM(D65,D83,D88,D90)</f>
        <v>977.66623187999994</v>
      </c>
      <c r="E64" s="159">
        <f t="shared" ref="E64:P64" si="150">SUM(E65,E83,E88,E90)</f>
        <v>0</v>
      </c>
      <c r="F64" s="160">
        <f t="shared" si="150"/>
        <v>0</v>
      </c>
      <c r="G64" s="159">
        <f t="shared" si="150"/>
        <v>0</v>
      </c>
      <c r="H64" s="159">
        <f t="shared" si="150"/>
        <v>0</v>
      </c>
      <c r="I64" s="159">
        <f t="shared" si="150"/>
        <v>0</v>
      </c>
      <c r="J64" s="159">
        <f t="shared" si="150"/>
        <v>0</v>
      </c>
      <c r="K64" s="159">
        <f t="shared" si="150"/>
        <v>0</v>
      </c>
      <c r="L64" s="159">
        <f t="shared" si="150"/>
        <v>0</v>
      </c>
      <c r="M64" s="159">
        <f t="shared" si="150"/>
        <v>0</v>
      </c>
      <c r="N64" s="159">
        <f t="shared" si="150"/>
        <v>0</v>
      </c>
      <c r="O64" s="159">
        <f t="shared" si="150"/>
        <v>0</v>
      </c>
      <c r="P64" s="159">
        <f t="shared" si="150"/>
        <v>0</v>
      </c>
      <c r="Q64" s="159">
        <f t="shared" ref="Q64:AN64" si="151">SUM(Q65,Q83,Q88,Q90)</f>
        <v>0</v>
      </c>
      <c r="R64" s="160">
        <f t="shared" si="151"/>
        <v>87.052118750000005</v>
      </c>
      <c r="S64" s="159">
        <f t="shared" si="151"/>
        <v>0</v>
      </c>
      <c r="T64" s="159">
        <f t="shared" si="151"/>
        <v>0</v>
      </c>
      <c r="U64" s="159">
        <f t="shared" si="151"/>
        <v>2.6</v>
      </c>
      <c r="V64" s="159">
        <f t="shared" si="151"/>
        <v>0</v>
      </c>
      <c r="W64" s="159">
        <f t="shared" si="151"/>
        <v>0</v>
      </c>
      <c r="X64" s="159">
        <f t="shared" si="151"/>
        <v>0</v>
      </c>
      <c r="Y64" s="159">
        <f t="shared" si="151"/>
        <v>14</v>
      </c>
      <c r="Z64" s="159">
        <f t="shared" si="151"/>
        <v>0</v>
      </c>
      <c r="AA64" s="159">
        <f t="shared" si="151"/>
        <v>0</v>
      </c>
      <c r="AB64" s="159">
        <f t="shared" si="151"/>
        <v>0</v>
      </c>
      <c r="AC64" s="159">
        <f t="shared" si="151"/>
        <v>0</v>
      </c>
      <c r="AD64" s="159">
        <f t="shared" si="151"/>
        <v>567.91431323999996</v>
      </c>
      <c r="AE64" s="159">
        <f t="shared" si="151"/>
        <v>0</v>
      </c>
      <c r="AF64" s="159">
        <f t="shared" si="151"/>
        <v>0</v>
      </c>
      <c r="AG64" s="159">
        <f t="shared" si="151"/>
        <v>0</v>
      </c>
      <c r="AH64" s="159">
        <f t="shared" si="151"/>
        <v>0</v>
      </c>
      <c r="AI64" s="159">
        <f t="shared" si="151"/>
        <v>0</v>
      </c>
      <c r="AJ64" s="159">
        <f t="shared" si="151"/>
        <v>0</v>
      </c>
      <c r="AK64" s="159">
        <f t="shared" si="151"/>
        <v>19346</v>
      </c>
      <c r="AL64" s="159">
        <f t="shared" si="151"/>
        <v>0</v>
      </c>
      <c r="AM64" s="159">
        <f t="shared" si="151"/>
        <v>0</v>
      </c>
      <c r="AN64" s="159">
        <f t="shared" si="151"/>
        <v>0</v>
      </c>
      <c r="AO64" s="159">
        <f t="shared" ref="AO64:AZ64" si="152">SUM(AO65,AO83,AO88,AO90)</f>
        <v>0</v>
      </c>
      <c r="AP64" s="159">
        <f t="shared" si="152"/>
        <v>97.412230899999997</v>
      </c>
      <c r="AQ64" s="159">
        <f t="shared" si="152"/>
        <v>0</v>
      </c>
      <c r="AR64" s="159">
        <f t="shared" si="152"/>
        <v>0</v>
      </c>
      <c r="AS64" s="159">
        <f t="shared" si="152"/>
        <v>0</v>
      </c>
      <c r="AT64" s="159">
        <f t="shared" si="152"/>
        <v>0</v>
      </c>
      <c r="AU64" s="159">
        <f t="shared" si="152"/>
        <v>0</v>
      </c>
      <c r="AV64" s="159">
        <f t="shared" si="152"/>
        <v>0</v>
      </c>
      <c r="AW64" s="159">
        <f t="shared" si="152"/>
        <v>10</v>
      </c>
      <c r="AX64" s="159">
        <f t="shared" si="152"/>
        <v>0</v>
      </c>
      <c r="AY64" s="159">
        <f t="shared" si="152"/>
        <v>0</v>
      </c>
      <c r="AZ64" s="159">
        <f t="shared" si="152"/>
        <v>0</v>
      </c>
      <c r="BA64" s="159">
        <f t="shared" ref="BA64:BX64" si="153">SUM(BA65,BA83,BA88,BA90)</f>
        <v>0</v>
      </c>
      <c r="BB64" s="321">
        <f t="shared" si="153"/>
        <v>0</v>
      </c>
      <c r="BC64" s="159">
        <f t="shared" si="153"/>
        <v>0</v>
      </c>
      <c r="BD64" s="159">
        <f t="shared" si="153"/>
        <v>0</v>
      </c>
      <c r="BE64" s="159">
        <f t="shared" si="153"/>
        <v>0</v>
      </c>
      <c r="BF64" s="159">
        <f t="shared" si="153"/>
        <v>0</v>
      </c>
      <c r="BG64" s="159">
        <f t="shared" si="153"/>
        <v>0</v>
      </c>
      <c r="BH64" s="159">
        <f t="shared" si="153"/>
        <v>0</v>
      </c>
      <c r="BI64" s="159">
        <f t="shared" si="153"/>
        <v>0</v>
      </c>
      <c r="BJ64" s="159">
        <f t="shared" si="153"/>
        <v>0</v>
      </c>
      <c r="BK64" s="159">
        <f t="shared" si="153"/>
        <v>0</v>
      </c>
      <c r="BL64" s="159">
        <f t="shared" si="153"/>
        <v>0</v>
      </c>
      <c r="BM64" s="159">
        <f t="shared" si="153"/>
        <v>0</v>
      </c>
      <c r="BN64" s="160">
        <f t="shared" si="153"/>
        <v>752.37866288999999</v>
      </c>
      <c r="BO64" s="159">
        <f t="shared" si="153"/>
        <v>0</v>
      </c>
      <c r="BP64" s="159">
        <f t="shared" si="153"/>
        <v>0</v>
      </c>
      <c r="BQ64" s="159">
        <f t="shared" si="153"/>
        <v>2.6</v>
      </c>
      <c r="BR64" s="159">
        <f t="shared" si="153"/>
        <v>0</v>
      </c>
      <c r="BS64" s="159">
        <f t="shared" si="153"/>
        <v>0</v>
      </c>
      <c r="BT64" s="159">
        <f t="shared" si="153"/>
        <v>0</v>
      </c>
      <c r="BU64" s="159">
        <f t="shared" si="153"/>
        <v>19370</v>
      </c>
      <c r="BV64" s="159">
        <f t="shared" si="153"/>
        <v>0</v>
      </c>
      <c r="BW64" s="159">
        <f t="shared" si="153"/>
        <v>0</v>
      </c>
      <c r="BX64" s="159">
        <f t="shared" si="153"/>
        <v>0</v>
      </c>
      <c r="BY64" s="347"/>
      <c r="BZ64" s="207"/>
      <c r="CA64" s="352"/>
    </row>
    <row r="65" spans="1:79" s="161" customFormat="1" ht="126" customHeight="1" x14ac:dyDescent="0.25">
      <c r="A65" s="162" t="s">
        <v>98</v>
      </c>
      <c r="B65" s="163" t="s">
        <v>99</v>
      </c>
      <c r="C65" s="155" t="s">
        <v>19</v>
      </c>
      <c r="D65" s="160">
        <f t="shared" ref="D65" si="154">SUM(D66,D67)</f>
        <v>289.90290056000003</v>
      </c>
      <c r="E65" s="159">
        <f t="shared" ref="E65:AN65" si="155">SUM(E66,E67)</f>
        <v>0</v>
      </c>
      <c r="F65" s="160">
        <f t="shared" si="155"/>
        <v>0</v>
      </c>
      <c r="G65" s="159">
        <f t="shared" si="155"/>
        <v>0</v>
      </c>
      <c r="H65" s="159">
        <f t="shared" si="155"/>
        <v>0</v>
      </c>
      <c r="I65" s="159">
        <f t="shared" si="155"/>
        <v>0</v>
      </c>
      <c r="J65" s="159">
        <f t="shared" si="155"/>
        <v>0</v>
      </c>
      <c r="K65" s="159">
        <f t="shared" si="155"/>
        <v>0</v>
      </c>
      <c r="L65" s="159">
        <f t="shared" si="155"/>
        <v>0</v>
      </c>
      <c r="M65" s="159">
        <f t="shared" si="155"/>
        <v>0</v>
      </c>
      <c r="N65" s="159">
        <f t="shared" si="155"/>
        <v>0</v>
      </c>
      <c r="O65" s="159">
        <f t="shared" si="155"/>
        <v>0</v>
      </c>
      <c r="P65" s="159">
        <f t="shared" si="155"/>
        <v>0</v>
      </c>
      <c r="Q65" s="159">
        <f t="shared" si="155"/>
        <v>0</v>
      </c>
      <c r="R65" s="160">
        <f t="shared" si="155"/>
        <v>7.5977292299999988</v>
      </c>
      <c r="S65" s="159">
        <f t="shared" si="155"/>
        <v>0</v>
      </c>
      <c r="T65" s="159">
        <f t="shared" si="155"/>
        <v>0</v>
      </c>
      <c r="U65" s="159">
        <f t="shared" si="155"/>
        <v>0</v>
      </c>
      <c r="V65" s="159">
        <f t="shared" si="155"/>
        <v>0</v>
      </c>
      <c r="W65" s="159">
        <f t="shared" si="155"/>
        <v>0</v>
      </c>
      <c r="X65" s="159">
        <f t="shared" si="155"/>
        <v>0</v>
      </c>
      <c r="Y65" s="159">
        <f t="shared" si="155"/>
        <v>1</v>
      </c>
      <c r="Z65" s="159">
        <f t="shared" si="155"/>
        <v>0</v>
      </c>
      <c r="AA65" s="159">
        <f t="shared" si="155"/>
        <v>0</v>
      </c>
      <c r="AB65" s="159">
        <f t="shared" si="155"/>
        <v>0</v>
      </c>
      <c r="AC65" s="159">
        <f t="shared" si="155"/>
        <v>0</v>
      </c>
      <c r="AD65" s="159">
        <f t="shared" si="155"/>
        <v>76.287430860000015</v>
      </c>
      <c r="AE65" s="159">
        <f t="shared" si="155"/>
        <v>0</v>
      </c>
      <c r="AF65" s="159">
        <f t="shared" si="155"/>
        <v>0</v>
      </c>
      <c r="AG65" s="159">
        <f t="shared" si="155"/>
        <v>0</v>
      </c>
      <c r="AH65" s="159">
        <f t="shared" si="155"/>
        <v>0</v>
      </c>
      <c r="AI65" s="159">
        <f t="shared" si="155"/>
        <v>0</v>
      </c>
      <c r="AJ65" s="159">
        <f t="shared" si="155"/>
        <v>0</v>
      </c>
      <c r="AK65" s="159">
        <f t="shared" si="155"/>
        <v>8</v>
      </c>
      <c r="AL65" s="159">
        <f t="shared" si="155"/>
        <v>0</v>
      </c>
      <c r="AM65" s="159">
        <f t="shared" si="155"/>
        <v>0</v>
      </c>
      <c r="AN65" s="159">
        <f t="shared" si="155"/>
        <v>0</v>
      </c>
      <c r="AO65" s="159">
        <f t="shared" ref="AO65:AZ65" si="156">SUM(AO66,AO67)</f>
        <v>0</v>
      </c>
      <c r="AP65" s="159">
        <f t="shared" si="156"/>
        <v>97.412230899999997</v>
      </c>
      <c r="AQ65" s="159">
        <f t="shared" si="156"/>
        <v>0</v>
      </c>
      <c r="AR65" s="159">
        <f t="shared" si="156"/>
        <v>0</v>
      </c>
      <c r="AS65" s="159">
        <f t="shared" si="156"/>
        <v>0</v>
      </c>
      <c r="AT65" s="159">
        <f t="shared" si="156"/>
        <v>0</v>
      </c>
      <c r="AU65" s="159">
        <f t="shared" si="156"/>
        <v>0</v>
      </c>
      <c r="AV65" s="159">
        <f t="shared" si="156"/>
        <v>0</v>
      </c>
      <c r="AW65" s="159">
        <f t="shared" si="156"/>
        <v>10</v>
      </c>
      <c r="AX65" s="159">
        <f t="shared" si="156"/>
        <v>0</v>
      </c>
      <c r="AY65" s="159">
        <f t="shared" si="156"/>
        <v>0</v>
      </c>
      <c r="AZ65" s="159">
        <f t="shared" si="156"/>
        <v>0</v>
      </c>
      <c r="BA65" s="159">
        <f t="shared" ref="BA65:BX65" si="157">SUM(BA66,BA67)</f>
        <v>0</v>
      </c>
      <c r="BB65" s="321">
        <f t="shared" si="157"/>
        <v>0</v>
      </c>
      <c r="BC65" s="159">
        <f t="shared" si="157"/>
        <v>0</v>
      </c>
      <c r="BD65" s="159">
        <f t="shared" si="157"/>
        <v>0</v>
      </c>
      <c r="BE65" s="159">
        <f t="shared" si="157"/>
        <v>0</v>
      </c>
      <c r="BF65" s="159">
        <f t="shared" si="157"/>
        <v>0</v>
      </c>
      <c r="BG65" s="159">
        <f t="shared" si="157"/>
        <v>0</v>
      </c>
      <c r="BH65" s="159">
        <f t="shared" si="157"/>
        <v>0</v>
      </c>
      <c r="BI65" s="159">
        <f t="shared" si="157"/>
        <v>0</v>
      </c>
      <c r="BJ65" s="159">
        <f t="shared" si="157"/>
        <v>0</v>
      </c>
      <c r="BK65" s="159">
        <f t="shared" si="157"/>
        <v>0</v>
      </c>
      <c r="BL65" s="159">
        <f t="shared" si="157"/>
        <v>0</v>
      </c>
      <c r="BM65" s="159">
        <f t="shared" si="157"/>
        <v>0</v>
      </c>
      <c r="BN65" s="160">
        <f t="shared" si="157"/>
        <v>181.29739099</v>
      </c>
      <c r="BO65" s="159">
        <f t="shared" si="157"/>
        <v>0</v>
      </c>
      <c r="BP65" s="159">
        <f t="shared" si="157"/>
        <v>0</v>
      </c>
      <c r="BQ65" s="159">
        <f t="shared" si="157"/>
        <v>0</v>
      </c>
      <c r="BR65" s="159">
        <f t="shared" si="157"/>
        <v>0</v>
      </c>
      <c r="BS65" s="159">
        <f t="shared" si="157"/>
        <v>0</v>
      </c>
      <c r="BT65" s="159">
        <f t="shared" si="157"/>
        <v>0</v>
      </c>
      <c r="BU65" s="159">
        <f t="shared" si="157"/>
        <v>19</v>
      </c>
      <c r="BV65" s="159">
        <f t="shared" si="157"/>
        <v>0</v>
      </c>
      <c r="BW65" s="159">
        <f t="shared" si="157"/>
        <v>0</v>
      </c>
      <c r="BX65" s="159">
        <f t="shared" si="157"/>
        <v>0</v>
      </c>
      <c r="BY65" s="347"/>
      <c r="BZ65" s="207"/>
      <c r="CA65" s="352"/>
    </row>
    <row r="66" spans="1:79" s="161" customFormat="1" ht="63" customHeight="1" x14ac:dyDescent="0.25">
      <c r="A66" s="162" t="s">
        <v>100</v>
      </c>
      <c r="B66" s="163" t="s">
        <v>101</v>
      </c>
      <c r="C66" s="155" t="s">
        <v>19</v>
      </c>
      <c r="D66" s="160">
        <v>0</v>
      </c>
      <c r="E66" s="159">
        <v>0</v>
      </c>
      <c r="F66" s="160">
        <v>0</v>
      </c>
      <c r="G66" s="159">
        <v>0</v>
      </c>
      <c r="H66" s="159">
        <v>0</v>
      </c>
      <c r="I66" s="159">
        <v>0</v>
      </c>
      <c r="J66" s="159">
        <v>0</v>
      </c>
      <c r="K66" s="159">
        <v>0</v>
      </c>
      <c r="L66" s="159">
        <v>0</v>
      </c>
      <c r="M66" s="159">
        <v>0</v>
      </c>
      <c r="N66" s="159">
        <v>0</v>
      </c>
      <c r="O66" s="159">
        <v>0</v>
      </c>
      <c r="P66" s="159">
        <v>0</v>
      </c>
      <c r="Q66" s="159">
        <v>0</v>
      </c>
      <c r="R66" s="160">
        <v>0</v>
      </c>
      <c r="S66" s="159">
        <v>0</v>
      </c>
      <c r="T66" s="159">
        <v>0</v>
      </c>
      <c r="U66" s="159">
        <v>0</v>
      </c>
      <c r="V66" s="159">
        <v>0</v>
      </c>
      <c r="W66" s="159">
        <v>0</v>
      </c>
      <c r="X66" s="159">
        <v>0</v>
      </c>
      <c r="Y66" s="159">
        <v>0</v>
      </c>
      <c r="Z66" s="159">
        <v>0</v>
      </c>
      <c r="AA66" s="159">
        <v>0</v>
      </c>
      <c r="AB66" s="159">
        <v>0</v>
      </c>
      <c r="AC66" s="159">
        <v>0</v>
      </c>
      <c r="AD66" s="159">
        <v>0</v>
      </c>
      <c r="AE66" s="159">
        <v>0</v>
      </c>
      <c r="AF66" s="159">
        <v>0</v>
      </c>
      <c r="AG66" s="159">
        <v>0</v>
      </c>
      <c r="AH66" s="159">
        <v>0</v>
      </c>
      <c r="AI66" s="159">
        <v>0</v>
      </c>
      <c r="AJ66" s="159">
        <v>0</v>
      </c>
      <c r="AK66" s="159">
        <v>0</v>
      </c>
      <c r="AL66" s="159">
        <v>0</v>
      </c>
      <c r="AM66" s="159">
        <v>0</v>
      </c>
      <c r="AN66" s="159">
        <v>0</v>
      </c>
      <c r="AO66" s="159">
        <v>0</v>
      </c>
      <c r="AP66" s="159">
        <v>0</v>
      </c>
      <c r="AQ66" s="159">
        <v>0</v>
      </c>
      <c r="AR66" s="159">
        <v>0</v>
      </c>
      <c r="AS66" s="159">
        <v>0</v>
      </c>
      <c r="AT66" s="159">
        <v>0</v>
      </c>
      <c r="AU66" s="159">
        <v>0</v>
      </c>
      <c r="AV66" s="159">
        <v>0</v>
      </c>
      <c r="AW66" s="159">
        <v>0</v>
      </c>
      <c r="AX66" s="159">
        <v>0</v>
      </c>
      <c r="AY66" s="159">
        <v>0</v>
      </c>
      <c r="AZ66" s="159">
        <v>0</v>
      </c>
      <c r="BA66" s="159">
        <v>0</v>
      </c>
      <c r="BB66" s="321">
        <v>0</v>
      </c>
      <c r="BC66" s="159">
        <v>0</v>
      </c>
      <c r="BD66" s="159">
        <v>0</v>
      </c>
      <c r="BE66" s="159">
        <v>0</v>
      </c>
      <c r="BF66" s="159">
        <v>0</v>
      </c>
      <c r="BG66" s="159">
        <v>0</v>
      </c>
      <c r="BH66" s="159">
        <v>0</v>
      </c>
      <c r="BI66" s="159">
        <v>0</v>
      </c>
      <c r="BJ66" s="159">
        <v>0</v>
      </c>
      <c r="BK66" s="159">
        <v>0</v>
      </c>
      <c r="BL66" s="159">
        <v>0</v>
      </c>
      <c r="BM66" s="159">
        <v>0</v>
      </c>
      <c r="BN66" s="160">
        <v>0</v>
      </c>
      <c r="BO66" s="159">
        <v>0</v>
      </c>
      <c r="BP66" s="159">
        <v>0</v>
      </c>
      <c r="BQ66" s="159">
        <v>0</v>
      </c>
      <c r="BR66" s="159">
        <v>0</v>
      </c>
      <c r="BS66" s="159">
        <v>0</v>
      </c>
      <c r="BT66" s="159">
        <v>0</v>
      </c>
      <c r="BU66" s="159">
        <v>0</v>
      </c>
      <c r="BV66" s="159">
        <v>0</v>
      </c>
      <c r="BW66" s="159">
        <v>0</v>
      </c>
      <c r="BX66" s="159">
        <v>0</v>
      </c>
      <c r="BY66" s="347"/>
      <c r="BZ66" s="207"/>
      <c r="CA66" s="352"/>
    </row>
    <row r="67" spans="1:79" ht="63" customHeight="1" x14ac:dyDescent="0.25">
      <c r="A67" s="162" t="s">
        <v>102</v>
      </c>
      <c r="B67" s="163" t="s">
        <v>103</v>
      </c>
      <c r="C67" s="155" t="s">
        <v>19</v>
      </c>
      <c r="D67" s="160">
        <f t="shared" ref="D67" si="158">SUM(D68:D82)</f>
        <v>289.90290056000003</v>
      </c>
      <c r="E67" s="159">
        <f t="shared" ref="E67:AN67" si="159">SUM(E68:E82)</f>
        <v>0</v>
      </c>
      <c r="F67" s="160">
        <f t="shared" si="159"/>
        <v>0</v>
      </c>
      <c r="G67" s="159">
        <f t="shared" si="159"/>
        <v>0</v>
      </c>
      <c r="H67" s="159">
        <f t="shared" si="159"/>
        <v>0</v>
      </c>
      <c r="I67" s="159">
        <f t="shared" si="159"/>
        <v>0</v>
      </c>
      <c r="J67" s="159">
        <f t="shared" si="159"/>
        <v>0</v>
      </c>
      <c r="K67" s="159">
        <f t="shared" si="159"/>
        <v>0</v>
      </c>
      <c r="L67" s="159">
        <f t="shared" si="159"/>
        <v>0</v>
      </c>
      <c r="M67" s="159">
        <f t="shared" si="159"/>
        <v>0</v>
      </c>
      <c r="N67" s="159">
        <f t="shared" si="159"/>
        <v>0</v>
      </c>
      <c r="O67" s="159">
        <f t="shared" si="159"/>
        <v>0</v>
      </c>
      <c r="P67" s="159">
        <f t="shared" si="159"/>
        <v>0</v>
      </c>
      <c r="Q67" s="159">
        <f t="shared" si="159"/>
        <v>0</v>
      </c>
      <c r="R67" s="160">
        <f t="shared" si="159"/>
        <v>7.5977292299999988</v>
      </c>
      <c r="S67" s="159">
        <f t="shared" si="159"/>
        <v>0</v>
      </c>
      <c r="T67" s="159">
        <f t="shared" si="159"/>
        <v>0</v>
      </c>
      <c r="U67" s="159">
        <f t="shared" si="159"/>
        <v>0</v>
      </c>
      <c r="V67" s="159">
        <f t="shared" si="159"/>
        <v>0</v>
      </c>
      <c r="W67" s="159">
        <f t="shared" si="159"/>
        <v>0</v>
      </c>
      <c r="X67" s="159">
        <f t="shared" si="159"/>
        <v>0</v>
      </c>
      <c r="Y67" s="159">
        <f t="shared" si="159"/>
        <v>1</v>
      </c>
      <c r="Z67" s="159">
        <f t="shared" si="159"/>
        <v>0</v>
      </c>
      <c r="AA67" s="159">
        <f t="shared" si="159"/>
        <v>0</v>
      </c>
      <c r="AB67" s="159">
        <f t="shared" si="159"/>
        <v>0</v>
      </c>
      <c r="AC67" s="159">
        <f t="shared" si="159"/>
        <v>0</v>
      </c>
      <c r="AD67" s="159">
        <f t="shared" si="159"/>
        <v>76.287430860000015</v>
      </c>
      <c r="AE67" s="159">
        <f t="shared" si="159"/>
        <v>0</v>
      </c>
      <c r="AF67" s="159">
        <f t="shared" si="159"/>
        <v>0</v>
      </c>
      <c r="AG67" s="159">
        <f t="shared" si="159"/>
        <v>0</v>
      </c>
      <c r="AH67" s="159">
        <f t="shared" si="159"/>
        <v>0</v>
      </c>
      <c r="AI67" s="159">
        <f t="shared" si="159"/>
        <v>0</v>
      </c>
      <c r="AJ67" s="159">
        <f t="shared" si="159"/>
        <v>0</v>
      </c>
      <c r="AK67" s="159">
        <f t="shared" si="159"/>
        <v>8</v>
      </c>
      <c r="AL67" s="159">
        <f t="shared" si="159"/>
        <v>0</v>
      </c>
      <c r="AM67" s="159">
        <f t="shared" si="159"/>
        <v>0</v>
      </c>
      <c r="AN67" s="159">
        <f t="shared" si="159"/>
        <v>0</v>
      </c>
      <c r="AO67" s="159">
        <f t="shared" ref="AO67:AZ67" si="160">SUM(AO68:AO82)</f>
        <v>0</v>
      </c>
      <c r="AP67" s="159">
        <f t="shared" si="160"/>
        <v>97.412230899999997</v>
      </c>
      <c r="AQ67" s="159">
        <f t="shared" si="160"/>
        <v>0</v>
      </c>
      <c r="AR67" s="159">
        <f t="shared" si="160"/>
        <v>0</v>
      </c>
      <c r="AS67" s="159">
        <f t="shared" si="160"/>
        <v>0</v>
      </c>
      <c r="AT67" s="159">
        <f t="shared" si="160"/>
        <v>0</v>
      </c>
      <c r="AU67" s="159">
        <f t="shared" si="160"/>
        <v>0</v>
      </c>
      <c r="AV67" s="159">
        <f t="shared" si="160"/>
        <v>0</v>
      </c>
      <c r="AW67" s="159">
        <f t="shared" si="160"/>
        <v>10</v>
      </c>
      <c r="AX67" s="159">
        <f t="shared" si="160"/>
        <v>0</v>
      </c>
      <c r="AY67" s="159">
        <f t="shared" si="160"/>
        <v>0</v>
      </c>
      <c r="AZ67" s="159">
        <f t="shared" si="160"/>
        <v>0</v>
      </c>
      <c r="BA67" s="159">
        <f t="shared" ref="BA67:BX67" si="161">SUM(BA68:BA82)</f>
        <v>0</v>
      </c>
      <c r="BB67" s="321">
        <f t="shared" si="161"/>
        <v>0</v>
      </c>
      <c r="BC67" s="159">
        <f t="shared" si="161"/>
        <v>0</v>
      </c>
      <c r="BD67" s="159">
        <f t="shared" si="161"/>
        <v>0</v>
      </c>
      <c r="BE67" s="159">
        <f t="shared" si="161"/>
        <v>0</v>
      </c>
      <c r="BF67" s="159">
        <f t="shared" si="161"/>
        <v>0</v>
      </c>
      <c r="BG67" s="159">
        <f t="shared" si="161"/>
        <v>0</v>
      </c>
      <c r="BH67" s="159">
        <f t="shared" si="161"/>
        <v>0</v>
      </c>
      <c r="BI67" s="159">
        <f t="shared" si="161"/>
        <v>0</v>
      </c>
      <c r="BJ67" s="159">
        <f t="shared" si="161"/>
        <v>0</v>
      </c>
      <c r="BK67" s="159">
        <f t="shared" si="161"/>
        <v>0</v>
      </c>
      <c r="BL67" s="159">
        <f t="shared" si="161"/>
        <v>0</v>
      </c>
      <c r="BM67" s="159">
        <f t="shared" si="161"/>
        <v>0</v>
      </c>
      <c r="BN67" s="160">
        <f t="shared" si="161"/>
        <v>181.29739099</v>
      </c>
      <c r="BO67" s="159">
        <f t="shared" si="161"/>
        <v>0</v>
      </c>
      <c r="BP67" s="159">
        <f t="shared" si="161"/>
        <v>0</v>
      </c>
      <c r="BQ67" s="159">
        <f t="shared" si="161"/>
        <v>0</v>
      </c>
      <c r="BR67" s="159">
        <f t="shared" si="161"/>
        <v>0</v>
      </c>
      <c r="BS67" s="159">
        <f t="shared" si="161"/>
        <v>0</v>
      </c>
      <c r="BT67" s="159">
        <f t="shared" si="161"/>
        <v>0</v>
      </c>
      <c r="BU67" s="159">
        <f t="shared" si="161"/>
        <v>19</v>
      </c>
      <c r="BV67" s="159">
        <f t="shared" si="161"/>
        <v>0</v>
      </c>
      <c r="BW67" s="159">
        <f t="shared" si="161"/>
        <v>0</v>
      </c>
      <c r="BX67" s="159">
        <f t="shared" si="161"/>
        <v>0</v>
      </c>
      <c r="BY67" s="347"/>
      <c r="BZ67" s="207"/>
      <c r="CA67" s="352"/>
    </row>
    <row r="68" spans="1:79" ht="195" customHeight="1" x14ac:dyDescent="0.25">
      <c r="A68" s="75" t="s">
        <v>102</v>
      </c>
      <c r="B68" s="324" t="s">
        <v>104</v>
      </c>
      <c r="C68" s="322" t="s">
        <v>105</v>
      </c>
      <c r="D68" s="172">
        <v>33.339997679999996</v>
      </c>
      <c r="E68" s="190">
        <v>0</v>
      </c>
      <c r="F68" s="172">
        <v>0</v>
      </c>
      <c r="G68" s="190">
        <v>0</v>
      </c>
      <c r="H68" s="190">
        <v>0</v>
      </c>
      <c r="I68" s="190">
        <v>0</v>
      </c>
      <c r="J68" s="190">
        <v>0</v>
      </c>
      <c r="K68" s="190">
        <v>0</v>
      </c>
      <c r="L68" s="190">
        <v>0</v>
      </c>
      <c r="M68" s="190">
        <v>0</v>
      </c>
      <c r="N68" s="190">
        <v>0</v>
      </c>
      <c r="O68" s="190">
        <v>0</v>
      </c>
      <c r="P68" s="188">
        <v>0</v>
      </c>
      <c r="Q68" s="190">
        <v>0</v>
      </c>
      <c r="R68" s="172">
        <v>0</v>
      </c>
      <c r="S68" s="190">
        <v>0</v>
      </c>
      <c r="T68" s="190">
        <v>0</v>
      </c>
      <c r="U68" s="190">
        <v>0</v>
      </c>
      <c r="V68" s="190">
        <v>0</v>
      </c>
      <c r="W68" s="190">
        <v>0</v>
      </c>
      <c r="X68" s="190">
        <v>0</v>
      </c>
      <c r="Y68" s="190">
        <v>0</v>
      </c>
      <c r="Z68" s="190">
        <v>0</v>
      </c>
      <c r="AA68" s="190">
        <v>0</v>
      </c>
      <c r="AB68" s="188">
        <v>0</v>
      </c>
      <c r="AC68" s="190">
        <v>0</v>
      </c>
      <c r="AD68" s="172">
        <v>0</v>
      </c>
      <c r="AE68" s="190">
        <v>0</v>
      </c>
      <c r="AF68" s="190">
        <v>0</v>
      </c>
      <c r="AG68" s="190">
        <v>0</v>
      </c>
      <c r="AH68" s="190">
        <v>0</v>
      </c>
      <c r="AI68" s="190">
        <v>0</v>
      </c>
      <c r="AJ68" s="190">
        <v>0</v>
      </c>
      <c r="AK68" s="190">
        <v>0</v>
      </c>
      <c r="AL68" s="190">
        <v>0</v>
      </c>
      <c r="AM68" s="190">
        <v>0</v>
      </c>
      <c r="AN68" s="188">
        <v>0</v>
      </c>
      <c r="AO68" s="190">
        <v>0</v>
      </c>
      <c r="AP68" s="190">
        <v>33.339997679999996</v>
      </c>
      <c r="AQ68" s="190">
        <v>0</v>
      </c>
      <c r="AR68" s="190">
        <v>0</v>
      </c>
      <c r="AS68" s="190">
        <v>0</v>
      </c>
      <c r="AT68" s="190">
        <v>0</v>
      </c>
      <c r="AU68" s="190">
        <v>0</v>
      </c>
      <c r="AV68" s="190">
        <v>0</v>
      </c>
      <c r="AW68" s="190">
        <v>2</v>
      </c>
      <c r="AX68" s="190">
        <v>0</v>
      </c>
      <c r="AY68" s="190">
        <v>0</v>
      </c>
      <c r="AZ68" s="188">
        <v>0</v>
      </c>
      <c r="BA68" s="190">
        <v>0</v>
      </c>
      <c r="BB68" s="323">
        <v>0</v>
      </c>
      <c r="BC68" s="190">
        <v>0</v>
      </c>
      <c r="BD68" s="190">
        <v>0</v>
      </c>
      <c r="BE68" s="190">
        <v>0</v>
      </c>
      <c r="BF68" s="190">
        <v>0</v>
      </c>
      <c r="BG68" s="190">
        <v>0</v>
      </c>
      <c r="BH68" s="190">
        <v>0</v>
      </c>
      <c r="BI68" s="190">
        <v>0</v>
      </c>
      <c r="BJ68" s="190">
        <v>0</v>
      </c>
      <c r="BK68" s="190">
        <v>0</v>
      </c>
      <c r="BL68" s="188">
        <v>0</v>
      </c>
      <c r="BM68" s="190">
        <f>E68+Q68+AC68+AO68+BA68</f>
        <v>0</v>
      </c>
      <c r="BN68" s="190">
        <f t="shared" ref="BN68" si="162">F68+R68+AD68+AP68+BB68</f>
        <v>33.339997679999996</v>
      </c>
      <c r="BO68" s="190">
        <f t="shared" ref="BO68" si="163">G68+S68+AE68+AQ68+BC68</f>
        <v>0</v>
      </c>
      <c r="BP68" s="190">
        <f t="shared" ref="BP68" si="164">H68+T68+AF68+AR68+BD68</f>
        <v>0</v>
      </c>
      <c r="BQ68" s="190">
        <f t="shared" ref="BQ68" si="165">I68+U68+AG68+AS68+BE68</f>
        <v>0</v>
      </c>
      <c r="BR68" s="190">
        <f t="shared" ref="BR68" si="166">J68+V68+AH68+AT68+BF68</f>
        <v>0</v>
      </c>
      <c r="BS68" s="190">
        <f t="shared" ref="BS68" si="167">K68+W68+AI68+AU68+BG68</f>
        <v>0</v>
      </c>
      <c r="BT68" s="190">
        <f t="shared" ref="BT68" si="168">L68+X68+AJ68+AV68+BH68</f>
        <v>0</v>
      </c>
      <c r="BU68" s="190">
        <f t="shared" ref="BU68" si="169">M68+Y68+AK68+AW68+BI68</f>
        <v>2</v>
      </c>
      <c r="BV68" s="190">
        <f t="shared" ref="BV68" si="170">N68+Z68+AL68+AX68+BJ68</f>
        <v>0</v>
      </c>
      <c r="BW68" s="190">
        <f t="shared" ref="BW68" si="171">O68+AA68+AM68+AY68+BK68</f>
        <v>0</v>
      </c>
      <c r="BX68" s="190">
        <f t="shared" ref="BX68" si="172">P68+AB68+AN68+AZ68+BL68</f>
        <v>0</v>
      </c>
      <c r="BY68" s="347"/>
      <c r="BZ68" s="207"/>
      <c r="CA68" s="352"/>
    </row>
    <row r="69" spans="1:79" ht="195" customHeight="1" x14ac:dyDescent="0.25">
      <c r="A69" s="75" t="s">
        <v>102</v>
      </c>
      <c r="B69" s="324" t="s">
        <v>106</v>
      </c>
      <c r="C69" s="322" t="s">
        <v>107</v>
      </c>
      <c r="D69" s="172">
        <v>28.012743569999998</v>
      </c>
      <c r="E69" s="190">
        <v>0</v>
      </c>
      <c r="F69" s="172">
        <v>0</v>
      </c>
      <c r="G69" s="190">
        <v>0</v>
      </c>
      <c r="H69" s="190">
        <v>0</v>
      </c>
      <c r="I69" s="190">
        <v>0</v>
      </c>
      <c r="J69" s="190">
        <v>0</v>
      </c>
      <c r="K69" s="190">
        <v>0</v>
      </c>
      <c r="L69" s="190">
        <v>0</v>
      </c>
      <c r="M69" s="190">
        <v>0</v>
      </c>
      <c r="N69" s="190">
        <v>0</v>
      </c>
      <c r="O69" s="190">
        <v>0</v>
      </c>
      <c r="P69" s="188">
        <v>0</v>
      </c>
      <c r="Q69" s="190">
        <v>0</v>
      </c>
      <c r="R69" s="172">
        <v>0</v>
      </c>
      <c r="S69" s="190">
        <v>0</v>
      </c>
      <c r="T69" s="190">
        <v>0</v>
      </c>
      <c r="U69" s="190">
        <v>0</v>
      </c>
      <c r="V69" s="190">
        <v>0</v>
      </c>
      <c r="W69" s="190">
        <v>0</v>
      </c>
      <c r="X69" s="190">
        <v>0</v>
      </c>
      <c r="Y69" s="190">
        <v>0</v>
      </c>
      <c r="Z69" s="190">
        <v>0</v>
      </c>
      <c r="AA69" s="190">
        <v>0</v>
      </c>
      <c r="AB69" s="188">
        <v>0</v>
      </c>
      <c r="AC69" s="190">
        <v>0</v>
      </c>
      <c r="AD69" s="172">
        <v>0</v>
      </c>
      <c r="AE69" s="190">
        <v>0</v>
      </c>
      <c r="AF69" s="190">
        <v>0</v>
      </c>
      <c r="AG69" s="190">
        <v>0</v>
      </c>
      <c r="AH69" s="190">
        <v>0</v>
      </c>
      <c r="AI69" s="190">
        <v>0</v>
      </c>
      <c r="AJ69" s="190">
        <v>0</v>
      </c>
      <c r="AK69" s="190">
        <v>0</v>
      </c>
      <c r="AL69" s="190">
        <v>0</v>
      </c>
      <c r="AM69" s="190">
        <v>0</v>
      </c>
      <c r="AN69" s="188">
        <v>0</v>
      </c>
      <c r="AO69" s="190">
        <v>0</v>
      </c>
      <c r="AP69" s="190">
        <v>28.012743569999998</v>
      </c>
      <c r="AQ69" s="190">
        <v>0</v>
      </c>
      <c r="AR69" s="190">
        <v>0</v>
      </c>
      <c r="AS69" s="190">
        <v>0</v>
      </c>
      <c r="AT69" s="190">
        <v>0</v>
      </c>
      <c r="AU69" s="190">
        <v>0</v>
      </c>
      <c r="AV69" s="190">
        <v>0</v>
      </c>
      <c r="AW69" s="190">
        <v>4</v>
      </c>
      <c r="AX69" s="190">
        <v>0</v>
      </c>
      <c r="AY69" s="190">
        <v>0</v>
      </c>
      <c r="AZ69" s="188">
        <v>0</v>
      </c>
      <c r="BA69" s="190">
        <v>0</v>
      </c>
      <c r="BB69" s="323">
        <v>0</v>
      </c>
      <c r="BC69" s="190">
        <v>0</v>
      </c>
      <c r="BD69" s="190">
        <v>0</v>
      </c>
      <c r="BE69" s="190">
        <v>0</v>
      </c>
      <c r="BF69" s="190">
        <v>0</v>
      </c>
      <c r="BG69" s="190">
        <v>0</v>
      </c>
      <c r="BH69" s="190">
        <v>0</v>
      </c>
      <c r="BI69" s="190">
        <v>0</v>
      </c>
      <c r="BJ69" s="190">
        <v>0</v>
      </c>
      <c r="BK69" s="190">
        <v>0</v>
      </c>
      <c r="BL69" s="188">
        <v>0</v>
      </c>
      <c r="BM69" s="190">
        <f t="shared" ref="BM69:BM82" si="173">E69+Q69+AC69+AO69+BA69</f>
        <v>0</v>
      </c>
      <c r="BN69" s="190">
        <f t="shared" ref="BN69:BN82" si="174">F69+R69+AD69+AP69+BB69</f>
        <v>28.012743569999998</v>
      </c>
      <c r="BO69" s="190">
        <f t="shared" ref="BO69:BO82" si="175">G69+S69+AE69+AQ69+BC69</f>
        <v>0</v>
      </c>
      <c r="BP69" s="190">
        <f t="shared" ref="BP69:BP82" si="176">H69+T69+AF69+AR69+BD69</f>
        <v>0</v>
      </c>
      <c r="BQ69" s="190">
        <f t="shared" ref="BQ69:BQ82" si="177">I69+U69+AG69+AS69+BE69</f>
        <v>0</v>
      </c>
      <c r="BR69" s="190">
        <f t="shared" ref="BR69:BR82" si="178">J69+V69+AH69+AT69+BF69</f>
        <v>0</v>
      </c>
      <c r="BS69" s="190">
        <f t="shared" ref="BS69:BS82" si="179">K69+W69+AI69+AU69+BG69</f>
        <v>0</v>
      </c>
      <c r="BT69" s="190">
        <f t="shared" ref="BT69:BT82" si="180">L69+X69+AJ69+AV69+BH69</f>
        <v>0</v>
      </c>
      <c r="BU69" s="190">
        <f t="shared" ref="BU69:BU82" si="181">M69+Y69+AK69+AW69+BI69</f>
        <v>4</v>
      </c>
      <c r="BV69" s="190">
        <f t="shared" ref="BV69:BV82" si="182">N69+Z69+AL69+AX69+BJ69</f>
        <v>0</v>
      </c>
      <c r="BW69" s="190">
        <f t="shared" ref="BW69:BW82" si="183">O69+AA69+AM69+AY69+BK69</f>
        <v>0</v>
      </c>
      <c r="BX69" s="190">
        <f t="shared" ref="BX69:BX82" si="184">P69+AB69+AN69+AZ69+BL69</f>
        <v>0</v>
      </c>
      <c r="BY69" s="347"/>
      <c r="BZ69" s="207"/>
      <c r="CA69" s="352"/>
    </row>
    <row r="70" spans="1:79" ht="195" customHeight="1" x14ac:dyDescent="0.25">
      <c r="A70" s="75" t="s">
        <v>102</v>
      </c>
      <c r="B70" s="324" t="s">
        <v>108</v>
      </c>
      <c r="C70" s="322" t="s">
        <v>109</v>
      </c>
      <c r="D70" s="172">
        <v>21.00955767</v>
      </c>
      <c r="E70" s="190">
        <v>0</v>
      </c>
      <c r="F70" s="172">
        <v>0</v>
      </c>
      <c r="G70" s="190">
        <v>0</v>
      </c>
      <c r="H70" s="190">
        <v>0</v>
      </c>
      <c r="I70" s="190">
        <v>0</v>
      </c>
      <c r="J70" s="190">
        <v>0</v>
      </c>
      <c r="K70" s="190">
        <v>0</v>
      </c>
      <c r="L70" s="190">
        <v>0</v>
      </c>
      <c r="M70" s="190">
        <v>0</v>
      </c>
      <c r="N70" s="190">
        <v>0</v>
      </c>
      <c r="O70" s="190">
        <v>0</v>
      </c>
      <c r="P70" s="188">
        <v>0</v>
      </c>
      <c r="Q70" s="190">
        <v>0</v>
      </c>
      <c r="R70" s="172">
        <v>0</v>
      </c>
      <c r="S70" s="190">
        <v>0</v>
      </c>
      <c r="T70" s="190">
        <v>0</v>
      </c>
      <c r="U70" s="190">
        <v>0</v>
      </c>
      <c r="V70" s="190">
        <v>0</v>
      </c>
      <c r="W70" s="190">
        <v>0</v>
      </c>
      <c r="X70" s="190">
        <v>0</v>
      </c>
      <c r="Y70" s="190">
        <v>0</v>
      </c>
      <c r="Z70" s="190">
        <v>0</v>
      </c>
      <c r="AA70" s="190">
        <v>0</v>
      </c>
      <c r="AB70" s="188">
        <v>0</v>
      </c>
      <c r="AC70" s="190">
        <v>0</v>
      </c>
      <c r="AD70" s="172">
        <v>0</v>
      </c>
      <c r="AE70" s="190">
        <v>0</v>
      </c>
      <c r="AF70" s="190">
        <v>0</v>
      </c>
      <c r="AG70" s="190">
        <v>0</v>
      </c>
      <c r="AH70" s="190">
        <v>0</v>
      </c>
      <c r="AI70" s="190">
        <v>0</v>
      </c>
      <c r="AJ70" s="190">
        <v>0</v>
      </c>
      <c r="AK70" s="190">
        <v>0</v>
      </c>
      <c r="AL70" s="190">
        <v>0</v>
      </c>
      <c r="AM70" s="190">
        <v>0</v>
      </c>
      <c r="AN70" s="188">
        <v>0</v>
      </c>
      <c r="AO70" s="190">
        <v>0</v>
      </c>
      <c r="AP70" s="190">
        <v>21.00955767</v>
      </c>
      <c r="AQ70" s="190">
        <v>0</v>
      </c>
      <c r="AR70" s="190">
        <v>0</v>
      </c>
      <c r="AS70" s="190">
        <v>0</v>
      </c>
      <c r="AT70" s="190">
        <v>0</v>
      </c>
      <c r="AU70" s="190">
        <v>0</v>
      </c>
      <c r="AV70" s="190">
        <v>0</v>
      </c>
      <c r="AW70" s="190">
        <v>3</v>
      </c>
      <c r="AX70" s="190">
        <v>0</v>
      </c>
      <c r="AY70" s="190">
        <v>0</v>
      </c>
      <c r="AZ70" s="188">
        <v>0</v>
      </c>
      <c r="BA70" s="190">
        <v>0</v>
      </c>
      <c r="BB70" s="323">
        <v>0</v>
      </c>
      <c r="BC70" s="190">
        <v>0</v>
      </c>
      <c r="BD70" s="190">
        <v>0</v>
      </c>
      <c r="BE70" s="190">
        <v>0</v>
      </c>
      <c r="BF70" s="190">
        <v>0</v>
      </c>
      <c r="BG70" s="190">
        <v>0</v>
      </c>
      <c r="BH70" s="190">
        <v>0</v>
      </c>
      <c r="BI70" s="190">
        <v>0</v>
      </c>
      <c r="BJ70" s="190">
        <v>0</v>
      </c>
      <c r="BK70" s="190">
        <v>0</v>
      </c>
      <c r="BL70" s="188">
        <v>0</v>
      </c>
      <c r="BM70" s="190">
        <f t="shared" si="173"/>
        <v>0</v>
      </c>
      <c r="BN70" s="190">
        <f t="shared" si="174"/>
        <v>21.00955767</v>
      </c>
      <c r="BO70" s="190">
        <f t="shared" si="175"/>
        <v>0</v>
      </c>
      <c r="BP70" s="190">
        <f t="shared" si="176"/>
        <v>0</v>
      </c>
      <c r="BQ70" s="190">
        <f t="shared" si="177"/>
        <v>0</v>
      </c>
      <c r="BR70" s="190">
        <f t="shared" si="178"/>
        <v>0</v>
      </c>
      <c r="BS70" s="190">
        <f t="shared" si="179"/>
        <v>0</v>
      </c>
      <c r="BT70" s="190">
        <f t="shared" si="180"/>
        <v>0</v>
      </c>
      <c r="BU70" s="190">
        <f t="shared" si="181"/>
        <v>3</v>
      </c>
      <c r="BV70" s="190">
        <f t="shared" si="182"/>
        <v>0</v>
      </c>
      <c r="BW70" s="190">
        <f t="shared" si="183"/>
        <v>0</v>
      </c>
      <c r="BX70" s="190">
        <f t="shared" si="184"/>
        <v>0</v>
      </c>
      <c r="BY70" s="347"/>
      <c r="BZ70" s="207"/>
      <c r="CA70" s="352"/>
    </row>
    <row r="71" spans="1:79" ht="195" customHeight="1" x14ac:dyDescent="0.25">
      <c r="A71" s="75" t="s">
        <v>102</v>
      </c>
      <c r="B71" s="324" t="s">
        <v>110</v>
      </c>
      <c r="C71" s="322" t="s">
        <v>111</v>
      </c>
      <c r="D71" s="172">
        <v>36.688578200000002</v>
      </c>
      <c r="E71" s="190">
        <v>0</v>
      </c>
      <c r="F71" s="172">
        <v>0</v>
      </c>
      <c r="G71" s="190">
        <v>0</v>
      </c>
      <c r="H71" s="190">
        <v>0</v>
      </c>
      <c r="I71" s="190">
        <v>0</v>
      </c>
      <c r="J71" s="190">
        <v>0</v>
      </c>
      <c r="K71" s="190">
        <v>0</v>
      </c>
      <c r="L71" s="190">
        <v>0</v>
      </c>
      <c r="M71" s="190">
        <v>0</v>
      </c>
      <c r="N71" s="190">
        <v>0</v>
      </c>
      <c r="O71" s="190">
        <v>0</v>
      </c>
      <c r="P71" s="188">
        <v>0</v>
      </c>
      <c r="Q71" s="190">
        <v>0</v>
      </c>
      <c r="R71" s="172">
        <v>0</v>
      </c>
      <c r="S71" s="190">
        <v>0</v>
      </c>
      <c r="T71" s="190">
        <v>0</v>
      </c>
      <c r="U71" s="190">
        <v>0</v>
      </c>
      <c r="V71" s="190">
        <v>0</v>
      </c>
      <c r="W71" s="190">
        <v>0</v>
      </c>
      <c r="X71" s="190">
        <v>0</v>
      </c>
      <c r="Y71" s="190">
        <v>0</v>
      </c>
      <c r="Z71" s="190">
        <v>0</v>
      </c>
      <c r="AA71" s="190">
        <v>0</v>
      </c>
      <c r="AB71" s="188">
        <v>0</v>
      </c>
      <c r="AC71" s="190">
        <v>0</v>
      </c>
      <c r="AD71" s="172">
        <v>36.688578200000002</v>
      </c>
      <c r="AE71" s="190">
        <v>0</v>
      </c>
      <c r="AF71" s="190">
        <v>0</v>
      </c>
      <c r="AG71" s="190">
        <v>0</v>
      </c>
      <c r="AH71" s="190">
        <v>0</v>
      </c>
      <c r="AI71" s="190">
        <v>0</v>
      </c>
      <c r="AJ71" s="190">
        <v>0</v>
      </c>
      <c r="AK71" s="190">
        <v>5</v>
      </c>
      <c r="AL71" s="190">
        <v>0</v>
      </c>
      <c r="AM71" s="190">
        <v>0</v>
      </c>
      <c r="AN71" s="188">
        <v>0</v>
      </c>
      <c r="AO71" s="190">
        <v>0</v>
      </c>
      <c r="AP71" s="190">
        <v>0</v>
      </c>
      <c r="AQ71" s="190">
        <v>0</v>
      </c>
      <c r="AR71" s="190">
        <v>0</v>
      </c>
      <c r="AS71" s="190">
        <v>0</v>
      </c>
      <c r="AT71" s="190">
        <v>0</v>
      </c>
      <c r="AU71" s="190">
        <v>0</v>
      </c>
      <c r="AV71" s="190">
        <v>0</v>
      </c>
      <c r="AW71" s="190">
        <v>0</v>
      </c>
      <c r="AX71" s="190">
        <v>0</v>
      </c>
      <c r="AY71" s="190">
        <v>0</v>
      </c>
      <c r="AZ71" s="188">
        <v>0</v>
      </c>
      <c r="BA71" s="190">
        <v>0</v>
      </c>
      <c r="BB71" s="323">
        <v>0</v>
      </c>
      <c r="BC71" s="190">
        <v>0</v>
      </c>
      <c r="BD71" s="190">
        <v>0</v>
      </c>
      <c r="BE71" s="190">
        <v>0</v>
      </c>
      <c r="BF71" s="190">
        <v>0</v>
      </c>
      <c r="BG71" s="190">
        <v>0</v>
      </c>
      <c r="BH71" s="190">
        <v>0</v>
      </c>
      <c r="BI71" s="190">
        <v>0</v>
      </c>
      <c r="BJ71" s="190">
        <v>0</v>
      </c>
      <c r="BK71" s="190">
        <v>0</v>
      </c>
      <c r="BL71" s="188">
        <v>0</v>
      </c>
      <c r="BM71" s="190">
        <f t="shared" si="173"/>
        <v>0</v>
      </c>
      <c r="BN71" s="190">
        <f t="shared" si="174"/>
        <v>36.688578200000002</v>
      </c>
      <c r="BO71" s="190">
        <f t="shared" si="175"/>
        <v>0</v>
      </c>
      <c r="BP71" s="190">
        <f t="shared" si="176"/>
        <v>0</v>
      </c>
      <c r="BQ71" s="190">
        <f t="shared" si="177"/>
        <v>0</v>
      </c>
      <c r="BR71" s="190">
        <f t="shared" si="178"/>
        <v>0</v>
      </c>
      <c r="BS71" s="190">
        <f t="shared" si="179"/>
        <v>0</v>
      </c>
      <c r="BT71" s="190">
        <f t="shared" si="180"/>
        <v>0</v>
      </c>
      <c r="BU71" s="190">
        <f t="shared" si="181"/>
        <v>5</v>
      </c>
      <c r="BV71" s="190">
        <f t="shared" si="182"/>
        <v>0</v>
      </c>
      <c r="BW71" s="190">
        <f t="shared" si="183"/>
        <v>0</v>
      </c>
      <c r="BX71" s="190">
        <f t="shared" si="184"/>
        <v>0</v>
      </c>
      <c r="BY71" s="347"/>
      <c r="BZ71" s="207"/>
      <c r="CA71" s="352"/>
    </row>
    <row r="72" spans="1:79" ht="111.75" customHeight="1" x14ac:dyDescent="0.25">
      <c r="A72" s="176" t="s">
        <v>102</v>
      </c>
      <c r="B72" s="83" t="s">
        <v>112</v>
      </c>
      <c r="C72" s="177" t="s">
        <v>113</v>
      </c>
      <c r="D72" s="172">
        <v>15.04993198</v>
      </c>
      <c r="E72" s="190">
        <v>0</v>
      </c>
      <c r="F72" s="172">
        <v>0</v>
      </c>
      <c r="G72" s="190">
        <v>0</v>
      </c>
      <c r="H72" s="190">
        <v>0</v>
      </c>
      <c r="I72" s="190">
        <v>0</v>
      </c>
      <c r="J72" s="190">
        <v>0</v>
      </c>
      <c r="K72" s="190">
        <v>0</v>
      </c>
      <c r="L72" s="190">
        <v>0</v>
      </c>
      <c r="M72" s="190">
        <v>0</v>
      </c>
      <c r="N72" s="190">
        <v>0</v>
      </c>
      <c r="O72" s="190">
        <v>0</v>
      </c>
      <c r="P72" s="188">
        <v>0</v>
      </c>
      <c r="Q72" s="190">
        <v>0</v>
      </c>
      <c r="R72" s="172">
        <v>0</v>
      </c>
      <c r="S72" s="190">
        <v>0</v>
      </c>
      <c r="T72" s="190">
        <v>0</v>
      </c>
      <c r="U72" s="190">
        <v>0</v>
      </c>
      <c r="V72" s="190">
        <v>0</v>
      </c>
      <c r="W72" s="190">
        <v>0</v>
      </c>
      <c r="X72" s="190">
        <v>0</v>
      </c>
      <c r="Y72" s="190">
        <v>0</v>
      </c>
      <c r="Z72" s="190">
        <v>0</v>
      </c>
      <c r="AA72" s="190">
        <v>0</v>
      </c>
      <c r="AB72" s="188">
        <v>0</v>
      </c>
      <c r="AC72" s="190">
        <v>0</v>
      </c>
      <c r="AD72" s="172">
        <v>0</v>
      </c>
      <c r="AE72" s="190">
        <v>0</v>
      </c>
      <c r="AF72" s="190">
        <v>0</v>
      </c>
      <c r="AG72" s="190">
        <v>0</v>
      </c>
      <c r="AH72" s="190">
        <v>0</v>
      </c>
      <c r="AI72" s="190">
        <v>0</v>
      </c>
      <c r="AJ72" s="190">
        <v>0</v>
      </c>
      <c r="AK72" s="190">
        <v>0</v>
      </c>
      <c r="AL72" s="190">
        <v>0</v>
      </c>
      <c r="AM72" s="190">
        <v>0</v>
      </c>
      <c r="AN72" s="188">
        <v>0</v>
      </c>
      <c r="AO72" s="190">
        <v>0</v>
      </c>
      <c r="AP72" s="190">
        <v>15.04993198</v>
      </c>
      <c r="AQ72" s="190">
        <v>0</v>
      </c>
      <c r="AR72" s="190">
        <v>0</v>
      </c>
      <c r="AS72" s="190">
        <v>0</v>
      </c>
      <c r="AT72" s="190">
        <v>0</v>
      </c>
      <c r="AU72" s="190">
        <v>0</v>
      </c>
      <c r="AV72" s="190">
        <v>0</v>
      </c>
      <c r="AW72" s="190">
        <v>1</v>
      </c>
      <c r="AX72" s="190">
        <v>0</v>
      </c>
      <c r="AY72" s="190">
        <v>0</v>
      </c>
      <c r="AZ72" s="188">
        <v>0</v>
      </c>
      <c r="BA72" s="190">
        <v>0</v>
      </c>
      <c r="BB72" s="323">
        <v>0</v>
      </c>
      <c r="BC72" s="190">
        <v>0</v>
      </c>
      <c r="BD72" s="190">
        <v>0</v>
      </c>
      <c r="BE72" s="190">
        <v>0</v>
      </c>
      <c r="BF72" s="190">
        <v>0</v>
      </c>
      <c r="BG72" s="190">
        <v>0</v>
      </c>
      <c r="BH72" s="190">
        <v>0</v>
      </c>
      <c r="BI72" s="190">
        <v>0</v>
      </c>
      <c r="BJ72" s="190">
        <v>0</v>
      </c>
      <c r="BK72" s="190">
        <v>0</v>
      </c>
      <c r="BL72" s="188">
        <v>0</v>
      </c>
      <c r="BM72" s="190">
        <f t="shared" si="173"/>
        <v>0</v>
      </c>
      <c r="BN72" s="190">
        <f t="shared" si="174"/>
        <v>15.04993198</v>
      </c>
      <c r="BO72" s="190">
        <f t="shared" si="175"/>
        <v>0</v>
      </c>
      <c r="BP72" s="190">
        <f t="shared" si="176"/>
        <v>0</v>
      </c>
      <c r="BQ72" s="190">
        <f t="shared" si="177"/>
        <v>0</v>
      </c>
      <c r="BR72" s="190">
        <f t="shared" si="178"/>
        <v>0</v>
      </c>
      <c r="BS72" s="190">
        <f t="shared" si="179"/>
        <v>0</v>
      </c>
      <c r="BT72" s="190">
        <f t="shared" si="180"/>
        <v>0</v>
      </c>
      <c r="BU72" s="190">
        <f t="shared" si="181"/>
        <v>1</v>
      </c>
      <c r="BV72" s="190">
        <f t="shared" si="182"/>
        <v>0</v>
      </c>
      <c r="BW72" s="190">
        <f t="shared" si="183"/>
        <v>0</v>
      </c>
      <c r="BX72" s="190">
        <f t="shared" si="184"/>
        <v>0</v>
      </c>
      <c r="BY72" s="347"/>
      <c r="BZ72" s="207"/>
      <c r="CA72" s="352"/>
    </row>
    <row r="73" spans="1:79" ht="103.5" customHeight="1" x14ac:dyDescent="0.25">
      <c r="A73" s="75" t="s">
        <v>102</v>
      </c>
      <c r="B73" s="178" t="s">
        <v>114</v>
      </c>
      <c r="C73" s="69" t="s">
        <v>115</v>
      </c>
      <c r="D73" s="172">
        <v>30.763137650000001</v>
      </c>
      <c r="E73" s="190">
        <v>0</v>
      </c>
      <c r="F73" s="172">
        <v>0</v>
      </c>
      <c r="G73" s="190">
        <v>0</v>
      </c>
      <c r="H73" s="190">
        <v>0</v>
      </c>
      <c r="I73" s="190">
        <v>0</v>
      </c>
      <c r="J73" s="190">
        <v>0</v>
      </c>
      <c r="K73" s="190">
        <v>0</v>
      </c>
      <c r="L73" s="190">
        <v>0</v>
      </c>
      <c r="M73" s="190">
        <v>0</v>
      </c>
      <c r="N73" s="190">
        <v>0</v>
      </c>
      <c r="O73" s="190">
        <v>0</v>
      </c>
      <c r="P73" s="188">
        <v>0</v>
      </c>
      <c r="Q73" s="190">
        <v>0</v>
      </c>
      <c r="R73" s="172">
        <v>0</v>
      </c>
      <c r="S73" s="190">
        <v>0</v>
      </c>
      <c r="T73" s="190">
        <v>0</v>
      </c>
      <c r="U73" s="190">
        <v>0</v>
      </c>
      <c r="V73" s="190">
        <v>0</v>
      </c>
      <c r="W73" s="190">
        <v>0</v>
      </c>
      <c r="X73" s="190">
        <v>0</v>
      </c>
      <c r="Y73" s="190">
        <v>0</v>
      </c>
      <c r="Z73" s="190">
        <v>0</v>
      </c>
      <c r="AA73" s="190">
        <v>0</v>
      </c>
      <c r="AB73" s="188">
        <v>0</v>
      </c>
      <c r="AC73" s="190">
        <v>0</v>
      </c>
      <c r="AD73" s="172">
        <v>0</v>
      </c>
      <c r="AE73" s="190">
        <v>0</v>
      </c>
      <c r="AF73" s="190">
        <v>0</v>
      </c>
      <c r="AG73" s="190">
        <v>0</v>
      </c>
      <c r="AH73" s="190">
        <v>0</v>
      </c>
      <c r="AI73" s="190">
        <v>0</v>
      </c>
      <c r="AJ73" s="190">
        <v>0</v>
      </c>
      <c r="AK73" s="190">
        <v>0</v>
      </c>
      <c r="AL73" s="190">
        <v>0</v>
      </c>
      <c r="AM73" s="190">
        <v>0</v>
      </c>
      <c r="AN73" s="188">
        <v>0</v>
      </c>
      <c r="AO73" s="190">
        <v>0</v>
      </c>
      <c r="AP73" s="190">
        <v>0</v>
      </c>
      <c r="AQ73" s="190">
        <v>0</v>
      </c>
      <c r="AR73" s="190">
        <v>0</v>
      </c>
      <c r="AS73" s="190">
        <v>0</v>
      </c>
      <c r="AT73" s="190">
        <v>0</v>
      </c>
      <c r="AU73" s="190">
        <v>0</v>
      </c>
      <c r="AV73" s="190">
        <v>0</v>
      </c>
      <c r="AW73" s="190">
        <v>0</v>
      </c>
      <c r="AX73" s="190">
        <v>0</v>
      </c>
      <c r="AY73" s="190">
        <v>0</v>
      </c>
      <c r="AZ73" s="188">
        <v>0</v>
      </c>
      <c r="BA73" s="190">
        <v>0</v>
      </c>
      <c r="BB73" s="323">
        <v>0</v>
      </c>
      <c r="BC73" s="190">
        <v>0</v>
      </c>
      <c r="BD73" s="190">
        <v>0</v>
      </c>
      <c r="BE73" s="190">
        <v>0</v>
      </c>
      <c r="BF73" s="190">
        <v>0</v>
      </c>
      <c r="BG73" s="190">
        <v>0</v>
      </c>
      <c r="BH73" s="190">
        <v>0</v>
      </c>
      <c r="BI73" s="190">
        <v>0</v>
      </c>
      <c r="BJ73" s="190">
        <v>0</v>
      </c>
      <c r="BK73" s="190">
        <v>0</v>
      </c>
      <c r="BL73" s="188">
        <v>0</v>
      </c>
      <c r="BM73" s="190">
        <f t="shared" si="173"/>
        <v>0</v>
      </c>
      <c r="BN73" s="190">
        <f t="shared" si="174"/>
        <v>0</v>
      </c>
      <c r="BO73" s="190">
        <f t="shared" si="175"/>
        <v>0</v>
      </c>
      <c r="BP73" s="190">
        <f t="shared" si="176"/>
        <v>0</v>
      </c>
      <c r="BQ73" s="190">
        <f t="shared" si="177"/>
        <v>0</v>
      </c>
      <c r="BR73" s="190">
        <f t="shared" si="178"/>
        <v>0</v>
      </c>
      <c r="BS73" s="190">
        <f t="shared" si="179"/>
        <v>0</v>
      </c>
      <c r="BT73" s="190">
        <f t="shared" si="180"/>
        <v>0</v>
      </c>
      <c r="BU73" s="190">
        <f t="shared" si="181"/>
        <v>0</v>
      </c>
      <c r="BV73" s="190">
        <f t="shared" si="182"/>
        <v>0</v>
      </c>
      <c r="BW73" s="190">
        <f t="shared" si="183"/>
        <v>0</v>
      </c>
      <c r="BX73" s="190">
        <f t="shared" si="184"/>
        <v>0</v>
      </c>
      <c r="BY73" s="347"/>
      <c r="BZ73" s="207"/>
      <c r="CA73" s="352"/>
    </row>
    <row r="74" spans="1:79" ht="103.5" customHeight="1" x14ac:dyDescent="0.25">
      <c r="A74" s="75" t="s">
        <v>102</v>
      </c>
      <c r="B74" s="178" t="s">
        <v>116</v>
      </c>
      <c r="C74" s="69" t="s">
        <v>117</v>
      </c>
      <c r="D74" s="172">
        <v>38.453922049999996</v>
      </c>
      <c r="E74" s="190">
        <v>0</v>
      </c>
      <c r="F74" s="172">
        <v>0</v>
      </c>
      <c r="G74" s="190">
        <v>0</v>
      </c>
      <c r="H74" s="190">
        <v>0</v>
      </c>
      <c r="I74" s="190">
        <v>0</v>
      </c>
      <c r="J74" s="190">
        <v>0</v>
      </c>
      <c r="K74" s="190">
        <v>0</v>
      </c>
      <c r="L74" s="190">
        <v>0</v>
      </c>
      <c r="M74" s="190">
        <v>0</v>
      </c>
      <c r="N74" s="190">
        <v>0</v>
      </c>
      <c r="O74" s="190">
        <v>0</v>
      </c>
      <c r="P74" s="188">
        <v>0</v>
      </c>
      <c r="Q74" s="190">
        <v>0</v>
      </c>
      <c r="R74" s="172">
        <v>0</v>
      </c>
      <c r="S74" s="190">
        <v>0</v>
      </c>
      <c r="T74" s="190">
        <v>0</v>
      </c>
      <c r="U74" s="190">
        <v>0</v>
      </c>
      <c r="V74" s="190">
        <v>0</v>
      </c>
      <c r="W74" s="190">
        <v>0</v>
      </c>
      <c r="X74" s="190">
        <v>0</v>
      </c>
      <c r="Y74" s="190">
        <v>0</v>
      </c>
      <c r="Z74" s="190">
        <v>0</v>
      </c>
      <c r="AA74" s="190">
        <v>0</v>
      </c>
      <c r="AB74" s="188">
        <v>0</v>
      </c>
      <c r="AC74" s="190">
        <v>0</v>
      </c>
      <c r="AD74" s="172">
        <v>0</v>
      </c>
      <c r="AE74" s="190">
        <v>0</v>
      </c>
      <c r="AF74" s="190">
        <v>0</v>
      </c>
      <c r="AG74" s="190">
        <v>0</v>
      </c>
      <c r="AH74" s="190">
        <v>0</v>
      </c>
      <c r="AI74" s="190">
        <v>0</v>
      </c>
      <c r="AJ74" s="190">
        <v>0</v>
      </c>
      <c r="AK74" s="190">
        <v>0</v>
      </c>
      <c r="AL74" s="190">
        <v>0</v>
      </c>
      <c r="AM74" s="190">
        <v>0</v>
      </c>
      <c r="AN74" s="188">
        <v>0</v>
      </c>
      <c r="AO74" s="190">
        <v>0</v>
      </c>
      <c r="AP74" s="190">
        <v>0</v>
      </c>
      <c r="AQ74" s="190">
        <v>0</v>
      </c>
      <c r="AR74" s="190">
        <v>0</v>
      </c>
      <c r="AS74" s="190">
        <v>0</v>
      </c>
      <c r="AT74" s="190">
        <v>0</v>
      </c>
      <c r="AU74" s="190">
        <v>0</v>
      </c>
      <c r="AV74" s="190">
        <v>0</v>
      </c>
      <c r="AW74" s="190">
        <v>0</v>
      </c>
      <c r="AX74" s="190">
        <v>0</v>
      </c>
      <c r="AY74" s="190">
        <v>0</v>
      </c>
      <c r="AZ74" s="188">
        <v>0</v>
      </c>
      <c r="BA74" s="190">
        <v>0</v>
      </c>
      <c r="BB74" s="323">
        <v>0</v>
      </c>
      <c r="BC74" s="190">
        <v>0</v>
      </c>
      <c r="BD74" s="190">
        <v>0</v>
      </c>
      <c r="BE74" s="190">
        <v>0</v>
      </c>
      <c r="BF74" s="190">
        <v>0</v>
      </c>
      <c r="BG74" s="190">
        <v>0</v>
      </c>
      <c r="BH74" s="190">
        <v>0</v>
      </c>
      <c r="BI74" s="190">
        <v>0</v>
      </c>
      <c r="BJ74" s="190">
        <v>0</v>
      </c>
      <c r="BK74" s="190">
        <v>0</v>
      </c>
      <c r="BL74" s="188">
        <v>0</v>
      </c>
      <c r="BM74" s="190">
        <f t="shared" si="173"/>
        <v>0</v>
      </c>
      <c r="BN74" s="190">
        <f t="shared" si="174"/>
        <v>0</v>
      </c>
      <c r="BO74" s="190">
        <f t="shared" si="175"/>
        <v>0</v>
      </c>
      <c r="BP74" s="190">
        <f t="shared" si="176"/>
        <v>0</v>
      </c>
      <c r="BQ74" s="190">
        <f t="shared" si="177"/>
        <v>0</v>
      </c>
      <c r="BR74" s="190">
        <f t="shared" si="178"/>
        <v>0</v>
      </c>
      <c r="BS74" s="190">
        <f t="shared" si="179"/>
        <v>0</v>
      </c>
      <c r="BT74" s="190">
        <f t="shared" si="180"/>
        <v>0</v>
      </c>
      <c r="BU74" s="190">
        <f t="shared" si="181"/>
        <v>0</v>
      </c>
      <c r="BV74" s="190">
        <f t="shared" si="182"/>
        <v>0</v>
      </c>
      <c r="BW74" s="190">
        <f t="shared" si="183"/>
        <v>0</v>
      </c>
      <c r="BX74" s="190">
        <f t="shared" si="184"/>
        <v>0</v>
      </c>
      <c r="BY74" s="347"/>
      <c r="BZ74" s="207"/>
      <c r="CA74" s="352"/>
    </row>
    <row r="75" spans="1:79" ht="103.5" customHeight="1" x14ac:dyDescent="0.25">
      <c r="A75" s="75" t="s">
        <v>102</v>
      </c>
      <c r="B75" s="72" t="s">
        <v>422</v>
      </c>
      <c r="C75" s="80" t="s">
        <v>423</v>
      </c>
      <c r="D75" s="174">
        <v>2.34072681</v>
      </c>
      <c r="E75" s="190">
        <v>0</v>
      </c>
      <c r="F75" s="172">
        <v>0</v>
      </c>
      <c r="G75" s="190">
        <v>0</v>
      </c>
      <c r="H75" s="190">
        <v>0</v>
      </c>
      <c r="I75" s="190">
        <v>0</v>
      </c>
      <c r="J75" s="190">
        <v>0</v>
      </c>
      <c r="K75" s="190">
        <v>0</v>
      </c>
      <c r="L75" s="190">
        <v>0</v>
      </c>
      <c r="M75" s="190">
        <v>0</v>
      </c>
      <c r="N75" s="190">
        <v>0</v>
      </c>
      <c r="O75" s="190">
        <v>0</v>
      </c>
      <c r="P75" s="188">
        <v>0</v>
      </c>
      <c r="Q75" s="190">
        <v>0</v>
      </c>
      <c r="R75" s="172">
        <v>0</v>
      </c>
      <c r="S75" s="190">
        <v>0</v>
      </c>
      <c r="T75" s="190">
        <v>0</v>
      </c>
      <c r="U75" s="190">
        <v>0</v>
      </c>
      <c r="V75" s="190">
        <v>0</v>
      </c>
      <c r="W75" s="190">
        <v>0</v>
      </c>
      <c r="X75" s="190">
        <v>0</v>
      </c>
      <c r="Y75" s="190">
        <v>0</v>
      </c>
      <c r="Z75" s="190">
        <v>0</v>
      </c>
      <c r="AA75" s="190">
        <v>0</v>
      </c>
      <c r="AB75" s="188">
        <v>0</v>
      </c>
      <c r="AC75" s="190">
        <v>0</v>
      </c>
      <c r="AD75" s="190">
        <v>0</v>
      </c>
      <c r="AE75" s="190">
        <v>0</v>
      </c>
      <c r="AF75" s="190">
        <v>0</v>
      </c>
      <c r="AG75" s="190">
        <v>0</v>
      </c>
      <c r="AH75" s="190">
        <v>0</v>
      </c>
      <c r="AI75" s="190">
        <v>0</v>
      </c>
      <c r="AJ75" s="190">
        <v>0</v>
      </c>
      <c r="AK75" s="190">
        <v>0</v>
      </c>
      <c r="AL75" s="190">
        <v>0</v>
      </c>
      <c r="AM75" s="190">
        <v>0</v>
      </c>
      <c r="AN75" s="188">
        <v>0</v>
      </c>
      <c r="AO75" s="190">
        <v>0</v>
      </c>
      <c r="AP75" s="190">
        <v>0</v>
      </c>
      <c r="AQ75" s="190">
        <v>0</v>
      </c>
      <c r="AR75" s="190">
        <v>0</v>
      </c>
      <c r="AS75" s="190">
        <v>0</v>
      </c>
      <c r="AT75" s="190">
        <v>0</v>
      </c>
      <c r="AU75" s="190">
        <v>0</v>
      </c>
      <c r="AV75" s="190">
        <v>0</v>
      </c>
      <c r="AW75" s="190">
        <v>0</v>
      </c>
      <c r="AX75" s="190">
        <v>0</v>
      </c>
      <c r="AY75" s="190">
        <v>0</v>
      </c>
      <c r="AZ75" s="188">
        <v>0</v>
      </c>
      <c r="BA75" s="190">
        <v>0</v>
      </c>
      <c r="BB75" s="323">
        <v>0</v>
      </c>
      <c r="BC75" s="190">
        <v>0</v>
      </c>
      <c r="BD75" s="190">
        <v>0</v>
      </c>
      <c r="BE75" s="190">
        <v>0</v>
      </c>
      <c r="BF75" s="190">
        <v>0</v>
      </c>
      <c r="BG75" s="190">
        <v>0</v>
      </c>
      <c r="BH75" s="190">
        <v>0</v>
      </c>
      <c r="BI75" s="190">
        <v>0</v>
      </c>
      <c r="BJ75" s="190">
        <v>0</v>
      </c>
      <c r="BK75" s="190">
        <v>0</v>
      </c>
      <c r="BL75" s="188">
        <v>0</v>
      </c>
      <c r="BM75" s="190">
        <f t="shared" si="173"/>
        <v>0</v>
      </c>
      <c r="BN75" s="190">
        <f t="shared" si="174"/>
        <v>0</v>
      </c>
      <c r="BO75" s="190">
        <f t="shared" si="175"/>
        <v>0</v>
      </c>
      <c r="BP75" s="190">
        <f t="shared" si="176"/>
        <v>0</v>
      </c>
      <c r="BQ75" s="190">
        <f t="shared" si="177"/>
        <v>0</v>
      </c>
      <c r="BR75" s="190">
        <f t="shared" si="178"/>
        <v>0</v>
      </c>
      <c r="BS75" s="190">
        <f t="shared" si="179"/>
        <v>0</v>
      </c>
      <c r="BT75" s="190">
        <f t="shared" si="180"/>
        <v>0</v>
      </c>
      <c r="BU75" s="190">
        <f t="shared" si="181"/>
        <v>0</v>
      </c>
      <c r="BV75" s="190">
        <f t="shared" si="182"/>
        <v>0</v>
      </c>
      <c r="BW75" s="190">
        <f t="shared" si="183"/>
        <v>0</v>
      </c>
      <c r="BX75" s="190">
        <f t="shared" si="184"/>
        <v>0</v>
      </c>
      <c r="BY75" s="347"/>
      <c r="BZ75" s="207"/>
      <c r="CA75" s="352"/>
    </row>
    <row r="76" spans="1:79" ht="103.5" customHeight="1" x14ac:dyDescent="0.25">
      <c r="A76" s="75" t="s">
        <v>102</v>
      </c>
      <c r="B76" s="324" t="s">
        <v>118</v>
      </c>
      <c r="C76" s="322" t="s">
        <v>119</v>
      </c>
      <c r="D76" s="172">
        <v>31.776837520000001</v>
      </c>
      <c r="E76" s="190">
        <v>0</v>
      </c>
      <c r="F76" s="172">
        <v>0</v>
      </c>
      <c r="G76" s="190">
        <v>0</v>
      </c>
      <c r="H76" s="190">
        <v>0</v>
      </c>
      <c r="I76" s="190">
        <v>0</v>
      </c>
      <c r="J76" s="190">
        <v>0</v>
      </c>
      <c r="K76" s="190">
        <v>0</v>
      </c>
      <c r="L76" s="190">
        <v>0</v>
      </c>
      <c r="M76" s="190">
        <v>0</v>
      </c>
      <c r="N76" s="190">
        <v>0</v>
      </c>
      <c r="O76" s="190">
        <v>0</v>
      </c>
      <c r="P76" s="188">
        <v>0</v>
      </c>
      <c r="Q76" s="190">
        <v>0</v>
      </c>
      <c r="R76" s="172">
        <v>0</v>
      </c>
      <c r="S76" s="190">
        <v>0</v>
      </c>
      <c r="T76" s="190">
        <v>0</v>
      </c>
      <c r="U76" s="190">
        <v>0</v>
      </c>
      <c r="V76" s="190">
        <v>0</v>
      </c>
      <c r="W76" s="190">
        <v>0</v>
      </c>
      <c r="X76" s="190">
        <v>0</v>
      </c>
      <c r="Y76" s="190">
        <v>0</v>
      </c>
      <c r="Z76" s="190">
        <v>0</v>
      </c>
      <c r="AA76" s="190">
        <v>0</v>
      </c>
      <c r="AB76" s="188">
        <v>0</v>
      </c>
      <c r="AC76" s="190">
        <v>0</v>
      </c>
      <c r="AD76" s="172">
        <v>31.776837520000001</v>
      </c>
      <c r="AE76" s="190">
        <v>0</v>
      </c>
      <c r="AF76" s="190">
        <v>0</v>
      </c>
      <c r="AG76" s="190">
        <v>0</v>
      </c>
      <c r="AH76" s="190">
        <v>0</v>
      </c>
      <c r="AI76" s="190">
        <v>0</v>
      </c>
      <c r="AJ76" s="190">
        <v>0</v>
      </c>
      <c r="AK76" s="190">
        <v>2</v>
      </c>
      <c r="AL76" s="190">
        <v>0</v>
      </c>
      <c r="AM76" s="190">
        <v>0</v>
      </c>
      <c r="AN76" s="188">
        <v>0</v>
      </c>
      <c r="AO76" s="190">
        <v>0</v>
      </c>
      <c r="AP76" s="190">
        <v>0</v>
      </c>
      <c r="AQ76" s="190">
        <v>0</v>
      </c>
      <c r="AR76" s="190">
        <v>0</v>
      </c>
      <c r="AS76" s="190">
        <v>0</v>
      </c>
      <c r="AT76" s="190">
        <v>0</v>
      </c>
      <c r="AU76" s="190">
        <v>0</v>
      </c>
      <c r="AV76" s="190">
        <v>0</v>
      </c>
      <c r="AW76" s="190">
        <v>0</v>
      </c>
      <c r="AX76" s="190">
        <v>0</v>
      </c>
      <c r="AY76" s="190">
        <v>0</v>
      </c>
      <c r="AZ76" s="188">
        <v>0</v>
      </c>
      <c r="BA76" s="190">
        <v>0</v>
      </c>
      <c r="BB76" s="323">
        <v>0</v>
      </c>
      <c r="BC76" s="190">
        <v>0</v>
      </c>
      <c r="BD76" s="190">
        <v>0</v>
      </c>
      <c r="BE76" s="190">
        <v>0</v>
      </c>
      <c r="BF76" s="190">
        <v>0</v>
      </c>
      <c r="BG76" s="190">
        <v>0</v>
      </c>
      <c r="BH76" s="190">
        <v>0</v>
      </c>
      <c r="BI76" s="190">
        <v>0</v>
      </c>
      <c r="BJ76" s="190">
        <v>0</v>
      </c>
      <c r="BK76" s="190">
        <v>0</v>
      </c>
      <c r="BL76" s="188">
        <v>0</v>
      </c>
      <c r="BM76" s="190">
        <f t="shared" si="173"/>
        <v>0</v>
      </c>
      <c r="BN76" s="190">
        <f t="shared" si="174"/>
        <v>31.776837520000001</v>
      </c>
      <c r="BO76" s="190">
        <f t="shared" si="175"/>
        <v>0</v>
      </c>
      <c r="BP76" s="190">
        <f t="shared" si="176"/>
        <v>0</v>
      </c>
      <c r="BQ76" s="190">
        <f t="shared" si="177"/>
        <v>0</v>
      </c>
      <c r="BR76" s="190">
        <f t="shared" si="178"/>
        <v>0</v>
      </c>
      <c r="BS76" s="190">
        <f t="shared" si="179"/>
        <v>0</v>
      </c>
      <c r="BT76" s="190">
        <f t="shared" si="180"/>
        <v>0</v>
      </c>
      <c r="BU76" s="190">
        <f t="shared" si="181"/>
        <v>2</v>
      </c>
      <c r="BV76" s="190">
        <f t="shared" si="182"/>
        <v>0</v>
      </c>
      <c r="BW76" s="190">
        <f t="shared" si="183"/>
        <v>0</v>
      </c>
      <c r="BX76" s="190">
        <f t="shared" si="184"/>
        <v>0</v>
      </c>
      <c r="BY76" s="347"/>
      <c r="BZ76" s="207"/>
      <c r="CA76" s="352"/>
    </row>
    <row r="77" spans="1:79" ht="103.5" customHeight="1" x14ac:dyDescent="0.25">
      <c r="A77" s="75" t="s">
        <v>102</v>
      </c>
      <c r="B77" s="81" t="s">
        <v>424</v>
      </c>
      <c r="C77" s="79" t="s">
        <v>425</v>
      </c>
      <c r="D77" s="174">
        <v>10.58337199</v>
      </c>
      <c r="E77" s="190">
        <v>0</v>
      </c>
      <c r="F77" s="172">
        <v>0</v>
      </c>
      <c r="G77" s="190">
        <v>0</v>
      </c>
      <c r="H77" s="190">
        <v>0</v>
      </c>
      <c r="I77" s="190">
        <v>0</v>
      </c>
      <c r="J77" s="190">
        <v>0</v>
      </c>
      <c r="K77" s="190">
        <v>0</v>
      </c>
      <c r="L77" s="190">
        <v>0</v>
      </c>
      <c r="M77" s="190">
        <v>0</v>
      </c>
      <c r="N77" s="190">
        <v>0</v>
      </c>
      <c r="O77" s="190">
        <v>0</v>
      </c>
      <c r="P77" s="188">
        <v>0</v>
      </c>
      <c r="Q77" s="190">
        <v>0</v>
      </c>
      <c r="R77" s="172">
        <v>0</v>
      </c>
      <c r="S77" s="190">
        <v>0</v>
      </c>
      <c r="T77" s="190">
        <v>0</v>
      </c>
      <c r="U77" s="190">
        <v>0</v>
      </c>
      <c r="V77" s="190">
        <v>0</v>
      </c>
      <c r="W77" s="190">
        <v>0</v>
      </c>
      <c r="X77" s="190">
        <v>0</v>
      </c>
      <c r="Y77" s="190">
        <v>0</v>
      </c>
      <c r="Z77" s="190">
        <v>0</v>
      </c>
      <c r="AA77" s="190">
        <v>0</v>
      </c>
      <c r="AB77" s="188">
        <v>0</v>
      </c>
      <c r="AC77" s="190">
        <v>0</v>
      </c>
      <c r="AD77" s="190">
        <v>0</v>
      </c>
      <c r="AE77" s="190">
        <v>0</v>
      </c>
      <c r="AF77" s="190">
        <v>0</v>
      </c>
      <c r="AG77" s="190">
        <v>0</v>
      </c>
      <c r="AH77" s="190">
        <v>0</v>
      </c>
      <c r="AI77" s="190">
        <v>0</v>
      </c>
      <c r="AJ77" s="190">
        <v>0</v>
      </c>
      <c r="AK77" s="190">
        <v>0</v>
      </c>
      <c r="AL77" s="190">
        <v>0</v>
      </c>
      <c r="AM77" s="190">
        <v>0</v>
      </c>
      <c r="AN77" s="188">
        <v>0</v>
      </c>
      <c r="AO77" s="190">
        <v>0</v>
      </c>
      <c r="AP77" s="190">
        <v>0</v>
      </c>
      <c r="AQ77" s="190">
        <v>0</v>
      </c>
      <c r="AR77" s="190">
        <v>0</v>
      </c>
      <c r="AS77" s="190">
        <v>0</v>
      </c>
      <c r="AT77" s="190">
        <v>0</v>
      </c>
      <c r="AU77" s="190">
        <v>0</v>
      </c>
      <c r="AV77" s="190">
        <v>0</v>
      </c>
      <c r="AW77" s="190">
        <v>0</v>
      </c>
      <c r="AX77" s="190">
        <v>0</v>
      </c>
      <c r="AY77" s="190">
        <v>0</v>
      </c>
      <c r="AZ77" s="188">
        <v>0</v>
      </c>
      <c r="BA77" s="190">
        <v>0</v>
      </c>
      <c r="BB77" s="323">
        <v>0</v>
      </c>
      <c r="BC77" s="190">
        <v>0</v>
      </c>
      <c r="BD77" s="190">
        <v>0</v>
      </c>
      <c r="BE77" s="190">
        <v>0</v>
      </c>
      <c r="BF77" s="190">
        <v>0</v>
      </c>
      <c r="BG77" s="190">
        <v>0</v>
      </c>
      <c r="BH77" s="190">
        <v>0</v>
      </c>
      <c r="BI77" s="190">
        <v>0</v>
      </c>
      <c r="BJ77" s="190">
        <v>0</v>
      </c>
      <c r="BK77" s="190">
        <v>0</v>
      </c>
      <c r="BL77" s="188">
        <v>0</v>
      </c>
      <c r="BM77" s="190">
        <f t="shared" si="173"/>
        <v>0</v>
      </c>
      <c r="BN77" s="190">
        <f t="shared" si="174"/>
        <v>0</v>
      </c>
      <c r="BO77" s="190">
        <f t="shared" si="175"/>
        <v>0</v>
      </c>
      <c r="BP77" s="190">
        <f t="shared" si="176"/>
        <v>0</v>
      </c>
      <c r="BQ77" s="190">
        <f t="shared" si="177"/>
        <v>0</v>
      </c>
      <c r="BR77" s="190">
        <f t="shared" si="178"/>
        <v>0</v>
      </c>
      <c r="BS77" s="190">
        <f t="shared" si="179"/>
        <v>0</v>
      </c>
      <c r="BT77" s="190">
        <f t="shared" si="180"/>
        <v>0</v>
      </c>
      <c r="BU77" s="190">
        <f t="shared" si="181"/>
        <v>0</v>
      </c>
      <c r="BV77" s="190">
        <f t="shared" si="182"/>
        <v>0</v>
      </c>
      <c r="BW77" s="190">
        <f t="shared" si="183"/>
        <v>0</v>
      </c>
      <c r="BX77" s="190">
        <f t="shared" si="184"/>
        <v>0</v>
      </c>
      <c r="BY77" s="347"/>
      <c r="BZ77" s="207"/>
      <c r="CA77" s="352"/>
    </row>
    <row r="78" spans="1:79" ht="103.5" customHeight="1" x14ac:dyDescent="0.25">
      <c r="A78" s="75" t="s">
        <v>102</v>
      </c>
      <c r="B78" s="81" t="s">
        <v>426</v>
      </c>
      <c r="C78" s="79" t="s">
        <v>427</v>
      </c>
      <c r="D78" s="174">
        <v>5.7850015399999997</v>
      </c>
      <c r="E78" s="190">
        <v>0</v>
      </c>
      <c r="F78" s="172">
        <v>0</v>
      </c>
      <c r="G78" s="190">
        <v>0</v>
      </c>
      <c r="H78" s="190">
        <v>0</v>
      </c>
      <c r="I78" s="190">
        <v>0</v>
      </c>
      <c r="J78" s="190">
        <v>0</v>
      </c>
      <c r="K78" s="190">
        <v>0</v>
      </c>
      <c r="L78" s="190">
        <v>0</v>
      </c>
      <c r="M78" s="190">
        <v>0</v>
      </c>
      <c r="N78" s="190">
        <v>0</v>
      </c>
      <c r="O78" s="190">
        <v>0</v>
      </c>
      <c r="P78" s="188">
        <v>0</v>
      </c>
      <c r="Q78" s="190">
        <v>0</v>
      </c>
      <c r="R78" s="172">
        <v>0</v>
      </c>
      <c r="S78" s="190">
        <v>0</v>
      </c>
      <c r="T78" s="190">
        <v>0</v>
      </c>
      <c r="U78" s="190">
        <v>0</v>
      </c>
      <c r="V78" s="190">
        <v>0</v>
      </c>
      <c r="W78" s="190">
        <v>0</v>
      </c>
      <c r="X78" s="190">
        <v>0</v>
      </c>
      <c r="Y78" s="190">
        <v>0</v>
      </c>
      <c r="Z78" s="190">
        <v>0</v>
      </c>
      <c r="AA78" s="190">
        <v>0</v>
      </c>
      <c r="AB78" s="188">
        <v>0</v>
      </c>
      <c r="AC78" s="190">
        <v>0</v>
      </c>
      <c r="AD78" s="190">
        <v>0</v>
      </c>
      <c r="AE78" s="190">
        <v>0</v>
      </c>
      <c r="AF78" s="190">
        <v>0</v>
      </c>
      <c r="AG78" s="190">
        <v>0</v>
      </c>
      <c r="AH78" s="190">
        <v>0</v>
      </c>
      <c r="AI78" s="190">
        <v>0</v>
      </c>
      <c r="AJ78" s="190">
        <v>0</v>
      </c>
      <c r="AK78" s="190">
        <v>0</v>
      </c>
      <c r="AL78" s="190">
        <v>0</v>
      </c>
      <c r="AM78" s="190">
        <v>0</v>
      </c>
      <c r="AN78" s="188">
        <v>0</v>
      </c>
      <c r="AO78" s="190">
        <v>0</v>
      </c>
      <c r="AP78" s="190">
        <v>0</v>
      </c>
      <c r="AQ78" s="190">
        <v>0</v>
      </c>
      <c r="AR78" s="190">
        <v>0</v>
      </c>
      <c r="AS78" s="190">
        <v>0</v>
      </c>
      <c r="AT78" s="190">
        <v>0</v>
      </c>
      <c r="AU78" s="190">
        <v>0</v>
      </c>
      <c r="AV78" s="190">
        <v>0</v>
      </c>
      <c r="AW78" s="190">
        <v>0</v>
      </c>
      <c r="AX78" s="190">
        <v>0</v>
      </c>
      <c r="AY78" s="190">
        <v>0</v>
      </c>
      <c r="AZ78" s="188">
        <v>0</v>
      </c>
      <c r="BA78" s="190">
        <v>0</v>
      </c>
      <c r="BB78" s="323">
        <v>0</v>
      </c>
      <c r="BC78" s="190">
        <v>0</v>
      </c>
      <c r="BD78" s="190">
        <v>0</v>
      </c>
      <c r="BE78" s="190">
        <v>0</v>
      </c>
      <c r="BF78" s="190">
        <v>0</v>
      </c>
      <c r="BG78" s="190">
        <v>0</v>
      </c>
      <c r="BH78" s="190">
        <v>0</v>
      </c>
      <c r="BI78" s="190">
        <v>0</v>
      </c>
      <c r="BJ78" s="190">
        <v>0</v>
      </c>
      <c r="BK78" s="190">
        <v>0</v>
      </c>
      <c r="BL78" s="188">
        <v>0</v>
      </c>
      <c r="BM78" s="190">
        <f t="shared" si="173"/>
        <v>0</v>
      </c>
      <c r="BN78" s="190">
        <f t="shared" si="174"/>
        <v>0</v>
      </c>
      <c r="BO78" s="190">
        <f t="shared" si="175"/>
        <v>0</v>
      </c>
      <c r="BP78" s="190">
        <f t="shared" si="176"/>
        <v>0</v>
      </c>
      <c r="BQ78" s="190">
        <f t="shared" si="177"/>
        <v>0</v>
      </c>
      <c r="BR78" s="190">
        <f t="shared" si="178"/>
        <v>0</v>
      </c>
      <c r="BS78" s="190">
        <f t="shared" si="179"/>
        <v>0</v>
      </c>
      <c r="BT78" s="190">
        <f t="shared" si="180"/>
        <v>0</v>
      </c>
      <c r="BU78" s="190">
        <f t="shared" si="181"/>
        <v>0</v>
      </c>
      <c r="BV78" s="190">
        <f t="shared" si="182"/>
        <v>0</v>
      </c>
      <c r="BW78" s="190">
        <f t="shared" si="183"/>
        <v>0</v>
      </c>
      <c r="BX78" s="190">
        <f t="shared" si="184"/>
        <v>0</v>
      </c>
      <c r="BY78" s="347"/>
      <c r="BZ78" s="207"/>
      <c r="CA78" s="352"/>
    </row>
    <row r="79" spans="1:79" ht="103.5" customHeight="1" x14ac:dyDescent="0.25">
      <c r="A79" s="75" t="s">
        <v>102</v>
      </c>
      <c r="B79" s="81" t="s">
        <v>428</v>
      </c>
      <c r="C79" s="79" t="s">
        <v>429</v>
      </c>
      <c r="D79" s="174">
        <v>3.0427028599999999</v>
      </c>
      <c r="E79" s="190">
        <v>0</v>
      </c>
      <c r="F79" s="172">
        <v>0</v>
      </c>
      <c r="G79" s="190">
        <v>0</v>
      </c>
      <c r="H79" s="190">
        <v>0</v>
      </c>
      <c r="I79" s="190">
        <v>0</v>
      </c>
      <c r="J79" s="190">
        <v>0</v>
      </c>
      <c r="K79" s="190">
        <v>0</v>
      </c>
      <c r="L79" s="190">
        <v>0</v>
      </c>
      <c r="M79" s="190">
        <v>0</v>
      </c>
      <c r="N79" s="190">
        <v>0</v>
      </c>
      <c r="O79" s="190">
        <v>0</v>
      </c>
      <c r="P79" s="188">
        <v>0</v>
      </c>
      <c r="Q79" s="190">
        <v>0</v>
      </c>
      <c r="R79" s="172">
        <v>0</v>
      </c>
      <c r="S79" s="190">
        <v>0</v>
      </c>
      <c r="T79" s="190">
        <v>0</v>
      </c>
      <c r="U79" s="190">
        <v>0</v>
      </c>
      <c r="V79" s="190">
        <v>0</v>
      </c>
      <c r="W79" s="190">
        <v>0</v>
      </c>
      <c r="X79" s="190">
        <v>0</v>
      </c>
      <c r="Y79" s="190">
        <v>0</v>
      </c>
      <c r="Z79" s="190">
        <v>0</v>
      </c>
      <c r="AA79" s="190">
        <v>0</v>
      </c>
      <c r="AB79" s="188">
        <v>0</v>
      </c>
      <c r="AC79" s="190">
        <v>0</v>
      </c>
      <c r="AD79" s="190">
        <v>0</v>
      </c>
      <c r="AE79" s="190">
        <v>0</v>
      </c>
      <c r="AF79" s="190">
        <v>0</v>
      </c>
      <c r="AG79" s="190">
        <v>0</v>
      </c>
      <c r="AH79" s="190">
        <v>0</v>
      </c>
      <c r="AI79" s="190">
        <v>0</v>
      </c>
      <c r="AJ79" s="190">
        <v>0</v>
      </c>
      <c r="AK79" s="190">
        <v>0</v>
      </c>
      <c r="AL79" s="190">
        <v>0</v>
      </c>
      <c r="AM79" s="190">
        <v>0</v>
      </c>
      <c r="AN79" s="188">
        <v>0</v>
      </c>
      <c r="AO79" s="190">
        <v>0</v>
      </c>
      <c r="AP79" s="190">
        <v>0</v>
      </c>
      <c r="AQ79" s="190">
        <v>0</v>
      </c>
      <c r="AR79" s="190">
        <v>0</v>
      </c>
      <c r="AS79" s="190">
        <v>0</v>
      </c>
      <c r="AT79" s="190">
        <v>0</v>
      </c>
      <c r="AU79" s="190">
        <v>0</v>
      </c>
      <c r="AV79" s="190">
        <v>0</v>
      </c>
      <c r="AW79" s="190">
        <v>0</v>
      </c>
      <c r="AX79" s="190">
        <v>0</v>
      </c>
      <c r="AY79" s="190">
        <v>0</v>
      </c>
      <c r="AZ79" s="188">
        <v>0</v>
      </c>
      <c r="BA79" s="190">
        <v>0</v>
      </c>
      <c r="BB79" s="323">
        <v>0</v>
      </c>
      <c r="BC79" s="190">
        <v>0</v>
      </c>
      <c r="BD79" s="190">
        <v>0</v>
      </c>
      <c r="BE79" s="190">
        <v>0</v>
      </c>
      <c r="BF79" s="190">
        <v>0</v>
      </c>
      <c r="BG79" s="190">
        <v>0</v>
      </c>
      <c r="BH79" s="190">
        <v>0</v>
      </c>
      <c r="BI79" s="190">
        <v>0</v>
      </c>
      <c r="BJ79" s="190">
        <v>0</v>
      </c>
      <c r="BK79" s="190">
        <v>0</v>
      </c>
      <c r="BL79" s="188">
        <v>0</v>
      </c>
      <c r="BM79" s="190">
        <f t="shared" si="173"/>
        <v>0</v>
      </c>
      <c r="BN79" s="190">
        <f t="shared" si="174"/>
        <v>0</v>
      </c>
      <c r="BO79" s="190">
        <f t="shared" si="175"/>
        <v>0</v>
      </c>
      <c r="BP79" s="190">
        <f t="shared" si="176"/>
        <v>0</v>
      </c>
      <c r="BQ79" s="190">
        <f t="shared" si="177"/>
        <v>0</v>
      </c>
      <c r="BR79" s="190">
        <f t="shared" si="178"/>
        <v>0</v>
      </c>
      <c r="BS79" s="190">
        <f t="shared" si="179"/>
        <v>0</v>
      </c>
      <c r="BT79" s="190">
        <f t="shared" si="180"/>
        <v>0</v>
      </c>
      <c r="BU79" s="190">
        <f t="shared" si="181"/>
        <v>0</v>
      </c>
      <c r="BV79" s="190">
        <f t="shared" si="182"/>
        <v>0</v>
      </c>
      <c r="BW79" s="190">
        <f t="shared" si="183"/>
        <v>0</v>
      </c>
      <c r="BX79" s="190">
        <f t="shared" si="184"/>
        <v>0</v>
      </c>
      <c r="BY79" s="347"/>
      <c r="BZ79" s="207"/>
      <c r="CA79" s="352"/>
    </row>
    <row r="80" spans="1:79" ht="103.5" customHeight="1" x14ac:dyDescent="0.25">
      <c r="A80" s="75" t="s">
        <v>102</v>
      </c>
      <c r="B80" s="81" t="s">
        <v>430</v>
      </c>
      <c r="C80" s="79" t="s">
        <v>431</v>
      </c>
      <c r="D80" s="174">
        <v>5.5550000000000006</v>
      </c>
      <c r="E80" s="190">
        <v>0</v>
      </c>
      <c r="F80" s="172">
        <v>0</v>
      </c>
      <c r="G80" s="190">
        <v>0</v>
      </c>
      <c r="H80" s="190">
        <v>0</v>
      </c>
      <c r="I80" s="190">
        <v>0</v>
      </c>
      <c r="J80" s="190">
        <v>0</v>
      </c>
      <c r="K80" s="190">
        <v>0</v>
      </c>
      <c r="L80" s="190">
        <v>0</v>
      </c>
      <c r="M80" s="190">
        <v>0</v>
      </c>
      <c r="N80" s="190">
        <v>0</v>
      </c>
      <c r="O80" s="190">
        <v>0</v>
      </c>
      <c r="P80" s="188">
        <v>0</v>
      </c>
      <c r="Q80" s="190">
        <v>0</v>
      </c>
      <c r="R80" s="172">
        <v>0</v>
      </c>
      <c r="S80" s="190">
        <v>0</v>
      </c>
      <c r="T80" s="190">
        <v>0</v>
      </c>
      <c r="U80" s="190">
        <v>0</v>
      </c>
      <c r="V80" s="190">
        <v>0</v>
      </c>
      <c r="W80" s="190">
        <v>0</v>
      </c>
      <c r="X80" s="190">
        <v>0</v>
      </c>
      <c r="Y80" s="190">
        <v>0</v>
      </c>
      <c r="Z80" s="190">
        <v>0</v>
      </c>
      <c r="AA80" s="190">
        <v>0</v>
      </c>
      <c r="AB80" s="188">
        <v>0</v>
      </c>
      <c r="AC80" s="190">
        <v>0</v>
      </c>
      <c r="AD80" s="190">
        <v>0</v>
      </c>
      <c r="AE80" s="190">
        <v>0</v>
      </c>
      <c r="AF80" s="190">
        <v>0</v>
      </c>
      <c r="AG80" s="190">
        <v>0</v>
      </c>
      <c r="AH80" s="190">
        <v>0</v>
      </c>
      <c r="AI80" s="190">
        <v>0</v>
      </c>
      <c r="AJ80" s="190">
        <v>0</v>
      </c>
      <c r="AK80" s="190">
        <v>0</v>
      </c>
      <c r="AL80" s="190">
        <v>0</v>
      </c>
      <c r="AM80" s="190">
        <v>0</v>
      </c>
      <c r="AN80" s="188">
        <v>0</v>
      </c>
      <c r="AO80" s="190">
        <v>0</v>
      </c>
      <c r="AP80" s="190">
        <v>0</v>
      </c>
      <c r="AQ80" s="190">
        <v>0</v>
      </c>
      <c r="AR80" s="190">
        <v>0</v>
      </c>
      <c r="AS80" s="190">
        <v>0</v>
      </c>
      <c r="AT80" s="190">
        <v>0</v>
      </c>
      <c r="AU80" s="190">
        <v>0</v>
      </c>
      <c r="AV80" s="190">
        <v>0</v>
      </c>
      <c r="AW80" s="190">
        <v>0</v>
      </c>
      <c r="AX80" s="190">
        <v>0</v>
      </c>
      <c r="AY80" s="190">
        <v>0</v>
      </c>
      <c r="AZ80" s="188">
        <v>0</v>
      </c>
      <c r="BA80" s="190">
        <v>0</v>
      </c>
      <c r="BB80" s="323">
        <v>0</v>
      </c>
      <c r="BC80" s="190">
        <v>0</v>
      </c>
      <c r="BD80" s="190">
        <v>0</v>
      </c>
      <c r="BE80" s="190">
        <v>0</v>
      </c>
      <c r="BF80" s="190">
        <v>0</v>
      </c>
      <c r="BG80" s="190">
        <v>0</v>
      </c>
      <c r="BH80" s="190">
        <v>0</v>
      </c>
      <c r="BI80" s="190">
        <v>0</v>
      </c>
      <c r="BJ80" s="190">
        <v>0</v>
      </c>
      <c r="BK80" s="190">
        <v>0</v>
      </c>
      <c r="BL80" s="188">
        <v>0</v>
      </c>
      <c r="BM80" s="190">
        <f t="shared" si="173"/>
        <v>0</v>
      </c>
      <c r="BN80" s="190">
        <f t="shared" si="174"/>
        <v>0</v>
      </c>
      <c r="BO80" s="190">
        <f t="shared" si="175"/>
        <v>0</v>
      </c>
      <c r="BP80" s="190">
        <f t="shared" si="176"/>
        <v>0</v>
      </c>
      <c r="BQ80" s="190">
        <f t="shared" si="177"/>
        <v>0</v>
      </c>
      <c r="BR80" s="190">
        <f t="shared" si="178"/>
        <v>0</v>
      </c>
      <c r="BS80" s="190">
        <f t="shared" si="179"/>
        <v>0</v>
      </c>
      <c r="BT80" s="190">
        <f t="shared" si="180"/>
        <v>0</v>
      </c>
      <c r="BU80" s="190">
        <f t="shared" si="181"/>
        <v>0</v>
      </c>
      <c r="BV80" s="190">
        <f t="shared" si="182"/>
        <v>0</v>
      </c>
      <c r="BW80" s="190">
        <f t="shared" si="183"/>
        <v>0</v>
      </c>
      <c r="BX80" s="190">
        <f t="shared" si="184"/>
        <v>0</v>
      </c>
      <c r="BY80" s="347"/>
      <c r="BZ80" s="207"/>
      <c r="CA80" s="352"/>
    </row>
    <row r="81" spans="1:79" ht="103.5" customHeight="1" x14ac:dyDescent="0.25">
      <c r="A81" s="75" t="s">
        <v>102</v>
      </c>
      <c r="B81" s="81" t="s">
        <v>432</v>
      </c>
      <c r="C81" s="79" t="s">
        <v>433</v>
      </c>
      <c r="D81" s="174">
        <v>2.85</v>
      </c>
      <c r="E81" s="190">
        <v>0</v>
      </c>
      <c r="F81" s="172">
        <v>0</v>
      </c>
      <c r="G81" s="190">
        <v>0</v>
      </c>
      <c r="H81" s="190">
        <v>0</v>
      </c>
      <c r="I81" s="190">
        <v>0</v>
      </c>
      <c r="J81" s="190">
        <v>0</v>
      </c>
      <c r="K81" s="190">
        <v>0</v>
      </c>
      <c r="L81" s="190">
        <v>0</v>
      </c>
      <c r="M81" s="190">
        <v>0</v>
      </c>
      <c r="N81" s="190">
        <v>0</v>
      </c>
      <c r="O81" s="190">
        <v>0</v>
      </c>
      <c r="P81" s="188">
        <v>0</v>
      </c>
      <c r="Q81" s="190">
        <v>0</v>
      </c>
      <c r="R81" s="172">
        <v>0</v>
      </c>
      <c r="S81" s="190">
        <v>0</v>
      </c>
      <c r="T81" s="190">
        <v>0</v>
      </c>
      <c r="U81" s="190">
        <v>0</v>
      </c>
      <c r="V81" s="190">
        <v>0</v>
      </c>
      <c r="W81" s="190">
        <v>0</v>
      </c>
      <c r="X81" s="190">
        <v>0</v>
      </c>
      <c r="Y81" s="190">
        <v>0</v>
      </c>
      <c r="Z81" s="190">
        <v>0</v>
      </c>
      <c r="AA81" s="190">
        <v>0</v>
      </c>
      <c r="AB81" s="188">
        <v>0</v>
      </c>
      <c r="AC81" s="190">
        <v>0</v>
      </c>
      <c r="AD81" s="190">
        <v>0</v>
      </c>
      <c r="AE81" s="190">
        <v>0</v>
      </c>
      <c r="AF81" s="190">
        <v>0</v>
      </c>
      <c r="AG81" s="190">
        <v>0</v>
      </c>
      <c r="AH81" s="190">
        <v>0</v>
      </c>
      <c r="AI81" s="190">
        <v>0</v>
      </c>
      <c r="AJ81" s="190">
        <v>0</v>
      </c>
      <c r="AK81" s="190">
        <v>0</v>
      </c>
      <c r="AL81" s="190">
        <v>0</v>
      </c>
      <c r="AM81" s="190">
        <v>0</v>
      </c>
      <c r="AN81" s="188">
        <v>0</v>
      </c>
      <c r="AO81" s="190">
        <v>0</v>
      </c>
      <c r="AP81" s="190">
        <v>0</v>
      </c>
      <c r="AQ81" s="190">
        <v>0</v>
      </c>
      <c r="AR81" s="190">
        <v>0</v>
      </c>
      <c r="AS81" s="190">
        <v>0</v>
      </c>
      <c r="AT81" s="190">
        <v>0</v>
      </c>
      <c r="AU81" s="190">
        <v>0</v>
      </c>
      <c r="AV81" s="190">
        <v>0</v>
      </c>
      <c r="AW81" s="190">
        <v>0</v>
      </c>
      <c r="AX81" s="190">
        <v>0</v>
      </c>
      <c r="AY81" s="190">
        <v>0</v>
      </c>
      <c r="AZ81" s="188">
        <v>0</v>
      </c>
      <c r="BA81" s="190">
        <v>0</v>
      </c>
      <c r="BB81" s="323">
        <v>0</v>
      </c>
      <c r="BC81" s="190">
        <v>0</v>
      </c>
      <c r="BD81" s="190">
        <v>0</v>
      </c>
      <c r="BE81" s="190">
        <v>0</v>
      </c>
      <c r="BF81" s="190">
        <v>0</v>
      </c>
      <c r="BG81" s="190">
        <v>0</v>
      </c>
      <c r="BH81" s="190">
        <v>0</v>
      </c>
      <c r="BI81" s="190">
        <v>0</v>
      </c>
      <c r="BJ81" s="190">
        <v>0</v>
      </c>
      <c r="BK81" s="190">
        <v>0</v>
      </c>
      <c r="BL81" s="188">
        <v>0</v>
      </c>
      <c r="BM81" s="190">
        <f t="shared" si="173"/>
        <v>0</v>
      </c>
      <c r="BN81" s="190">
        <f t="shared" si="174"/>
        <v>0</v>
      </c>
      <c r="BO81" s="190">
        <f t="shared" si="175"/>
        <v>0</v>
      </c>
      <c r="BP81" s="190">
        <f t="shared" si="176"/>
        <v>0</v>
      </c>
      <c r="BQ81" s="190">
        <f t="shared" si="177"/>
        <v>0</v>
      </c>
      <c r="BR81" s="190">
        <f t="shared" si="178"/>
        <v>0</v>
      </c>
      <c r="BS81" s="190">
        <f t="shared" si="179"/>
        <v>0</v>
      </c>
      <c r="BT81" s="190">
        <f t="shared" si="180"/>
        <v>0</v>
      </c>
      <c r="BU81" s="190">
        <f t="shared" si="181"/>
        <v>0</v>
      </c>
      <c r="BV81" s="190">
        <f t="shared" si="182"/>
        <v>0</v>
      </c>
      <c r="BW81" s="190">
        <f t="shared" si="183"/>
        <v>0</v>
      </c>
      <c r="BX81" s="190">
        <f t="shared" si="184"/>
        <v>0</v>
      </c>
      <c r="BY81" s="347"/>
      <c r="BZ81" s="207"/>
      <c r="CA81" s="352"/>
    </row>
    <row r="82" spans="1:79" ht="78.75" customHeight="1" x14ac:dyDescent="0.25">
      <c r="A82" s="75" t="s">
        <v>102</v>
      </c>
      <c r="B82" s="324" t="s">
        <v>708</v>
      </c>
      <c r="C82" s="322" t="s">
        <v>120</v>
      </c>
      <c r="D82" s="172">
        <v>24.65139104</v>
      </c>
      <c r="E82" s="190">
        <v>0</v>
      </c>
      <c r="F82" s="172">
        <v>0</v>
      </c>
      <c r="G82" s="190">
        <v>0</v>
      </c>
      <c r="H82" s="190">
        <v>0</v>
      </c>
      <c r="I82" s="190">
        <v>0</v>
      </c>
      <c r="J82" s="190">
        <v>0</v>
      </c>
      <c r="K82" s="190">
        <v>0</v>
      </c>
      <c r="L82" s="190">
        <v>0</v>
      </c>
      <c r="M82" s="190">
        <v>0</v>
      </c>
      <c r="N82" s="190">
        <v>0</v>
      </c>
      <c r="O82" s="190">
        <v>0</v>
      </c>
      <c r="P82" s="188">
        <v>0</v>
      </c>
      <c r="Q82" s="190">
        <v>0</v>
      </c>
      <c r="R82" s="172">
        <v>7.5977292299999988</v>
      </c>
      <c r="S82" s="190">
        <v>0</v>
      </c>
      <c r="T82" s="190">
        <v>0</v>
      </c>
      <c r="U82" s="190">
        <v>0</v>
      </c>
      <c r="V82" s="190">
        <v>0</v>
      </c>
      <c r="W82" s="190">
        <v>0</v>
      </c>
      <c r="X82" s="190">
        <v>0</v>
      </c>
      <c r="Y82" s="190">
        <v>1</v>
      </c>
      <c r="Z82" s="190">
        <v>0</v>
      </c>
      <c r="AA82" s="190">
        <v>0</v>
      </c>
      <c r="AB82" s="188">
        <v>0</v>
      </c>
      <c r="AC82" s="190">
        <v>0</v>
      </c>
      <c r="AD82" s="172">
        <v>7.8220151400000013</v>
      </c>
      <c r="AE82" s="190">
        <v>0</v>
      </c>
      <c r="AF82" s="190">
        <v>0</v>
      </c>
      <c r="AG82" s="190">
        <v>0</v>
      </c>
      <c r="AH82" s="190">
        <v>0</v>
      </c>
      <c r="AI82" s="190">
        <v>0</v>
      </c>
      <c r="AJ82" s="190">
        <v>0</v>
      </c>
      <c r="AK82" s="190">
        <v>1</v>
      </c>
      <c r="AL82" s="190">
        <v>0</v>
      </c>
      <c r="AM82" s="190">
        <v>0</v>
      </c>
      <c r="AN82" s="188">
        <v>0</v>
      </c>
      <c r="AO82" s="190">
        <v>0</v>
      </c>
      <c r="AP82" s="190">
        <v>0</v>
      </c>
      <c r="AQ82" s="190">
        <v>0</v>
      </c>
      <c r="AR82" s="190">
        <v>0</v>
      </c>
      <c r="AS82" s="190">
        <v>0</v>
      </c>
      <c r="AT82" s="190">
        <v>0</v>
      </c>
      <c r="AU82" s="190">
        <v>0</v>
      </c>
      <c r="AV82" s="190">
        <v>0</v>
      </c>
      <c r="AW82" s="190">
        <v>0</v>
      </c>
      <c r="AX82" s="190">
        <v>0</v>
      </c>
      <c r="AY82" s="190">
        <v>0</v>
      </c>
      <c r="AZ82" s="188">
        <v>0</v>
      </c>
      <c r="BA82" s="190">
        <v>0</v>
      </c>
      <c r="BB82" s="323">
        <v>0</v>
      </c>
      <c r="BC82" s="190">
        <v>0</v>
      </c>
      <c r="BD82" s="190">
        <v>0</v>
      </c>
      <c r="BE82" s="190">
        <v>0</v>
      </c>
      <c r="BF82" s="190">
        <v>0</v>
      </c>
      <c r="BG82" s="190">
        <v>0</v>
      </c>
      <c r="BH82" s="190">
        <v>0</v>
      </c>
      <c r="BI82" s="190">
        <v>0</v>
      </c>
      <c r="BJ82" s="190">
        <v>0</v>
      </c>
      <c r="BK82" s="190">
        <v>0</v>
      </c>
      <c r="BL82" s="188">
        <v>0</v>
      </c>
      <c r="BM82" s="190">
        <f t="shared" si="173"/>
        <v>0</v>
      </c>
      <c r="BN82" s="190">
        <f t="shared" si="174"/>
        <v>15.41974437</v>
      </c>
      <c r="BO82" s="190">
        <f t="shared" si="175"/>
        <v>0</v>
      </c>
      <c r="BP82" s="190">
        <f t="shared" si="176"/>
        <v>0</v>
      </c>
      <c r="BQ82" s="190">
        <f t="shared" si="177"/>
        <v>0</v>
      </c>
      <c r="BR82" s="190">
        <f t="shared" si="178"/>
        <v>0</v>
      </c>
      <c r="BS82" s="190">
        <f t="shared" si="179"/>
        <v>0</v>
      </c>
      <c r="BT82" s="190">
        <f t="shared" si="180"/>
        <v>0</v>
      </c>
      <c r="BU82" s="190">
        <f t="shared" si="181"/>
        <v>2</v>
      </c>
      <c r="BV82" s="190">
        <f t="shared" si="182"/>
        <v>0</v>
      </c>
      <c r="BW82" s="190">
        <f t="shared" si="183"/>
        <v>0</v>
      </c>
      <c r="BX82" s="190">
        <f t="shared" si="184"/>
        <v>0</v>
      </c>
      <c r="BY82" s="347"/>
      <c r="BZ82" s="207"/>
      <c r="CA82" s="352"/>
    </row>
    <row r="83" spans="1:79" s="161" customFormat="1" ht="47.25" customHeight="1" x14ac:dyDescent="0.25">
      <c r="A83" s="162" t="s">
        <v>121</v>
      </c>
      <c r="B83" s="163" t="s">
        <v>122</v>
      </c>
      <c r="C83" s="155" t="s">
        <v>19</v>
      </c>
      <c r="D83" s="160">
        <f t="shared" ref="D83" si="185">SUM(D84,D87)</f>
        <v>196.13644893999998</v>
      </c>
      <c r="E83" s="159">
        <f t="shared" ref="E83:P83" si="186">SUM(E84,E87)</f>
        <v>0</v>
      </c>
      <c r="F83" s="160">
        <f t="shared" si="186"/>
        <v>0</v>
      </c>
      <c r="G83" s="159">
        <f t="shared" si="186"/>
        <v>0</v>
      </c>
      <c r="H83" s="159">
        <f t="shared" si="186"/>
        <v>0</v>
      </c>
      <c r="I83" s="159">
        <f t="shared" si="186"/>
        <v>0</v>
      </c>
      <c r="J83" s="159">
        <f t="shared" si="186"/>
        <v>0</v>
      </c>
      <c r="K83" s="159">
        <f t="shared" si="186"/>
        <v>0</v>
      </c>
      <c r="L83" s="159">
        <f t="shared" si="186"/>
        <v>0</v>
      </c>
      <c r="M83" s="159">
        <f t="shared" si="186"/>
        <v>0</v>
      </c>
      <c r="N83" s="159">
        <f t="shared" si="186"/>
        <v>0</v>
      </c>
      <c r="O83" s="159">
        <f t="shared" si="186"/>
        <v>0</v>
      </c>
      <c r="P83" s="159">
        <f t="shared" si="186"/>
        <v>0</v>
      </c>
      <c r="Q83" s="159">
        <f t="shared" ref="Q83:AZ83" si="187">SUM(Q84,Q87)</f>
        <v>0</v>
      </c>
      <c r="R83" s="160">
        <f t="shared" si="187"/>
        <v>79.454389520000007</v>
      </c>
      <c r="S83" s="159">
        <f t="shared" si="187"/>
        <v>0</v>
      </c>
      <c r="T83" s="159">
        <f t="shared" si="187"/>
        <v>0</v>
      </c>
      <c r="U83" s="159">
        <f t="shared" si="187"/>
        <v>2.6</v>
      </c>
      <c r="V83" s="159">
        <f t="shared" si="187"/>
        <v>0</v>
      </c>
      <c r="W83" s="159">
        <f t="shared" si="187"/>
        <v>0</v>
      </c>
      <c r="X83" s="159">
        <f t="shared" si="187"/>
        <v>0</v>
      </c>
      <c r="Y83" s="159">
        <f t="shared" si="187"/>
        <v>13</v>
      </c>
      <c r="Z83" s="159">
        <f t="shared" si="187"/>
        <v>0</v>
      </c>
      <c r="AA83" s="159">
        <f t="shared" si="187"/>
        <v>0</v>
      </c>
      <c r="AB83" s="159">
        <f t="shared" si="187"/>
        <v>0</v>
      </c>
      <c r="AC83" s="159">
        <f t="shared" si="187"/>
        <v>0</v>
      </c>
      <c r="AD83" s="159">
        <f t="shared" si="187"/>
        <v>0</v>
      </c>
      <c r="AE83" s="159">
        <f t="shared" si="187"/>
        <v>0</v>
      </c>
      <c r="AF83" s="159">
        <f t="shared" si="187"/>
        <v>0</v>
      </c>
      <c r="AG83" s="159">
        <f t="shared" si="187"/>
        <v>0</v>
      </c>
      <c r="AH83" s="159">
        <f t="shared" si="187"/>
        <v>0</v>
      </c>
      <c r="AI83" s="159">
        <f t="shared" si="187"/>
        <v>0</v>
      </c>
      <c r="AJ83" s="159">
        <f t="shared" si="187"/>
        <v>0</v>
      </c>
      <c r="AK83" s="159">
        <f t="shared" si="187"/>
        <v>0</v>
      </c>
      <c r="AL83" s="159">
        <f t="shared" si="187"/>
        <v>0</v>
      </c>
      <c r="AM83" s="159">
        <f t="shared" si="187"/>
        <v>0</v>
      </c>
      <c r="AN83" s="159">
        <f t="shared" si="187"/>
        <v>0</v>
      </c>
      <c r="AO83" s="159">
        <f t="shared" si="187"/>
        <v>0</v>
      </c>
      <c r="AP83" s="159">
        <f t="shared" si="187"/>
        <v>0</v>
      </c>
      <c r="AQ83" s="159">
        <f t="shared" si="187"/>
        <v>0</v>
      </c>
      <c r="AR83" s="159">
        <f t="shared" si="187"/>
        <v>0</v>
      </c>
      <c r="AS83" s="159">
        <f t="shared" si="187"/>
        <v>0</v>
      </c>
      <c r="AT83" s="159">
        <f t="shared" si="187"/>
        <v>0</v>
      </c>
      <c r="AU83" s="159">
        <f t="shared" si="187"/>
        <v>0</v>
      </c>
      <c r="AV83" s="159">
        <f t="shared" si="187"/>
        <v>0</v>
      </c>
      <c r="AW83" s="159">
        <f t="shared" si="187"/>
        <v>0</v>
      </c>
      <c r="AX83" s="159">
        <f t="shared" si="187"/>
        <v>0</v>
      </c>
      <c r="AY83" s="159">
        <f t="shared" si="187"/>
        <v>0</v>
      </c>
      <c r="AZ83" s="159">
        <f t="shared" si="187"/>
        <v>0</v>
      </c>
      <c r="BA83" s="159">
        <f t="shared" ref="BA83:BX83" si="188">SUM(BA84,BA87)</f>
        <v>0</v>
      </c>
      <c r="BB83" s="321">
        <f t="shared" si="188"/>
        <v>0</v>
      </c>
      <c r="BC83" s="159">
        <f t="shared" si="188"/>
        <v>0</v>
      </c>
      <c r="BD83" s="159">
        <f t="shared" si="188"/>
        <v>0</v>
      </c>
      <c r="BE83" s="159">
        <f t="shared" si="188"/>
        <v>0</v>
      </c>
      <c r="BF83" s="159">
        <f t="shared" si="188"/>
        <v>0</v>
      </c>
      <c r="BG83" s="159">
        <f t="shared" si="188"/>
        <v>0</v>
      </c>
      <c r="BH83" s="159">
        <f t="shared" si="188"/>
        <v>0</v>
      </c>
      <c r="BI83" s="159">
        <f t="shared" si="188"/>
        <v>0</v>
      </c>
      <c r="BJ83" s="159">
        <f t="shared" si="188"/>
        <v>0</v>
      </c>
      <c r="BK83" s="159">
        <f t="shared" si="188"/>
        <v>0</v>
      </c>
      <c r="BL83" s="159">
        <f t="shared" si="188"/>
        <v>0</v>
      </c>
      <c r="BM83" s="159">
        <f t="shared" si="188"/>
        <v>0</v>
      </c>
      <c r="BN83" s="160">
        <f t="shared" si="188"/>
        <v>79.454389520000007</v>
      </c>
      <c r="BO83" s="159">
        <f t="shared" si="188"/>
        <v>0</v>
      </c>
      <c r="BP83" s="159">
        <f t="shared" si="188"/>
        <v>0</v>
      </c>
      <c r="BQ83" s="159">
        <f t="shared" si="188"/>
        <v>2.6</v>
      </c>
      <c r="BR83" s="159">
        <f t="shared" si="188"/>
        <v>0</v>
      </c>
      <c r="BS83" s="159">
        <f t="shared" si="188"/>
        <v>0</v>
      </c>
      <c r="BT83" s="159">
        <f t="shared" si="188"/>
        <v>0</v>
      </c>
      <c r="BU83" s="159">
        <f t="shared" si="188"/>
        <v>13</v>
      </c>
      <c r="BV83" s="159">
        <f t="shared" si="188"/>
        <v>0</v>
      </c>
      <c r="BW83" s="159">
        <f t="shared" si="188"/>
        <v>0</v>
      </c>
      <c r="BX83" s="159">
        <f t="shared" si="188"/>
        <v>0</v>
      </c>
      <c r="BY83" s="347"/>
      <c r="BZ83" s="207"/>
      <c r="CA83" s="352"/>
    </row>
    <row r="84" spans="1:79" ht="31.5" customHeight="1" x14ac:dyDescent="0.25">
      <c r="A84" s="162" t="s">
        <v>123</v>
      </c>
      <c r="B84" s="163" t="s">
        <v>124</v>
      </c>
      <c r="C84" s="155" t="s">
        <v>19</v>
      </c>
      <c r="D84" s="160">
        <f t="shared" ref="D84" si="189">SUM(D85:D86)</f>
        <v>196.13644893999998</v>
      </c>
      <c r="E84" s="159">
        <f t="shared" ref="E84:P84" si="190">SUM(E85:E86)</f>
        <v>0</v>
      </c>
      <c r="F84" s="160">
        <f t="shared" si="190"/>
        <v>0</v>
      </c>
      <c r="G84" s="159">
        <f t="shared" si="190"/>
        <v>0</v>
      </c>
      <c r="H84" s="159">
        <f t="shared" si="190"/>
        <v>0</v>
      </c>
      <c r="I84" s="159">
        <f t="shared" si="190"/>
        <v>0</v>
      </c>
      <c r="J84" s="159">
        <f t="shared" si="190"/>
        <v>0</v>
      </c>
      <c r="K84" s="159">
        <f t="shared" si="190"/>
        <v>0</v>
      </c>
      <c r="L84" s="159">
        <f t="shared" si="190"/>
        <v>0</v>
      </c>
      <c r="M84" s="159">
        <f t="shared" si="190"/>
        <v>0</v>
      </c>
      <c r="N84" s="159">
        <f t="shared" si="190"/>
        <v>0</v>
      </c>
      <c r="O84" s="159">
        <f t="shared" si="190"/>
        <v>0</v>
      </c>
      <c r="P84" s="159">
        <f t="shared" si="190"/>
        <v>0</v>
      </c>
      <c r="Q84" s="159">
        <f t="shared" ref="Q84:AZ84" si="191">SUM(Q85:Q86)</f>
        <v>0</v>
      </c>
      <c r="R84" s="160">
        <f t="shared" si="191"/>
        <v>79.454389520000007</v>
      </c>
      <c r="S84" s="159">
        <f t="shared" si="191"/>
        <v>0</v>
      </c>
      <c r="T84" s="159">
        <f t="shared" si="191"/>
        <v>0</v>
      </c>
      <c r="U84" s="159">
        <f t="shared" si="191"/>
        <v>2.6</v>
      </c>
      <c r="V84" s="159">
        <f t="shared" si="191"/>
        <v>0</v>
      </c>
      <c r="W84" s="159">
        <f t="shared" si="191"/>
        <v>0</v>
      </c>
      <c r="X84" s="159">
        <f t="shared" si="191"/>
        <v>0</v>
      </c>
      <c r="Y84" s="159">
        <f t="shared" si="191"/>
        <v>13</v>
      </c>
      <c r="Z84" s="159">
        <f t="shared" si="191"/>
        <v>0</v>
      </c>
      <c r="AA84" s="159">
        <f t="shared" si="191"/>
        <v>0</v>
      </c>
      <c r="AB84" s="159">
        <f t="shared" si="191"/>
        <v>0</v>
      </c>
      <c r="AC84" s="159">
        <f t="shared" si="191"/>
        <v>0</v>
      </c>
      <c r="AD84" s="159">
        <f t="shared" si="191"/>
        <v>0</v>
      </c>
      <c r="AE84" s="159">
        <f t="shared" si="191"/>
        <v>0</v>
      </c>
      <c r="AF84" s="159">
        <f t="shared" si="191"/>
        <v>0</v>
      </c>
      <c r="AG84" s="159">
        <f t="shared" si="191"/>
        <v>0</v>
      </c>
      <c r="AH84" s="159">
        <f t="shared" si="191"/>
        <v>0</v>
      </c>
      <c r="AI84" s="159">
        <f t="shared" si="191"/>
        <v>0</v>
      </c>
      <c r="AJ84" s="159">
        <f t="shared" si="191"/>
        <v>0</v>
      </c>
      <c r="AK84" s="159">
        <f t="shared" si="191"/>
        <v>0</v>
      </c>
      <c r="AL84" s="159">
        <f t="shared" si="191"/>
        <v>0</v>
      </c>
      <c r="AM84" s="159">
        <f t="shared" si="191"/>
        <v>0</v>
      </c>
      <c r="AN84" s="159">
        <f t="shared" si="191"/>
        <v>0</v>
      </c>
      <c r="AO84" s="159">
        <f t="shared" si="191"/>
        <v>0</v>
      </c>
      <c r="AP84" s="159">
        <f t="shared" si="191"/>
        <v>0</v>
      </c>
      <c r="AQ84" s="159">
        <f t="shared" si="191"/>
        <v>0</v>
      </c>
      <c r="AR84" s="159">
        <f t="shared" si="191"/>
        <v>0</v>
      </c>
      <c r="AS84" s="159">
        <f t="shared" si="191"/>
        <v>0</v>
      </c>
      <c r="AT84" s="159">
        <f t="shared" si="191"/>
        <v>0</v>
      </c>
      <c r="AU84" s="159">
        <f t="shared" si="191"/>
        <v>0</v>
      </c>
      <c r="AV84" s="159">
        <f t="shared" si="191"/>
        <v>0</v>
      </c>
      <c r="AW84" s="159">
        <f t="shared" si="191"/>
        <v>0</v>
      </c>
      <c r="AX84" s="159">
        <f t="shared" si="191"/>
        <v>0</v>
      </c>
      <c r="AY84" s="159">
        <f t="shared" si="191"/>
        <v>0</v>
      </c>
      <c r="AZ84" s="159">
        <f t="shared" si="191"/>
        <v>0</v>
      </c>
      <c r="BA84" s="159">
        <f t="shared" ref="BA84:BX84" si="192">SUM(BA85:BA86)</f>
        <v>0</v>
      </c>
      <c r="BB84" s="321">
        <f t="shared" si="192"/>
        <v>0</v>
      </c>
      <c r="BC84" s="159">
        <f t="shared" si="192"/>
        <v>0</v>
      </c>
      <c r="BD84" s="159">
        <f t="shared" si="192"/>
        <v>0</v>
      </c>
      <c r="BE84" s="159">
        <f t="shared" si="192"/>
        <v>0</v>
      </c>
      <c r="BF84" s="159">
        <f t="shared" si="192"/>
        <v>0</v>
      </c>
      <c r="BG84" s="159">
        <f t="shared" si="192"/>
        <v>0</v>
      </c>
      <c r="BH84" s="159">
        <f t="shared" si="192"/>
        <v>0</v>
      </c>
      <c r="BI84" s="159">
        <f t="shared" si="192"/>
        <v>0</v>
      </c>
      <c r="BJ84" s="159">
        <f t="shared" si="192"/>
        <v>0</v>
      </c>
      <c r="BK84" s="159">
        <f t="shared" si="192"/>
        <v>0</v>
      </c>
      <c r="BL84" s="159">
        <f t="shared" si="192"/>
        <v>0</v>
      </c>
      <c r="BM84" s="159">
        <f t="shared" si="192"/>
        <v>0</v>
      </c>
      <c r="BN84" s="160">
        <f t="shared" si="192"/>
        <v>79.454389520000007</v>
      </c>
      <c r="BO84" s="159">
        <f t="shared" si="192"/>
        <v>0</v>
      </c>
      <c r="BP84" s="159">
        <f t="shared" si="192"/>
        <v>0</v>
      </c>
      <c r="BQ84" s="159">
        <f t="shared" si="192"/>
        <v>2.6</v>
      </c>
      <c r="BR84" s="159">
        <f t="shared" si="192"/>
        <v>0</v>
      </c>
      <c r="BS84" s="159">
        <f t="shared" si="192"/>
        <v>0</v>
      </c>
      <c r="BT84" s="159">
        <f t="shared" si="192"/>
        <v>0</v>
      </c>
      <c r="BU84" s="159">
        <f t="shared" si="192"/>
        <v>13</v>
      </c>
      <c r="BV84" s="159">
        <f t="shared" si="192"/>
        <v>0</v>
      </c>
      <c r="BW84" s="159">
        <f t="shared" si="192"/>
        <v>0</v>
      </c>
      <c r="BX84" s="159">
        <f t="shared" si="192"/>
        <v>0</v>
      </c>
      <c r="BY84" s="347"/>
      <c r="BZ84" s="207"/>
      <c r="CA84" s="352"/>
    </row>
    <row r="85" spans="1:79" ht="78.75" customHeight="1" x14ac:dyDescent="0.25">
      <c r="A85" s="75" t="s">
        <v>123</v>
      </c>
      <c r="B85" s="72" t="s">
        <v>434</v>
      </c>
      <c r="C85" s="80" t="s">
        <v>435</v>
      </c>
      <c r="D85" s="172">
        <v>116.68205941999999</v>
      </c>
      <c r="E85" s="190">
        <v>0</v>
      </c>
      <c r="F85" s="172">
        <v>0</v>
      </c>
      <c r="G85" s="190">
        <v>0</v>
      </c>
      <c r="H85" s="190">
        <v>0</v>
      </c>
      <c r="I85" s="190">
        <v>0</v>
      </c>
      <c r="J85" s="190">
        <v>0</v>
      </c>
      <c r="K85" s="190">
        <v>0</v>
      </c>
      <c r="L85" s="190">
        <v>0</v>
      </c>
      <c r="M85" s="190">
        <v>0</v>
      </c>
      <c r="N85" s="190">
        <v>0</v>
      </c>
      <c r="O85" s="190">
        <v>0</v>
      </c>
      <c r="P85" s="188">
        <v>0</v>
      </c>
      <c r="Q85" s="190">
        <v>0</v>
      </c>
      <c r="R85" s="172">
        <v>0</v>
      </c>
      <c r="S85" s="190">
        <v>0</v>
      </c>
      <c r="T85" s="190">
        <v>0</v>
      </c>
      <c r="U85" s="190">
        <v>0</v>
      </c>
      <c r="V85" s="190">
        <v>0</v>
      </c>
      <c r="W85" s="190">
        <v>0</v>
      </c>
      <c r="X85" s="190">
        <v>0</v>
      </c>
      <c r="Y85" s="190">
        <v>0</v>
      </c>
      <c r="Z85" s="190">
        <v>0</v>
      </c>
      <c r="AA85" s="190">
        <v>0</v>
      </c>
      <c r="AB85" s="188">
        <v>0</v>
      </c>
      <c r="AC85" s="190">
        <v>0</v>
      </c>
      <c r="AD85" s="190">
        <v>0</v>
      </c>
      <c r="AE85" s="190">
        <v>0</v>
      </c>
      <c r="AF85" s="190">
        <v>0</v>
      </c>
      <c r="AG85" s="190">
        <v>0</v>
      </c>
      <c r="AH85" s="190">
        <v>0</v>
      </c>
      <c r="AI85" s="190">
        <v>0</v>
      </c>
      <c r="AJ85" s="190">
        <v>0</v>
      </c>
      <c r="AK85" s="190">
        <v>0</v>
      </c>
      <c r="AL85" s="190">
        <v>0</v>
      </c>
      <c r="AM85" s="190">
        <v>0</v>
      </c>
      <c r="AN85" s="188">
        <v>0</v>
      </c>
      <c r="AO85" s="190">
        <v>0</v>
      </c>
      <c r="AP85" s="190">
        <v>0</v>
      </c>
      <c r="AQ85" s="190">
        <v>0</v>
      </c>
      <c r="AR85" s="190">
        <v>0</v>
      </c>
      <c r="AS85" s="190">
        <v>0</v>
      </c>
      <c r="AT85" s="190">
        <v>0</v>
      </c>
      <c r="AU85" s="190">
        <v>0</v>
      </c>
      <c r="AV85" s="190">
        <v>0</v>
      </c>
      <c r="AW85" s="190">
        <v>0</v>
      </c>
      <c r="AX85" s="190">
        <v>0</v>
      </c>
      <c r="AY85" s="190">
        <v>0</v>
      </c>
      <c r="AZ85" s="188">
        <v>0</v>
      </c>
      <c r="BA85" s="190">
        <v>0</v>
      </c>
      <c r="BB85" s="323">
        <v>0</v>
      </c>
      <c r="BC85" s="190">
        <v>0</v>
      </c>
      <c r="BD85" s="190">
        <v>0</v>
      </c>
      <c r="BE85" s="190">
        <v>0</v>
      </c>
      <c r="BF85" s="190">
        <v>0</v>
      </c>
      <c r="BG85" s="190">
        <v>0</v>
      </c>
      <c r="BH85" s="190">
        <v>0</v>
      </c>
      <c r="BI85" s="190">
        <v>0</v>
      </c>
      <c r="BJ85" s="190">
        <v>0</v>
      </c>
      <c r="BK85" s="190">
        <v>0</v>
      </c>
      <c r="BL85" s="188">
        <v>0</v>
      </c>
      <c r="BM85" s="190">
        <f t="shared" ref="BM85" si="193">E85+Q85+AC85+AO85+BA85</f>
        <v>0</v>
      </c>
      <c r="BN85" s="190">
        <f t="shared" ref="BN85" si="194">F85+R85+AD85+AP85+BB85</f>
        <v>0</v>
      </c>
      <c r="BO85" s="190">
        <f t="shared" ref="BO85" si="195">G85+S85+AE85+AQ85+BC85</f>
        <v>0</v>
      </c>
      <c r="BP85" s="190">
        <f t="shared" ref="BP85" si="196">H85+T85+AF85+AR85+BD85</f>
        <v>0</v>
      </c>
      <c r="BQ85" s="190">
        <f t="shared" ref="BQ85" si="197">I85+U85+AG85+AS85+BE85</f>
        <v>0</v>
      </c>
      <c r="BR85" s="190">
        <f t="shared" ref="BR85" si="198">J85+V85+AH85+AT85+BF85</f>
        <v>0</v>
      </c>
      <c r="BS85" s="190">
        <f t="shared" ref="BS85" si="199">K85+W85+AI85+AU85+BG85</f>
        <v>0</v>
      </c>
      <c r="BT85" s="190">
        <f t="shared" ref="BT85" si="200">L85+X85+AJ85+AV85+BH85</f>
        <v>0</v>
      </c>
      <c r="BU85" s="190">
        <f t="shared" ref="BU85" si="201">M85+Y85+AK85+AW85+BI85</f>
        <v>0</v>
      </c>
      <c r="BV85" s="190">
        <f t="shared" ref="BV85" si="202">N85+Z85+AL85+AX85+BJ85</f>
        <v>0</v>
      </c>
      <c r="BW85" s="190">
        <f t="shared" ref="BW85" si="203">O85+AA85+AM85+AY85+BK85</f>
        <v>0</v>
      </c>
      <c r="BX85" s="190">
        <f t="shared" ref="BX85" si="204">P85+AB85+AN85+AZ85+BL85</f>
        <v>0</v>
      </c>
      <c r="BY85" s="347"/>
      <c r="BZ85" s="207"/>
      <c r="CA85" s="352"/>
    </row>
    <row r="86" spans="1:79" ht="63" customHeight="1" x14ac:dyDescent="0.25">
      <c r="A86" s="75" t="s">
        <v>123</v>
      </c>
      <c r="B86" s="324" t="s">
        <v>125</v>
      </c>
      <c r="C86" s="322" t="s">
        <v>126</v>
      </c>
      <c r="D86" s="172">
        <v>79.454389520000007</v>
      </c>
      <c r="E86" s="190">
        <v>0</v>
      </c>
      <c r="F86" s="172">
        <v>0</v>
      </c>
      <c r="G86" s="190">
        <v>0</v>
      </c>
      <c r="H86" s="190">
        <v>0</v>
      </c>
      <c r="I86" s="190">
        <v>0</v>
      </c>
      <c r="J86" s="190">
        <v>0</v>
      </c>
      <c r="K86" s="190">
        <v>0</v>
      </c>
      <c r="L86" s="190">
        <v>0</v>
      </c>
      <c r="M86" s="190">
        <v>0</v>
      </c>
      <c r="N86" s="190">
        <v>0</v>
      </c>
      <c r="O86" s="190">
        <v>0</v>
      </c>
      <c r="P86" s="188">
        <v>0</v>
      </c>
      <c r="Q86" s="190">
        <v>0</v>
      </c>
      <c r="R86" s="172">
        <v>79.454389520000007</v>
      </c>
      <c r="S86" s="190">
        <v>0</v>
      </c>
      <c r="T86" s="190">
        <v>0</v>
      </c>
      <c r="U86" s="190">
        <v>2.6</v>
      </c>
      <c r="V86" s="190">
        <v>0</v>
      </c>
      <c r="W86" s="190">
        <v>0</v>
      </c>
      <c r="X86" s="190">
        <v>0</v>
      </c>
      <c r="Y86" s="190">
        <v>13</v>
      </c>
      <c r="Z86" s="190">
        <v>0</v>
      </c>
      <c r="AA86" s="190">
        <v>0</v>
      </c>
      <c r="AB86" s="188">
        <v>0</v>
      </c>
      <c r="AC86" s="190">
        <v>0</v>
      </c>
      <c r="AD86" s="172">
        <v>0</v>
      </c>
      <c r="AE86" s="190">
        <v>0</v>
      </c>
      <c r="AF86" s="190">
        <v>0</v>
      </c>
      <c r="AG86" s="190">
        <v>0</v>
      </c>
      <c r="AH86" s="190">
        <v>0</v>
      </c>
      <c r="AI86" s="190">
        <v>0</v>
      </c>
      <c r="AJ86" s="190">
        <v>0</v>
      </c>
      <c r="AK86" s="190">
        <v>0</v>
      </c>
      <c r="AL86" s="190">
        <v>0</v>
      </c>
      <c r="AM86" s="190">
        <v>0</v>
      </c>
      <c r="AN86" s="188">
        <v>0</v>
      </c>
      <c r="AO86" s="190">
        <v>0</v>
      </c>
      <c r="AP86" s="190">
        <v>0</v>
      </c>
      <c r="AQ86" s="190">
        <v>0</v>
      </c>
      <c r="AR86" s="190">
        <v>0</v>
      </c>
      <c r="AS86" s="190">
        <v>0</v>
      </c>
      <c r="AT86" s="190">
        <v>0</v>
      </c>
      <c r="AU86" s="190">
        <v>0</v>
      </c>
      <c r="AV86" s="190">
        <v>0</v>
      </c>
      <c r="AW86" s="190">
        <v>0</v>
      </c>
      <c r="AX86" s="190">
        <v>0</v>
      </c>
      <c r="AY86" s="190">
        <v>0</v>
      </c>
      <c r="AZ86" s="188">
        <v>0</v>
      </c>
      <c r="BA86" s="190">
        <v>0</v>
      </c>
      <c r="BB86" s="323">
        <v>0</v>
      </c>
      <c r="BC86" s="190">
        <v>0</v>
      </c>
      <c r="BD86" s="190">
        <v>0</v>
      </c>
      <c r="BE86" s="190">
        <v>0</v>
      </c>
      <c r="BF86" s="190">
        <v>0</v>
      </c>
      <c r="BG86" s="190">
        <v>0</v>
      </c>
      <c r="BH86" s="190">
        <v>0</v>
      </c>
      <c r="BI86" s="190">
        <v>0</v>
      </c>
      <c r="BJ86" s="190">
        <v>0</v>
      </c>
      <c r="BK86" s="190">
        <v>0</v>
      </c>
      <c r="BL86" s="188">
        <v>0</v>
      </c>
      <c r="BM86" s="190">
        <f t="shared" ref="BM86" si="205">E86+Q86+AC86+AO86+BA86</f>
        <v>0</v>
      </c>
      <c r="BN86" s="190">
        <f t="shared" ref="BN86" si="206">F86+R86+AD86+AP86+BB86</f>
        <v>79.454389520000007</v>
      </c>
      <c r="BO86" s="190">
        <f t="shared" ref="BO86" si="207">G86+S86+AE86+AQ86+BC86</f>
        <v>0</v>
      </c>
      <c r="BP86" s="190">
        <f t="shared" ref="BP86" si="208">H86+T86+AF86+AR86+BD86</f>
        <v>0</v>
      </c>
      <c r="BQ86" s="190">
        <f t="shared" ref="BQ86" si="209">I86+U86+AG86+AS86+BE86</f>
        <v>2.6</v>
      </c>
      <c r="BR86" s="190">
        <f t="shared" ref="BR86" si="210">J86+V86+AH86+AT86+BF86</f>
        <v>0</v>
      </c>
      <c r="BS86" s="190">
        <f t="shared" ref="BS86" si="211">K86+W86+AI86+AU86+BG86</f>
        <v>0</v>
      </c>
      <c r="BT86" s="190">
        <f t="shared" ref="BT86" si="212">L86+X86+AJ86+AV86+BH86</f>
        <v>0</v>
      </c>
      <c r="BU86" s="190">
        <f t="shared" ref="BU86" si="213">M86+Y86+AK86+AW86+BI86</f>
        <v>13</v>
      </c>
      <c r="BV86" s="190">
        <f t="shared" ref="BV86" si="214">N86+Z86+AL86+AX86+BJ86</f>
        <v>0</v>
      </c>
      <c r="BW86" s="190">
        <f t="shared" ref="BW86" si="215">O86+AA86+AM86+AY86+BK86</f>
        <v>0</v>
      </c>
      <c r="BX86" s="190">
        <f t="shared" ref="BX86" si="216">P86+AB86+AN86+AZ86+BL86</f>
        <v>0</v>
      </c>
      <c r="BY86" s="347"/>
      <c r="BZ86" s="207"/>
      <c r="CA86" s="352"/>
    </row>
    <row r="87" spans="1:79" s="161" customFormat="1" ht="63" customHeight="1" x14ac:dyDescent="0.25">
      <c r="A87" s="162" t="s">
        <v>127</v>
      </c>
      <c r="B87" s="163" t="s">
        <v>128</v>
      </c>
      <c r="C87" s="155" t="s">
        <v>19</v>
      </c>
      <c r="D87" s="160">
        <v>0</v>
      </c>
      <c r="E87" s="159">
        <v>0</v>
      </c>
      <c r="F87" s="160">
        <v>0</v>
      </c>
      <c r="G87" s="159">
        <v>0</v>
      </c>
      <c r="H87" s="159">
        <v>0</v>
      </c>
      <c r="I87" s="159">
        <v>0</v>
      </c>
      <c r="J87" s="159">
        <v>0</v>
      </c>
      <c r="K87" s="159">
        <v>0</v>
      </c>
      <c r="L87" s="159">
        <v>0</v>
      </c>
      <c r="M87" s="159">
        <v>0</v>
      </c>
      <c r="N87" s="159">
        <v>0</v>
      </c>
      <c r="O87" s="159">
        <v>0</v>
      </c>
      <c r="P87" s="159">
        <v>0</v>
      </c>
      <c r="Q87" s="159">
        <v>0</v>
      </c>
      <c r="R87" s="160">
        <v>0</v>
      </c>
      <c r="S87" s="159">
        <v>0</v>
      </c>
      <c r="T87" s="159">
        <v>0</v>
      </c>
      <c r="U87" s="159">
        <v>0</v>
      </c>
      <c r="V87" s="159">
        <v>0</v>
      </c>
      <c r="W87" s="159">
        <v>0</v>
      </c>
      <c r="X87" s="159">
        <v>0</v>
      </c>
      <c r="Y87" s="159">
        <v>0</v>
      </c>
      <c r="Z87" s="159">
        <v>0</v>
      </c>
      <c r="AA87" s="159">
        <v>0</v>
      </c>
      <c r="AB87" s="159">
        <v>0</v>
      </c>
      <c r="AC87" s="159">
        <v>0</v>
      </c>
      <c r="AD87" s="160">
        <v>0</v>
      </c>
      <c r="AE87" s="159">
        <v>0</v>
      </c>
      <c r="AF87" s="159">
        <v>0</v>
      </c>
      <c r="AG87" s="159">
        <v>0</v>
      </c>
      <c r="AH87" s="159">
        <v>0</v>
      </c>
      <c r="AI87" s="159">
        <v>0</v>
      </c>
      <c r="AJ87" s="159">
        <v>0</v>
      </c>
      <c r="AK87" s="159">
        <v>0</v>
      </c>
      <c r="AL87" s="159">
        <v>0</v>
      </c>
      <c r="AM87" s="159">
        <v>0</v>
      </c>
      <c r="AN87" s="159">
        <v>0</v>
      </c>
      <c r="AO87" s="159">
        <v>0</v>
      </c>
      <c r="AP87" s="159">
        <v>0</v>
      </c>
      <c r="AQ87" s="159">
        <v>0</v>
      </c>
      <c r="AR87" s="159">
        <v>0</v>
      </c>
      <c r="AS87" s="159">
        <v>0</v>
      </c>
      <c r="AT87" s="159">
        <v>0</v>
      </c>
      <c r="AU87" s="159">
        <v>0</v>
      </c>
      <c r="AV87" s="159">
        <v>0</v>
      </c>
      <c r="AW87" s="159">
        <v>0</v>
      </c>
      <c r="AX87" s="159">
        <v>0</v>
      </c>
      <c r="AY87" s="159">
        <v>0</v>
      </c>
      <c r="AZ87" s="159">
        <v>0</v>
      </c>
      <c r="BA87" s="159">
        <v>0</v>
      </c>
      <c r="BB87" s="321">
        <v>0</v>
      </c>
      <c r="BC87" s="159">
        <v>0</v>
      </c>
      <c r="BD87" s="159">
        <v>0</v>
      </c>
      <c r="BE87" s="159">
        <v>0</v>
      </c>
      <c r="BF87" s="159">
        <v>0</v>
      </c>
      <c r="BG87" s="159">
        <v>0</v>
      </c>
      <c r="BH87" s="159">
        <v>0</v>
      </c>
      <c r="BI87" s="159">
        <v>0</v>
      </c>
      <c r="BJ87" s="159">
        <v>0</v>
      </c>
      <c r="BK87" s="159">
        <v>0</v>
      </c>
      <c r="BL87" s="159">
        <v>0</v>
      </c>
      <c r="BM87" s="159">
        <v>0</v>
      </c>
      <c r="BN87" s="160">
        <v>0</v>
      </c>
      <c r="BO87" s="159">
        <v>0</v>
      </c>
      <c r="BP87" s="159">
        <v>0</v>
      </c>
      <c r="BQ87" s="159">
        <v>0</v>
      </c>
      <c r="BR87" s="159">
        <v>0</v>
      </c>
      <c r="BS87" s="159">
        <v>0</v>
      </c>
      <c r="BT87" s="159">
        <v>0</v>
      </c>
      <c r="BU87" s="159">
        <v>0</v>
      </c>
      <c r="BV87" s="159">
        <v>0</v>
      </c>
      <c r="BW87" s="159">
        <v>0</v>
      </c>
      <c r="BX87" s="159">
        <v>0</v>
      </c>
      <c r="BY87" s="347"/>
      <c r="BZ87" s="207"/>
      <c r="CA87" s="352"/>
    </row>
    <row r="88" spans="1:79" ht="356.25" customHeight="1" x14ac:dyDescent="0.25">
      <c r="A88" s="162" t="s">
        <v>129</v>
      </c>
      <c r="B88" s="163" t="s">
        <v>130</v>
      </c>
      <c r="C88" s="155" t="s">
        <v>19</v>
      </c>
      <c r="D88" s="160">
        <f t="shared" ref="D88:S88" si="217">SUM(D89)</f>
        <v>491.62688237999998</v>
      </c>
      <c r="E88" s="159">
        <f t="shared" si="217"/>
        <v>0</v>
      </c>
      <c r="F88" s="160">
        <f t="shared" si="217"/>
        <v>0</v>
      </c>
      <c r="G88" s="159">
        <f t="shared" si="217"/>
        <v>0</v>
      </c>
      <c r="H88" s="159">
        <f t="shared" si="217"/>
        <v>0</v>
      </c>
      <c r="I88" s="159">
        <f t="shared" si="217"/>
        <v>0</v>
      </c>
      <c r="J88" s="159">
        <f t="shared" si="217"/>
        <v>0</v>
      </c>
      <c r="K88" s="159">
        <f t="shared" si="217"/>
        <v>0</v>
      </c>
      <c r="L88" s="159">
        <f t="shared" si="217"/>
        <v>0</v>
      </c>
      <c r="M88" s="159">
        <f t="shared" si="217"/>
        <v>0</v>
      </c>
      <c r="N88" s="159">
        <f t="shared" si="217"/>
        <v>0</v>
      </c>
      <c r="O88" s="159">
        <f t="shared" si="217"/>
        <v>0</v>
      </c>
      <c r="P88" s="159">
        <f t="shared" si="217"/>
        <v>0</v>
      </c>
      <c r="Q88" s="159">
        <f t="shared" si="217"/>
        <v>0</v>
      </c>
      <c r="R88" s="160">
        <f t="shared" si="217"/>
        <v>0</v>
      </c>
      <c r="S88" s="159">
        <f t="shared" si="217"/>
        <v>0</v>
      </c>
      <c r="T88" s="159">
        <f t="shared" ref="T88:AN88" si="218">SUM(T89)</f>
        <v>0</v>
      </c>
      <c r="U88" s="159">
        <f t="shared" si="218"/>
        <v>0</v>
      </c>
      <c r="V88" s="159">
        <f t="shared" si="218"/>
        <v>0</v>
      </c>
      <c r="W88" s="159">
        <f t="shared" si="218"/>
        <v>0</v>
      </c>
      <c r="X88" s="159">
        <f t="shared" si="218"/>
        <v>0</v>
      </c>
      <c r="Y88" s="159">
        <f t="shared" si="218"/>
        <v>0</v>
      </c>
      <c r="Z88" s="159">
        <f t="shared" si="218"/>
        <v>0</v>
      </c>
      <c r="AA88" s="159">
        <f t="shared" si="218"/>
        <v>0</v>
      </c>
      <c r="AB88" s="159">
        <f t="shared" si="218"/>
        <v>0</v>
      </c>
      <c r="AC88" s="159">
        <f t="shared" si="218"/>
        <v>0</v>
      </c>
      <c r="AD88" s="159">
        <f t="shared" si="218"/>
        <v>491.62688237999998</v>
      </c>
      <c r="AE88" s="159">
        <f t="shared" si="218"/>
        <v>0</v>
      </c>
      <c r="AF88" s="159">
        <f t="shared" si="218"/>
        <v>0</v>
      </c>
      <c r="AG88" s="159">
        <f t="shared" si="218"/>
        <v>0</v>
      </c>
      <c r="AH88" s="159">
        <f t="shared" si="218"/>
        <v>0</v>
      </c>
      <c r="AI88" s="159">
        <f t="shared" si="218"/>
        <v>0</v>
      </c>
      <c r="AJ88" s="159">
        <f t="shared" si="218"/>
        <v>0</v>
      </c>
      <c r="AK88" s="159">
        <f t="shared" si="218"/>
        <v>19338</v>
      </c>
      <c r="AL88" s="159">
        <f t="shared" si="218"/>
        <v>0</v>
      </c>
      <c r="AM88" s="159">
        <f t="shared" si="218"/>
        <v>0</v>
      </c>
      <c r="AN88" s="159">
        <f t="shared" si="218"/>
        <v>0</v>
      </c>
      <c r="AO88" s="159">
        <f t="shared" ref="AO88:AZ88" si="219">SUM(AO89)</f>
        <v>0</v>
      </c>
      <c r="AP88" s="159">
        <f t="shared" si="219"/>
        <v>0</v>
      </c>
      <c r="AQ88" s="159">
        <f t="shared" si="219"/>
        <v>0</v>
      </c>
      <c r="AR88" s="159">
        <f t="shared" si="219"/>
        <v>0</v>
      </c>
      <c r="AS88" s="159">
        <f t="shared" si="219"/>
        <v>0</v>
      </c>
      <c r="AT88" s="159">
        <f t="shared" si="219"/>
        <v>0</v>
      </c>
      <c r="AU88" s="159">
        <f t="shared" si="219"/>
        <v>0</v>
      </c>
      <c r="AV88" s="159">
        <f t="shared" si="219"/>
        <v>0</v>
      </c>
      <c r="AW88" s="159">
        <f t="shared" si="219"/>
        <v>0</v>
      </c>
      <c r="AX88" s="159">
        <f t="shared" si="219"/>
        <v>0</v>
      </c>
      <c r="AY88" s="159">
        <f t="shared" si="219"/>
        <v>0</v>
      </c>
      <c r="AZ88" s="159">
        <f t="shared" si="219"/>
        <v>0</v>
      </c>
      <c r="BA88" s="159">
        <f t="shared" ref="BA88:BX88" si="220">SUM(BA89)</f>
        <v>0</v>
      </c>
      <c r="BB88" s="321">
        <f t="shared" si="220"/>
        <v>0</v>
      </c>
      <c r="BC88" s="159">
        <f t="shared" si="220"/>
        <v>0</v>
      </c>
      <c r="BD88" s="159">
        <f t="shared" si="220"/>
        <v>0</v>
      </c>
      <c r="BE88" s="159">
        <f t="shared" si="220"/>
        <v>0</v>
      </c>
      <c r="BF88" s="159">
        <f t="shared" si="220"/>
        <v>0</v>
      </c>
      <c r="BG88" s="159">
        <f t="shared" si="220"/>
        <v>0</v>
      </c>
      <c r="BH88" s="159">
        <f t="shared" si="220"/>
        <v>0</v>
      </c>
      <c r="BI88" s="159">
        <f t="shared" si="220"/>
        <v>0</v>
      </c>
      <c r="BJ88" s="159">
        <f t="shared" si="220"/>
        <v>0</v>
      </c>
      <c r="BK88" s="159">
        <f t="shared" si="220"/>
        <v>0</v>
      </c>
      <c r="BL88" s="159">
        <f t="shared" si="220"/>
        <v>0</v>
      </c>
      <c r="BM88" s="159">
        <f t="shared" si="220"/>
        <v>0</v>
      </c>
      <c r="BN88" s="160">
        <f t="shared" si="220"/>
        <v>491.62688237999998</v>
      </c>
      <c r="BO88" s="159">
        <f t="shared" si="220"/>
        <v>0</v>
      </c>
      <c r="BP88" s="159">
        <f t="shared" si="220"/>
        <v>0</v>
      </c>
      <c r="BQ88" s="159">
        <f t="shared" si="220"/>
        <v>0</v>
      </c>
      <c r="BR88" s="159">
        <f t="shared" si="220"/>
        <v>0</v>
      </c>
      <c r="BS88" s="159">
        <f t="shared" si="220"/>
        <v>0</v>
      </c>
      <c r="BT88" s="159">
        <f t="shared" si="220"/>
        <v>0</v>
      </c>
      <c r="BU88" s="159">
        <f t="shared" si="220"/>
        <v>19338</v>
      </c>
      <c r="BV88" s="159">
        <f t="shared" si="220"/>
        <v>0</v>
      </c>
      <c r="BW88" s="159">
        <f t="shared" si="220"/>
        <v>0</v>
      </c>
      <c r="BX88" s="159">
        <f t="shared" si="220"/>
        <v>0</v>
      </c>
      <c r="BY88" s="347"/>
      <c r="BZ88" s="207"/>
      <c r="CA88" s="352"/>
    </row>
    <row r="89" spans="1:79" ht="126.6" customHeight="1" x14ac:dyDescent="0.25">
      <c r="A89" s="75" t="s">
        <v>129</v>
      </c>
      <c r="B89" s="84" t="s">
        <v>131</v>
      </c>
      <c r="C89" s="322" t="s">
        <v>132</v>
      </c>
      <c r="D89" s="172">
        <v>491.62688237999998</v>
      </c>
      <c r="E89" s="190">
        <f t="shared" ref="E89:O89" si="221">SUM(E90:E91)</f>
        <v>0</v>
      </c>
      <c r="F89" s="172">
        <f t="shared" si="221"/>
        <v>0</v>
      </c>
      <c r="G89" s="190">
        <f t="shared" si="221"/>
        <v>0</v>
      </c>
      <c r="H89" s="190">
        <f t="shared" si="221"/>
        <v>0</v>
      </c>
      <c r="I89" s="190">
        <f t="shared" si="221"/>
        <v>0</v>
      </c>
      <c r="J89" s="190">
        <f t="shared" si="221"/>
        <v>0</v>
      </c>
      <c r="K89" s="190">
        <f t="shared" si="221"/>
        <v>0</v>
      </c>
      <c r="L89" s="190">
        <f t="shared" si="221"/>
        <v>0</v>
      </c>
      <c r="M89" s="190">
        <f t="shared" si="221"/>
        <v>0</v>
      </c>
      <c r="N89" s="190">
        <f t="shared" si="221"/>
        <v>0</v>
      </c>
      <c r="O89" s="190">
        <f t="shared" si="221"/>
        <v>0</v>
      </c>
      <c r="P89" s="188">
        <v>0</v>
      </c>
      <c r="Q89" s="190">
        <f t="shared" ref="Q89" si="222">SUM(Q90:Q91)</f>
        <v>0</v>
      </c>
      <c r="R89" s="172">
        <v>0</v>
      </c>
      <c r="S89" s="190">
        <v>0</v>
      </c>
      <c r="T89" s="190">
        <v>0</v>
      </c>
      <c r="U89" s="190">
        <v>0</v>
      </c>
      <c r="V89" s="190">
        <v>0</v>
      </c>
      <c r="W89" s="190">
        <v>0</v>
      </c>
      <c r="X89" s="190">
        <v>0</v>
      </c>
      <c r="Y89" s="190">
        <v>0</v>
      </c>
      <c r="Z89" s="190">
        <v>0</v>
      </c>
      <c r="AA89" s="190">
        <v>0</v>
      </c>
      <c r="AB89" s="188">
        <v>0</v>
      </c>
      <c r="AC89" s="190">
        <v>0</v>
      </c>
      <c r="AD89" s="172">
        <v>491.62688237999998</v>
      </c>
      <c r="AE89" s="190">
        <v>0</v>
      </c>
      <c r="AF89" s="190">
        <v>0</v>
      </c>
      <c r="AG89" s="190">
        <v>0</v>
      </c>
      <c r="AH89" s="190">
        <v>0</v>
      </c>
      <c r="AI89" s="190">
        <v>0</v>
      </c>
      <c r="AJ89" s="190">
        <v>0</v>
      </c>
      <c r="AK89" s="190">
        <v>19338</v>
      </c>
      <c r="AL89" s="190">
        <v>0</v>
      </c>
      <c r="AM89" s="190">
        <v>0</v>
      </c>
      <c r="AN89" s="188">
        <v>0</v>
      </c>
      <c r="AO89" s="190">
        <v>0</v>
      </c>
      <c r="AP89" s="190">
        <v>0</v>
      </c>
      <c r="AQ89" s="190">
        <v>0</v>
      </c>
      <c r="AR89" s="190">
        <v>0</v>
      </c>
      <c r="AS89" s="190">
        <v>0</v>
      </c>
      <c r="AT89" s="190">
        <v>0</v>
      </c>
      <c r="AU89" s="190">
        <v>0</v>
      </c>
      <c r="AV89" s="190">
        <v>0</v>
      </c>
      <c r="AW89" s="190">
        <v>0</v>
      </c>
      <c r="AX89" s="190">
        <v>0</v>
      </c>
      <c r="AY89" s="190">
        <v>0</v>
      </c>
      <c r="AZ89" s="188">
        <v>0</v>
      </c>
      <c r="BA89" s="190">
        <v>0</v>
      </c>
      <c r="BB89" s="323">
        <v>0</v>
      </c>
      <c r="BC89" s="190">
        <v>0</v>
      </c>
      <c r="BD89" s="190">
        <v>0</v>
      </c>
      <c r="BE89" s="190">
        <v>0</v>
      </c>
      <c r="BF89" s="190">
        <v>0</v>
      </c>
      <c r="BG89" s="190">
        <v>0</v>
      </c>
      <c r="BH89" s="190">
        <v>0</v>
      </c>
      <c r="BI89" s="190">
        <v>0</v>
      </c>
      <c r="BJ89" s="190">
        <v>0</v>
      </c>
      <c r="BK89" s="190">
        <v>0</v>
      </c>
      <c r="BL89" s="188">
        <v>0</v>
      </c>
      <c r="BM89" s="190">
        <f t="shared" ref="BM89" si="223">E89+Q89+AC89+AO89+BA89</f>
        <v>0</v>
      </c>
      <c r="BN89" s="190">
        <f t="shared" ref="BN89" si="224">F89+R89+AD89+AP89+BB89</f>
        <v>491.62688237999998</v>
      </c>
      <c r="BO89" s="190">
        <f t="shared" ref="BO89" si="225">G89+S89+AE89+AQ89+BC89</f>
        <v>0</v>
      </c>
      <c r="BP89" s="190">
        <f t="shared" ref="BP89" si="226">H89+T89+AF89+AR89+BD89</f>
        <v>0</v>
      </c>
      <c r="BQ89" s="190">
        <f t="shared" ref="BQ89" si="227">I89+U89+AG89+AS89+BE89</f>
        <v>0</v>
      </c>
      <c r="BR89" s="190">
        <f t="shared" ref="BR89" si="228">J89+V89+AH89+AT89+BF89</f>
        <v>0</v>
      </c>
      <c r="BS89" s="190">
        <f t="shared" ref="BS89" si="229">K89+W89+AI89+AU89+BG89</f>
        <v>0</v>
      </c>
      <c r="BT89" s="190">
        <f t="shared" ref="BT89" si="230">L89+X89+AJ89+AV89+BH89</f>
        <v>0</v>
      </c>
      <c r="BU89" s="190">
        <f t="shared" ref="BU89" si="231">M89+Y89+AK89+AW89+BI89</f>
        <v>19338</v>
      </c>
      <c r="BV89" s="190">
        <f t="shared" ref="BV89" si="232">N89+Z89+AL89+AX89+BJ89</f>
        <v>0</v>
      </c>
      <c r="BW89" s="190">
        <f t="shared" ref="BW89" si="233">O89+AA89+AM89+AY89+BK89</f>
        <v>0</v>
      </c>
      <c r="BX89" s="190">
        <f t="shared" ref="BX89" si="234">P89+AB89+AN89+AZ89+BL89</f>
        <v>0</v>
      </c>
      <c r="BY89" s="347"/>
      <c r="BZ89" s="207"/>
      <c r="CA89" s="352"/>
    </row>
    <row r="90" spans="1:79" s="161" customFormat="1" ht="47.25" customHeight="1" x14ac:dyDescent="0.25">
      <c r="A90" s="162" t="s">
        <v>133</v>
      </c>
      <c r="B90" s="163" t="s">
        <v>134</v>
      </c>
      <c r="C90" s="155" t="s">
        <v>19</v>
      </c>
      <c r="D90" s="160">
        <f t="shared" ref="D90" si="235">SUM(D91:D92)</f>
        <v>0</v>
      </c>
      <c r="E90" s="159">
        <f t="shared" ref="E90:W90" si="236">SUM(E91:E92)</f>
        <v>0</v>
      </c>
      <c r="F90" s="160">
        <f t="shared" si="236"/>
        <v>0</v>
      </c>
      <c r="G90" s="159">
        <f t="shared" si="236"/>
        <v>0</v>
      </c>
      <c r="H90" s="159">
        <f t="shared" si="236"/>
        <v>0</v>
      </c>
      <c r="I90" s="159">
        <f t="shared" si="236"/>
        <v>0</v>
      </c>
      <c r="J90" s="159">
        <f t="shared" si="236"/>
        <v>0</v>
      </c>
      <c r="K90" s="159">
        <f t="shared" si="236"/>
        <v>0</v>
      </c>
      <c r="L90" s="159">
        <f t="shared" si="236"/>
        <v>0</v>
      </c>
      <c r="M90" s="159">
        <f t="shared" si="236"/>
        <v>0</v>
      </c>
      <c r="N90" s="159">
        <f t="shared" si="236"/>
        <v>0</v>
      </c>
      <c r="O90" s="159">
        <f t="shared" si="236"/>
        <v>0</v>
      </c>
      <c r="P90" s="159">
        <f t="shared" si="236"/>
        <v>0</v>
      </c>
      <c r="Q90" s="159">
        <f t="shared" si="236"/>
        <v>0</v>
      </c>
      <c r="R90" s="160">
        <f t="shared" si="236"/>
        <v>0</v>
      </c>
      <c r="S90" s="159">
        <f t="shared" si="236"/>
        <v>0</v>
      </c>
      <c r="T90" s="159">
        <f t="shared" si="236"/>
        <v>0</v>
      </c>
      <c r="U90" s="159">
        <f t="shared" si="236"/>
        <v>0</v>
      </c>
      <c r="V90" s="159">
        <f t="shared" si="236"/>
        <v>0</v>
      </c>
      <c r="W90" s="159">
        <f t="shared" si="236"/>
        <v>0</v>
      </c>
      <c r="X90" s="159">
        <f>SUM(X91:X92)</f>
        <v>0</v>
      </c>
      <c r="Y90" s="159">
        <f>SUM(Y91:Y92)</f>
        <v>0</v>
      </c>
      <c r="Z90" s="159">
        <f>SUM(Z91:Z92)</f>
        <v>0</v>
      </c>
      <c r="AA90" s="159">
        <f>SUM(AA91:AA92)</f>
        <v>0</v>
      </c>
      <c r="AB90" s="159">
        <f t="shared" ref="AB90:AN90" si="237">SUM(AB91:AB92)</f>
        <v>0</v>
      </c>
      <c r="AC90" s="159">
        <f t="shared" si="237"/>
        <v>0</v>
      </c>
      <c r="AD90" s="160">
        <f t="shared" si="237"/>
        <v>0</v>
      </c>
      <c r="AE90" s="159">
        <f t="shared" si="237"/>
        <v>0</v>
      </c>
      <c r="AF90" s="159">
        <f t="shared" si="237"/>
        <v>0</v>
      </c>
      <c r="AG90" s="159">
        <f t="shared" si="237"/>
        <v>0</v>
      </c>
      <c r="AH90" s="159">
        <f t="shared" si="237"/>
        <v>0</v>
      </c>
      <c r="AI90" s="159">
        <f t="shared" si="237"/>
        <v>0</v>
      </c>
      <c r="AJ90" s="159">
        <f t="shared" si="237"/>
        <v>0</v>
      </c>
      <c r="AK90" s="159">
        <f t="shared" si="237"/>
        <v>0</v>
      </c>
      <c r="AL90" s="159">
        <f t="shared" si="237"/>
        <v>0</v>
      </c>
      <c r="AM90" s="159">
        <f t="shared" si="237"/>
        <v>0</v>
      </c>
      <c r="AN90" s="159">
        <f t="shared" si="237"/>
        <v>0</v>
      </c>
      <c r="AO90" s="159">
        <f t="shared" ref="AO90:AZ90" si="238">SUM(AO91:AO92)</f>
        <v>0</v>
      </c>
      <c r="AP90" s="159">
        <f t="shared" si="238"/>
        <v>0</v>
      </c>
      <c r="AQ90" s="159">
        <f t="shared" si="238"/>
        <v>0</v>
      </c>
      <c r="AR90" s="159">
        <f t="shared" si="238"/>
        <v>0</v>
      </c>
      <c r="AS90" s="159">
        <f t="shared" si="238"/>
        <v>0</v>
      </c>
      <c r="AT90" s="159">
        <f t="shared" si="238"/>
        <v>0</v>
      </c>
      <c r="AU90" s="159">
        <f t="shared" si="238"/>
        <v>0</v>
      </c>
      <c r="AV90" s="159">
        <f t="shared" si="238"/>
        <v>0</v>
      </c>
      <c r="AW90" s="159">
        <f t="shared" si="238"/>
        <v>0</v>
      </c>
      <c r="AX90" s="159">
        <f t="shared" si="238"/>
        <v>0</v>
      </c>
      <c r="AY90" s="159">
        <f t="shared" si="238"/>
        <v>0</v>
      </c>
      <c r="AZ90" s="159">
        <f t="shared" si="238"/>
        <v>0</v>
      </c>
      <c r="BA90" s="159">
        <f t="shared" ref="BA90:BX90" si="239">SUM(BA91:BA92)</f>
        <v>0</v>
      </c>
      <c r="BB90" s="321">
        <f t="shared" si="239"/>
        <v>0</v>
      </c>
      <c r="BC90" s="159">
        <f t="shared" si="239"/>
        <v>0</v>
      </c>
      <c r="BD90" s="159">
        <f t="shared" si="239"/>
        <v>0</v>
      </c>
      <c r="BE90" s="159">
        <f t="shared" si="239"/>
        <v>0</v>
      </c>
      <c r="BF90" s="159">
        <f t="shared" si="239"/>
        <v>0</v>
      </c>
      <c r="BG90" s="159">
        <f t="shared" si="239"/>
        <v>0</v>
      </c>
      <c r="BH90" s="159">
        <f t="shared" si="239"/>
        <v>0</v>
      </c>
      <c r="BI90" s="159">
        <f t="shared" si="239"/>
        <v>0</v>
      </c>
      <c r="BJ90" s="159">
        <f t="shared" si="239"/>
        <v>0</v>
      </c>
      <c r="BK90" s="159">
        <f t="shared" si="239"/>
        <v>0</v>
      </c>
      <c r="BL90" s="159">
        <f t="shared" si="239"/>
        <v>0</v>
      </c>
      <c r="BM90" s="159">
        <f t="shared" si="239"/>
        <v>0</v>
      </c>
      <c r="BN90" s="160">
        <f t="shared" si="239"/>
        <v>0</v>
      </c>
      <c r="BO90" s="159">
        <f t="shared" si="239"/>
        <v>0</v>
      </c>
      <c r="BP90" s="159">
        <f t="shared" si="239"/>
        <v>0</v>
      </c>
      <c r="BQ90" s="159">
        <f t="shared" si="239"/>
        <v>0</v>
      </c>
      <c r="BR90" s="159">
        <f t="shared" si="239"/>
        <v>0</v>
      </c>
      <c r="BS90" s="159">
        <f t="shared" si="239"/>
        <v>0</v>
      </c>
      <c r="BT90" s="159">
        <f t="shared" si="239"/>
        <v>0</v>
      </c>
      <c r="BU90" s="159">
        <f t="shared" si="239"/>
        <v>0</v>
      </c>
      <c r="BV90" s="159">
        <f t="shared" si="239"/>
        <v>0</v>
      </c>
      <c r="BW90" s="159">
        <f t="shared" si="239"/>
        <v>0</v>
      </c>
      <c r="BX90" s="159">
        <f t="shared" si="239"/>
        <v>0</v>
      </c>
      <c r="BY90" s="347"/>
      <c r="BZ90" s="207"/>
      <c r="CA90" s="352"/>
    </row>
    <row r="91" spans="1:79" s="161" customFormat="1" ht="63" customHeight="1" x14ac:dyDescent="0.25">
      <c r="A91" s="162" t="s">
        <v>135</v>
      </c>
      <c r="B91" s="163" t="s">
        <v>136</v>
      </c>
      <c r="C91" s="155" t="s">
        <v>19</v>
      </c>
      <c r="D91" s="160">
        <v>0</v>
      </c>
      <c r="E91" s="159">
        <v>0</v>
      </c>
      <c r="F91" s="160">
        <v>0</v>
      </c>
      <c r="G91" s="159">
        <v>0</v>
      </c>
      <c r="H91" s="159">
        <v>0</v>
      </c>
      <c r="I91" s="159">
        <v>0</v>
      </c>
      <c r="J91" s="159">
        <v>0</v>
      </c>
      <c r="K91" s="159">
        <v>0</v>
      </c>
      <c r="L91" s="159">
        <v>0</v>
      </c>
      <c r="M91" s="159">
        <v>0</v>
      </c>
      <c r="N91" s="159">
        <v>0</v>
      </c>
      <c r="O91" s="159">
        <v>0</v>
      </c>
      <c r="P91" s="159">
        <v>0</v>
      </c>
      <c r="Q91" s="159">
        <v>0</v>
      </c>
      <c r="R91" s="160">
        <v>0</v>
      </c>
      <c r="S91" s="159">
        <v>0</v>
      </c>
      <c r="T91" s="159">
        <v>0</v>
      </c>
      <c r="U91" s="159">
        <v>0</v>
      </c>
      <c r="V91" s="159">
        <v>0</v>
      </c>
      <c r="W91" s="159">
        <v>0</v>
      </c>
      <c r="X91" s="159">
        <v>0</v>
      </c>
      <c r="Y91" s="159">
        <v>0</v>
      </c>
      <c r="Z91" s="159">
        <v>0</v>
      </c>
      <c r="AA91" s="159">
        <v>0</v>
      </c>
      <c r="AB91" s="159">
        <v>0</v>
      </c>
      <c r="AC91" s="159">
        <v>0</v>
      </c>
      <c r="AD91" s="160">
        <v>0</v>
      </c>
      <c r="AE91" s="159">
        <v>0</v>
      </c>
      <c r="AF91" s="159">
        <v>0</v>
      </c>
      <c r="AG91" s="159">
        <v>0</v>
      </c>
      <c r="AH91" s="159">
        <v>0</v>
      </c>
      <c r="AI91" s="159">
        <v>0</v>
      </c>
      <c r="AJ91" s="159">
        <v>0</v>
      </c>
      <c r="AK91" s="159">
        <v>0</v>
      </c>
      <c r="AL91" s="159">
        <v>0</v>
      </c>
      <c r="AM91" s="159">
        <v>0</v>
      </c>
      <c r="AN91" s="159">
        <v>0</v>
      </c>
      <c r="AO91" s="159">
        <v>0</v>
      </c>
      <c r="AP91" s="159">
        <v>0</v>
      </c>
      <c r="AQ91" s="159">
        <v>0</v>
      </c>
      <c r="AR91" s="159">
        <v>0</v>
      </c>
      <c r="AS91" s="159">
        <v>0</v>
      </c>
      <c r="AT91" s="159">
        <v>0</v>
      </c>
      <c r="AU91" s="159">
        <v>0</v>
      </c>
      <c r="AV91" s="159">
        <v>0</v>
      </c>
      <c r="AW91" s="159">
        <v>0</v>
      </c>
      <c r="AX91" s="159">
        <v>0</v>
      </c>
      <c r="AY91" s="159">
        <v>0</v>
      </c>
      <c r="AZ91" s="159">
        <v>0</v>
      </c>
      <c r="BA91" s="159">
        <v>0</v>
      </c>
      <c r="BB91" s="321">
        <v>0</v>
      </c>
      <c r="BC91" s="159">
        <v>0</v>
      </c>
      <c r="BD91" s="159">
        <v>0</v>
      </c>
      <c r="BE91" s="159">
        <v>0</v>
      </c>
      <c r="BF91" s="159">
        <v>0</v>
      </c>
      <c r="BG91" s="159">
        <v>0</v>
      </c>
      <c r="BH91" s="159">
        <v>0</v>
      </c>
      <c r="BI91" s="159">
        <v>0</v>
      </c>
      <c r="BJ91" s="159">
        <v>0</v>
      </c>
      <c r="BK91" s="159">
        <v>0</v>
      </c>
      <c r="BL91" s="159">
        <v>0</v>
      </c>
      <c r="BM91" s="159">
        <v>0</v>
      </c>
      <c r="BN91" s="160">
        <v>0</v>
      </c>
      <c r="BO91" s="159">
        <v>0</v>
      </c>
      <c r="BP91" s="159">
        <v>0</v>
      </c>
      <c r="BQ91" s="159">
        <v>0</v>
      </c>
      <c r="BR91" s="159">
        <v>0</v>
      </c>
      <c r="BS91" s="159">
        <v>0</v>
      </c>
      <c r="BT91" s="159">
        <v>0</v>
      </c>
      <c r="BU91" s="159">
        <v>0</v>
      </c>
      <c r="BV91" s="159">
        <v>0</v>
      </c>
      <c r="BW91" s="159">
        <v>0</v>
      </c>
      <c r="BX91" s="159">
        <v>0</v>
      </c>
      <c r="BY91" s="347"/>
      <c r="BZ91" s="207"/>
      <c r="CA91" s="352"/>
    </row>
    <row r="92" spans="1:79" s="161" customFormat="1" ht="94.5" customHeight="1" x14ac:dyDescent="0.25">
      <c r="A92" s="162" t="s">
        <v>137</v>
      </c>
      <c r="B92" s="163" t="s">
        <v>138</v>
      </c>
      <c r="C92" s="155" t="s">
        <v>19</v>
      </c>
      <c r="D92" s="160">
        <v>0</v>
      </c>
      <c r="E92" s="159">
        <v>0</v>
      </c>
      <c r="F92" s="160">
        <v>0</v>
      </c>
      <c r="G92" s="159">
        <v>0</v>
      </c>
      <c r="H92" s="159">
        <v>0</v>
      </c>
      <c r="I92" s="159">
        <v>0</v>
      </c>
      <c r="J92" s="159">
        <v>0</v>
      </c>
      <c r="K92" s="159">
        <v>0</v>
      </c>
      <c r="L92" s="159">
        <v>0</v>
      </c>
      <c r="M92" s="159">
        <v>0</v>
      </c>
      <c r="N92" s="159">
        <v>0</v>
      </c>
      <c r="O92" s="159">
        <v>0</v>
      </c>
      <c r="P92" s="159">
        <v>0</v>
      </c>
      <c r="Q92" s="159">
        <v>0</v>
      </c>
      <c r="R92" s="160">
        <v>0</v>
      </c>
      <c r="S92" s="159">
        <v>0</v>
      </c>
      <c r="T92" s="159">
        <v>0</v>
      </c>
      <c r="U92" s="159">
        <v>0</v>
      </c>
      <c r="V92" s="159">
        <v>0</v>
      </c>
      <c r="W92" s="159">
        <v>0</v>
      </c>
      <c r="X92" s="159">
        <v>0</v>
      </c>
      <c r="Y92" s="159">
        <v>0</v>
      </c>
      <c r="Z92" s="159">
        <v>0</v>
      </c>
      <c r="AA92" s="159">
        <v>0</v>
      </c>
      <c r="AB92" s="159">
        <v>0</v>
      </c>
      <c r="AC92" s="159">
        <v>0</v>
      </c>
      <c r="AD92" s="160">
        <v>0</v>
      </c>
      <c r="AE92" s="159">
        <v>0</v>
      </c>
      <c r="AF92" s="159">
        <v>0</v>
      </c>
      <c r="AG92" s="159">
        <v>0</v>
      </c>
      <c r="AH92" s="159">
        <v>0</v>
      </c>
      <c r="AI92" s="159">
        <v>0</v>
      </c>
      <c r="AJ92" s="159">
        <v>0</v>
      </c>
      <c r="AK92" s="159">
        <v>0</v>
      </c>
      <c r="AL92" s="159">
        <v>0</v>
      </c>
      <c r="AM92" s="159">
        <v>0</v>
      </c>
      <c r="AN92" s="159">
        <v>0</v>
      </c>
      <c r="AO92" s="159">
        <v>0</v>
      </c>
      <c r="AP92" s="159">
        <v>0</v>
      </c>
      <c r="AQ92" s="159">
        <v>0</v>
      </c>
      <c r="AR92" s="159">
        <v>0</v>
      </c>
      <c r="AS92" s="159">
        <v>0</v>
      </c>
      <c r="AT92" s="159">
        <v>0</v>
      </c>
      <c r="AU92" s="159">
        <v>0</v>
      </c>
      <c r="AV92" s="159">
        <v>0</v>
      </c>
      <c r="AW92" s="159">
        <v>0</v>
      </c>
      <c r="AX92" s="159">
        <v>0</v>
      </c>
      <c r="AY92" s="159">
        <v>0</v>
      </c>
      <c r="AZ92" s="159">
        <v>0</v>
      </c>
      <c r="BA92" s="159">
        <v>0</v>
      </c>
      <c r="BB92" s="321">
        <v>0</v>
      </c>
      <c r="BC92" s="159">
        <v>0</v>
      </c>
      <c r="BD92" s="159">
        <v>0</v>
      </c>
      <c r="BE92" s="159">
        <v>0</v>
      </c>
      <c r="BF92" s="159">
        <v>0</v>
      </c>
      <c r="BG92" s="159">
        <v>0</v>
      </c>
      <c r="BH92" s="159">
        <v>0</v>
      </c>
      <c r="BI92" s="159">
        <v>0</v>
      </c>
      <c r="BJ92" s="159">
        <v>0</v>
      </c>
      <c r="BK92" s="159">
        <v>0</v>
      </c>
      <c r="BL92" s="159">
        <v>0</v>
      </c>
      <c r="BM92" s="159">
        <v>0</v>
      </c>
      <c r="BN92" s="160">
        <v>0</v>
      </c>
      <c r="BO92" s="159">
        <v>0</v>
      </c>
      <c r="BP92" s="159">
        <v>0</v>
      </c>
      <c r="BQ92" s="159">
        <v>0</v>
      </c>
      <c r="BR92" s="159">
        <v>0</v>
      </c>
      <c r="BS92" s="159">
        <v>0</v>
      </c>
      <c r="BT92" s="159">
        <v>0</v>
      </c>
      <c r="BU92" s="159">
        <v>0</v>
      </c>
      <c r="BV92" s="159">
        <v>0</v>
      </c>
      <c r="BW92" s="159">
        <v>0</v>
      </c>
      <c r="BX92" s="159">
        <v>0</v>
      </c>
      <c r="BY92" s="347"/>
      <c r="BZ92" s="207"/>
      <c r="CA92" s="352"/>
    </row>
    <row r="93" spans="1:79" s="161" customFormat="1" ht="78.75" customHeight="1" x14ac:dyDescent="0.25">
      <c r="A93" s="162" t="s">
        <v>139</v>
      </c>
      <c r="B93" s="163" t="s">
        <v>140</v>
      </c>
      <c r="C93" s="155" t="s">
        <v>19</v>
      </c>
      <c r="D93" s="160">
        <f t="shared" ref="D93" si="240">SUM(D94:D95)</f>
        <v>37984.062107639998</v>
      </c>
      <c r="E93" s="160">
        <f t="shared" ref="E93:W93" si="241">SUM(E94:E95)</f>
        <v>0</v>
      </c>
      <c r="F93" s="160">
        <f t="shared" si="241"/>
        <v>23211.077272750001</v>
      </c>
      <c r="G93" s="160">
        <f t="shared" si="241"/>
        <v>13.86</v>
      </c>
      <c r="H93" s="160">
        <f t="shared" si="241"/>
        <v>230</v>
      </c>
      <c r="I93" s="160">
        <f t="shared" si="241"/>
        <v>490.59</v>
      </c>
      <c r="J93" s="160">
        <f t="shared" si="241"/>
        <v>0</v>
      </c>
      <c r="K93" s="160">
        <f t="shared" si="241"/>
        <v>0</v>
      </c>
      <c r="L93" s="160">
        <f t="shared" si="241"/>
        <v>495.69099999999997</v>
      </c>
      <c r="M93" s="160">
        <f t="shared" si="241"/>
        <v>30</v>
      </c>
      <c r="N93" s="160">
        <f t="shared" si="241"/>
        <v>10</v>
      </c>
      <c r="O93" s="160">
        <f t="shared" si="241"/>
        <v>0</v>
      </c>
      <c r="P93" s="160">
        <f t="shared" si="241"/>
        <v>0</v>
      </c>
      <c r="Q93" s="160">
        <f t="shared" si="241"/>
        <v>0</v>
      </c>
      <c r="R93" s="160">
        <f t="shared" si="241"/>
        <v>0</v>
      </c>
      <c r="S93" s="160">
        <f t="shared" si="241"/>
        <v>0</v>
      </c>
      <c r="T93" s="160">
        <f t="shared" si="241"/>
        <v>0</v>
      </c>
      <c r="U93" s="160">
        <f t="shared" si="241"/>
        <v>0</v>
      </c>
      <c r="V93" s="160">
        <f t="shared" si="241"/>
        <v>0</v>
      </c>
      <c r="W93" s="160">
        <f t="shared" si="241"/>
        <v>0</v>
      </c>
      <c r="X93" s="160">
        <f t="shared" ref="X93:AN93" si="242">SUM(X94:X95)</f>
        <v>0</v>
      </c>
      <c r="Y93" s="160">
        <f t="shared" si="242"/>
        <v>0</v>
      </c>
      <c r="Z93" s="160">
        <f t="shared" si="242"/>
        <v>0</v>
      </c>
      <c r="AA93" s="160">
        <f t="shared" si="242"/>
        <v>0</v>
      </c>
      <c r="AB93" s="160">
        <f t="shared" si="242"/>
        <v>0</v>
      </c>
      <c r="AC93" s="160">
        <f t="shared" si="242"/>
        <v>0</v>
      </c>
      <c r="AD93" s="160">
        <f t="shared" si="242"/>
        <v>14772.984834890001</v>
      </c>
      <c r="AE93" s="160">
        <f t="shared" si="242"/>
        <v>0.8</v>
      </c>
      <c r="AF93" s="160">
        <f t="shared" si="242"/>
        <v>0</v>
      </c>
      <c r="AG93" s="160">
        <f t="shared" si="242"/>
        <v>496.47899999999998</v>
      </c>
      <c r="AH93" s="160">
        <f t="shared" si="242"/>
        <v>0</v>
      </c>
      <c r="AI93" s="160">
        <f t="shared" si="242"/>
        <v>0</v>
      </c>
      <c r="AJ93" s="160">
        <f t="shared" si="242"/>
        <v>494.09199999999998</v>
      </c>
      <c r="AK93" s="160">
        <f t="shared" si="242"/>
        <v>4</v>
      </c>
      <c r="AL93" s="160">
        <f t="shared" si="242"/>
        <v>0</v>
      </c>
      <c r="AM93" s="160">
        <f t="shared" si="242"/>
        <v>0</v>
      </c>
      <c r="AN93" s="160">
        <f t="shared" si="242"/>
        <v>0</v>
      </c>
      <c r="AO93" s="160">
        <f t="shared" ref="AO93:AZ93" si="243">SUM(AO94:AO95)</f>
        <v>0</v>
      </c>
      <c r="AP93" s="160">
        <f t="shared" si="243"/>
        <v>0</v>
      </c>
      <c r="AQ93" s="160">
        <f t="shared" si="243"/>
        <v>0</v>
      </c>
      <c r="AR93" s="160">
        <f t="shared" si="243"/>
        <v>0</v>
      </c>
      <c r="AS93" s="160">
        <f t="shared" si="243"/>
        <v>0</v>
      </c>
      <c r="AT93" s="160">
        <f t="shared" si="243"/>
        <v>0</v>
      </c>
      <c r="AU93" s="160">
        <f t="shared" si="243"/>
        <v>0</v>
      </c>
      <c r="AV93" s="160">
        <f t="shared" si="243"/>
        <v>0</v>
      </c>
      <c r="AW93" s="160">
        <f t="shared" si="243"/>
        <v>0</v>
      </c>
      <c r="AX93" s="160">
        <f t="shared" si="243"/>
        <v>0</v>
      </c>
      <c r="AY93" s="160">
        <f t="shared" si="243"/>
        <v>0</v>
      </c>
      <c r="AZ93" s="160">
        <f t="shared" si="243"/>
        <v>0</v>
      </c>
      <c r="BA93" s="160">
        <f t="shared" ref="BA93:BX93" si="244">SUM(BA94:BA95)</f>
        <v>0</v>
      </c>
      <c r="BB93" s="321">
        <f t="shared" si="244"/>
        <v>0</v>
      </c>
      <c r="BC93" s="160">
        <f t="shared" si="244"/>
        <v>0</v>
      </c>
      <c r="BD93" s="160">
        <f t="shared" si="244"/>
        <v>0</v>
      </c>
      <c r="BE93" s="160">
        <f t="shared" si="244"/>
        <v>0</v>
      </c>
      <c r="BF93" s="160">
        <f t="shared" si="244"/>
        <v>0</v>
      </c>
      <c r="BG93" s="160">
        <f t="shared" si="244"/>
        <v>0</v>
      </c>
      <c r="BH93" s="160">
        <f t="shared" si="244"/>
        <v>0</v>
      </c>
      <c r="BI93" s="160">
        <f t="shared" si="244"/>
        <v>0</v>
      </c>
      <c r="BJ93" s="160">
        <f t="shared" si="244"/>
        <v>0</v>
      </c>
      <c r="BK93" s="160">
        <f t="shared" si="244"/>
        <v>0</v>
      </c>
      <c r="BL93" s="160">
        <f t="shared" si="244"/>
        <v>0</v>
      </c>
      <c r="BM93" s="160">
        <f t="shared" si="244"/>
        <v>0</v>
      </c>
      <c r="BN93" s="160">
        <f t="shared" si="244"/>
        <v>37984.062107639998</v>
      </c>
      <c r="BO93" s="160">
        <f t="shared" si="244"/>
        <v>14.66</v>
      </c>
      <c r="BP93" s="160">
        <f t="shared" si="244"/>
        <v>230</v>
      </c>
      <c r="BQ93" s="160">
        <f t="shared" si="244"/>
        <v>987.06899999999996</v>
      </c>
      <c r="BR93" s="160">
        <f t="shared" si="244"/>
        <v>0</v>
      </c>
      <c r="BS93" s="160">
        <f t="shared" si="244"/>
        <v>0</v>
      </c>
      <c r="BT93" s="160">
        <f t="shared" si="244"/>
        <v>989.7829999999999</v>
      </c>
      <c r="BU93" s="160">
        <f t="shared" si="244"/>
        <v>34</v>
      </c>
      <c r="BV93" s="160">
        <f t="shared" si="244"/>
        <v>10</v>
      </c>
      <c r="BW93" s="160">
        <f t="shared" si="244"/>
        <v>0</v>
      </c>
      <c r="BX93" s="160">
        <f t="shared" si="244"/>
        <v>0</v>
      </c>
      <c r="BY93" s="347"/>
      <c r="BZ93" s="207"/>
      <c r="CA93" s="352"/>
    </row>
    <row r="94" spans="1:79" s="161" customFormat="1" ht="94.5" customHeight="1" x14ac:dyDescent="0.25">
      <c r="A94" s="162" t="s">
        <v>141</v>
      </c>
      <c r="B94" s="163" t="s">
        <v>142</v>
      </c>
      <c r="C94" s="155" t="s">
        <v>19</v>
      </c>
      <c r="D94" s="160">
        <v>0</v>
      </c>
      <c r="E94" s="159">
        <v>0</v>
      </c>
      <c r="F94" s="160">
        <v>0</v>
      </c>
      <c r="G94" s="159">
        <v>0</v>
      </c>
      <c r="H94" s="159">
        <v>0</v>
      </c>
      <c r="I94" s="159">
        <v>0</v>
      </c>
      <c r="J94" s="159">
        <v>0</v>
      </c>
      <c r="K94" s="159">
        <v>0</v>
      </c>
      <c r="L94" s="159">
        <v>0</v>
      </c>
      <c r="M94" s="159">
        <v>0</v>
      </c>
      <c r="N94" s="159">
        <v>0</v>
      </c>
      <c r="O94" s="159">
        <v>0</v>
      </c>
      <c r="P94" s="159">
        <v>0</v>
      </c>
      <c r="Q94" s="159">
        <v>0</v>
      </c>
      <c r="R94" s="160">
        <v>0</v>
      </c>
      <c r="S94" s="159">
        <v>0</v>
      </c>
      <c r="T94" s="159">
        <v>0</v>
      </c>
      <c r="U94" s="159">
        <v>0</v>
      </c>
      <c r="V94" s="159">
        <v>0</v>
      </c>
      <c r="W94" s="159">
        <v>0</v>
      </c>
      <c r="X94" s="159">
        <v>0</v>
      </c>
      <c r="Y94" s="159">
        <v>0</v>
      </c>
      <c r="Z94" s="159">
        <v>0</v>
      </c>
      <c r="AA94" s="159">
        <v>0</v>
      </c>
      <c r="AB94" s="159">
        <v>0</v>
      </c>
      <c r="AC94" s="159">
        <v>0</v>
      </c>
      <c r="AD94" s="160">
        <v>0</v>
      </c>
      <c r="AE94" s="159">
        <v>0</v>
      </c>
      <c r="AF94" s="159">
        <v>0</v>
      </c>
      <c r="AG94" s="159">
        <v>0</v>
      </c>
      <c r="AH94" s="159">
        <v>0</v>
      </c>
      <c r="AI94" s="159">
        <v>0</v>
      </c>
      <c r="AJ94" s="159">
        <v>0</v>
      </c>
      <c r="AK94" s="159">
        <v>0</v>
      </c>
      <c r="AL94" s="159">
        <v>0</v>
      </c>
      <c r="AM94" s="159">
        <v>0</v>
      </c>
      <c r="AN94" s="159">
        <v>0</v>
      </c>
      <c r="AO94" s="159">
        <v>0</v>
      </c>
      <c r="AP94" s="159">
        <v>0</v>
      </c>
      <c r="AQ94" s="159">
        <v>0</v>
      </c>
      <c r="AR94" s="159">
        <v>0</v>
      </c>
      <c r="AS94" s="159">
        <v>0</v>
      </c>
      <c r="AT94" s="159">
        <v>0</v>
      </c>
      <c r="AU94" s="159">
        <v>0</v>
      </c>
      <c r="AV94" s="159">
        <v>0</v>
      </c>
      <c r="AW94" s="159">
        <v>0</v>
      </c>
      <c r="AX94" s="159">
        <v>0</v>
      </c>
      <c r="AY94" s="159">
        <v>0</v>
      </c>
      <c r="AZ94" s="159">
        <v>0</v>
      </c>
      <c r="BA94" s="159">
        <v>0</v>
      </c>
      <c r="BB94" s="321">
        <v>0</v>
      </c>
      <c r="BC94" s="159">
        <v>0</v>
      </c>
      <c r="BD94" s="159">
        <v>0</v>
      </c>
      <c r="BE94" s="159">
        <v>0</v>
      </c>
      <c r="BF94" s="159">
        <v>0</v>
      </c>
      <c r="BG94" s="159">
        <v>0</v>
      </c>
      <c r="BH94" s="159">
        <v>0</v>
      </c>
      <c r="BI94" s="159">
        <v>0</v>
      </c>
      <c r="BJ94" s="159">
        <v>0</v>
      </c>
      <c r="BK94" s="159">
        <v>0</v>
      </c>
      <c r="BL94" s="159">
        <v>0</v>
      </c>
      <c r="BM94" s="159">
        <v>0</v>
      </c>
      <c r="BN94" s="160">
        <v>0</v>
      </c>
      <c r="BO94" s="159">
        <v>0</v>
      </c>
      <c r="BP94" s="159">
        <v>0</v>
      </c>
      <c r="BQ94" s="159">
        <v>0</v>
      </c>
      <c r="BR94" s="159">
        <v>0</v>
      </c>
      <c r="BS94" s="159">
        <v>0</v>
      </c>
      <c r="BT94" s="159">
        <v>0</v>
      </c>
      <c r="BU94" s="159">
        <v>0</v>
      </c>
      <c r="BV94" s="159">
        <v>0</v>
      </c>
      <c r="BW94" s="159">
        <v>0</v>
      </c>
      <c r="BX94" s="159">
        <v>0</v>
      </c>
      <c r="BY94" s="347"/>
      <c r="BZ94" s="207"/>
      <c r="CA94" s="352"/>
    </row>
    <row r="95" spans="1:79" ht="63" customHeight="1" x14ac:dyDescent="0.25">
      <c r="A95" s="162" t="s">
        <v>143</v>
      </c>
      <c r="B95" s="163" t="s">
        <v>144</v>
      </c>
      <c r="C95" s="155" t="s">
        <v>19</v>
      </c>
      <c r="D95" s="160">
        <f>SUM(D96:D97)</f>
        <v>37984.062107639998</v>
      </c>
      <c r="E95" s="159">
        <f t="shared" ref="E95:V95" si="245">SUM(E96:E97)</f>
        <v>0</v>
      </c>
      <c r="F95" s="160">
        <f t="shared" si="245"/>
        <v>23211.077272750001</v>
      </c>
      <c r="G95" s="159">
        <f t="shared" si="245"/>
        <v>13.86</v>
      </c>
      <c r="H95" s="159">
        <f t="shared" si="245"/>
        <v>230</v>
      </c>
      <c r="I95" s="159">
        <f t="shared" si="245"/>
        <v>490.59</v>
      </c>
      <c r="J95" s="159">
        <f t="shared" si="245"/>
        <v>0</v>
      </c>
      <c r="K95" s="159">
        <f t="shared" si="245"/>
        <v>0</v>
      </c>
      <c r="L95" s="159">
        <f t="shared" si="245"/>
        <v>495.69099999999997</v>
      </c>
      <c r="M95" s="159">
        <f t="shared" si="245"/>
        <v>30</v>
      </c>
      <c r="N95" s="159">
        <f t="shared" si="245"/>
        <v>10</v>
      </c>
      <c r="O95" s="159">
        <f t="shared" si="245"/>
        <v>0</v>
      </c>
      <c r="P95" s="159">
        <f t="shared" si="245"/>
        <v>0</v>
      </c>
      <c r="Q95" s="159">
        <f t="shared" si="245"/>
        <v>0</v>
      </c>
      <c r="R95" s="160">
        <f t="shared" si="245"/>
        <v>0</v>
      </c>
      <c r="S95" s="159">
        <f t="shared" si="245"/>
        <v>0</v>
      </c>
      <c r="T95" s="159">
        <f t="shared" si="245"/>
        <v>0</v>
      </c>
      <c r="U95" s="159">
        <f t="shared" si="245"/>
        <v>0</v>
      </c>
      <c r="V95" s="159">
        <f t="shared" si="245"/>
        <v>0</v>
      </c>
      <c r="W95" s="159">
        <f t="shared" ref="W95:AN95" si="246">SUM(W96:W97)</f>
        <v>0</v>
      </c>
      <c r="X95" s="159">
        <f t="shared" si="246"/>
        <v>0</v>
      </c>
      <c r="Y95" s="159">
        <f t="shared" si="246"/>
        <v>0</v>
      </c>
      <c r="Z95" s="159">
        <f t="shared" si="246"/>
        <v>0</v>
      </c>
      <c r="AA95" s="159">
        <f t="shared" si="246"/>
        <v>0</v>
      </c>
      <c r="AB95" s="159">
        <f t="shared" si="246"/>
        <v>0</v>
      </c>
      <c r="AC95" s="159">
        <f t="shared" si="246"/>
        <v>0</v>
      </c>
      <c r="AD95" s="159">
        <f t="shared" si="246"/>
        <v>14772.984834890001</v>
      </c>
      <c r="AE95" s="159">
        <f t="shared" si="246"/>
        <v>0.8</v>
      </c>
      <c r="AF95" s="159">
        <f t="shared" si="246"/>
        <v>0</v>
      </c>
      <c r="AG95" s="159">
        <f t="shared" si="246"/>
        <v>496.47899999999998</v>
      </c>
      <c r="AH95" s="159">
        <f t="shared" si="246"/>
        <v>0</v>
      </c>
      <c r="AI95" s="159">
        <f t="shared" si="246"/>
        <v>0</v>
      </c>
      <c r="AJ95" s="159">
        <f t="shared" si="246"/>
        <v>494.09199999999998</v>
      </c>
      <c r="AK95" s="159">
        <f t="shared" si="246"/>
        <v>4</v>
      </c>
      <c r="AL95" s="159">
        <f t="shared" si="246"/>
        <v>0</v>
      </c>
      <c r="AM95" s="159">
        <f t="shared" si="246"/>
        <v>0</v>
      </c>
      <c r="AN95" s="159">
        <f t="shared" si="246"/>
        <v>0</v>
      </c>
      <c r="AO95" s="159">
        <f t="shared" ref="AO95:AZ95" si="247">SUM(AO96:AO97)</f>
        <v>0</v>
      </c>
      <c r="AP95" s="159">
        <f t="shared" si="247"/>
        <v>0</v>
      </c>
      <c r="AQ95" s="159">
        <f t="shared" si="247"/>
        <v>0</v>
      </c>
      <c r="AR95" s="159">
        <f t="shared" si="247"/>
        <v>0</v>
      </c>
      <c r="AS95" s="159">
        <f t="shared" si="247"/>
        <v>0</v>
      </c>
      <c r="AT95" s="159">
        <f t="shared" si="247"/>
        <v>0</v>
      </c>
      <c r="AU95" s="159">
        <f t="shared" si="247"/>
        <v>0</v>
      </c>
      <c r="AV95" s="159">
        <f t="shared" si="247"/>
        <v>0</v>
      </c>
      <c r="AW95" s="159">
        <f t="shared" si="247"/>
        <v>0</v>
      </c>
      <c r="AX95" s="159">
        <f t="shared" si="247"/>
        <v>0</v>
      </c>
      <c r="AY95" s="159">
        <f t="shared" si="247"/>
        <v>0</v>
      </c>
      <c r="AZ95" s="159">
        <f t="shared" si="247"/>
        <v>0</v>
      </c>
      <c r="BA95" s="159">
        <f t="shared" ref="BA95:BX95" si="248">SUM(BA96:BA97)</f>
        <v>0</v>
      </c>
      <c r="BB95" s="321">
        <f t="shared" si="248"/>
        <v>0</v>
      </c>
      <c r="BC95" s="159">
        <f t="shared" si="248"/>
        <v>0</v>
      </c>
      <c r="BD95" s="159">
        <f t="shared" si="248"/>
        <v>0</v>
      </c>
      <c r="BE95" s="159">
        <f t="shared" si="248"/>
        <v>0</v>
      </c>
      <c r="BF95" s="159">
        <f t="shared" si="248"/>
        <v>0</v>
      </c>
      <c r="BG95" s="159">
        <f t="shared" si="248"/>
        <v>0</v>
      </c>
      <c r="BH95" s="159">
        <f t="shared" si="248"/>
        <v>0</v>
      </c>
      <c r="BI95" s="159">
        <f t="shared" si="248"/>
        <v>0</v>
      </c>
      <c r="BJ95" s="159">
        <f t="shared" si="248"/>
        <v>0</v>
      </c>
      <c r="BK95" s="159">
        <f t="shared" si="248"/>
        <v>0</v>
      </c>
      <c r="BL95" s="159">
        <f t="shared" si="248"/>
        <v>0</v>
      </c>
      <c r="BM95" s="159">
        <f t="shared" si="248"/>
        <v>0</v>
      </c>
      <c r="BN95" s="160">
        <f t="shared" si="248"/>
        <v>37984.062107639998</v>
      </c>
      <c r="BO95" s="159">
        <f t="shared" si="248"/>
        <v>14.66</v>
      </c>
      <c r="BP95" s="159">
        <f t="shared" si="248"/>
        <v>230</v>
      </c>
      <c r="BQ95" s="159">
        <f t="shared" si="248"/>
        <v>987.06899999999996</v>
      </c>
      <c r="BR95" s="159">
        <f t="shared" si="248"/>
        <v>0</v>
      </c>
      <c r="BS95" s="159">
        <f t="shared" si="248"/>
        <v>0</v>
      </c>
      <c r="BT95" s="159">
        <f t="shared" si="248"/>
        <v>989.7829999999999</v>
      </c>
      <c r="BU95" s="159">
        <f t="shared" si="248"/>
        <v>34</v>
      </c>
      <c r="BV95" s="159">
        <f t="shared" si="248"/>
        <v>10</v>
      </c>
      <c r="BW95" s="159">
        <f t="shared" si="248"/>
        <v>0</v>
      </c>
      <c r="BX95" s="159">
        <f t="shared" si="248"/>
        <v>0</v>
      </c>
      <c r="BY95" s="347"/>
      <c r="BZ95" s="207"/>
      <c r="CA95" s="352"/>
    </row>
    <row r="96" spans="1:79" ht="94.5" customHeight="1" x14ac:dyDescent="0.25">
      <c r="A96" s="184" t="s">
        <v>143</v>
      </c>
      <c r="B96" s="325" t="s">
        <v>145</v>
      </c>
      <c r="C96" s="172" t="s">
        <v>146</v>
      </c>
      <c r="D96" s="172">
        <v>23211.077272749997</v>
      </c>
      <c r="E96" s="190">
        <v>0</v>
      </c>
      <c r="F96" s="188">
        <v>23211.077272750001</v>
      </c>
      <c r="G96" s="190">
        <v>13.86</v>
      </c>
      <c r="H96" s="190">
        <v>230</v>
      </c>
      <c r="I96" s="190">
        <v>490.59</v>
      </c>
      <c r="J96" s="190">
        <v>0</v>
      </c>
      <c r="K96" s="190">
        <v>0</v>
      </c>
      <c r="L96" s="190">
        <v>495.69099999999997</v>
      </c>
      <c r="M96" s="190">
        <v>30</v>
      </c>
      <c r="N96" s="190">
        <v>10</v>
      </c>
      <c r="O96" s="190">
        <v>0</v>
      </c>
      <c r="P96" s="188">
        <v>0</v>
      </c>
      <c r="Q96" s="190">
        <v>0</v>
      </c>
      <c r="R96" s="172">
        <v>0</v>
      </c>
      <c r="S96" s="190">
        <v>0</v>
      </c>
      <c r="T96" s="190">
        <v>0</v>
      </c>
      <c r="U96" s="190">
        <v>0</v>
      </c>
      <c r="V96" s="190">
        <v>0</v>
      </c>
      <c r="W96" s="190">
        <v>0</v>
      </c>
      <c r="X96" s="190">
        <v>0</v>
      </c>
      <c r="Y96" s="190">
        <v>0</v>
      </c>
      <c r="Z96" s="190">
        <v>0</v>
      </c>
      <c r="AA96" s="190">
        <v>0</v>
      </c>
      <c r="AB96" s="188">
        <v>0</v>
      </c>
      <c r="AC96" s="190">
        <v>0</v>
      </c>
      <c r="AD96" s="172">
        <v>0</v>
      </c>
      <c r="AE96" s="190">
        <v>0</v>
      </c>
      <c r="AF96" s="190">
        <v>0</v>
      </c>
      <c r="AG96" s="190">
        <v>0</v>
      </c>
      <c r="AH96" s="190">
        <v>0</v>
      </c>
      <c r="AI96" s="190">
        <v>0</v>
      </c>
      <c r="AJ96" s="190">
        <v>0</v>
      </c>
      <c r="AK96" s="190">
        <v>0</v>
      </c>
      <c r="AL96" s="190">
        <v>0</v>
      </c>
      <c r="AM96" s="190">
        <v>0</v>
      </c>
      <c r="AN96" s="188">
        <v>0</v>
      </c>
      <c r="AO96" s="190">
        <v>0</v>
      </c>
      <c r="AP96" s="190">
        <v>0</v>
      </c>
      <c r="AQ96" s="190">
        <v>0</v>
      </c>
      <c r="AR96" s="190">
        <v>0</v>
      </c>
      <c r="AS96" s="190">
        <v>0</v>
      </c>
      <c r="AT96" s="190">
        <v>0</v>
      </c>
      <c r="AU96" s="190">
        <v>0</v>
      </c>
      <c r="AV96" s="190">
        <v>0</v>
      </c>
      <c r="AW96" s="190">
        <v>0</v>
      </c>
      <c r="AX96" s="190">
        <v>0</v>
      </c>
      <c r="AY96" s="190">
        <v>0</v>
      </c>
      <c r="AZ96" s="188">
        <v>0</v>
      </c>
      <c r="BA96" s="190">
        <v>0</v>
      </c>
      <c r="BB96" s="323">
        <v>0</v>
      </c>
      <c r="BC96" s="190">
        <v>0</v>
      </c>
      <c r="BD96" s="190">
        <v>0</v>
      </c>
      <c r="BE96" s="190">
        <v>0</v>
      </c>
      <c r="BF96" s="190">
        <v>0</v>
      </c>
      <c r="BG96" s="190">
        <v>0</v>
      </c>
      <c r="BH96" s="190">
        <v>0</v>
      </c>
      <c r="BI96" s="190">
        <v>0</v>
      </c>
      <c r="BJ96" s="190">
        <v>0</v>
      </c>
      <c r="BK96" s="190">
        <v>0</v>
      </c>
      <c r="BL96" s="188">
        <v>0</v>
      </c>
      <c r="BM96" s="190">
        <f t="shared" ref="BM96" si="249">E96+Q96+AC96+AO96+BA96</f>
        <v>0</v>
      </c>
      <c r="BN96" s="190">
        <f t="shared" ref="BN96" si="250">F96+R96+AD96+AP96+BB96</f>
        <v>23211.077272750001</v>
      </c>
      <c r="BO96" s="190">
        <f t="shared" ref="BO96" si="251">G96+S96+AE96+AQ96+BC96</f>
        <v>13.86</v>
      </c>
      <c r="BP96" s="190">
        <f t="shared" ref="BP96" si="252">H96+T96+AF96+AR96+BD96</f>
        <v>230</v>
      </c>
      <c r="BQ96" s="190">
        <f t="shared" ref="BQ96" si="253">I96+U96+AG96+AS96+BE96</f>
        <v>490.59</v>
      </c>
      <c r="BR96" s="190">
        <f t="shared" ref="BR96" si="254">J96+V96+AH96+AT96+BF96</f>
        <v>0</v>
      </c>
      <c r="BS96" s="190">
        <f t="shared" ref="BS96" si="255">K96+W96+AI96+AU96+BG96</f>
        <v>0</v>
      </c>
      <c r="BT96" s="190">
        <f t="shared" ref="BT96" si="256">L96+X96+AJ96+AV96+BH96</f>
        <v>495.69099999999997</v>
      </c>
      <c r="BU96" s="190">
        <f t="shared" ref="BU96" si="257">M96+Y96+AK96+AW96+BI96</f>
        <v>30</v>
      </c>
      <c r="BV96" s="190">
        <f t="shared" ref="BV96" si="258">N96+Z96+AL96+AX96+BJ96</f>
        <v>10</v>
      </c>
      <c r="BW96" s="190">
        <f t="shared" ref="BW96" si="259">O96+AA96+AM96+AY96+BK96</f>
        <v>0</v>
      </c>
      <c r="BX96" s="190">
        <f t="shared" ref="BX96" si="260">P96+AB96+AN96+AZ96+BL96</f>
        <v>0</v>
      </c>
      <c r="BY96" s="347"/>
      <c r="BZ96" s="207"/>
      <c r="CA96" s="352"/>
    </row>
    <row r="97" spans="1:79" ht="47.25" customHeight="1" x14ac:dyDescent="0.25">
      <c r="A97" s="184" t="s">
        <v>143</v>
      </c>
      <c r="B97" s="326" t="s">
        <v>148</v>
      </c>
      <c r="C97" s="172" t="s">
        <v>149</v>
      </c>
      <c r="D97" s="172">
        <v>14772.984834890001</v>
      </c>
      <c r="E97" s="190">
        <f t="shared" ref="E97:Q97" si="261">SUM(E98)</f>
        <v>0</v>
      </c>
      <c r="F97" s="172">
        <v>0</v>
      </c>
      <c r="G97" s="190">
        <v>0</v>
      </c>
      <c r="H97" s="190">
        <f t="shared" si="261"/>
        <v>0</v>
      </c>
      <c r="I97" s="190">
        <f t="shared" si="261"/>
        <v>0</v>
      </c>
      <c r="J97" s="190">
        <f t="shared" si="261"/>
        <v>0</v>
      </c>
      <c r="K97" s="190">
        <f t="shared" si="261"/>
        <v>0</v>
      </c>
      <c r="L97" s="190">
        <f t="shared" si="261"/>
        <v>0</v>
      </c>
      <c r="M97" s="190">
        <v>0</v>
      </c>
      <c r="N97" s="190">
        <f t="shared" si="261"/>
        <v>0</v>
      </c>
      <c r="O97" s="190">
        <f t="shared" si="261"/>
        <v>0</v>
      </c>
      <c r="P97" s="188">
        <v>0</v>
      </c>
      <c r="Q97" s="190">
        <f t="shared" si="261"/>
        <v>0</v>
      </c>
      <c r="R97" s="172">
        <v>0</v>
      </c>
      <c r="S97" s="190">
        <v>0</v>
      </c>
      <c r="T97" s="190">
        <v>0</v>
      </c>
      <c r="U97" s="190">
        <v>0</v>
      </c>
      <c r="V97" s="190">
        <v>0</v>
      </c>
      <c r="W97" s="190">
        <v>0</v>
      </c>
      <c r="X97" s="190">
        <v>0</v>
      </c>
      <c r="Y97" s="190">
        <v>0</v>
      </c>
      <c r="Z97" s="190">
        <v>0</v>
      </c>
      <c r="AA97" s="190">
        <v>0</v>
      </c>
      <c r="AB97" s="188">
        <v>0</v>
      </c>
      <c r="AC97" s="190">
        <v>0</v>
      </c>
      <c r="AD97" s="172">
        <v>14772.984834890001</v>
      </c>
      <c r="AE97" s="190">
        <v>0.8</v>
      </c>
      <c r="AF97" s="190">
        <v>0</v>
      </c>
      <c r="AG97" s="190">
        <v>496.47899999999998</v>
      </c>
      <c r="AH97" s="190">
        <v>0</v>
      </c>
      <c r="AI97" s="190">
        <v>0</v>
      </c>
      <c r="AJ97" s="190">
        <v>494.09199999999998</v>
      </c>
      <c r="AK97" s="190">
        <v>4</v>
      </c>
      <c r="AL97" s="190">
        <v>0</v>
      </c>
      <c r="AM97" s="190">
        <v>0</v>
      </c>
      <c r="AN97" s="188">
        <v>0</v>
      </c>
      <c r="AO97" s="190">
        <v>0</v>
      </c>
      <c r="AP97" s="190">
        <v>0</v>
      </c>
      <c r="AQ97" s="190">
        <v>0</v>
      </c>
      <c r="AR97" s="190">
        <v>0</v>
      </c>
      <c r="AS97" s="190">
        <v>0</v>
      </c>
      <c r="AT97" s="190">
        <v>0</v>
      </c>
      <c r="AU97" s="190">
        <v>0</v>
      </c>
      <c r="AV97" s="190">
        <v>0</v>
      </c>
      <c r="AW97" s="190">
        <v>0</v>
      </c>
      <c r="AX97" s="190">
        <v>0</v>
      </c>
      <c r="AY97" s="190">
        <v>0</v>
      </c>
      <c r="AZ97" s="188">
        <v>0</v>
      </c>
      <c r="BA97" s="190">
        <v>0</v>
      </c>
      <c r="BB97" s="323">
        <v>0</v>
      </c>
      <c r="BC97" s="190">
        <v>0</v>
      </c>
      <c r="BD97" s="190">
        <v>0</v>
      </c>
      <c r="BE97" s="190">
        <v>0</v>
      </c>
      <c r="BF97" s="190">
        <v>0</v>
      </c>
      <c r="BG97" s="190">
        <v>0</v>
      </c>
      <c r="BH97" s="190">
        <v>0</v>
      </c>
      <c r="BI97" s="190">
        <v>0</v>
      </c>
      <c r="BJ97" s="190">
        <v>0</v>
      </c>
      <c r="BK97" s="190">
        <v>0</v>
      </c>
      <c r="BL97" s="188">
        <v>0</v>
      </c>
      <c r="BM97" s="190">
        <f t="shared" ref="BM97" si="262">E97+Q97+AC97+AO97+BA97</f>
        <v>0</v>
      </c>
      <c r="BN97" s="190">
        <f t="shared" ref="BN97" si="263">F97+R97+AD97+AP97+BB97</f>
        <v>14772.984834890001</v>
      </c>
      <c r="BO97" s="190">
        <f t="shared" ref="BO97" si="264">G97+S97+AE97+AQ97+BC97</f>
        <v>0.8</v>
      </c>
      <c r="BP97" s="190">
        <f t="shared" ref="BP97" si="265">H97+T97+AF97+AR97+BD97</f>
        <v>0</v>
      </c>
      <c r="BQ97" s="190">
        <f t="shared" ref="BQ97" si="266">I97+U97+AG97+AS97+BE97</f>
        <v>496.47899999999998</v>
      </c>
      <c r="BR97" s="190">
        <f t="shared" ref="BR97" si="267">J97+V97+AH97+AT97+BF97</f>
        <v>0</v>
      </c>
      <c r="BS97" s="190">
        <f t="shared" ref="BS97" si="268">K97+W97+AI97+AU97+BG97</f>
        <v>0</v>
      </c>
      <c r="BT97" s="190">
        <f t="shared" ref="BT97" si="269">L97+X97+AJ97+AV97+BH97</f>
        <v>494.09199999999998</v>
      </c>
      <c r="BU97" s="190">
        <f t="shared" ref="BU97" si="270">M97+Y97+AK97+AW97+BI97</f>
        <v>4</v>
      </c>
      <c r="BV97" s="190">
        <f t="shared" ref="BV97" si="271">N97+Z97+AL97+AX97+BJ97</f>
        <v>0</v>
      </c>
      <c r="BW97" s="190">
        <f t="shared" ref="BW97" si="272">O97+AA97+AM97+AY97+BK97</f>
        <v>0</v>
      </c>
      <c r="BX97" s="190">
        <f t="shared" ref="BX97" si="273">P97+AB97+AN97+AZ97+BL97</f>
        <v>0</v>
      </c>
      <c r="BY97" s="347"/>
      <c r="BZ97" s="207"/>
      <c r="CA97" s="352"/>
    </row>
    <row r="98" spans="1:79" s="161" customFormat="1" ht="94.5" customHeight="1" x14ac:dyDescent="0.25">
      <c r="A98" s="162" t="s">
        <v>153</v>
      </c>
      <c r="B98" s="163" t="s">
        <v>154</v>
      </c>
      <c r="C98" s="155" t="s">
        <v>19</v>
      </c>
      <c r="D98" s="327">
        <f>D99</f>
        <v>5.0699969999999999</v>
      </c>
      <c r="E98" s="327">
        <f t="shared" ref="E98:V98" si="274">E99</f>
        <v>0</v>
      </c>
      <c r="F98" s="327">
        <f t="shared" si="274"/>
        <v>5.0699969999999999</v>
      </c>
      <c r="G98" s="327">
        <f t="shared" si="274"/>
        <v>0.25</v>
      </c>
      <c r="H98" s="327">
        <f t="shared" si="274"/>
        <v>0</v>
      </c>
      <c r="I98" s="327">
        <f t="shared" si="274"/>
        <v>0</v>
      </c>
      <c r="J98" s="327">
        <f t="shared" si="274"/>
        <v>0</v>
      </c>
      <c r="K98" s="327">
        <f t="shared" si="274"/>
        <v>0</v>
      </c>
      <c r="L98" s="327">
        <f t="shared" si="274"/>
        <v>0</v>
      </c>
      <c r="M98" s="327">
        <f t="shared" si="274"/>
        <v>1</v>
      </c>
      <c r="N98" s="327">
        <f t="shared" si="274"/>
        <v>0</v>
      </c>
      <c r="O98" s="327">
        <f t="shared" si="274"/>
        <v>0</v>
      </c>
      <c r="P98" s="327">
        <f t="shared" si="274"/>
        <v>0</v>
      </c>
      <c r="Q98" s="327">
        <f t="shared" si="274"/>
        <v>0</v>
      </c>
      <c r="R98" s="327">
        <f t="shared" si="274"/>
        <v>0</v>
      </c>
      <c r="S98" s="327">
        <f t="shared" si="274"/>
        <v>0</v>
      </c>
      <c r="T98" s="327">
        <f t="shared" si="274"/>
        <v>0</v>
      </c>
      <c r="U98" s="327">
        <f t="shared" si="274"/>
        <v>0</v>
      </c>
      <c r="V98" s="327">
        <f t="shared" si="274"/>
        <v>0</v>
      </c>
      <c r="W98" s="327">
        <f t="shared" ref="W98:AN98" si="275">W99</f>
        <v>0</v>
      </c>
      <c r="X98" s="327">
        <f t="shared" si="275"/>
        <v>0</v>
      </c>
      <c r="Y98" s="327">
        <f t="shared" si="275"/>
        <v>0</v>
      </c>
      <c r="Z98" s="327">
        <f t="shared" si="275"/>
        <v>0</v>
      </c>
      <c r="AA98" s="327">
        <f t="shared" si="275"/>
        <v>0</v>
      </c>
      <c r="AB98" s="327">
        <f t="shared" si="275"/>
        <v>0</v>
      </c>
      <c r="AC98" s="327">
        <f t="shared" si="275"/>
        <v>0</v>
      </c>
      <c r="AD98" s="327">
        <f t="shared" si="275"/>
        <v>0</v>
      </c>
      <c r="AE98" s="327">
        <f t="shared" si="275"/>
        <v>0</v>
      </c>
      <c r="AF98" s="327">
        <f t="shared" si="275"/>
        <v>0</v>
      </c>
      <c r="AG98" s="327">
        <f t="shared" si="275"/>
        <v>0</v>
      </c>
      <c r="AH98" s="327">
        <f t="shared" si="275"/>
        <v>0</v>
      </c>
      <c r="AI98" s="327">
        <f t="shared" si="275"/>
        <v>0</v>
      </c>
      <c r="AJ98" s="327">
        <f t="shared" si="275"/>
        <v>0</v>
      </c>
      <c r="AK98" s="327">
        <f t="shared" si="275"/>
        <v>0</v>
      </c>
      <c r="AL98" s="327">
        <f t="shared" si="275"/>
        <v>0</v>
      </c>
      <c r="AM98" s="327">
        <f t="shared" si="275"/>
        <v>0</v>
      </c>
      <c r="AN98" s="327">
        <f t="shared" si="275"/>
        <v>0</v>
      </c>
      <c r="AO98" s="327">
        <f t="shared" ref="AO98:AZ98" si="276">AO99</f>
        <v>0</v>
      </c>
      <c r="AP98" s="327">
        <f t="shared" si="276"/>
        <v>0</v>
      </c>
      <c r="AQ98" s="327">
        <f t="shared" si="276"/>
        <v>0</v>
      </c>
      <c r="AR98" s="327">
        <f t="shared" si="276"/>
        <v>0</v>
      </c>
      <c r="AS98" s="327">
        <f t="shared" si="276"/>
        <v>0</v>
      </c>
      <c r="AT98" s="327">
        <f t="shared" si="276"/>
        <v>0</v>
      </c>
      <c r="AU98" s="327">
        <f t="shared" si="276"/>
        <v>0</v>
      </c>
      <c r="AV98" s="327">
        <f t="shared" si="276"/>
        <v>0</v>
      </c>
      <c r="AW98" s="327">
        <f t="shared" si="276"/>
        <v>0</v>
      </c>
      <c r="AX98" s="327">
        <f t="shared" si="276"/>
        <v>0</v>
      </c>
      <c r="AY98" s="327">
        <f t="shared" si="276"/>
        <v>0</v>
      </c>
      <c r="AZ98" s="327">
        <f t="shared" si="276"/>
        <v>0</v>
      </c>
      <c r="BA98" s="327">
        <f t="shared" ref="BA98:BX98" si="277">BA99</f>
        <v>0</v>
      </c>
      <c r="BB98" s="328">
        <f t="shared" si="277"/>
        <v>0</v>
      </c>
      <c r="BC98" s="327">
        <f t="shared" si="277"/>
        <v>0</v>
      </c>
      <c r="BD98" s="327">
        <f t="shared" si="277"/>
        <v>0</v>
      </c>
      <c r="BE98" s="327">
        <f t="shared" si="277"/>
        <v>0</v>
      </c>
      <c r="BF98" s="327">
        <f t="shared" si="277"/>
        <v>0</v>
      </c>
      <c r="BG98" s="327">
        <f t="shared" si="277"/>
        <v>0</v>
      </c>
      <c r="BH98" s="327">
        <f t="shared" si="277"/>
        <v>0</v>
      </c>
      <c r="BI98" s="327">
        <f t="shared" si="277"/>
        <v>0</v>
      </c>
      <c r="BJ98" s="327">
        <f t="shared" si="277"/>
        <v>0</v>
      </c>
      <c r="BK98" s="327">
        <f t="shared" si="277"/>
        <v>0</v>
      </c>
      <c r="BL98" s="327">
        <f t="shared" si="277"/>
        <v>0</v>
      </c>
      <c r="BM98" s="327">
        <f t="shared" si="277"/>
        <v>0</v>
      </c>
      <c r="BN98" s="327">
        <f t="shared" si="277"/>
        <v>5.0699969999999999</v>
      </c>
      <c r="BO98" s="327">
        <f t="shared" si="277"/>
        <v>0.25</v>
      </c>
      <c r="BP98" s="327">
        <f t="shared" si="277"/>
        <v>0</v>
      </c>
      <c r="BQ98" s="327">
        <f t="shared" si="277"/>
        <v>0</v>
      </c>
      <c r="BR98" s="327">
        <f t="shared" si="277"/>
        <v>0</v>
      </c>
      <c r="BS98" s="327">
        <f t="shared" si="277"/>
        <v>0</v>
      </c>
      <c r="BT98" s="327">
        <f t="shared" si="277"/>
        <v>0</v>
      </c>
      <c r="BU98" s="327">
        <f t="shared" si="277"/>
        <v>1</v>
      </c>
      <c r="BV98" s="327">
        <f t="shared" si="277"/>
        <v>0</v>
      </c>
      <c r="BW98" s="327">
        <f t="shared" si="277"/>
        <v>0</v>
      </c>
      <c r="BX98" s="327">
        <f t="shared" si="277"/>
        <v>0</v>
      </c>
      <c r="BY98" s="347"/>
      <c r="BZ98" s="207"/>
      <c r="CA98" s="352"/>
    </row>
    <row r="99" spans="1:79" ht="63" customHeight="1" x14ac:dyDescent="0.25">
      <c r="A99" s="69" t="s">
        <v>153</v>
      </c>
      <c r="B99" s="83" t="s">
        <v>155</v>
      </c>
      <c r="C99" s="69" t="s">
        <v>156</v>
      </c>
      <c r="D99" s="172">
        <v>5.0699969999999999</v>
      </c>
      <c r="E99" s="190">
        <v>0</v>
      </c>
      <c r="F99" s="172">
        <v>5.0699969999999999</v>
      </c>
      <c r="G99" s="190">
        <v>0.25</v>
      </c>
      <c r="H99" s="190">
        <v>0</v>
      </c>
      <c r="I99" s="190">
        <v>0</v>
      </c>
      <c r="J99" s="190">
        <v>0</v>
      </c>
      <c r="K99" s="190">
        <v>0</v>
      </c>
      <c r="L99" s="190">
        <v>0</v>
      </c>
      <c r="M99" s="190">
        <v>1</v>
      </c>
      <c r="N99" s="190">
        <v>0</v>
      </c>
      <c r="O99" s="190">
        <v>0</v>
      </c>
      <c r="P99" s="188">
        <v>0</v>
      </c>
      <c r="Q99" s="190">
        <v>0</v>
      </c>
      <c r="R99" s="172">
        <v>0</v>
      </c>
      <c r="S99" s="190">
        <v>0</v>
      </c>
      <c r="T99" s="190">
        <v>0</v>
      </c>
      <c r="U99" s="190">
        <v>0</v>
      </c>
      <c r="V99" s="190">
        <v>0</v>
      </c>
      <c r="W99" s="190">
        <v>0</v>
      </c>
      <c r="X99" s="190">
        <v>0</v>
      </c>
      <c r="Y99" s="190">
        <v>0</v>
      </c>
      <c r="Z99" s="190">
        <v>0</v>
      </c>
      <c r="AA99" s="190">
        <v>0</v>
      </c>
      <c r="AB99" s="188">
        <v>0</v>
      </c>
      <c r="AC99" s="190">
        <v>0</v>
      </c>
      <c r="AD99" s="172">
        <v>0</v>
      </c>
      <c r="AE99" s="190">
        <v>0</v>
      </c>
      <c r="AF99" s="190">
        <v>0</v>
      </c>
      <c r="AG99" s="190">
        <v>0</v>
      </c>
      <c r="AH99" s="190">
        <v>0</v>
      </c>
      <c r="AI99" s="190">
        <v>0</v>
      </c>
      <c r="AJ99" s="190">
        <v>0</v>
      </c>
      <c r="AK99" s="190">
        <v>0</v>
      </c>
      <c r="AL99" s="190">
        <v>0</v>
      </c>
      <c r="AM99" s="190">
        <v>0</v>
      </c>
      <c r="AN99" s="188">
        <v>0</v>
      </c>
      <c r="AO99" s="190">
        <v>0</v>
      </c>
      <c r="AP99" s="190">
        <v>0</v>
      </c>
      <c r="AQ99" s="190">
        <v>0</v>
      </c>
      <c r="AR99" s="190">
        <v>0</v>
      </c>
      <c r="AS99" s="190">
        <v>0</v>
      </c>
      <c r="AT99" s="190">
        <v>0</v>
      </c>
      <c r="AU99" s="190">
        <v>0</v>
      </c>
      <c r="AV99" s="190">
        <v>0</v>
      </c>
      <c r="AW99" s="190">
        <v>0</v>
      </c>
      <c r="AX99" s="190">
        <v>0</v>
      </c>
      <c r="AY99" s="190">
        <v>0</v>
      </c>
      <c r="AZ99" s="188">
        <v>0</v>
      </c>
      <c r="BA99" s="190">
        <v>0</v>
      </c>
      <c r="BB99" s="323">
        <v>0</v>
      </c>
      <c r="BC99" s="190">
        <v>0</v>
      </c>
      <c r="BD99" s="190">
        <v>0</v>
      </c>
      <c r="BE99" s="190">
        <v>0</v>
      </c>
      <c r="BF99" s="190">
        <v>0</v>
      </c>
      <c r="BG99" s="190">
        <v>0</v>
      </c>
      <c r="BH99" s="190">
        <v>0</v>
      </c>
      <c r="BI99" s="190">
        <v>0</v>
      </c>
      <c r="BJ99" s="190">
        <v>0</v>
      </c>
      <c r="BK99" s="190">
        <v>0</v>
      </c>
      <c r="BL99" s="188">
        <v>0</v>
      </c>
      <c r="BM99" s="190">
        <f t="shared" ref="BM99" si="278">E99+Q99+AC99+AO99+BA99</f>
        <v>0</v>
      </c>
      <c r="BN99" s="190">
        <f t="shared" ref="BN99" si="279">F99+R99+AD99+AP99+BB99</f>
        <v>5.0699969999999999</v>
      </c>
      <c r="BO99" s="190">
        <f t="shared" ref="BO99" si="280">G99+S99+AE99+AQ99+BC99</f>
        <v>0.25</v>
      </c>
      <c r="BP99" s="190">
        <f t="shared" ref="BP99" si="281">H99+T99+AF99+AR99+BD99</f>
        <v>0</v>
      </c>
      <c r="BQ99" s="190">
        <f t="shared" ref="BQ99" si="282">I99+U99+AG99+AS99+BE99</f>
        <v>0</v>
      </c>
      <c r="BR99" s="190">
        <f t="shared" ref="BR99" si="283">J99+V99+AH99+AT99+BF99</f>
        <v>0</v>
      </c>
      <c r="BS99" s="190">
        <f t="shared" ref="BS99" si="284">K99+W99+AI99+AU99+BG99</f>
        <v>0</v>
      </c>
      <c r="BT99" s="190">
        <f t="shared" ref="BT99" si="285">L99+X99+AJ99+AV99+BH99</f>
        <v>0</v>
      </c>
      <c r="BU99" s="190">
        <f t="shared" ref="BU99" si="286">M99+Y99+AK99+AW99+BI99</f>
        <v>1</v>
      </c>
      <c r="BV99" s="190">
        <f t="shared" ref="BV99" si="287">N99+Z99+AL99+AX99+BJ99</f>
        <v>0</v>
      </c>
      <c r="BW99" s="190">
        <f t="shared" ref="BW99" si="288">O99+AA99+AM99+AY99+BK99</f>
        <v>0</v>
      </c>
      <c r="BX99" s="190">
        <f t="shared" ref="BX99" si="289">P99+AB99+AN99+AZ99+BL99</f>
        <v>0</v>
      </c>
      <c r="BY99" s="347"/>
      <c r="BZ99" s="207"/>
      <c r="CA99" s="352"/>
    </row>
    <row r="100" spans="1:79" s="161" customFormat="1" ht="31.5" customHeight="1" x14ac:dyDescent="0.25">
      <c r="A100" s="162" t="s">
        <v>157</v>
      </c>
      <c r="B100" s="168" t="s">
        <v>158</v>
      </c>
      <c r="C100" s="155" t="s">
        <v>19</v>
      </c>
      <c r="D100" s="160">
        <v>0</v>
      </c>
      <c r="E100" s="159">
        <v>0</v>
      </c>
      <c r="F100" s="160">
        <v>0</v>
      </c>
      <c r="G100" s="159">
        <v>0</v>
      </c>
      <c r="H100" s="159">
        <v>0</v>
      </c>
      <c r="I100" s="159">
        <v>0</v>
      </c>
      <c r="J100" s="159">
        <v>0</v>
      </c>
      <c r="K100" s="159">
        <v>0</v>
      </c>
      <c r="L100" s="159">
        <v>0</v>
      </c>
      <c r="M100" s="159">
        <v>0</v>
      </c>
      <c r="N100" s="159">
        <v>0</v>
      </c>
      <c r="O100" s="159">
        <v>0</v>
      </c>
      <c r="P100" s="159">
        <v>0</v>
      </c>
      <c r="Q100" s="159">
        <v>0</v>
      </c>
      <c r="R100" s="160">
        <v>0</v>
      </c>
      <c r="S100" s="159">
        <v>0</v>
      </c>
      <c r="T100" s="159">
        <v>0</v>
      </c>
      <c r="U100" s="159">
        <v>0</v>
      </c>
      <c r="V100" s="159">
        <v>0</v>
      </c>
      <c r="W100" s="159">
        <v>0</v>
      </c>
      <c r="X100" s="159">
        <v>0</v>
      </c>
      <c r="Y100" s="159">
        <v>0</v>
      </c>
      <c r="Z100" s="159">
        <v>0</v>
      </c>
      <c r="AA100" s="159">
        <v>0</v>
      </c>
      <c r="AB100" s="159">
        <v>0</v>
      </c>
      <c r="AC100" s="159">
        <v>0</v>
      </c>
      <c r="AD100" s="160">
        <v>0</v>
      </c>
      <c r="AE100" s="159">
        <v>0</v>
      </c>
      <c r="AF100" s="159">
        <v>0</v>
      </c>
      <c r="AG100" s="159">
        <v>0</v>
      </c>
      <c r="AH100" s="159">
        <v>0</v>
      </c>
      <c r="AI100" s="159">
        <v>0</v>
      </c>
      <c r="AJ100" s="159">
        <v>0</v>
      </c>
      <c r="AK100" s="159">
        <v>0</v>
      </c>
      <c r="AL100" s="159">
        <v>0</v>
      </c>
      <c r="AM100" s="159">
        <v>0</v>
      </c>
      <c r="AN100" s="159">
        <v>0</v>
      </c>
      <c r="AO100" s="159">
        <v>0</v>
      </c>
      <c r="AP100" s="159">
        <v>0</v>
      </c>
      <c r="AQ100" s="159">
        <v>0</v>
      </c>
      <c r="AR100" s="159">
        <v>0</v>
      </c>
      <c r="AS100" s="159">
        <v>0</v>
      </c>
      <c r="AT100" s="159">
        <v>0</v>
      </c>
      <c r="AU100" s="159">
        <v>0</v>
      </c>
      <c r="AV100" s="159">
        <v>0</v>
      </c>
      <c r="AW100" s="159">
        <v>0</v>
      </c>
      <c r="AX100" s="159">
        <v>0</v>
      </c>
      <c r="AY100" s="159">
        <v>0</v>
      </c>
      <c r="AZ100" s="159">
        <v>0</v>
      </c>
      <c r="BA100" s="159">
        <v>0</v>
      </c>
      <c r="BB100" s="321">
        <v>0</v>
      </c>
      <c r="BC100" s="159">
        <v>0</v>
      </c>
      <c r="BD100" s="159">
        <v>0</v>
      </c>
      <c r="BE100" s="159">
        <v>0</v>
      </c>
      <c r="BF100" s="159">
        <v>0</v>
      </c>
      <c r="BG100" s="159">
        <v>0</v>
      </c>
      <c r="BH100" s="159">
        <v>0</v>
      </c>
      <c r="BI100" s="159">
        <v>0</v>
      </c>
      <c r="BJ100" s="159">
        <v>0</v>
      </c>
      <c r="BK100" s="159">
        <v>0</v>
      </c>
      <c r="BL100" s="159">
        <v>0</v>
      </c>
      <c r="BM100" s="159">
        <v>0</v>
      </c>
      <c r="BN100" s="160">
        <v>0</v>
      </c>
      <c r="BO100" s="159">
        <v>0</v>
      </c>
      <c r="BP100" s="159">
        <v>0</v>
      </c>
      <c r="BQ100" s="159">
        <v>0</v>
      </c>
      <c r="BR100" s="159">
        <v>0</v>
      </c>
      <c r="BS100" s="159">
        <v>0</v>
      </c>
      <c r="BT100" s="159">
        <v>0</v>
      </c>
      <c r="BU100" s="159">
        <v>0</v>
      </c>
      <c r="BV100" s="159">
        <v>0</v>
      </c>
      <c r="BW100" s="159">
        <v>0</v>
      </c>
      <c r="BX100" s="159">
        <v>0</v>
      </c>
      <c r="BY100" s="347"/>
      <c r="BZ100" s="207"/>
      <c r="CA100" s="352"/>
    </row>
    <row r="101" spans="1:79" ht="108.75" customHeight="1" x14ac:dyDescent="0.25">
      <c r="A101" s="162" t="s">
        <v>159</v>
      </c>
      <c r="B101" s="163" t="s">
        <v>160</v>
      </c>
      <c r="C101" s="155" t="s">
        <v>19</v>
      </c>
      <c r="D101" s="160">
        <f>SUM(D102:D150)</f>
        <v>431.46154296999993</v>
      </c>
      <c r="E101" s="159">
        <f t="shared" ref="E101:V101" si="290">SUM(E102:E150)</f>
        <v>0</v>
      </c>
      <c r="F101" s="160">
        <f t="shared" si="290"/>
        <v>59.445856769999999</v>
      </c>
      <c r="G101" s="159">
        <f t="shared" si="290"/>
        <v>0</v>
      </c>
      <c r="H101" s="159">
        <f t="shared" si="290"/>
        <v>0</v>
      </c>
      <c r="I101" s="159">
        <f t="shared" si="290"/>
        <v>0</v>
      </c>
      <c r="J101" s="159">
        <f t="shared" si="290"/>
        <v>0</v>
      </c>
      <c r="K101" s="159">
        <f t="shared" si="290"/>
        <v>0</v>
      </c>
      <c r="L101" s="159">
        <f t="shared" si="290"/>
        <v>0</v>
      </c>
      <c r="M101" s="159">
        <f t="shared" si="290"/>
        <v>9</v>
      </c>
      <c r="N101" s="159">
        <f t="shared" si="290"/>
        <v>0</v>
      </c>
      <c r="O101" s="159">
        <f t="shared" si="290"/>
        <v>0</v>
      </c>
      <c r="P101" s="159">
        <f t="shared" si="290"/>
        <v>0</v>
      </c>
      <c r="Q101" s="159">
        <f t="shared" si="290"/>
        <v>0</v>
      </c>
      <c r="R101" s="160">
        <f t="shared" si="290"/>
        <v>29.305077059999999</v>
      </c>
      <c r="S101" s="159">
        <f t="shared" si="290"/>
        <v>0</v>
      </c>
      <c r="T101" s="159">
        <f t="shared" si="290"/>
        <v>0</v>
      </c>
      <c r="U101" s="159">
        <f t="shared" si="290"/>
        <v>0</v>
      </c>
      <c r="V101" s="159">
        <f t="shared" si="290"/>
        <v>0</v>
      </c>
      <c r="W101" s="159">
        <f t="shared" ref="W101:AN101" si="291">SUM(W102:W150)</f>
        <v>0</v>
      </c>
      <c r="X101" s="159">
        <f t="shared" si="291"/>
        <v>0</v>
      </c>
      <c r="Y101" s="159">
        <f t="shared" si="291"/>
        <v>4</v>
      </c>
      <c r="Z101" s="159">
        <f t="shared" si="291"/>
        <v>0</v>
      </c>
      <c r="AA101" s="159">
        <f t="shared" si="291"/>
        <v>0</v>
      </c>
      <c r="AB101" s="159">
        <f t="shared" si="291"/>
        <v>0</v>
      </c>
      <c r="AC101" s="159">
        <f t="shared" si="291"/>
        <v>0</v>
      </c>
      <c r="AD101" s="159">
        <f t="shared" si="291"/>
        <v>58.805711320000007</v>
      </c>
      <c r="AE101" s="159">
        <f t="shared" si="291"/>
        <v>0</v>
      </c>
      <c r="AF101" s="159">
        <f t="shared" si="291"/>
        <v>0</v>
      </c>
      <c r="AG101" s="159">
        <f t="shared" si="291"/>
        <v>0</v>
      </c>
      <c r="AH101" s="159">
        <f t="shared" si="291"/>
        <v>0</v>
      </c>
      <c r="AI101" s="159">
        <f t="shared" si="291"/>
        <v>0</v>
      </c>
      <c r="AJ101" s="159">
        <f t="shared" si="291"/>
        <v>0</v>
      </c>
      <c r="AK101" s="159">
        <f t="shared" si="291"/>
        <v>7</v>
      </c>
      <c r="AL101" s="159">
        <f t="shared" si="291"/>
        <v>0</v>
      </c>
      <c r="AM101" s="159">
        <f t="shared" si="291"/>
        <v>0</v>
      </c>
      <c r="AN101" s="159">
        <f t="shared" si="291"/>
        <v>0</v>
      </c>
      <c r="AO101" s="159">
        <f t="shared" ref="AO101:AZ101" si="292">SUM(AO102:AO150)</f>
        <v>0</v>
      </c>
      <c r="AP101" s="159">
        <f t="shared" si="292"/>
        <v>28.066804640000001</v>
      </c>
      <c r="AQ101" s="159">
        <f t="shared" si="292"/>
        <v>0</v>
      </c>
      <c r="AR101" s="159">
        <f t="shared" si="292"/>
        <v>0</v>
      </c>
      <c r="AS101" s="159">
        <f t="shared" si="292"/>
        <v>0</v>
      </c>
      <c r="AT101" s="159">
        <f t="shared" si="292"/>
        <v>0</v>
      </c>
      <c r="AU101" s="159">
        <f t="shared" si="292"/>
        <v>0</v>
      </c>
      <c r="AV101" s="159">
        <f t="shared" si="292"/>
        <v>0</v>
      </c>
      <c r="AW101" s="159">
        <f t="shared" si="292"/>
        <v>3</v>
      </c>
      <c r="AX101" s="159">
        <f t="shared" si="292"/>
        <v>0</v>
      </c>
      <c r="AY101" s="159">
        <f t="shared" si="292"/>
        <v>0</v>
      </c>
      <c r="AZ101" s="159">
        <f t="shared" si="292"/>
        <v>0</v>
      </c>
      <c r="BA101" s="159">
        <f t="shared" ref="BA101:BX101" si="293">SUM(BA102:BA150)</f>
        <v>0</v>
      </c>
      <c r="BB101" s="321">
        <f t="shared" si="293"/>
        <v>0</v>
      </c>
      <c r="BC101" s="159">
        <f t="shared" si="293"/>
        <v>0</v>
      </c>
      <c r="BD101" s="159">
        <f t="shared" si="293"/>
        <v>0</v>
      </c>
      <c r="BE101" s="159">
        <f t="shared" si="293"/>
        <v>0</v>
      </c>
      <c r="BF101" s="159">
        <f t="shared" si="293"/>
        <v>0</v>
      </c>
      <c r="BG101" s="159">
        <f t="shared" si="293"/>
        <v>0</v>
      </c>
      <c r="BH101" s="159">
        <f t="shared" si="293"/>
        <v>0</v>
      </c>
      <c r="BI101" s="159">
        <f t="shared" si="293"/>
        <v>0</v>
      </c>
      <c r="BJ101" s="159">
        <f t="shared" si="293"/>
        <v>0</v>
      </c>
      <c r="BK101" s="159">
        <f t="shared" si="293"/>
        <v>0</v>
      </c>
      <c r="BL101" s="159">
        <f t="shared" si="293"/>
        <v>0</v>
      </c>
      <c r="BM101" s="159">
        <f t="shared" si="293"/>
        <v>0</v>
      </c>
      <c r="BN101" s="160">
        <f t="shared" si="293"/>
        <v>175.62344979</v>
      </c>
      <c r="BO101" s="159">
        <f t="shared" si="293"/>
        <v>0</v>
      </c>
      <c r="BP101" s="159">
        <f t="shared" si="293"/>
        <v>0</v>
      </c>
      <c r="BQ101" s="159">
        <f t="shared" si="293"/>
        <v>0</v>
      </c>
      <c r="BR101" s="159">
        <f t="shared" si="293"/>
        <v>0</v>
      </c>
      <c r="BS101" s="159">
        <f t="shared" si="293"/>
        <v>0</v>
      </c>
      <c r="BT101" s="159">
        <f t="shared" si="293"/>
        <v>0</v>
      </c>
      <c r="BU101" s="159">
        <f t="shared" si="293"/>
        <v>23</v>
      </c>
      <c r="BV101" s="159">
        <f t="shared" si="293"/>
        <v>0</v>
      </c>
      <c r="BW101" s="159">
        <f t="shared" si="293"/>
        <v>0</v>
      </c>
      <c r="BX101" s="159">
        <f t="shared" si="293"/>
        <v>0</v>
      </c>
      <c r="BY101" s="347"/>
      <c r="BZ101" s="207"/>
      <c r="CA101" s="352"/>
    </row>
    <row r="102" spans="1:79" ht="78.75" customHeight="1" x14ac:dyDescent="0.25">
      <c r="A102" s="75" t="s">
        <v>159</v>
      </c>
      <c r="B102" s="324" t="s">
        <v>161</v>
      </c>
      <c r="C102" s="322" t="s">
        <v>162</v>
      </c>
      <c r="D102" s="172">
        <v>2.4933999999999998</v>
      </c>
      <c r="E102" s="190">
        <v>0</v>
      </c>
      <c r="F102" s="172">
        <v>0</v>
      </c>
      <c r="G102" s="190">
        <v>0</v>
      </c>
      <c r="H102" s="190">
        <v>0</v>
      </c>
      <c r="I102" s="190">
        <v>0</v>
      </c>
      <c r="J102" s="190">
        <v>0</v>
      </c>
      <c r="K102" s="190">
        <v>0</v>
      </c>
      <c r="L102" s="190">
        <v>0</v>
      </c>
      <c r="M102" s="190">
        <v>0</v>
      </c>
      <c r="N102" s="190">
        <v>0</v>
      </c>
      <c r="O102" s="190">
        <v>0</v>
      </c>
      <c r="P102" s="188">
        <v>0</v>
      </c>
      <c r="Q102" s="190">
        <v>0</v>
      </c>
      <c r="R102" s="172">
        <v>0</v>
      </c>
      <c r="S102" s="190">
        <v>0</v>
      </c>
      <c r="T102" s="190">
        <v>0</v>
      </c>
      <c r="U102" s="190">
        <v>0</v>
      </c>
      <c r="V102" s="190">
        <v>0</v>
      </c>
      <c r="W102" s="190">
        <v>0</v>
      </c>
      <c r="X102" s="190">
        <v>0</v>
      </c>
      <c r="Y102" s="190">
        <v>0</v>
      </c>
      <c r="Z102" s="190">
        <v>0</v>
      </c>
      <c r="AA102" s="190">
        <v>0</v>
      </c>
      <c r="AB102" s="188">
        <v>0</v>
      </c>
      <c r="AC102" s="190">
        <v>0</v>
      </c>
      <c r="AD102" s="172">
        <v>0</v>
      </c>
      <c r="AE102" s="190">
        <v>0</v>
      </c>
      <c r="AF102" s="190">
        <v>0</v>
      </c>
      <c r="AG102" s="190">
        <v>0</v>
      </c>
      <c r="AH102" s="190">
        <v>0</v>
      </c>
      <c r="AI102" s="190">
        <v>0</v>
      </c>
      <c r="AJ102" s="190">
        <v>0</v>
      </c>
      <c r="AK102" s="190">
        <v>0</v>
      </c>
      <c r="AL102" s="190">
        <v>0</v>
      </c>
      <c r="AM102" s="190">
        <v>0</v>
      </c>
      <c r="AN102" s="188">
        <v>0</v>
      </c>
      <c r="AO102" s="190">
        <v>0</v>
      </c>
      <c r="AP102" s="190">
        <v>0</v>
      </c>
      <c r="AQ102" s="190">
        <v>0</v>
      </c>
      <c r="AR102" s="190">
        <v>0</v>
      </c>
      <c r="AS102" s="190">
        <v>0</v>
      </c>
      <c r="AT102" s="190">
        <v>0</v>
      </c>
      <c r="AU102" s="190">
        <v>0</v>
      </c>
      <c r="AV102" s="190">
        <v>0</v>
      </c>
      <c r="AW102" s="190">
        <v>0</v>
      </c>
      <c r="AX102" s="190">
        <v>0</v>
      </c>
      <c r="AY102" s="190">
        <v>0</v>
      </c>
      <c r="AZ102" s="188">
        <v>0</v>
      </c>
      <c r="BA102" s="190">
        <v>0</v>
      </c>
      <c r="BB102" s="323">
        <v>0</v>
      </c>
      <c r="BC102" s="190">
        <v>0</v>
      </c>
      <c r="BD102" s="190">
        <v>0</v>
      </c>
      <c r="BE102" s="190">
        <v>0</v>
      </c>
      <c r="BF102" s="190">
        <v>0</v>
      </c>
      <c r="BG102" s="190">
        <v>0</v>
      </c>
      <c r="BH102" s="190">
        <v>0</v>
      </c>
      <c r="BI102" s="190">
        <v>0</v>
      </c>
      <c r="BJ102" s="190">
        <v>0</v>
      </c>
      <c r="BK102" s="190">
        <v>0</v>
      </c>
      <c r="BL102" s="188">
        <v>0</v>
      </c>
      <c r="BM102" s="190">
        <f t="shared" ref="BM102" si="294">E102+Q102+AC102+AO102+BA102</f>
        <v>0</v>
      </c>
      <c r="BN102" s="190">
        <f t="shared" ref="BN102" si="295">F102+R102+AD102+AP102+BB102</f>
        <v>0</v>
      </c>
      <c r="BO102" s="190">
        <f t="shared" ref="BO102" si="296">G102+S102+AE102+AQ102+BC102</f>
        <v>0</v>
      </c>
      <c r="BP102" s="190">
        <f t="shared" ref="BP102" si="297">H102+T102+AF102+AR102+BD102</f>
        <v>0</v>
      </c>
      <c r="BQ102" s="190">
        <f t="shared" ref="BQ102" si="298">I102+U102+AG102+AS102+BE102</f>
        <v>0</v>
      </c>
      <c r="BR102" s="190">
        <f t="shared" ref="BR102" si="299">J102+V102+AH102+AT102+BF102</f>
        <v>0</v>
      </c>
      <c r="BS102" s="190">
        <f t="shared" ref="BS102" si="300">K102+W102+AI102+AU102+BG102</f>
        <v>0</v>
      </c>
      <c r="BT102" s="190">
        <f t="shared" ref="BT102" si="301">L102+X102+AJ102+AV102+BH102</f>
        <v>0</v>
      </c>
      <c r="BU102" s="190">
        <f t="shared" ref="BU102" si="302">M102+Y102+AK102+AW102+BI102</f>
        <v>0</v>
      </c>
      <c r="BV102" s="190">
        <f t="shared" ref="BV102" si="303">N102+Z102+AL102+AX102+BJ102</f>
        <v>0</v>
      </c>
      <c r="BW102" s="190">
        <f t="shared" ref="BW102" si="304">O102+AA102+AM102+AY102+BK102</f>
        <v>0</v>
      </c>
      <c r="BX102" s="190">
        <f t="shared" ref="BX102" si="305">P102+AB102+AN102+AZ102+BL102</f>
        <v>0</v>
      </c>
      <c r="BY102" s="347"/>
      <c r="BZ102" s="207"/>
      <c r="CA102" s="352"/>
    </row>
    <row r="103" spans="1:79" ht="78.75" customHeight="1" x14ac:dyDescent="0.25">
      <c r="A103" s="75" t="s">
        <v>159</v>
      </c>
      <c r="B103" s="72" t="s">
        <v>436</v>
      </c>
      <c r="C103" s="80" t="s">
        <v>437</v>
      </c>
      <c r="D103" s="174">
        <v>4.4214950899999996</v>
      </c>
      <c r="E103" s="190">
        <v>0</v>
      </c>
      <c r="F103" s="172">
        <v>0</v>
      </c>
      <c r="G103" s="190">
        <v>0</v>
      </c>
      <c r="H103" s="190">
        <v>0</v>
      </c>
      <c r="I103" s="190">
        <v>0</v>
      </c>
      <c r="J103" s="190">
        <v>0</v>
      </c>
      <c r="K103" s="190">
        <v>0</v>
      </c>
      <c r="L103" s="190">
        <v>0</v>
      </c>
      <c r="M103" s="190">
        <v>0</v>
      </c>
      <c r="N103" s="190">
        <v>0</v>
      </c>
      <c r="O103" s="190">
        <v>0</v>
      </c>
      <c r="P103" s="188">
        <v>0</v>
      </c>
      <c r="Q103" s="190">
        <v>0</v>
      </c>
      <c r="R103" s="172">
        <v>0</v>
      </c>
      <c r="S103" s="190">
        <v>0</v>
      </c>
      <c r="T103" s="190">
        <v>0</v>
      </c>
      <c r="U103" s="190">
        <v>0</v>
      </c>
      <c r="V103" s="190">
        <v>0</v>
      </c>
      <c r="W103" s="190">
        <v>0</v>
      </c>
      <c r="X103" s="190">
        <v>0</v>
      </c>
      <c r="Y103" s="190">
        <v>0</v>
      </c>
      <c r="Z103" s="190">
        <v>0</v>
      </c>
      <c r="AA103" s="190">
        <v>0</v>
      </c>
      <c r="AB103" s="188">
        <v>0</v>
      </c>
      <c r="AC103" s="190">
        <v>0</v>
      </c>
      <c r="AD103" s="190">
        <v>0</v>
      </c>
      <c r="AE103" s="190">
        <v>0</v>
      </c>
      <c r="AF103" s="190">
        <v>0</v>
      </c>
      <c r="AG103" s="190">
        <v>0</v>
      </c>
      <c r="AH103" s="190">
        <v>0</v>
      </c>
      <c r="AI103" s="190">
        <v>0</v>
      </c>
      <c r="AJ103" s="190">
        <v>0</v>
      </c>
      <c r="AK103" s="190">
        <v>0</v>
      </c>
      <c r="AL103" s="190">
        <v>0</v>
      </c>
      <c r="AM103" s="190">
        <v>0</v>
      </c>
      <c r="AN103" s="188">
        <v>0</v>
      </c>
      <c r="AO103" s="190">
        <v>0</v>
      </c>
      <c r="AP103" s="190">
        <v>0</v>
      </c>
      <c r="AQ103" s="190">
        <v>0</v>
      </c>
      <c r="AR103" s="190">
        <v>0</v>
      </c>
      <c r="AS103" s="190">
        <v>0</v>
      </c>
      <c r="AT103" s="190">
        <v>0</v>
      </c>
      <c r="AU103" s="190">
        <v>0</v>
      </c>
      <c r="AV103" s="190">
        <v>0</v>
      </c>
      <c r="AW103" s="190">
        <v>0</v>
      </c>
      <c r="AX103" s="190">
        <v>0</v>
      </c>
      <c r="AY103" s="190">
        <v>0</v>
      </c>
      <c r="AZ103" s="188">
        <v>0</v>
      </c>
      <c r="BA103" s="190">
        <v>0</v>
      </c>
      <c r="BB103" s="323">
        <v>0</v>
      </c>
      <c r="BC103" s="190">
        <v>0</v>
      </c>
      <c r="BD103" s="190">
        <v>0</v>
      </c>
      <c r="BE103" s="190">
        <v>0</v>
      </c>
      <c r="BF103" s="190">
        <v>0</v>
      </c>
      <c r="BG103" s="190">
        <v>0</v>
      </c>
      <c r="BH103" s="190">
        <v>0</v>
      </c>
      <c r="BI103" s="190">
        <v>0</v>
      </c>
      <c r="BJ103" s="190">
        <v>0</v>
      </c>
      <c r="BK103" s="190">
        <v>0</v>
      </c>
      <c r="BL103" s="188">
        <v>0</v>
      </c>
      <c r="BM103" s="190">
        <f t="shared" ref="BM103:BM150" si="306">E103+Q103+AC103+AO103+BA103</f>
        <v>0</v>
      </c>
      <c r="BN103" s="190">
        <f t="shared" ref="BN103:BN150" si="307">F103+R103+AD103+AP103+BB103</f>
        <v>0</v>
      </c>
      <c r="BO103" s="190">
        <f t="shared" ref="BO103:BO150" si="308">G103+S103+AE103+AQ103+BC103</f>
        <v>0</v>
      </c>
      <c r="BP103" s="190">
        <f t="shared" ref="BP103:BP150" si="309">H103+T103+AF103+AR103+BD103</f>
        <v>0</v>
      </c>
      <c r="BQ103" s="190">
        <f t="shared" ref="BQ103:BQ150" si="310">I103+U103+AG103+AS103+BE103</f>
        <v>0</v>
      </c>
      <c r="BR103" s="190">
        <f t="shared" ref="BR103:BR150" si="311">J103+V103+AH103+AT103+BF103</f>
        <v>0</v>
      </c>
      <c r="BS103" s="190">
        <f t="shared" ref="BS103:BS150" si="312">K103+W103+AI103+AU103+BG103</f>
        <v>0</v>
      </c>
      <c r="BT103" s="190">
        <f t="shared" ref="BT103:BT150" si="313">L103+X103+AJ103+AV103+BH103</f>
        <v>0</v>
      </c>
      <c r="BU103" s="190">
        <f t="shared" ref="BU103:BU150" si="314">M103+Y103+AK103+AW103+BI103</f>
        <v>0</v>
      </c>
      <c r="BV103" s="190">
        <f t="shared" ref="BV103:BV150" si="315">N103+Z103+AL103+AX103+BJ103</f>
        <v>0</v>
      </c>
      <c r="BW103" s="190">
        <f t="shared" ref="BW103:BW150" si="316">O103+AA103+AM103+AY103+BK103</f>
        <v>0</v>
      </c>
      <c r="BX103" s="190">
        <f t="shared" ref="BX103:BX150" si="317">P103+AB103+AN103+AZ103+BL103</f>
        <v>0</v>
      </c>
      <c r="BY103" s="347"/>
      <c r="BZ103" s="207"/>
      <c r="CA103" s="352"/>
    </row>
    <row r="104" spans="1:79" ht="78.75" customHeight="1" x14ac:dyDescent="0.25">
      <c r="A104" s="75" t="s">
        <v>159</v>
      </c>
      <c r="B104" s="76" t="s">
        <v>165</v>
      </c>
      <c r="C104" s="79" t="s">
        <v>633</v>
      </c>
      <c r="D104" s="174">
        <v>6.5876997599999996</v>
      </c>
      <c r="E104" s="190">
        <v>0</v>
      </c>
      <c r="F104" s="172">
        <v>0</v>
      </c>
      <c r="G104" s="190">
        <v>0</v>
      </c>
      <c r="H104" s="190">
        <v>0</v>
      </c>
      <c r="I104" s="190">
        <v>0</v>
      </c>
      <c r="J104" s="190">
        <v>0</v>
      </c>
      <c r="K104" s="190">
        <v>0</v>
      </c>
      <c r="L104" s="190">
        <v>0</v>
      </c>
      <c r="M104" s="190">
        <v>0</v>
      </c>
      <c r="N104" s="190">
        <v>0</v>
      </c>
      <c r="O104" s="190">
        <v>0</v>
      </c>
      <c r="P104" s="188">
        <v>0</v>
      </c>
      <c r="Q104" s="190">
        <v>0</v>
      </c>
      <c r="R104" s="172">
        <v>0</v>
      </c>
      <c r="S104" s="190">
        <v>0</v>
      </c>
      <c r="T104" s="190">
        <v>0</v>
      </c>
      <c r="U104" s="190">
        <v>0</v>
      </c>
      <c r="V104" s="190">
        <v>0</v>
      </c>
      <c r="W104" s="190">
        <v>0</v>
      </c>
      <c r="X104" s="190">
        <v>0</v>
      </c>
      <c r="Y104" s="190">
        <v>0</v>
      </c>
      <c r="Z104" s="190">
        <v>0</v>
      </c>
      <c r="AA104" s="190">
        <v>0</v>
      </c>
      <c r="AB104" s="188">
        <v>0</v>
      </c>
      <c r="AC104" s="190">
        <v>0</v>
      </c>
      <c r="AD104" s="190">
        <v>0</v>
      </c>
      <c r="AE104" s="190">
        <v>0</v>
      </c>
      <c r="AF104" s="190">
        <v>0</v>
      </c>
      <c r="AG104" s="190">
        <v>0</v>
      </c>
      <c r="AH104" s="190">
        <v>0</v>
      </c>
      <c r="AI104" s="190">
        <v>0</v>
      </c>
      <c r="AJ104" s="190">
        <v>0</v>
      </c>
      <c r="AK104" s="190">
        <v>0</v>
      </c>
      <c r="AL104" s="190">
        <v>0</v>
      </c>
      <c r="AM104" s="190">
        <v>0</v>
      </c>
      <c r="AN104" s="188">
        <v>0</v>
      </c>
      <c r="AO104" s="190">
        <v>0</v>
      </c>
      <c r="AP104" s="190">
        <v>0</v>
      </c>
      <c r="AQ104" s="190">
        <v>0</v>
      </c>
      <c r="AR104" s="190">
        <v>0</v>
      </c>
      <c r="AS104" s="190">
        <v>0</v>
      </c>
      <c r="AT104" s="190">
        <v>0</v>
      </c>
      <c r="AU104" s="190">
        <v>0</v>
      </c>
      <c r="AV104" s="190">
        <v>0</v>
      </c>
      <c r="AW104" s="190">
        <v>0</v>
      </c>
      <c r="AX104" s="190">
        <v>0</v>
      </c>
      <c r="AY104" s="190">
        <v>0</v>
      </c>
      <c r="AZ104" s="188">
        <v>0</v>
      </c>
      <c r="BA104" s="190">
        <v>0</v>
      </c>
      <c r="BB104" s="323">
        <v>0</v>
      </c>
      <c r="BC104" s="190">
        <v>0</v>
      </c>
      <c r="BD104" s="190">
        <v>0</v>
      </c>
      <c r="BE104" s="190">
        <v>0</v>
      </c>
      <c r="BF104" s="190">
        <v>0</v>
      </c>
      <c r="BG104" s="190">
        <v>0</v>
      </c>
      <c r="BH104" s="190">
        <v>0</v>
      </c>
      <c r="BI104" s="190">
        <v>0</v>
      </c>
      <c r="BJ104" s="190">
        <v>0</v>
      </c>
      <c r="BK104" s="190">
        <v>0</v>
      </c>
      <c r="BL104" s="188">
        <v>0</v>
      </c>
      <c r="BM104" s="190">
        <f t="shared" si="306"/>
        <v>0</v>
      </c>
      <c r="BN104" s="190">
        <f t="shared" si="307"/>
        <v>0</v>
      </c>
      <c r="BO104" s="190">
        <f t="shared" si="308"/>
        <v>0</v>
      </c>
      <c r="BP104" s="190">
        <f t="shared" si="309"/>
        <v>0</v>
      </c>
      <c r="BQ104" s="190">
        <f t="shared" si="310"/>
        <v>0</v>
      </c>
      <c r="BR104" s="190">
        <f t="shared" si="311"/>
        <v>0</v>
      </c>
      <c r="BS104" s="190">
        <f t="shared" si="312"/>
        <v>0</v>
      </c>
      <c r="BT104" s="190">
        <f t="shared" si="313"/>
        <v>0</v>
      </c>
      <c r="BU104" s="190">
        <f t="shared" si="314"/>
        <v>0</v>
      </c>
      <c r="BV104" s="190">
        <f t="shared" si="315"/>
        <v>0</v>
      </c>
      <c r="BW104" s="190">
        <f t="shared" si="316"/>
        <v>0</v>
      </c>
      <c r="BX104" s="190">
        <f t="shared" si="317"/>
        <v>0</v>
      </c>
      <c r="BY104" s="347"/>
      <c r="BZ104" s="207"/>
      <c r="CA104" s="352"/>
    </row>
    <row r="105" spans="1:79" ht="78.75" customHeight="1" x14ac:dyDescent="0.25">
      <c r="A105" s="75" t="s">
        <v>159</v>
      </c>
      <c r="B105" s="76" t="s">
        <v>167</v>
      </c>
      <c r="C105" s="79" t="s">
        <v>634</v>
      </c>
      <c r="D105" s="174">
        <v>1.2981133300000001</v>
      </c>
      <c r="E105" s="190">
        <v>0</v>
      </c>
      <c r="F105" s="172">
        <v>0</v>
      </c>
      <c r="G105" s="190">
        <v>0</v>
      </c>
      <c r="H105" s="190">
        <v>0</v>
      </c>
      <c r="I105" s="190">
        <v>0</v>
      </c>
      <c r="J105" s="190">
        <v>0</v>
      </c>
      <c r="K105" s="190">
        <v>0</v>
      </c>
      <c r="L105" s="190">
        <v>0</v>
      </c>
      <c r="M105" s="190">
        <v>0</v>
      </c>
      <c r="N105" s="190">
        <v>0</v>
      </c>
      <c r="O105" s="190">
        <v>0</v>
      </c>
      <c r="P105" s="188">
        <v>0</v>
      </c>
      <c r="Q105" s="190">
        <v>0</v>
      </c>
      <c r="R105" s="172">
        <v>0</v>
      </c>
      <c r="S105" s="190">
        <v>0</v>
      </c>
      <c r="T105" s="190">
        <v>0</v>
      </c>
      <c r="U105" s="190">
        <v>0</v>
      </c>
      <c r="V105" s="190">
        <v>0</v>
      </c>
      <c r="W105" s="190">
        <v>0</v>
      </c>
      <c r="X105" s="190">
        <v>0</v>
      </c>
      <c r="Y105" s="190">
        <v>0</v>
      </c>
      <c r="Z105" s="190">
        <v>0</v>
      </c>
      <c r="AA105" s="190">
        <v>0</v>
      </c>
      <c r="AB105" s="188">
        <v>0</v>
      </c>
      <c r="AC105" s="190">
        <v>0</v>
      </c>
      <c r="AD105" s="190">
        <v>0</v>
      </c>
      <c r="AE105" s="190">
        <v>0</v>
      </c>
      <c r="AF105" s="190">
        <v>0</v>
      </c>
      <c r="AG105" s="190">
        <v>0</v>
      </c>
      <c r="AH105" s="190">
        <v>0</v>
      </c>
      <c r="AI105" s="190">
        <v>0</v>
      </c>
      <c r="AJ105" s="190">
        <v>0</v>
      </c>
      <c r="AK105" s="190">
        <v>0</v>
      </c>
      <c r="AL105" s="190">
        <v>0</v>
      </c>
      <c r="AM105" s="190">
        <v>0</v>
      </c>
      <c r="AN105" s="188">
        <v>0</v>
      </c>
      <c r="AO105" s="190">
        <v>0</v>
      </c>
      <c r="AP105" s="190">
        <v>0</v>
      </c>
      <c r="AQ105" s="190">
        <v>0</v>
      </c>
      <c r="AR105" s="190">
        <v>0</v>
      </c>
      <c r="AS105" s="190">
        <v>0</v>
      </c>
      <c r="AT105" s="190">
        <v>0</v>
      </c>
      <c r="AU105" s="190">
        <v>0</v>
      </c>
      <c r="AV105" s="190">
        <v>0</v>
      </c>
      <c r="AW105" s="190">
        <v>0</v>
      </c>
      <c r="AX105" s="190">
        <v>0</v>
      </c>
      <c r="AY105" s="190">
        <v>0</v>
      </c>
      <c r="AZ105" s="188">
        <v>0</v>
      </c>
      <c r="BA105" s="190">
        <v>0</v>
      </c>
      <c r="BB105" s="323">
        <v>0</v>
      </c>
      <c r="BC105" s="190">
        <v>0</v>
      </c>
      <c r="BD105" s="190">
        <v>0</v>
      </c>
      <c r="BE105" s="190">
        <v>0</v>
      </c>
      <c r="BF105" s="190">
        <v>0</v>
      </c>
      <c r="BG105" s="190">
        <v>0</v>
      </c>
      <c r="BH105" s="190">
        <v>0</v>
      </c>
      <c r="BI105" s="190">
        <v>0</v>
      </c>
      <c r="BJ105" s="190">
        <v>0</v>
      </c>
      <c r="BK105" s="190">
        <v>0</v>
      </c>
      <c r="BL105" s="188">
        <v>0</v>
      </c>
      <c r="BM105" s="190">
        <f t="shared" si="306"/>
        <v>0</v>
      </c>
      <c r="BN105" s="190">
        <f t="shared" si="307"/>
        <v>0</v>
      </c>
      <c r="BO105" s="190">
        <f t="shared" si="308"/>
        <v>0</v>
      </c>
      <c r="BP105" s="190">
        <f t="shared" si="309"/>
        <v>0</v>
      </c>
      <c r="BQ105" s="190">
        <f t="shared" si="310"/>
        <v>0</v>
      </c>
      <c r="BR105" s="190">
        <f t="shared" si="311"/>
        <v>0</v>
      </c>
      <c r="BS105" s="190">
        <f t="shared" si="312"/>
        <v>0</v>
      </c>
      <c r="BT105" s="190">
        <f t="shared" si="313"/>
        <v>0</v>
      </c>
      <c r="BU105" s="190">
        <f t="shared" si="314"/>
        <v>0</v>
      </c>
      <c r="BV105" s="190">
        <f t="shared" si="315"/>
        <v>0</v>
      </c>
      <c r="BW105" s="190">
        <f t="shared" si="316"/>
        <v>0</v>
      </c>
      <c r="BX105" s="190">
        <f t="shared" si="317"/>
        <v>0</v>
      </c>
      <c r="BY105" s="347"/>
      <c r="BZ105" s="207"/>
      <c r="CA105" s="352"/>
    </row>
    <row r="106" spans="1:79" ht="78.75" customHeight="1" x14ac:dyDescent="0.25">
      <c r="A106" s="75" t="s">
        <v>159</v>
      </c>
      <c r="B106" s="76" t="s">
        <v>635</v>
      </c>
      <c r="C106" s="79" t="s">
        <v>636</v>
      </c>
      <c r="D106" s="174">
        <v>8.8285836700000004</v>
      </c>
      <c r="E106" s="190">
        <v>0</v>
      </c>
      <c r="F106" s="172">
        <v>0</v>
      </c>
      <c r="G106" s="190">
        <v>0</v>
      </c>
      <c r="H106" s="190">
        <v>0</v>
      </c>
      <c r="I106" s="190">
        <v>0</v>
      </c>
      <c r="J106" s="190">
        <v>0</v>
      </c>
      <c r="K106" s="190">
        <v>0</v>
      </c>
      <c r="L106" s="190">
        <v>0</v>
      </c>
      <c r="M106" s="190">
        <v>0</v>
      </c>
      <c r="N106" s="190">
        <v>0</v>
      </c>
      <c r="O106" s="190">
        <v>0</v>
      </c>
      <c r="P106" s="188">
        <v>0</v>
      </c>
      <c r="Q106" s="190">
        <v>0</v>
      </c>
      <c r="R106" s="172">
        <v>0</v>
      </c>
      <c r="S106" s="190">
        <v>0</v>
      </c>
      <c r="T106" s="190">
        <v>0</v>
      </c>
      <c r="U106" s="190">
        <v>0</v>
      </c>
      <c r="V106" s="190">
        <v>0</v>
      </c>
      <c r="W106" s="190">
        <v>0</v>
      </c>
      <c r="X106" s="190">
        <v>0</v>
      </c>
      <c r="Y106" s="190">
        <v>0</v>
      </c>
      <c r="Z106" s="190">
        <v>0</v>
      </c>
      <c r="AA106" s="190">
        <v>0</v>
      </c>
      <c r="AB106" s="188">
        <v>0</v>
      </c>
      <c r="AC106" s="190">
        <v>0</v>
      </c>
      <c r="AD106" s="190">
        <v>0</v>
      </c>
      <c r="AE106" s="190">
        <v>0</v>
      </c>
      <c r="AF106" s="190">
        <v>0</v>
      </c>
      <c r="AG106" s="190">
        <v>0</v>
      </c>
      <c r="AH106" s="190">
        <v>0</v>
      </c>
      <c r="AI106" s="190">
        <v>0</v>
      </c>
      <c r="AJ106" s="190">
        <v>0</v>
      </c>
      <c r="AK106" s="190">
        <v>0</v>
      </c>
      <c r="AL106" s="190">
        <v>0</v>
      </c>
      <c r="AM106" s="190">
        <v>0</v>
      </c>
      <c r="AN106" s="188">
        <v>0</v>
      </c>
      <c r="AO106" s="190">
        <v>0</v>
      </c>
      <c r="AP106" s="190">
        <v>0</v>
      </c>
      <c r="AQ106" s="190">
        <v>0</v>
      </c>
      <c r="AR106" s="190">
        <v>0</v>
      </c>
      <c r="AS106" s="190">
        <v>0</v>
      </c>
      <c r="AT106" s="190">
        <v>0</v>
      </c>
      <c r="AU106" s="190">
        <v>0</v>
      </c>
      <c r="AV106" s="190">
        <v>0</v>
      </c>
      <c r="AW106" s="190">
        <v>0</v>
      </c>
      <c r="AX106" s="190">
        <v>0</v>
      </c>
      <c r="AY106" s="190">
        <v>0</v>
      </c>
      <c r="AZ106" s="188">
        <v>0</v>
      </c>
      <c r="BA106" s="190">
        <v>0</v>
      </c>
      <c r="BB106" s="323">
        <v>0</v>
      </c>
      <c r="BC106" s="190">
        <v>0</v>
      </c>
      <c r="BD106" s="190">
        <v>0</v>
      </c>
      <c r="BE106" s="190">
        <v>0</v>
      </c>
      <c r="BF106" s="190">
        <v>0</v>
      </c>
      <c r="BG106" s="190">
        <v>0</v>
      </c>
      <c r="BH106" s="190">
        <v>0</v>
      </c>
      <c r="BI106" s="190">
        <v>0</v>
      </c>
      <c r="BJ106" s="190">
        <v>0</v>
      </c>
      <c r="BK106" s="190">
        <v>0</v>
      </c>
      <c r="BL106" s="188">
        <v>0</v>
      </c>
      <c r="BM106" s="190">
        <f t="shared" si="306"/>
        <v>0</v>
      </c>
      <c r="BN106" s="190">
        <f t="shared" si="307"/>
        <v>0</v>
      </c>
      <c r="BO106" s="190">
        <f t="shared" si="308"/>
        <v>0</v>
      </c>
      <c r="BP106" s="190">
        <f t="shared" si="309"/>
        <v>0</v>
      </c>
      <c r="BQ106" s="190">
        <f t="shared" si="310"/>
        <v>0</v>
      </c>
      <c r="BR106" s="190">
        <f t="shared" si="311"/>
        <v>0</v>
      </c>
      <c r="BS106" s="190">
        <f t="shared" si="312"/>
        <v>0</v>
      </c>
      <c r="BT106" s="190">
        <f t="shared" si="313"/>
        <v>0</v>
      </c>
      <c r="BU106" s="190">
        <f t="shared" si="314"/>
        <v>0</v>
      </c>
      <c r="BV106" s="190">
        <f t="shared" si="315"/>
        <v>0</v>
      </c>
      <c r="BW106" s="190">
        <f t="shared" si="316"/>
        <v>0</v>
      </c>
      <c r="BX106" s="190">
        <f t="shared" si="317"/>
        <v>0</v>
      </c>
      <c r="BY106" s="347"/>
      <c r="BZ106" s="207"/>
      <c r="CA106" s="352"/>
    </row>
    <row r="107" spans="1:79" ht="78.75" customHeight="1" x14ac:dyDescent="0.25">
      <c r="A107" s="75" t="s">
        <v>159</v>
      </c>
      <c r="B107" s="81" t="s">
        <v>543</v>
      </c>
      <c r="C107" s="79" t="s">
        <v>544</v>
      </c>
      <c r="D107" s="174">
        <v>2.2782152600000001</v>
      </c>
      <c r="E107" s="190">
        <v>0</v>
      </c>
      <c r="F107" s="172">
        <v>0</v>
      </c>
      <c r="G107" s="190">
        <v>0</v>
      </c>
      <c r="H107" s="190">
        <v>0</v>
      </c>
      <c r="I107" s="190">
        <v>0</v>
      </c>
      <c r="J107" s="190">
        <v>0</v>
      </c>
      <c r="K107" s="190">
        <v>0</v>
      </c>
      <c r="L107" s="190">
        <v>0</v>
      </c>
      <c r="M107" s="190">
        <v>0</v>
      </c>
      <c r="N107" s="190">
        <v>0</v>
      </c>
      <c r="O107" s="190">
        <v>0</v>
      </c>
      <c r="P107" s="188">
        <v>0</v>
      </c>
      <c r="Q107" s="190">
        <v>0</v>
      </c>
      <c r="R107" s="172">
        <v>0</v>
      </c>
      <c r="S107" s="190">
        <v>0</v>
      </c>
      <c r="T107" s="190">
        <v>0</v>
      </c>
      <c r="U107" s="190">
        <v>0</v>
      </c>
      <c r="V107" s="190">
        <v>0</v>
      </c>
      <c r="W107" s="190">
        <v>0</v>
      </c>
      <c r="X107" s="190">
        <v>0</v>
      </c>
      <c r="Y107" s="190">
        <v>0</v>
      </c>
      <c r="Z107" s="190">
        <v>0</v>
      </c>
      <c r="AA107" s="190">
        <v>0</v>
      </c>
      <c r="AB107" s="188">
        <v>0</v>
      </c>
      <c r="AC107" s="190">
        <v>0</v>
      </c>
      <c r="AD107" s="190">
        <v>0</v>
      </c>
      <c r="AE107" s="190">
        <v>0</v>
      </c>
      <c r="AF107" s="190">
        <v>0</v>
      </c>
      <c r="AG107" s="190">
        <v>0</v>
      </c>
      <c r="AH107" s="190">
        <v>0</v>
      </c>
      <c r="AI107" s="190">
        <v>0</v>
      </c>
      <c r="AJ107" s="190">
        <v>0</v>
      </c>
      <c r="AK107" s="190">
        <v>0</v>
      </c>
      <c r="AL107" s="190">
        <v>0</v>
      </c>
      <c r="AM107" s="190">
        <v>0</v>
      </c>
      <c r="AN107" s="188">
        <v>0</v>
      </c>
      <c r="AO107" s="190">
        <v>0</v>
      </c>
      <c r="AP107" s="190">
        <v>0</v>
      </c>
      <c r="AQ107" s="190">
        <v>0</v>
      </c>
      <c r="AR107" s="190">
        <v>0</v>
      </c>
      <c r="AS107" s="190">
        <v>0</v>
      </c>
      <c r="AT107" s="190">
        <v>0</v>
      </c>
      <c r="AU107" s="190">
        <v>0</v>
      </c>
      <c r="AV107" s="190">
        <v>0</v>
      </c>
      <c r="AW107" s="190">
        <v>0</v>
      </c>
      <c r="AX107" s="190">
        <v>0</v>
      </c>
      <c r="AY107" s="190">
        <v>0</v>
      </c>
      <c r="AZ107" s="188">
        <v>0</v>
      </c>
      <c r="BA107" s="190">
        <v>0</v>
      </c>
      <c r="BB107" s="323">
        <v>0</v>
      </c>
      <c r="BC107" s="190">
        <v>0</v>
      </c>
      <c r="BD107" s="190">
        <v>0</v>
      </c>
      <c r="BE107" s="190">
        <v>0</v>
      </c>
      <c r="BF107" s="190">
        <v>0</v>
      </c>
      <c r="BG107" s="190">
        <v>0</v>
      </c>
      <c r="BH107" s="190">
        <v>0</v>
      </c>
      <c r="BI107" s="190">
        <v>0</v>
      </c>
      <c r="BJ107" s="190">
        <v>0</v>
      </c>
      <c r="BK107" s="190">
        <v>0</v>
      </c>
      <c r="BL107" s="188">
        <v>0</v>
      </c>
      <c r="BM107" s="190">
        <f t="shared" si="306"/>
        <v>0</v>
      </c>
      <c r="BN107" s="190">
        <f t="shared" si="307"/>
        <v>0</v>
      </c>
      <c r="BO107" s="190">
        <f t="shared" si="308"/>
        <v>0</v>
      </c>
      <c r="BP107" s="190">
        <f t="shared" si="309"/>
        <v>0</v>
      </c>
      <c r="BQ107" s="190">
        <f t="shared" si="310"/>
        <v>0</v>
      </c>
      <c r="BR107" s="190">
        <f t="shared" si="311"/>
        <v>0</v>
      </c>
      <c r="BS107" s="190">
        <f t="shared" si="312"/>
        <v>0</v>
      </c>
      <c r="BT107" s="190">
        <f t="shared" si="313"/>
        <v>0</v>
      </c>
      <c r="BU107" s="190">
        <f t="shared" si="314"/>
        <v>0</v>
      </c>
      <c r="BV107" s="190">
        <f t="shared" si="315"/>
        <v>0</v>
      </c>
      <c r="BW107" s="190">
        <f t="shared" si="316"/>
        <v>0</v>
      </c>
      <c r="BX107" s="190">
        <f t="shared" si="317"/>
        <v>0</v>
      </c>
      <c r="BY107" s="347"/>
      <c r="BZ107" s="207"/>
      <c r="CA107" s="352"/>
    </row>
    <row r="108" spans="1:79" ht="78.75" customHeight="1" x14ac:dyDescent="0.25">
      <c r="A108" s="75" t="s">
        <v>159</v>
      </c>
      <c r="B108" s="81" t="s">
        <v>545</v>
      </c>
      <c r="C108" s="79" t="s">
        <v>546</v>
      </c>
      <c r="D108" s="174">
        <v>11.864110699999999</v>
      </c>
      <c r="E108" s="190">
        <v>0</v>
      </c>
      <c r="F108" s="172">
        <v>0</v>
      </c>
      <c r="G108" s="190">
        <v>0</v>
      </c>
      <c r="H108" s="190">
        <v>0</v>
      </c>
      <c r="I108" s="190">
        <v>0</v>
      </c>
      <c r="J108" s="190">
        <v>0</v>
      </c>
      <c r="K108" s="190">
        <v>0</v>
      </c>
      <c r="L108" s="190">
        <v>0</v>
      </c>
      <c r="M108" s="190">
        <v>0</v>
      </c>
      <c r="N108" s="190">
        <v>0</v>
      </c>
      <c r="O108" s="190">
        <v>0</v>
      </c>
      <c r="P108" s="188">
        <v>0</v>
      </c>
      <c r="Q108" s="190">
        <v>0</v>
      </c>
      <c r="R108" s="172">
        <v>0</v>
      </c>
      <c r="S108" s="190">
        <v>0</v>
      </c>
      <c r="T108" s="190">
        <v>0</v>
      </c>
      <c r="U108" s="190">
        <v>0</v>
      </c>
      <c r="V108" s="190">
        <v>0</v>
      </c>
      <c r="W108" s="190">
        <v>0</v>
      </c>
      <c r="X108" s="190">
        <v>0</v>
      </c>
      <c r="Y108" s="190">
        <v>0</v>
      </c>
      <c r="Z108" s="190">
        <v>0</v>
      </c>
      <c r="AA108" s="190">
        <v>0</v>
      </c>
      <c r="AB108" s="188">
        <v>0</v>
      </c>
      <c r="AC108" s="190">
        <v>0</v>
      </c>
      <c r="AD108" s="190">
        <v>0</v>
      </c>
      <c r="AE108" s="190">
        <v>0</v>
      </c>
      <c r="AF108" s="190">
        <v>0</v>
      </c>
      <c r="AG108" s="190">
        <v>0</v>
      </c>
      <c r="AH108" s="190">
        <v>0</v>
      </c>
      <c r="AI108" s="190">
        <v>0</v>
      </c>
      <c r="AJ108" s="190">
        <v>0</v>
      </c>
      <c r="AK108" s="190">
        <v>0</v>
      </c>
      <c r="AL108" s="190">
        <v>0</v>
      </c>
      <c r="AM108" s="190">
        <v>0</v>
      </c>
      <c r="AN108" s="188">
        <v>0</v>
      </c>
      <c r="AO108" s="190">
        <v>0</v>
      </c>
      <c r="AP108" s="190">
        <v>0</v>
      </c>
      <c r="AQ108" s="190">
        <v>0</v>
      </c>
      <c r="AR108" s="190">
        <v>0</v>
      </c>
      <c r="AS108" s="190">
        <v>0</v>
      </c>
      <c r="AT108" s="190">
        <v>0</v>
      </c>
      <c r="AU108" s="190">
        <v>0</v>
      </c>
      <c r="AV108" s="190">
        <v>0</v>
      </c>
      <c r="AW108" s="190">
        <v>0</v>
      </c>
      <c r="AX108" s="190">
        <v>0</v>
      </c>
      <c r="AY108" s="190">
        <v>0</v>
      </c>
      <c r="AZ108" s="188">
        <v>0</v>
      </c>
      <c r="BA108" s="190">
        <v>0</v>
      </c>
      <c r="BB108" s="323">
        <v>0</v>
      </c>
      <c r="BC108" s="190">
        <v>0</v>
      </c>
      <c r="BD108" s="190">
        <v>0</v>
      </c>
      <c r="BE108" s="190">
        <v>0</v>
      </c>
      <c r="BF108" s="190">
        <v>0</v>
      </c>
      <c r="BG108" s="190">
        <v>0</v>
      </c>
      <c r="BH108" s="190">
        <v>0</v>
      </c>
      <c r="BI108" s="190">
        <v>0</v>
      </c>
      <c r="BJ108" s="190">
        <v>0</v>
      </c>
      <c r="BK108" s="190">
        <v>0</v>
      </c>
      <c r="BL108" s="188">
        <v>0</v>
      </c>
      <c r="BM108" s="190">
        <f t="shared" si="306"/>
        <v>0</v>
      </c>
      <c r="BN108" s="190">
        <f t="shared" si="307"/>
        <v>0</v>
      </c>
      <c r="BO108" s="190">
        <f t="shared" si="308"/>
        <v>0</v>
      </c>
      <c r="BP108" s="190">
        <f t="shared" si="309"/>
        <v>0</v>
      </c>
      <c r="BQ108" s="190">
        <f t="shared" si="310"/>
        <v>0</v>
      </c>
      <c r="BR108" s="190">
        <f t="shared" si="311"/>
        <v>0</v>
      </c>
      <c r="BS108" s="190">
        <f t="shared" si="312"/>
        <v>0</v>
      </c>
      <c r="BT108" s="190">
        <f t="shared" si="313"/>
        <v>0</v>
      </c>
      <c r="BU108" s="190">
        <f t="shared" si="314"/>
        <v>0</v>
      </c>
      <c r="BV108" s="190">
        <f t="shared" si="315"/>
        <v>0</v>
      </c>
      <c r="BW108" s="190">
        <f t="shared" si="316"/>
        <v>0</v>
      </c>
      <c r="BX108" s="190">
        <f t="shared" si="317"/>
        <v>0</v>
      </c>
      <c r="BY108" s="347"/>
      <c r="BZ108" s="207"/>
      <c r="CA108" s="352"/>
    </row>
    <row r="109" spans="1:79" ht="78.75" customHeight="1" x14ac:dyDescent="0.25">
      <c r="A109" s="75" t="s">
        <v>159</v>
      </c>
      <c r="B109" s="76" t="s">
        <v>637</v>
      </c>
      <c r="C109" s="79" t="s">
        <v>638</v>
      </c>
      <c r="D109" s="174">
        <v>1.1916200000000001</v>
      </c>
      <c r="E109" s="190">
        <v>0</v>
      </c>
      <c r="F109" s="172">
        <v>0</v>
      </c>
      <c r="G109" s="190">
        <v>0</v>
      </c>
      <c r="H109" s="190">
        <v>0</v>
      </c>
      <c r="I109" s="190">
        <v>0</v>
      </c>
      <c r="J109" s="190">
        <v>0</v>
      </c>
      <c r="K109" s="190">
        <v>0</v>
      </c>
      <c r="L109" s="190">
        <v>0</v>
      </c>
      <c r="M109" s="190">
        <v>0</v>
      </c>
      <c r="N109" s="190">
        <v>0</v>
      </c>
      <c r="O109" s="190">
        <v>0</v>
      </c>
      <c r="P109" s="188">
        <v>0</v>
      </c>
      <c r="Q109" s="190">
        <v>0</v>
      </c>
      <c r="R109" s="172">
        <v>0</v>
      </c>
      <c r="S109" s="190">
        <v>0</v>
      </c>
      <c r="T109" s="190">
        <v>0</v>
      </c>
      <c r="U109" s="190">
        <v>0</v>
      </c>
      <c r="V109" s="190">
        <v>0</v>
      </c>
      <c r="W109" s="190">
        <v>0</v>
      </c>
      <c r="X109" s="190">
        <v>0</v>
      </c>
      <c r="Y109" s="190">
        <v>0</v>
      </c>
      <c r="Z109" s="190">
        <v>0</v>
      </c>
      <c r="AA109" s="190">
        <v>0</v>
      </c>
      <c r="AB109" s="188">
        <v>0</v>
      </c>
      <c r="AC109" s="190">
        <v>0</v>
      </c>
      <c r="AD109" s="190">
        <v>0</v>
      </c>
      <c r="AE109" s="190">
        <v>0</v>
      </c>
      <c r="AF109" s="190">
        <v>0</v>
      </c>
      <c r="AG109" s="190">
        <v>0</v>
      </c>
      <c r="AH109" s="190">
        <v>0</v>
      </c>
      <c r="AI109" s="190">
        <v>0</v>
      </c>
      <c r="AJ109" s="190">
        <v>0</v>
      </c>
      <c r="AK109" s="190">
        <v>0</v>
      </c>
      <c r="AL109" s="190">
        <v>0</v>
      </c>
      <c r="AM109" s="190">
        <v>0</v>
      </c>
      <c r="AN109" s="188">
        <v>0</v>
      </c>
      <c r="AO109" s="190">
        <v>0</v>
      </c>
      <c r="AP109" s="190">
        <v>0</v>
      </c>
      <c r="AQ109" s="190">
        <v>0</v>
      </c>
      <c r="AR109" s="190">
        <v>0</v>
      </c>
      <c r="AS109" s="190">
        <v>0</v>
      </c>
      <c r="AT109" s="190">
        <v>0</v>
      </c>
      <c r="AU109" s="190">
        <v>0</v>
      </c>
      <c r="AV109" s="190">
        <v>0</v>
      </c>
      <c r="AW109" s="190">
        <v>0</v>
      </c>
      <c r="AX109" s="190">
        <v>0</v>
      </c>
      <c r="AY109" s="190">
        <v>0</v>
      </c>
      <c r="AZ109" s="188">
        <v>0</v>
      </c>
      <c r="BA109" s="190">
        <v>0</v>
      </c>
      <c r="BB109" s="323">
        <v>0</v>
      </c>
      <c r="BC109" s="190">
        <v>0</v>
      </c>
      <c r="BD109" s="190">
        <v>0</v>
      </c>
      <c r="BE109" s="190">
        <v>0</v>
      </c>
      <c r="BF109" s="190">
        <v>0</v>
      </c>
      <c r="BG109" s="190">
        <v>0</v>
      </c>
      <c r="BH109" s="190">
        <v>0</v>
      </c>
      <c r="BI109" s="190">
        <v>0</v>
      </c>
      <c r="BJ109" s="190">
        <v>0</v>
      </c>
      <c r="BK109" s="190">
        <v>0</v>
      </c>
      <c r="BL109" s="188">
        <v>0</v>
      </c>
      <c r="BM109" s="190">
        <f t="shared" si="306"/>
        <v>0</v>
      </c>
      <c r="BN109" s="190">
        <f t="shared" si="307"/>
        <v>0</v>
      </c>
      <c r="BO109" s="190">
        <f t="shared" si="308"/>
        <v>0</v>
      </c>
      <c r="BP109" s="190">
        <f t="shared" si="309"/>
        <v>0</v>
      </c>
      <c r="BQ109" s="190">
        <f t="shared" si="310"/>
        <v>0</v>
      </c>
      <c r="BR109" s="190">
        <f t="shared" si="311"/>
        <v>0</v>
      </c>
      <c r="BS109" s="190">
        <f t="shared" si="312"/>
        <v>0</v>
      </c>
      <c r="BT109" s="190">
        <f t="shared" si="313"/>
        <v>0</v>
      </c>
      <c r="BU109" s="190">
        <f t="shared" si="314"/>
        <v>0</v>
      </c>
      <c r="BV109" s="190">
        <f t="shared" si="315"/>
        <v>0</v>
      </c>
      <c r="BW109" s="190">
        <f t="shared" si="316"/>
        <v>0</v>
      </c>
      <c r="BX109" s="190">
        <f t="shared" si="317"/>
        <v>0</v>
      </c>
      <c r="BY109" s="347"/>
      <c r="BZ109" s="207"/>
      <c r="CA109" s="352"/>
    </row>
    <row r="110" spans="1:79" ht="78.75" customHeight="1" x14ac:dyDescent="0.25">
      <c r="A110" s="75" t="s">
        <v>159</v>
      </c>
      <c r="B110" s="72" t="s">
        <v>439</v>
      </c>
      <c r="C110" s="80" t="s">
        <v>440</v>
      </c>
      <c r="D110" s="172">
        <v>17.52820925</v>
      </c>
      <c r="E110" s="190">
        <v>0</v>
      </c>
      <c r="F110" s="172">
        <v>0</v>
      </c>
      <c r="G110" s="190">
        <v>0</v>
      </c>
      <c r="H110" s="190">
        <v>0</v>
      </c>
      <c r="I110" s="190">
        <v>0</v>
      </c>
      <c r="J110" s="190">
        <v>0</v>
      </c>
      <c r="K110" s="190">
        <v>0</v>
      </c>
      <c r="L110" s="190">
        <v>0</v>
      </c>
      <c r="M110" s="190">
        <v>0</v>
      </c>
      <c r="N110" s="190">
        <v>0</v>
      </c>
      <c r="O110" s="190">
        <v>0</v>
      </c>
      <c r="P110" s="188">
        <v>0</v>
      </c>
      <c r="Q110" s="190">
        <v>0</v>
      </c>
      <c r="R110" s="172">
        <v>0</v>
      </c>
      <c r="S110" s="190">
        <v>0</v>
      </c>
      <c r="T110" s="190">
        <v>0</v>
      </c>
      <c r="U110" s="190">
        <v>0</v>
      </c>
      <c r="V110" s="190">
        <v>0</v>
      </c>
      <c r="W110" s="190">
        <v>0</v>
      </c>
      <c r="X110" s="190">
        <v>0</v>
      </c>
      <c r="Y110" s="190">
        <v>0</v>
      </c>
      <c r="Z110" s="190">
        <v>0</v>
      </c>
      <c r="AA110" s="190">
        <v>0</v>
      </c>
      <c r="AB110" s="188">
        <v>0</v>
      </c>
      <c r="AC110" s="190">
        <v>0</v>
      </c>
      <c r="AD110" s="190">
        <v>0</v>
      </c>
      <c r="AE110" s="190">
        <v>0</v>
      </c>
      <c r="AF110" s="190">
        <v>0</v>
      </c>
      <c r="AG110" s="190">
        <v>0</v>
      </c>
      <c r="AH110" s="190">
        <v>0</v>
      </c>
      <c r="AI110" s="190">
        <v>0</v>
      </c>
      <c r="AJ110" s="190">
        <v>0</v>
      </c>
      <c r="AK110" s="190">
        <v>0</v>
      </c>
      <c r="AL110" s="190">
        <v>0</v>
      </c>
      <c r="AM110" s="190">
        <v>0</v>
      </c>
      <c r="AN110" s="188">
        <v>0</v>
      </c>
      <c r="AO110" s="190">
        <v>0</v>
      </c>
      <c r="AP110" s="190">
        <v>0</v>
      </c>
      <c r="AQ110" s="190">
        <v>0</v>
      </c>
      <c r="AR110" s="190">
        <v>0</v>
      </c>
      <c r="AS110" s="190">
        <v>0</v>
      </c>
      <c r="AT110" s="190">
        <v>0</v>
      </c>
      <c r="AU110" s="190">
        <v>0</v>
      </c>
      <c r="AV110" s="190">
        <v>0</v>
      </c>
      <c r="AW110" s="190">
        <v>0</v>
      </c>
      <c r="AX110" s="190">
        <v>0</v>
      </c>
      <c r="AY110" s="190">
        <v>0</v>
      </c>
      <c r="AZ110" s="188">
        <v>0</v>
      </c>
      <c r="BA110" s="190">
        <v>0</v>
      </c>
      <c r="BB110" s="323">
        <v>0</v>
      </c>
      <c r="BC110" s="190">
        <v>0</v>
      </c>
      <c r="BD110" s="190">
        <v>0</v>
      </c>
      <c r="BE110" s="190">
        <v>0</v>
      </c>
      <c r="BF110" s="190">
        <v>0</v>
      </c>
      <c r="BG110" s="190">
        <v>0</v>
      </c>
      <c r="BH110" s="190">
        <v>0</v>
      </c>
      <c r="BI110" s="190">
        <v>0</v>
      </c>
      <c r="BJ110" s="190">
        <v>0</v>
      </c>
      <c r="BK110" s="190">
        <v>0</v>
      </c>
      <c r="BL110" s="188">
        <v>0</v>
      </c>
      <c r="BM110" s="190">
        <f t="shared" si="306"/>
        <v>0</v>
      </c>
      <c r="BN110" s="190">
        <f t="shared" si="307"/>
        <v>0</v>
      </c>
      <c r="BO110" s="190">
        <f t="shared" si="308"/>
        <v>0</v>
      </c>
      <c r="BP110" s="190">
        <f t="shared" si="309"/>
        <v>0</v>
      </c>
      <c r="BQ110" s="190">
        <f t="shared" si="310"/>
        <v>0</v>
      </c>
      <c r="BR110" s="190">
        <f t="shared" si="311"/>
        <v>0</v>
      </c>
      <c r="BS110" s="190">
        <f t="shared" si="312"/>
        <v>0</v>
      </c>
      <c r="BT110" s="190">
        <f t="shared" si="313"/>
        <v>0</v>
      </c>
      <c r="BU110" s="190">
        <f t="shared" si="314"/>
        <v>0</v>
      </c>
      <c r="BV110" s="190">
        <f t="shared" si="315"/>
        <v>0</v>
      </c>
      <c r="BW110" s="190">
        <f t="shared" si="316"/>
        <v>0</v>
      </c>
      <c r="BX110" s="190">
        <f t="shared" si="317"/>
        <v>0</v>
      </c>
      <c r="BY110" s="347"/>
      <c r="BZ110" s="207"/>
      <c r="CA110" s="352"/>
    </row>
    <row r="111" spans="1:79" ht="63" customHeight="1" x14ac:dyDescent="0.25">
      <c r="A111" s="75" t="s">
        <v>159</v>
      </c>
      <c r="B111" s="324" t="s">
        <v>163</v>
      </c>
      <c r="C111" s="322" t="s">
        <v>164</v>
      </c>
      <c r="D111" s="172">
        <v>18.483253040000001</v>
      </c>
      <c r="E111" s="190">
        <v>0</v>
      </c>
      <c r="F111" s="172">
        <v>0</v>
      </c>
      <c r="G111" s="190">
        <v>0</v>
      </c>
      <c r="H111" s="190">
        <v>0</v>
      </c>
      <c r="I111" s="190">
        <v>0</v>
      </c>
      <c r="J111" s="190">
        <v>0</v>
      </c>
      <c r="K111" s="190">
        <v>0</v>
      </c>
      <c r="L111" s="190">
        <v>0</v>
      </c>
      <c r="M111" s="190">
        <v>0</v>
      </c>
      <c r="N111" s="190">
        <v>0</v>
      </c>
      <c r="O111" s="190">
        <v>0</v>
      </c>
      <c r="P111" s="188">
        <v>0</v>
      </c>
      <c r="Q111" s="190">
        <v>0</v>
      </c>
      <c r="R111" s="172">
        <v>0</v>
      </c>
      <c r="S111" s="190">
        <v>0</v>
      </c>
      <c r="T111" s="190">
        <v>0</v>
      </c>
      <c r="U111" s="190">
        <v>0</v>
      </c>
      <c r="V111" s="190">
        <v>0</v>
      </c>
      <c r="W111" s="190">
        <v>0</v>
      </c>
      <c r="X111" s="190">
        <v>0</v>
      </c>
      <c r="Y111" s="190">
        <v>0</v>
      </c>
      <c r="Z111" s="190">
        <v>0</v>
      </c>
      <c r="AA111" s="190">
        <v>0</v>
      </c>
      <c r="AB111" s="188">
        <v>0</v>
      </c>
      <c r="AC111" s="190">
        <v>0</v>
      </c>
      <c r="AD111" s="172">
        <v>18.483253040000001</v>
      </c>
      <c r="AE111" s="190">
        <v>0</v>
      </c>
      <c r="AF111" s="190">
        <v>0</v>
      </c>
      <c r="AG111" s="190">
        <v>0</v>
      </c>
      <c r="AH111" s="190">
        <v>0</v>
      </c>
      <c r="AI111" s="190">
        <v>0</v>
      </c>
      <c r="AJ111" s="190">
        <v>0</v>
      </c>
      <c r="AK111" s="190">
        <v>1</v>
      </c>
      <c r="AL111" s="190">
        <v>0</v>
      </c>
      <c r="AM111" s="190">
        <v>0</v>
      </c>
      <c r="AN111" s="188">
        <v>0</v>
      </c>
      <c r="AO111" s="190">
        <v>0</v>
      </c>
      <c r="AP111" s="190">
        <v>0</v>
      </c>
      <c r="AQ111" s="190">
        <v>0</v>
      </c>
      <c r="AR111" s="190">
        <v>0</v>
      </c>
      <c r="AS111" s="190">
        <v>0</v>
      </c>
      <c r="AT111" s="190">
        <v>0</v>
      </c>
      <c r="AU111" s="190">
        <v>0</v>
      </c>
      <c r="AV111" s="190">
        <v>0</v>
      </c>
      <c r="AW111" s="190">
        <v>0</v>
      </c>
      <c r="AX111" s="190">
        <v>0</v>
      </c>
      <c r="AY111" s="190">
        <v>0</v>
      </c>
      <c r="AZ111" s="188">
        <v>0</v>
      </c>
      <c r="BA111" s="190">
        <v>0</v>
      </c>
      <c r="BB111" s="323">
        <v>0</v>
      </c>
      <c r="BC111" s="190">
        <v>0</v>
      </c>
      <c r="BD111" s="190">
        <v>0</v>
      </c>
      <c r="BE111" s="190">
        <v>0</v>
      </c>
      <c r="BF111" s="190">
        <v>0</v>
      </c>
      <c r="BG111" s="190">
        <v>0</v>
      </c>
      <c r="BH111" s="190">
        <v>0</v>
      </c>
      <c r="BI111" s="190">
        <v>0</v>
      </c>
      <c r="BJ111" s="190">
        <v>0</v>
      </c>
      <c r="BK111" s="190">
        <v>0</v>
      </c>
      <c r="BL111" s="188">
        <v>0</v>
      </c>
      <c r="BM111" s="190">
        <f t="shared" si="306"/>
        <v>0</v>
      </c>
      <c r="BN111" s="190">
        <f t="shared" si="307"/>
        <v>18.483253040000001</v>
      </c>
      <c r="BO111" s="190">
        <f t="shared" si="308"/>
        <v>0</v>
      </c>
      <c r="BP111" s="190">
        <f t="shared" si="309"/>
        <v>0</v>
      </c>
      <c r="BQ111" s="190">
        <f t="shared" si="310"/>
        <v>0</v>
      </c>
      <c r="BR111" s="190">
        <f t="shared" si="311"/>
        <v>0</v>
      </c>
      <c r="BS111" s="190">
        <f t="shared" si="312"/>
        <v>0</v>
      </c>
      <c r="BT111" s="190">
        <f t="shared" si="313"/>
        <v>0</v>
      </c>
      <c r="BU111" s="190">
        <f t="shared" si="314"/>
        <v>1</v>
      </c>
      <c r="BV111" s="190">
        <f t="shared" si="315"/>
        <v>0</v>
      </c>
      <c r="BW111" s="190">
        <f t="shared" si="316"/>
        <v>0</v>
      </c>
      <c r="BX111" s="190">
        <f t="shared" si="317"/>
        <v>0</v>
      </c>
      <c r="BY111" s="347"/>
      <c r="BZ111" s="207"/>
      <c r="CA111" s="352"/>
    </row>
    <row r="112" spans="1:79" ht="63" customHeight="1" x14ac:dyDescent="0.25">
      <c r="A112" s="75" t="s">
        <v>159</v>
      </c>
      <c r="B112" s="72" t="s">
        <v>699</v>
      </c>
      <c r="C112" s="80" t="s">
        <v>441</v>
      </c>
      <c r="D112" s="172">
        <v>9.7074499999999997</v>
      </c>
      <c r="E112" s="190">
        <v>0</v>
      </c>
      <c r="F112" s="172">
        <v>0</v>
      </c>
      <c r="G112" s="190">
        <v>0</v>
      </c>
      <c r="H112" s="190">
        <v>0</v>
      </c>
      <c r="I112" s="190">
        <v>0</v>
      </c>
      <c r="J112" s="190">
        <v>0</v>
      </c>
      <c r="K112" s="190">
        <v>0</v>
      </c>
      <c r="L112" s="190">
        <v>0</v>
      </c>
      <c r="M112" s="190">
        <v>0</v>
      </c>
      <c r="N112" s="190">
        <v>0</v>
      </c>
      <c r="O112" s="190">
        <v>0</v>
      </c>
      <c r="P112" s="188">
        <v>0</v>
      </c>
      <c r="Q112" s="190">
        <v>0</v>
      </c>
      <c r="R112" s="172">
        <v>0</v>
      </c>
      <c r="S112" s="190">
        <v>0</v>
      </c>
      <c r="T112" s="190">
        <v>0</v>
      </c>
      <c r="U112" s="190">
        <v>0</v>
      </c>
      <c r="V112" s="190">
        <v>0</v>
      </c>
      <c r="W112" s="190">
        <v>0</v>
      </c>
      <c r="X112" s="190">
        <v>0</v>
      </c>
      <c r="Y112" s="190">
        <v>0</v>
      </c>
      <c r="Z112" s="190">
        <v>0</v>
      </c>
      <c r="AA112" s="190">
        <v>0</v>
      </c>
      <c r="AB112" s="188">
        <v>0</v>
      </c>
      <c r="AC112" s="190">
        <v>0</v>
      </c>
      <c r="AD112" s="190">
        <v>0</v>
      </c>
      <c r="AE112" s="190">
        <v>0</v>
      </c>
      <c r="AF112" s="190">
        <v>0</v>
      </c>
      <c r="AG112" s="190">
        <v>0</v>
      </c>
      <c r="AH112" s="190">
        <v>0</v>
      </c>
      <c r="AI112" s="190">
        <v>0</v>
      </c>
      <c r="AJ112" s="190">
        <v>0</v>
      </c>
      <c r="AK112" s="190">
        <v>0</v>
      </c>
      <c r="AL112" s="190">
        <v>0</v>
      </c>
      <c r="AM112" s="190">
        <v>0</v>
      </c>
      <c r="AN112" s="188">
        <v>0</v>
      </c>
      <c r="AO112" s="190">
        <v>0</v>
      </c>
      <c r="AP112" s="190">
        <v>0</v>
      </c>
      <c r="AQ112" s="190">
        <v>0</v>
      </c>
      <c r="AR112" s="190">
        <v>0</v>
      </c>
      <c r="AS112" s="190">
        <v>0</v>
      </c>
      <c r="AT112" s="190">
        <v>0</v>
      </c>
      <c r="AU112" s="190">
        <v>0</v>
      </c>
      <c r="AV112" s="190">
        <v>0</v>
      </c>
      <c r="AW112" s="190">
        <v>0</v>
      </c>
      <c r="AX112" s="190">
        <v>0</v>
      </c>
      <c r="AY112" s="190">
        <v>0</v>
      </c>
      <c r="AZ112" s="188">
        <v>0</v>
      </c>
      <c r="BA112" s="190">
        <v>0</v>
      </c>
      <c r="BB112" s="323">
        <v>0</v>
      </c>
      <c r="BC112" s="190">
        <v>0</v>
      </c>
      <c r="BD112" s="190">
        <v>0</v>
      </c>
      <c r="BE112" s="190">
        <v>0</v>
      </c>
      <c r="BF112" s="190">
        <v>0</v>
      </c>
      <c r="BG112" s="190">
        <v>0</v>
      </c>
      <c r="BH112" s="190">
        <v>0</v>
      </c>
      <c r="BI112" s="190">
        <v>0</v>
      </c>
      <c r="BJ112" s="190">
        <v>0</v>
      </c>
      <c r="BK112" s="190">
        <v>0</v>
      </c>
      <c r="BL112" s="188">
        <v>0</v>
      </c>
      <c r="BM112" s="190">
        <f t="shared" si="306"/>
        <v>0</v>
      </c>
      <c r="BN112" s="190">
        <f t="shared" si="307"/>
        <v>0</v>
      </c>
      <c r="BO112" s="190">
        <f t="shared" si="308"/>
        <v>0</v>
      </c>
      <c r="BP112" s="190">
        <f t="shared" si="309"/>
        <v>0</v>
      </c>
      <c r="BQ112" s="190">
        <f t="shared" si="310"/>
        <v>0</v>
      </c>
      <c r="BR112" s="190">
        <f t="shared" si="311"/>
        <v>0</v>
      </c>
      <c r="BS112" s="190">
        <f t="shared" si="312"/>
        <v>0</v>
      </c>
      <c r="BT112" s="190">
        <f t="shared" si="313"/>
        <v>0</v>
      </c>
      <c r="BU112" s="190">
        <f t="shared" si="314"/>
        <v>0</v>
      </c>
      <c r="BV112" s="190">
        <f t="shared" si="315"/>
        <v>0</v>
      </c>
      <c r="BW112" s="190">
        <f t="shared" si="316"/>
        <v>0</v>
      </c>
      <c r="BX112" s="190">
        <f t="shared" si="317"/>
        <v>0</v>
      </c>
      <c r="BY112" s="347"/>
      <c r="BZ112" s="207"/>
      <c r="CA112" s="352"/>
    </row>
    <row r="113" spans="1:79" ht="63" customHeight="1" x14ac:dyDescent="0.25">
      <c r="A113" s="75" t="s">
        <v>159</v>
      </c>
      <c r="B113" s="324" t="s">
        <v>165</v>
      </c>
      <c r="C113" s="322" t="s">
        <v>166</v>
      </c>
      <c r="D113" s="172">
        <v>11.706998280000001</v>
      </c>
      <c r="E113" s="190">
        <v>0</v>
      </c>
      <c r="F113" s="172">
        <v>0</v>
      </c>
      <c r="G113" s="190">
        <v>0</v>
      </c>
      <c r="H113" s="190">
        <v>0</v>
      </c>
      <c r="I113" s="190">
        <v>0</v>
      </c>
      <c r="J113" s="190">
        <v>0</v>
      </c>
      <c r="K113" s="190">
        <v>0</v>
      </c>
      <c r="L113" s="190">
        <v>0</v>
      </c>
      <c r="M113" s="190">
        <v>0</v>
      </c>
      <c r="N113" s="190">
        <v>0</v>
      </c>
      <c r="O113" s="190">
        <v>0</v>
      </c>
      <c r="P113" s="188">
        <v>0</v>
      </c>
      <c r="Q113" s="190">
        <v>0</v>
      </c>
      <c r="R113" s="172">
        <v>11.706998280000001</v>
      </c>
      <c r="S113" s="190">
        <v>0</v>
      </c>
      <c r="T113" s="190">
        <v>0</v>
      </c>
      <c r="U113" s="190">
        <v>0</v>
      </c>
      <c r="V113" s="190">
        <v>0</v>
      </c>
      <c r="W113" s="190">
        <v>0</v>
      </c>
      <c r="X113" s="190">
        <v>0</v>
      </c>
      <c r="Y113" s="190">
        <v>1</v>
      </c>
      <c r="Z113" s="190">
        <v>0</v>
      </c>
      <c r="AA113" s="190">
        <v>0</v>
      </c>
      <c r="AB113" s="188">
        <v>0</v>
      </c>
      <c r="AC113" s="190">
        <v>0</v>
      </c>
      <c r="AD113" s="172">
        <v>0</v>
      </c>
      <c r="AE113" s="190">
        <v>0</v>
      </c>
      <c r="AF113" s="190">
        <v>0</v>
      </c>
      <c r="AG113" s="190">
        <v>0</v>
      </c>
      <c r="AH113" s="190">
        <v>0</v>
      </c>
      <c r="AI113" s="190">
        <v>0</v>
      </c>
      <c r="AJ113" s="190">
        <v>0</v>
      </c>
      <c r="AK113" s="190">
        <v>0</v>
      </c>
      <c r="AL113" s="190">
        <v>0</v>
      </c>
      <c r="AM113" s="190">
        <v>0</v>
      </c>
      <c r="AN113" s="188">
        <v>0</v>
      </c>
      <c r="AO113" s="190">
        <v>0</v>
      </c>
      <c r="AP113" s="190">
        <v>0</v>
      </c>
      <c r="AQ113" s="190">
        <v>0</v>
      </c>
      <c r="AR113" s="190">
        <v>0</v>
      </c>
      <c r="AS113" s="190">
        <v>0</v>
      </c>
      <c r="AT113" s="190">
        <v>0</v>
      </c>
      <c r="AU113" s="190">
        <v>0</v>
      </c>
      <c r="AV113" s="190">
        <v>0</v>
      </c>
      <c r="AW113" s="190">
        <v>0</v>
      </c>
      <c r="AX113" s="190">
        <v>0</v>
      </c>
      <c r="AY113" s="190">
        <v>0</v>
      </c>
      <c r="AZ113" s="188">
        <v>0</v>
      </c>
      <c r="BA113" s="190">
        <v>0</v>
      </c>
      <c r="BB113" s="323">
        <v>0</v>
      </c>
      <c r="BC113" s="190">
        <v>0</v>
      </c>
      <c r="BD113" s="190">
        <v>0</v>
      </c>
      <c r="BE113" s="190">
        <v>0</v>
      </c>
      <c r="BF113" s="190">
        <v>0</v>
      </c>
      <c r="BG113" s="190">
        <v>0</v>
      </c>
      <c r="BH113" s="190">
        <v>0</v>
      </c>
      <c r="BI113" s="190">
        <v>0</v>
      </c>
      <c r="BJ113" s="190">
        <v>0</v>
      </c>
      <c r="BK113" s="190">
        <v>0</v>
      </c>
      <c r="BL113" s="188">
        <v>0</v>
      </c>
      <c r="BM113" s="190">
        <f t="shared" si="306"/>
        <v>0</v>
      </c>
      <c r="BN113" s="190">
        <f t="shared" si="307"/>
        <v>11.706998280000001</v>
      </c>
      <c r="BO113" s="190">
        <f t="shared" si="308"/>
        <v>0</v>
      </c>
      <c r="BP113" s="190">
        <f t="shared" si="309"/>
        <v>0</v>
      </c>
      <c r="BQ113" s="190">
        <f t="shared" si="310"/>
        <v>0</v>
      </c>
      <c r="BR113" s="190">
        <f t="shared" si="311"/>
        <v>0</v>
      </c>
      <c r="BS113" s="190">
        <f t="shared" si="312"/>
        <v>0</v>
      </c>
      <c r="BT113" s="190">
        <f t="shared" si="313"/>
        <v>0</v>
      </c>
      <c r="BU113" s="190">
        <f t="shared" si="314"/>
        <v>1</v>
      </c>
      <c r="BV113" s="190">
        <f t="shared" si="315"/>
        <v>0</v>
      </c>
      <c r="BW113" s="190">
        <f t="shared" si="316"/>
        <v>0</v>
      </c>
      <c r="BX113" s="190">
        <f t="shared" si="317"/>
        <v>0</v>
      </c>
      <c r="BY113" s="347"/>
      <c r="BZ113" s="207"/>
      <c r="CA113" s="352"/>
    </row>
    <row r="114" spans="1:79" ht="84" customHeight="1" x14ac:dyDescent="0.25">
      <c r="A114" s="75" t="s">
        <v>159</v>
      </c>
      <c r="B114" s="324" t="s">
        <v>167</v>
      </c>
      <c r="C114" s="322" t="s">
        <v>168</v>
      </c>
      <c r="D114" s="172">
        <v>2.0989880599999999</v>
      </c>
      <c r="E114" s="190">
        <v>0</v>
      </c>
      <c r="F114" s="172">
        <v>2.0989880599999999</v>
      </c>
      <c r="G114" s="190">
        <v>0</v>
      </c>
      <c r="H114" s="190">
        <v>0</v>
      </c>
      <c r="I114" s="190">
        <v>0</v>
      </c>
      <c r="J114" s="190">
        <v>0</v>
      </c>
      <c r="K114" s="190">
        <v>0</v>
      </c>
      <c r="L114" s="190">
        <v>0</v>
      </c>
      <c r="M114" s="190">
        <v>1</v>
      </c>
      <c r="N114" s="190">
        <v>0</v>
      </c>
      <c r="O114" s="190">
        <v>0</v>
      </c>
      <c r="P114" s="188">
        <v>0</v>
      </c>
      <c r="Q114" s="190">
        <v>0</v>
      </c>
      <c r="R114" s="172">
        <v>0</v>
      </c>
      <c r="S114" s="190">
        <v>0</v>
      </c>
      <c r="T114" s="190">
        <v>0</v>
      </c>
      <c r="U114" s="190">
        <v>0</v>
      </c>
      <c r="V114" s="190">
        <v>0</v>
      </c>
      <c r="W114" s="190">
        <v>0</v>
      </c>
      <c r="X114" s="190">
        <v>0</v>
      </c>
      <c r="Y114" s="190">
        <v>0</v>
      </c>
      <c r="Z114" s="190">
        <v>0</v>
      </c>
      <c r="AA114" s="190">
        <v>0</v>
      </c>
      <c r="AB114" s="188">
        <v>0</v>
      </c>
      <c r="AC114" s="190">
        <v>0</v>
      </c>
      <c r="AD114" s="172">
        <v>0</v>
      </c>
      <c r="AE114" s="190">
        <v>0</v>
      </c>
      <c r="AF114" s="190">
        <v>0</v>
      </c>
      <c r="AG114" s="190">
        <v>0</v>
      </c>
      <c r="AH114" s="190">
        <v>0</v>
      </c>
      <c r="AI114" s="190">
        <v>0</v>
      </c>
      <c r="AJ114" s="190">
        <v>0</v>
      </c>
      <c r="AK114" s="190">
        <v>0</v>
      </c>
      <c r="AL114" s="190">
        <v>0</v>
      </c>
      <c r="AM114" s="190">
        <v>0</v>
      </c>
      <c r="AN114" s="188">
        <v>0</v>
      </c>
      <c r="AO114" s="190">
        <v>0</v>
      </c>
      <c r="AP114" s="190">
        <v>0</v>
      </c>
      <c r="AQ114" s="190">
        <v>0</v>
      </c>
      <c r="AR114" s="190">
        <v>0</v>
      </c>
      <c r="AS114" s="190">
        <v>0</v>
      </c>
      <c r="AT114" s="190">
        <v>0</v>
      </c>
      <c r="AU114" s="190">
        <v>0</v>
      </c>
      <c r="AV114" s="190">
        <v>0</v>
      </c>
      <c r="AW114" s="190">
        <v>0</v>
      </c>
      <c r="AX114" s="190">
        <v>0</v>
      </c>
      <c r="AY114" s="190">
        <v>0</v>
      </c>
      <c r="AZ114" s="188">
        <v>0</v>
      </c>
      <c r="BA114" s="190">
        <v>0</v>
      </c>
      <c r="BB114" s="323">
        <v>0</v>
      </c>
      <c r="BC114" s="190">
        <v>0</v>
      </c>
      <c r="BD114" s="190">
        <v>0</v>
      </c>
      <c r="BE114" s="190">
        <v>0</v>
      </c>
      <c r="BF114" s="190">
        <v>0</v>
      </c>
      <c r="BG114" s="190">
        <v>0</v>
      </c>
      <c r="BH114" s="190">
        <v>0</v>
      </c>
      <c r="BI114" s="190">
        <v>0</v>
      </c>
      <c r="BJ114" s="190">
        <v>0</v>
      </c>
      <c r="BK114" s="190">
        <v>0</v>
      </c>
      <c r="BL114" s="188">
        <v>0</v>
      </c>
      <c r="BM114" s="190">
        <f t="shared" si="306"/>
        <v>0</v>
      </c>
      <c r="BN114" s="190">
        <f t="shared" si="307"/>
        <v>2.0989880599999999</v>
      </c>
      <c r="BO114" s="190">
        <f t="shared" si="308"/>
        <v>0</v>
      </c>
      <c r="BP114" s="190">
        <f t="shared" si="309"/>
        <v>0</v>
      </c>
      <c r="BQ114" s="190">
        <f t="shared" si="310"/>
        <v>0</v>
      </c>
      <c r="BR114" s="190">
        <f t="shared" si="311"/>
        <v>0</v>
      </c>
      <c r="BS114" s="190">
        <f t="shared" si="312"/>
        <v>0</v>
      </c>
      <c r="BT114" s="190">
        <f t="shared" si="313"/>
        <v>0</v>
      </c>
      <c r="BU114" s="190">
        <f t="shared" si="314"/>
        <v>1</v>
      </c>
      <c r="BV114" s="190">
        <f t="shared" si="315"/>
        <v>0</v>
      </c>
      <c r="BW114" s="190">
        <f t="shared" si="316"/>
        <v>0</v>
      </c>
      <c r="BX114" s="190">
        <f t="shared" si="317"/>
        <v>0</v>
      </c>
      <c r="BY114" s="347"/>
      <c r="BZ114" s="207"/>
      <c r="CA114" s="352"/>
    </row>
    <row r="115" spans="1:79" ht="52.5" customHeight="1" x14ac:dyDescent="0.25">
      <c r="A115" s="75" t="s">
        <v>159</v>
      </c>
      <c r="B115" s="324" t="s">
        <v>169</v>
      </c>
      <c r="C115" s="322" t="s">
        <v>170</v>
      </c>
      <c r="D115" s="172">
        <v>13.713740829999999</v>
      </c>
      <c r="E115" s="190">
        <v>0</v>
      </c>
      <c r="F115" s="172">
        <v>13.713740829999999</v>
      </c>
      <c r="G115" s="190">
        <v>0</v>
      </c>
      <c r="H115" s="190">
        <v>0</v>
      </c>
      <c r="I115" s="190">
        <v>0</v>
      </c>
      <c r="J115" s="190">
        <v>0</v>
      </c>
      <c r="K115" s="190">
        <v>0</v>
      </c>
      <c r="L115" s="190">
        <v>0</v>
      </c>
      <c r="M115" s="190">
        <v>2</v>
      </c>
      <c r="N115" s="190">
        <v>0</v>
      </c>
      <c r="O115" s="190">
        <v>0</v>
      </c>
      <c r="P115" s="188">
        <v>0</v>
      </c>
      <c r="Q115" s="190">
        <v>0</v>
      </c>
      <c r="R115" s="172">
        <v>0</v>
      </c>
      <c r="S115" s="190">
        <v>0</v>
      </c>
      <c r="T115" s="190">
        <v>0</v>
      </c>
      <c r="U115" s="190">
        <v>0</v>
      </c>
      <c r="V115" s="190">
        <v>0</v>
      </c>
      <c r="W115" s="190">
        <v>0</v>
      </c>
      <c r="X115" s="190">
        <v>0</v>
      </c>
      <c r="Y115" s="190">
        <v>0</v>
      </c>
      <c r="Z115" s="190">
        <v>0</v>
      </c>
      <c r="AA115" s="190">
        <v>0</v>
      </c>
      <c r="AB115" s="188">
        <v>0</v>
      </c>
      <c r="AC115" s="190">
        <v>0</v>
      </c>
      <c r="AD115" s="172">
        <v>0</v>
      </c>
      <c r="AE115" s="190">
        <v>0</v>
      </c>
      <c r="AF115" s="190">
        <v>0</v>
      </c>
      <c r="AG115" s="190">
        <v>0</v>
      </c>
      <c r="AH115" s="190">
        <v>0</v>
      </c>
      <c r="AI115" s="190">
        <v>0</v>
      </c>
      <c r="AJ115" s="190">
        <v>0</v>
      </c>
      <c r="AK115" s="190">
        <v>0</v>
      </c>
      <c r="AL115" s="190">
        <v>0</v>
      </c>
      <c r="AM115" s="190">
        <v>0</v>
      </c>
      <c r="AN115" s="188">
        <v>0</v>
      </c>
      <c r="AO115" s="190">
        <v>0</v>
      </c>
      <c r="AP115" s="190">
        <v>0</v>
      </c>
      <c r="AQ115" s="190">
        <v>0</v>
      </c>
      <c r="AR115" s="190">
        <v>0</v>
      </c>
      <c r="AS115" s="190">
        <v>0</v>
      </c>
      <c r="AT115" s="190">
        <v>0</v>
      </c>
      <c r="AU115" s="190">
        <v>0</v>
      </c>
      <c r="AV115" s="190">
        <v>0</v>
      </c>
      <c r="AW115" s="190">
        <v>0</v>
      </c>
      <c r="AX115" s="190">
        <v>0</v>
      </c>
      <c r="AY115" s="190">
        <v>0</v>
      </c>
      <c r="AZ115" s="188">
        <v>0</v>
      </c>
      <c r="BA115" s="190">
        <v>0</v>
      </c>
      <c r="BB115" s="323">
        <v>0</v>
      </c>
      <c r="BC115" s="190">
        <v>0</v>
      </c>
      <c r="BD115" s="190">
        <v>0</v>
      </c>
      <c r="BE115" s="190">
        <v>0</v>
      </c>
      <c r="BF115" s="190">
        <v>0</v>
      </c>
      <c r="BG115" s="190">
        <v>0</v>
      </c>
      <c r="BH115" s="190">
        <v>0</v>
      </c>
      <c r="BI115" s="190">
        <v>0</v>
      </c>
      <c r="BJ115" s="190">
        <v>0</v>
      </c>
      <c r="BK115" s="190">
        <v>0</v>
      </c>
      <c r="BL115" s="188">
        <v>0</v>
      </c>
      <c r="BM115" s="190">
        <f t="shared" si="306"/>
        <v>0</v>
      </c>
      <c r="BN115" s="190">
        <f t="shared" si="307"/>
        <v>13.713740829999999</v>
      </c>
      <c r="BO115" s="190">
        <f t="shared" si="308"/>
        <v>0</v>
      </c>
      <c r="BP115" s="190">
        <f t="shared" si="309"/>
        <v>0</v>
      </c>
      <c r="BQ115" s="190">
        <f t="shared" si="310"/>
        <v>0</v>
      </c>
      <c r="BR115" s="190">
        <f t="shared" si="311"/>
        <v>0</v>
      </c>
      <c r="BS115" s="190">
        <f t="shared" si="312"/>
        <v>0</v>
      </c>
      <c r="BT115" s="190">
        <f t="shared" si="313"/>
        <v>0</v>
      </c>
      <c r="BU115" s="190">
        <f t="shared" si="314"/>
        <v>2</v>
      </c>
      <c r="BV115" s="190">
        <f t="shared" si="315"/>
        <v>0</v>
      </c>
      <c r="BW115" s="190">
        <f t="shared" si="316"/>
        <v>0</v>
      </c>
      <c r="BX115" s="190">
        <f t="shared" si="317"/>
        <v>0</v>
      </c>
      <c r="BY115" s="347"/>
      <c r="BZ115" s="207"/>
      <c r="CA115" s="352"/>
    </row>
    <row r="116" spans="1:79" ht="63" customHeight="1" x14ac:dyDescent="0.25">
      <c r="A116" s="75" t="s">
        <v>159</v>
      </c>
      <c r="B116" s="324" t="s">
        <v>171</v>
      </c>
      <c r="C116" s="322" t="s">
        <v>172</v>
      </c>
      <c r="D116" s="172">
        <v>11.24654415</v>
      </c>
      <c r="E116" s="190">
        <v>0</v>
      </c>
      <c r="F116" s="172">
        <v>0</v>
      </c>
      <c r="G116" s="190">
        <v>0</v>
      </c>
      <c r="H116" s="190">
        <v>0</v>
      </c>
      <c r="I116" s="190">
        <v>0</v>
      </c>
      <c r="J116" s="190">
        <v>0</v>
      </c>
      <c r="K116" s="190">
        <v>0</v>
      </c>
      <c r="L116" s="190">
        <v>0</v>
      </c>
      <c r="M116" s="190">
        <v>0</v>
      </c>
      <c r="N116" s="190">
        <v>0</v>
      </c>
      <c r="O116" s="190">
        <v>0</v>
      </c>
      <c r="P116" s="188">
        <v>0</v>
      </c>
      <c r="Q116" s="190">
        <v>0</v>
      </c>
      <c r="R116" s="172">
        <v>11.24654415</v>
      </c>
      <c r="S116" s="190">
        <v>0</v>
      </c>
      <c r="T116" s="190">
        <v>0</v>
      </c>
      <c r="U116" s="190">
        <v>0</v>
      </c>
      <c r="V116" s="190">
        <v>0</v>
      </c>
      <c r="W116" s="190">
        <v>0</v>
      </c>
      <c r="X116" s="190">
        <v>0</v>
      </c>
      <c r="Y116" s="190">
        <v>1</v>
      </c>
      <c r="Z116" s="190">
        <v>0</v>
      </c>
      <c r="AA116" s="190">
        <v>0</v>
      </c>
      <c r="AB116" s="188">
        <v>0</v>
      </c>
      <c r="AC116" s="190">
        <v>0</v>
      </c>
      <c r="AD116" s="172">
        <v>0</v>
      </c>
      <c r="AE116" s="190">
        <v>0</v>
      </c>
      <c r="AF116" s="190">
        <v>0</v>
      </c>
      <c r="AG116" s="190">
        <v>0</v>
      </c>
      <c r="AH116" s="190">
        <v>0</v>
      </c>
      <c r="AI116" s="190">
        <v>0</v>
      </c>
      <c r="AJ116" s="190">
        <v>0</v>
      </c>
      <c r="AK116" s="190">
        <v>0</v>
      </c>
      <c r="AL116" s="190">
        <v>0</v>
      </c>
      <c r="AM116" s="190">
        <v>0</v>
      </c>
      <c r="AN116" s="188">
        <v>0</v>
      </c>
      <c r="AO116" s="190">
        <v>0</v>
      </c>
      <c r="AP116" s="190">
        <v>0</v>
      </c>
      <c r="AQ116" s="190">
        <v>0</v>
      </c>
      <c r="AR116" s="190">
        <v>0</v>
      </c>
      <c r="AS116" s="190">
        <v>0</v>
      </c>
      <c r="AT116" s="190">
        <v>0</v>
      </c>
      <c r="AU116" s="190">
        <v>0</v>
      </c>
      <c r="AV116" s="190">
        <v>0</v>
      </c>
      <c r="AW116" s="190">
        <v>0</v>
      </c>
      <c r="AX116" s="190">
        <v>0</v>
      </c>
      <c r="AY116" s="190">
        <v>0</v>
      </c>
      <c r="AZ116" s="188">
        <v>0</v>
      </c>
      <c r="BA116" s="190">
        <v>0</v>
      </c>
      <c r="BB116" s="323">
        <v>0</v>
      </c>
      <c r="BC116" s="190">
        <v>0</v>
      </c>
      <c r="BD116" s="190">
        <v>0</v>
      </c>
      <c r="BE116" s="190">
        <v>0</v>
      </c>
      <c r="BF116" s="190">
        <v>0</v>
      </c>
      <c r="BG116" s="190">
        <v>0</v>
      </c>
      <c r="BH116" s="190">
        <v>0</v>
      </c>
      <c r="BI116" s="190">
        <v>0</v>
      </c>
      <c r="BJ116" s="190">
        <v>0</v>
      </c>
      <c r="BK116" s="190">
        <v>0</v>
      </c>
      <c r="BL116" s="188">
        <v>0</v>
      </c>
      <c r="BM116" s="190">
        <f t="shared" si="306"/>
        <v>0</v>
      </c>
      <c r="BN116" s="190">
        <f t="shared" si="307"/>
        <v>11.24654415</v>
      </c>
      <c r="BO116" s="190">
        <f t="shared" si="308"/>
        <v>0</v>
      </c>
      <c r="BP116" s="190">
        <f t="shared" si="309"/>
        <v>0</v>
      </c>
      <c r="BQ116" s="190">
        <f t="shared" si="310"/>
        <v>0</v>
      </c>
      <c r="BR116" s="190">
        <f t="shared" si="311"/>
        <v>0</v>
      </c>
      <c r="BS116" s="190">
        <f t="shared" si="312"/>
        <v>0</v>
      </c>
      <c r="BT116" s="190">
        <f t="shared" si="313"/>
        <v>0</v>
      </c>
      <c r="BU116" s="190">
        <f t="shared" si="314"/>
        <v>1</v>
      </c>
      <c r="BV116" s="190">
        <f t="shared" si="315"/>
        <v>0</v>
      </c>
      <c r="BW116" s="190">
        <f t="shared" si="316"/>
        <v>0</v>
      </c>
      <c r="BX116" s="190">
        <f t="shared" si="317"/>
        <v>0</v>
      </c>
      <c r="BY116" s="347"/>
      <c r="BZ116" s="207"/>
      <c r="CA116" s="352"/>
    </row>
    <row r="117" spans="1:79" ht="63" customHeight="1" x14ac:dyDescent="0.25">
      <c r="A117" s="75" t="s">
        <v>159</v>
      </c>
      <c r="B117" s="324" t="s">
        <v>173</v>
      </c>
      <c r="C117" s="322" t="s">
        <v>174</v>
      </c>
      <c r="D117" s="172">
        <v>6.3515346299999997</v>
      </c>
      <c r="E117" s="190">
        <v>0</v>
      </c>
      <c r="F117" s="172">
        <v>0</v>
      </c>
      <c r="G117" s="190">
        <v>0</v>
      </c>
      <c r="H117" s="190">
        <v>0</v>
      </c>
      <c r="I117" s="190">
        <v>0</v>
      </c>
      <c r="J117" s="190">
        <v>0</v>
      </c>
      <c r="K117" s="190">
        <v>0</v>
      </c>
      <c r="L117" s="190">
        <v>0</v>
      </c>
      <c r="M117" s="190">
        <v>0</v>
      </c>
      <c r="N117" s="190">
        <v>0</v>
      </c>
      <c r="O117" s="190">
        <v>0</v>
      </c>
      <c r="P117" s="188">
        <v>0</v>
      </c>
      <c r="Q117" s="190">
        <v>0</v>
      </c>
      <c r="R117" s="172">
        <v>6.3515346299999997</v>
      </c>
      <c r="S117" s="190">
        <v>0</v>
      </c>
      <c r="T117" s="190">
        <v>0</v>
      </c>
      <c r="U117" s="190">
        <v>0</v>
      </c>
      <c r="V117" s="190">
        <v>0</v>
      </c>
      <c r="W117" s="190">
        <v>0</v>
      </c>
      <c r="X117" s="190">
        <v>0</v>
      </c>
      <c r="Y117" s="190">
        <v>2</v>
      </c>
      <c r="Z117" s="190">
        <v>0</v>
      </c>
      <c r="AA117" s="190">
        <v>0</v>
      </c>
      <c r="AB117" s="188">
        <v>0</v>
      </c>
      <c r="AC117" s="190">
        <v>0</v>
      </c>
      <c r="AD117" s="172">
        <v>0</v>
      </c>
      <c r="AE117" s="190">
        <v>0</v>
      </c>
      <c r="AF117" s="190">
        <v>0</v>
      </c>
      <c r="AG117" s="190">
        <v>0</v>
      </c>
      <c r="AH117" s="190">
        <v>0</v>
      </c>
      <c r="AI117" s="190">
        <v>0</v>
      </c>
      <c r="AJ117" s="190">
        <v>0</v>
      </c>
      <c r="AK117" s="190">
        <v>0</v>
      </c>
      <c r="AL117" s="190">
        <v>0</v>
      </c>
      <c r="AM117" s="190">
        <v>0</v>
      </c>
      <c r="AN117" s="188">
        <v>0</v>
      </c>
      <c r="AO117" s="190">
        <v>0</v>
      </c>
      <c r="AP117" s="190">
        <v>0</v>
      </c>
      <c r="AQ117" s="190">
        <v>0</v>
      </c>
      <c r="AR117" s="190">
        <v>0</v>
      </c>
      <c r="AS117" s="190">
        <v>0</v>
      </c>
      <c r="AT117" s="190">
        <v>0</v>
      </c>
      <c r="AU117" s="190">
        <v>0</v>
      </c>
      <c r="AV117" s="190">
        <v>0</v>
      </c>
      <c r="AW117" s="190">
        <v>0</v>
      </c>
      <c r="AX117" s="190">
        <v>0</v>
      </c>
      <c r="AY117" s="190">
        <v>0</v>
      </c>
      <c r="AZ117" s="188">
        <v>0</v>
      </c>
      <c r="BA117" s="190">
        <v>0</v>
      </c>
      <c r="BB117" s="323">
        <v>0</v>
      </c>
      <c r="BC117" s="190">
        <v>0</v>
      </c>
      <c r="BD117" s="190">
        <v>0</v>
      </c>
      <c r="BE117" s="190">
        <v>0</v>
      </c>
      <c r="BF117" s="190">
        <v>0</v>
      </c>
      <c r="BG117" s="190">
        <v>0</v>
      </c>
      <c r="BH117" s="190">
        <v>0</v>
      </c>
      <c r="BI117" s="190">
        <v>0</v>
      </c>
      <c r="BJ117" s="190">
        <v>0</v>
      </c>
      <c r="BK117" s="190">
        <v>0</v>
      </c>
      <c r="BL117" s="188">
        <v>0</v>
      </c>
      <c r="BM117" s="190">
        <f t="shared" si="306"/>
        <v>0</v>
      </c>
      <c r="BN117" s="190">
        <f t="shared" si="307"/>
        <v>6.3515346299999997</v>
      </c>
      <c r="BO117" s="190">
        <f t="shared" si="308"/>
        <v>0</v>
      </c>
      <c r="BP117" s="190">
        <f t="shared" si="309"/>
        <v>0</v>
      </c>
      <c r="BQ117" s="190">
        <f t="shared" si="310"/>
        <v>0</v>
      </c>
      <c r="BR117" s="190">
        <f t="shared" si="311"/>
        <v>0</v>
      </c>
      <c r="BS117" s="190">
        <f t="shared" si="312"/>
        <v>0</v>
      </c>
      <c r="BT117" s="190">
        <f t="shared" si="313"/>
        <v>0</v>
      </c>
      <c r="BU117" s="190">
        <f t="shared" si="314"/>
        <v>2</v>
      </c>
      <c r="BV117" s="190">
        <f t="shared" si="315"/>
        <v>0</v>
      </c>
      <c r="BW117" s="190">
        <f t="shared" si="316"/>
        <v>0</v>
      </c>
      <c r="BX117" s="190">
        <f t="shared" si="317"/>
        <v>0</v>
      </c>
      <c r="BY117" s="347"/>
      <c r="BZ117" s="207"/>
      <c r="CA117" s="352"/>
    </row>
    <row r="118" spans="1:79" ht="171" customHeight="1" x14ac:dyDescent="0.25">
      <c r="A118" s="75" t="s">
        <v>159</v>
      </c>
      <c r="B118" s="324" t="s">
        <v>175</v>
      </c>
      <c r="C118" s="322" t="s">
        <v>176</v>
      </c>
      <c r="D118" s="172">
        <v>1.8083791</v>
      </c>
      <c r="E118" s="190">
        <v>0</v>
      </c>
      <c r="F118" s="172">
        <v>0</v>
      </c>
      <c r="G118" s="190">
        <v>0</v>
      </c>
      <c r="H118" s="190">
        <v>0</v>
      </c>
      <c r="I118" s="190">
        <v>0</v>
      </c>
      <c r="J118" s="190">
        <v>0</v>
      </c>
      <c r="K118" s="190">
        <v>0</v>
      </c>
      <c r="L118" s="190">
        <v>0</v>
      </c>
      <c r="M118" s="190">
        <v>0</v>
      </c>
      <c r="N118" s="190">
        <v>0</v>
      </c>
      <c r="O118" s="190">
        <v>0</v>
      </c>
      <c r="P118" s="188">
        <v>0</v>
      </c>
      <c r="Q118" s="190">
        <v>0</v>
      </c>
      <c r="R118" s="172">
        <v>0</v>
      </c>
      <c r="S118" s="190">
        <v>0</v>
      </c>
      <c r="T118" s="190">
        <v>0</v>
      </c>
      <c r="U118" s="190">
        <v>0</v>
      </c>
      <c r="V118" s="190">
        <v>0</v>
      </c>
      <c r="W118" s="190">
        <v>0</v>
      </c>
      <c r="X118" s="190">
        <v>0</v>
      </c>
      <c r="Y118" s="190">
        <v>0</v>
      </c>
      <c r="Z118" s="190">
        <v>0</v>
      </c>
      <c r="AA118" s="190">
        <v>0</v>
      </c>
      <c r="AB118" s="188">
        <v>0</v>
      </c>
      <c r="AC118" s="190">
        <v>0</v>
      </c>
      <c r="AD118" s="172">
        <v>1.8083791</v>
      </c>
      <c r="AE118" s="190">
        <v>0</v>
      </c>
      <c r="AF118" s="190">
        <v>0</v>
      </c>
      <c r="AG118" s="190">
        <v>0</v>
      </c>
      <c r="AH118" s="190">
        <v>0</v>
      </c>
      <c r="AI118" s="190">
        <v>0</v>
      </c>
      <c r="AJ118" s="190">
        <v>0</v>
      </c>
      <c r="AK118" s="190">
        <v>2</v>
      </c>
      <c r="AL118" s="190">
        <v>0</v>
      </c>
      <c r="AM118" s="190">
        <v>0</v>
      </c>
      <c r="AN118" s="188">
        <v>0</v>
      </c>
      <c r="AO118" s="190">
        <v>0</v>
      </c>
      <c r="AP118" s="190">
        <v>0</v>
      </c>
      <c r="AQ118" s="190">
        <v>0</v>
      </c>
      <c r="AR118" s="190">
        <v>0</v>
      </c>
      <c r="AS118" s="190">
        <v>0</v>
      </c>
      <c r="AT118" s="190">
        <v>0</v>
      </c>
      <c r="AU118" s="190">
        <v>0</v>
      </c>
      <c r="AV118" s="190">
        <v>0</v>
      </c>
      <c r="AW118" s="190">
        <v>0</v>
      </c>
      <c r="AX118" s="190">
        <v>0</v>
      </c>
      <c r="AY118" s="190">
        <v>0</v>
      </c>
      <c r="AZ118" s="188">
        <v>0</v>
      </c>
      <c r="BA118" s="190">
        <v>0</v>
      </c>
      <c r="BB118" s="323">
        <v>0</v>
      </c>
      <c r="BC118" s="190">
        <v>0</v>
      </c>
      <c r="BD118" s="190">
        <v>0</v>
      </c>
      <c r="BE118" s="190">
        <v>0</v>
      </c>
      <c r="BF118" s="190">
        <v>0</v>
      </c>
      <c r="BG118" s="190">
        <v>0</v>
      </c>
      <c r="BH118" s="190">
        <v>0</v>
      </c>
      <c r="BI118" s="190">
        <v>0</v>
      </c>
      <c r="BJ118" s="190">
        <v>0</v>
      </c>
      <c r="BK118" s="190">
        <v>0</v>
      </c>
      <c r="BL118" s="188">
        <v>0</v>
      </c>
      <c r="BM118" s="190">
        <f t="shared" si="306"/>
        <v>0</v>
      </c>
      <c r="BN118" s="190">
        <f t="shared" si="307"/>
        <v>1.8083791</v>
      </c>
      <c r="BO118" s="190">
        <f t="shared" si="308"/>
        <v>0</v>
      </c>
      <c r="BP118" s="190">
        <f t="shared" si="309"/>
        <v>0</v>
      </c>
      <c r="BQ118" s="190">
        <f t="shared" si="310"/>
        <v>0</v>
      </c>
      <c r="BR118" s="190">
        <f t="shared" si="311"/>
        <v>0</v>
      </c>
      <c r="BS118" s="190">
        <f t="shared" si="312"/>
        <v>0</v>
      </c>
      <c r="BT118" s="190">
        <f t="shared" si="313"/>
        <v>0</v>
      </c>
      <c r="BU118" s="190">
        <f t="shared" si="314"/>
        <v>2</v>
      </c>
      <c r="BV118" s="190">
        <f t="shared" si="315"/>
        <v>0</v>
      </c>
      <c r="BW118" s="190">
        <f t="shared" si="316"/>
        <v>0</v>
      </c>
      <c r="BX118" s="190">
        <f t="shared" si="317"/>
        <v>0</v>
      </c>
      <c r="BY118" s="347"/>
      <c r="BZ118" s="207"/>
      <c r="CA118" s="352"/>
    </row>
    <row r="119" spans="1:79" ht="119.25" customHeight="1" x14ac:dyDescent="0.25">
      <c r="A119" s="75" t="s">
        <v>159</v>
      </c>
      <c r="B119" s="83" t="s">
        <v>177</v>
      </c>
      <c r="C119" s="69" t="s">
        <v>178</v>
      </c>
      <c r="D119" s="172">
        <v>11.813561930000001</v>
      </c>
      <c r="E119" s="190">
        <v>0</v>
      </c>
      <c r="F119" s="172">
        <v>0</v>
      </c>
      <c r="G119" s="190">
        <v>0</v>
      </c>
      <c r="H119" s="190">
        <v>0</v>
      </c>
      <c r="I119" s="190">
        <v>0</v>
      </c>
      <c r="J119" s="190">
        <v>0</v>
      </c>
      <c r="K119" s="190">
        <v>0</v>
      </c>
      <c r="L119" s="190">
        <v>0</v>
      </c>
      <c r="M119" s="190">
        <v>0</v>
      </c>
      <c r="N119" s="190">
        <v>0</v>
      </c>
      <c r="O119" s="190">
        <v>0</v>
      </c>
      <c r="P119" s="188">
        <v>0</v>
      </c>
      <c r="Q119" s="190">
        <v>0</v>
      </c>
      <c r="R119" s="172">
        <v>0</v>
      </c>
      <c r="S119" s="190">
        <v>0</v>
      </c>
      <c r="T119" s="190">
        <v>0</v>
      </c>
      <c r="U119" s="190">
        <v>0</v>
      </c>
      <c r="V119" s="190">
        <v>0</v>
      </c>
      <c r="W119" s="190">
        <v>0</v>
      </c>
      <c r="X119" s="190">
        <v>0</v>
      </c>
      <c r="Y119" s="190">
        <v>0</v>
      </c>
      <c r="Z119" s="190">
        <v>0</v>
      </c>
      <c r="AA119" s="190">
        <v>0</v>
      </c>
      <c r="AB119" s="188">
        <v>0</v>
      </c>
      <c r="AC119" s="190">
        <v>0</v>
      </c>
      <c r="AD119" s="172">
        <v>11.813561930000001</v>
      </c>
      <c r="AE119" s="190">
        <v>0</v>
      </c>
      <c r="AF119" s="190">
        <v>0</v>
      </c>
      <c r="AG119" s="190">
        <v>0</v>
      </c>
      <c r="AH119" s="190">
        <v>0</v>
      </c>
      <c r="AI119" s="190">
        <v>0</v>
      </c>
      <c r="AJ119" s="190">
        <v>0</v>
      </c>
      <c r="AK119" s="190">
        <v>1</v>
      </c>
      <c r="AL119" s="190">
        <v>0</v>
      </c>
      <c r="AM119" s="190">
        <v>0</v>
      </c>
      <c r="AN119" s="188">
        <v>0</v>
      </c>
      <c r="AO119" s="190">
        <v>0</v>
      </c>
      <c r="AP119" s="190">
        <v>0</v>
      </c>
      <c r="AQ119" s="190">
        <v>0</v>
      </c>
      <c r="AR119" s="190">
        <v>0</v>
      </c>
      <c r="AS119" s="190">
        <v>0</v>
      </c>
      <c r="AT119" s="190">
        <v>0</v>
      </c>
      <c r="AU119" s="190">
        <v>0</v>
      </c>
      <c r="AV119" s="190">
        <v>0</v>
      </c>
      <c r="AW119" s="190">
        <v>0</v>
      </c>
      <c r="AX119" s="190">
        <v>0</v>
      </c>
      <c r="AY119" s="190">
        <v>0</v>
      </c>
      <c r="AZ119" s="188">
        <v>0</v>
      </c>
      <c r="BA119" s="190">
        <v>0</v>
      </c>
      <c r="BB119" s="323">
        <v>0</v>
      </c>
      <c r="BC119" s="190">
        <v>0</v>
      </c>
      <c r="BD119" s="190">
        <v>0</v>
      </c>
      <c r="BE119" s="190">
        <v>0</v>
      </c>
      <c r="BF119" s="190">
        <v>0</v>
      </c>
      <c r="BG119" s="190">
        <v>0</v>
      </c>
      <c r="BH119" s="190">
        <v>0</v>
      </c>
      <c r="BI119" s="190">
        <v>0</v>
      </c>
      <c r="BJ119" s="190">
        <v>0</v>
      </c>
      <c r="BK119" s="190">
        <v>0</v>
      </c>
      <c r="BL119" s="188">
        <v>0</v>
      </c>
      <c r="BM119" s="190">
        <f t="shared" si="306"/>
        <v>0</v>
      </c>
      <c r="BN119" s="190">
        <f t="shared" si="307"/>
        <v>11.813561930000001</v>
      </c>
      <c r="BO119" s="190">
        <f t="shared" si="308"/>
        <v>0</v>
      </c>
      <c r="BP119" s="190">
        <f t="shared" si="309"/>
        <v>0</v>
      </c>
      <c r="BQ119" s="190">
        <f t="shared" si="310"/>
        <v>0</v>
      </c>
      <c r="BR119" s="190">
        <f t="shared" si="311"/>
        <v>0</v>
      </c>
      <c r="BS119" s="190">
        <f t="shared" si="312"/>
        <v>0</v>
      </c>
      <c r="BT119" s="190">
        <f t="shared" si="313"/>
        <v>0</v>
      </c>
      <c r="BU119" s="190">
        <f t="shared" si="314"/>
        <v>1</v>
      </c>
      <c r="BV119" s="190">
        <f t="shared" si="315"/>
        <v>0</v>
      </c>
      <c r="BW119" s="190">
        <f t="shared" si="316"/>
        <v>0</v>
      </c>
      <c r="BX119" s="190">
        <f t="shared" si="317"/>
        <v>0</v>
      </c>
      <c r="BY119" s="347"/>
      <c r="BZ119" s="207"/>
      <c r="CA119" s="352"/>
    </row>
    <row r="120" spans="1:79" ht="119.25" customHeight="1" x14ac:dyDescent="0.25">
      <c r="A120" s="75" t="s">
        <v>159</v>
      </c>
      <c r="B120" s="76" t="s">
        <v>459</v>
      </c>
      <c r="C120" s="88" t="s">
        <v>547</v>
      </c>
      <c r="D120" s="174">
        <v>4.5730284399999999</v>
      </c>
      <c r="E120" s="190">
        <v>0</v>
      </c>
      <c r="F120" s="172">
        <v>0</v>
      </c>
      <c r="G120" s="190">
        <v>0</v>
      </c>
      <c r="H120" s="190">
        <v>0</v>
      </c>
      <c r="I120" s="190">
        <v>0</v>
      </c>
      <c r="J120" s="190">
        <v>0</v>
      </c>
      <c r="K120" s="190">
        <v>0</v>
      </c>
      <c r="L120" s="190">
        <v>0</v>
      </c>
      <c r="M120" s="190">
        <v>0</v>
      </c>
      <c r="N120" s="190">
        <v>0</v>
      </c>
      <c r="O120" s="190">
        <v>0</v>
      </c>
      <c r="P120" s="188">
        <v>0</v>
      </c>
      <c r="Q120" s="190">
        <v>0</v>
      </c>
      <c r="R120" s="172">
        <v>0</v>
      </c>
      <c r="S120" s="190">
        <v>0</v>
      </c>
      <c r="T120" s="190">
        <v>0</v>
      </c>
      <c r="U120" s="190">
        <v>0</v>
      </c>
      <c r="V120" s="190">
        <v>0</v>
      </c>
      <c r="W120" s="190">
        <v>0</v>
      </c>
      <c r="X120" s="190">
        <v>0</v>
      </c>
      <c r="Y120" s="190">
        <v>0</v>
      </c>
      <c r="Z120" s="190">
        <v>0</v>
      </c>
      <c r="AA120" s="190">
        <v>0</v>
      </c>
      <c r="AB120" s="188">
        <v>0</v>
      </c>
      <c r="AC120" s="190">
        <v>0</v>
      </c>
      <c r="AD120" s="190">
        <v>0</v>
      </c>
      <c r="AE120" s="190">
        <v>0</v>
      </c>
      <c r="AF120" s="190">
        <v>0</v>
      </c>
      <c r="AG120" s="190">
        <v>0</v>
      </c>
      <c r="AH120" s="190">
        <v>0</v>
      </c>
      <c r="AI120" s="190">
        <v>0</v>
      </c>
      <c r="AJ120" s="190">
        <v>0</v>
      </c>
      <c r="AK120" s="190">
        <v>0</v>
      </c>
      <c r="AL120" s="190">
        <v>0</v>
      </c>
      <c r="AM120" s="190">
        <v>0</v>
      </c>
      <c r="AN120" s="188">
        <v>0</v>
      </c>
      <c r="AO120" s="190">
        <v>0</v>
      </c>
      <c r="AP120" s="190">
        <v>0</v>
      </c>
      <c r="AQ120" s="190">
        <v>0</v>
      </c>
      <c r="AR120" s="190">
        <v>0</v>
      </c>
      <c r="AS120" s="190">
        <v>0</v>
      </c>
      <c r="AT120" s="190">
        <v>0</v>
      </c>
      <c r="AU120" s="190">
        <v>0</v>
      </c>
      <c r="AV120" s="190">
        <v>0</v>
      </c>
      <c r="AW120" s="190">
        <v>0</v>
      </c>
      <c r="AX120" s="190">
        <v>0</v>
      </c>
      <c r="AY120" s="190">
        <v>0</v>
      </c>
      <c r="AZ120" s="188">
        <v>0</v>
      </c>
      <c r="BA120" s="190">
        <v>0</v>
      </c>
      <c r="BB120" s="323">
        <v>0</v>
      </c>
      <c r="BC120" s="190">
        <v>0</v>
      </c>
      <c r="BD120" s="190">
        <v>0</v>
      </c>
      <c r="BE120" s="190">
        <v>0</v>
      </c>
      <c r="BF120" s="190">
        <v>0</v>
      </c>
      <c r="BG120" s="190">
        <v>0</v>
      </c>
      <c r="BH120" s="190">
        <v>0</v>
      </c>
      <c r="BI120" s="190">
        <v>0</v>
      </c>
      <c r="BJ120" s="190">
        <v>0</v>
      </c>
      <c r="BK120" s="190">
        <v>0</v>
      </c>
      <c r="BL120" s="188">
        <v>0</v>
      </c>
      <c r="BM120" s="190">
        <f t="shared" si="306"/>
        <v>0</v>
      </c>
      <c r="BN120" s="190">
        <f t="shared" si="307"/>
        <v>0</v>
      </c>
      <c r="BO120" s="190">
        <f t="shared" si="308"/>
        <v>0</v>
      </c>
      <c r="BP120" s="190">
        <f t="shared" si="309"/>
        <v>0</v>
      </c>
      <c r="BQ120" s="190">
        <f t="shared" si="310"/>
        <v>0</v>
      </c>
      <c r="BR120" s="190">
        <f t="shared" si="311"/>
        <v>0</v>
      </c>
      <c r="BS120" s="190">
        <f t="shared" si="312"/>
        <v>0</v>
      </c>
      <c r="BT120" s="190">
        <f t="shared" si="313"/>
        <v>0</v>
      </c>
      <c r="BU120" s="190">
        <f t="shared" si="314"/>
        <v>0</v>
      </c>
      <c r="BV120" s="190">
        <f t="shared" si="315"/>
        <v>0</v>
      </c>
      <c r="BW120" s="190">
        <f t="shared" si="316"/>
        <v>0</v>
      </c>
      <c r="BX120" s="190">
        <f t="shared" si="317"/>
        <v>0</v>
      </c>
      <c r="BY120" s="347"/>
      <c r="BZ120" s="207"/>
      <c r="CA120" s="352"/>
    </row>
    <row r="121" spans="1:79" ht="119.25" customHeight="1" x14ac:dyDescent="0.25">
      <c r="A121" s="75" t="s">
        <v>159</v>
      </c>
      <c r="B121" s="76" t="s">
        <v>548</v>
      </c>
      <c r="C121" s="88" t="s">
        <v>549</v>
      </c>
      <c r="D121" s="174">
        <v>0.29590490999999997</v>
      </c>
      <c r="E121" s="190">
        <v>0</v>
      </c>
      <c r="F121" s="172">
        <v>0</v>
      </c>
      <c r="G121" s="190">
        <v>0</v>
      </c>
      <c r="H121" s="190">
        <v>0</v>
      </c>
      <c r="I121" s="190">
        <v>0</v>
      </c>
      <c r="J121" s="190">
        <v>0</v>
      </c>
      <c r="K121" s="190">
        <v>0</v>
      </c>
      <c r="L121" s="190">
        <v>0</v>
      </c>
      <c r="M121" s="190">
        <v>0</v>
      </c>
      <c r="N121" s="190">
        <v>0</v>
      </c>
      <c r="O121" s="190">
        <v>0</v>
      </c>
      <c r="P121" s="188">
        <v>0</v>
      </c>
      <c r="Q121" s="190">
        <v>0</v>
      </c>
      <c r="R121" s="172">
        <v>0</v>
      </c>
      <c r="S121" s="190">
        <v>0</v>
      </c>
      <c r="T121" s="190">
        <v>0</v>
      </c>
      <c r="U121" s="190">
        <v>0</v>
      </c>
      <c r="V121" s="190">
        <v>0</v>
      </c>
      <c r="W121" s="190">
        <v>0</v>
      </c>
      <c r="X121" s="190">
        <v>0</v>
      </c>
      <c r="Y121" s="190">
        <v>0</v>
      </c>
      <c r="Z121" s="190">
        <v>0</v>
      </c>
      <c r="AA121" s="190">
        <v>0</v>
      </c>
      <c r="AB121" s="188">
        <v>0</v>
      </c>
      <c r="AC121" s="190">
        <v>0</v>
      </c>
      <c r="AD121" s="190">
        <v>0</v>
      </c>
      <c r="AE121" s="190">
        <v>0</v>
      </c>
      <c r="AF121" s="190">
        <v>0</v>
      </c>
      <c r="AG121" s="190">
        <v>0</v>
      </c>
      <c r="AH121" s="190">
        <v>0</v>
      </c>
      <c r="AI121" s="190">
        <v>0</v>
      </c>
      <c r="AJ121" s="190">
        <v>0</v>
      </c>
      <c r="AK121" s="190">
        <v>0</v>
      </c>
      <c r="AL121" s="190">
        <v>0</v>
      </c>
      <c r="AM121" s="190">
        <v>0</v>
      </c>
      <c r="AN121" s="188">
        <v>0</v>
      </c>
      <c r="AO121" s="190">
        <v>0</v>
      </c>
      <c r="AP121" s="190">
        <v>0</v>
      </c>
      <c r="AQ121" s="190">
        <v>0</v>
      </c>
      <c r="AR121" s="190">
        <v>0</v>
      </c>
      <c r="AS121" s="190">
        <v>0</v>
      </c>
      <c r="AT121" s="190">
        <v>0</v>
      </c>
      <c r="AU121" s="190">
        <v>0</v>
      </c>
      <c r="AV121" s="190">
        <v>0</v>
      </c>
      <c r="AW121" s="190">
        <v>0</v>
      </c>
      <c r="AX121" s="190">
        <v>0</v>
      </c>
      <c r="AY121" s="190">
        <v>0</v>
      </c>
      <c r="AZ121" s="188">
        <v>0</v>
      </c>
      <c r="BA121" s="190">
        <v>0</v>
      </c>
      <c r="BB121" s="323">
        <v>0</v>
      </c>
      <c r="BC121" s="190">
        <v>0</v>
      </c>
      <c r="BD121" s="190">
        <v>0</v>
      </c>
      <c r="BE121" s="190">
        <v>0</v>
      </c>
      <c r="BF121" s="190">
        <v>0</v>
      </c>
      <c r="BG121" s="190">
        <v>0</v>
      </c>
      <c r="BH121" s="190">
        <v>0</v>
      </c>
      <c r="BI121" s="190">
        <v>0</v>
      </c>
      <c r="BJ121" s="190">
        <v>0</v>
      </c>
      <c r="BK121" s="190">
        <v>0</v>
      </c>
      <c r="BL121" s="188">
        <v>0</v>
      </c>
      <c r="BM121" s="190">
        <f t="shared" si="306"/>
        <v>0</v>
      </c>
      <c r="BN121" s="190">
        <f t="shared" si="307"/>
        <v>0</v>
      </c>
      <c r="BO121" s="190">
        <f t="shared" si="308"/>
        <v>0</v>
      </c>
      <c r="BP121" s="190">
        <f t="shared" si="309"/>
        <v>0</v>
      </c>
      <c r="BQ121" s="190">
        <f t="shared" si="310"/>
        <v>0</v>
      </c>
      <c r="BR121" s="190">
        <f t="shared" si="311"/>
        <v>0</v>
      </c>
      <c r="BS121" s="190">
        <f t="shared" si="312"/>
        <v>0</v>
      </c>
      <c r="BT121" s="190">
        <f t="shared" si="313"/>
        <v>0</v>
      </c>
      <c r="BU121" s="190">
        <f t="shared" si="314"/>
        <v>0</v>
      </c>
      <c r="BV121" s="190">
        <f t="shared" si="315"/>
        <v>0</v>
      </c>
      <c r="BW121" s="190">
        <f t="shared" si="316"/>
        <v>0</v>
      </c>
      <c r="BX121" s="190">
        <f t="shared" si="317"/>
        <v>0</v>
      </c>
      <c r="BY121" s="347"/>
      <c r="BZ121" s="207"/>
      <c r="CA121" s="352"/>
    </row>
    <row r="122" spans="1:79" ht="119.25" customHeight="1" x14ac:dyDescent="0.25">
      <c r="A122" s="75" t="s">
        <v>159</v>
      </c>
      <c r="B122" s="76" t="s">
        <v>550</v>
      </c>
      <c r="C122" s="79" t="s">
        <v>551</v>
      </c>
      <c r="D122" s="174">
        <v>1.6930000000000001</v>
      </c>
      <c r="E122" s="190">
        <v>0</v>
      </c>
      <c r="F122" s="172">
        <v>0</v>
      </c>
      <c r="G122" s="190">
        <v>0</v>
      </c>
      <c r="H122" s="190">
        <v>0</v>
      </c>
      <c r="I122" s="190">
        <v>0</v>
      </c>
      <c r="J122" s="190">
        <v>0</v>
      </c>
      <c r="K122" s="190">
        <v>0</v>
      </c>
      <c r="L122" s="190">
        <v>0</v>
      </c>
      <c r="M122" s="190">
        <v>0</v>
      </c>
      <c r="N122" s="190">
        <v>0</v>
      </c>
      <c r="O122" s="190">
        <v>0</v>
      </c>
      <c r="P122" s="188">
        <v>0</v>
      </c>
      <c r="Q122" s="190">
        <v>0</v>
      </c>
      <c r="R122" s="172">
        <v>0</v>
      </c>
      <c r="S122" s="190">
        <v>0</v>
      </c>
      <c r="T122" s="190">
        <v>0</v>
      </c>
      <c r="U122" s="190">
        <v>0</v>
      </c>
      <c r="V122" s="190">
        <v>0</v>
      </c>
      <c r="W122" s="190">
        <v>0</v>
      </c>
      <c r="X122" s="190">
        <v>0</v>
      </c>
      <c r="Y122" s="190">
        <v>0</v>
      </c>
      <c r="Z122" s="190">
        <v>0</v>
      </c>
      <c r="AA122" s="190">
        <v>0</v>
      </c>
      <c r="AB122" s="188">
        <v>0</v>
      </c>
      <c r="AC122" s="190">
        <v>0</v>
      </c>
      <c r="AD122" s="190">
        <v>0</v>
      </c>
      <c r="AE122" s="190">
        <v>0</v>
      </c>
      <c r="AF122" s="190">
        <v>0</v>
      </c>
      <c r="AG122" s="190">
        <v>0</v>
      </c>
      <c r="AH122" s="190">
        <v>0</v>
      </c>
      <c r="AI122" s="190">
        <v>0</v>
      </c>
      <c r="AJ122" s="190">
        <v>0</v>
      </c>
      <c r="AK122" s="190">
        <v>0</v>
      </c>
      <c r="AL122" s="190">
        <v>0</v>
      </c>
      <c r="AM122" s="190">
        <v>0</v>
      </c>
      <c r="AN122" s="188">
        <v>0</v>
      </c>
      <c r="AO122" s="190">
        <v>0</v>
      </c>
      <c r="AP122" s="190">
        <v>0</v>
      </c>
      <c r="AQ122" s="190">
        <v>0</v>
      </c>
      <c r="AR122" s="190">
        <v>0</v>
      </c>
      <c r="AS122" s="190">
        <v>0</v>
      </c>
      <c r="AT122" s="190">
        <v>0</v>
      </c>
      <c r="AU122" s="190">
        <v>0</v>
      </c>
      <c r="AV122" s="190">
        <v>0</v>
      </c>
      <c r="AW122" s="190">
        <v>0</v>
      </c>
      <c r="AX122" s="190">
        <v>0</v>
      </c>
      <c r="AY122" s="190">
        <v>0</v>
      </c>
      <c r="AZ122" s="188">
        <v>0</v>
      </c>
      <c r="BA122" s="190">
        <v>0</v>
      </c>
      <c r="BB122" s="323">
        <v>0</v>
      </c>
      <c r="BC122" s="190">
        <v>0</v>
      </c>
      <c r="BD122" s="190">
        <v>0</v>
      </c>
      <c r="BE122" s="190">
        <v>0</v>
      </c>
      <c r="BF122" s="190">
        <v>0</v>
      </c>
      <c r="BG122" s="190">
        <v>0</v>
      </c>
      <c r="BH122" s="190">
        <v>0</v>
      </c>
      <c r="BI122" s="190">
        <v>0</v>
      </c>
      <c r="BJ122" s="190">
        <v>0</v>
      </c>
      <c r="BK122" s="190">
        <v>0</v>
      </c>
      <c r="BL122" s="188">
        <v>0</v>
      </c>
      <c r="BM122" s="190">
        <f t="shared" si="306"/>
        <v>0</v>
      </c>
      <c r="BN122" s="190">
        <f t="shared" si="307"/>
        <v>0</v>
      </c>
      <c r="BO122" s="190">
        <f t="shared" si="308"/>
        <v>0</v>
      </c>
      <c r="BP122" s="190">
        <f t="shared" si="309"/>
        <v>0</v>
      </c>
      <c r="BQ122" s="190">
        <f t="shared" si="310"/>
        <v>0</v>
      </c>
      <c r="BR122" s="190">
        <f t="shared" si="311"/>
        <v>0</v>
      </c>
      <c r="BS122" s="190">
        <f t="shared" si="312"/>
        <v>0</v>
      </c>
      <c r="BT122" s="190">
        <f t="shared" si="313"/>
        <v>0</v>
      </c>
      <c r="BU122" s="190">
        <f t="shared" si="314"/>
        <v>0</v>
      </c>
      <c r="BV122" s="190">
        <f t="shared" si="315"/>
        <v>0</v>
      </c>
      <c r="BW122" s="190">
        <f t="shared" si="316"/>
        <v>0</v>
      </c>
      <c r="BX122" s="190">
        <f t="shared" si="317"/>
        <v>0</v>
      </c>
      <c r="BY122" s="347"/>
      <c r="BZ122" s="207"/>
      <c r="CA122" s="352"/>
    </row>
    <row r="123" spans="1:79" ht="119.25" customHeight="1" x14ac:dyDescent="0.25">
      <c r="A123" s="75" t="s">
        <v>159</v>
      </c>
      <c r="B123" s="76" t="s">
        <v>552</v>
      </c>
      <c r="C123" s="88" t="s">
        <v>553</v>
      </c>
      <c r="D123" s="174">
        <v>0.75145832999999995</v>
      </c>
      <c r="E123" s="190">
        <v>0</v>
      </c>
      <c r="F123" s="172">
        <v>0</v>
      </c>
      <c r="G123" s="190">
        <v>0</v>
      </c>
      <c r="H123" s="190">
        <v>0</v>
      </c>
      <c r="I123" s="190">
        <v>0</v>
      </c>
      <c r="J123" s="190">
        <v>0</v>
      </c>
      <c r="K123" s="190">
        <v>0</v>
      </c>
      <c r="L123" s="190">
        <v>0</v>
      </c>
      <c r="M123" s="190">
        <v>0</v>
      </c>
      <c r="N123" s="190">
        <v>0</v>
      </c>
      <c r="O123" s="190">
        <v>0</v>
      </c>
      <c r="P123" s="188">
        <v>0</v>
      </c>
      <c r="Q123" s="190">
        <v>0</v>
      </c>
      <c r="R123" s="172">
        <v>0</v>
      </c>
      <c r="S123" s="190">
        <v>0</v>
      </c>
      <c r="T123" s="190">
        <v>0</v>
      </c>
      <c r="U123" s="190">
        <v>0</v>
      </c>
      <c r="V123" s="190">
        <v>0</v>
      </c>
      <c r="W123" s="190">
        <v>0</v>
      </c>
      <c r="X123" s="190">
        <v>0</v>
      </c>
      <c r="Y123" s="190">
        <v>0</v>
      </c>
      <c r="Z123" s="190">
        <v>0</v>
      </c>
      <c r="AA123" s="190">
        <v>0</v>
      </c>
      <c r="AB123" s="188">
        <v>0</v>
      </c>
      <c r="AC123" s="190">
        <v>0</v>
      </c>
      <c r="AD123" s="190">
        <v>0</v>
      </c>
      <c r="AE123" s="190">
        <v>0</v>
      </c>
      <c r="AF123" s="190">
        <v>0</v>
      </c>
      <c r="AG123" s="190">
        <v>0</v>
      </c>
      <c r="AH123" s="190">
        <v>0</v>
      </c>
      <c r="AI123" s="190">
        <v>0</v>
      </c>
      <c r="AJ123" s="190">
        <v>0</v>
      </c>
      <c r="AK123" s="190">
        <v>0</v>
      </c>
      <c r="AL123" s="190">
        <v>0</v>
      </c>
      <c r="AM123" s="190">
        <v>0</v>
      </c>
      <c r="AN123" s="188">
        <v>0</v>
      </c>
      <c r="AO123" s="190">
        <v>0</v>
      </c>
      <c r="AP123" s="190">
        <v>0</v>
      </c>
      <c r="AQ123" s="190">
        <v>0</v>
      </c>
      <c r="AR123" s="190">
        <v>0</v>
      </c>
      <c r="AS123" s="190">
        <v>0</v>
      </c>
      <c r="AT123" s="190">
        <v>0</v>
      </c>
      <c r="AU123" s="190">
        <v>0</v>
      </c>
      <c r="AV123" s="190">
        <v>0</v>
      </c>
      <c r="AW123" s="190">
        <v>0</v>
      </c>
      <c r="AX123" s="190">
        <v>0</v>
      </c>
      <c r="AY123" s="190">
        <v>0</v>
      </c>
      <c r="AZ123" s="188">
        <v>0</v>
      </c>
      <c r="BA123" s="190">
        <v>0</v>
      </c>
      <c r="BB123" s="323">
        <v>0</v>
      </c>
      <c r="BC123" s="190">
        <v>0</v>
      </c>
      <c r="BD123" s="190">
        <v>0</v>
      </c>
      <c r="BE123" s="190">
        <v>0</v>
      </c>
      <c r="BF123" s="190">
        <v>0</v>
      </c>
      <c r="BG123" s="190">
        <v>0</v>
      </c>
      <c r="BH123" s="190">
        <v>0</v>
      </c>
      <c r="BI123" s="190">
        <v>0</v>
      </c>
      <c r="BJ123" s="190">
        <v>0</v>
      </c>
      <c r="BK123" s="190">
        <v>0</v>
      </c>
      <c r="BL123" s="188">
        <v>0</v>
      </c>
      <c r="BM123" s="190">
        <f t="shared" si="306"/>
        <v>0</v>
      </c>
      <c r="BN123" s="190">
        <f t="shared" si="307"/>
        <v>0</v>
      </c>
      <c r="BO123" s="190">
        <f t="shared" si="308"/>
        <v>0</v>
      </c>
      <c r="BP123" s="190">
        <f t="shared" si="309"/>
        <v>0</v>
      </c>
      <c r="BQ123" s="190">
        <f t="shared" si="310"/>
        <v>0</v>
      </c>
      <c r="BR123" s="190">
        <f t="shared" si="311"/>
        <v>0</v>
      </c>
      <c r="BS123" s="190">
        <f t="shared" si="312"/>
        <v>0</v>
      </c>
      <c r="BT123" s="190">
        <f t="shared" si="313"/>
        <v>0</v>
      </c>
      <c r="BU123" s="190">
        <f t="shared" si="314"/>
        <v>0</v>
      </c>
      <c r="BV123" s="190">
        <f t="shared" si="315"/>
        <v>0</v>
      </c>
      <c r="BW123" s="190">
        <f t="shared" si="316"/>
        <v>0</v>
      </c>
      <c r="BX123" s="190">
        <f t="shared" si="317"/>
        <v>0</v>
      </c>
      <c r="BY123" s="347"/>
      <c r="BZ123" s="207"/>
      <c r="CA123" s="352"/>
    </row>
    <row r="124" spans="1:79" ht="119.25" customHeight="1" x14ac:dyDescent="0.25">
      <c r="A124" s="75" t="s">
        <v>159</v>
      </c>
      <c r="B124" s="76" t="s">
        <v>554</v>
      </c>
      <c r="C124" s="88" t="s">
        <v>555</v>
      </c>
      <c r="D124" s="174">
        <v>0.42</v>
      </c>
      <c r="E124" s="190">
        <v>0</v>
      </c>
      <c r="F124" s="172">
        <v>0</v>
      </c>
      <c r="G124" s="190">
        <v>0</v>
      </c>
      <c r="H124" s="190">
        <v>0</v>
      </c>
      <c r="I124" s="190">
        <v>0</v>
      </c>
      <c r="J124" s="190">
        <v>0</v>
      </c>
      <c r="K124" s="190">
        <v>0</v>
      </c>
      <c r="L124" s="190">
        <v>0</v>
      </c>
      <c r="M124" s="190">
        <v>0</v>
      </c>
      <c r="N124" s="190">
        <v>0</v>
      </c>
      <c r="O124" s="190">
        <v>0</v>
      </c>
      <c r="P124" s="188">
        <v>0</v>
      </c>
      <c r="Q124" s="190">
        <v>0</v>
      </c>
      <c r="R124" s="172">
        <v>0</v>
      </c>
      <c r="S124" s="190">
        <v>0</v>
      </c>
      <c r="T124" s="190">
        <v>0</v>
      </c>
      <c r="U124" s="190">
        <v>0</v>
      </c>
      <c r="V124" s="190">
        <v>0</v>
      </c>
      <c r="W124" s="190">
        <v>0</v>
      </c>
      <c r="X124" s="190">
        <v>0</v>
      </c>
      <c r="Y124" s="190">
        <v>0</v>
      </c>
      <c r="Z124" s="190">
        <v>0</v>
      </c>
      <c r="AA124" s="190">
        <v>0</v>
      </c>
      <c r="AB124" s="188">
        <v>0</v>
      </c>
      <c r="AC124" s="190">
        <v>0</v>
      </c>
      <c r="AD124" s="190">
        <v>0</v>
      </c>
      <c r="AE124" s="190">
        <v>0</v>
      </c>
      <c r="AF124" s="190">
        <v>0</v>
      </c>
      <c r="AG124" s="190">
        <v>0</v>
      </c>
      <c r="AH124" s="190">
        <v>0</v>
      </c>
      <c r="AI124" s="190">
        <v>0</v>
      </c>
      <c r="AJ124" s="190">
        <v>0</v>
      </c>
      <c r="AK124" s="190">
        <v>0</v>
      </c>
      <c r="AL124" s="190">
        <v>0</v>
      </c>
      <c r="AM124" s="190">
        <v>0</v>
      </c>
      <c r="AN124" s="188">
        <v>0</v>
      </c>
      <c r="AO124" s="190">
        <v>0</v>
      </c>
      <c r="AP124" s="190">
        <v>0</v>
      </c>
      <c r="AQ124" s="190">
        <v>0</v>
      </c>
      <c r="AR124" s="190">
        <v>0</v>
      </c>
      <c r="AS124" s="190">
        <v>0</v>
      </c>
      <c r="AT124" s="190">
        <v>0</v>
      </c>
      <c r="AU124" s="190">
        <v>0</v>
      </c>
      <c r="AV124" s="190">
        <v>0</v>
      </c>
      <c r="AW124" s="190">
        <v>0</v>
      </c>
      <c r="AX124" s="190">
        <v>0</v>
      </c>
      <c r="AY124" s="190">
        <v>0</v>
      </c>
      <c r="AZ124" s="188">
        <v>0</v>
      </c>
      <c r="BA124" s="190">
        <v>0</v>
      </c>
      <c r="BB124" s="323">
        <v>0</v>
      </c>
      <c r="BC124" s="190">
        <v>0</v>
      </c>
      <c r="BD124" s="190">
        <v>0</v>
      </c>
      <c r="BE124" s="190">
        <v>0</v>
      </c>
      <c r="BF124" s="190">
        <v>0</v>
      </c>
      <c r="BG124" s="190">
        <v>0</v>
      </c>
      <c r="BH124" s="190">
        <v>0</v>
      </c>
      <c r="BI124" s="190">
        <v>0</v>
      </c>
      <c r="BJ124" s="190">
        <v>0</v>
      </c>
      <c r="BK124" s="190">
        <v>0</v>
      </c>
      <c r="BL124" s="188">
        <v>0</v>
      </c>
      <c r="BM124" s="190">
        <f t="shared" si="306"/>
        <v>0</v>
      </c>
      <c r="BN124" s="190">
        <f t="shared" si="307"/>
        <v>0</v>
      </c>
      <c r="BO124" s="190">
        <f t="shared" si="308"/>
        <v>0</v>
      </c>
      <c r="BP124" s="190">
        <f t="shared" si="309"/>
        <v>0</v>
      </c>
      <c r="BQ124" s="190">
        <f t="shared" si="310"/>
        <v>0</v>
      </c>
      <c r="BR124" s="190">
        <f t="shared" si="311"/>
        <v>0</v>
      </c>
      <c r="BS124" s="190">
        <f t="shared" si="312"/>
        <v>0</v>
      </c>
      <c r="BT124" s="190">
        <f t="shared" si="313"/>
        <v>0</v>
      </c>
      <c r="BU124" s="190">
        <f t="shared" si="314"/>
        <v>0</v>
      </c>
      <c r="BV124" s="190">
        <f t="shared" si="315"/>
        <v>0</v>
      </c>
      <c r="BW124" s="190">
        <f t="shared" si="316"/>
        <v>0</v>
      </c>
      <c r="BX124" s="190">
        <f t="shared" si="317"/>
        <v>0</v>
      </c>
      <c r="BY124" s="347"/>
      <c r="BZ124" s="207"/>
      <c r="CA124" s="352"/>
    </row>
    <row r="125" spans="1:79" ht="119.25" customHeight="1" x14ac:dyDescent="0.25">
      <c r="A125" s="75" t="s">
        <v>159</v>
      </c>
      <c r="B125" s="76" t="s">
        <v>556</v>
      </c>
      <c r="C125" s="79" t="s">
        <v>557</v>
      </c>
      <c r="D125" s="174">
        <v>0.21399166999999999</v>
      </c>
      <c r="E125" s="190">
        <v>0</v>
      </c>
      <c r="F125" s="172">
        <v>0</v>
      </c>
      <c r="G125" s="190">
        <v>0</v>
      </c>
      <c r="H125" s="190">
        <v>0</v>
      </c>
      <c r="I125" s="190">
        <v>0</v>
      </c>
      <c r="J125" s="190">
        <v>0</v>
      </c>
      <c r="K125" s="190">
        <v>0</v>
      </c>
      <c r="L125" s="190">
        <v>0</v>
      </c>
      <c r="M125" s="190">
        <v>0</v>
      </c>
      <c r="N125" s="190">
        <v>0</v>
      </c>
      <c r="O125" s="190">
        <v>0</v>
      </c>
      <c r="P125" s="188">
        <v>0</v>
      </c>
      <c r="Q125" s="190">
        <v>0</v>
      </c>
      <c r="R125" s="172">
        <v>0</v>
      </c>
      <c r="S125" s="190">
        <v>0</v>
      </c>
      <c r="T125" s="190">
        <v>0</v>
      </c>
      <c r="U125" s="190">
        <v>0</v>
      </c>
      <c r="V125" s="190">
        <v>0</v>
      </c>
      <c r="W125" s="190">
        <v>0</v>
      </c>
      <c r="X125" s="190">
        <v>0</v>
      </c>
      <c r="Y125" s="190">
        <v>0</v>
      </c>
      <c r="Z125" s="190">
        <v>0</v>
      </c>
      <c r="AA125" s="190">
        <v>0</v>
      </c>
      <c r="AB125" s="188">
        <v>0</v>
      </c>
      <c r="AC125" s="190">
        <v>0</v>
      </c>
      <c r="AD125" s="190">
        <v>0</v>
      </c>
      <c r="AE125" s="190">
        <v>0</v>
      </c>
      <c r="AF125" s="190">
        <v>0</v>
      </c>
      <c r="AG125" s="190">
        <v>0</v>
      </c>
      <c r="AH125" s="190">
        <v>0</v>
      </c>
      <c r="AI125" s="190">
        <v>0</v>
      </c>
      <c r="AJ125" s="190">
        <v>0</v>
      </c>
      <c r="AK125" s="190">
        <v>0</v>
      </c>
      <c r="AL125" s="190">
        <v>0</v>
      </c>
      <c r="AM125" s="190">
        <v>0</v>
      </c>
      <c r="AN125" s="188">
        <v>0</v>
      </c>
      <c r="AO125" s="190">
        <v>0</v>
      </c>
      <c r="AP125" s="190">
        <v>0</v>
      </c>
      <c r="AQ125" s="190">
        <v>0</v>
      </c>
      <c r="AR125" s="190">
        <v>0</v>
      </c>
      <c r="AS125" s="190">
        <v>0</v>
      </c>
      <c r="AT125" s="190">
        <v>0</v>
      </c>
      <c r="AU125" s="190">
        <v>0</v>
      </c>
      <c r="AV125" s="190">
        <v>0</v>
      </c>
      <c r="AW125" s="190">
        <v>0</v>
      </c>
      <c r="AX125" s="190">
        <v>0</v>
      </c>
      <c r="AY125" s="190">
        <v>0</v>
      </c>
      <c r="AZ125" s="188">
        <v>0</v>
      </c>
      <c r="BA125" s="190">
        <v>0</v>
      </c>
      <c r="BB125" s="323">
        <v>0</v>
      </c>
      <c r="BC125" s="190">
        <v>0</v>
      </c>
      <c r="BD125" s="190">
        <v>0</v>
      </c>
      <c r="BE125" s="190">
        <v>0</v>
      </c>
      <c r="BF125" s="190">
        <v>0</v>
      </c>
      <c r="BG125" s="190">
        <v>0</v>
      </c>
      <c r="BH125" s="190">
        <v>0</v>
      </c>
      <c r="BI125" s="190">
        <v>0</v>
      </c>
      <c r="BJ125" s="190">
        <v>0</v>
      </c>
      <c r="BK125" s="190">
        <v>0</v>
      </c>
      <c r="BL125" s="188">
        <v>0</v>
      </c>
      <c r="BM125" s="190">
        <f t="shared" si="306"/>
        <v>0</v>
      </c>
      <c r="BN125" s="190">
        <f t="shared" si="307"/>
        <v>0</v>
      </c>
      <c r="BO125" s="190">
        <f t="shared" si="308"/>
        <v>0</v>
      </c>
      <c r="BP125" s="190">
        <f t="shared" si="309"/>
        <v>0</v>
      </c>
      <c r="BQ125" s="190">
        <f t="shared" si="310"/>
        <v>0</v>
      </c>
      <c r="BR125" s="190">
        <f t="shared" si="311"/>
        <v>0</v>
      </c>
      <c r="BS125" s="190">
        <f t="shared" si="312"/>
        <v>0</v>
      </c>
      <c r="BT125" s="190">
        <f t="shared" si="313"/>
        <v>0</v>
      </c>
      <c r="BU125" s="190">
        <f t="shared" si="314"/>
        <v>0</v>
      </c>
      <c r="BV125" s="190">
        <f t="shared" si="315"/>
        <v>0</v>
      </c>
      <c r="BW125" s="190">
        <f t="shared" si="316"/>
        <v>0</v>
      </c>
      <c r="BX125" s="190">
        <f t="shared" si="317"/>
        <v>0</v>
      </c>
      <c r="BY125" s="347"/>
      <c r="BZ125" s="207"/>
      <c r="CA125" s="352"/>
    </row>
    <row r="126" spans="1:79" ht="63" customHeight="1" x14ac:dyDescent="0.25">
      <c r="A126" s="75" t="s">
        <v>159</v>
      </c>
      <c r="B126" s="83" t="s">
        <v>179</v>
      </c>
      <c r="C126" s="69" t="s">
        <v>180</v>
      </c>
      <c r="D126" s="172">
        <v>16.514411670000001</v>
      </c>
      <c r="E126" s="190">
        <v>0</v>
      </c>
      <c r="F126" s="172">
        <v>0</v>
      </c>
      <c r="G126" s="190">
        <v>0</v>
      </c>
      <c r="H126" s="190">
        <v>0</v>
      </c>
      <c r="I126" s="190">
        <v>0</v>
      </c>
      <c r="J126" s="190">
        <v>0</v>
      </c>
      <c r="K126" s="190">
        <v>0</v>
      </c>
      <c r="L126" s="190">
        <v>0</v>
      </c>
      <c r="M126" s="190">
        <v>0</v>
      </c>
      <c r="N126" s="190">
        <v>0</v>
      </c>
      <c r="O126" s="190">
        <v>0</v>
      </c>
      <c r="P126" s="188">
        <v>0</v>
      </c>
      <c r="Q126" s="190">
        <v>0</v>
      </c>
      <c r="R126" s="172">
        <v>0</v>
      </c>
      <c r="S126" s="190">
        <v>0</v>
      </c>
      <c r="T126" s="190">
        <v>0</v>
      </c>
      <c r="U126" s="190">
        <v>0</v>
      </c>
      <c r="V126" s="190">
        <v>0</v>
      </c>
      <c r="W126" s="190">
        <v>0</v>
      </c>
      <c r="X126" s="190">
        <v>0</v>
      </c>
      <c r="Y126" s="190">
        <v>0</v>
      </c>
      <c r="Z126" s="190">
        <v>0</v>
      </c>
      <c r="AA126" s="190">
        <v>0</v>
      </c>
      <c r="AB126" s="188">
        <v>0</v>
      </c>
      <c r="AC126" s="190">
        <v>0</v>
      </c>
      <c r="AD126" s="172">
        <v>16.514411670000001</v>
      </c>
      <c r="AE126" s="190">
        <v>0</v>
      </c>
      <c r="AF126" s="190">
        <v>0</v>
      </c>
      <c r="AG126" s="190">
        <v>0</v>
      </c>
      <c r="AH126" s="190">
        <v>0</v>
      </c>
      <c r="AI126" s="190">
        <v>0</v>
      </c>
      <c r="AJ126" s="190">
        <v>0</v>
      </c>
      <c r="AK126" s="190">
        <v>1</v>
      </c>
      <c r="AL126" s="190">
        <v>0</v>
      </c>
      <c r="AM126" s="190">
        <v>0</v>
      </c>
      <c r="AN126" s="188">
        <v>0</v>
      </c>
      <c r="AO126" s="190">
        <v>0</v>
      </c>
      <c r="AP126" s="190">
        <v>0</v>
      </c>
      <c r="AQ126" s="190">
        <v>0</v>
      </c>
      <c r="AR126" s="190">
        <v>0</v>
      </c>
      <c r="AS126" s="190">
        <v>0</v>
      </c>
      <c r="AT126" s="190">
        <v>0</v>
      </c>
      <c r="AU126" s="190">
        <v>0</v>
      </c>
      <c r="AV126" s="190">
        <v>0</v>
      </c>
      <c r="AW126" s="190">
        <v>0</v>
      </c>
      <c r="AX126" s="190">
        <v>0</v>
      </c>
      <c r="AY126" s="190">
        <v>0</v>
      </c>
      <c r="AZ126" s="188">
        <v>0</v>
      </c>
      <c r="BA126" s="190">
        <v>0</v>
      </c>
      <c r="BB126" s="323">
        <v>0</v>
      </c>
      <c r="BC126" s="190">
        <v>0</v>
      </c>
      <c r="BD126" s="190">
        <v>0</v>
      </c>
      <c r="BE126" s="190">
        <v>0</v>
      </c>
      <c r="BF126" s="190">
        <v>0</v>
      </c>
      <c r="BG126" s="190">
        <v>0</v>
      </c>
      <c r="BH126" s="190">
        <v>0</v>
      </c>
      <c r="BI126" s="190">
        <v>0</v>
      </c>
      <c r="BJ126" s="190">
        <v>0</v>
      </c>
      <c r="BK126" s="190">
        <v>0</v>
      </c>
      <c r="BL126" s="188">
        <v>0</v>
      </c>
      <c r="BM126" s="190">
        <f t="shared" si="306"/>
        <v>0</v>
      </c>
      <c r="BN126" s="190">
        <f t="shared" si="307"/>
        <v>16.514411670000001</v>
      </c>
      <c r="BO126" s="190">
        <f t="shared" si="308"/>
        <v>0</v>
      </c>
      <c r="BP126" s="190">
        <f t="shared" si="309"/>
        <v>0</v>
      </c>
      <c r="BQ126" s="190">
        <f t="shared" si="310"/>
        <v>0</v>
      </c>
      <c r="BR126" s="190">
        <f t="shared" si="311"/>
        <v>0</v>
      </c>
      <c r="BS126" s="190">
        <f t="shared" si="312"/>
        <v>0</v>
      </c>
      <c r="BT126" s="190">
        <f t="shared" si="313"/>
        <v>0</v>
      </c>
      <c r="BU126" s="190">
        <f t="shared" si="314"/>
        <v>1</v>
      </c>
      <c r="BV126" s="190">
        <f t="shared" si="315"/>
        <v>0</v>
      </c>
      <c r="BW126" s="190">
        <f t="shared" si="316"/>
        <v>0</v>
      </c>
      <c r="BX126" s="190">
        <f t="shared" si="317"/>
        <v>0</v>
      </c>
      <c r="BY126" s="347"/>
      <c r="BZ126" s="207"/>
      <c r="CA126" s="352"/>
    </row>
    <row r="127" spans="1:79" ht="47.25" customHeight="1" x14ac:dyDescent="0.25">
      <c r="A127" s="75" t="s">
        <v>159</v>
      </c>
      <c r="B127" s="83" t="s">
        <v>181</v>
      </c>
      <c r="C127" s="69" t="s">
        <v>182</v>
      </c>
      <c r="D127" s="172">
        <v>7.9228400800000003</v>
      </c>
      <c r="E127" s="190">
        <v>0</v>
      </c>
      <c r="F127" s="172">
        <v>0</v>
      </c>
      <c r="G127" s="190">
        <v>0</v>
      </c>
      <c r="H127" s="190">
        <v>0</v>
      </c>
      <c r="I127" s="190">
        <v>0</v>
      </c>
      <c r="J127" s="190">
        <v>0</v>
      </c>
      <c r="K127" s="190">
        <v>0</v>
      </c>
      <c r="L127" s="190">
        <v>0</v>
      </c>
      <c r="M127" s="190">
        <v>0</v>
      </c>
      <c r="N127" s="190">
        <v>0</v>
      </c>
      <c r="O127" s="190">
        <v>0</v>
      </c>
      <c r="P127" s="188">
        <v>0</v>
      </c>
      <c r="Q127" s="190">
        <v>0</v>
      </c>
      <c r="R127" s="172">
        <v>0</v>
      </c>
      <c r="S127" s="190">
        <v>0</v>
      </c>
      <c r="T127" s="190">
        <v>0</v>
      </c>
      <c r="U127" s="190">
        <v>0</v>
      </c>
      <c r="V127" s="190">
        <v>0</v>
      </c>
      <c r="W127" s="190">
        <v>0</v>
      </c>
      <c r="X127" s="190">
        <v>0</v>
      </c>
      <c r="Y127" s="190">
        <v>0</v>
      </c>
      <c r="Z127" s="190">
        <v>0</v>
      </c>
      <c r="AA127" s="190">
        <v>0</v>
      </c>
      <c r="AB127" s="188">
        <v>0</v>
      </c>
      <c r="AC127" s="190">
        <v>0</v>
      </c>
      <c r="AD127" s="172">
        <v>7.9228400800000003</v>
      </c>
      <c r="AE127" s="190">
        <v>0</v>
      </c>
      <c r="AF127" s="190">
        <v>0</v>
      </c>
      <c r="AG127" s="190">
        <v>0</v>
      </c>
      <c r="AH127" s="190">
        <v>0</v>
      </c>
      <c r="AI127" s="190">
        <v>0</v>
      </c>
      <c r="AJ127" s="190">
        <v>0</v>
      </c>
      <c r="AK127" s="190">
        <v>1</v>
      </c>
      <c r="AL127" s="190">
        <v>0</v>
      </c>
      <c r="AM127" s="190">
        <v>0</v>
      </c>
      <c r="AN127" s="188">
        <v>0</v>
      </c>
      <c r="AO127" s="190">
        <v>0</v>
      </c>
      <c r="AP127" s="190">
        <v>0</v>
      </c>
      <c r="AQ127" s="190">
        <v>0</v>
      </c>
      <c r="AR127" s="190">
        <v>0</v>
      </c>
      <c r="AS127" s="190">
        <v>0</v>
      </c>
      <c r="AT127" s="190">
        <v>0</v>
      </c>
      <c r="AU127" s="190">
        <v>0</v>
      </c>
      <c r="AV127" s="190">
        <v>0</v>
      </c>
      <c r="AW127" s="190">
        <v>0</v>
      </c>
      <c r="AX127" s="190">
        <v>0</v>
      </c>
      <c r="AY127" s="190">
        <v>0</v>
      </c>
      <c r="AZ127" s="188">
        <v>0</v>
      </c>
      <c r="BA127" s="190">
        <v>0</v>
      </c>
      <c r="BB127" s="323">
        <v>0</v>
      </c>
      <c r="BC127" s="190">
        <v>0</v>
      </c>
      <c r="BD127" s="190">
        <v>0</v>
      </c>
      <c r="BE127" s="190">
        <v>0</v>
      </c>
      <c r="BF127" s="190">
        <v>0</v>
      </c>
      <c r="BG127" s="190">
        <v>0</v>
      </c>
      <c r="BH127" s="190">
        <v>0</v>
      </c>
      <c r="BI127" s="190">
        <v>0</v>
      </c>
      <c r="BJ127" s="190">
        <v>0</v>
      </c>
      <c r="BK127" s="190">
        <v>0</v>
      </c>
      <c r="BL127" s="188">
        <v>0</v>
      </c>
      <c r="BM127" s="190">
        <f t="shared" si="306"/>
        <v>0</v>
      </c>
      <c r="BN127" s="190">
        <f t="shared" si="307"/>
        <v>7.9228400800000003</v>
      </c>
      <c r="BO127" s="190">
        <f t="shared" si="308"/>
        <v>0</v>
      </c>
      <c r="BP127" s="190">
        <f t="shared" si="309"/>
        <v>0</v>
      </c>
      <c r="BQ127" s="190">
        <f t="shared" si="310"/>
        <v>0</v>
      </c>
      <c r="BR127" s="190">
        <f t="shared" si="311"/>
        <v>0</v>
      </c>
      <c r="BS127" s="190">
        <f t="shared" si="312"/>
        <v>0</v>
      </c>
      <c r="BT127" s="190">
        <f t="shared" si="313"/>
        <v>0</v>
      </c>
      <c r="BU127" s="190">
        <f t="shared" si="314"/>
        <v>1</v>
      </c>
      <c r="BV127" s="190">
        <f t="shared" si="315"/>
        <v>0</v>
      </c>
      <c r="BW127" s="190">
        <f t="shared" si="316"/>
        <v>0</v>
      </c>
      <c r="BX127" s="190">
        <f t="shared" si="317"/>
        <v>0</v>
      </c>
      <c r="BY127" s="347"/>
      <c r="BZ127" s="207"/>
      <c r="CA127" s="352"/>
    </row>
    <row r="128" spans="1:79" ht="63" customHeight="1" x14ac:dyDescent="0.25">
      <c r="A128" s="75" t="s">
        <v>159</v>
      </c>
      <c r="B128" s="83" t="s">
        <v>183</v>
      </c>
      <c r="C128" s="69" t="s">
        <v>184</v>
      </c>
      <c r="D128" s="172">
        <v>2.2632654999999997</v>
      </c>
      <c r="E128" s="190">
        <v>0</v>
      </c>
      <c r="F128" s="172">
        <v>0</v>
      </c>
      <c r="G128" s="190">
        <v>0</v>
      </c>
      <c r="H128" s="190">
        <v>0</v>
      </c>
      <c r="I128" s="190">
        <v>0</v>
      </c>
      <c r="J128" s="190">
        <v>0</v>
      </c>
      <c r="K128" s="190">
        <v>0</v>
      </c>
      <c r="L128" s="190">
        <v>0</v>
      </c>
      <c r="M128" s="190">
        <v>0</v>
      </c>
      <c r="N128" s="190">
        <v>0</v>
      </c>
      <c r="O128" s="190">
        <v>0</v>
      </c>
      <c r="P128" s="188">
        <v>0</v>
      </c>
      <c r="Q128" s="190">
        <v>0</v>
      </c>
      <c r="R128" s="172">
        <v>0</v>
      </c>
      <c r="S128" s="190">
        <v>0</v>
      </c>
      <c r="T128" s="190">
        <v>0</v>
      </c>
      <c r="U128" s="190">
        <v>0</v>
      </c>
      <c r="V128" s="190">
        <v>0</v>
      </c>
      <c r="W128" s="190">
        <v>0</v>
      </c>
      <c r="X128" s="190">
        <v>0</v>
      </c>
      <c r="Y128" s="190">
        <v>0</v>
      </c>
      <c r="Z128" s="190">
        <v>0</v>
      </c>
      <c r="AA128" s="190">
        <v>0</v>
      </c>
      <c r="AB128" s="188">
        <v>0</v>
      </c>
      <c r="AC128" s="190">
        <v>0</v>
      </c>
      <c r="AD128" s="172">
        <v>2.2632654999999997</v>
      </c>
      <c r="AE128" s="190">
        <v>0</v>
      </c>
      <c r="AF128" s="190">
        <v>0</v>
      </c>
      <c r="AG128" s="190">
        <v>0</v>
      </c>
      <c r="AH128" s="190">
        <v>0</v>
      </c>
      <c r="AI128" s="190">
        <v>0</v>
      </c>
      <c r="AJ128" s="190">
        <v>0</v>
      </c>
      <c r="AK128" s="190">
        <v>1</v>
      </c>
      <c r="AL128" s="190">
        <v>0</v>
      </c>
      <c r="AM128" s="190">
        <v>0</v>
      </c>
      <c r="AN128" s="188">
        <v>0</v>
      </c>
      <c r="AO128" s="190">
        <v>0</v>
      </c>
      <c r="AP128" s="190">
        <v>0</v>
      </c>
      <c r="AQ128" s="190">
        <v>0</v>
      </c>
      <c r="AR128" s="190">
        <v>0</v>
      </c>
      <c r="AS128" s="190">
        <v>0</v>
      </c>
      <c r="AT128" s="190">
        <v>0</v>
      </c>
      <c r="AU128" s="190">
        <v>0</v>
      </c>
      <c r="AV128" s="190">
        <v>0</v>
      </c>
      <c r="AW128" s="190">
        <v>0</v>
      </c>
      <c r="AX128" s="190">
        <v>0</v>
      </c>
      <c r="AY128" s="190">
        <v>0</v>
      </c>
      <c r="AZ128" s="188">
        <v>0</v>
      </c>
      <c r="BA128" s="190">
        <v>0</v>
      </c>
      <c r="BB128" s="323">
        <v>0</v>
      </c>
      <c r="BC128" s="190">
        <v>0</v>
      </c>
      <c r="BD128" s="190">
        <v>0</v>
      </c>
      <c r="BE128" s="190">
        <v>0</v>
      </c>
      <c r="BF128" s="190">
        <v>0</v>
      </c>
      <c r="BG128" s="190">
        <v>0</v>
      </c>
      <c r="BH128" s="190">
        <v>0</v>
      </c>
      <c r="BI128" s="190">
        <v>0</v>
      </c>
      <c r="BJ128" s="190">
        <v>0</v>
      </c>
      <c r="BK128" s="190">
        <v>0</v>
      </c>
      <c r="BL128" s="188">
        <v>0</v>
      </c>
      <c r="BM128" s="190">
        <f t="shared" si="306"/>
        <v>0</v>
      </c>
      <c r="BN128" s="190">
        <f t="shared" si="307"/>
        <v>2.2632654999999997</v>
      </c>
      <c r="BO128" s="190">
        <f t="shared" si="308"/>
        <v>0</v>
      </c>
      <c r="BP128" s="190">
        <f t="shared" si="309"/>
        <v>0</v>
      </c>
      <c r="BQ128" s="190">
        <f t="shared" si="310"/>
        <v>0</v>
      </c>
      <c r="BR128" s="190">
        <f t="shared" si="311"/>
        <v>0</v>
      </c>
      <c r="BS128" s="190">
        <f t="shared" si="312"/>
        <v>0</v>
      </c>
      <c r="BT128" s="190">
        <f t="shared" si="313"/>
        <v>0</v>
      </c>
      <c r="BU128" s="190">
        <f t="shared" si="314"/>
        <v>1</v>
      </c>
      <c r="BV128" s="190">
        <f t="shared" si="315"/>
        <v>0</v>
      </c>
      <c r="BW128" s="190">
        <f t="shared" si="316"/>
        <v>0</v>
      </c>
      <c r="BX128" s="190">
        <f t="shared" si="317"/>
        <v>0</v>
      </c>
      <c r="BY128" s="347"/>
      <c r="BZ128" s="207"/>
      <c r="CA128" s="352"/>
    </row>
    <row r="129" spans="1:79" ht="63" customHeight="1" x14ac:dyDescent="0.25">
      <c r="A129" s="75" t="s">
        <v>159</v>
      </c>
      <c r="B129" s="83" t="s">
        <v>185</v>
      </c>
      <c r="C129" s="69" t="s">
        <v>186</v>
      </c>
      <c r="D129" s="172">
        <v>5.4109354600000001</v>
      </c>
      <c r="E129" s="190">
        <v>0</v>
      </c>
      <c r="F129" s="172">
        <v>0</v>
      </c>
      <c r="G129" s="190">
        <v>0</v>
      </c>
      <c r="H129" s="190">
        <v>0</v>
      </c>
      <c r="I129" s="190">
        <v>0</v>
      </c>
      <c r="J129" s="190">
        <v>0</v>
      </c>
      <c r="K129" s="190">
        <v>0</v>
      </c>
      <c r="L129" s="190">
        <v>0</v>
      </c>
      <c r="M129" s="190">
        <v>0</v>
      </c>
      <c r="N129" s="190">
        <v>0</v>
      </c>
      <c r="O129" s="190">
        <v>0</v>
      </c>
      <c r="P129" s="188">
        <v>0</v>
      </c>
      <c r="Q129" s="190">
        <v>0</v>
      </c>
      <c r="R129" s="172">
        <v>0</v>
      </c>
      <c r="S129" s="190">
        <v>0</v>
      </c>
      <c r="T129" s="190">
        <v>0</v>
      </c>
      <c r="U129" s="190">
        <v>0</v>
      </c>
      <c r="V129" s="190">
        <v>0</v>
      </c>
      <c r="W129" s="190">
        <v>0</v>
      </c>
      <c r="X129" s="190">
        <v>0</v>
      </c>
      <c r="Y129" s="190">
        <v>0</v>
      </c>
      <c r="Z129" s="190">
        <v>0</v>
      </c>
      <c r="AA129" s="190">
        <v>0</v>
      </c>
      <c r="AB129" s="188">
        <v>0</v>
      </c>
      <c r="AC129" s="190">
        <v>0</v>
      </c>
      <c r="AD129" s="172">
        <v>0</v>
      </c>
      <c r="AE129" s="190">
        <v>0</v>
      </c>
      <c r="AF129" s="190">
        <v>0</v>
      </c>
      <c r="AG129" s="190">
        <v>0</v>
      </c>
      <c r="AH129" s="190">
        <v>0</v>
      </c>
      <c r="AI129" s="190">
        <v>0</v>
      </c>
      <c r="AJ129" s="190">
        <v>0</v>
      </c>
      <c r="AK129" s="190">
        <v>0</v>
      </c>
      <c r="AL129" s="190">
        <v>0</v>
      </c>
      <c r="AM129" s="190">
        <v>0</v>
      </c>
      <c r="AN129" s="188">
        <v>0</v>
      </c>
      <c r="AO129" s="190">
        <v>0</v>
      </c>
      <c r="AP129" s="190">
        <v>5.4109354600000001</v>
      </c>
      <c r="AQ129" s="190">
        <v>0</v>
      </c>
      <c r="AR129" s="190">
        <v>0</v>
      </c>
      <c r="AS129" s="190">
        <v>0</v>
      </c>
      <c r="AT129" s="190">
        <v>0</v>
      </c>
      <c r="AU129" s="190">
        <v>0</v>
      </c>
      <c r="AV129" s="190">
        <v>0</v>
      </c>
      <c r="AW129" s="190">
        <v>2</v>
      </c>
      <c r="AX129" s="190">
        <v>0</v>
      </c>
      <c r="AY129" s="190">
        <v>0</v>
      </c>
      <c r="AZ129" s="188">
        <v>0</v>
      </c>
      <c r="BA129" s="190">
        <v>0</v>
      </c>
      <c r="BB129" s="323">
        <v>0</v>
      </c>
      <c r="BC129" s="190">
        <v>0</v>
      </c>
      <c r="BD129" s="190">
        <v>0</v>
      </c>
      <c r="BE129" s="190">
        <v>0</v>
      </c>
      <c r="BF129" s="190">
        <v>0</v>
      </c>
      <c r="BG129" s="190">
        <v>0</v>
      </c>
      <c r="BH129" s="190">
        <v>0</v>
      </c>
      <c r="BI129" s="190">
        <v>0</v>
      </c>
      <c r="BJ129" s="190">
        <v>0</v>
      </c>
      <c r="BK129" s="190">
        <v>0</v>
      </c>
      <c r="BL129" s="188">
        <v>0</v>
      </c>
      <c r="BM129" s="190">
        <f t="shared" si="306"/>
        <v>0</v>
      </c>
      <c r="BN129" s="190">
        <f t="shared" si="307"/>
        <v>5.4109354600000001</v>
      </c>
      <c r="BO129" s="190">
        <f t="shared" si="308"/>
        <v>0</v>
      </c>
      <c r="BP129" s="190">
        <f t="shared" si="309"/>
        <v>0</v>
      </c>
      <c r="BQ129" s="190">
        <f t="shared" si="310"/>
        <v>0</v>
      </c>
      <c r="BR129" s="190">
        <f t="shared" si="311"/>
        <v>0</v>
      </c>
      <c r="BS129" s="190">
        <f t="shared" si="312"/>
        <v>0</v>
      </c>
      <c r="BT129" s="190">
        <f t="shared" si="313"/>
        <v>0</v>
      </c>
      <c r="BU129" s="190">
        <f t="shared" si="314"/>
        <v>2</v>
      </c>
      <c r="BV129" s="190">
        <f t="shared" si="315"/>
        <v>0</v>
      </c>
      <c r="BW129" s="190">
        <f t="shared" si="316"/>
        <v>0</v>
      </c>
      <c r="BX129" s="190">
        <f t="shared" si="317"/>
        <v>0</v>
      </c>
      <c r="BY129" s="347"/>
      <c r="BZ129" s="207"/>
      <c r="CA129" s="352"/>
    </row>
    <row r="130" spans="1:79" ht="63" customHeight="1" x14ac:dyDescent="0.25">
      <c r="A130" s="75" t="s">
        <v>159</v>
      </c>
      <c r="B130" s="83" t="s">
        <v>187</v>
      </c>
      <c r="C130" s="69" t="s">
        <v>188</v>
      </c>
      <c r="D130" s="172">
        <v>22.65586918</v>
      </c>
      <c r="E130" s="190">
        <v>0</v>
      </c>
      <c r="F130" s="172">
        <v>0</v>
      </c>
      <c r="G130" s="190">
        <v>0</v>
      </c>
      <c r="H130" s="190">
        <v>0</v>
      </c>
      <c r="I130" s="190">
        <v>0</v>
      </c>
      <c r="J130" s="190">
        <v>0</v>
      </c>
      <c r="K130" s="190">
        <v>0</v>
      </c>
      <c r="L130" s="190">
        <v>0</v>
      </c>
      <c r="M130" s="190">
        <v>0</v>
      </c>
      <c r="N130" s="190">
        <v>0</v>
      </c>
      <c r="O130" s="190">
        <v>0</v>
      </c>
      <c r="P130" s="188">
        <v>0</v>
      </c>
      <c r="Q130" s="190">
        <v>0</v>
      </c>
      <c r="R130" s="172">
        <v>0</v>
      </c>
      <c r="S130" s="190">
        <v>0</v>
      </c>
      <c r="T130" s="190">
        <v>0</v>
      </c>
      <c r="U130" s="190">
        <v>0</v>
      </c>
      <c r="V130" s="190">
        <v>0</v>
      </c>
      <c r="W130" s="190">
        <v>0</v>
      </c>
      <c r="X130" s="190">
        <v>0</v>
      </c>
      <c r="Y130" s="190">
        <v>0</v>
      </c>
      <c r="Z130" s="190">
        <v>0</v>
      </c>
      <c r="AA130" s="190">
        <v>0</v>
      </c>
      <c r="AB130" s="188">
        <v>0</v>
      </c>
      <c r="AC130" s="190">
        <v>0</v>
      </c>
      <c r="AD130" s="172">
        <v>0</v>
      </c>
      <c r="AE130" s="190">
        <v>0</v>
      </c>
      <c r="AF130" s="190">
        <v>0</v>
      </c>
      <c r="AG130" s="190">
        <v>0</v>
      </c>
      <c r="AH130" s="190">
        <v>0</v>
      </c>
      <c r="AI130" s="190">
        <v>0</v>
      </c>
      <c r="AJ130" s="190">
        <v>0</v>
      </c>
      <c r="AK130" s="190">
        <v>0</v>
      </c>
      <c r="AL130" s="190">
        <v>0</v>
      </c>
      <c r="AM130" s="190">
        <v>0</v>
      </c>
      <c r="AN130" s="188">
        <v>0</v>
      </c>
      <c r="AO130" s="190">
        <v>0</v>
      </c>
      <c r="AP130" s="190">
        <v>22.65586918</v>
      </c>
      <c r="AQ130" s="190">
        <v>0</v>
      </c>
      <c r="AR130" s="190">
        <v>0</v>
      </c>
      <c r="AS130" s="190">
        <v>0</v>
      </c>
      <c r="AT130" s="190">
        <v>0</v>
      </c>
      <c r="AU130" s="190">
        <v>0</v>
      </c>
      <c r="AV130" s="190">
        <v>0</v>
      </c>
      <c r="AW130" s="190">
        <v>1</v>
      </c>
      <c r="AX130" s="190">
        <v>0</v>
      </c>
      <c r="AY130" s="190">
        <v>0</v>
      </c>
      <c r="AZ130" s="188">
        <v>0</v>
      </c>
      <c r="BA130" s="190">
        <v>0</v>
      </c>
      <c r="BB130" s="323">
        <v>0</v>
      </c>
      <c r="BC130" s="190">
        <v>0</v>
      </c>
      <c r="BD130" s="190">
        <v>0</v>
      </c>
      <c r="BE130" s="190">
        <v>0</v>
      </c>
      <c r="BF130" s="190">
        <v>0</v>
      </c>
      <c r="BG130" s="190">
        <v>0</v>
      </c>
      <c r="BH130" s="190">
        <v>0</v>
      </c>
      <c r="BI130" s="190">
        <v>0</v>
      </c>
      <c r="BJ130" s="190">
        <v>0</v>
      </c>
      <c r="BK130" s="190">
        <v>0</v>
      </c>
      <c r="BL130" s="188">
        <v>0</v>
      </c>
      <c r="BM130" s="190">
        <f t="shared" si="306"/>
        <v>0</v>
      </c>
      <c r="BN130" s="190">
        <f t="shared" si="307"/>
        <v>22.65586918</v>
      </c>
      <c r="BO130" s="190">
        <f t="shared" si="308"/>
        <v>0</v>
      </c>
      <c r="BP130" s="190">
        <f t="shared" si="309"/>
        <v>0</v>
      </c>
      <c r="BQ130" s="190">
        <f t="shared" si="310"/>
        <v>0</v>
      </c>
      <c r="BR130" s="190">
        <f t="shared" si="311"/>
        <v>0</v>
      </c>
      <c r="BS130" s="190">
        <f t="shared" si="312"/>
        <v>0</v>
      </c>
      <c r="BT130" s="190">
        <f t="shared" si="313"/>
        <v>0</v>
      </c>
      <c r="BU130" s="190">
        <f t="shared" si="314"/>
        <v>1</v>
      </c>
      <c r="BV130" s="190">
        <f t="shared" si="315"/>
        <v>0</v>
      </c>
      <c r="BW130" s="190">
        <f t="shared" si="316"/>
        <v>0</v>
      </c>
      <c r="BX130" s="190">
        <f t="shared" si="317"/>
        <v>0</v>
      </c>
      <c r="BY130" s="347"/>
      <c r="BZ130" s="207"/>
      <c r="CA130" s="352"/>
    </row>
    <row r="131" spans="1:79" ht="84.75" customHeight="1" x14ac:dyDescent="0.25">
      <c r="A131" s="69" t="s">
        <v>159</v>
      </c>
      <c r="B131" s="324" t="s">
        <v>189</v>
      </c>
      <c r="C131" s="69" t="s">
        <v>190</v>
      </c>
      <c r="D131" s="172">
        <v>18.28795088</v>
      </c>
      <c r="E131" s="190">
        <v>0</v>
      </c>
      <c r="F131" s="172">
        <v>15.36764649</v>
      </c>
      <c r="G131" s="190">
        <v>0</v>
      </c>
      <c r="H131" s="190">
        <v>0</v>
      </c>
      <c r="I131" s="190">
        <v>0</v>
      </c>
      <c r="J131" s="190">
        <v>0</v>
      </c>
      <c r="K131" s="190">
        <v>0</v>
      </c>
      <c r="L131" s="190">
        <v>0</v>
      </c>
      <c r="M131" s="190">
        <v>4</v>
      </c>
      <c r="N131" s="190">
        <v>0</v>
      </c>
      <c r="O131" s="190">
        <v>0</v>
      </c>
      <c r="P131" s="188">
        <v>0</v>
      </c>
      <c r="Q131" s="190">
        <v>0</v>
      </c>
      <c r="R131" s="172">
        <v>0</v>
      </c>
      <c r="S131" s="190">
        <v>0</v>
      </c>
      <c r="T131" s="190">
        <v>0</v>
      </c>
      <c r="U131" s="190">
        <v>0</v>
      </c>
      <c r="V131" s="190">
        <v>0</v>
      </c>
      <c r="W131" s="190">
        <v>0</v>
      </c>
      <c r="X131" s="190">
        <v>0</v>
      </c>
      <c r="Y131" s="190">
        <v>0</v>
      </c>
      <c r="Z131" s="190">
        <v>0</v>
      </c>
      <c r="AA131" s="190">
        <v>0</v>
      </c>
      <c r="AB131" s="188">
        <v>0</v>
      </c>
      <c r="AC131" s="190">
        <v>0</v>
      </c>
      <c r="AD131" s="172">
        <v>0</v>
      </c>
      <c r="AE131" s="190">
        <v>0</v>
      </c>
      <c r="AF131" s="190">
        <v>0</v>
      </c>
      <c r="AG131" s="190">
        <v>0</v>
      </c>
      <c r="AH131" s="190">
        <v>0</v>
      </c>
      <c r="AI131" s="190">
        <v>0</v>
      </c>
      <c r="AJ131" s="190">
        <v>0</v>
      </c>
      <c r="AK131" s="190">
        <v>0</v>
      </c>
      <c r="AL131" s="190">
        <v>0</v>
      </c>
      <c r="AM131" s="190">
        <v>0</v>
      </c>
      <c r="AN131" s="188">
        <v>0</v>
      </c>
      <c r="AO131" s="190">
        <v>0</v>
      </c>
      <c r="AP131" s="190">
        <v>0</v>
      </c>
      <c r="AQ131" s="190">
        <v>0</v>
      </c>
      <c r="AR131" s="190">
        <v>0</v>
      </c>
      <c r="AS131" s="190">
        <v>0</v>
      </c>
      <c r="AT131" s="190">
        <v>0</v>
      </c>
      <c r="AU131" s="190">
        <v>0</v>
      </c>
      <c r="AV131" s="190">
        <v>0</v>
      </c>
      <c r="AW131" s="190">
        <v>0</v>
      </c>
      <c r="AX131" s="190">
        <v>0</v>
      </c>
      <c r="AY131" s="190">
        <v>0</v>
      </c>
      <c r="AZ131" s="188">
        <v>0</v>
      </c>
      <c r="BA131" s="190">
        <v>0</v>
      </c>
      <c r="BB131" s="323">
        <v>0</v>
      </c>
      <c r="BC131" s="190">
        <v>0</v>
      </c>
      <c r="BD131" s="190">
        <v>0</v>
      </c>
      <c r="BE131" s="190">
        <v>0</v>
      </c>
      <c r="BF131" s="190">
        <v>0</v>
      </c>
      <c r="BG131" s="190">
        <v>0</v>
      </c>
      <c r="BH131" s="190">
        <v>0</v>
      </c>
      <c r="BI131" s="190">
        <v>0</v>
      </c>
      <c r="BJ131" s="190">
        <v>0</v>
      </c>
      <c r="BK131" s="190">
        <v>0</v>
      </c>
      <c r="BL131" s="188">
        <v>0</v>
      </c>
      <c r="BM131" s="190">
        <f t="shared" si="306"/>
        <v>0</v>
      </c>
      <c r="BN131" s="190">
        <f t="shared" si="307"/>
        <v>15.36764649</v>
      </c>
      <c r="BO131" s="190">
        <f t="shared" si="308"/>
        <v>0</v>
      </c>
      <c r="BP131" s="190">
        <f t="shared" si="309"/>
        <v>0</v>
      </c>
      <c r="BQ131" s="190">
        <f t="shared" si="310"/>
        <v>0</v>
      </c>
      <c r="BR131" s="190">
        <f t="shared" si="311"/>
        <v>0</v>
      </c>
      <c r="BS131" s="190">
        <f t="shared" si="312"/>
        <v>0</v>
      </c>
      <c r="BT131" s="190">
        <f t="shared" si="313"/>
        <v>0</v>
      </c>
      <c r="BU131" s="190">
        <f t="shared" si="314"/>
        <v>4</v>
      </c>
      <c r="BV131" s="190">
        <f t="shared" si="315"/>
        <v>0</v>
      </c>
      <c r="BW131" s="190">
        <f t="shared" si="316"/>
        <v>0</v>
      </c>
      <c r="BX131" s="190">
        <f t="shared" si="317"/>
        <v>0</v>
      </c>
      <c r="BY131" s="347"/>
      <c r="BZ131" s="207"/>
      <c r="CA131" s="352"/>
    </row>
    <row r="132" spans="1:79" ht="84.75" customHeight="1" x14ac:dyDescent="0.25">
      <c r="A132" s="69" t="s">
        <v>159</v>
      </c>
      <c r="B132" s="83" t="s">
        <v>191</v>
      </c>
      <c r="C132" s="69" t="s">
        <v>192</v>
      </c>
      <c r="D132" s="172">
        <v>2.0981999999999998</v>
      </c>
      <c r="E132" s="190">
        <v>0</v>
      </c>
      <c r="F132" s="172">
        <v>2.0981999999999998</v>
      </c>
      <c r="G132" s="190">
        <v>0</v>
      </c>
      <c r="H132" s="190">
        <v>0</v>
      </c>
      <c r="I132" s="190">
        <v>0</v>
      </c>
      <c r="J132" s="190">
        <v>0</v>
      </c>
      <c r="K132" s="190">
        <v>0</v>
      </c>
      <c r="L132" s="190">
        <v>0</v>
      </c>
      <c r="M132" s="190">
        <v>1</v>
      </c>
      <c r="N132" s="190">
        <v>0</v>
      </c>
      <c r="O132" s="190">
        <v>0</v>
      </c>
      <c r="P132" s="188">
        <v>0</v>
      </c>
      <c r="Q132" s="190">
        <v>0</v>
      </c>
      <c r="R132" s="172">
        <v>0</v>
      </c>
      <c r="S132" s="190">
        <v>0</v>
      </c>
      <c r="T132" s="190">
        <v>0</v>
      </c>
      <c r="U132" s="190">
        <v>0</v>
      </c>
      <c r="V132" s="190">
        <v>0</v>
      </c>
      <c r="W132" s="190">
        <v>0</v>
      </c>
      <c r="X132" s="190">
        <v>0</v>
      </c>
      <c r="Y132" s="190">
        <v>0</v>
      </c>
      <c r="Z132" s="190">
        <v>0</v>
      </c>
      <c r="AA132" s="190">
        <v>0</v>
      </c>
      <c r="AB132" s="188">
        <v>0</v>
      </c>
      <c r="AC132" s="190">
        <v>0</v>
      </c>
      <c r="AD132" s="172">
        <v>0</v>
      </c>
      <c r="AE132" s="190">
        <v>0</v>
      </c>
      <c r="AF132" s="190">
        <v>0</v>
      </c>
      <c r="AG132" s="190">
        <v>0</v>
      </c>
      <c r="AH132" s="190">
        <v>0</v>
      </c>
      <c r="AI132" s="190">
        <v>0</v>
      </c>
      <c r="AJ132" s="190">
        <v>0</v>
      </c>
      <c r="AK132" s="190">
        <v>0</v>
      </c>
      <c r="AL132" s="190">
        <v>0</v>
      </c>
      <c r="AM132" s="190">
        <v>0</v>
      </c>
      <c r="AN132" s="188">
        <v>0</v>
      </c>
      <c r="AO132" s="190">
        <v>0</v>
      </c>
      <c r="AP132" s="190">
        <v>0</v>
      </c>
      <c r="AQ132" s="190">
        <v>0</v>
      </c>
      <c r="AR132" s="190">
        <v>0</v>
      </c>
      <c r="AS132" s="190">
        <v>0</v>
      </c>
      <c r="AT132" s="190">
        <v>0</v>
      </c>
      <c r="AU132" s="190">
        <v>0</v>
      </c>
      <c r="AV132" s="190">
        <v>0</v>
      </c>
      <c r="AW132" s="190">
        <v>0</v>
      </c>
      <c r="AX132" s="190">
        <v>0</v>
      </c>
      <c r="AY132" s="190">
        <v>0</v>
      </c>
      <c r="AZ132" s="188">
        <v>0</v>
      </c>
      <c r="BA132" s="190">
        <v>0</v>
      </c>
      <c r="BB132" s="323">
        <v>0</v>
      </c>
      <c r="BC132" s="190">
        <v>0</v>
      </c>
      <c r="BD132" s="190">
        <v>0</v>
      </c>
      <c r="BE132" s="190">
        <v>0</v>
      </c>
      <c r="BF132" s="190">
        <v>0</v>
      </c>
      <c r="BG132" s="190">
        <v>0</v>
      </c>
      <c r="BH132" s="190">
        <v>0</v>
      </c>
      <c r="BI132" s="190">
        <v>0</v>
      </c>
      <c r="BJ132" s="190">
        <v>0</v>
      </c>
      <c r="BK132" s="190">
        <v>0</v>
      </c>
      <c r="BL132" s="188">
        <v>0</v>
      </c>
      <c r="BM132" s="190">
        <f t="shared" si="306"/>
        <v>0</v>
      </c>
      <c r="BN132" s="190">
        <f t="shared" si="307"/>
        <v>2.0981999999999998</v>
      </c>
      <c r="BO132" s="190">
        <f t="shared" si="308"/>
        <v>0</v>
      </c>
      <c r="BP132" s="190">
        <f t="shared" si="309"/>
        <v>0</v>
      </c>
      <c r="BQ132" s="190">
        <f t="shared" si="310"/>
        <v>0</v>
      </c>
      <c r="BR132" s="190">
        <f t="shared" si="311"/>
        <v>0</v>
      </c>
      <c r="BS132" s="190">
        <f t="shared" si="312"/>
        <v>0</v>
      </c>
      <c r="BT132" s="190">
        <f t="shared" si="313"/>
        <v>0</v>
      </c>
      <c r="BU132" s="190">
        <f t="shared" si="314"/>
        <v>1</v>
      </c>
      <c r="BV132" s="190">
        <f t="shared" si="315"/>
        <v>0</v>
      </c>
      <c r="BW132" s="190">
        <f t="shared" si="316"/>
        <v>0</v>
      </c>
      <c r="BX132" s="190">
        <f t="shared" si="317"/>
        <v>0</v>
      </c>
      <c r="BY132" s="347"/>
      <c r="BZ132" s="207"/>
      <c r="CA132" s="352"/>
    </row>
    <row r="133" spans="1:79" ht="84.75" customHeight="1" x14ac:dyDescent="0.25">
      <c r="A133" s="75" t="s">
        <v>159</v>
      </c>
      <c r="B133" s="72" t="s">
        <v>442</v>
      </c>
      <c r="C133" s="69" t="s">
        <v>443</v>
      </c>
      <c r="D133" s="172">
        <v>3.59455444</v>
      </c>
      <c r="E133" s="190">
        <v>0</v>
      </c>
      <c r="F133" s="172">
        <v>0</v>
      </c>
      <c r="G133" s="190">
        <v>0</v>
      </c>
      <c r="H133" s="190">
        <v>0</v>
      </c>
      <c r="I133" s="190">
        <v>0</v>
      </c>
      <c r="J133" s="190">
        <v>0</v>
      </c>
      <c r="K133" s="190">
        <v>0</v>
      </c>
      <c r="L133" s="190">
        <v>0</v>
      </c>
      <c r="M133" s="190">
        <v>0</v>
      </c>
      <c r="N133" s="190">
        <v>0</v>
      </c>
      <c r="O133" s="190">
        <v>0</v>
      </c>
      <c r="P133" s="188">
        <v>0</v>
      </c>
      <c r="Q133" s="190">
        <v>0</v>
      </c>
      <c r="R133" s="172">
        <v>0</v>
      </c>
      <c r="S133" s="190">
        <v>0</v>
      </c>
      <c r="T133" s="190">
        <v>0</v>
      </c>
      <c r="U133" s="190">
        <v>0</v>
      </c>
      <c r="V133" s="190">
        <v>0</v>
      </c>
      <c r="W133" s="190">
        <v>0</v>
      </c>
      <c r="X133" s="190">
        <v>0</v>
      </c>
      <c r="Y133" s="190">
        <v>0</v>
      </c>
      <c r="Z133" s="190">
        <v>0</v>
      </c>
      <c r="AA133" s="190">
        <v>0</v>
      </c>
      <c r="AB133" s="188">
        <v>0</v>
      </c>
      <c r="AC133" s="190">
        <v>0</v>
      </c>
      <c r="AD133" s="190">
        <v>0</v>
      </c>
      <c r="AE133" s="190">
        <v>0</v>
      </c>
      <c r="AF133" s="190">
        <v>0</v>
      </c>
      <c r="AG133" s="190">
        <v>0</v>
      </c>
      <c r="AH133" s="190">
        <v>0</v>
      </c>
      <c r="AI133" s="190">
        <v>0</v>
      </c>
      <c r="AJ133" s="190">
        <v>0</v>
      </c>
      <c r="AK133" s="190">
        <v>0</v>
      </c>
      <c r="AL133" s="190">
        <v>0</v>
      </c>
      <c r="AM133" s="190">
        <v>0</v>
      </c>
      <c r="AN133" s="188">
        <v>0</v>
      </c>
      <c r="AO133" s="190">
        <v>0</v>
      </c>
      <c r="AP133" s="190">
        <v>0</v>
      </c>
      <c r="AQ133" s="190">
        <v>0</v>
      </c>
      <c r="AR133" s="190">
        <v>0</v>
      </c>
      <c r="AS133" s="190">
        <v>0</v>
      </c>
      <c r="AT133" s="190">
        <v>0</v>
      </c>
      <c r="AU133" s="190">
        <v>0</v>
      </c>
      <c r="AV133" s="190">
        <v>0</v>
      </c>
      <c r="AW133" s="190">
        <v>0</v>
      </c>
      <c r="AX133" s="190">
        <v>0</v>
      </c>
      <c r="AY133" s="190">
        <v>0</v>
      </c>
      <c r="AZ133" s="188">
        <v>0</v>
      </c>
      <c r="BA133" s="190">
        <v>0</v>
      </c>
      <c r="BB133" s="323">
        <v>0</v>
      </c>
      <c r="BC133" s="190">
        <v>0</v>
      </c>
      <c r="BD133" s="190">
        <v>0</v>
      </c>
      <c r="BE133" s="190">
        <v>0</v>
      </c>
      <c r="BF133" s="190">
        <v>0</v>
      </c>
      <c r="BG133" s="190">
        <v>0</v>
      </c>
      <c r="BH133" s="190">
        <v>0</v>
      </c>
      <c r="BI133" s="190">
        <v>0</v>
      </c>
      <c r="BJ133" s="190">
        <v>0</v>
      </c>
      <c r="BK133" s="190">
        <v>0</v>
      </c>
      <c r="BL133" s="188">
        <v>0</v>
      </c>
      <c r="BM133" s="190">
        <f t="shared" si="306"/>
        <v>0</v>
      </c>
      <c r="BN133" s="190">
        <f t="shared" si="307"/>
        <v>0</v>
      </c>
      <c r="BO133" s="190">
        <f t="shared" si="308"/>
        <v>0</v>
      </c>
      <c r="BP133" s="190">
        <f t="shared" si="309"/>
        <v>0</v>
      </c>
      <c r="BQ133" s="190">
        <f t="shared" si="310"/>
        <v>0</v>
      </c>
      <c r="BR133" s="190">
        <f t="shared" si="311"/>
        <v>0</v>
      </c>
      <c r="BS133" s="190">
        <f t="shared" si="312"/>
        <v>0</v>
      </c>
      <c r="BT133" s="190">
        <f t="shared" si="313"/>
        <v>0</v>
      </c>
      <c r="BU133" s="190">
        <f t="shared" si="314"/>
        <v>0</v>
      </c>
      <c r="BV133" s="190">
        <f t="shared" si="315"/>
        <v>0</v>
      </c>
      <c r="BW133" s="190">
        <f t="shared" si="316"/>
        <v>0</v>
      </c>
      <c r="BX133" s="190">
        <f t="shared" si="317"/>
        <v>0</v>
      </c>
      <c r="BY133" s="347"/>
      <c r="BZ133" s="207"/>
      <c r="CA133" s="352"/>
    </row>
    <row r="134" spans="1:79" ht="84.75" customHeight="1" x14ac:dyDescent="0.25">
      <c r="A134" s="75" t="s">
        <v>159</v>
      </c>
      <c r="B134" s="72" t="s">
        <v>444</v>
      </c>
      <c r="C134" s="69" t="s">
        <v>445</v>
      </c>
      <c r="D134" s="172">
        <v>1.68206389</v>
      </c>
      <c r="E134" s="190">
        <v>0</v>
      </c>
      <c r="F134" s="172">
        <v>1.32898056</v>
      </c>
      <c r="G134" s="190">
        <v>0</v>
      </c>
      <c r="H134" s="190">
        <v>0</v>
      </c>
      <c r="I134" s="190">
        <v>0</v>
      </c>
      <c r="J134" s="190">
        <v>0</v>
      </c>
      <c r="K134" s="190">
        <v>0</v>
      </c>
      <c r="L134" s="190">
        <v>0</v>
      </c>
      <c r="M134" s="190">
        <v>0</v>
      </c>
      <c r="N134" s="190">
        <v>0</v>
      </c>
      <c r="O134" s="190">
        <v>0</v>
      </c>
      <c r="P134" s="188">
        <v>0</v>
      </c>
      <c r="Q134" s="190">
        <v>0</v>
      </c>
      <c r="R134" s="172">
        <v>0</v>
      </c>
      <c r="S134" s="190">
        <v>0</v>
      </c>
      <c r="T134" s="190">
        <v>0</v>
      </c>
      <c r="U134" s="190">
        <v>0</v>
      </c>
      <c r="V134" s="190">
        <v>0</v>
      </c>
      <c r="W134" s="190">
        <v>0</v>
      </c>
      <c r="X134" s="190">
        <v>0</v>
      </c>
      <c r="Y134" s="190">
        <v>0</v>
      </c>
      <c r="Z134" s="190">
        <v>0</v>
      </c>
      <c r="AA134" s="190">
        <v>0</v>
      </c>
      <c r="AB134" s="188">
        <v>0</v>
      </c>
      <c r="AC134" s="190">
        <v>0</v>
      </c>
      <c r="AD134" s="190">
        <v>0</v>
      </c>
      <c r="AE134" s="190">
        <v>0</v>
      </c>
      <c r="AF134" s="190">
        <v>0</v>
      </c>
      <c r="AG134" s="190">
        <v>0</v>
      </c>
      <c r="AH134" s="190">
        <v>0</v>
      </c>
      <c r="AI134" s="190">
        <v>0</v>
      </c>
      <c r="AJ134" s="190">
        <v>0</v>
      </c>
      <c r="AK134" s="190">
        <v>0</v>
      </c>
      <c r="AL134" s="190">
        <v>0</v>
      </c>
      <c r="AM134" s="190">
        <v>0</v>
      </c>
      <c r="AN134" s="188">
        <v>0</v>
      </c>
      <c r="AO134" s="190">
        <v>0</v>
      </c>
      <c r="AP134" s="190">
        <v>0</v>
      </c>
      <c r="AQ134" s="190">
        <v>0</v>
      </c>
      <c r="AR134" s="190">
        <v>0</v>
      </c>
      <c r="AS134" s="190">
        <v>0</v>
      </c>
      <c r="AT134" s="190">
        <v>0</v>
      </c>
      <c r="AU134" s="190">
        <v>0</v>
      </c>
      <c r="AV134" s="190">
        <v>0</v>
      </c>
      <c r="AW134" s="190">
        <v>0</v>
      </c>
      <c r="AX134" s="190">
        <v>0</v>
      </c>
      <c r="AY134" s="190">
        <v>0</v>
      </c>
      <c r="AZ134" s="188">
        <v>0</v>
      </c>
      <c r="BA134" s="190">
        <v>0</v>
      </c>
      <c r="BB134" s="323">
        <v>0</v>
      </c>
      <c r="BC134" s="190">
        <v>0</v>
      </c>
      <c r="BD134" s="190">
        <v>0</v>
      </c>
      <c r="BE134" s="190">
        <v>0</v>
      </c>
      <c r="BF134" s="190">
        <v>0</v>
      </c>
      <c r="BG134" s="190">
        <v>0</v>
      </c>
      <c r="BH134" s="190">
        <v>0</v>
      </c>
      <c r="BI134" s="190">
        <v>0</v>
      </c>
      <c r="BJ134" s="190">
        <v>0</v>
      </c>
      <c r="BK134" s="190">
        <v>0</v>
      </c>
      <c r="BL134" s="188">
        <v>0</v>
      </c>
      <c r="BM134" s="190">
        <f t="shared" si="306"/>
        <v>0</v>
      </c>
      <c r="BN134" s="190">
        <f t="shared" si="307"/>
        <v>1.32898056</v>
      </c>
      <c r="BO134" s="190">
        <f t="shared" si="308"/>
        <v>0</v>
      </c>
      <c r="BP134" s="190">
        <f t="shared" si="309"/>
        <v>0</v>
      </c>
      <c r="BQ134" s="190">
        <f t="shared" si="310"/>
        <v>0</v>
      </c>
      <c r="BR134" s="190">
        <f t="shared" si="311"/>
        <v>0</v>
      </c>
      <c r="BS134" s="190">
        <f t="shared" si="312"/>
        <v>0</v>
      </c>
      <c r="BT134" s="190">
        <f t="shared" si="313"/>
        <v>0</v>
      </c>
      <c r="BU134" s="190">
        <f t="shared" si="314"/>
        <v>0</v>
      </c>
      <c r="BV134" s="190">
        <f t="shared" si="315"/>
        <v>0</v>
      </c>
      <c r="BW134" s="190">
        <f t="shared" si="316"/>
        <v>0</v>
      </c>
      <c r="BX134" s="190">
        <f t="shared" si="317"/>
        <v>0</v>
      </c>
      <c r="BY134" s="347"/>
      <c r="BZ134" s="207"/>
      <c r="CA134" s="352"/>
    </row>
    <row r="135" spans="1:79" ht="84.75" customHeight="1" x14ac:dyDescent="0.25">
      <c r="A135" s="75" t="s">
        <v>159</v>
      </c>
      <c r="B135" s="72" t="s">
        <v>446</v>
      </c>
      <c r="C135" s="69" t="s">
        <v>695</v>
      </c>
      <c r="D135" s="172">
        <v>6.3350557900000002</v>
      </c>
      <c r="E135" s="190">
        <v>0</v>
      </c>
      <c r="F135" s="172">
        <v>0</v>
      </c>
      <c r="G135" s="190">
        <v>0</v>
      </c>
      <c r="H135" s="190">
        <v>0</v>
      </c>
      <c r="I135" s="190">
        <v>0</v>
      </c>
      <c r="J135" s="190">
        <v>0</v>
      </c>
      <c r="K135" s="190">
        <v>0</v>
      </c>
      <c r="L135" s="190">
        <v>0</v>
      </c>
      <c r="M135" s="190">
        <v>0</v>
      </c>
      <c r="N135" s="190">
        <v>0</v>
      </c>
      <c r="O135" s="190">
        <v>0</v>
      </c>
      <c r="P135" s="188">
        <v>0</v>
      </c>
      <c r="Q135" s="190">
        <v>0</v>
      </c>
      <c r="R135" s="172">
        <v>0</v>
      </c>
      <c r="S135" s="190">
        <v>0</v>
      </c>
      <c r="T135" s="190">
        <v>0</v>
      </c>
      <c r="U135" s="190">
        <v>0</v>
      </c>
      <c r="V135" s="190">
        <v>0</v>
      </c>
      <c r="W135" s="190">
        <v>0</v>
      </c>
      <c r="X135" s="190">
        <v>0</v>
      </c>
      <c r="Y135" s="190">
        <v>0</v>
      </c>
      <c r="Z135" s="190">
        <v>0</v>
      </c>
      <c r="AA135" s="190">
        <v>0</v>
      </c>
      <c r="AB135" s="188">
        <v>0</v>
      </c>
      <c r="AC135" s="190">
        <v>0</v>
      </c>
      <c r="AD135" s="190">
        <v>0</v>
      </c>
      <c r="AE135" s="190">
        <v>0</v>
      </c>
      <c r="AF135" s="190">
        <v>0</v>
      </c>
      <c r="AG135" s="190">
        <v>0</v>
      </c>
      <c r="AH135" s="190">
        <v>0</v>
      </c>
      <c r="AI135" s="190">
        <v>0</v>
      </c>
      <c r="AJ135" s="190">
        <v>0</v>
      </c>
      <c r="AK135" s="190">
        <v>0</v>
      </c>
      <c r="AL135" s="190">
        <v>0</v>
      </c>
      <c r="AM135" s="190">
        <v>0</v>
      </c>
      <c r="AN135" s="188">
        <v>0</v>
      </c>
      <c r="AO135" s="190">
        <v>0</v>
      </c>
      <c r="AP135" s="190">
        <v>0</v>
      </c>
      <c r="AQ135" s="190">
        <v>0</v>
      </c>
      <c r="AR135" s="190">
        <v>0</v>
      </c>
      <c r="AS135" s="190">
        <v>0</v>
      </c>
      <c r="AT135" s="190">
        <v>0</v>
      </c>
      <c r="AU135" s="190">
        <v>0</v>
      </c>
      <c r="AV135" s="190">
        <v>0</v>
      </c>
      <c r="AW135" s="190">
        <v>0</v>
      </c>
      <c r="AX135" s="190">
        <v>0</v>
      </c>
      <c r="AY135" s="190">
        <v>0</v>
      </c>
      <c r="AZ135" s="188">
        <v>0</v>
      </c>
      <c r="BA135" s="190">
        <v>0</v>
      </c>
      <c r="BB135" s="323">
        <v>0</v>
      </c>
      <c r="BC135" s="190">
        <v>0</v>
      </c>
      <c r="BD135" s="190">
        <v>0</v>
      </c>
      <c r="BE135" s="190">
        <v>0</v>
      </c>
      <c r="BF135" s="190">
        <v>0</v>
      </c>
      <c r="BG135" s="190">
        <v>0</v>
      </c>
      <c r="BH135" s="190">
        <v>0</v>
      </c>
      <c r="BI135" s="190">
        <v>0</v>
      </c>
      <c r="BJ135" s="190">
        <v>0</v>
      </c>
      <c r="BK135" s="190">
        <v>0</v>
      </c>
      <c r="BL135" s="188">
        <v>0</v>
      </c>
      <c r="BM135" s="190">
        <f t="shared" si="306"/>
        <v>0</v>
      </c>
      <c r="BN135" s="190">
        <f t="shared" si="307"/>
        <v>0</v>
      </c>
      <c r="BO135" s="190">
        <f t="shared" si="308"/>
        <v>0</v>
      </c>
      <c r="BP135" s="190">
        <f t="shared" si="309"/>
        <v>0</v>
      </c>
      <c r="BQ135" s="190">
        <f t="shared" si="310"/>
        <v>0</v>
      </c>
      <c r="BR135" s="190">
        <f t="shared" si="311"/>
        <v>0</v>
      </c>
      <c r="BS135" s="190">
        <f t="shared" si="312"/>
        <v>0</v>
      </c>
      <c r="BT135" s="190">
        <f t="shared" si="313"/>
        <v>0</v>
      </c>
      <c r="BU135" s="190">
        <f t="shared" si="314"/>
        <v>0</v>
      </c>
      <c r="BV135" s="190">
        <f t="shared" si="315"/>
        <v>0</v>
      </c>
      <c r="BW135" s="190">
        <f t="shared" si="316"/>
        <v>0</v>
      </c>
      <c r="BX135" s="190">
        <f t="shared" si="317"/>
        <v>0</v>
      </c>
      <c r="BY135" s="347"/>
      <c r="BZ135" s="207"/>
      <c r="CA135" s="352"/>
    </row>
    <row r="136" spans="1:79" ht="84.75" customHeight="1" x14ac:dyDescent="0.25">
      <c r="A136" s="75" t="s">
        <v>159</v>
      </c>
      <c r="B136" s="72" t="s">
        <v>447</v>
      </c>
      <c r="C136" s="69" t="s">
        <v>448</v>
      </c>
      <c r="D136" s="172">
        <v>2.1489815399999999</v>
      </c>
      <c r="E136" s="190">
        <v>0</v>
      </c>
      <c r="F136" s="172">
        <v>0</v>
      </c>
      <c r="G136" s="190">
        <v>0</v>
      </c>
      <c r="H136" s="190">
        <v>0</v>
      </c>
      <c r="I136" s="190">
        <v>0</v>
      </c>
      <c r="J136" s="190">
        <v>0</v>
      </c>
      <c r="K136" s="190">
        <v>0</v>
      </c>
      <c r="L136" s="190">
        <v>0</v>
      </c>
      <c r="M136" s="190">
        <v>0</v>
      </c>
      <c r="N136" s="190">
        <v>0</v>
      </c>
      <c r="O136" s="190">
        <v>0</v>
      </c>
      <c r="P136" s="188">
        <v>0</v>
      </c>
      <c r="Q136" s="190">
        <v>0</v>
      </c>
      <c r="R136" s="172">
        <v>0</v>
      </c>
      <c r="S136" s="190">
        <v>0</v>
      </c>
      <c r="T136" s="190">
        <v>0</v>
      </c>
      <c r="U136" s="190">
        <v>0</v>
      </c>
      <c r="V136" s="190">
        <v>0</v>
      </c>
      <c r="W136" s="190">
        <v>0</v>
      </c>
      <c r="X136" s="190">
        <v>0</v>
      </c>
      <c r="Y136" s="190">
        <v>0</v>
      </c>
      <c r="Z136" s="190">
        <v>0</v>
      </c>
      <c r="AA136" s="190">
        <v>0</v>
      </c>
      <c r="AB136" s="188">
        <v>0</v>
      </c>
      <c r="AC136" s="190">
        <v>0</v>
      </c>
      <c r="AD136" s="190">
        <v>0</v>
      </c>
      <c r="AE136" s="190">
        <v>0</v>
      </c>
      <c r="AF136" s="190">
        <v>0</v>
      </c>
      <c r="AG136" s="190">
        <v>0</v>
      </c>
      <c r="AH136" s="190">
        <v>0</v>
      </c>
      <c r="AI136" s="190">
        <v>0</v>
      </c>
      <c r="AJ136" s="190">
        <v>0</v>
      </c>
      <c r="AK136" s="190">
        <v>0</v>
      </c>
      <c r="AL136" s="190">
        <v>0</v>
      </c>
      <c r="AM136" s="190">
        <v>0</v>
      </c>
      <c r="AN136" s="188">
        <v>0</v>
      </c>
      <c r="AO136" s="190">
        <v>0</v>
      </c>
      <c r="AP136" s="190">
        <v>0</v>
      </c>
      <c r="AQ136" s="190">
        <v>0</v>
      </c>
      <c r="AR136" s="190">
        <v>0</v>
      </c>
      <c r="AS136" s="190">
        <v>0</v>
      </c>
      <c r="AT136" s="190">
        <v>0</v>
      </c>
      <c r="AU136" s="190">
        <v>0</v>
      </c>
      <c r="AV136" s="190">
        <v>0</v>
      </c>
      <c r="AW136" s="190">
        <v>0</v>
      </c>
      <c r="AX136" s="190">
        <v>0</v>
      </c>
      <c r="AY136" s="190">
        <v>0</v>
      </c>
      <c r="AZ136" s="188">
        <v>0</v>
      </c>
      <c r="BA136" s="190">
        <v>0</v>
      </c>
      <c r="BB136" s="323">
        <v>0</v>
      </c>
      <c r="BC136" s="190">
        <v>0</v>
      </c>
      <c r="BD136" s="190">
        <v>0</v>
      </c>
      <c r="BE136" s="190">
        <v>0</v>
      </c>
      <c r="BF136" s="190">
        <v>0</v>
      </c>
      <c r="BG136" s="190">
        <v>0</v>
      </c>
      <c r="BH136" s="190">
        <v>0</v>
      </c>
      <c r="BI136" s="190">
        <v>0</v>
      </c>
      <c r="BJ136" s="190">
        <v>0</v>
      </c>
      <c r="BK136" s="190">
        <v>0</v>
      </c>
      <c r="BL136" s="188">
        <v>0</v>
      </c>
      <c r="BM136" s="190">
        <f t="shared" si="306"/>
        <v>0</v>
      </c>
      <c r="BN136" s="190">
        <f t="shared" si="307"/>
        <v>0</v>
      </c>
      <c r="BO136" s="190">
        <f t="shared" si="308"/>
        <v>0</v>
      </c>
      <c r="BP136" s="190">
        <f t="shared" si="309"/>
        <v>0</v>
      </c>
      <c r="BQ136" s="190">
        <f t="shared" si="310"/>
        <v>0</v>
      </c>
      <c r="BR136" s="190">
        <f t="shared" si="311"/>
        <v>0</v>
      </c>
      <c r="BS136" s="190">
        <f t="shared" si="312"/>
        <v>0</v>
      </c>
      <c r="BT136" s="190">
        <f t="shared" si="313"/>
        <v>0</v>
      </c>
      <c r="BU136" s="190">
        <f t="shared" si="314"/>
        <v>0</v>
      </c>
      <c r="BV136" s="190">
        <f t="shared" si="315"/>
        <v>0</v>
      </c>
      <c r="BW136" s="190">
        <f t="shared" si="316"/>
        <v>0</v>
      </c>
      <c r="BX136" s="190">
        <f t="shared" si="317"/>
        <v>0</v>
      </c>
      <c r="BY136" s="347"/>
      <c r="BZ136" s="207"/>
      <c r="CA136" s="352"/>
    </row>
    <row r="137" spans="1:79" ht="84.75" customHeight="1" x14ac:dyDescent="0.25">
      <c r="A137" s="75" t="s">
        <v>159</v>
      </c>
      <c r="B137" s="83" t="s">
        <v>449</v>
      </c>
      <c r="C137" s="69" t="s">
        <v>450</v>
      </c>
      <c r="D137" s="172">
        <v>9.6658517699999997</v>
      </c>
      <c r="E137" s="190">
        <v>0</v>
      </c>
      <c r="F137" s="172">
        <v>0</v>
      </c>
      <c r="G137" s="190">
        <v>0</v>
      </c>
      <c r="H137" s="190">
        <v>0</v>
      </c>
      <c r="I137" s="190">
        <v>0</v>
      </c>
      <c r="J137" s="190">
        <v>0</v>
      </c>
      <c r="K137" s="190">
        <v>0</v>
      </c>
      <c r="L137" s="190">
        <v>0</v>
      </c>
      <c r="M137" s="190">
        <v>0</v>
      </c>
      <c r="N137" s="190">
        <v>0</v>
      </c>
      <c r="O137" s="190">
        <v>0</v>
      </c>
      <c r="P137" s="188">
        <v>0</v>
      </c>
      <c r="Q137" s="190">
        <v>0</v>
      </c>
      <c r="R137" s="172">
        <v>0</v>
      </c>
      <c r="S137" s="190">
        <v>0</v>
      </c>
      <c r="T137" s="190">
        <v>0</v>
      </c>
      <c r="U137" s="190">
        <v>0</v>
      </c>
      <c r="V137" s="190">
        <v>0</v>
      </c>
      <c r="W137" s="190">
        <v>0</v>
      </c>
      <c r="X137" s="190">
        <v>0</v>
      </c>
      <c r="Y137" s="190">
        <v>0</v>
      </c>
      <c r="Z137" s="190">
        <v>0</v>
      </c>
      <c r="AA137" s="190">
        <v>0</v>
      </c>
      <c r="AB137" s="188">
        <v>0</v>
      </c>
      <c r="AC137" s="190">
        <v>0</v>
      </c>
      <c r="AD137" s="190">
        <v>0</v>
      </c>
      <c r="AE137" s="190">
        <v>0</v>
      </c>
      <c r="AF137" s="190">
        <v>0</v>
      </c>
      <c r="AG137" s="190">
        <v>0</v>
      </c>
      <c r="AH137" s="190">
        <v>0</v>
      </c>
      <c r="AI137" s="190">
        <v>0</v>
      </c>
      <c r="AJ137" s="190">
        <v>0</v>
      </c>
      <c r="AK137" s="190">
        <v>0</v>
      </c>
      <c r="AL137" s="190">
        <v>0</v>
      </c>
      <c r="AM137" s="190">
        <v>0</v>
      </c>
      <c r="AN137" s="188">
        <v>0</v>
      </c>
      <c r="AO137" s="190">
        <v>0</v>
      </c>
      <c r="AP137" s="190">
        <v>0</v>
      </c>
      <c r="AQ137" s="190">
        <v>0</v>
      </c>
      <c r="AR137" s="190">
        <v>0</v>
      </c>
      <c r="AS137" s="190">
        <v>0</v>
      </c>
      <c r="AT137" s="190">
        <v>0</v>
      </c>
      <c r="AU137" s="190">
        <v>0</v>
      </c>
      <c r="AV137" s="190">
        <v>0</v>
      </c>
      <c r="AW137" s="190">
        <v>0</v>
      </c>
      <c r="AX137" s="190">
        <v>0</v>
      </c>
      <c r="AY137" s="190">
        <v>0</v>
      </c>
      <c r="AZ137" s="188">
        <v>0</v>
      </c>
      <c r="BA137" s="190">
        <v>0</v>
      </c>
      <c r="BB137" s="323">
        <v>0</v>
      </c>
      <c r="BC137" s="190">
        <v>0</v>
      </c>
      <c r="BD137" s="190">
        <v>0</v>
      </c>
      <c r="BE137" s="190">
        <v>0</v>
      </c>
      <c r="BF137" s="190">
        <v>0</v>
      </c>
      <c r="BG137" s="190">
        <v>0</v>
      </c>
      <c r="BH137" s="190">
        <v>0</v>
      </c>
      <c r="BI137" s="190">
        <v>0</v>
      </c>
      <c r="BJ137" s="190">
        <v>0</v>
      </c>
      <c r="BK137" s="190">
        <v>0</v>
      </c>
      <c r="BL137" s="188">
        <v>0</v>
      </c>
      <c r="BM137" s="190">
        <f t="shared" si="306"/>
        <v>0</v>
      </c>
      <c r="BN137" s="190">
        <f t="shared" si="307"/>
        <v>0</v>
      </c>
      <c r="BO137" s="190">
        <f t="shared" si="308"/>
        <v>0</v>
      </c>
      <c r="BP137" s="190">
        <f t="shared" si="309"/>
        <v>0</v>
      </c>
      <c r="BQ137" s="190">
        <f t="shared" si="310"/>
        <v>0</v>
      </c>
      <c r="BR137" s="190">
        <f t="shared" si="311"/>
        <v>0</v>
      </c>
      <c r="BS137" s="190">
        <f t="shared" si="312"/>
        <v>0</v>
      </c>
      <c r="BT137" s="190">
        <f t="shared" si="313"/>
        <v>0</v>
      </c>
      <c r="BU137" s="190">
        <f t="shared" si="314"/>
        <v>0</v>
      </c>
      <c r="BV137" s="190">
        <f t="shared" si="315"/>
        <v>0</v>
      </c>
      <c r="BW137" s="190">
        <f t="shared" si="316"/>
        <v>0</v>
      </c>
      <c r="BX137" s="190">
        <f t="shared" si="317"/>
        <v>0</v>
      </c>
      <c r="BY137" s="347"/>
      <c r="BZ137" s="207"/>
      <c r="CA137" s="352"/>
    </row>
    <row r="138" spans="1:79" ht="84.75" customHeight="1" x14ac:dyDescent="0.25">
      <c r="A138" s="75" t="s">
        <v>159</v>
      </c>
      <c r="B138" s="83" t="s">
        <v>451</v>
      </c>
      <c r="C138" s="69" t="s">
        <v>452</v>
      </c>
      <c r="D138" s="172">
        <v>10.77010259</v>
      </c>
      <c r="E138" s="190">
        <v>0</v>
      </c>
      <c r="F138" s="172">
        <v>0</v>
      </c>
      <c r="G138" s="190">
        <v>0</v>
      </c>
      <c r="H138" s="190">
        <v>0</v>
      </c>
      <c r="I138" s="190">
        <v>0</v>
      </c>
      <c r="J138" s="190">
        <v>0</v>
      </c>
      <c r="K138" s="190">
        <v>0</v>
      </c>
      <c r="L138" s="190">
        <v>0</v>
      </c>
      <c r="M138" s="190">
        <v>0</v>
      </c>
      <c r="N138" s="190">
        <v>0</v>
      </c>
      <c r="O138" s="190">
        <v>0</v>
      </c>
      <c r="P138" s="188">
        <v>0</v>
      </c>
      <c r="Q138" s="190">
        <v>0</v>
      </c>
      <c r="R138" s="172">
        <v>0</v>
      </c>
      <c r="S138" s="190">
        <v>0</v>
      </c>
      <c r="T138" s="190">
        <v>0</v>
      </c>
      <c r="U138" s="190">
        <v>0</v>
      </c>
      <c r="V138" s="190">
        <v>0</v>
      </c>
      <c r="W138" s="190">
        <v>0</v>
      </c>
      <c r="X138" s="190">
        <v>0</v>
      </c>
      <c r="Y138" s="190">
        <v>0</v>
      </c>
      <c r="Z138" s="190">
        <v>0</v>
      </c>
      <c r="AA138" s="190">
        <v>0</v>
      </c>
      <c r="AB138" s="188">
        <v>0</v>
      </c>
      <c r="AC138" s="190">
        <v>0</v>
      </c>
      <c r="AD138" s="190">
        <v>0</v>
      </c>
      <c r="AE138" s="190">
        <v>0</v>
      </c>
      <c r="AF138" s="190">
        <v>0</v>
      </c>
      <c r="AG138" s="190">
        <v>0</v>
      </c>
      <c r="AH138" s="190">
        <v>0</v>
      </c>
      <c r="AI138" s="190">
        <v>0</v>
      </c>
      <c r="AJ138" s="190">
        <v>0</v>
      </c>
      <c r="AK138" s="190">
        <v>0</v>
      </c>
      <c r="AL138" s="190">
        <v>0</v>
      </c>
      <c r="AM138" s="190">
        <v>0</v>
      </c>
      <c r="AN138" s="188">
        <v>0</v>
      </c>
      <c r="AO138" s="190">
        <v>0</v>
      </c>
      <c r="AP138" s="190">
        <v>0</v>
      </c>
      <c r="AQ138" s="190">
        <v>0</v>
      </c>
      <c r="AR138" s="190">
        <v>0</v>
      </c>
      <c r="AS138" s="190">
        <v>0</v>
      </c>
      <c r="AT138" s="190">
        <v>0</v>
      </c>
      <c r="AU138" s="190">
        <v>0</v>
      </c>
      <c r="AV138" s="190">
        <v>0</v>
      </c>
      <c r="AW138" s="190">
        <v>0</v>
      </c>
      <c r="AX138" s="190">
        <v>0</v>
      </c>
      <c r="AY138" s="190">
        <v>0</v>
      </c>
      <c r="AZ138" s="188">
        <v>0</v>
      </c>
      <c r="BA138" s="190">
        <v>0</v>
      </c>
      <c r="BB138" s="323">
        <v>0</v>
      </c>
      <c r="BC138" s="190">
        <v>0</v>
      </c>
      <c r="BD138" s="190">
        <v>0</v>
      </c>
      <c r="BE138" s="190">
        <v>0</v>
      </c>
      <c r="BF138" s="190">
        <v>0</v>
      </c>
      <c r="BG138" s="190">
        <v>0</v>
      </c>
      <c r="BH138" s="190">
        <v>0</v>
      </c>
      <c r="BI138" s="190">
        <v>0</v>
      </c>
      <c r="BJ138" s="190">
        <v>0</v>
      </c>
      <c r="BK138" s="190">
        <v>0</v>
      </c>
      <c r="BL138" s="188">
        <v>0</v>
      </c>
      <c r="BM138" s="190">
        <f t="shared" si="306"/>
        <v>0</v>
      </c>
      <c r="BN138" s="190">
        <f t="shared" si="307"/>
        <v>0</v>
      </c>
      <c r="BO138" s="190">
        <f t="shared" si="308"/>
        <v>0</v>
      </c>
      <c r="BP138" s="190">
        <f t="shared" si="309"/>
        <v>0</v>
      </c>
      <c r="BQ138" s="190">
        <f t="shared" si="310"/>
        <v>0</v>
      </c>
      <c r="BR138" s="190">
        <f t="shared" si="311"/>
        <v>0</v>
      </c>
      <c r="BS138" s="190">
        <f t="shared" si="312"/>
        <v>0</v>
      </c>
      <c r="BT138" s="190">
        <f t="shared" si="313"/>
        <v>0</v>
      </c>
      <c r="BU138" s="190">
        <f t="shared" si="314"/>
        <v>0</v>
      </c>
      <c r="BV138" s="190">
        <f t="shared" si="315"/>
        <v>0</v>
      </c>
      <c r="BW138" s="190">
        <f t="shared" si="316"/>
        <v>0</v>
      </c>
      <c r="BX138" s="190">
        <f t="shared" si="317"/>
        <v>0</v>
      </c>
      <c r="BY138" s="347"/>
      <c r="BZ138" s="207"/>
      <c r="CA138" s="352"/>
    </row>
    <row r="139" spans="1:79" ht="84.75" customHeight="1" x14ac:dyDescent="0.25">
      <c r="A139" s="75" t="s">
        <v>159</v>
      </c>
      <c r="B139" s="83" t="s">
        <v>700</v>
      </c>
      <c r="C139" s="69" t="s">
        <v>453</v>
      </c>
      <c r="D139" s="172">
        <v>9.3363780700000003</v>
      </c>
      <c r="E139" s="190">
        <v>0</v>
      </c>
      <c r="F139" s="172">
        <v>0</v>
      </c>
      <c r="G139" s="190">
        <v>0</v>
      </c>
      <c r="H139" s="190">
        <v>0</v>
      </c>
      <c r="I139" s="190">
        <v>0</v>
      </c>
      <c r="J139" s="190">
        <v>0</v>
      </c>
      <c r="K139" s="190">
        <v>0</v>
      </c>
      <c r="L139" s="190">
        <v>0</v>
      </c>
      <c r="M139" s="190">
        <v>0</v>
      </c>
      <c r="N139" s="190">
        <v>0</v>
      </c>
      <c r="O139" s="190">
        <v>0</v>
      </c>
      <c r="P139" s="188">
        <v>0</v>
      </c>
      <c r="Q139" s="190">
        <v>0</v>
      </c>
      <c r="R139" s="172">
        <v>0</v>
      </c>
      <c r="S139" s="190">
        <v>0</v>
      </c>
      <c r="T139" s="190">
        <v>0</v>
      </c>
      <c r="U139" s="190">
        <v>0</v>
      </c>
      <c r="V139" s="190">
        <v>0</v>
      </c>
      <c r="W139" s="190">
        <v>0</v>
      </c>
      <c r="X139" s="190">
        <v>0</v>
      </c>
      <c r="Y139" s="190">
        <v>0</v>
      </c>
      <c r="Z139" s="190">
        <v>0</v>
      </c>
      <c r="AA139" s="190">
        <v>0</v>
      </c>
      <c r="AB139" s="188">
        <v>0</v>
      </c>
      <c r="AC139" s="190">
        <v>0</v>
      </c>
      <c r="AD139" s="190">
        <v>0</v>
      </c>
      <c r="AE139" s="190">
        <v>0</v>
      </c>
      <c r="AF139" s="190">
        <v>0</v>
      </c>
      <c r="AG139" s="190">
        <v>0</v>
      </c>
      <c r="AH139" s="190">
        <v>0</v>
      </c>
      <c r="AI139" s="190">
        <v>0</v>
      </c>
      <c r="AJ139" s="190">
        <v>0</v>
      </c>
      <c r="AK139" s="190">
        <v>0</v>
      </c>
      <c r="AL139" s="190">
        <v>0</v>
      </c>
      <c r="AM139" s="190">
        <v>0</v>
      </c>
      <c r="AN139" s="188">
        <v>0</v>
      </c>
      <c r="AO139" s="190">
        <v>0</v>
      </c>
      <c r="AP139" s="190">
        <v>0</v>
      </c>
      <c r="AQ139" s="190">
        <v>0</v>
      </c>
      <c r="AR139" s="190">
        <v>0</v>
      </c>
      <c r="AS139" s="190">
        <v>0</v>
      </c>
      <c r="AT139" s="190">
        <v>0</v>
      </c>
      <c r="AU139" s="190">
        <v>0</v>
      </c>
      <c r="AV139" s="190">
        <v>0</v>
      </c>
      <c r="AW139" s="190">
        <v>0</v>
      </c>
      <c r="AX139" s="190">
        <v>0</v>
      </c>
      <c r="AY139" s="190">
        <v>0</v>
      </c>
      <c r="AZ139" s="188">
        <v>0</v>
      </c>
      <c r="BA139" s="190">
        <v>0</v>
      </c>
      <c r="BB139" s="323">
        <v>0</v>
      </c>
      <c r="BC139" s="190">
        <v>0</v>
      </c>
      <c r="BD139" s="190">
        <v>0</v>
      </c>
      <c r="BE139" s="190">
        <v>0</v>
      </c>
      <c r="BF139" s="190">
        <v>0</v>
      </c>
      <c r="BG139" s="190">
        <v>0</v>
      </c>
      <c r="BH139" s="190">
        <v>0</v>
      </c>
      <c r="BI139" s="190">
        <v>0</v>
      </c>
      <c r="BJ139" s="190">
        <v>0</v>
      </c>
      <c r="BK139" s="190">
        <v>0</v>
      </c>
      <c r="BL139" s="188">
        <v>0</v>
      </c>
      <c r="BM139" s="190">
        <f t="shared" si="306"/>
        <v>0</v>
      </c>
      <c r="BN139" s="190">
        <f t="shared" si="307"/>
        <v>0</v>
      </c>
      <c r="BO139" s="190">
        <f t="shared" si="308"/>
        <v>0</v>
      </c>
      <c r="BP139" s="190">
        <f t="shared" si="309"/>
        <v>0</v>
      </c>
      <c r="BQ139" s="190">
        <f t="shared" si="310"/>
        <v>0</v>
      </c>
      <c r="BR139" s="190">
        <f t="shared" si="311"/>
        <v>0</v>
      </c>
      <c r="BS139" s="190">
        <f t="shared" si="312"/>
        <v>0</v>
      </c>
      <c r="BT139" s="190">
        <f t="shared" si="313"/>
        <v>0</v>
      </c>
      <c r="BU139" s="190">
        <f t="shared" si="314"/>
        <v>0</v>
      </c>
      <c r="BV139" s="190">
        <f t="shared" si="315"/>
        <v>0</v>
      </c>
      <c r="BW139" s="190">
        <f t="shared" si="316"/>
        <v>0</v>
      </c>
      <c r="BX139" s="190">
        <f t="shared" si="317"/>
        <v>0</v>
      </c>
      <c r="BY139" s="347"/>
      <c r="BZ139" s="207"/>
      <c r="CA139" s="352"/>
    </row>
    <row r="140" spans="1:79" ht="84.75" customHeight="1" x14ac:dyDescent="0.25">
      <c r="A140" s="75" t="s">
        <v>159</v>
      </c>
      <c r="B140" s="83" t="s">
        <v>436</v>
      </c>
      <c r="C140" s="69" t="s">
        <v>454</v>
      </c>
      <c r="D140" s="172">
        <v>6.9389443699999998</v>
      </c>
      <c r="E140" s="190">
        <v>0</v>
      </c>
      <c r="F140" s="172">
        <v>0</v>
      </c>
      <c r="G140" s="190">
        <v>0</v>
      </c>
      <c r="H140" s="190">
        <v>0</v>
      </c>
      <c r="I140" s="190">
        <v>0</v>
      </c>
      <c r="J140" s="190">
        <v>0</v>
      </c>
      <c r="K140" s="190">
        <v>0</v>
      </c>
      <c r="L140" s="190">
        <v>0</v>
      </c>
      <c r="M140" s="190">
        <v>0</v>
      </c>
      <c r="N140" s="190">
        <v>0</v>
      </c>
      <c r="O140" s="190">
        <v>0</v>
      </c>
      <c r="P140" s="188">
        <v>0</v>
      </c>
      <c r="Q140" s="190">
        <v>0</v>
      </c>
      <c r="R140" s="172">
        <v>0</v>
      </c>
      <c r="S140" s="190">
        <v>0</v>
      </c>
      <c r="T140" s="190">
        <v>0</v>
      </c>
      <c r="U140" s="190">
        <v>0</v>
      </c>
      <c r="V140" s="190">
        <v>0</v>
      </c>
      <c r="W140" s="190">
        <v>0</v>
      </c>
      <c r="X140" s="190">
        <v>0</v>
      </c>
      <c r="Y140" s="190">
        <v>0</v>
      </c>
      <c r="Z140" s="190">
        <v>0</v>
      </c>
      <c r="AA140" s="190">
        <v>0</v>
      </c>
      <c r="AB140" s="188">
        <v>0</v>
      </c>
      <c r="AC140" s="190">
        <v>0</v>
      </c>
      <c r="AD140" s="190">
        <v>0</v>
      </c>
      <c r="AE140" s="190">
        <v>0</v>
      </c>
      <c r="AF140" s="190">
        <v>0</v>
      </c>
      <c r="AG140" s="190">
        <v>0</v>
      </c>
      <c r="AH140" s="190">
        <v>0</v>
      </c>
      <c r="AI140" s="190">
        <v>0</v>
      </c>
      <c r="AJ140" s="190">
        <v>0</v>
      </c>
      <c r="AK140" s="190">
        <v>0</v>
      </c>
      <c r="AL140" s="190">
        <v>0</v>
      </c>
      <c r="AM140" s="190">
        <v>0</v>
      </c>
      <c r="AN140" s="188">
        <v>0</v>
      </c>
      <c r="AO140" s="190">
        <v>0</v>
      </c>
      <c r="AP140" s="190">
        <v>0</v>
      </c>
      <c r="AQ140" s="190">
        <v>0</v>
      </c>
      <c r="AR140" s="190">
        <v>0</v>
      </c>
      <c r="AS140" s="190">
        <v>0</v>
      </c>
      <c r="AT140" s="190">
        <v>0</v>
      </c>
      <c r="AU140" s="190">
        <v>0</v>
      </c>
      <c r="AV140" s="190">
        <v>0</v>
      </c>
      <c r="AW140" s="190">
        <v>0</v>
      </c>
      <c r="AX140" s="190">
        <v>0</v>
      </c>
      <c r="AY140" s="190">
        <v>0</v>
      </c>
      <c r="AZ140" s="188">
        <v>0</v>
      </c>
      <c r="BA140" s="190">
        <v>0</v>
      </c>
      <c r="BB140" s="323">
        <v>0</v>
      </c>
      <c r="BC140" s="190">
        <v>0</v>
      </c>
      <c r="BD140" s="190">
        <v>0</v>
      </c>
      <c r="BE140" s="190">
        <v>0</v>
      </c>
      <c r="BF140" s="190">
        <v>0</v>
      </c>
      <c r="BG140" s="190">
        <v>0</v>
      </c>
      <c r="BH140" s="190">
        <v>0</v>
      </c>
      <c r="BI140" s="190">
        <v>0</v>
      </c>
      <c r="BJ140" s="190">
        <v>0</v>
      </c>
      <c r="BK140" s="190">
        <v>0</v>
      </c>
      <c r="BL140" s="188">
        <v>0</v>
      </c>
      <c r="BM140" s="190">
        <f t="shared" si="306"/>
        <v>0</v>
      </c>
      <c r="BN140" s="190">
        <f t="shared" si="307"/>
        <v>0</v>
      </c>
      <c r="BO140" s="190">
        <f t="shared" si="308"/>
        <v>0</v>
      </c>
      <c r="BP140" s="190">
        <f t="shared" si="309"/>
        <v>0</v>
      </c>
      <c r="BQ140" s="190">
        <f t="shared" si="310"/>
        <v>0</v>
      </c>
      <c r="BR140" s="190">
        <f t="shared" si="311"/>
        <v>0</v>
      </c>
      <c r="BS140" s="190">
        <f t="shared" si="312"/>
        <v>0</v>
      </c>
      <c r="BT140" s="190">
        <f t="shared" si="313"/>
        <v>0</v>
      </c>
      <c r="BU140" s="190">
        <f t="shared" si="314"/>
        <v>0</v>
      </c>
      <c r="BV140" s="190">
        <f t="shared" si="315"/>
        <v>0</v>
      </c>
      <c r="BW140" s="190">
        <f t="shared" si="316"/>
        <v>0</v>
      </c>
      <c r="BX140" s="190">
        <f t="shared" si="317"/>
        <v>0</v>
      </c>
      <c r="BY140" s="347"/>
      <c r="BZ140" s="207"/>
      <c r="CA140" s="352"/>
    </row>
    <row r="141" spans="1:79" ht="84.75" customHeight="1" x14ac:dyDescent="0.25">
      <c r="A141" s="75" t="s">
        <v>159</v>
      </c>
      <c r="B141" s="83" t="s">
        <v>455</v>
      </c>
      <c r="C141" s="69" t="s">
        <v>456</v>
      </c>
      <c r="D141" s="172">
        <v>16.18791526</v>
      </c>
      <c r="E141" s="190">
        <v>0</v>
      </c>
      <c r="F141" s="172">
        <v>0</v>
      </c>
      <c r="G141" s="190">
        <v>0</v>
      </c>
      <c r="H141" s="190">
        <v>0</v>
      </c>
      <c r="I141" s="190">
        <v>0</v>
      </c>
      <c r="J141" s="190">
        <v>0</v>
      </c>
      <c r="K141" s="190">
        <v>0</v>
      </c>
      <c r="L141" s="190">
        <v>0</v>
      </c>
      <c r="M141" s="190">
        <v>0</v>
      </c>
      <c r="N141" s="190">
        <v>0</v>
      </c>
      <c r="O141" s="190">
        <v>0</v>
      </c>
      <c r="P141" s="188">
        <v>0</v>
      </c>
      <c r="Q141" s="190">
        <v>0</v>
      </c>
      <c r="R141" s="172">
        <v>0</v>
      </c>
      <c r="S141" s="190">
        <v>0</v>
      </c>
      <c r="T141" s="190">
        <v>0</v>
      </c>
      <c r="U141" s="190">
        <v>0</v>
      </c>
      <c r="V141" s="190">
        <v>0</v>
      </c>
      <c r="W141" s="190">
        <v>0</v>
      </c>
      <c r="X141" s="190">
        <v>0</v>
      </c>
      <c r="Y141" s="190">
        <v>0</v>
      </c>
      <c r="Z141" s="190">
        <v>0</v>
      </c>
      <c r="AA141" s="190">
        <v>0</v>
      </c>
      <c r="AB141" s="188">
        <v>0</v>
      </c>
      <c r="AC141" s="190">
        <v>0</v>
      </c>
      <c r="AD141" s="190">
        <v>0</v>
      </c>
      <c r="AE141" s="190">
        <v>0</v>
      </c>
      <c r="AF141" s="190">
        <v>0</v>
      </c>
      <c r="AG141" s="190">
        <v>0</v>
      </c>
      <c r="AH141" s="190">
        <v>0</v>
      </c>
      <c r="AI141" s="190">
        <v>0</v>
      </c>
      <c r="AJ141" s="190">
        <v>0</v>
      </c>
      <c r="AK141" s="190">
        <v>0</v>
      </c>
      <c r="AL141" s="190">
        <v>0</v>
      </c>
      <c r="AM141" s="190">
        <v>0</v>
      </c>
      <c r="AN141" s="188">
        <v>0</v>
      </c>
      <c r="AO141" s="190">
        <v>0</v>
      </c>
      <c r="AP141" s="190">
        <v>0</v>
      </c>
      <c r="AQ141" s="190">
        <v>0</v>
      </c>
      <c r="AR141" s="190">
        <v>0</v>
      </c>
      <c r="AS141" s="190">
        <v>0</v>
      </c>
      <c r="AT141" s="190">
        <v>0</v>
      </c>
      <c r="AU141" s="190">
        <v>0</v>
      </c>
      <c r="AV141" s="190">
        <v>0</v>
      </c>
      <c r="AW141" s="190">
        <v>0</v>
      </c>
      <c r="AX141" s="190">
        <v>0</v>
      </c>
      <c r="AY141" s="190">
        <v>0</v>
      </c>
      <c r="AZ141" s="188">
        <v>0</v>
      </c>
      <c r="BA141" s="190">
        <v>0</v>
      </c>
      <c r="BB141" s="323">
        <v>0</v>
      </c>
      <c r="BC141" s="190">
        <v>0</v>
      </c>
      <c r="BD141" s="190">
        <v>0</v>
      </c>
      <c r="BE141" s="190">
        <v>0</v>
      </c>
      <c r="BF141" s="190">
        <v>0</v>
      </c>
      <c r="BG141" s="190">
        <v>0</v>
      </c>
      <c r="BH141" s="190">
        <v>0</v>
      </c>
      <c r="BI141" s="190">
        <v>0</v>
      </c>
      <c r="BJ141" s="190">
        <v>0</v>
      </c>
      <c r="BK141" s="190">
        <v>0</v>
      </c>
      <c r="BL141" s="188">
        <v>0</v>
      </c>
      <c r="BM141" s="190">
        <f t="shared" si="306"/>
        <v>0</v>
      </c>
      <c r="BN141" s="190">
        <f t="shared" si="307"/>
        <v>0</v>
      </c>
      <c r="BO141" s="190">
        <f t="shared" si="308"/>
        <v>0</v>
      </c>
      <c r="BP141" s="190">
        <f t="shared" si="309"/>
        <v>0</v>
      </c>
      <c r="BQ141" s="190">
        <f t="shared" si="310"/>
        <v>0</v>
      </c>
      <c r="BR141" s="190">
        <f t="shared" si="311"/>
        <v>0</v>
      </c>
      <c r="BS141" s="190">
        <f t="shared" si="312"/>
        <v>0</v>
      </c>
      <c r="BT141" s="190">
        <f t="shared" si="313"/>
        <v>0</v>
      </c>
      <c r="BU141" s="190">
        <f t="shared" si="314"/>
        <v>0</v>
      </c>
      <c r="BV141" s="190">
        <f t="shared" si="315"/>
        <v>0</v>
      </c>
      <c r="BW141" s="190">
        <f t="shared" si="316"/>
        <v>0</v>
      </c>
      <c r="BX141" s="190">
        <f t="shared" si="317"/>
        <v>0</v>
      </c>
      <c r="BY141" s="347"/>
      <c r="BZ141" s="207"/>
      <c r="CA141" s="352"/>
    </row>
    <row r="142" spans="1:79" ht="84.75" customHeight="1" x14ac:dyDescent="0.25">
      <c r="A142" s="75" t="s">
        <v>159</v>
      </c>
      <c r="B142" s="83" t="s">
        <v>193</v>
      </c>
      <c r="C142" s="69" t="s">
        <v>194</v>
      </c>
      <c r="D142" s="172">
        <v>24.838300830000001</v>
      </c>
      <c r="E142" s="190">
        <v>0</v>
      </c>
      <c r="F142" s="172">
        <v>24.838300830000001</v>
      </c>
      <c r="G142" s="190">
        <v>0</v>
      </c>
      <c r="H142" s="190">
        <v>0</v>
      </c>
      <c r="I142" s="190">
        <v>0</v>
      </c>
      <c r="J142" s="190">
        <v>0</v>
      </c>
      <c r="K142" s="190">
        <v>0</v>
      </c>
      <c r="L142" s="190">
        <v>0</v>
      </c>
      <c r="M142" s="190">
        <v>1</v>
      </c>
      <c r="N142" s="190">
        <v>0</v>
      </c>
      <c r="O142" s="190">
        <v>0</v>
      </c>
      <c r="P142" s="188">
        <v>0</v>
      </c>
      <c r="Q142" s="190">
        <v>0</v>
      </c>
      <c r="R142" s="172">
        <v>0</v>
      </c>
      <c r="S142" s="190">
        <v>0</v>
      </c>
      <c r="T142" s="190">
        <v>0</v>
      </c>
      <c r="U142" s="190">
        <v>0</v>
      </c>
      <c r="V142" s="190">
        <v>0</v>
      </c>
      <c r="W142" s="190">
        <v>0</v>
      </c>
      <c r="X142" s="190">
        <v>0</v>
      </c>
      <c r="Y142" s="190">
        <v>0</v>
      </c>
      <c r="Z142" s="190">
        <v>0</v>
      </c>
      <c r="AA142" s="190">
        <v>0</v>
      </c>
      <c r="AB142" s="188">
        <v>0</v>
      </c>
      <c r="AC142" s="190">
        <v>0</v>
      </c>
      <c r="AD142" s="172">
        <v>0</v>
      </c>
      <c r="AE142" s="190">
        <v>0</v>
      </c>
      <c r="AF142" s="190">
        <v>0</v>
      </c>
      <c r="AG142" s="190">
        <v>0</v>
      </c>
      <c r="AH142" s="190">
        <v>0</v>
      </c>
      <c r="AI142" s="190">
        <v>0</v>
      </c>
      <c r="AJ142" s="190">
        <v>0</v>
      </c>
      <c r="AK142" s="190">
        <v>0</v>
      </c>
      <c r="AL142" s="190">
        <v>0</v>
      </c>
      <c r="AM142" s="190">
        <v>0</v>
      </c>
      <c r="AN142" s="188">
        <v>0</v>
      </c>
      <c r="AO142" s="190">
        <v>0</v>
      </c>
      <c r="AP142" s="190">
        <v>0</v>
      </c>
      <c r="AQ142" s="190">
        <v>0</v>
      </c>
      <c r="AR142" s="190">
        <v>0</v>
      </c>
      <c r="AS142" s="190">
        <v>0</v>
      </c>
      <c r="AT142" s="190">
        <v>0</v>
      </c>
      <c r="AU142" s="190">
        <v>0</v>
      </c>
      <c r="AV142" s="190">
        <v>0</v>
      </c>
      <c r="AW142" s="190">
        <v>0</v>
      </c>
      <c r="AX142" s="190">
        <v>0</v>
      </c>
      <c r="AY142" s="190">
        <v>0</v>
      </c>
      <c r="AZ142" s="188">
        <v>0</v>
      </c>
      <c r="BA142" s="190">
        <v>0</v>
      </c>
      <c r="BB142" s="323">
        <v>0</v>
      </c>
      <c r="BC142" s="190">
        <v>0</v>
      </c>
      <c r="BD142" s="190">
        <v>0</v>
      </c>
      <c r="BE142" s="190">
        <v>0</v>
      </c>
      <c r="BF142" s="190">
        <v>0</v>
      </c>
      <c r="BG142" s="190">
        <v>0</v>
      </c>
      <c r="BH142" s="190">
        <v>0</v>
      </c>
      <c r="BI142" s="190">
        <v>0</v>
      </c>
      <c r="BJ142" s="190">
        <v>0</v>
      </c>
      <c r="BK142" s="190">
        <v>0</v>
      </c>
      <c r="BL142" s="188">
        <v>0</v>
      </c>
      <c r="BM142" s="190">
        <f t="shared" si="306"/>
        <v>0</v>
      </c>
      <c r="BN142" s="190">
        <f t="shared" si="307"/>
        <v>24.838300830000001</v>
      </c>
      <c r="BO142" s="190">
        <f t="shared" si="308"/>
        <v>0</v>
      </c>
      <c r="BP142" s="190">
        <f t="shared" si="309"/>
        <v>0</v>
      </c>
      <c r="BQ142" s="190">
        <f t="shared" si="310"/>
        <v>0</v>
      </c>
      <c r="BR142" s="190">
        <f t="shared" si="311"/>
        <v>0</v>
      </c>
      <c r="BS142" s="190">
        <f t="shared" si="312"/>
        <v>0</v>
      </c>
      <c r="BT142" s="190">
        <f t="shared" si="313"/>
        <v>0</v>
      </c>
      <c r="BU142" s="190">
        <f t="shared" si="314"/>
        <v>1</v>
      </c>
      <c r="BV142" s="190">
        <f t="shared" si="315"/>
        <v>0</v>
      </c>
      <c r="BW142" s="190">
        <f t="shared" si="316"/>
        <v>0</v>
      </c>
      <c r="BX142" s="190">
        <f t="shared" si="317"/>
        <v>0</v>
      </c>
      <c r="BY142" s="347"/>
      <c r="BZ142" s="207"/>
      <c r="CA142" s="352"/>
    </row>
    <row r="143" spans="1:79" ht="84.75" customHeight="1" x14ac:dyDescent="0.25">
      <c r="A143" s="75" t="s">
        <v>159</v>
      </c>
      <c r="B143" s="83" t="s">
        <v>457</v>
      </c>
      <c r="C143" s="69" t="s">
        <v>458</v>
      </c>
      <c r="D143" s="172">
        <v>18.403362850000001</v>
      </c>
      <c r="E143" s="190">
        <v>0</v>
      </c>
      <c r="F143" s="172">
        <v>0</v>
      </c>
      <c r="G143" s="190">
        <v>0</v>
      </c>
      <c r="H143" s="190">
        <v>0</v>
      </c>
      <c r="I143" s="190">
        <v>0</v>
      </c>
      <c r="J143" s="190">
        <v>0</v>
      </c>
      <c r="K143" s="190">
        <v>0</v>
      </c>
      <c r="L143" s="190">
        <v>0</v>
      </c>
      <c r="M143" s="190">
        <v>0</v>
      </c>
      <c r="N143" s="190">
        <v>0</v>
      </c>
      <c r="O143" s="190">
        <v>0</v>
      </c>
      <c r="P143" s="188">
        <v>0</v>
      </c>
      <c r="Q143" s="190">
        <v>0</v>
      </c>
      <c r="R143" s="172">
        <v>0</v>
      </c>
      <c r="S143" s="190">
        <v>0</v>
      </c>
      <c r="T143" s="190">
        <v>0</v>
      </c>
      <c r="U143" s="190">
        <v>0</v>
      </c>
      <c r="V143" s="190">
        <v>0</v>
      </c>
      <c r="W143" s="190">
        <v>0</v>
      </c>
      <c r="X143" s="190">
        <v>0</v>
      </c>
      <c r="Y143" s="190">
        <v>0</v>
      </c>
      <c r="Z143" s="190">
        <v>0</v>
      </c>
      <c r="AA143" s="190">
        <v>0</v>
      </c>
      <c r="AB143" s="188">
        <v>0</v>
      </c>
      <c r="AC143" s="190">
        <v>0</v>
      </c>
      <c r="AD143" s="190">
        <v>0</v>
      </c>
      <c r="AE143" s="190">
        <v>0</v>
      </c>
      <c r="AF143" s="190">
        <v>0</v>
      </c>
      <c r="AG143" s="190">
        <v>0</v>
      </c>
      <c r="AH143" s="190">
        <v>0</v>
      </c>
      <c r="AI143" s="190">
        <v>0</v>
      </c>
      <c r="AJ143" s="190">
        <v>0</v>
      </c>
      <c r="AK143" s="190">
        <v>0</v>
      </c>
      <c r="AL143" s="190">
        <v>0</v>
      </c>
      <c r="AM143" s="190">
        <v>0</v>
      </c>
      <c r="AN143" s="188">
        <v>0</v>
      </c>
      <c r="AO143" s="190">
        <v>0</v>
      </c>
      <c r="AP143" s="190">
        <v>0</v>
      </c>
      <c r="AQ143" s="190">
        <v>0</v>
      </c>
      <c r="AR143" s="190">
        <v>0</v>
      </c>
      <c r="AS143" s="190">
        <v>0</v>
      </c>
      <c r="AT143" s="190">
        <v>0</v>
      </c>
      <c r="AU143" s="190">
        <v>0</v>
      </c>
      <c r="AV143" s="190">
        <v>0</v>
      </c>
      <c r="AW143" s="190">
        <v>0</v>
      </c>
      <c r="AX143" s="190">
        <v>0</v>
      </c>
      <c r="AY143" s="190">
        <v>0</v>
      </c>
      <c r="AZ143" s="188">
        <v>0</v>
      </c>
      <c r="BA143" s="190">
        <v>0</v>
      </c>
      <c r="BB143" s="323">
        <v>0</v>
      </c>
      <c r="BC143" s="190">
        <v>0</v>
      </c>
      <c r="BD143" s="190">
        <v>0</v>
      </c>
      <c r="BE143" s="190">
        <v>0</v>
      </c>
      <c r="BF143" s="190">
        <v>0</v>
      </c>
      <c r="BG143" s="190">
        <v>0</v>
      </c>
      <c r="BH143" s="190">
        <v>0</v>
      </c>
      <c r="BI143" s="190">
        <v>0</v>
      </c>
      <c r="BJ143" s="190">
        <v>0</v>
      </c>
      <c r="BK143" s="190">
        <v>0</v>
      </c>
      <c r="BL143" s="188">
        <v>0</v>
      </c>
      <c r="BM143" s="190">
        <f t="shared" si="306"/>
        <v>0</v>
      </c>
      <c r="BN143" s="190">
        <f t="shared" si="307"/>
        <v>0</v>
      </c>
      <c r="BO143" s="190">
        <f t="shared" si="308"/>
        <v>0</v>
      </c>
      <c r="BP143" s="190">
        <f t="shared" si="309"/>
        <v>0</v>
      </c>
      <c r="BQ143" s="190">
        <f t="shared" si="310"/>
        <v>0</v>
      </c>
      <c r="BR143" s="190">
        <f t="shared" si="311"/>
        <v>0</v>
      </c>
      <c r="BS143" s="190">
        <f t="shared" si="312"/>
        <v>0</v>
      </c>
      <c r="BT143" s="190">
        <f t="shared" si="313"/>
        <v>0</v>
      </c>
      <c r="BU143" s="190">
        <f t="shared" si="314"/>
        <v>0</v>
      </c>
      <c r="BV143" s="190">
        <f t="shared" si="315"/>
        <v>0</v>
      </c>
      <c r="BW143" s="190">
        <f t="shared" si="316"/>
        <v>0</v>
      </c>
      <c r="BX143" s="190">
        <f t="shared" si="317"/>
        <v>0</v>
      </c>
      <c r="BY143" s="347"/>
      <c r="BZ143" s="207"/>
      <c r="CA143" s="352"/>
    </row>
    <row r="144" spans="1:79" ht="84.75" customHeight="1" x14ac:dyDescent="0.25">
      <c r="A144" s="75" t="s">
        <v>159</v>
      </c>
      <c r="B144" s="83" t="s">
        <v>459</v>
      </c>
      <c r="C144" s="69" t="s">
        <v>460</v>
      </c>
      <c r="D144" s="172">
        <v>10.86146596</v>
      </c>
      <c r="E144" s="190">
        <v>0</v>
      </c>
      <c r="F144" s="172">
        <v>0</v>
      </c>
      <c r="G144" s="190">
        <v>0</v>
      </c>
      <c r="H144" s="190">
        <v>0</v>
      </c>
      <c r="I144" s="190">
        <v>0</v>
      </c>
      <c r="J144" s="190">
        <v>0</v>
      </c>
      <c r="K144" s="190">
        <v>0</v>
      </c>
      <c r="L144" s="190">
        <v>0</v>
      </c>
      <c r="M144" s="190">
        <v>0</v>
      </c>
      <c r="N144" s="190">
        <v>0</v>
      </c>
      <c r="O144" s="190">
        <v>0</v>
      </c>
      <c r="P144" s="188">
        <v>0</v>
      </c>
      <c r="Q144" s="190">
        <v>0</v>
      </c>
      <c r="R144" s="172">
        <v>0</v>
      </c>
      <c r="S144" s="190">
        <v>0</v>
      </c>
      <c r="T144" s="190">
        <v>0</v>
      </c>
      <c r="U144" s="190">
        <v>0</v>
      </c>
      <c r="V144" s="190">
        <v>0</v>
      </c>
      <c r="W144" s="190">
        <v>0</v>
      </c>
      <c r="X144" s="190">
        <v>0</v>
      </c>
      <c r="Y144" s="190">
        <v>0</v>
      </c>
      <c r="Z144" s="190">
        <v>0</v>
      </c>
      <c r="AA144" s="190">
        <v>0</v>
      </c>
      <c r="AB144" s="188">
        <v>0</v>
      </c>
      <c r="AC144" s="190">
        <v>0</v>
      </c>
      <c r="AD144" s="190">
        <v>0</v>
      </c>
      <c r="AE144" s="190">
        <v>0</v>
      </c>
      <c r="AF144" s="190">
        <v>0</v>
      </c>
      <c r="AG144" s="190">
        <v>0</v>
      </c>
      <c r="AH144" s="190">
        <v>0</v>
      </c>
      <c r="AI144" s="190">
        <v>0</v>
      </c>
      <c r="AJ144" s="190">
        <v>0</v>
      </c>
      <c r="AK144" s="190">
        <v>0</v>
      </c>
      <c r="AL144" s="190">
        <v>0</v>
      </c>
      <c r="AM144" s="190">
        <v>0</v>
      </c>
      <c r="AN144" s="188">
        <v>0</v>
      </c>
      <c r="AO144" s="190">
        <v>0</v>
      </c>
      <c r="AP144" s="190">
        <v>0</v>
      </c>
      <c r="AQ144" s="190">
        <v>0</v>
      </c>
      <c r="AR144" s="190">
        <v>0</v>
      </c>
      <c r="AS144" s="190">
        <v>0</v>
      </c>
      <c r="AT144" s="190">
        <v>0</v>
      </c>
      <c r="AU144" s="190">
        <v>0</v>
      </c>
      <c r="AV144" s="190">
        <v>0</v>
      </c>
      <c r="AW144" s="190">
        <v>0</v>
      </c>
      <c r="AX144" s="190">
        <v>0</v>
      </c>
      <c r="AY144" s="190">
        <v>0</v>
      </c>
      <c r="AZ144" s="188">
        <v>0</v>
      </c>
      <c r="BA144" s="190">
        <v>0</v>
      </c>
      <c r="BB144" s="323">
        <v>0</v>
      </c>
      <c r="BC144" s="190">
        <v>0</v>
      </c>
      <c r="BD144" s="190">
        <v>0</v>
      </c>
      <c r="BE144" s="190">
        <v>0</v>
      </c>
      <c r="BF144" s="190">
        <v>0</v>
      </c>
      <c r="BG144" s="190">
        <v>0</v>
      </c>
      <c r="BH144" s="190">
        <v>0</v>
      </c>
      <c r="BI144" s="190">
        <v>0</v>
      </c>
      <c r="BJ144" s="190">
        <v>0</v>
      </c>
      <c r="BK144" s="190">
        <v>0</v>
      </c>
      <c r="BL144" s="188">
        <v>0</v>
      </c>
      <c r="BM144" s="190">
        <f t="shared" si="306"/>
        <v>0</v>
      </c>
      <c r="BN144" s="190">
        <f t="shared" si="307"/>
        <v>0</v>
      </c>
      <c r="BO144" s="190">
        <f t="shared" si="308"/>
        <v>0</v>
      </c>
      <c r="BP144" s="190">
        <f t="shared" si="309"/>
        <v>0</v>
      </c>
      <c r="BQ144" s="190">
        <f t="shared" si="310"/>
        <v>0</v>
      </c>
      <c r="BR144" s="190">
        <f t="shared" si="311"/>
        <v>0</v>
      </c>
      <c r="BS144" s="190">
        <f t="shared" si="312"/>
        <v>0</v>
      </c>
      <c r="BT144" s="190">
        <f t="shared" si="313"/>
        <v>0</v>
      </c>
      <c r="BU144" s="190">
        <f t="shared" si="314"/>
        <v>0</v>
      </c>
      <c r="BV144" s="190">
        <f t="shared" si="315"/>
        <v>0</v>
      </c>
      <c r="BW144" s="190">
        <f t="shared" si="316"/>
        <v>0</v>
      </c>
      <c r="BX144" s="190">
        <f t="shared" si="317"/>
        <v>0</v>
      </c>
      <c r="BY144" s="347"/>
      <c r="BZ144" s="207"/>
      <c r="CA144" s="352"/>
    </row>
    <row r="145" spans="1:79" ht="84.75" customHeight="1" x14ac:dyDescent="0.25">
      <c r="A145" s="75" t="s">
        <v>159</v>
      </c>
      <c r="B145" s="83" t="s">
        <v>461</v>
      </c>
      <c r="C145" s="69" t="s">
        <v>462</v>
      </c>
      <c r="D145" s="172">
        <v>0.79190302000000001</v>
      </c>
      <c r="E145" s="190">
        <v>0</v>
      </c>
      <c r="F145" s="172">
        <v>0</v>
      </c>
      <c r="G145" s="190">
        <v>0</v>
      </c>
      <c r="H145" s="190">
        <v>0</v>
      </c>
      <c r="I145" s="190">
        <v>0</v>
      </c>
      <c r="J145" s="190">
        <v>0</v>
      </c>
      <c r="K145" s="190">
        <v>0</v>
      </c>
      <c r="L145" s="190">
        <v>0</v>
      </c>
      <c r="M145" s="190">
        <v>0</v>
      </c>
      <c r="N145" s="190">
        <v>0</v>
      </c>
      <c r="O145" s="190">
        <v>0</v>
      </c>
      <c r="P145" s="188">
        <v>0</v>
      </c>
      <c r="Q145" s="190">
        <v>0</v>
      </c>
      <c r="R145" s="172">
        <v>0</v>
      </c>
      <c r="S145" s="190">
        <v>0</v>
      </c>
      <c r="T145" s="190">
        <v>0</v>
      </c>
      <c r="U145" s="190">
        <v>0</v>
      </c>
      <c r="V145" s="190">
        <v>0</v>
      </c>
      <c r="W145" s="190">
        <v>0</v>
      </c>
      <c r="X145" s="190">
        <v>0</v>
      </c>
      <c r="Y145" s="190">
        <v>0</v>
      </c>
      <c r="Z145" s="190">
        <v>0</v>
      </c>
      <c r="AA145" s="190">
        <v>0</v>
      </c>
      <c r="AB145" s="188">
        <v>0</v>
      </c>
      <c r="AC145" s="190">
        <v>0</v>
      </c>
      <c r="AD145" s="190">
        <v>0</v>
      </c>
      <c r="AE145" s="190">
        <v>0</v>
      </c>
      <c r="AF145" s="190">
        <v>0</v>
      </c>
      <c r="AG145" s="190">
        <v>0</v>
      </c>
      <c r="AH145" s="190">
        <v>0</v>
      </c>
      <c r="AI145" s="190">
        <v>0</v>
      </c>
      <c r="AJ145" s="190">
        <v>0</v>
      </c>
      <c r="AK145" s="190">
        <v>0</v>
      </c>
      <c r="AL145" s="190">
        <v>0</v>
      </c>
      <c r="AM145" s="190">
        <v>0</v>
      </c>
      <c r="AN145" s="188">
        <v>0</v>
      </c>
      <c r="AO145" s="190">
        <v>0</v>
      </c>
      <c r="AP145" s="190">
        <v>0</v>
      </c>
      <c r="AQ145" s="190">
        <v>0</v>
      </c>
      <c r="AR145" s="190">
        <v>0</v>
      </c>
      <c r="AS145" s="190">
        <v>0</v>
      </c>
      <c r="AT145" s="190">
        <v>0</v>
      </c>
      <c r="AU145" s="190">
        <v>0</v>
      </c>
      <c r="AV145" s="190">
        <v>0</v>
      </c>
      <c r="AW145" s="190">
        <v>0</v>
      </c>
      <c r="AX145" s="190">
        <v>0</v>
      </c>
      <c r="AY145" s="190">
        <v>0</v>
      </c>
      <c r="AZ145" s="188">
        <v>0</v>
      </c>
      <c r="BA145" s="190">
        <v>0</v>
      </c>
      <c r="BB145" s="323">
        <v>0</v>
      </c>
      <c r="BC145" s="190">
        <v>0</v>
      </c>
      <c r="BD145" s="190">
        <v>0</v>
      </c>
      <c r="BE145" s="190">
        <v>0</v>
      </c>
      <c r="BF145" s="190">
        <v>0</v>
      </c>
      <c r="BG145" s="190">
        <v>0</v>
      </c>
      <c r="BH145" s="190">
        <v>0</v>
      </c>
      <c r="BI145" s="190">
        <v>0</v>
      </c>
      <c r="BJ145" s="190">
        <v>0</v>
      </c>
      <c r="BK145" s="190">
        <v>0</v>
      </c>
      <c r="BL145" s="188">
        <v>0</v>
      </c>
      <c r="BM145" s="190">
        <f t="shared" si="306"/>
        <v>0</v>
      </c>
      <c r="BN145" s="190">
        <f t="shared" si="307"/>
        <v>0</v>
      </c>
      <c r="BO145" s="190">
        <f t="shared" si="308"/>
        <v>0</v>
      </c>
      <c r="BP145" s="190">
        <f t="shared" si="309"/>
        <v>0</v>
      </c>
      <c r="BQ145" s="190">
        <f t="shared" si="310"/>
        <v>0</v>
      </c>
      <c r="BR145" s="190">
        <f t="shared" si="311"/>
        <v>0</v>
      </c>
      <c r="BS145" s="190">
        <f t="shared" si="312"/>
        <v>0</v>
      </c>
      <c r="BT145" s="190">
        <f t="shared" si="313"/>
        <v>0</v>
      </c>
      <c r="BU145" s="190">
        <f t="shared" si="314"/>
        <v>0</v>
      </c>
      <c r="BV145" s="190">
        <f t="shared" si="315"/>
        <v>0</v>
      </c>
      <c r="BW145" s="190">
        <f t="shared" si="316"/>
        <v>0</v>
      </c>
      <c r="BX145" s="190">
        <f t="shared" si="317"/>
        <v>0</v>
      </c>
      <c r="BY145" s="347"/>
      <c r="BZ145" s="207"/>
      <c r="CA145" s="352"/>
    </row>
    <row r="146" spans="1:79" ht="84.75" customHeight="1" x14ac:dyDescent="0.25">
      <c r="A146" s="75" t="s">
        <v>159</v>
      </c>
      <c r="B146" s="83" t="s">
        <v>463</v>
      </c>
      <c r="C146" s="69" t="s">
        <v>464</v>
      </c>
      <c r="D146" s="172">
        <v>8.7648444899999998</v>
      </c>
      <c r="E146" s="190">
        <v>0</v>
      </c>
      <c r="F146" s="172">
        <v>0</v>
      </c>
      <c r="G146" s="190">
        <v>0</v>
      </c>
      <c r="H146" s="190">
        <v>0</v>
      </c>
      <c r="I146" s="190">
        <v>0</v>
      </c>
      <c r="J146" s="190">
        <v>0</v>
      </c>
      <c r="K146" s="190">
        <v>0</v>
      </c>
      <c r="L146" s="190">
        <v>0</v>
      </c>
      <c r="M146" s="190">
        <v>0</v>
      </c>
      <c r="N146" s="190">
        <v>0</v>
      </c>
      <c r="O146" s="190">
        <v>0</v>
      </c>
      <c r="P146" s="188">
        <v>0</v>
      </c>
      <c r="Q146" s="190">
        <v>0</v>
      </c>
      <c r="R146" s="172">
        <v>0</v>
      </c>
      <c r="S146" s="190">
        <v>0</v>
      </c>
      <c r="T146" s="190">
        <v>0</v>
      </c>
      <c r="U146" s="190">
        <v>0</v>
      </c>
      <c r="V146" s="190">
        <v>0</v>
      </c>
      <c r="W146" s="190">
        <v>0</v>
      </c>
      <c r="X146" s="190">
        <v>0</v>
      </c>
      <c r="Y146" s="190">
        <v>0</v>
      </c>
      <c r="Z146" s="190">
        <v>0</v>
      </c>
      <c r="AA146" s="190">
        <v>0</v>
      </c>
      <c r="AB146" s="188">
        <v>0</v>
      </c>
      <c r="AC146" s="190">
        <v>0</v>
      </c>
      <c r="AD146" s="190">
        <v>0</v>
      </c>
      <c r="AE146" s="190">
        <v>0</v>
      </c>
      <c r="AF146" s="190">
        <v>0</v>
      </c>
      <c r="AG146" s="190">
        <v>0</v>
      </c>
      <c r="AH146" s="190">
        <v>0</v>
      </c>
      <c r="AI146" s="190">
        <v>0</v>
      </c>
      <c r="AJ146" s="190">
        <v>0</v>
      </c>
      <c r="AK146" s="190">
        <v>0</v>
      </c>
      <c r="AL146" s="190">
        <v>0</v>
      </c>
      <c r="AM146" s="190">
        <v>0</v>
      </c>
      <c r="AN146" s="188">
        <v>0</v>
      </c>
      <c r="AO146" s="190">
        <v>0</v>
      </c>
      <c r="AP146" s="190">
        <v>0</v>
      </c>
      <c r="AQ146" s="190">
        <v>0</v>
      </c>
      <c r="AR146" s="190">
        <v>0</v>
      </c>
      <c r="AS146" s="190">
        <v>0</v>
      </c>
      <c r="AT146" s="190">
        <v>0</v>
      </c>
      <c r="AU146" s="190">
        <v>0</v>
      </c>
      <c r="AV146" s="190">
        <v>0</v>
      </c>
      <c r="AW146" s="190">
        <v>0</v>
      </c>
      <c r="AX146" s="190">
        <v>0</v>
      </c>
      <c r="AY146" s="190">
        <v>0</v>
      </c>
      <c r="AZ146" s="188">
        <v>0</v>
      </c>
      <c r="BA146" s="190">
        <v>0</v>
      </c>
      <c r="BB146" s="323">
        <v>0</v>
      </c>
      <c r="BC146" s="190">
        <v>0</v>
      </c>
      <c r="BD146" s="190">
        <v>0</v>
      </c>
      <c r="BE146" s="190">
        <v>0</v>
      </c>
      <c r="BF146" s="190">
        <v>0</v>
      </c>
      <c r="BG146" s="190">
        <v>0</v>
      </c>
      <c r="BH146" s="190">
        <v>0</v>
      </c>
      <c r="BI146" s="190">
        <v>0</v>
      </c>
      <c r="BJ146" s="190">
        <v>0</v>
      </c>
      <c r="BK146" s="190">
        <v>0</v>
      </c>
      <c r="BL146" s="188">
        <v>0</v>
      </c>
      <c r="BM146" s="190">
        <f t="shared" si="306"/>
        <v>0</v>
      </c>
      <c r="BN146" s="190">
        <f t="shared" si="307"/>
        <v>0</v>
      </c>
      <c r="BO146" s="190">
        <f t="shared" si="308"/>
        <v>0</v>
      </c>
      <c r="BP146" s="190">
        <f t="shared" si="309"/>
        <v>0</v>
      </c>
      <c r="BQ146" s="190">
        <f t="shared" si="310"/>
        <v>0</v>
      </c>
      <c r="BR146" s="190">
        <f t="shared" si="311"/>
        <v>0</v>
      </c>
      <c r="BS146" s="190">
        <f t="shared" si="312"/>
        <v>0</v>
      </c>
      <c r="BT146" s="190">
        <f t="shared" si="313"/>
        <v>0</v>
      </c>
      <c r="BU146" s="190">
        <f t="shared" si="314"/>
        <v>0</v>
      </c>
      <c r="BV146" s="190">
        <f t="shared" si="315"/>
        <v>0</v>
      </c>
      <c r="BW146" s="190">
        <f t="shared" si="316"/>
        <v>0</v>
      </c>
      <c r="BX146" s="190">
        <f t="shared" si="317"/>
        <v>0</v>
      </c>
      <c r="BY146" s="347"/>
      <c r="BZ146" s="207"/>
      <c r="CA146" s="352"/>
    </row>
    <row r="147" spans="1:79" ht="84.75" customHeight="1" x14ac:dyDescent="0.25">
      <c r="A147" s="75" t="s">
        <v>159</v>
      </c>
      <c r="B147" s="83" t="s">
        <v>195</v>
      </c>
      <c r="C147" s="69" t="s">
        <v>196</v>
      </c>
      <c r="D147" s="172">
        <v>0</v>
      </c>
      <c r="E147" s="190">
        <v>0</v>
      </c>
      <c r="F147" s="172">
        <v>0</v>
      </c>
      <c r="G147" s="190">
        <v>0</v>
      </c>
      <c r="H147" s="190">
        <v>0</v>
      </c>
      <c r="I147" s="190">
        <v>0</v>
      </c>
      <c r="J147" s="190">
        <v>0</v>
      </c>
      <c r="K147" s="190">
        <v>0</v>
      </c>
      <c r="L147" s="190">
        <v>0</v>
      </c>
      <c r="M147" s="190">
        <v>0</v>
      </c>
      <c r="N147" s="190">
        <v>0</v>
      </c>
      <c r="O147" s="190">
        <v>0</v>
      </c>
      <c r="P147" s="188">
        <v>0</v>
      </c>
      <c r="Q147" s="190">
        <v>0</v>
      </c>
      <c r="R147" s="172">
        <v>0</v>
      </c>
      <c r="S147" s="190">
        <v>0</v>
      </c>
      <c r="T147" s="190">
        <v>0</v>
      </c>
      <c r="U147" s="190">
        <v>0</v>
      </c>
      <c r="V147" s="190">
        <v>0</v>
      </c>
      <c r="W147" s="190">
        <v>0</v>
      </c>
      <c r="X147" s="190">
        <v>0</v>
      </c>
      <c r="Y147" s="190">
        <v>0</v>
      </c>
      <c r="Z147" s="190">
        <v>0</v>
      </c>
      <c r="AA147" s="190">
        <v>0</v>
      </c>
      <c r="AB147" s="188">
        <v>0</v>
      </c>
      <c r="AC147" s="190">
        <v>0</v>
      </c>
      <c r="AD147" s="172">
        <v>0</v>
      </c>
      <c r="AE147" s="190">
        <v>0</v>
      </c>
      <c r="AF147" s="190">
        <v>0</v>
      </c>
      <c r="AG147" s="190">
        <v>0</v>
      </c>
      <c r="AH147" s="190">
        <v>0</v>
      </c>
      <c r="AI147" s="190">
        <v>0</v>
      </c>
      <c r="AJ147" s="190">
        <v>0</v>
      </c>
      <c r="AK147" s="190">
        <v>0</v>
      </c>
      <c r="AL147" s="190">
        <v>0</v>
      </c>
      <c r="AM147" s="190">
        <v>0</v>
      </c>
      <c r="AN147" s="188">
        <v>0</v>
      </c>
      <c r="AO147" s="190">
        <v>0</v>
      </c>
      <c r="AP147" s="190">
        <v>0</v>
      </c>
      <c r="AQ147" s="190">
        <v>0</v>
      </c>
      <c r="AR147" s="190">
        <v>0</v>
      </c>
      <c r="AS147" s="190">
        <v>0</v>
      </c>
      <c r="AT147" s="190">
        <v>0</v>
      </c>
      <c r="AU147" s="190">
        <v>0</v>
      </c>
      <c r="AV147" s="190">
        <v>0</v>
      </c>
      <c r="AW147" s="190">
        <v>0</v>
      </c>
      <c r="AX147" s="190">
        <v>0</v>
      </c>
      <c r="AY147" s="190">
        <v>0</v>
      </c>
      <c r="AZ147" s="188">
        <v>0</v>
      </c>
      <c r="BA147" s="190">
        <v>0</v>
      </c>
      <c r="BB147" s="323">
        <v>0</v>
      </c>
      <c r="BC147" s="190">
        <v>0</v>
      </c>
      <c r="BD147" s="190">
        <v>0</v>
      </c>
      <c r="BE147" s="190">
        <v>0</v>
      </c>
      <c r="BF147" s="190">
        <v>0</v>
      </c>
      <c r="BG147" s="190">
        <v>0</v>
      </c>
      <c r="BH147" s="190">
        <v>0</v>
      </c>
      <c r="BI147" s="190">
        <v>0</v>
      </c>
      <c r="BJ147" s="190">
        <v>0</v>
      </c>
      <c r="BK147" s="190">
        <v>0</v>
      </c>
      <c r="BL147" s="188">
        <v>0</v>
      </c>
      <c r="BM147" s="190">
        <f t="shared" si="306"/>
        <v>0</v>
      </c>
      <c r="BN147" s="190">
        <f t="shared" si="307"/>
        <v>0</v>
      </c>
      <c r="BO147" s="190">
        <f t="shared" si="308"/>
        <v>0</v>
      </c>
      <c r="BP147" s="190">
        <f t="shared" si="309"/>
        <v>0</v>
      </c>
      <c r="BQ147" s="190">
        <f t="shared" si="310"/>
        <v>0</v>
      </c>
      <c r="BR147" s="190">
        <f t="shared" si="311"/>
        <v>0</v>
      </c>
      <c r="BS147" s="190">
        <f t="shared" si="312"/>
        <v>0</v>
      </c>
      <c r="BT147" s="190">
        <f t="shared" si="313"/>
        <v>0</v>
      </c>
      <c r="BU147" s="190">
        <f t="shared" si="314"/>
        <v>0</v>
      </c>
      <c r="BV147" s="190">
        <f t="shared" si="315"/>
        <v>0</v>
      </c>
      <c r="BW147" s="190">
        <f t="shared" si="316"/>
        <v>0</v>
      </c>
      <c r="BX147" s="190">
        <f t="shared" si="317"/>
        <v>0</v>
      </c>
      <c r="BY147" s="347"/>
      <c r="BZ147" s="207"/>
      <c r="CA147" s="352"/>
    </row>
    <row r="148" spans="1:79" ht="84.75" customHeight="1" x14ac:dyDescent="0.25">
      <c r="A148" s="75" t="s">
        <v>159</v>
      </c>
      <c r="B148" s="83" t="s">
        <v>465</v>
      </c>
      <c r="C148" s="69" t="s">
        <v>466</v>
      </c>
      <c r="D148" s="172">
        <v>18.3137328</v>
      </c>
      <c r="E148" s="190">
        <v>0</v>
      </c>
      <c r="F148" s="172">
        <v>0</v>
      </c>
      <c r="G148" s="190">
        <v>0</v>
      </c>
      <c r="H148" s="190">
        <v>0</v>
      </c>
      <c r="I148" s="190">
        <v>0</v>
      </c>
      <c r="J148" s="190">
        <v>0</v>
      </c>
      <c r="K148" s="190">
        <v>0</v>
      </c>
      <c r="L148" s="190">
        <v>0</v>
      </c>
      <c r="M148" s="190">
        <v>0</v>
      </c>
      <c r="N148" s="190">
        <v>0</v>
      </c>
      <c r="O148" s="190">
        <v>0</v>
      </c>
      <c r="P148" s="188">
        <v>0</v>
      </c>
      <c r="Q148" s="190">
        <v>0</v>
      </c>
      <c r="R148" s="172">
        <v>0</v>
      </c>
      <c r="S148" s="190">
        <v>0</v>
      </c>
      <c r="T148" s="190">
        <v>0</v>
      </c>
      <c r="U148" s="190">
        <v>0</v>
      </c>
      <c r="V148" s="190">
        <v>0</v>
      </c>
      <c r="W148" s="190">
        <v>0</v>
      </c>
      <c r="X148" s="190">
        <v>0</v>
      </c>
      <c r="Y148" s="190">
        <v>0</v>
      </c>
      <c r="Z148" s="190">
        <v>0</v>
      </c>
      <c r="AA148" s="190">
        <v>0</v>
      </c>
      <c r="AB148" s="188">
        <v>0</v>
      </c>
      <c r="AC148" s="190">
        <v>0</v>
      </c>
      <c r="AD148" s="190">
        <v>0</v>
      </c>
      <c r="AE148" s="190">
        <v>0</v>
      </c>
      <c r="AF148" s="190">
        <v>0</v>
      </c>
      <c r="AG148" s="190">
        <v>0</v>
      </c>
      <c r="AH148" s="190">
        <v>0</v>
      </c>
      <c r="AI148" s="190">
        <v>0</v>
      </c>
      <c r="AJ148" s="190">
        <v>0</v>
      </c>
      <c r="AK148" s="190">
        <v>0</v>
      </c>
      <c r="AL148" s="190">
        <v>0</v>
      </c>
      <c r="AM148" s="190">
        <v>0</v>
      </c>
      <c r="AN148" s="188">
        <v>0</v>
      </c>
      <c r="AO148" s="190">
        <v>0</v>
      </c>
      <c r="AP148" s="190">
        <v>0</v>
      </c>
      <c r="AQ148" s="190">
        <v>0</v>
      </c>
      <c r="AR148" s="190">
        <v>0</v>
      </c>
      <c r="AS148" s="190">
        <v>0</v>
      </c>
      <c r="AT148" s="190">
        <v>0</v>
      </c>
      <c r="AU148" s="190">
        <v>0</v>
      </c>
      <c r="AV148" s="190">
        <v>0</v>
      </c>
      <c r="AW148" s="190">
        <v>0</v>
      </c>
      <c r="AX148" s="190">
        <v>0</v>
      </c>
      <c r="AY148" s="190">
        <v>0</v>
      </c>
      <c r="AZ148" s="188">
        <v>0</v>
      </c>
      <c r="BA148" s="190">
        <v>0</v>
      </c>
      <c r="BB148" s="323">
        <v>0</v>
      </c>
      <c r="BC148" s="190">
        <v>0</v>
      </c>
      <c r="BD148" s="190">
        <v>0</v>
      </c>
      <c r="BE148" s="190">
        <v>0</v>
      </c>
      <c r="BF148" s="190">
        <v>0</v>
      </c>
      <c r="BG148" s="190">
        <v>0</v>
      </c>
      <c r="BH148" s="190">
        <v>0</v>
      </c>
      <c r="BI148" s="190">
        <v>0</v>
      </c>
      <c r="BJ148" s="190">
        <v>0</v>
      </c>
      <c r="BK148" s="190">
        <v>0</v>
      </c>
      <c r="BL148" s="188">
        <v>0</v>
      </c>
      <c r="BM148" s="190">
        <f t="shared" si="306"/>
        <v>0</v>
      </c>
      <c r="BN148" s="190">
        <f t="shared" si="307"/>
        <v>0</v>
      </c>
      <c r="BO148" s="190">
        <f t="shared" si="308"/>
        <v>0</v>
      </c>
      <c r="BP148" s="190">
        <f t="shared" si="309"/>
        <v>0</v>
      </c>
      <c r="BQ148" s="190">
        <f t="shared" si="310"/>
        <v>0</v>
      </c>
      <c r="BR148" s="190">
        <f t="shared" si="311"/>
        <v>0</v>
      </c>
      <c r="BS148" s="190">
        <f t="shared" si="312"/>
        <v>0</v>
      </c>
      <c r="BT148" s="190">
        <f t="shared" si="313"/>
        <v>0</v>
      </c>
      <c r="BU148" s="190">
        <f t="shared" si="314"/>
        <v>0</v>
      </c>
      <c r="BV148" s="190">
        <f t="shared" si="315"/>
        <v>0</v>
      </c>
      <c r="BW148" s="190">
        <f t="shared" si="316"/>
        <v>0</v>
      </c>
      <c r="BX148" s="190">
        <f t="shared" si="317"/>
        <v>0</v>
      </c>
      <c r="BY148" s="347"/>
      <c r="BZ148" s="207"/>
      <c r="CA148" s="352"/>
    </row>
    <row r="149" spans="1:79" ht="84.75" customHeight="1" x14ac:dyDescent="0.25">
      <c r="A149" s="75" t="s">
        <v>159</v>
      </c>
      <c r="B149" s="83" t="s">
        <v>467</v>
      </c>
      <c r="C149" s="69" t="s">
        <v>468</v>
      </c>
      <c r="D149" s="172">
        <v>10.17676925</v>
      </c>
      <c r="E149" s="190">
        <v>0</v>
      </c>
      <c r="F149" s="172">
        <v>0</v>
      </c>
      <c r="G149" s="190">
        <v>0</v>
      </c>
      <c r="H149" s="190">
        <v>0</v>
      </c>
      <c r="I149" s="190">
        <v>0</v>
      </c>
      <c r="J149" s="190">
        <v>0</v>
      </c>
      <c r="K149" s="190">
        <v>0</v>
      </c>
      <c r="L149" s="190">
        <v>0</v>
      </c>
      <c r="M149" s="190">
        <v>0</v>
      </c>
      <c r="N149" s="190">
        <v>0</v>
      </c>
      <c r="O149" s="190">
        <v>0</v>
      </c>
      <c r="P149" s="188">
        <v>0</v>
      </c>
      <c r="Q149" s="190">
        <v>0</v>
      </c>
      <c r="R149" s="172">
        <v>0</v>
      </c>
      <c r="S149" s="190">
        <v>0</v>
      </c>
      <c r="T149" s="190">
        <v>0</v>
      </c>
      <c r="U149" s="190">
        <v>0</v>
      </c>
      <c r="V149" s="190">
        <v>0</v>
      </c>
      <c r="W149" s="190">
        <v>0</v>
      </c>
      <c r="X149" s="190">
        <v>0</v>
      </c>
      <c r="Y149" s="190">
        <v>0</v>
      </c>
      <c r="Z149" s="190">
        <v>0</v>
      </c>
      <c r="AA149" s="190">
        <v>0</v>
      </c>
      <c r="AB149" s="188">
        <v>0</v>
      </c>
      <c r="AC149" s="190">
        <v>0</v>
      </c>
      <c r="AD149" s="190">
        <v>0</v>
      </c>
      <c r="AE149" s="190">
        <v>0</v>
      </c>
      <c r="AF149" s="190">
        <v>0</v>
      </c>
      <c r="AG149" s="190">
        <v>0</v>
      </c>
      <c r="AH149" s="190">
        <v>0</v>
      </c>
      <c r="AI149" s="190">
        <v>0</v>
      </c>
      <c r="AJ149" s="190">
        <v>0</v>
      </c>
      <c r="AK149" s="190">
        <v>0</v>
      </c>
      <c r="AL149" s="190">
        <v>0</v>
      </c>
      <c r="AM149" s="190">
        <v>0</v>
      </c>
      <c r="AN149" s="188">
        <v>0</v>
      </c>
      <c r="AO149" s="190">
        <v>0</v>
      </c>
      <c r="AP149" s="190">
        <v>0</v>
      </c>
      <c r="AQ149" s="190">
        <v>0</v>
      </c>
      <c r="AR149" s="190">
        <v>0</v>
      </c>
      <c r="AS149" s="190">
        <v>0</v>
      </c>
      <c r="AT149" s="190">
        <v>0</v>
      </c>
      <c r="AU149" s="190">
        <v>0</v>
      </c>
      <c r="AV149" s="190">
        <v>0</v>
      </c>
      <c r="AW149" s="190">
        <v>0</v>
      </c>
      <c r="AX149" s="190">
        <v>0</v>
      </c>
      <c r="AY149" s="190">
        <v>0</v>
      </c>
      <c r="AZ149" s="188">
        <v>0</v>
      </c>
      <c r="BA149" s="190">
        <v>0</v>
      </c>
      <c r="BB149" s="323">
        <v>0</v>
      </c>
      <c r="BC149" s="190">
        <v>0</v>
      </c>
      <c r="BD149" s="190">
        <v>0</v>
      </c>
      <c r="BE149" s="190">
        <v>0</v>
      </c>
      <c r="BF149" s="190">
        <v>0</v>
      </c>
      <c r="BG149" s="190">
        <v>0</v>
      </c>
      <c r="BH149" s="190">
        <v>0</v>
      </c>
      <c r="BI149" s="190">
        <v>0</v>
      </c>
      <c r="BJ149" s="190">
        <v>0</v>
      </c>
      <c r="BK149" s="190">
        <v>0</v>
      </c>
      <c r="BL149" s="188">
        <v>0</v>
      </c>
      <c r="BM149" s="190">
        <f t="shared" si="306"/>
        <v>0</v>
      </c>
      <c r="BN149" s="190">
        <f t="shared" si="307"/>
        <v>0</v>
      </c>
      <c r="BO149" s="190">
        <f t="shared" si="308"/>
        <v>0</v>
      </c>
      <c r="BP149" s="190">
        <f t="shared" si="309"/>
        <v>0</v>
      </c>
      <c r="BQ149" s="190">
        <f t="shared" si="310"/>
        <v>0</v>
      </c>
      <c r="BR149" s="190">
        <f t="shared" si="311"/>
        <v>0</v>
      </c>
      <c r="BS149" s="190">
        <f t="shared" si="312"/>
        <v>0</v>
      </c>
      <c r="BT149" s="190">
        <f t="shared" si="313"/>
        <v>0</v>
      </c>
      <c r="BU149" s="190">
        <f t="shared" si="314"/>
        <v>0</v>
      </c>
      <c r="BV149" s="190">
        <f t="shared" si="315"/>
        <v>0</v>
      </c>
      <c r="BW149" s="190">
        <f t="shared" si="316"/>
        <v>0</v>
      </c>
      <c r="BX149" s="190">
        <f t="shared" si="317"/>
        <v>0</v>
      </c>
      <c r="BY149" s="347"/>
      <c r="BZ149" s="207"/>
      <c r="CA149" s="352"/>
    </row>
    <row r="150" spans="1:79" ht="78.75" customHeight="1" x14ac:dyDescent="0.25">
      <c r="A150" s="75" t="s">
        <v>159</v>
      </c>
      <c r="B150" s="191" t="s">
        <v>710</v>
      </c>
      <c r="C150" s="69" t="s">
        <v>197</v>
      </c>
      <c r="D150" s="172">
        <v>46.128562850000002</v>
      </c>
      <c r="E150" s="190">
        <v>0</v>
      </c>
      <c r="F150" s="172">
        <v>0</v>
      </c>
      <c r="G150" s="190">
        <v>0</v>
      </c>
      <c r="H150" s="190">
        <v>0</v>
      </c>
      <c r="I150" s="190">
        <v>0</v>
      </c>
      <c r="J150" s="190">
        <v>0</v>
      </c>
      <c r="K150" s="190">
        <v>0</v>
      </c>
      <c r="L150" s="190">
        <v>0</v>
      </c>
      <c r="M150" s="190">
        <v>0</v>
      </c>
      <c r="N150" s="190">
        <v>0</v>
      </c>
      <c r="O150" s="190">
        <v>0</v>
      </c>
      <c r="P150" s="188">
        <v>0</v>
      </c>
      <c r="Q150" s="190">
        <v>0</v>
      </c>
      <c r="R150" s="172">
        <v>0</v>
      </c>
      <c r="S150" s="190">
        <v>0</v>
      </c>
      <c r="T150" s="190">
        <v>0</v>
      </c>
      <c r="U150" s="190">
        <v>0</v>
      </c>
      <c r="V150" s="190">
        <v>0</v>
      </c>
      <c r="W150" s="190">
        <v>0</v>
      </c>
      <c r="X150" s="190">
        <v>0</v>
      </c>
      <c r="Y150" s="190">
        <v>0</v>
      </c>
      <c r="Z150" s="190">
        <v>0</v>
      </c>
      <c r="AA150" s="190">
        <v>0</v>
      </c>
      <c r="AB150" s="188">
        <v>0</v>
      </c>
      <c r="AC150" s="190">
        <v>0</v>
      </c>
      <c r="AD150" s="172">
        <v>0</v>
      </c>
      <c r="AE150" s="190">
        <v>0</v>
      </c>
      <c r="AF150" s="190">
        <v>0</v>
      </c>
      <c r="AG150" s="190">
        <v>0</v>
      </c>
      <c r="AH150" s="190">
        <v>0</v>
      </c>
      <c r="AI150" s="190">
        <v>0</v>
      </c>
      <c r="AJ150" s="190">
        <v>0</v>
      </c>
      <c r="AK150" s="190">
        <v>0</v>
      </c>
      <c r="AL150" s="190">
        <v>0</v>
      </c>
      <c r="AM150" s="190">
        <v>0</v>
      </c>
      <c r="AN150" s="188">
        <v>0</v>
      </c>
      <c r="AO150" s="190">
        <v>0</v>
      </c>
      <c r="AP150" s="190">
        <v>0</v>
      </c>
      <c r="AQ150" s="190">
        <v>0</v>
      </c>
      <c r="AR150" s="190">
        <v>0</v>
      </c>
      <c r="AS150" s="190">
        <v>0</v>
      </c>
      <c r="AT150" s="190">
        <v>0</v>
      </c>
      <c r="AU150" s="190">
        <v>0</v>
      </c>
      <c r="AV150" s="190">
        <v>0</v>
      </c>
      <c r="AW150" s="190">
        <v>0</v>
      </c>
      <c r="AX150" s="190">
        <v>0</v>
      </c>
      <c r="AY150" s="190">
        <v>0</v>
      </c>
      <c r="AZ150" s="188">
        <v>0</v>
      </c>
      <c r="BA150" s="190">
        <v>0</v>
      </c>
      <c r="BB150" s="323">
        <v>0</v>
      </c>
      <c r="BC150" s="190">
        <v>0</v>
      </c>
      <c r="BD150" s="190">
        <v>0</v>
      </c>
      <c r="BE150" s="190">
        <v>0</v>
      </c>
      <c r="BF150" s="190">
        <v>0</v>
      </c>
      <c r="BG150" s="190">
        <v>0</v>
      </c>
      <c r="BH150" s="190">
        <v>0</v>
      </c>
      <c r="BI150" s="190">
        <v>0</v>
      </c>
      <c r="BJ150" s="190">
        <v>0</v>
      </c>
      <c r="BK150" s="190">
        <v>0</v>
      </c>
      <c r="BL150" s="188">
        <v>0</v>
      </c>
      <c r="BM150" s="190">
        <f t="shared" si="306"/>
        <v>0</v>
      </c>
      <c r="BN150" s="190">
        <f t="shared" si="307"/>
        <v>0</v>
      </c>
      <c r="BO150" s="190">
        <f t="shared" si="308"/>
        <v>0</v>
      </c>
      <c r="BP150" s="190">
        <f t="shared" si="309"/>
        <v>0</v>
      </c>
      <c r="BQ150" s="190">
        <f t="shared" si="310"/>
        <v>0</v>
      </c>
      <c r="BR150" s="190">
        <f t="shared" si="311"/>
        <v>0</v>
      </c>
      <c r="BS150" s="190">
        <f t="shared" si="312"/>
        <v>0</v>
      </c>
      <c r="BT150" s="190">
        <f t="shared" si="313"/>
        <v>0</v>
      </c>
      <c r="BU150" s="190">
        <f t="shared" si="314"/>
        <v>0</v>
      </c>
      <c r="BV150" s="190">
        <f t="shared" si="315"/>
        <v>0</v>
      </c>
      <c r="BW150" s="190">
        <f t="shared" si="316"/>
        <v>0</v>
      </c>
      <c r="BX150" s="190">
        <f t="shared" si="317"/>
        <v>0</v>
      </c>
      <c r="BY150" s="347"/>
      <c r="BZ150" s="207"/>
      <c r="CA150" s="352"/>
    </row>
    <row r="151" spans="1:79" s="161" customFormat="1" ht="110.25" customHeight="1" x14ac:dyDescent="0.25">
      <c r="A151" s="162" t="s">
        <v>198</v>
      </c>
      <c r="B151" s="163" t="s">
        <v>199</v>
      </c>
      <c r="C151" s="155" t="s">
        <v>19</v>
      </c>
      <c r="D151" s="160">
        <f t="shared" ref="D151" si="318">SUM(D152,D166,D175,D197,D204,D212,D213)</f>
        <v>2521.1520438299995</v>
      </c>
      <c r="E151" s="159">
        <f t="shared" ref="E151:P151" si="319">SUM(E152,E166,E175,E197,E204,E212,E213)</f>
        <v>0</v>
      </c>
      <c r="F151" s="160">
        <f t="shared" si="319"/>
        <v>146.13455151000002</v>
      </c>
      <c r="G151" s="159">
        <f t="shared" si="319"/>
        <v>0</v>
      </c>
      <c r="H151" s="159">
        <f t="shared" si="319"/>
        <v>0</v>
      </c>
      <c r="I151" s="159">
        <f t="shared" si="319"/>
        <v>0</v>
      </c>
      <c r="J151" s="159">
        <f t="shared" si="319"/>
        <v>0</v>
      </c>
      <c r="K151" s="159">
        <f t="shared" si="319"/>
        <v>1026</v>
      </c>
      <c r="L151" s="159">
        <f t="shared" si="319"/>
        <v>0.69910000000000005</v>
      </c>
      <c r="M151" s="159">
        <f t="shared" si="319"/>
        <v>16</v>
      </c>
      <c r="N151" s="159">
        <f t="shared" si="319"/>
        <v>0</v>
      </c>
      <c r="O151" s="159">
        <f t="shared" si="319"/>
        <v>0</v>
      </c>
      <c r="P151" s="159">
        <f t="shared" si="319"/>
        <v>0</v>
      </c>
      <c r="Q151" s="159">
        <f t="shared" ref="Q151:AN151" si="320">SUM(Q152,Q166,Q175,Q197,Q204,Q212,Q213)</f>
        <v>0</v>
      </c>
      <c r="R151" s="160">
        <f t="shared" si="320"/>
        <v>512.72700186999998</v>
      </c>
      <c r="S151" s="159">
        <f t="shared" si="320"/>
        <v>0</v>
      </c>
      <c r="T151" s="159">
        <f t="shared" si="320"/>
        <v>0</v>
      </c>
      <c r="U151" s="159">
        <f t="shared" si="320"/>
        <v>0</v>
      </c>
      <c r="V151" s="159">
        <f t="shared" si="320"/>
        <v>0</v>
      </c>
      <c r="W151" s="159">
        <f t="shared" si="320"/>
        <v>2654</v>
      </c>
      <c r="X151" s="159">
        <f t="shared" si="320"/>
        <v>0</v>
      </c>
      <c r="Y151" s="159">
        <f t="shared" si="320"/>
        <v>18</v>
      </c>
      <c r="Z151" s="159">
        <f t="shared" si="320"/>
        <v>0</v>
      </c>
      <c r="AA151" s="159">
        <f t="shared" si="320"/>
        <v>1</v>
      </c>
      <c r="AB151" s="159">
        <f t="shared" si="320"/>
        <v>1700</v>
      </c>
      <c r="AC151" s="159">
        <f t="shared" si="320"/>
        <v>0</v>
      </c>
      <c r="AD151" s="159">
        <f t="shared" si="320"/>
        <v>121.8557759</v>
      </c>
      <c r="AE151" s="159">
        <f t="shared" si="320"/>
        <v>0</v>
      </c>
      <c r="AF151" s="159">
        <f t="shared" si="320"/>
        <v>0</v>
      </c>
      <c r="AG151" s="159">
        <f t="shared" si="320"/>
        <v>0</v>
      </c>
      <c r="AH151" s="159">
        <f t="shared" si="320"/>
        <v>0</v>
      </c>
      <c r="AI151" s="159">
        <f t="shared" si="320"/>
        <v>0</v>
      </c>
      <c r="AJ151" s="159">
        <f t="shared" si="320"/>
        <v>2.7010000000000001</v>
      </c>
      <c r="AK151" s="159">
        <f t="shared" si="320"/>
        <v>8</v>
      </c>
      <c r="AL151" s="159">
        <f t="shared" si="320"/>
        <v>0</v>
      </c>
      <c r="AM151" s="159">
        <f t="shared" si="320"/>
        <v>0</v>
      </c>
      <c r="AN151" s="159">
        <f t="shared" si="320"/>
        <v>1300</v>
      </c>
      <c r="AO151" s="159">
        <f t="shared" ref="AO151:AZ151" si="321">SUM(AO152,AO166,AO175,AO197,AO204,AO212,AO213)</f>
        <v>0</v>
      </c>
      <c r="AP151" s="159">
        <f t="shared" si="321"/>
        <v>582.42665441999998</v>
      </c>
      <c r="AQ151" s="159">
        <f t="shared" si="321"/>
        <v>0</v>
      </c>
      <c r="AR151" s="159">
        <f t="shared" si="321"/>
        <v>0</v>
      </c>
      <c r="AS151" s="159">
        <f t="shared" si="321"/>
        <v>0</v>
      </c>
      <c r="AT151" s="159">
        <f t="shared" si="321"/>
        <v>1.6</v>
      </c>
      <c r="AU151" s="159">
        <f t="shared" si="321"/>
        <v>800</v>
      </c>
      <c r="AV151" s="159">
        <f t="shared" si="321"/>
        <v>0</v>
      </c>
      <c r="AW151" s="159">
        <f t="shared" si="321"/>
        <v>4</v>
      </c>
      <c r="AX151" s="159">
        <f t="shared" si="321"/>
        <v>0</v>
      </c>
      <c r="AY151" s="159">
        <f t="shared" si="321"/>
        <v>0</v>
      </c>
      <c r="AZ151" s="159">
        <f t="shared" si="321"/>
        <v>0</v>
      </c>
      <c r="BA151" s="159">
        <f t="shared" ref="BA151:BX151" si="322">SUM(BA152,BA166,BA175,BA197,BA204,BA212,BA213)</f>
        <v>0</v>
      </c>
      <c r="BB151" s="321">
        <f t="shared" si="322"/>
        <v>51.041645930000001</v>
      </c>
      <c r="BC151" s="159">
        <f t="shared" si="322"/>
        <v>0</v>
      </c>
      <c r="BD151" s="159">
        <f t="shared" si="322"/>
        <v>0</v>
      </c>
      <c r="BE151" s="159">
        <f t="shared" si="322"/>
        <v>0</v>
      </c>
      <c r="BF151" s="159">
        <f t="shared" si="322"/>
        <v>1.6</v>
      </c>
      <c r="BG151" s="159">
        <f t="shared" si="322"/>
        <v>0</v>
      </c>
      <c r="BH151" s="159">
        <f t="shared" si="322"/>
        <v>0</v>
      </c>
      <c r="BI151" s="159">
        <f t="shared" si="322"/>
        <v>2</v>
      </c>
      <c r="BJ151" s="159">
        <f t="shared" si="322"/>
        <v>0</v>
      </c>
      <c r="BK151" s="159">
        <f t="shared" si="322"/>
        <v>0</v>
      </c>
      <c r="BL151" s="159">
        <f t="shared" si="322"/>
        <v>0</v>
      </c>
      <c r="BM151" s="159">
        <f t="shared" si="322"/>
        <v>0</v>
      </c>
      <c r="BN151" s="160">
        <f t="shared" si="322"/>
        <v>1414.1856296299998</v>
      </c>
      <c r="BO151" s="159">
        <f t="shared" si="322"/>
        <v>0</v>
      </c>
      <c r="BP151" s="159">
        <f t="shared" si="322"/>
        <v>0</v>
      </c>
      <c r="BQ151" s="159">
        <f t="shared" si="322"/>
        <v>0</v>
      </c>
      <c r="BR151" s="159">
        <f t="shared" si="322"/>
        <v>3.2</v>
      </c>
      <c r="BS151" s="159">
        <f t="shared" si="322"/>
        <v>4480</v>
      </c>
      <c r="BT151" s="159">
        <f t="shared" si="322"/>
        <v>3.4001000000000001</v>
      </c>
      <c r="BU151" s="159">
        <f t="shared" si="322"/>
        <v>48</v>
      </c>
      <c r="BV151" s="159">
        <f t="shared" si="322"/>
        <v>0</v>
      </c>
      <c r="BW151" s="159">
        <f t="shared" si="322"/>
        <v>1</v>
      </c>
      <c r="BX151" s="159">
        <f t="shared" si="322"/>
        <v>3000</v>
      </c>
      <c r="BY151" s="347"/>
      <c r="BZ151" s="207"/>
      <c r="CA151" s="352"/>
    </row>
    <row r="152" spans="1:79" s="161" customFormat="1" ht="47.25" customHeight="1" x14ac:dyDescent="0.25">
      <c r="A152" s="162" t="s">
        <v>200</v>
      </c>
      <c r="B152" s="163" t="s">
        <v>201</v>
      </c>
      <c r="C152" s="155" t="s">
        <v>19</v>
      </c>
      <c r="D152" s="160">
        <v>0</v>
      </c>
      <c r="E152" s="159">
        <v>0</v>
      </c>
      <c r="F152" s="160">
        <v>0</v>
      </c>
      <c r="G152" s="159">
        <v>0</v>
      </c>
      <c r="H152" s="159">
        <v>0</v>
      </c>
      <c r="I152" s="159">
        <v>0</v>
      </c>
      <c r="J152" s="159">
        <v>0</v>
      </c>
      <c r="K152" s="159">
        <v>0</v>
      </c>
      <c r="L152" s="159">
        <v>0</v>
      </c>
      <c r="M152" s="159">
        <v>0</v>
      </c>
      <c r="N152" s="159">
        <v>0</v>
      </c>
      <c r="O152" s="159">
        <v>0</v>
      </c>
      <c r="P152" s="159">
        <v>0</v>
      </c>
      <c r="Q152" s="159">
        <v>0</v>
      </c>
      <c r="R152" s="160">
        <v>0</v>
      </c>
      <c r="S152" s="159">
        <v>0</v>
      </c>
      <c r="T152" s="159">
        <v>0</v>
      </c>
      <c r="U152" s="159">
        <v>0</v>
      </c>
      <c r="V152" s="159">
        <v>0</v>
      </c>
      <c r="W152" s="159">
        <v>0</v>
      </c>
      <c r="X152" s="159">
        <v>0</v>
      </c>
      <c r="Y152" s="159">
        <v>0</v>
      </c>
      <c r="Z152" s="159">
        <v>0</v>
      </c>
      <c r="AA152" s="159">
        <v>0</v>
      </c>
      <c r="AB152" s="159">
        <v>0</v>
      </c>
      <c r="AC152" s="159">
        <v>0</v>
      </c>
      <c r="AD152" s="160">
        <v>0</v>
      </c>
      <c r="AE152" s="159">
        <v>0</v>
      </c>
      <c r="AF152" s="159">
        <v>0</v>
      </c>
      <c r="AG152" s="159">
        <v>0</v>
      </c>
      <c r="AH152" s="159">
        <v>0</v>
      </c>
      <c r="AI152" s="159">
        <v>0</v>
      </c>
      <c r="AJ152" s="159">
        <v>0</v>
      </c>
      <c r="AK152" s="159">
        <v>0</v>
      </c>
      <c r="AL152" s="159">
        <v>0</v>
      </c>
      <c r="AM152" s="159">
        <v>0</v>
      </c>
      <c r="AN152" s="159">
        <v>0</v>
      </c>
      <c r="AO152" s="159">
        <v>0</v>
      </c>
      <c r="AP152" s="159">
        <v>0</v>
      </c>
      <c r="AQ152" s="159">
        <v>0</v>
      </c>
      <c r="AR152" s="159">
        <v>0</v>
      </c>
      <c r="AS152" s="159">
        <v>0</v>
      </c>
      <c r="AT152" s="159">
        <v>0</v>
      </c>
      <c r="AU152" s="159">
        <v>0</v>
      </c>
      <c r="AV152" s="159">
        <v>0</v>
      </c>
      <c r="AW152" s="159">
        <v>0</v>
      </c>
      <c r="AX152" s="159">
        <v>0</v>
      </c>
      <c r="AY152" s="159">
        <v>0</v>
      </c>
      <c r="AZ152" s="159">
        <v>0</v>
      </c>
      <c r="BA152" s="159">
        <v>0</v>
      </c>
      <c r="BB152" s="321">
        <v>0</v>
      </c>
      <c r="BC152" s="159">
        <v>0</v>
      </c>
      <c r="BD152" s="159">
        <v>0</v>
      </c>
      <c r="BE152" s="159">
        <v>0</v>
      </c>
      <c r="BF152" s="159">
        <v>0</v>
      </c>
      <c r="BG152" s="159">
        <v>0</v>
      </c>
      <c r="BH152" s="159">
        <v>0</v>
      </c>
      <c r="BI152" s="159">
        <v>0</v>
      </c>
      <c r="BJ152" s="159">
        <v>0</v>
      </c>
      <c r="BK152" s="159">
        <v>0</v>
      </c>
      <c r="BL152" s="159">
        <v>0</v>
      </c>
      <c r="BM152" s="159">
        <v>0</v>
      </c>
      <c r="BN152" s="160">
        <v>0</v>
      </c>
      <c r="BO152" s="159">
        <v>0</v>
      </c>
      <c r="BP152" s="159">
        <v>0</v>
      </c>
      <c r="BQ152" s="159">
        <v>0</v>
      </c>
      <c r="BR152" s="159">
        <v>0</v>
      </c>
      <c r="BS152" s="159">
        <v>0</v>
      </c>
      <c r="BT152" s="159">
        <v>0</v>
      </c>
      <c r="BU152" s="159">
        <v>0</v>
      </c>
      <c r="BV152" s="159">
        <v>0</v>
      </c>
      <c r="BW152" s="159">
        <v>0</v>
      </c>
      <c r="BX152" s="159">
        <v>0</v>
      </c>
      <c r="BY152" s="347"/>
      <c r="BZ152" s="207"/>
      <c r="CA152" s="352"/>
    </row>
    <row r="153" spans="1:79" s="161" customFormat="1" ht="47.25" customHeight="1" x14ac:dyDescent="0.25">
      <c r="A153" s="162" t="s">
        <v>202</v>
      </c>
      <c r="B153" s="163" t="s">
        <v>203</v>
      </c>
      <c r="C153" s="155" t="s">
        <v>19</v>
      </c>
      <c r="D153" s="160">
        <v>0</v>
      </c>
      <c r="E153" s="159">
        <v>0</v>
      </c>
      <c r="F153" s="160">
        <v>0</v>
      </c>
      <c r="G153" s="159">
        <v>0</v>
      </c>
      <c r="H153" s="159">
        <v>0</v>
      </c>
      <c r="I153" s="159">
        <v>0</v>
      </c>
      <c r="J153" s="159">
        <v>0</v>
      </c>
      <c r="K153" s="159">
        <v>0</v>
      </c>
      <c r="L153" s="159">
        <v>0</v>
      </c>
      <c r="M153" s="159">
        <v>0</v>
      </c>
      <c r="N153" s="159">
        <v>0</v>
      </c>
      <c r="O153" s="159">
        <v>0</v>
      </c>
      <c r="P153" s="159">
        <v>0</v>
      </c>
      <c r="Q153" s="159">
        <v>0</v>
      </c>
      <c r="R153" s="160">
        <v>0</v>
      </c>
      <c r="S153" s="159">
        <v>0</v>
      </c>
      <c r="T153" s="159">
        <v>0</v>
      </c>
      <c r="U153" s="159">
        <v>0</v>
      </c>
      <c r="V153" s="159">
        <v>0</v>
      </c>
      <c r="W153" s="159">
        <v>0</v>
      </c>
      <c r="X153" s="159">
        <v>0</v>
      </c>
      <c r="Y153" s="159">
        <v>0</v>
      </c>
      <c r="Z153" s="159">
        <v>0</v>
      </c>
      <c r="AA153" s="159">
        <v>0</v>
      </c>
      <c r="AB153" s="159">
        <v>0</v>
      </c>
      <c r="AC153" s="159">
        <v>0</v>
      </c>
      <c r="AD153" s="160">
        <v>0</v>
      </c>
      <c r="AE153" s="159">
        <v>0</v>
      </c>
      <c r="AF153" s="159">
        <v>0</v>
      </c>
      <c r="AG153" s="159">
        <v>0</v>
      </c>
      <c r="AH153" s="159">
        <v>0</v>
      </c>
      <c r="AI153" s="159">
        <v>0</v>
      </c>
      <c r="AJ153" s="159">
        <v>0</v>
      </c>
      <c r="AK153" s="159">
        <v>0</v>
      </c>
      <c r="AL153" s="159">
        <v>0</v>
      </c>
      <c r="AM153" s="159">
        <v>0</v>
      </c>
      <c r="AN153" s="159">
        <v>0</v>
      </c>
      <c r="AO153" s="159">
        <v>0</v>
      </c>
      <c r="AP153" s="159">
        <v>0</v>
      </c>
      <c r="AQ153" s="159">
        <v>0</v>
      </c>
      <c r="AR153" s="159">
        <v>0</v>
      </c>
      <c r="AS153" s="159">
        <v>0</v>
      </c>
      <c r="AT153" s="159">
        <v>0</v>
      </c>
      <c r="AU153" s="159">
        <v>0</v>
      </c>
      <c r="AV153" s="159">
        <v>0</v>
      </c>
      <c r="AW153" s="159">
        <v>0</v>
      </c>
      <c r="AX153" s="159">
        <v>0</v>
      </c>
      <c r="AY153" s="159">
        <v>0</v>
      </c>
      <c r="AZ153" s="159">
        <v>0</v>
      </c>
      <c r="BA153" s="159">
        <v>0</v>
      </c>
      <c r="BB153" s="321">
        <v>0</v>
      </c>
      <c r="BC153" s="159">
        <v>0</v>
      </c>
      <c r="BD153" s="159">
        <v>0</v>
      </c>
      <c r="BE153" s="159">
        <v>0</v>
      </c>
      <c r="BF153" s="159">
        <v>0</v>
      </c>
      <c r="BG153" s="159">
        <v>0</v>
      </c>
      <c r="BH153" s="159">
        <v>0</v>
      </c>
      <c r="BI153" s="159">
        <v>0</v>
      </c>
      <c r="BJ153" s="159">
        <v>0</v>
      </c>
      <c r="BK153" s="159">
        <v>0</v>
      </c>
      <c r="BL153" s="159">
        <v>0</v>
      </c>
      <c r="BM153" s="159">
        <v>0</v>
      </c>
      <c r="BN153" s="160">
        <v>0</v>
      </c>
      <c r="BO153" s="159">
        <v>0</v>
      </c>
      <c r="BP153" s="159">
        <v>0</v>
      </c>
      <c r="BQ153" s="159">
        <v>0</v>
      </c>
      <c r="BR153" s="159">
        <v>0</v>
      </c>
      <c r="BS153" s="159">
        <v>0</v>
      </c>
      <c r="BT153" s="159">
        <v>0</v>
      </c>
      <c r="BU153" s="159">
        <v>0</v>
      </c>
      <c r="BV153" s="159">
        <v>0</v>
      </c>
      <c r="BW153" s="159">
        <v>0</v>
      </c>
      <c r="BX153" s="159">
        <v>0</v>
      </c>
      <c r="BY153" s="347"/>
      <c r="BZ153" s="207"/>
      <c r="CA153" s="352"/>
    </row>
    <row r="154" spans="1:79" s="161" customFormat="1" ht="78.75" customHeight="1" x14ac:dyDescent="0.25">
      <c r="A154" s="162" t="s">
        <v>204</v>
      </c>
      <c r="B154" s="169" t="s">
        <v>205</v>
      </c>
      <c r="C154" s="155" t="s">
        <v>19</v>
      </c>
      <c r="D154" s="160">
        <v>0</v>
      </c>
      <c r="E154" s="159">
        <v>0</v>
      </c>
      <c r="F154" s="160">
        <v>0</v>
      </c>
      <c r="G154" s="159">
        <v>0</v>
      </c>
      <c r="H154" s="159">
        <v>0</v>
      </c>
      <c r="I154" s="159">
        <v>0</v>
      </c>
      <c r="J154" s="159">
        <v>0</v>
      </c>
      <c r="K154" s="159">
        <v>0</v>
      </c>
      <c r="L154" s="159">
        <v>0</v>
      </c>
      <c r="M154" s="159">
        <v>0</v>
      </c>
      <c r="N154" s="159">
        <v>0</v>
      </c>
      <c r="O154" s="159">
        <v>0</v>
      </c>
      <c r="P154" s="159">
        <v>0</v>
      </c>
      <c r="Q154" s="159">
        <v>0</v>
      </c>
      <c r="R154" s="160">
        <v>0</v>
      </c>
      <c r="S154" s="159">
        <v>0</v>
      </c>
      <c r="T154" s="159">
        <v>0</v>
      </c>
      <c r="U154" s="159">
        <v>0</v>
      </c>
      <c r="V154" s="159">
        <v>0</v>
      </c>
      <c r="W154" s="159">
        <v>0</v>
      </c>
      <c r="X154" s="159">
        <v>0</v>
      </c>
      <c r="Y154" s="159">
        <v>0</v>
      </c>
      <c r="Z154" s="159">
        <v>0</v>
      </c>
      <c r="AA154" s="159">
        <v>0</v>
      </c>
      <c r="AB154" s="159">
        <v>0</v>
      </c>
      <c r="AC154" s="159">
        <v>0</v>
      </c>
      <c r="AD154" s="160">
        <v>0</v>
      </c>
      <c r="AE154" s="159">
        <v>0</v>
      </c>
      <c r="AF154" s="159">
        <v>0</v>
      </c>
      <c r="AG154" s="159">
        <v>0</v>
      </c>
      <c r="AH154" s="159">
        <v>0</v>
      </c>
      <c r="AI154" s="159">
        <v>0</v>
      </c>
      <c r="AJ154" s="159">
        <v>0</v>
      </c>
      <c r="AK154" s="159">
        <v>0</v>
      </c>
      <c r="AL154" s="159">
        <v>0</v>
      </c>
      <c r="AM154" s="159">
        <v>0</v>
      </c>
      <c r="AN154" s="159">
        <v>0</v>
      </c>
      <c r="AO154" s="159">
        <v>0</v>
      </c>
      <c r="AP154" s="159">
        <v>0</v>
      </c>
      <c r="AQ154" s="159">
        <v>0</v>
      </c>
      <c r="AR154" s="159">
        <v>0</v>
      </c>
      <c r="AS154" s="159">
        <v>0</v>
      </c>
      <c r="AT154" s="159">
        <v>0</v>
      </c>
      <c r="AU154" s="159">
        <v>0</v>
      </c>
      <c r="AV154" s="159">
        <v>0</v>
      </c>
      <c r="AW154" s="159">
        <v>0</v>
      </c>
      <c r="AX154" s="159">
        <v>0</v>
      </c>
      <c r="AY154" s="159">
        <v>0</v>
      </c>
      <c r="AZ154" s="159">
        <v>0</v>
      </c>
      <c r="BA154" s="159">
        <v>0</v>
      </c>
      <c r="BB154" s="321">
        <v>0</v>
      </c>
      <c r="BC154" s="159">
        <v>0</v>
      </c>
      <c r="BD154" s="159">
        <v>0</v>
      </c>
      <c r="BE154" s="159">
        <v>0</v>
      </c>
      <c r="BF154" s="159">
        <v>0</v>
      </c>
      <c r="BG154" s="159">
        <v>0</v>
      </c>
      <c r="BH154" s="159">
        <v>0</v>
      </c>
      <c r="BI154" s="159">
        <v>0</v>
      </c>
      <c r="BJ154" s="159">
        <v>0</v>
      </c>
      <c r="BK154" s="159">
        <v>0</v>
      </c>
      <c r="BL154" s="159">
        <v>0</v>
      </c>
      <c r="BM154" s="159">
        <v>0</v>
      </c>
      <c r="BN154" s="160">
        <v>0</v>
      </c>
      <c r="BO154" s="159">
        <v>0</v>
      </c>
      <c r="BP154" s="159">
        <v>0</v>
      </c>
      <c r="BQ154" s="159">
        <v>0</v>
      </c>
      <c r="BR154" s="159">
        <v>0</v>
      </c>
      <c r="BS154" s="159">
        <v>0</v>
      </c>
      <c r="BT154" s="159">
        <v>0</v>
      </c>
      <c r="BU154" s="159">
        <v>0</v>
      </c>
      <c r="BV154" s="159">
        <v>0</v>
      </c>
      <c r="BW154" s="159">
        <v>0</v>
      </c>
      <c r="BX154" s="159">
        <v>0</v>
      </c>
      <c r="BY154" s="347"/>
      <c r="BZ154" s="207"/>
      <c r="CA154" s="352"/>
    </row>
    <row r="155" spans="1:79" s="161" customFormat="1" ht="47.25" customHeight="1" x14ac:dyDescent="0.25">
      <c r="A155" s="162" t="s">
        <v>206</v>
      </c>
      <c r="B155" s="169" t="s">
        <v>205</v>
      </c>
      <c r="C155" s="155" t="s">
        <v>19</v>
      </c>
      <c r="D155" s="160">
        <v>0</v>
      </c>
      <c r="E155" s="159">
        <v>0</v>
      </c>
      <c r="F155" s="160">
        <v>0</v>
      </c>
      <c r="G155" s="159">
        <v>0</v>
      </c>
      <c r="H155" s="159">
        <v>0</v>
      </c>
      <c r="I155" s="159">
        <v>0</v>
      </c>
      <c r="J155" s="159">
        <v>0</v>
      </c>
      <c r="K155" s="159">
        <v>0</v>
      </c>
      <c r="L155" s="159">
        <v>0</v>
      </c>
      <c r="M155" s="159">
        <v>0</v>
      </c>
      <c r="N155" s="159">
        <v>0</v>
      </c>
      <c r="O155" s="159">
        <v>0</v>
      </c>
      <c r="P155" s="159">
        <v>0</v>
      </c>
      <c r="Q155" s="159">
        <v>0</v>
      </c>
      <c r="R155" s="160">
        <v>0</v>
      </c>
      <c r="S155" s="159">
        <v>0</v>
      </c>
      <c r="T155" s="159">
        <v>0</v>
      </c>
      <c r="U155" s="159">
        <v>0</v>
      </c>
      <c r="V155" s="159">
        <v>0</v>
      </c>
      <c r="W155" s="159">
        <v>0</v>
      </c>
      <c r="X155" s="159">
        <v>0</v>
      </c>
      <c r="Y155" s="159">
        <v>0</v>
      </c>
      <c r="Z155" s="159">
        <v>0</v>
      </c>
      <c r="AA155" s="159">
        <v>0</v>
      </c>
      <c r="AB155" s="159">
        <v>0</v>
      </c>
      <c r="AC155" s="159">
        <v>0</v>
      </c>
      <c r="AD155" s="160">
        <v>0</v>
      </c>
      <c r="AE155" s="159">
        <v>0</v>
      </c>
      <c r="AF155" s="159">
        <v>0</v>
      </c>
      <c r="AG155" s="159">
        <v>0</v>
      </c>
      <c r="AH155" s="159">
        <v>0</v>
      </c>
      <c r="AI155" s="159">
        <v>0</v>
      </c>
      <c r="AJ155" s="159">
        <v>0</v>
      </c>
      <c r="AK155" s="159">
        <v>0</v>
      </c>
      <c r="AL155" s="159">
        <v>0</v>
      </c>
      <c r="AM155" s="159">
        <v>0</v>
      </c>
      <c r="AN155" s="159">
        <v>0</v>
      </c>
      <c r="AO155" s="159">
        <v>0</v>
      </c>
      <c r="AP155" s="159">
        <v>0</v>
      </c>
      <c r="AQ155" s="159">
        <v>0</v>
      </c>
      <c r="AR155" s="159">
        <v>0</v>
      </c>
      <c r="AS155" s="159">
        <v>0</v>
      </c>
      <c r="AT155" s="159">
        <v>0</v>
      </c>
      <c r="AU155" s="159">
        <v>0</v>
      </c>
      <c r="AV155" s="159">
        <v>0</v>
      </c>
      <c r="AW155" s="159">
        <v>0</v>
      </c>
      <c r="AX155" s="159">
        <v>0</v>
      </c>
      <c r="AY155" s="159">
        <v>0</v>
      </c>
      <c r="AZ155" s="159">
        <v>0</v>
      </c>
      <c r="BA155" s="159">
        <v>0</v>
      </c>
      <c r="BB155" s="321">
        <v>0</v>
      </c>
      <c r="BC155" s="159">
        <v>0</v>
      </c>
      <c r="BD155" s="159">
        <v>0</v>
      </c>
      <c r="BE155" s="159">
        <v>0</v>
      </c>
      <c r="BF155" s="159">
        <v>0</v>
      </c>
      <c r="BG155" s="159">
        <v>0</v>
      </c>
      <c r="BH155" s="159">
        <v>0</v>
      </c>
      <c r="BI155" s="159">
        <v>0</v>
      </c>
      <c r="BJ155" s="159">
        <v>0</v>
      </c>
      <c r="BK155" s="159">
        <v>0</v>
      </c>
      <c r="BL155" s="159">
        <v>0</v>
      </c>
      <c r="BM155" s="159">
        <v>0</v>
      </c>
      <c r="BN155" s="160">
        <v>0</v>
      </c>
      <c r="BO155" s="159">
        <v>0</v>
      </c>
      <c r="BP155" s="159">
        <v>0</v>
      </c>
      <c r="BQ155" s="159">
        <v>0</v>
      </c>
      <c r="BR155" s="159">
        <v>0</v>
      </c>
      <c r="BS155" s="159">
        <v>0</v>
      </c>
      <c r="BT155" s="159">
        <v>0</v>
      </c>
      <c r="BU155" s="159">
        <v>0</v>
      </c>
      <c r="BV155" s="159">
        <v>0</v>
      </c>
      <c r="BW155" s="159">
        <v>0</v>
      </c>
      <c r="BX155" s="159">
        <v>0</v>
      </c>
      <c r="BY155" s="347"/>
      <c r="BZ155" s="207"/>
      <c r="CA155" s="352"/>
    </row>
    <row r="156" spans="1:79" s="161" customFormat="1" ht="47.25" customHeight="1" x14ac:dyDescent="0.25">
      <c r="A156" s="162" t="s">
        <v>207</v>
      </c>
      <c r="B156" s="163" t="s">
        <v>208</v>
      </c>
      <c r="C156" s="155" t="s">
        <v>19</v>
      </c>
      <c r="D156" s="160">
        <v>0</v>
      </c>
      <c r="E156" s="159">
        <v>0</v>
      </c>
      <c r="F156" s="160">
        <v>0</v>
      </c>
      <c r="G156" s="159">
        <v>0</v>
      </c>
      <c r="H156" s="159">
        <v>0</v>
      </c>
      <c r="I156" s="159">
        <v>0</v>
      </c>
      <c r="J156" s="159">
        <v>0</v>
      </c>
      <c r="K156" s="159">
        <v>0</v>
      </c>
      <c r="L156" s="159">
        <v>0</v>
      </c>
      <c r="M156" s="159">
        <v>0</v>
      </c>
      <c r="N156" s="159">
        <v>0</v>
      </c>
      <c r="O156" s="159">
        <v>0</v>
      </c>
      <c r="P156" s="159">
        <v>0</v>
      </c>
      <c r="Q156" s="159">
        <v>0</v>
      </c>
      <c r="R156" s="160">
        <v>0</v>
      </c>
      <c r="S156" s="159">
        <v>0</v>
      </c>
      <c r="T156" s="159">
        <v>0</v>
      </c>
      <c r="U156" s="159">
        <v>0</v>
      </c>
      <c r="V156" s="159">
        <v>0</v>
      </c>
      <c r="W156" s="159">
        <v>0</v>
      </c>
      <c r="X156" s="159">
        <v>0</v>
      </c>
      <c r="Y156" s="159">
        <v>0</v>
      </c>
      <c r="Z156" s="159">
        <v>0</v>
      </c>
      <c r="AA156" s="159">
        <v>0</v>
      </c>
      <c r="AB156" s="159">
        <v>0</v>
      </c>
      <c r="AC156" s="159">
        <v>0</v>
      </c>
      <c r="AD156" s="160">
        <v>0</v>
      </c>
      <c r="AE156" s="159">
        <v>0</v>
      </c>
      <c r="AF156" s="159">
        <v>0</v>
      </c>
      <c r="AG156" s="159">
        <v>0</v>
      </c>
      <c r="AH156" s="159">
        <v>0</v>
      </c>
      <c r="AI156" s="159">
        <v>0</v>
      </c>
      <c r="AJ156" s="159">
        <v>0</v>
      </c>
      <c r="AK156" s="159">
        <v>0</v>
      </c>
      <c r="AL156" s="159">
        <v>0</v>
      </c>
      <c r="AM156" s="159">
        <v>0</v>
      </c>
      <c r="AN156" s="159">
        <v>0</v>
      </c>
      <c r="AO156" s="159">
        <v>0</v>
      </c>
      <c r="AP156" s="159">
        <v>0</v>
      </c>
      <c r="AQ156" s="159">
        <v>0</v>
      </c>
      <c r="AR156" s="159">
        <v>0</v>
      </c>
      <c r="AS156" s="159">
        <v>0</v>
      </c>
      <c r="AT156" s="159">
        <v>0</v>
      </c>
      <c r="AU156" s="159">
        <v>0</v>
      </c>
      <c r="AV156" s="159">
        <v>0</v>
      </c>
      <c r="AW156" s="159">
        <v>0</v>
      </c>
      <c r="AX156" s="159">
        <v>0</v>
      </c>
      <c r="AY156" s="159">
        <v>0</v>
      </c>
      <c r="AZ156" s="159">
        <v>0</v>
      </c>
      <c r="BA156" s="159">
        <v>0</v>
      </c>
      <c r="BB156" s="321">
        <v>0</v>
      </c>
      <c r="BC156" s="159">
        <v>0</v>
      </c>
      <c r="BD156" s="159">
        <v>0</v>
      </c>
      <c r="BE156" s="159">
        <v>0</v>
      </c>
      <c r="BF156" s="159">
        <v>0</v>
      </c>
      <c r="BG156" s="159">
        <v>0</v>
      </c>
      <c r="BH156" s="159">
        <v>0</v>
      </c>
      <c r="BI156" s="159">
        <v>0</v>
      </c>
      <c r="BJ156" s="159">
        <v>0</v>
      </c>
      <c r="BK156" s="159">
        <v>0</v>
      </c>
      <c r="BL156" s="159">
        <v>0</v>
      </c>
      <c r="BM156" s="159">
        <v>0</v>
      </c>
      <c r="BN156" s="160">
        <v>0</v>
      </c>
      <c r="BO156" s="159">
        <v>0</v>
      </c>
      <c r="BP156" s="159">
        <v>0</v>
      </c>
      <c r="BQ156" s="159">
        <v>0</v>
      </c>
      <c r="BR156" s="159">
        <v>0</v>
      </c>
      <c r="BS156" s="159">
        <v>0</v>
      </c>
      <c r="BT156" s="159">
        <v>0</v>
      </c>
      <c r="BU156" s="159">
        <v>0</v>
      </c>
      <c r="BV156" s="159">
        <v>0</v>
      </c>
      <c r="BW156" s="159">
        <v>0</v>
      </c>
      <c r="BX156" s="159">
        <v>0</v>
      </c>
      <c r="BY156" s="347"/>
      <c r="BZ156" s="207"/>
      <c r="CA156" s="352"/>
    </row>
    <row r="157" spans="1:79" s="161" customFormat="1" ht="94.5" customHeight="1" x14ac:dyDescent="0.25">
      <c r="A157" s="162" t="s">
        <v>209</v>
      </c>
      <c r="B157" s="169" t="s">
        <v>210</v>
      </c>
      <c r="C157" s="155" t="s">
        <v>19</v>
      </c>
      <c r="D157" s="160">
        <v>0</v>
      </c>
      <c r="E157" s="159">
        <v>0</v>
      </c>
      <c r="F157" s="160">
        <v>0</v>
      </c>
      <c r="G157" s="159">
        <v>0</v>
      </c>
      <c r="H157" s="159">
        <v>0</v>
      </c>
      <c r="I157" s="159">
        <v>0</v>
      </c>
      <c r="J157" s="159">
        <v>0</v>
      </c>
      <c r="K157" s="159">
        <v>0</v>
      </c>
      <c r="L157" s="159">
        <v>0</v>
      </c>
      <c r="M157" s="159">
        <v>0</v>
      </c>
      <c r="N157" s="159">
        <v>0</v>
      </c>
      <c r="O157" s="159">
        <v>0</v>
      </c>
      <c r="P157" s="159">
        <v>0</v>
      </c>
      <c r="Q157" s="159">
        <v>0</v>
      </c>
      <c r="R157" s="160">
        <v>0</v>
      </c>
      <c r="S157" s="159">
        <v>0</v>
      </c>
      <c r="T157" s="159">
        <v>0</v>
      </c>
      <c r="U157" s="159">
        <v>0</v>
      </c>
      <c r="V157" s="159">
        <v>0</v>
      </c>
      <c r="W157" s="159">
        <v>0</v>
      </c>
      <c r="X157" s="159">
        <v>0</v>
      </c>
      <c r="Y157" s="159">
        <v>0</v>
      </c>
      <c r="Z157" s="159">
        <v>0</v>
      </c>
      <c r="AA157" s="159">
        <v>0</v>
      </c>
      <c r="AB157" s="159">
        <v>0</v>
      </c>
      <c r="AC157" s="159">
        <v>0</v>
      </c>
      <c r="AD157" s="160">
        <v>0</v>
      </c>
      <c r="AE157" s="159">
        <v>0</v>
      </c>
      <c r="AF157" s="159">
        <v>0</v>
      </c>
      <c r="AG157" s="159">
        <v>0</v>
      </c>
      <c r="AH157" s="159">
        <v>0</v>
      </c>
      <c r="AI157" s="159">
        <v>0</v>
      </c>
      <c r="AJ157" s="159">
        <v>0</v>
      </c>
      <c r="AK157" s="159">
        <v>0</v>
      </c>
      <c r="AL157" s="159">
        <v>0</v>
      </c>
      <c r="AM157" s="159">
        <v>0</v>
      </c>
      <c r="AN157" s="159">
        <v>0</v>
      </c>
      <c r="AO157" s="159">
        <v>0</v>
      </c>
      <c r="AP157" s="159">
        <v>0</v>
      </c>
      <c r="AQ157" s="159">
        <v>0</v>
      </c>
      <c r="AR157" s="159">
        <v>0</v>
      </c>
      <c r="AS157" s="159">
        <v>0</v>
      </c>
      <c r="AT157" s="159">
        <v>0</v>
      </c>
      <c r="AU157" s="159">
        <v>0</v>
      </c>
      <c r="AV157" s="159">
        <v>0</v>
      </c>
      <c r="AW157" s="159">
        <v>0</v>
      </c>
      <c r="AX157" s="159">
        <v>0</v>
      </c>
      <c r="AY157" s="159">
        <v>0</v>
      </c>
      <c r="AZ157" s="159">
        <v>0</v>
      </c>
      <c r="BA157" s="159">
        <v>0</v>
      </c>
      <c r="BB157" s="321">
        <v>0</v>
      </c>
      <c r="BC157" s="159">
        <v>0</v>
      </c>
      <c r="BD157" s="159">
        <v>0</v>
      </c>
      <c r="BE157" s="159">
        <v>0</v>
      </c>
      <c r="BF157" s="159">
        <v>0</v>
      </c>
      <c r="BG157" s="159">
        <v>0</v>
      </c>
      <c r="BH157" s="159">
        <v>0</v>
      </c>
      <c r="BI157" s="159">
        <v>0</v>
      </c>
      <c r="BJ157" s="159">
        <v>0</v>
      </c>
      <c r="BK157" s="159">
        <v>0</v>
      </c>
      <c r="BL157" s="159">
        <v>0</v>
      </c>
      <c r="BM157" s="159">
        <v>0</v>
      </c>
      <c r="BN157" s="160">
        <v>0</v>
      </c>
      <c r="BO157" s="159">
        <v>0</v>
      </c>
      <c r="BP157" s="159">
        <v>0</v>
      </c>
      <c r="BQ157" s="159">
        <v>0</v>
      </c>
      <c r="BR157" s="159">
        <v>0</v>
      </c>
      <c r="BS157" s="159">
        <v>0</v>
      </c>
      <c r="BT157" s="159">
        <v>0</v>
      </c>
      <c r="BU157" s="159">
        <v>0</v>
      </c>
      <c r="BV157" s="159">
        <v>0</v>
      </c>
      <c r="BW157" s="159">
        <v>0</v>
      </c>
      <c r="BX157" s="159">
        <v>0</v>
      </c>
      <c r="BY157" s="347"/>
      <c r="BZ157" s="207"/>
      <c r="CA157" s="352"/>
    </row>
    <row r="158" spans="1:79" s="161" customFormat="1" ht="141.75" customHeight="1" x14ac:dyDescent="0.25">
      <c r="A158" s="162" t="s">
        <v>211</v>
      </c>
      <c r="B158" s="169" t="s">
        <v>205</v>
      </c>
      <c r="C158" s="155" t="s">
        <v>19</v>
      </c>
      <c r="D158" s="160">
        <v>0</v>
      </c>
      <c r="E158" s="159">
        <v>0</v>
      </c>
      <c r="F158" s="160">
        <v>0</v>
      </c>
      <c r="G158" s="159">
        <v>0</v>
      </c>
      <c r="H158" s="159">
        <v>0</v>
      </c>
      <c r="I158" s="159">
        <v>0</v>
      </c>
      <c r="J158" s="159">
        <v>0</v>
      </c>
      <c r="K158" s="159">
        <v>0</v>
      </c>
      <c r="L158" s="159">
        <v>0</v>
      </c>
      <c r="M158" s="159">
        <v>0</v>
      </c>
      <c r="N158" s="159">
        <v>0</v>
      </c>
      <c r="O158" s="159">
        <v>0</v>
      </c>
      <c r="P158" s="159">
        <v>0</v>
      </c>
      <c r="Q158" s="159">
        <v>0</v>
      </c>
      <c r="R158" s="160">
        <v>0</v>
      </c>
      <c r="S158" s="159">
        <v>0</v>
      </c>
      <c r="T158" s="159">
        <v>0</v>
      </c>
      <c r="U158" s="159">
        <v>0</v>
      </c>
      <c r="V158" s="159">
        <v>0</v>
      </c>
      <c r="W158" s="159">
        <v>0</v>
      </c>
      <c r="X158" s="159">
        <v>0</v>
      </c>
      <c r="Y158" s="159">
        <v>0</v>
      </c>
      <c r="Z158" s="159">
        <v>0</v>
      </c>
      <c r="AA158" s="159">
        <v>0</v>
      </c>
      <c r="AB158" s="159">
        <v>0</v>
      </c>
      <c r="AC158" s="159">
        <v>0</v>
      </c>
      <c r="AD158" s="160">
        <v>0</v>
      </c>
      <c r="AE158" s="159">
        <v>0</v>
      </c>
      <c r="AF158" s="159">
        <v>0</v>
      </c>
      <c r="AG158" s="159">
        <v>0</v>
      </c>
      <c r="AH158" s="159">
        <v>0</v>
      </c>
      <c r="AI158" s="159">
        <v>0</v>
      </c>
      <c r="AJ158" s="159">
        <v>0</v>
      </c>
      <c r="AK158" s="159">
        <v>0</v>
      </c>
      <c r="AL158" s="159">
        <v>0</v>
      </c>
      <c r="AM158" s="159">
        <v>0</v>
      </c>
      <c r="AN158" s="159">
        <v>0</v>
      </c>
      <c r="AO158" s="159">
        <v>0</v>
      </c>
      <c r="AP158" s="159">
        <v>0</v>
      </c>
      <c r="AQ158" s="159">
        <v>0</v>
      </c>
      <c r="AR158" s="159">
        <v>0</v>
      </c>
      <c r="AS158" s="159">
        <v>0</v>
      </c>
      <c r="AT158" s="159">
        <v>0</v>
      </c>
      <c r="AU158" s="159">
        <v>0</v>
      </c>
      <c r="AV158" s="159">
        <v>0</v>
      </c>
      <c r="AW158" s="159">
        <v>0</v>
      </c>
      <c r="AX158" s="159">
        <v>0</v>
      </c>
      <c r="AY158" s="159">
        <v>0</v>
      </c>
      <c r="AZ158" s="159">
        <v>0</v>
      </c>
      <c r="BA158" s="159">
        <v>0</v>
      </c>
      <c r="BB158" s="321">
        <v>0</v>
      </c>
      <c r="BC158" s="159">
        <v>0</v>
      </c>
      <c r="BD158" s="159">
        <v>0</v>
      </c>
      <c r="BE158" s="159">
        <v>0</v>
      </c>
      <c r="BF158" s="159">
        <v>0</v>
      </c>
      <c r="BG158" s="159">
        <v>0</v>
      </c>
      <c r="BH158" s="159">
        <v>0</v>
      </c>
      <c r="BI158" s="159">
        <v>0</v>
      </c>
      <c r="BJ158" s="159">
        <v>0</v>
      </c>
      <c r="BK158" s="159">
        <v>0</v>
      </c>
      <c r="BL158" s="159">
        <v>0</v>
      </c>
      <c r="BM158" s="159">
        <v>0</v>
      </c>
      <c r="BN158" s="160">
        <v>0</v>
      </c>
      <c r="BO158" s="159">
        <v>0</v>
      </c>
      <c r="BP158" s="159">
        <v>0</v>
      </c>
      <c r="BQ158" s="159">
        <v>0</v>
      </c>
      <c r="BR158" s="159">
        <v>0</v>
      </c>
      <c r="BS158" s="159">
        <v>0</v>
      </c>
      <c r="BT158" s="159">
        <v>0</v>
      </c>
      <c r="BU158" s="159">
        <v>0</v>
      </c>
      <c r="BV158" s="159">
        <v>0</v>
      </c>
      <c r="BW158" s="159">
        <v>0</v>
      </c>
      <c r="BX158" s="159">
        <v>0</v>
      </c>
      <c r="BY158" s="347"/>
      <c r="BZ158" s="207"/>
      <c r="CA158" s="352"/>
    </row>
    <row r="159" spans="1:79" s="161" customFormat="1" ht="157.5" customHeight="1" x14ac:dyDescent="0.25">
      <c r="A159" s="162" t="s">
        <v>212</v>
      </c>
      <c r="B159" s="163" t="s">
        <v>213</v>
      </c>
      <c r="C159" s="155" t="s">
        <v>19</v>
      </c>
      <c r="D159" s="160">
        <v>0</v>
      </c>
      <c r="E159" s="159">
        <v>0</v>
      </c>
      <c r="F159" s="160">
        <v>0</v>
      </c>
      <c r="G159" s="159">
        <v>0</v>
      </c>
      <c r="H159" s="159">
        <v>0</v>
      </c>
      <c r="I159" s="159">
        <v>0</v>
      </c>
      <c r="J159" s="159">
        <v>0</v>
      </c>
      <c r="K159" s="159">
        <v>0</v>
      </c>
      <c r="L159" s="159">
        <v>0</v>
      </c>
      <c r="M159" s="159">
        <v>0</v>
      </c>
      <c r="N159" s="159">
        <v>0</v>
      </c>
      <c r="O159" s="159">
        <v>0</v>
      </c>
      <c r="P159" s="159">
        <v>0</v>
      </c>
      <c r="Q159" s="159">
        <v>0</v>
      </c>
      <c r="R159" s="160">
        <v>0</v>
      </c>
      <c r="S159" s="159">
        <v>0</v>
      </c>
      <c r="T159" s="159">
        <v>0</v>
      </c>
      <c r="U159" s="159">
        <v>0</v>
      </c>
      <c r="V159" s="159">
        <v>0</v>
      </c>
      <c r="W159" s="159">
        <v>0</v>
      </c>
      <c r="X159" s="159">
        <v>0</v>
      </c>
      <c r="Y159" s="159">
        <v>0</v>
      </c>
      <c r="Z159" s="159">
        <v>0</v>
      </c>
      <c r="AA159" s="159">
        <v>0</v>
      </c>
      <c r="AB159" s="159">
        <v>0</v>
      </c>
      <c r="AC159" s="159">
        <v>0</v>
      </c>
      <c r="AD159" s="160">
        <v>0</v>
      </c>
      <c r="AE159" s="159">
        <v>0</v>
      </c>
      <c r="AF159" s="159">
        <v>0</v>
      </c>
      <c r="AG159" s="159">
        <v>0</v>
      </c>
      <c r="AH159" s="159">
        <v>0</v>
      </c>
      <c r="AI159" s="159">
        <v>0</v>
      </c>
      <c r="AJ159" s="159">
        <v>0</v>
      </c>
      <c r="AK159" s="159">
        <v>0</v>
      </c>
      <c r="AL159" s="159">
        <v>0</v>
      </c>
      <c r="AM159" s="159">
        <v>0</v>
      </c>
      <c r="AN159" s="159">
        <v>0</v>
      </c>
      <c r="AO159" s="159">
        <v>0</v>
      </c>
      <c r="AP159" s="159">
        <v>0</v>
      </c>
      <c r="AQ159" s="159">
        <v>0</v>
      </c>
      <c r="AR159" s="159">
        <v>0</v>
      </c>
      <c r="AS159" s="159">
        <v>0</v>
      </c>
      <c r="AT159" s="159">
        <v>0</v>
      </c>
      <c r="AU159" s="159">
        <v>0</v>
      </c>
      <c r="AV159" s="159">
        <v>0</v>
      </c>
      <c r="AW159" s="159">
        <v>0</v>
      </c>
      <c r="AX159" s="159">
        <v>0</v>
      </c>
      <c r="AY159" s="159">
        <v>0</v>
      </c>
      <c r="AZ159" s="159">
        <v>0</v>
      </c>
      <c r="BA159" s="159">
        <v>0</v>
      </c>
      <c r="BB159" s="321">
        <v>0</v>
      </c>
      <c r="BC159" s="159">
        <v>0</v>
      </c>
      <c r="BD159" s="159">
        <v>0</v>
      </c>
      <c r="BE159" s="159">
        <v>0</v>
      </c>
      <c r="BF159" s="159">
        <v>0</v>
      </c>
      <c r="BG159" s="159">
        <v>0</v>
      </c>
      <c r="BH159" s="159">
        <v>0</v>
      </c>
      <c r="BI159" s="159">
        <v>0</v>
      </c>
      <c r="BJ159" s="159">
        <v>0</v>
      </c>
      <c r="BK159" s="159">
        <v>0</v>
      </c>
      <c r="BL159" s="159">
        <v>0</v>
      </c>
      <c r="BM159" s="159">
        <v>0</v>
      </c>
      <c r="BN159" s="160">
        <v>0</v>
      </c>
      <c r="BO159" s="159">
        <v>0</v>
      </c>
      <c r="BP159" s="159">
        <v>0</v>
      </c>
      <c r="BQ159" s="159">
        <v>0</v>
      </c>
      <c r="BR159" s="159">
        <v>0</v>
      </c>
      <c r="BS159" s="159">
        <v>0</v>
      </c>
      <c r="BT159" s="159">
        <v>0</v>
      </c>
      <c r="BU159" s="159">
        <v>0</v>
      </c>
      <c r="BV159" s="159">
        <v>0</v>
      </c>
      <c r="BW159" s="159">
        <v>0</v>
      </c>
      <c r="BX159" s="159">
        <v>0</v>
      </c>
      <c r="BY159" s="347"/>
      <c r="BZ159" s="207"/>
      <c r="CA159" s="352"/>
    </row>
    <row r="160" spans="1:79" s="161" customFormat="1" ht="141.75" customHeight="1" x14ac:dyDescent="0.25">
      <c r="A160" s="162" t="s">
        <v>214</v>
      </c>
      <c r="B160" s="163" t="s">
        <v>215</v>
      </c>
      <c r="C160" s="155" t="s">
        <v>19</v>
      </c>
      <c r="D160" s="160">
        <v>0</v>
      </c>
      <c r="E160" s="159">
        <v>0</v>
      </c>
      <c r="F160" s="160">
        <v>0</v>
      </c>
      <c r="G160" s="159">
        <v>0</v>
      </c>
      <c r="H160" s="159">
        <v>0</v>
      </c>
      <c r="I160" s="159">
        <v>0</v>
      </c>
      <c r="J160" s="159">
        <v>0</v>
      </c>
      <c r="K160" s="159">
        <v>0</v>
      </c>
      <c r="L160" s="159">
        <v>0</v>
      </c>
      <c r="M160" s="159">
        <v>0</v>
      </c>
      <c r="N160" s="159">
        <v>0</v>
      </c>
      <c r="O160" s="159">
        <v>0</v>
      </c>
      <c r="P160" s="159">
        <v>0</v>
      </c>
      <c r="Q160" s="159">
        <v>0</v>
      </c>
      <c r="R160" s="160">
        <v>0</v>
      </c>
      <c r="S160" s="159">
        <v>0</v>
      </c>
      <c r="T160" s="159">
        <v>0</v>
      </c>
      <c r="U160" s="159">
        <v>0</v>
      </c>
      <c r="V160" s="159">
        <v>0</v>
      </c>
      <c r="W160" s="159">
        <v>0</v>
      </c>
      <c r="X160" s="159">
        <v>0</v>
      </c>
      <c r="Y160" s="159">
        <v>0</v>
      </c>
      <c r="Z160" s="159">
        <v>0</v>
      </c>
      <c r="AA160" s="159">
        <v>0</v>
      </c>
      <c r="AB160" s="159">
        <v>0</v>
      </c>
      <c r="AC160" s="159">
        <v>0</v>
      </c>
      <c r="AD160" s="160">
        <v>0</v>
      </c>
      <c r="AE160" s="159">
        <v>0</v>
      </c>
      <c r="AF160" s="159">
        <v>0</v>
      </c>
      <c r="AG160" s="159">
        <v>0</v>
      </c>
      <c r="AH160" s="159">
        <v>0</v>
      </c>
      <c r="AI160" s="159">
        <v>0</v>
      </c>
      <c r="AJ160" s="159">
        <v>0</v>
      </c>
      <c r="AK160" s="159">
        <v>0</v>
      </c>
      <c r="AL160" s="159">
        <v>0</v>
      </c>
      <c r="AM160" s="159">
        <v>0</v>
      </c>
      <c r="AN160" s="159">
        <v>0</v>
      </c>
      <c r="AO160" s="159">
        <v>0</v>
      </c>
      <c r="AP160" s="159">
        <v>0</v>
      </c>
      <c r="AQ160" s="159">
        <v>0</v>
      </c>
      <c r="AR160" s="159">
        <v>0</v>
      </c>
      <c r="AS160" s="159">
        <v>0</v>
      </c>
      <c r="AT160" s="159">
        <v>0</v>
      </c>
      <c r="AU160" s="159">
        <v>0</v>
      </c>
      <c r="AV160" s="159">
        <v>0</v>
      </c>
      <c r="AW160" s="159">
        <v>0</v>
      </c>
      <c r="AX160" s="159">
        <v>0</v>
      </c>
      <c r="AY160" s="159">
        <v>0</v>
      </c>
      <c r="AZ160" s="159">
        <v>0</v>
      </c>
      <c r="BA160" s="159">
        <v>0</v>
      </c>
      <c r="BB160" s="321">
        <v>0</v>
      </c>
      <c r="BC160" s="159">
        <v>0</v>
      </c>
      <c r="BD160" s="159">
        <v>0</v>
      </c>
      <c r="BE160" s="159">
        <v>0</v>
      </c>
      <c r="BF160" s="159">
        <v>0</v>
      </c>
      <c r="BG160" s="159">
        <v>0</v>
      </c>
      <c r="BH160" s="159">
        <v>0</v>
      </c>
      <c r="BI160" s="159">
        <v>0</v>
      </c>
      <c r="BJ160" s="159">
        <v>0</v>
      </c>
      <c r="BK160" s="159">
        <v>0</v>
      </c>
      <c r="BL160" s="159">
        <v>0</v>
      </c>
      <c r="BM160" s="159">
        <v>0</v>
      </c>
      <c r="BN160" s="160">
        <v>0</v>
      </c>
      <c r="BO160" s="159">
        <v>0</v>
      </c>
      <c r="BP160" s="159">
        <v>0</v>
      </c>
      <c r="BQ160" s="159">
        <v>0</v>
      </c>
      <c r="BR160" s="159">
        <v>0</v>
      </c>
      <c r="BS160" s="159">
        <v>0</v>
      </c>
      <c r="BT160" s="159">
        <v>0</v>
      </c>
      <c r="BU160" s="159">
        <v>0</v>
      </c>
      <c r="BV160" s="159">
        <v>0</v>
      </c>
      <c r="BW160" s="159">
        <v>0</v>
      </c>
      <c r="BX160" s="159">
        <v>0</v>
      </c>
      <c r="BY160" s="347"/>
      <c r="BZ160" s="207"/>
      <c r="CA160" s="352"/>
    </row>
    <row r="161" spans="1:79" s="161" customFormat="1" ht="173.25" customHeight="1" x14ac:dyDescent="0.25">
      <c r="A161" s="162" t="s">
        <v>216</v>
      </c>
      <c r="B161" s="163" t="s">
        <v>217</v>
      </c>
      <c r="C161" s="155" t="s">
        <v>19</v>
      </c>
      <c r="D161" s="160">
        <v>0</v>
      </c>
      <c r="E161" s="159">
        <v>0</v>
      </c>
      <c r="F161" s="160">
        <v>0</v>
      </c>
      <c r="G161" s="159">
        <v>0</v>
      </c>
      <c r="H161" s="159">
        <v>0</v>
      </c>
      <c r="I161" s="159">
        <v>0</v>
      </c>
      <c r="J161" s="159">
        <v>0</v>
      </c>
      <c r="K161" s="159">
        <v>0</v>
      </c>
      <c r="L161" s="159">
        <v>0</v>
      </c>
      <c r="M161" s="159">
        <v>0</v>
      </c>
      <c r="N161" s="159">
        <v>0</v>
      </c>
      <c r="O161" s="159">
        <v>0</v>
      </c>
      <c r="P161" s="159">
        <v>0</v>
      </c>
      <c r="Q161" s="159">
        <v>0</v>
      </c>
      <c r="R161" s="160">
        <v>0</v>
      </c>
      <c r="S161" s="159">
        <v>0</v>
      </c>
      <c r="T161" s="159">
        <v>0</v>
      </c>
      <c r="U161" s="159">
        <v>0</v>
      </c>
      <c r="V161" s="159">
        <v>0</v>
      </c>
      <c r="W161" s="159">
        <v>0</v>
      </c>
      <c r="X161" s="159">
        <v>0</v>
      </c>
      <c r="Y161" s="159">
        <v>0</v>
      </c>
      <c r="Z161" s="159">
        <v>0</v>
      </c>
      <c r="AA161" s="159">
        <v>0</v>
      </c>
      <c r="AB161" s="159">
        <v>0</v>
      </c>
      <c r="AC161" s="159">
        <v>0</v>
      </c>
      <c r="AD161" s="160">
        <v>0</v>
      </c>
      <c r="AE161" s="159">
        <v>0</v>
      </c>
      <c r="AF161" s="159">
        <v>0</v>
      </c>
      <c r="AG161" s="159">
        <v>0</v>
      </c>
      <c r="AH161" s="159">
        <v>0</v>
      </c>
      <c r="AI161" s="159">
        <v>0</v>
      </c>
      <c r="AJ161" s="159">
        <v>0</v>
      </c>
      <c r="AK161" s="159">
        <v>0</v>
      </c>
      <c r="AL161" s="159">
        <v>0</v>
      </c>
      <c r="AM161" s="159">
        <v>0</v>
      </c>
      <c r="AN161" s="159">
        <v>0</v>
      </c>
      <c r="AO161" s="159">
        <v>0</v>
      </c>
      <c r="AP161" s="159">
        <v>0</v>
      </c>
      <c r="AQ161" s="159">
        <v>0</v>
      </c>
      <c r="AR161" s="159">
        <v>0</v>
      </c>
      <c r="AS161" s="159">
        <v>0</v>
      </c>
      <c r="AT161" s="159">
        <v>0</v>
      </c>
      <c r="AU161" s="159">
        <v>0</v>
      </c>
      <c r="AV161" s="159">
        <v>0</v>
      </c>
      <c r="AW161" s="159">
        <v>0</v>
      </c>
      <c r="AX161" s="159">
        <v>0</v>
      </c>
      <c r="AY161" s="159">
        <v>0</v>
      </c>
      <c r="AZ161" s="159">
        <v>0</v>
      </c>
      <c r="BA161" s="159">
        <v>0</v>
      </c>
      <c r="BB161" s="321">
        <v>0</v>
      </c>
      <c r="BC161" s="159">
        <v>0</v>
      </c>
      <c r="BD161" s="159">
        <v>0</v>
      </c>
      <c r="BE161" s="159">
        <v>0</v>
      </c>
      <c r="BF161" s="159">
        <v>0</v>
      </c>
      <c r="BG161" s="159">
        <v>0</v>
      </c>
      <c r="BH161" s="159">
        <v>0</v>
      </c>
      <c r="BI161" s="159">
        <v>0</v>
      </c>
      <c r="BJ161" s="159">
        <v>0</v>
      </c>
      <c r="BK161" s="159">
        <v>0</v>
      </c>
      <c r="BL161" s="159">
        <v>0</v>
      </c>
      <c r="BM161" s="159">
        <v>0</v>
      </c>
      <c r="BN161" s="160">
        <v>0</v>
      </c>
      <c r="BO161" s="159">
        <v>0</v>
      </c>
      <c r="BP161" s="159">
        <v>0</v>
      </c>
      <c r="BQ161" s="159">
        <v>0</v>
      </c>
      <c r="BR161" s="159">
        <v>0</v>
      </c>
      <c r="BS161" s="159">
        <v>0</v>
      </c>
      <c r="BT161" s="159">
        <v>0</v>
      </c>
      <c r="BU161" s="159">
        <v>0</v>
      </c>
      <c r="BV161" s="159">
        <v>0</v>
      </c>
      <c r="BW161" s="159">
        <v>0</v>
      </c>
      <c r="BX161" s="159">
        <v>0</v>
      </c>
      <c r="BY161" s="347"/>
      <c r="BZ161" s="207"/>
      <c r="CA161" s="352"/>
    </row>
    <row r="162" spans="1:79" s="161" customFormat="1" ht="110.25" customHeight="1" x14ac:dyDescent="0.25">
      <c r="A162" s="162" t="s">
        <v>218</v>
      </c>
      <c r="B162" s="163" t="s">
        <v>219</v>
      </c>
      <c r="C162" s="155" t="s">
        <v>19</v>
      </c>
      <c r="D162" s="160">
        <v>0</v>
      </c>
      <c r="E162" s="159">
        <v>0</v>
      </c>
      <c r="F162" s="160">
        <v>0</v>
      </c>
      <c r="G162" s="159">
        <v>0</v>
      </c>
      <c r="H162" s="159">
        <v>0</v>
      </c>
      <c r="I162" s="159">
        <v>0</v>
      </c>
      <c r="J162" s="159">
        <v>0</v>
      </c>
      <c r="K162" s="159">
        <v>0</v>
      </c>
      <c r="L162" s="159">
        <v>0</v>
      </c>
      <c r="M162" s="159">
        <v>0</v>
      </c>
      <c r="N162" s="159">
        <v>0</v>
      </c>
      <c r="O162" s="159">
        <v>0</v>
      </c>
      <c r="P162" s="159">
        <v>0</v>
      </c>
      <c r="Q162" s="159">
        <v>0</v>
      </c>
      <c r="R162" s="160">
        <v>0</v>
      </c>
      <c r="S162" s="159">
        <v>0</v>
      </c>
      <c r="T162" s="159">
        <v>0</v>
      </c>
      <c r="U162" s="159">
        <v>0</v>
      </c>
      <c r="V162" s="159">
        <v>0</v>
      </c>
      <c r="W162" s="159">
        <v>0</v>
      </c>
      <c r="X162" s="159">
        <v>0</v>
      </c>
      <c r="Y162" s="159">
        <v>0</v>
      </c>
      <c r="Z162" s="159">
        <v>0</v>
      </c>
      <c r="AA162" s="159">
        <v>0</v>
      </c>
      <c r="AB162" s="159">
        <v>0</v>
      </c>
      <c r="AC162" s="159">
        <v>0</v>
      </c>
      <c r="AD162" s="160">
        <v>0</v>
      </c>
      <c r="AE162" s="159">
        <v>0</v>
      </c>
      <c r="AF162" s="159">
        <v>0</v>
      </c>
      <c r="AG162" s="159">
        <v>0</v>
      </c>
      <c r="AH162" s="159">
        <v>0</v>
      </c>
      <c r="AI162" s="159">
        <v>0</v>
      </c>
      <c r="AJ162" s="159">
        <v>0</v>
      </c>
      <c r="AK162" s="159">
        <v>0</v>
      </c>
      <c r="AL162" s="159">
        <v>0</v>
      </c>
      <c r="AM162" s="159">
        <v>0</v>
      </c>
      <c r="AN162" s="159">
        <v>0</v>
      </c>
      <c r="AO162" s="159">
        <v>0</v>
      </c>
      <c r="AP162" s="159">
        <v>0</v>
      </c>
      <c r="AQ162" s="159">
        <v>0</v>
      </c>
      <c r="AR162" s="159">
        <v>0</v>
      </c>
      <c r="AS162" s="159">
        <v>0</v>
      </c>
      <c r="AT162" s="159">
        <v>0</v>
      </c>
      <c r="AU162" s="159">
        <v>0</v>
      </c>
      <c r="AV162" s="159">
        <v>0</v>
      </c>
      <c r="AW162" s="159">
        <v>0</v>
      </c>
      <c r="AX162" s="159">
        <v>0</v>
      </c>
      <c r="AY162" s="159">
        <v>0</v>
      </c>
      <c r="AZ162" s="159">
        <v>0</v>
      </c>
      <c r="BA162" s="159">
        <v>0</v>
      </c>
      <c r="BB162" s="321">
        <v>0</v>
      </c>
      <c r="BC162" s="159">
        <v>0</v>
      </c>
      <c r="BD162" s="159">
        <v>0</v>
      </c>
      <c r="BE162" s="159">
        <v>0</v>
      </c>
      <c r="BF162" s="159">
        <v>0</v>
      </c>
      <c r="BG162" s="159">
        <v>0</v>
      </c>
      <c r="BH162" s="159">
        <v>0</v>
      </c>
      <c r="BI162" s="159">
        <v>0</v>
      </c>
      <c r="BJ162" s="159">
        <v>0</v>
      </c>
      <c r="BK162" s="159">
        <v>0</v>
      </c>
      <c r="BL162" s="159">
        <v>0</v>
      </c>
      <c r="BM162" s="159">
        <v>0</v>
      </c>
      <c r="BN162" s="160">
        <v>0</v>
      </c>
      <c r="BO162" s="159">
        <v>0</v>
      </c>
      <c r="BP162" s="159">
        <v>0</v>
      </c>
      <c r="BQ162" s="159">
        <v>0</v>
      </c>
      <c r="BR162" s="159">
        <v>0</v>
      </c>
      <c r="BS162" s="159">
        <v>0</v>
      </c>
      <c r="BT162" s="159">
        <v>0</v>
      </c>
      <c r="BU162" s="159">
        <v>0</v>
      </c>
      <c r="BV162" s="159">
        <v>0</v>
      </c>
      <c r="BW162" s="159">
        <v>0</v>
      </c>
      <c r="BX162" s="159">
        <v>0</v>
      </c>
      <c r="BY162" s="347"/>
      <c r="BZ162" s="207"/>
      <c r="CA162" s="352"/>
    </row>
    <row r="163" spans="1:79" s="161" customFormat="1" ht="63" customHeight="1" x14ac:dyDescent="0.25">
      <c r="A163" s="162" t="s">
        <v>220</v>
      </c>
      <c r="B163" s="163" t="s">
        <v>221</v>
      </c>
      <c r="C163" s="155" t="s">
        <v>19</v>
      </c>
      <c r="D163" s="160">
        <v>0</v>
      </c>
      <c r="E163" s="159">
        <v>0</v>
      </c>
      <c r="F163" s="160">
        <v>0</v>
      </c>
      <c r="G163" s="159">
        <v>0</v>
      </c>
      <c r="H163" s="159">
        <v>0</v>
      </c>
      <c r="I163" s="159">
        <v>0</v>
      </c>
      <c r="J163" s="159">
        <v>0</v>
      </c>
      <c r="K163" s="159">
        <v>0</v>
      </c>
      <c r="L163" s="159">
        <v>0</v>
      </c>
      <c r="M163" s="159">
        <v>0</v>
      </c>
      <c r="N163" s="159">
        <v>0</v>
      </c>
      <c r="O163" s="159">
        <v>0</v>
      </c>
      <c r="P163" s="159">
        <v>0</v>
      </c>
      <c r="Q163" s="159">
        <v>0</v>
      </c>
      <c r="R163" s="160">
        <v>0</v>
      </c>
      <c r="S163" s="159">
        <v>0</v>
      </c>
      <c r="T163" s="159">
        <v>0</v>
      </c>
      <c r="U163" s="159">
        <v>0</v>
      </c>
      <c r="V163" s="159">
        <v>0</v>
      </c>
      <c r="W163" s="159">
        <v>0</v>
      </c>
      <c r="X163" s="159">
        <v>0</v>
      </c>
      <c r="Y163" s="159">
        <v>0</v>
      </c>
      <c r="Z163" s="159">
        <v>0</v>
      </c>
      <c r="AA163" s="159">
        <v>0</v>
      </c>
      <c r="AB163" s="159">
        <v>0</v>
      </c>
      <c r="AC163" s="159">
        <v>0</v>
      </c>
      <c r="AD163" s="160">
        <v>0</v>
      </c>
      <c r="AE163" s="159">
        <v>0</v>
      </c>
      <c r="AF163" s="159">
        <v>0</v>
      </c>
      <c r="AG163" s="159">
        <v>0</v>
      </c>
      <c r="AH163" s="159">
        <v>0</v>
      </c>
      <c r="AI163" s="159">
        <v>0</v>
      </c>
      <c r="AJ163" s="159">
        <v>0</v>
      </c>
      <c r="AK163" s="159">
        <v>0</v>
      </c>
      <c r="AL163" s="159">
        <v>0</v>
      </c>
      <c r="AM163" s="159">
        <v>0</v>
      </c>
      <c r="AN163" s="159">
        <v>0</v>
      </c>
      <c r="AO163" s="159">
        <v>0</v>
      </c>
      <c r="AP163" s="159">
        <v>0</v>
      </c>
      <c r="AQ163" s="159">
        <v>0</v>
      </c>
      <c r="AR163" s="159">
        <v>0</v>
      </c>
      <c r="AS163" s="159">
        <v>0</v>
      </c>
      <c r="AT163" s="159">
        <v>0</v>
      </c>
      <c r="AU163" s="159">
        <v>0</v>
      </c>
      <c r="AV163" s="159">
        <v>0</v>
      </c>
      <c r="AW163" s="159">
        <v>0</v>
      </c>
      <c r="AX163" s="159">
        <v>0</v>
      </c>
      <c r="AY163" s="159">
        <v>0</v>
      </c>
      <c r="AZ163" s="159">
        <v>0</v>
      </c>
      <c r="BA163" s="159">
        <v>0</v>
      </c>
      <c r="BB163" s="321">
        <v>0</v>
      </c>
      <c r="BC163" s="159">
        <v>0</v>
      </c>
      <c r="BD163" s="159">
        <v>0</v>
      </c>
      <c r="BE163" s="159">
        <v>0</v>
      </c>
      <c r="BF163" s="159">
        <v>0</v>
      </c>
      <c r="BG163" s="159">
        <v>0</v>
      </c>
      <c r="BH163" s="159">
        <v>0</v>
      </c>
      <c r="BI163" s="159">
        <v>0</v>
      </c>
      <c r="BJ163" s="159">
        <v>0</v>
      </c>
      <c r="BK163" s="159">
        <v>0</v>
      </c>
      <c r="BL163" s="159">
        <v>0</v>
      </c>
      <c r="BM163" s="159">
        <v>0</v>
      </c>
      <c r="BN163" s="160">
        <v>0</v>
      </c>
      <c r="BO163" s="159">
        <v>0</v>
      </c>
      <c r="BP163" s="159">
        <v>0</v>
      </c>
      <c r="BQ163" s="159">
        <v>0</v>
      </c>
      <c r="BR163" s="159">
        <v>0</v>
      </c>
      <c r="BS163" s="159">
        <v>0</v>
      </c>
      <c r="BT163" s="159">
        <v>0</v>
      </c>
      <c r="BU163" s="159">
        <v>0</v>
      </c>
      <c r="BV163" s="159">
        <v>0</v>
      </c>
      <c r="BW163" s="159">
        <v>0</v>
      </c>
      <c r="BX163" s="159">
        <v>0</v>
      </c>
      <c r="BY163" s="347"/>
      <c r="BZ163" s="207"/>
      <c r="CA163" s="352"/>
    </row>
    <row r="164" spans="1:79" s="161" customFormat="1" ht="63" customHeight="1" x14ac:dyDescent="0.25">
      <c r="A164" s="162" t="s">
        <v>222</v>
      </c>
      <c r="B164" s="163" t="s">
        <v>223</v>
      </c>
      <c r="C164" s="155" t="s">
        <v>19</v>
      </c>
      <c r="D164" s="160">
        <v>0</v>
      </c>
      <c r="E164" s="159">
        <v>0</v>
      </c>
      <c r="F164" s="160">
        <v>0</v>
      </c>
      <c r="G164" s="159">
        <v>0</v>
      </c>
      <c r="H164" s="159">
        <v>0</v>
      </c>
      <c r="I164" s="159">
        <v>0</v>
      </c>
      <c r="J164" s="159">
        <v>0</v>
      </c>
      <c r="K164" s="159">
        <v>0</v>
      </c>
      <c r="L164" s="159">
        <v>0</v>
      </c>
      <c r="M164" s="159">
        <v>0</v>
      </c>
      <c r="N164" s="159">
        <v>0</v>
      </c>
      <c r="O164" s="159">
        <v>0</v>
      </c>
      <c r="P164" s="159">
        <v>0</v>
      </c>
      <c r="Q164" s="159">
        <v>0</v>
      </c>
      <c r="R164" s="160">
        <v>0</v>
      </c>
      <c r="S164" s="159">
        <v>0</v>
      </c>
      <c r="T164" s="159">
        <v>0</v>
      </c>
      <c r="U164" s="159">
        <v>0</v>
      </c>
      <c r="V164" s="159">
        <v>0</v>
      </c>
      <c r="W164" s="159">
        <v>0</v>
      </c>
      <c r="X164" s="159">
        <v>0</v>
      </c>
      <c r="Y164" s="159">
        <v>0</v>
      </c>
      <c r="Z164" s="159">
        <v>0</v>
      </c>
      <c r="AA164" s="159">
        <v>0</v>
      </c>
      <c r="AB164" s="159">
        <v>0</v>
      </c>
      <c r="AC164" s="159">
        <v>0</v>
      </c>
      <c r="AD164" s="160">
        <v>0</v>
      </c>
      <c r="AE164" s="159">
        <v>0</v>
      </c>
      <c r="AF164" s="159">
        <v>0</v>
      </c>
      <c r="AG164" s="159">
        <v>0</v>
      </c>
      <c r="AH164" s="159">
        <v>0</v>
      </c>
      <c r="AI164" s="159">
        <v>0</v>
      </c>
      <c r="AJ164" s="159">
        <v>0</v>
      </c>
      <c r="AK164" s="159">
        <v>0</v>
      </c>
      <c r="AL164" s="159">
        <v>0</v>
      </c>
      <c r="AM164" s="159">
        <v>0</v>
      </c>
      <c r="AN164" s="159">
        <v>0</v>
      </c>
      <c r="AO164" s="159">
        <v>0</v>
      </c>
      <c r="AP164" s="159">
        <v>0</v>
      </c>
      <c r="AQ164" s="159">
        <v>0</v>
      </c>
      <c r="AR164" s="159">
        <v>0</v>
      </c>
      <c r="AS164" s="159">
        <v>0</v>
      </c>
      <c r="AT164" s="159">
        <v>0</v>
      </c>
      <c r="AU164" s="159">
        <v>0</v>
      </c>
      <c r="AV164" s="159">
        <v>0</v>
      </c>
      <c r="AW164" s="159">
        <v>0</v>
      </c>
      <c r="AX164" s="159">
        <v>0</v>
      </c>
      <c r="AY164" s="159">
        <v>0</v>
      </c>
      <c r="AZ164" s="159">
        <v>0</v>
      </c>
      <c r="BA164" s="159">
        <v>0</v>
      </c>
      <c r="BB164" s="321">
        <v>0</v>
      </c>
      <c r="BC164" s="159">
        <v>0</v>
      </c>
      <c r="BD164" s="159">
        <v>0</v>
      </c>
      <c r="BE164" s="159">
        <v>0</v>
      </c>
      <c r="BF164" s="159">
        <v>0</v>
      </c>
      <c r="BG164" s="159">
        <v>0</v>
      </c>
      <c r="BH164" s="159">
        <v>0</v>
      </c>
      <c r="BI164" s="159">
        <v>0</v>
      </c>
      <c r="BJ164" s="159">
        <v>0</v>
      </c>
      <c r="BK164" s="159">
        <v>0</v>
      </c>
      <c r="BL164" s="159">
        <v>0</v>
      </c>
      <c r="BM164" s="159">
        <v>0</v>
      </c>
      <c r="BN164" s="160">
        <v>0</v>
      </c>
      <c r="BO164" s="159">
        <v>0</v>
      </c>
      <c r="BP164" s="159">
        <v>0</v>
      </c>
      <c r="BQ164" s="159">
        <v>0</v>
      </c>
      <c r="BR164" s="159">
        <v>0</v>
      </c>
      <c r="BS164" s="159">
        <v>0</v>
      </c>
      <c r="BT164" s="159">
        <v>0</v>
      </c>
      <c r="BU164" s="159">
        <v>0</v>
      </c>
      <c r="BV164" s="159">
        <v>0</v>
      </c>
      <c r="BW164" s="159">
        <v>0</v>
      </c>
      <c r="BX164" s="159">
        <v>0</v>
      </c>
      <c r="BY164" s="347"/>
      <c r="BZ164" s="207"/>
      <c r="CA164" s="352"/>
    </row>
    <row r="165" spans="1:79" s="161" customFormat="1" ht="47.25" customHeight="1" x14ac:dyDescent="0.25">
      <c r="A165" s="162" t="s">
        <v>224</v>
      </c>
      <c r="B165" s="163" t="s">
        <v>225</v>
      </c>
      <c r="C165" s="155" t="s">
        <v>19</v>
      </c>
      <c r="D165" s="160">
        <v>0</v>
      </c>
      <c r="E165" s="159">
        <v>0</v>
      </c>
      <c r="F165" s="160">
        <v>0</v>
      </c>
      <c r="G165" s="159">
        <v>0</v>
      </c>
      <c r="H165" s="159">
        <v>0</v>
      </c>
      <c r="I165" s="159">
        <v>0</v>
      </c>
      <c r="J165" s="159">
        <v>0</v>
      </c>
      <c r="K165" s="159">
        <v>0</v>
      </c>
      <c r="L165" s="159">
        <v>0</v>
      </c>
      <c r="M165" s="159">
        <v>0</v>
      </c>
      <c r="N165" s="159">
        <v>0</v>
      </c>
      <c r="O165" s="159">
        <v>0</v>
      </c>
      <c r="P165" s="159">
        <v>0</v>
      </c>
      <c r="Q165" s="159">
        <v>0</v>
      </c>
      <c r="R165" s="160">
        <v>0</v>
      </c>
      <c r="S165" s="159">
        <v>0</v>
      </c>
      <c r="T165" s="159">
        <v>0</v>
      </c>
      <c r="U165" s="159">
        <v>0</v>
      </c>
      <c r="V165" s="159">
        <v>0</v>
      </c>
      <c r="W165" s="159">
        <v>0</v>
      </c>
      <c r="X165" s="159">
        <v>0</v>
      </c>
      <c r="Y165" s="159">
        <v>0</v>
      </c>
      <c r="Z165" s="159">
        <v>0</v>
      </c>
      <c r="AA165" s="159">
        <v>0</v>
      </c>
      <c r="AB165" s="159">
        <v>0</v>
      </c>
      <c r="AC165" s="159">
        <v>0</v>
      </c>
      <c r="AD165" s="160">
        <v>0</v>
      </c>
      <c r="AE165" s="159">
        <v>0</v>
      </c>
      <c r="AF165" s="159">
        <v>0</v>
      </c>
      <c r="AG165" s="159">
        <v>0</v>
      </c>
      <c r="AH165" s="159">
        <v>0</v>
      </c>
      <c r="AI165" s="159">
        <v>0</v>
      </c>
      <c r="AJ165" s="159">
        <v>0</v>
      </c>
      <c r="AK165" s="159">
        <v>0</v>
      </c>
      <c r="AL165" s="159">
        <v>0</v>
      </c>
      <c r="AM165" s="159">
        <v>0</v>
      </c>
      <c r="AN165" s="159">
        <v>0</v>
      </c>
      <c r="AO165" s="159">
        <v>0</v>
      </c>
      <c r="AP165" s="159">
        <v>0</v>
      </c>
      <c r="AQ165" s="159">
        <v>0</v>
      </c>
      <c r="AR165" s="159">
        <v>0</v>
      </c>
      <c r="AS165" s="159">
        <v>0</v>
      </c>
      <c r="AT165" s="159">
        <v>0</v>
      </c>
      <c r="AU165" s="159">
        <v>0</v>
      </c>
      <c r="AV165" s="159">
        <v>0</v>
      </c>
      <c r="AW165" s="159">
        <v>0</v>
      </c>
      <c r="AX165" s="159">
        <v>0</v>
      </c>
      <c r="AY165" s="159">
        <v>0</v>
      </c>
      <c r="AZ165" s="159">
        <v>0</v>
      </c>
      <c r="BA165" s="159">
        <v>0</v>
      </c>
      <c r="BB165" s="321">
        <v>0</v>
      </c>
      <c r="BC165" s="159">
        <v>0</v>
      </c>
      <c r="BD165" s="159">
        <v>0</v>
      </c>
      <c r="BE165" s="159">
        <v>0</v>
      </c>
      <c r="BF165" s="159">
        <v>0</v>
      </c>
      <c r="BG165" s="159">
        <v>0</v>
      </c>
      <c r="BH165" s="159">
        <v>0</v>
      </c>
      <c r="BI165" s="159">
        <v>0</v>
      </c>
      <c r="BJ165" s="159">
        <v>0</v>
      </c>
      <c r="BK165" s="159">
        <v>0</v>
      </c>
      <c r="BL165" s="159">
        <v>0</v>
      </c>
      <c r="BM165" s="159">
        <v>0</v>
      </c>
      <c r="BN165" s="160">
        <v>0</v>
      </c>
      <c r="BO165" s="159">
        <v>0</v>
      </c>
      <c r="BP165" s="159">
        <v>0</v>
      </c>
      <c r="BQ165" s="159">
        <v>0</v>
      </c>
      <c r="BR165" s="159">
        <v>0</v>
      </c>
      <c r="BS165" s="159">
        <v>0</v>
      </c>
      <c r="BT165" s="159">
        <v>0</v>
      </c>
      <c r="BU165" s="159">
        <v>0</v>
      </c>
      <c r="BV165" s="159">
        <v>0</v>
      </c>
      <c r="BW165" s="159">
        <v>0</v>
      </c>
      <c r="BX165" s="159">
        <v>0</v>
      </c>
      <c r="BY165" s="347"/>
      <c r="BZ165" s="207"/>
      <c r="CA165" s="352"/>
    </row>
    <row r="166" spans="1:79" ht="31.5" customHeight="1" x14ac:dyDescent="0.25">
      <c r="A166" s="162" t="s">
        <v>226</v>
      </c>
      <c r="B166" s="163" t="s">
        <v>227</v>
      </c>
      <c r="C166" s="155" t="s">
        <v>19</v>
      </c>
      <c r="D166" s="160">
        <f>SUM(D167,D170,D172,D173)</f>
        <v>480.95911863999993</v>
      </c>
      <c r="E166" s="159">
        <f t="shared" ref="E166:V166" si="323">SUM(E167,E170,E172,E173)</f>
        <v>0</v>
      </c>
      <c r="F166" s="160">
        <f t="shared" si="323"/>
        <v>0</v>
      </c>
      <c r="G166" s="159">
        <f t="shared" si="323"/>
        <v>0</v>
      </c>
      <c r="H166" s="159">
        <f t="shared" si="323"/>
        <v>0</v>
      </c>
      <c r="I166" s="159">
        <f t="shared" si="323"/>
        <v>0</v>
      </c>
      <c r="J166" s="159">
        <f t="shared" si="323"/>
        <v>0</v>
      </c>
      <c r="K166" s="159">
        <f t="shared" si="323"/>
        <v>0</v>
      </c>
      <c r="L166" s="159">
        <f t="shared" si="323"/>
        <v>0</v>
      </c>
      <c r="M166" s="159">
        <f t="shared" si="323"/>
        <v>0</v>
      </c>
      <c r="N166" s="159">
        <f t="shared" si="323"/>
        <v>0</v>
      </c>
      <c r="O166" s="159">
        <f t="shared" si="323"/>
        <v>0</v>
      </c>
      <c r="P166" s="159">
        <f t="shared" si="323"/>
        <v>0</v>
      </c>
      <c r="Q166" s="159">
        <f t="shared" si="323"/>
        <v>0</v>
      </c>
      <c r="R166" s="160">
        <f t="shared" si="323"/>
        <v>0</v>
      </c>
      <c r="S166" s="159">
        <f t="shared" si="323"/>
        <v>0</v>
      </c>
      <c r="T166" s="159">
        <f t="shared" si="323"/>
        <v>0</v>
      </c>
      <c r="U166" s="159">
        <f t="shared" si="323"/>
        <v>0</v>
      </c>
      <c r="V166" s="159">
        <f t="shared" si="323"/>
        <v>0</v>
      </c>
      <c r="W166" s="159">
        <f t="shared" ref="W166:AN166" si="324">SUM(W167,W170,W172,W173)</f>
        <v>0</v>
      </c>
      <c r="X166" s="159">
        <f t="shared" si="324"/>
        <v>0</v>
      </c>
      <c r="Y166" s="159">
        <f t="shared" si="324"/>
        <v>0</v>
      </c>
      <c r="Z166" s="159">
        <f t="shared" si="324"/>
        <v>0</v>
      </c>
      <c r="AA166" s="159">
        <f t="shared" si="324"/>
        <v>0</v>
      </c>
      <c r="AB166" s="159">
        <f t="shared" si="324"/>
        <v>0</v>
      </c>
      <c r="AC166" s="159">
        <f t="shared" si="324"/>
        <v>0</v>
      </c>
      <c r="AD166" s="159">
        <f t="shared" si="324"/>
        <v>82.929968029999998</v>
      </c>
      <c r="AE166" s="159">
        <f t="shared" si="324"/>
        <v>0</v>
      </c>
      <c r="AF166" s="159">
        <f t="shared" si="324"/>
        <v>0</v>
      </c>
      <c r="AG166" s="159">
        <f t="shared" si="324"/>
        <v>0</v>
      </c>
      <c r="AH166" s="159">
        <f t="shared" si="324"/>
        <v>0</v>
      </c>
      <c r="AI166" s="159">
        <f t="shared" si="324"/>
        <v>0</v>
      </c>
      <c r="AJ166" s="159">
        <f t="shared" si="324"/>
        <v>2.7010000000000001</v>
      </c>
      <c r="AK166" s="159">
        <f t="shared" si="324"/>
        <v>0</v>
      </c>
      <c r="AL166" s="159">
        <f t="shared" si="324"/>
        <v>0</v>
      </c>
      <c r="AM166" s="159">
        <f t="shared" si="324"/>
        <v>0</v>
      </c>
      <c r="AN166" s="159">
        <f t="shared" si="324"/>
        <v>0</v>
      </c>
      <c r="AO166" s="159">
        <f t="shared" ref="AO166:AZ166" si="325">SUM(AO167,AO170,AO172,AO173)</f>
        <v>0</v>
      </c>
      <c r="AP166" s="159">
        <f t="shared" si="325"/>
        <v>0</v>
      </c>
      <c r="AQ166" s="159">
        <f t="shared" si="325"/>
        <v>0</v>
      </c>
      <c r="AR166" s="159">
        <f t="shared" si="325"/>
        <v>0</v>
      </c>
      <c r="AS166" s="159">
        <f t="shared" si="325"/>
        <v>0</v>
      </c>
      <c r="AT166" s="159">
        <f t="shared" si="325"/>
        <v>0</v>
      </c>
      <c r="AU166" s="159">
        <f t="shared" si="325"/>
        <v>0</v>
      </c>
      <c r="AV166" s="159">
        <f t="shared" si="325"/>
        <v>0</v>
      </c>
      <c r="AW166" s="159">
        <f t="shared" si="325"/>
        <v>0</v>
      </c>
      <c r="AX166" s="159">
        <f t="shared" si="325"/>
        <v>0</v>
      </c>
      <c r="AY166" s="159">
        <f t="shared" si="325"/>
        <v>0</v>
      </c>
      <c r="AZ166" s="159">
        <f t="shared" si="325"/>
        <v>0</v>
      </c>
      <c r="BA166" s="159">
        <f t="shared" ref="BA166:BX166" si="326">SUM(BA167,BA170,BA172,BA173)</f>
        <v>0</v>
      </c>
      <c r="BB166" s="321">
        <f t="shared" si="326"/>
        <v>0</v>
      </c>
      <c r="BC166" s="159">
        <f t="shared" si="326"/>
        <v>0</v>
      </c>
      <c r="BD166" s="159">
        <f t="shared" si="326"/>
        <v>0</v>
      </c>
      <c r="BE166" s="159">
        <f t="shared" si="326"/>
        <v>0</v>
      </c>
      <c r="BF166" s="159">
        <f t="shared" si="326"/>
        <v>0</v>
      </c>
      <c r="BG166" s="159">
        <f t="shared" si="326"/>
        <v>0</v>
      </c>
      <c r="BH166" s="159">
        <f t="shared" si="326"/>
        <v>0</v>
      </c>
      <c r="BI166" s="159">
        <f t="shared" si="326"/>
        <v>0</v>
      </c>
      <c r="BJ166" s="159">
        <f t="shared" si="326"/>
        <v>0</v>
      </c>
      <c r="BK166" s="159">
        <f t="shared" si="326"/>
        <v>0</v>
      </c>
      <c r="BL166" s="159">
        <f t="shared" si="326"/>
        <v>0</v>
      </c>
      <c r="BM166" s="159">
        <f t="shared" si="326"/>
        <v>0</v>
      </c>
      <c r="BN166" s="160">
        <f t="shared" si="326"/>
        <v>82.929968029999998</v>
      </c>
      <c r="BO166" s="159">
        <f t="shared" si="326"/>
        <v>0</v>
      </c>
      <c r="BP166" s="159">
        <f t="shared" si="326"/>
        <v>0</v>
      </c>
      <c r="BQ166" s="159">
        <f t="shared" si="326"/>
        <v>0</v>
      </c>
      <c r="BR166" s="159">
        <f t="shared" si="326"/>
        <v>0</v>
      </c>
      <c r="BS166" s="159">
        <f t="shared" si="326"/>
        <v>0</v>
      </c>
      <c r="BT166" s="159">
        <f t="shared" si="326"/>
        <v>2.7010000000000001</v>
      </c>
      <c r="BU166" s="159">
        <f t="shared" si="326"/>
        <v>0</v>
      </c>
      <c r="BV166" s="159">
        <f t="shared" si="326"/>
        <v>0</v>
      </c>
      <c r="BW166" s="159">
        <f t="shared" si="326"/>
        <v>0</v>
      </c>
      <c r="BX166" s="159">
        <f t="shared" si="326"/>
        <v>0</v>
      </c>
      <c r="BY166" s="347"/>
      <c r="BZ166" s="207"/>
      <c r="CA166" s="352"/>
    </row>
    <row r="167" spans="1:79" ht="47.25" customHeight="1" x14ac:dyDescent="0.25">
      <c r="A167" s="162" t="s">
        <v>228</v>
      </c>
      <c r="B167" s="163" t="s">
        <v>229</v>
      </c>
      <c r="C167" s="155" t="s">
        <v>19</v>
      </c>
      <c r="D167" s="160">
        <f>SUM(D168:D169)</f>
        <v>366.07412257999994</v>
      </c>
      <c r="E167" s="159">
        <f t="shared" ref="E167:V167" si="327">SUM(E168:E169)</f>
        <v>0</v>
      </c>
      <c r="F167" s="160">
        <f t="shared" si="327"/>
        <v>0</v>
      </c>
      <c r="G167" s="159">
        <f t="shared" si="327"/>
        <v>0</v>
      </c>
      <c r="H167" s="159">
        <f t="shared" si="327"/>
        <v>0</v>
      </c>
      <c r="I167" s="159">
        <f t="shared" si="327"/>
        <v>0</v>
      </c>
      <c r="J167" s="159">
        <f t="shared" si="327"/>
        <v>0</v>
      </c>
      <c r="K167" s="159">
        <f t="shared" si="327"/>
        <v>0</v>
      </c>
      <c r="L167" s="159">
        <f t="shared" si="327"/>
        <v>0</v>
      </c>
      <c r="M167" s="159">
        <f t="shared" si="327"/>
        <v>0</v>
      </c>
      <c r="N167" s="159">
        <f t="shared" si="327"/>
        <v>0</v>
      </c>
      <c r="O167" s="159">
        <f t="shared" si="327"/>
        <v>0</v>
      </c>
      <c r="P167" s="159">
        <f t="shared" si="327"/>
        <v>0</v>
      </c>
      <c r="Q167" s="159">
        <f t="shared" si="327"/>
        <v>0</v>
      </c>
      <c r="R167" s="160">
        <f t="shared" si="327"/>
        <v>0</v>
      </c>
      <c r="S167" s="159">
        <f t="shared" si="327"/>
        <v>0</v>
      </c>
      <c r="T167" s="159">
        <f t="shared" si="327"/>
        <v>0</v>
      </c>
      <c r="U167" s="159">
        <f t="shared" si="327"/>
        <v>0</v>
      </c>
      <c r="V167" s="159">
        <f t="shared" si="327"/>
        <v>0</v>
      </c>
      <c r="W167" s="159">
        <f t="shared" ref="W167:AN167" si="328">SUM(W168:W169)</f>
        <v>0</v>
      </c>
      <c r="X167" s="159">
        <f t="shared" si="328"/>
        <v>0</v>
      </c>
      <c r="Y167" s="159">
        <f t="shared" si="328"/>
        <v>0</v>
      </c>
      <c r="Z167" s="159">
        <f t="shared" si="328"/>
        <v>0</v>
      </c>
      <c r="AA167" s="159">
        <f t="shared" si="328"/>
        <v>0</v>
      </c>
      <c r="AB167" s="159">
        <f t="shared" si="328"/>
        <v>0</v>
      </c>
      <c r="AC167" s="159">
        <f t="shared" si="328"/>
        <v>0</v>
      </c>
      <c r="AD167" s="159">
        <f t="shared" si="328"/>
        <v>0</v>
      </c>
      <c r="AE167" s="159">
        <f t="shared" si="328"/>
        <v>0</v>
      </c>
      <c r="AF167" s="159">
        <f t="shared" si="328"/>
        <v>0</v>
      </c>
      <c r="AG167" s="159">
        <f t="shared" si="328"/>
        <v>0</v>
      </c>
      <c r="AH167" s="159">
        <f t="shared" si="328"/>
        <v>0</v>
      </c>
      <c r="AI167" s="159">
        <f t="shared" si="328"/>
        <v>0</v>
      </c>
      <c r="AJ167" s="159">
        <f t="shared" si="328"/>
        <v>0</v>
      </c>
      <c r="AK167" s="159">
        <f t="shared" si="328"/>
        <v>0</v>
      </c>
      <c r="AL167" s="159">
        <f t="shared" si="328"/>
        <v>0</v>
      </c>
      <c r="AM167" s="159">
        <f t="shared" si="328"/>
        <v>0</v>
      </c>
      <c r="AN167" s="159">
        <f t="shared" si="328"/>
        <v>0</v>
      </c>
      <c r="AO167" s="159">
        <f t="shared" ref="AO167:AZ167" si="329">SUM(AO168:AO169)</f>
        <v>0</v>
      </c>
      <c r="AP167" s="159">
        <f t="shared" si="329"/>
        <v>0</v>
      </c>
      <c r="AQ167" s="159">
        <f t="shared" si="329"/>
        <v>0</v>
      </c>
      <c r="AR167" s="159">
        <f t="shared" si="329"/>
        <v>0</v>
      </c>
      <c r="AS167" s="159">
        <f t="shared" si="329"/>
        <v>0</v>
      </c>
      <c r="AT167" s="159">
        <f t="shared" si="329"/>
        <v>0</v>
      </c>
      <c r="AU167" s="159">
        <f t="shared" si="329"/>
        <v>0</v>
      </c>
      <c r="AV167" s="159">
        <f t="shared" si="329"/>
        <v>0</v>
      </c>
      <c r="AW167" s="159">
        <f t="shared" si="329"/>
        <v>0</v>
      </c>
      <c r="AX167" s="159">
        <f t="shared" si="329"/>
        <v>0</v>
      </c>
      <c r="AY167" s="159">
        <f t="shared" si="329"/>
        <v>0</v>
      </c>
      <c r="AZ167" s="159">
        <f t="shared" si="329"/>
        <v>0</v>
      </c>
      <c r="BA167" s="159">
        <f t="shared" ref="BA167:BX167" si="330">SUM(BA168:BA169)</f>
        <v>0</v>
      </c>
      <c r="BB167" s="321">
        <f t="shared" si="330"/>
        <v>0</v>
      </c>
      <c r="BC167" s="159">
        <f t="shared" si="330"/>
        <v>0</v>
      </c>
      <c r="BD167" s="159">
        <f t="shared" si="330"/>
        <v>0</v>
      </c>
      <c r="BE167" s="159">
        <f t="shared" si="330"/>
        <v>0</v>
      </c>
      <c r="BF167" s="159">
        <f t="shared" si="330"/>
        <v>0</v>
      </c>
      <c r="BG167" s="159">
        <f t="shared" si="330"/>
        <v>0</v>
      </c>
      <c r="BH167" s="159">
        <f t="shared" si="330"/>
        <v>0</v>
      </c>
      <c r="BI167" s="159">
        <f t="shared" si="330"/>
        <v>0</v>
      </c>
      <c r="BJ167" s="159">
        <f t="shared" si="330"/>
        <v>0</v>
      </c>
      <c r="BK167" s="159">
        <f t="shared" si="330"/>
        <v>0</v>
      </c>
      <c r="BL167" s="159">
        <f t="shared" si="330"/>
        <v>0</v>
      </c>
      <c r="BM167" s="159">
        <f t="shared" si="330"/>
        <v>0</v>
      </c>
      <c r="BN167" s="160">
        <f t="shared" si="330"/>
        <v>0</v>
      </c>
      <c r="BO167" s="159">
        <f t="shared" si="330"/>
        <v>0</v>
      </c>
      <c r="BP167" s="159">
        <f t="shared" si="330"/>
        <v>0</v>
      </c>
      <c r="BQ167" s="159">
        <f t="shared" si="330"/>
        <v>0</v>
      </c>
      <c r="BR167" s="159">
        <f t="shared" si="330"/>
        <v>0</v>
      </c>
      <c r="BS167" s="159">
        <f t="shared" si="330"/>
        <v>0</v>
      </c>
      <c r="BT167" s="159">
        <f t="shared" si="330"/>
        <v>0</v>
      </c>
      <c r="BU167" s="159">
        <f t="shared" si="330"/>
        <v>0</v>
      </c>
      <c r="BV167" s="159">
        <f t="shared" si="330"/>
        <v>0</v>
      </c>
      <c r="BW167" s="159">
        <f t="shared" si="330"/>
        <v>0</v>
      </c>
      <c r="BX167" s="159">
        <f t="shared" si="330"/>
        <v>0</v>
      </c>
      <c r="BY167" s="347"/>
      <c r="BZ167" s="207"/>
      <c r="CA167" s="352"/>
    </row>
    <row r="168" spans="1:79" ht="47.25" customHeight="1" x14ac:dyDescent="0.25">
      <c r="A168" s="75" t="s">
        <v>228</v>
      </c>
      <c r="B168" s="76" t="s">
        <v>524</v>
      </c>
      <c r="C168" s="79" t="s">
        <v>525</v>
      </c>
      <c r="D168" s="174">
        <v>361.53712257999996</v>
      </c>
      <c r="E168" s="190">
        <v>0</v>
      </c>
      <c r="F168" s="172">
        <v>0</v>
      </c>
      <c r="G168" s="190">
        <v>0</v>
      </c>
      <c r="H168" s="190">
        <v>0</v>
      </c>
      <c r="I168" s="190">
        <v>0</v>
      </c>
      <c r="J168" s="190">
        <v>0</v>
      </c>
      <c r="K168" s="190">
        <v>0</v>
      </c>
      <c r="L168" s="190">
        <v>0</v>
      </c>
      <c r="M168" s="190">
        <v>0</v>
      </c>
      <c r="N168" s="190">
        <v>0</v>
      </c>
      <c r="O168" s="190">
        <v>0</v>
      </c>
      <c r="P168" s="188">
        <v>0</v>
      </c>
      <c r="Q168" s="190">
        <v>0</v>
      </c>
      <c r="R168" s="172">
        <v>0</v>
      </c>
      <c r="S168" s="190">
        <v>0</v>
      </c>
      <c r="T168" s="190">
        <v>0</v>
      </c>
      <c r="U168" s="190">
        <v>0</v>
      </c>
      <c r="V168" s="190">
        <v>0</v>
      </c>
      <c r="W168" s="190">
        <v>0</v>
      </c>
      <c r="X168" s="190">
        <v>0</v>
      </c>
      <c r="Y168" s="190">
        <v>0</v>
      </c>
      <c r="Z168" s="190">
        <v>0</v>
      </c>
      <c r="AA168" s="190">
        <v>0</v>
      </c>
      <c r="AB168" s="188">
        <v>0</v>
      </c>
      <c r="AC168" s="190">
        <v>0</v>
      </c>
      <c r="AD168" s="190">
        <v>0</v>
      </c>
      <c r="AE168" s="190">
        <v>0</v>
      </c>
      <c r="AF168" s="190">
        <v>0</v>
      </c>
      <c r="AG168" s="190">
        <v>0</v>
      </c>
      <c r="AH168" s="190">
        <v>0</v>
      </c>
      <c r="AI168" s="190">
        <v>0</v>
      </c>
      <c r="AJ168" s="190">
        <v>0</v>
      </c>
      <c r="AK168" s="190">
        <v>0</v>
      </c>
      <c r="AL168" s="190">
        <v>0</v>
      </c>
      <c r="AM168" s="190">
        <v>0</v>
      </c>
      <c r="AN168" s="188">
        <v>0</v>
      </c>
      <c r="AO168" s="190">
        <v>0</v>
      </c>
      <c r="AP168" s="190">
        <v>0</v>
      </c>
      <c r="AQ168" s="190">
        <v>0</v>
      </c>
      <c r="AR168" s="190">
        <v>0</v>
      </c>
      <c r="AS168" s="190">
        <v>0</v>
      </c>
      <c r="AT168" s="190">
        <v>0</v>
      </c>
      <c r="AU168" s="190">
        <v>0</v>
      </c>
      <c r="AV168" s="190">
        <v>0</v>
      </c>
      <c r="AW168" s="190">
        <v>0</v>
      </c>
      <c r="AX168" s="190">
        <v>0</v>
      </c>
      <c r="AY168" s="190">
        <v>0</v>
      </c>
      <c r="AZ168" s="188">
        <v>0</v>
      </c>
      <c r="BA168" s="190">
        <v>0</v>
      </c>
      <c r="BB168" s="323">
        <v>0</v>
      </c>
      <c r="BC168" s="190">
        <v>0</v>
      </c>
      <c r="BD168" s="190">
        <v>0</v>
      </c>
      <c r="BE168" s="190">
        <v>0</v>
      </c>
      <c r="BF168" s="190">
        <v>0</v>
      </c>
      <c r="BG168" s="190">
        <v>0</v>
      </c>
      <c r="BH168" s="190">
        <v>0</v>
      </c>
      <c r="BI168" s="190">
        <v>0</v>
      </c>
      <c r="BJ168" s="190">
        <v>0</v>
      </c>
      <c r="BK168" s="190">
        <v>0</v>
      </c>
      <c r="BL168" s="188">
        <v>0</v>
      </c>
      <c r="BM168" s="190">
        <f t="shared" ref="BM168" si="331">E168+Q168+AC168+AO168+BA168</f>
        <v>0</v>
      </c>
      <c r="BN168" s="190">
        <f t="shared" ref="BN168" si="332">F168+R168+AD168+AP168+BB168</f>
        <v>0</v>
      </c>
      <c r="BO168" s="190">
        <f t="shared" ref="BO168" si="333">G168+S168+AE168+AQ168+BC168</f>
        <v>0</v>
      </c>
      <c r="BP168" s="190">
        <f t="shared" ref="BP168" si="334">H168+T168+AF168+AR168+BD168</f>
        <v>0</v>
      </c>
      <c r="BQ168" s="190">
        <f t="shared" ref="BQ168" si="335">I168+U168+AG168+AS168+BE168</f>
        <v>0</v>
      </c>
      <c r="BR168" s="190">
        <f t="shared" ref="BR168" si="336">J168+V168+AH168+AT168+BF168</f>
        <v>0</v>
      </c>
      <c r="BS168" s="190">
        <f t="shared" ref="BS168" si="337">K168+W168+AI168+AU168+BG168</f>
        <v>0</v>
      </c>
      <c r="BT168" s="190">
        <f t="shared" ref="BT168" si="338">L168+X168+AJ168+AV168+BH168</f>
        <v>0</v>
      </c>
      <c r="BU168" s="190">
        <f t="shared" ref="BU168" si="339">M168+Y168+AK168+AW168+BI168</f>
        <v>0</v>
      </c>
      <c r="BV168" s="190">
        <f t="shared" ref="BV168" si="340">N168+Z168+AL168+AX168+BJ168</f>
        <v>0</v>
      </c>
      <c r="BW168" s="190">
        <f t="shared" ref="BW168" si="341">O168+AA168+AM168+AY168+BK168</f>
        <v>0</v>
      </c>
      <c r="BX168" s="190">
        <f t="shared" ref="BX168" si="342">P168+AB168+AN168+AZ168+BL168</f>
        <v>0</v>
      </c>
      <c r="BY168" s="347"/>
      <c r="BZ168" s="207"/>
      <c r="CA168" s="352"/>
    </row>
    <row r="169" spans="1:79" ht="47.25" customHeight="1" x14ac:dyDescent="0.25">
      <c r="A169" s="75" t="s">
        <v>228</v>
      </c>
      <c r="B169" s="76" t="s">
        <v>526</v>
      </c>
      <c r="C169" s="79" t="s">
        <v>527</v>
      </c>
      <c r="D169" s="174">
        <v>4.5369999999999999</v>
      </c>
      <c r="E169" s="190">
        <v>0</v>
      </c>
      <c r="F169" s="172">
        <v>0</v>
      </c>
      <c r="G169" s="190">
        <v>0</v>
      </c>
      <c r="H169" s="190">
        <v>0</v>
      </c>
      <c r="I169" s="190">
        <v>0</v>
      </c>
      <c r="J169" s="190">
        <v>0</v>
      </c>
      <c r="K169" s="190">
        <v>0</v>
      </c>
      <c r="L169" s="190">
        <v>0</v>
      </c>
      <c r="M169" s="190">
        <v>0</v>
      </c>
      <c r="N169" s="190">
        <v>0</v>
      </c>
      <c r="O169" s="190">
        <v>0</v>
      </c>
      <c r="P169" s="188">
        <v>0</v>
      </c>
      <c r="Q169" s="190">
        <v>0</v>
      </c>
      <c r="R169" s="172">
        <v>0</v>
      </c>
      <c r="S169" s="190">
        <v>0</v>
      </c>
      <c r="T169" s="190">
        <v>0</v>
      </c>
      <c r="U169" s="190">
        <v>0</v>
      </c>
      <c r="V169" s="190">
        <v>0</v>
      </c>
      <c r="W169" s="190">
        <v>0</v>
      </c>
      <c r="X169" s="190">
        <v>0</v>
      </c>
      <c r="Y169" s="190">
        <v>0</v>
      </c>
      <c r="Z169" s="190">
        <v>0</v>
      </c>
      <c r="AA169" s="190">
        <v>0</v>
      </c>
      <c r="AB169" s="188">
        <v>0</v>
      </c>
      <c r="AC169" s="190">
        <v>0</v>
      </c>
      <c r="AD169" s="190">
        <v>0</v>
      </c>
      <c r="AE169" s="190">
        <v>0</v>
      </c>
      <c r="AF169" s="190">
        <v>0</v>
      </c>
      <c r="AG169" s="190">
        <v>0</v>
      </c>
      <c r="AH169" s="190">
        <v>0</v>
      </c>
      <c r="AI169" s="190">
        <v>0</v>
      </c>
      <c r="AJ169" s="190">
        <v>0</v>
      </c>
      <c r="AK169" s="190">
        <v>0</v>
      </c>
      <c r="AL169" s="190">
        <v>0</v>
      </c>
      <c r="AM169" s="190">
        <v>0</v>
      </c>
      <c r="AN169" s="188">
        <v>0</v>
      </c>
      <c r="AO169" s="190">
        <v>0</v>
      </c>
      <c r="AP169" s="190">
        <v>0</v>
      </c>
      <c r="AQ169" s="190">
        <v>0</v>
      </c>
      <c r="AR169" s="190">
        <v>0</v>
      </c>
      <c r="AS169" s="190">
        <v>0</v>
      </c>
      <c r="AT169" s="190">
        <v>0</v>
      </c>
      <c r="AU169" s="190">
        <v>0</v>
      </c>
      <c r="AV169" s="190">
        <v>0</v>
      </c>
      <c r="AW169" s="190">
        <v>0</v>
      </c>
      <c r="AX169" s="190">
        <v>0</v>
      </c>
      <c r="AY169" s="190">
        <v>0</v>
      </c>
      <c r="AZ169" s="188">
        <v>0</v>
      </c>
      <c r="BA169" s="190">
        <v>0</v>
      </c>
      <c r="BB169" s="323">
        <v>0</v>
      </c>
      <c r="BC169" s="190">
        <v>0</v>
      </c>
      <c r="BD169" s="190">
        <v>0</v>
      </c>
      <c r="BE169" s="190">
        <v>0</v>
      </c>
      <c r="BF169" s="190">
        <v>0</v>
      </c>
      <c r="BG169" s="190">
        <v>0</v>
      </c>
      <c r="BH169" s="190">
        <v>0</v>
      </c>
      <c r="BI169" s="190">
        <v>0</v>
      </c>
      <c r="BJ169" s="190">
        <v>0</v>
      </c>
      <c r="BK169" s="190">
        <v>0</v>
      </c>
      <c r="BL169" s="188">
        <v>0</v>
      </c>
      <c r="BM169" s="190">
        <f t="shared" ref="BM169" si="343">E169+Q169+AC169+AO169+BA169</f>
        <v>0</v>
      </c>
      <c r="BN169" s="190">
        <f t="shared" ref="BN169" si="344">F169+R169+AD169+AP169+BB169</f>
        <v>0</v>
      </c>
      <c r="BO169" s="190">
        <f t="shared" ref="BO169" si="345">G169+S169+AE169+AQ169+BC169</f>
        <v>0</v>
      </c>
      <c r="BP169" s="190">
        <f t="shared" ref="BP169" si="346">H169+T169+AF169+AR169+BD169</f>
        <v>0</v>
      </c>
      <c r="BQ169" s="190">
        <f t="shared" ref="BQ169" si="347">I169+U169+AG169+AS169+BE169</f>
        <v>0</v>
      </c>
      <c r="BR169" s="190">
        <f t="shared" ref="BR169" si="348">J169+V169+AH169+AT169+BF169</f>
        <v>0</v>
      </c>
      <c r="BS169" s="190">
        <f t="shared" ref="BS169" si="349">K169+W169+AI169+AU169+BG169</f>
        <v>0</v>
      </c>
      <c r="BT169" s="190">
        <f t="shared" ref="BT169" si="350">L169+X169+AJ169+AV169+BH169</f>
        <v>0</v>
      </c>
      <c r="BU169" s="190">
        <f t="shared" ref="BU169" si="351">M169+Y169+AK169+AW169+BI169</f>
        <v>0</v>
      </c>
      <c r="BV169" s="190">
        <f t="shared" ref="BV169" si="352">N169+Z169+AL169+AX169+BJ169</f>
        <v>0</v>
      </c>
      <c r="BW169" s="190">
        <f t="shared" ref="BW169" si="353">O169+AA169+AM169+AY169+BK169</f>
        <v>0</v>
      </c>
      <c r="BX169" s="190">
        <f t="shared" ref="BX169" si="354">P169+AB169+AN169+AZ169+BL169</f>
        <v>0</v>
      </c>
      <c r="BY169" s="347"/>
      <c r="BZ169" s="207"/>
      <c r="CA169" s="352"/>
    </row>
    <row r="170" spans="1:79" s="161" customFormat="1" ht="31.5" customHeight="1" x14ac:dyDescent="0.25">
      <c r="A170" s="162" t="s">
        <v>230</v>
      </c>
      <c r="B170" s="163" t="s">
        <v>231</v>
      </c>
      <c r="C170" s="155" t="s">
        <v>19</v>
      </c>
      <c r="D170" s="160">
        <f>D171</f>
        <v>31.955028030000005</v>
      </c>
      <c r="E170" s="159">
        <f t="shared" ref="E170:V170" si="355">E171</f>
        <v>0</v>
      </c>
      <c r="F170" s="160">
        <f t="shared" si="355"/>
        <v>0</v>
      </c>
      <c r="G170" s="159">
        <f t="shared" si="355"/>
        <v>0</v>
      </c>
      <c r="H170" s="159">
        <f t="shared" si="355"/>
        <v>0</v>
      </c>
      <c r="I170" s="159">
        <f t="shared" si="355"/>
        <v>0</v>
      </c>
      <c r="J170" s="159">
        <f t="shared" si="355"/>
        <v>0</v>
      </c>
      <c r="K170" s="159">
        <f t="shared" si="355"/>
        <v>0</v>
      </c>
      <c r="L170" s="159">
        <f t="shared" si="355"/>
        <v>0</v>
      </c>
      <c r="M170" s="159">
        <f t="shared" si="355"/>
        <v>0</v>
      </c>
      <c r="N170" s="159">
        <f t="shared" si="355"/>
        <v>0</v>
      </c>
      <c r="O170" s="159">
        <f t="shared" si="355"/>
        <v>0</v>
      </c>
      <c r="P170" s="159">
        <f t="shared" si="355"/>
        <v>0</v>
      </c>
      <c r="Q170" s="159">
        <f t="shared" si="355"/>
        <v>0</v>
      </c>
      <c r="R170" s="160">
        <f t="shared" si="355"/>
        <v>0</v>
      </c>
      <c r="S170" s="159">
        <f t="shared" si="355"/>
        <v>0</v>
      </c>
      <c r="T170" s="159">
        <f t="shared" si="355"/>
        <v>0</v>
      </c>
      <c r="U170" s="159">
        <f t="shared" si="355"/>
        <v>0</v>
      </c>
      <c r="V170" s="159">
        <f t="shared" si="355"/>
        <v>0</v>
      </c>
      <c r="W170" s="159">
        <f t="shared" ref="W170:AN170" si="356">W171</f>
        <v>0</v>
      </c>
      <c r="X170" s="159">
        <f t="shared" si="356"/>
        <v>0</v>
      </c>
      <c r="Y170" s="159">
        <f t="shared" si="356"/>
        <v>0</v>
      </c>
      <c r="Z170" s="159">
        <f t="shared" si="356"/>
        <v>0</v>
      </c>
      <c r="AA170" s="159">
        <f t="shared" si="356"/>
        <v>0</v>
      </c>
      <c r="AB170" s="159">
        <f t="shared" si="356"/>
        <v>0</v>
      </c>
      <c r="AC170" s="159">
        <f t="shared" si="356"/>
        <v>0</v>
      </c>
      <c r="AD170" s="159">
        <f t="shared" si="356"/>
        <v>0</v>
      </c>
      <c r="AE170" s="159">
        <f t="shared" si="356"/>
        <v>0</v>
      </c>
      <c r="AF170" s="159">
        <f t="shared" si="356"/>
        <v>0</v>
      </c>
      <c r="AG170" s="159">
        <f t="shared" si="356"/>
        <v>0</v>
      </c>
      <c r="AH170" s="159">
        <f t="shared" si="356"/>
        <v>0</v>
      </c>
      <c r="AI170" s="159">
        <f t="shared" si="356"/>
        <v>0</v>
      </c>
      <c r="AJ170" s="159">
        <f t="shared" si="356"/>
        <v>0</v>
      </c>
      <c r="AK170" s="159">
        <f t="shared" si="356"/>
        <v>0</v>
      </c>
      <c r="AL170" s="159">
        <f t="shared" si="356"/>
        <v>0</v>
      </c>
      <c r="AM170" s="159">
        <f t="shared" si="356"/>
        <v>0</v>
      </c>
      <c r="AN170" s="159">
        <f t="shared" si="356"/>
        <v>0</v>
      </c>
      <c r="AO170" s="159">
        <f t="shared" ref="AO170:AZ170" si="357">AO171</f>
        <v>0</v>
      </c>
      <c r="AP170" s="159">
        <f t="shared" si="357"/>
        <v>0</v>
      </c>
      <c r="AQ170" s="159">
        <f t="shared" si="357"/>
        <v>0</v>
      </c>
      <c r="AR170" s="159">
        <f t="shared" si="357"/>
        <v>0</v>
      </c>
      <c r="AS170" s="159">
        <f t="shared" si="357"/>
        <v>0</v>
      </c>
      <c r="AT170" s="159">
        <f t="shared" si="357"/>
        <v>0</v>
      </c>
      <c r="AU170" s="159">
        <f t="shared" si="357"/>
        <v>0</v>
      </c>
      <c r="AV170" s="159">
        <f t="shared" si="357"/>
        <v>0</v>
      </c>
      <c r="AW170" s="159">
        <f t="shared" si="357"/>
        <v>0</v>
      </c>
      <c r="AX170" s="159">
        <f t="shared" si="357"/>
        <v>0</v>
      </c>
      <c r="AY170" s="159">
        <f t="shared" si="357"/>
        <v>0</v>
      </c>
      <c r="AZ170" s="159">
        <f t="shared" si="357"/>
        <v>0</v>
      </c>
      <c r="BA170" s="159">
        <f t="shared" ref="BA170:BX170" si="358">BA171</f>
        <v>0</v>
      </c>
      <c r="BB170" s="321">
        <f t="shared" si="358"/>
        <v>0</v>
      </c>
      <c r="BC170" s="159">
        <f t="shared" si="358"/>
        <v>0</v>
      </c>
      <c r="BD170" s="159">
        <f t="shared" si="358"/>
        <v>0</v>
      </c>
      <c r="BE170" s="159">
        <f t="shared" si="358"/>
        <v>0</v>
      </c>
      <c r="BF170" s="159">
        <f t="shared" si="358"/>
        <v>0</v>
      </c>
      <c r="BG170" s="159">
        <f t="shared" si="358"/>
        <v>0</v>
      </c>
      <c r="BH170" s="159">
        <f t="shared" si="358"/>
        <v>0</v>
      </c>
      <c r="BI170" s="159">
        <f t="shared" si="358"/>
        <v>0</v>
      </c>
      <c r="BJ170" s="159">
        <f t="shared" si="358"/>
        <v>0</v>
      </c>
      <c r="BK170" s="159">
        <f t="shared" si="358"/>
        <v>0</v>
      </c>
      <c r="BL170" s="159">
        <f t="shared" si="358"/>
        <v>0</v>
      </c>
      <c r="BM170" s="159">
        <f t="shared" si="358"/>
        <v>0</v>
      </c>
      <c r="BN170" s="160">
        <f t="shared" si="358"/>
        <v>0</v>
      </c>
      <c r="BO170" s="159">
        <f t="shared" si="358"/>
        <v>0</v>
      </c>
      <c r="BP170" s="159">
        <f t="shared" si="358"/>
        <v>0</v>
      </c>
      <c r="BQ170" s="159">
        <f t="shared" si="358"/>
        <v>0</v>
      </c>
      <c r="BR170" s="159">
        <f t="shared" si="358"/>
        <v>0</v>
      </c>
      <c r="BS170" s="159">
        <f t="shared" si="358"/>
        <v>0</v>
      </c>
      <c r="BT170" s="159">
        <f t="shared" si="358"/>
        <v>0</v>
      </c>
      <c r="BU170" s="159">
        <f t="shared" si="358"/>
        <v>0</v>
      </c>
      <c r="BV170" s="159">
        <f t="shared" si="358"/>
        <v>0</v>
      </c>
      <c r="BW170" s="159">
        <f t="shared" si="358"/>
        <v>0</v>
      </c>
      <c r="BX170" s="159">
        <f t="shared" si="358"/>
        <v>0</v>
      </c>
      <c r="BY170" s="347"/>
      <c r="BZ170" s="207"/>
      <c r="CA170" s="352"/>
    </row>
    <row r="171" spans="1:79" s="161" customFormat="1" ht="31.5" customHeight="1" x14ac:dyDescent="0.25">
      <c r="A171" s="75" t="s">
        <v>230</v>
      </c>
      <c r="B171" s="76" t="s">
        <v>528</v>
      </c>
      <c r="C171" s="79" t="s">
        <v>529</v>
      </c>
      <c r="D171" s="174">
        <v>31.955028030000005</v>
      </c>
      <c r="E171" s="190">
        <v>0</v>
      </c>
      <c r="F171" s="172">
        <v>0</v>
      </c>
      <c r="G171" s="190">
        <v>0</v>
      </c>
      <c r="H171" s="190">
        <v>0</v>
      </c>
      <c r="I171" s="190">
        <v>0</v>
      </c>
      <c r="J171" s="190">
        <v>0</v>
      </c>
      <c r="K171" s="190">
        <v>0</v>
      </c>
      <c r="L171" s="190">
        <v>0</v>
      </c>
      <c r="M171" s="190">
        <v>0</v>
      </c>
      <c r="N171" s="190">
        <v>0</v>
      </c>
      <c r="O171" s="190">
        <v>0</v>
      </c>
      <c r="P171" s="188">
        <v>0</v>
      </c>
      <c r="Q171" s="190">
        <v>0</v>
      </c>
      <c r="R171" s="172">
        <v>0</v>
      </c>
      <c r="S171" s="190">
        <v>0</v>
      </c>
      <c r="T171" s="190">
        <v>0</v>
      </c>
      <c r="U171" s="190">
        <v>0</v>
      </c>
      <c r="V171" s="190">
        <v>0</v>
      </c>
      <c r="W171" s="190">
        <v>0</v>
      </c>
      <c r="X171" s="190">
        <v>0</v>
      </c>
      <c r="Y171" s="190">
        <v>0</v>
      </c>
      <c r="Z171" s="190">
        <v>0</v>
      </c>
      <c r="AA171" s="190">
        <v>0</v>
      </c>
      <c r="AB171" s="188">
        <v>0</v>
      </c>
      <c r="AC171" s="190">
        <v>0</v>
      </c>
      <c r="AD171" s="190">
        <v>0</v>
      </c>
      <c r="AE171" s="190">
        <v>0</v>
      </c>
      <c r="AF171" s="190">
        <v>0</v>
      </c>
      <c r="AG171" s="190">
        <v>0</v>
      </c>
      <c r="AH171" s="190">
        <v>0</v>
      </c>
      <c r="AI171" s="190">
        <v>0</v>
      </c>
      <c r="AJ171" s="190">
        <v>0</v>
      </c>
      <c r="AK171" s="190">
        <v>0</v>
      </c>
      <c r="AL171" s="190">
        <v>0</v>
      </c>
      <c r="AM171" s="190">
        <v>0</v>
      </c>
      <c r="AN171" s="188">
        <v>0</v>
      </c>
      <c r="AO171" s="190">
        <v>0</v>
      </c>
      <c r="AP171" s="190">
        <v>0</v>
      </c>
      <c r="AQ171" s="190">
        <v>0</v>
      </c>
      <c r="AR171" s="190">
        <v>0</v>
      </c>
      <c r="AS171" s="190">
        <v>0</v>
      </c>
      <c r="AT171" s="190">
        <v>0</v>
      </c>
      <c r="AU171" s="190">
        <v>0</v>
      </c>
      <c r="AV171" s="190">
        <v>0</v>
      </c>
      <c r="AW171" s="190">
        <v>0</v>
      </c>
      <c r="AX171" s="190">
        <v>0</v>
      </c>
      <c r="AY171" s="190">
        <v>0</v>
      </c>
      <c r="AZ171" s="188">
        <v>0</v>
      </c>
      <c r="BA171" s="190">
        <v>0</v>
      </c>
      <c r="BB171" s="323">
        <v>0</v>
      </c>
      <c r="BC171" s="190">
        <v>0</v>
      </c>
      <c r="BD171" s="190">
        <v>0</v>
      </c>
      <c r="BE171" s="190">
        <v>0</v>
      </c>
      <c r="BF171" s="190">
        <v>0</v>
      </c>
      <c r="BG171" s="190">
        <v>0</v>
      </c>
      <c r="BH171" s="190">
        <v>0</v>
      </c>
      <c r="BI171" s="190">
        <v>0</v>
      </c>
      <c r="BJ171" s="190">
        <v>0</v>
      </c>
      <c r="BK171" s="190">
        <v>0</v>
      </c>
      <c r="BL171" s="188">
        <v>0</v>
      </c>
      <c r="BM171" s="190">
        <f t="shared" ref="BM171" si="359">E171+Q171+AC171+AO171+BA171</f>
        <v>0</v>
      </c>
      <c r="BN171" s="190">
        <f t="shared" ref="BN171" si="360">F171+R171+AD171+AP171+BB171</f>
        <v>0</v>
      </c>
      <c r="BO171" s="190">
        <f t="shared" ref="BO171" si="361">G171+S171+AE171+AQ171+BC171</f>
        <v>0</v>
      </c>
      <c r="BP171" s="190">
        <f t="shared" ref="BP171" si="362">H171+T171+AF171+AR171+BD171</f>
        <v>0</v>
      </c>
      <c r="BQ171" s="190">
        <f t="shared" ref="BQ171" si="363">I171+U171+AG171+AS171+BE171</f>
        <v>0</v>
      </c>
      <c r="BR171" s="190">
        <f t="shared" ref="BR171" si="364">J171+V171+AH171+AT171+BF171</f>
        <v>0</v>
      </c>
      <c r="BS171" s="190">
        <f t="shared" ref="BS171" si="365">K171+W171+AI171+AU171+BG171</f>
        <v>0</v>
      </c>
      <c r="BT171" s="190">
        <f t="shared" ref="BT171" si="366">L171+X171+AJ171+AV171+BH171</f>
        <v>0</v>
      </c>
      <c r="BU171" s="190">
        <f t="shared" ref="BU171" si="367">M171+Y171+AK171+AW171+BI171</f>
        <v>0</v>
      </c>
      <c r="BV171" s="190">
        <f t="shared" ref="BV171" si="368">N171+Z171+AL171+AX171+BJ171</f>
        <v>0</v>
      </c>
      <c r="BW171" s="190">
        <f t="shared" ref="BW171" si="369">O171+AA171+AM171+AY171+BK171</f>
        <v>0</v>
      </c>
      <c r="BX171" s="190">
        <f t="shared" ref="BX171" si="370">P171+AB171+AN171+AZ171+BL171</f>
        <v>0</v>
      </c>
      <c r="BY171" s="347"/>
      <c r="BZ171" s="207"/>
      <c r="CA171" s="352"/>
    </row>
    <row r="172" spans="1:79" ht="47.25" customHeight="1" x14ac:dyDescent="0.25">
      <c r="A172" s="162" t="s">
        <v>232</v>
      </c>
      <c r="B172" s="163" t="s">
        <v>233</v>
      </c>
      <c r="C172" s="155" t="s">
        <v>19</v>
      </c>
      <c r="D172" s="160">
        <v>0</v>
      </c>
      <c r="E172" s="159">
        <v>0</v>
      </c>
      <c r="F172" s="160">
        <v>0</v>
      </c>
      <c r="G172" s="159">
        <v>0</v>
      </c>
      <c r="H172" s="159">
        <v>0</v>
      </c>
      <c r="I172" s="159">
        <v>0</v>
      </c>
      <c r="J172" s="159">
        <v>0</v>
      </c>
      <c r="K172" s="159">
        <v>0</v>
      </c>
      <c r="L172" s="159">
        <v>0</v>
      </c>
      <c r="M172" s="159">
        <v>0</v>
      </c>
      <c r="N172" s="159">
        <v>0</v>
      </c>
      <c r="O172" s="159">
        <v>0</v>
      </c>
      <c r="P172" s="159">
        <v>0</v>
      </c>
      <c r="Q172" s="159">
        <v>0</v>
      </c>
      <c r="R172" s="160">
        <v>0</v>
      </c>
      <c r="S172" s="159">
        <v>0</v>
      </c>
      <c r="T172" s="159">
        <v>0</v>
      </c>
      <c r="U172" s="159">
        <v>0</v>
      </c>
      <c r="V172" s="159">
        <v>0</v>
      </c>
      <c r="W172" s="159">
        <v>0</v>
      </c>
      <c r="X172" s="159">
        <v>0</v>
      </c>
      <c r="Y172" s="159">
        <v>0</v>
      </c>
      <c r="Z172" s="159">
        <v>0</v>
      </c>
      <c r="AA172" s="159">
        <v>0</v>
      </c>
      <c r="AB172" s="159">
        <v>0</v>
      </c>
      <c r="AC172" s="159">
        <v>0</v>
      </c>
      <c r="AD172" s="160">
        <v>0</v>
      </c>
      <c r="AE172" s="159">
        <v>0</v>
      </c>
      <c r="AF172" s="159">
        <v>0</v>
      </c>
      <c r="AG172" s="159">
        <v>0</v>
      </c>
      <c r="AH172" s="159">
        <v>0</v>
      </c>
      <c r="AI172" s="159">
        <v>0</v>
      </c>
      <c r="AJ172" s="159">
        <v>0</v>
      </c>
      <c r="AK172" s="159">
        <v>0</v>
      </c>
      <c r="AL172" s="159">
        <v>0</v>
      </c>
      <c r="AM172" s="159">
        <v>0</v>
      </c>
      <c r="AN172" s="159">
        <v>0</v>
      </c>
      <c r="AO172" s="159">
        <v>0</v>
      </c>
      <c r="AP172" s="159">
        <v>0</v>
      </c>
      <c r="AQ172" s="159">
        <v>0</v>
      </c>
      <c r="AR172" s="159">
        <v>0</v>
      </c>
      <c r="AS172" s="159">
        <v>0</v>
      </c>
      <c r="AT172" s="159">
        <v>0</v>
      </c>
      <c r="AU172" s="159">
        <v>0</v>
      </c>
      <c r="AV172" s="159">
        <v>0</v>
      </c>
      <c r="AW172" s="159">
        <v>0</v>
      </c>
      <c r="AX172" s="159">
        <v>0</v>
      </c>
      <c r="AY172" s="159">
        <v>0</v>
      </c>
      <c r="AZ172" s="159">
        <v>0</v>
      </c>
      <c r="BA172" s="159">
        <v>0</v>
      </c>
      <c r="BB172" s="321">
        <v>0</v>
      </c>
      <c r="BC172" s="159">
        <v>0</v>
      </c>
      <c r="BD172" s="159">
        <v>0</v>
      </c>
      <c r="BE172" s="159">
        <v>0</v>
      </c>
      <c r="BF172" s="159">
        <v>0</v>
      </c>
      <c r="BG172" s="159">
        <v>0</v>
      </c>
      <c r="BH172" s="159">
        <v>0</v>
      </c>
      <c r="BI172" s="159">
        <v>0</v>
      </c>
      <c r="BJ172" s="159">
        <v>0</v>
      </c>
      <c r="BK172" s="159">
        <v>0</v>
      </c>
      <c r="BL172" s="159">
        <v>0</v>
      </c>
      <c r="BM172" s="159">
        <v>0</v>
      </c>
      <c r="BN172" s="160">
        <v>0</v>
      </c>
      <c r="BO172" s="159">
        <v>0</v>
      </c>
      <c r="BP172" s="159">
        <v>0</v>
      </c>
      <c r="BQ172" s="159">
        <v>0</v>
      </c>
      <c r="BR172" s="159">
        <v>0</v>
      </c>
      <c r="BS172" s="159">
        <v>0</v>
      </c>
      <c r="BT172" s="159">
        <v>0</v>
      </c>
      <c r="BU172" s="159">
        <v>0</v>
      </c>
      <c r="BV172" s="159">
        <v>0</v>
      </c>
      <c r="BW172" s="159">
        <v>0</v>
      </c>
      <c r="BX172" s="159">
        <v>0</v>
      </c>
      <c r="BY172" s="347"/>
      <c r="BZ172" s="207"/>
      <c r="CA172" s="352"/>
    </row>
    <row r="173" spans="1:79" s="161" customFormat="1" ht="31.5" customHeight="1" x14ac:dyDescent="0.25">
      <c r="A173" s="162" t="s">
        <v>234</v>
      </c>
      <c r="B173" s="163" t="s">
        <v>136</v>
      </c>
      <c r="C173" s="155" t="s">
        <v>19</v>
      </c>
      <c r="D173" s="160">
        <f t="shared" ref="D173:S173" si="371">SUM(D174:D174)</f>
        <v>82.929968029999998</v>
      </c>
      <c r="E173" s="159">
        <f t="shared" si="371"/>
        <v>0</v>
      </c>
      <c r="F173" s="160">
        <f t="shared" si="371"/>
        <v>0</v>
      </c>
      <c r="G173" s="159">
        <f t="shared" si="371"/>
        <v>0</v>
      </c>
      <c r="H173" s="159">
        <f t="shared" si="371"/>
        <v>0</v>
      </c>
      <c r="I173" s="159">
        <f t="shared" si="371"/>
        <v>0</v>
      </c>
      <c r="J173" s="159">
        <f t="shared" si="371"/>
        <v>0</v>
      </c>
      <c r="K173" s="159">
        <f t="shared" si="371"/>
        <v>0</v>
      </c>
      <c r="L173" s="159">
        <f t="shared" si="371"/>
        <v>0</v>
      </c>
      <c r="M173" s="159">
        <f t="shared" si="371"/>
        <v>0</v>
      </c>
      <c r="N173" s="159">
        <f t="shared" si="371"/>
        <v>0</v>
      </c>
      <c r="O173" s="159">
        <f t="shared" si="371"/>
        <v>0</v>
      </c>
      <c r="P173" s="159">
        <f t="shared" si="371"/>
        <v>0</v>
      </c>
      <c r="Q173" s="159">
        <f t="shared" si="371"/>
        <v>0</v>
      </c>
      <c r="R173" s="160">
        <f t="shared" si="371"/>
        <v>0</v>
      </c>
      <c r="S173" s="159">
        <f t="shared" si="371"/>
        <v>0</v>
      </c>
      <c r="T173" s="159">
        <f t="shared" ref="T173:AN173" si="372">SUM(T174:T174)</f>
        <v>0</v>
      </c>
      <c r="U173" s="159">
        <f t="shared" si="372"/>
        <v>0</v>
      </c>
      <c r="V173" s="159">
        <f t="shared" si="372"/>
        <v>0</v>
      </c>
      <c r="W173" s="159">
        <f t="shared" si="372"/>
        <v>0</v>
      </c>
      <c r="X173" s="159">
        <f t="shared" si="372"/>
        <v>0</v>
      </c>
      <c r="Y173" s="159">
        <f t="shared" si="372"/>
        <v>0</v>
      </c>
      <c r="Z173" s="159">
        <f t="shared" si="372"/>
        <v>0</v>
      </c>
      <c r="AA173" s="159">
        <f t="shared" si="372"/>
        <v>0</v>
      </c>
      <c r="AB173" s="159">
        <f t="shared" si="372"/>
        <v>0</v>
      </c>
      <c r="AC173" s="159">
        <f t="shared" si="372"/>
        <v>0</v>
      </c>
      <c r="AD173" s="159">
        <f t="shared" si="372"/>
        <v>82.929968029999998</v>
      </c>
      <c r="AE173" s="159">
        <f t="shared" si="372"/>
        <v>0</v>
      </c>
      <c r="AF173" s="159">
        <f t="shared" si="372"/>
        <v>0</v>
      </c>
      <c r="AG173" s="159">
        <f t="shared" si="372"/>
        <v>0</v>
      </c>
      <c r="AH173" s="159">
        <f t="shared" si="372"/>
        <v>0</v>
      </c>
      <c r="AI173" s="159">
        <f t="shared" si="372"/>
        <v>0</v>
      </c>
      <c r="AJ173" s="159">
        <f t="shared" si="372"/>
        <v>2.7010000000000001</v>
      </c>
      <c r="AK173" s="159">
        <f t="shared" si="372"/>
        <v>0</v>
      </c>
      <c r="AL173" s="159">
        <f t="shared" si="372"/>
        <v>0</v>
      </c>
      <c r="AM173" s="159">
        <f t="shared" si="372"/>
        <v>0</v>
      </c>
      <c r="AN173" s="159">
        <f t="shared" si="372"/>
        <v>0</v>
      </c>
      <c r="AO173" s="159">
        <f t="shared" ref="AO173:AZ173" si="373">SUM(AO174:AO174)</f>
        <v>0</v>
      </c>
      <c r="AP173" s="159">
        <f t="shared" si="373"/>
        <v>0</v>
      </c>
      <c r="AQ173" s="159">
        <f t="shared" si="373"/>
        <v>0</v>
      </c>
      <c r="AR173" s="159">
        <f t="shared" si="373"/>
        <v>0</v>
      </c>
      <c r="AS173" s="159">
        <f t="shared" si="373"/>
        <v>0</v>
      </c>
      <c r="AT173" s="159">
        <f t="shared" si="373"/>
        <v>0</v>
      </c>
      <c r="AU173" s="159">
        <f t="shared" si="373"/>
        <v>0</v>
      </c>
      <c r="AV173" s="159">
        <f t="shared" si="373"/>
        <v>0</v>
      </c>
      <c r="AW173" s="159">
        <f t="shared" si="373"/>
        <v>0</v>
      </c>
      <c r="AX173" s="159">
        <f t="shared" si="373"/>
        <v>0</v>
      </c>
      <c r="AY173" s="159">
        <f t="shared" si="373"/>
        <v>0</v>
      </c>
      <c r="AZ173" s="159">
        <f t="shared" si="373"/>
        <v>0</v>
      </c>
      <c r="BA173" s="159">
        <f t="shared" ref="BA173:BX173" si="374">SUM(BA174:BA174)</f>
        <v>0</v>
      </c>
      <c r="BB173" s="321">
        <f t="shared" si="374"/>
        <v>0</v>
      </c>
      <c r="BC173" s="159">
        <f t="shared" si="374"/>
        <v>0</v>
      </c>
      <c r="BD173" s="159">
        <f t="shared" si="374"/>
        <v>0</v>
      </c>
      <c r="BE173" s="159">
        <f t="shared" si="374"/>
        <v>0</v>
      </c>
      <c r="BF173" s="159">
        <f t="shared" si="374"/>
        <v>0</v>
      </c>
      <c r="BG173" s="159">
        <f t="shared" si="374"/>
        <v>0</v>
      </c>
      <c r="BH173" s="159">
        <f t="shared" si="374"/>
        <v>0</v>
      </c>
      <c r="BI173" s="159">
        <f t="shared" si="374"/>
        <v>0</v>
      </c>
      <c r="BJ173" s="159">
        <f t="shared" si="374"/>
        <v>0</v>
      </c>
      <c r="BK173" s="159">
        <f t="shared" si="374"/>
        <v>0</v>
      </c>
      <c r="BL173" s="159">
        <f t="shared" si="374"/>
        <v>0</v>
      </c>
      <c r="BM173" s="159">
        <f t="shared" si="374"/>
        <v>0</v>
      </c>
      <c r="BN173" s="160">
        <f t="shared" si="374"/>
        <v>82.929968029999998</v>
      </c>
      <c r="BO173" s="159">
        <f t="shared" si="374"/>
        <v>0</v>
      </c>
      <c r="BP173" s="159">
        <f t="shared" si="374"/>
        <v>0</v>
      </c>
      <c r="BQ173" s="159">
        <f t="shared" si="374"/>
        <v>0</v>
      </c>
      <c r="BR173" s="159">
        <f t="shared" si="374"/>
        <v>0</v>
      </c>
      <c r="BS173" s="159">
        <f t="shared" si="374"/>
        <v>0</v>
      </c>
      <c r="BT173" s="159">
        <f t="shared" si="374"/>
        <v>2.7010000000000001</v>
      </c>
      <c r="BU173" s="159">
        <f t="shared" si="374"/>
        <v>0</v>
      </c>
      <c r="BV173" s="159">
        <f t="shared" si="374"/>
        <v>0</v>
      </c>
      <c r="BW173" s="159">
        <f t="shared" si="374"/>
        <v>0</v>
      </c>
      <c r="BX173" s="159">
        <f t="shared" si="374"/>
        <v>0</v>
      </c>
      <c r="BY173" s="347"/>
      <c r="BZ173" s="207"/>
      <c r="CA173" s="352"/>
    </row>
    <row r="174" spans="1:79" ht="47.25" customHeight="1" x14ac:dyDescent="0.25">
      <c r="A174" s="75" t="s">
        <v>234</v>
      </c>
      <c r="B174" s="324" t="s">
        <v>235</v>
      </c>
      <c r="C174" s="322" t="s">
        <v>236</v>
      </c>
      <c r="D174" s="172">
        <v>82.929968029999998</v>
      </c>
      <c r="E174" s="190">
        <v>0</v>
      </c>
      <c r="F174" s="172">
        <v>0</v>
      </c>
      <c r="G174" s="190">
        <v>0</v>
      </c>
      <c r="H174" s="190">
        <v>0</v>
      </c>
      <c r="I174" s="190">
        <v>0</v>
      </c>
      <c r="J174" s="190">
        <v>0</v>
      </c>
      <c r="K174" s="190">
        <v>0</v>
      </c>
      <c r="L174" s="190">
        <v>0</v>
      </c>
      <c r="M174" s="190">
        <v>0</v>
      </c>
      <c r="N174" s="190">
        <v>0</v>
      </c>
      <c r="O174" s="190">
        <v>0</v>
      </c>
      <c r="P174" s="188">
        <v>0</v>
      </c>
      <c r="Q174" s="190">
        <v>0</v>
      </c>
      <c r="R174" s="172">
        <v>0</v>
      </c>
      <c r="S174" s="190">
        <v>0</v>
      </c>
      <c r="T174" s="190">
        <v>0</v>
      </c>
      <c r="U174" s="190">
        <v>0</v>
      </c>
      <c r="V174" s="190">
        <v>0</v>
      </c>
      <c r="W174" s="190">
        <v>0</v>
      </c>
      <c r="X174" s="190">
        <v>0</v>
      </c>
      <c r="Y174" s="190">
        <v>0</v>
      </c>
      <c r="Z174" s="190">
        <v>0</v>
      </c>
      <c r="AA174" s="190">
        <v>0</v>
      </c>
      <c r="AB174" s="188">
        <v>0</v>
      </c>
      <c r="AC174" s="190">
        <v>0</v>
      </c>
      <c r="AD174" s="172">
        <v>82.929968029999998</v>
      </c>
      <c r="AE174" s="190">
        <v>0</v>
      </c>
      <c r="AF174" s="190">
        <v>0</v>
      </c>
      <c r="AG174" s="190">
        <v>0</v>
      </c>
      <c r="AH174" s="190">
        <v>0</v>
      </c>
      <c r="AI174" s="190">
        <v>0</v>
      </c>
      <c r="AJ174" s="190">
        <v>2.7010000000000001</v>
      </c>
      <c r="AK174" s="190">
        <v>0</v>
      </c>
      <c r="AL174" s="190">
        <v>0</v>
      </c>
      <c r="AM174" s="190">
        <v>0</v>
      </c>
      <c r="AN174" s="188">
        <v>0</v>
      </c>
      <c r="AO174" s="190">
        <v>0</v>
      </c>
      <c r="AP174" s="190">
        <v>0</v>
      </c>
      <c r="AQ174" s="190">
        <v>0</v>
      </c>
      <c r="AR174" s="190">
        <v>0</v>
      </c>
      <c r="AS174" s="190">
        <v>0</v>
      </c>
      <c r="AT174" s="190">
        <v>0</v>
      </c>
      <c r="AU174" s="190">
        <v>0</v>
      </c>
      <c r="AV174" s="190">
        <v>0</v>
      </c>
      <c r="AW174" s="190">
        <v>0</v>
      </c>
      <c r="AX174" s="190">
        <v>0</v>
      </c>
      <c r="AY174" s="190">
        <v>0</v>
      </c>
      <c r="AZ174" s="188">
        <v>0</v>
      </c>
      <c r="BA174" s="190">
        <v>0</v>
      </c>
      <c r="BB174" s="323">
        <v>0</v>
      </c>
      <c r="BC174" s="190">
        <v>0</v>
      </c>
      <c r="BD174" s="190">
        <v>0</v>
      </c>
      <c r="BE174" s="190">
        <v>0</v>
      </c>
      <c r="BF174" s="190">
        <v>0</v>
      </c>
      <c r="BG174" s="190">
        <v>0</v>
      </c>
      <c r="BH174" s="190">
        <v>0</v>
      </c>
      <c r="BI174" s="190">
        <v>0</v>
      </c>
      <c r="BJ174" s="190">
        <v>0</v>
      </c>
      <c r="BK174" s="190">
        <v>0</v>
      </c>
      <c r="BL174" s="188">
        <v>0</v>
      </c>
      <c r="BM174" s="190">
        <f t="shared" ref="BM174" si="375">E174+Q174+AC174+AO174+BA174</f>
        <v>0</v>
      </c>
      <c r="BN174" s="190">
        <f t="shared" ref="BN174" si="376">F174+R174+AD174+AP174+BB174</f>
        <v>82.929968029999998</v>
      </c>
      <c r="BO174" s="190">
        <f t="shared" ref="BO174" si="377">G174+S174+AE174+AQ174+BC174</f>
        <v>0</v>
      </c>
      <c r="BP174" s="190">
        <f t="shared" ref="BP174" si="378">H174+T174+AF174+AR174+BD174</f>
        <v>0</v>
      </c>
      <c r="BQ174" s="190">
        <f t="shared" ref="BQ174" si="379">I174+U174+AG174+AS174+BE174</f>
        <v>0</v>
      </c>
      <c r="BR174" s="190">
        <f t="shared" ref="BR174" si="380">J174+V174+AH174+AT174+BF174</f>
        <v>0</v>
      </c>
      <c r="BS174" s="190">
        <f t="shared" ref="BS174" si="381">K174+W174+AI174+AU174+BG174</f>
        <v>0</v>
      </c>
      <c r="BT174" s="190">
        <f t="shared" ref="BT174" si="382">L174+X174+AJ174+AV174+BH174</f>
        <v>2.7010000000000001</v>
      </c>
      <c r="BU174" s="190">
        <f t="shared" ref="BU174" si="383">M174+Y174+AK174+AW174+BI174</f>
        <v>0</v>
      </c>
      <c r="BV174" s="190">
        <f t="shared" ref="BV174" si="384">N174+Z174+AL174+AX174+BJ174</f>
        <v>0</v>
      </c>
      <c r="BW174" s="190">
        <f t="shared" ref="BW174" si="385">O174+AA174+AM174+AY174+BK174</f>
        <v>0</v>
      </c>
      <c r="BX174" s="190">
        <f t="shared" ref="BX174" si="386">P174+AB174+AN174+AZ174+BL174</f>
        <v>0</v>
      </c>
      <c r="BY174" s="347"/>
      <c r="BZ174" s="207"/>
      <c r="CA174" s="352"/>
    </row>
    <row r="175" spans="1:79" s="161" customFormat="1" ht="78.75" customHeight="1" x14ac:dyDescent="0.25">
      <c r="A175" s="162" t="s">
        <v>237</v>
      </c>
      <c r="B175" s="163" t="s">
        <v>238</v>
      </c>
      <c r="C175" s="155" t="s">
        <v>19</v>
      </c>
      <c r="D175" s="160">
        <f t="shared" ref="D175" si="387">SUM(D176,D185,D186,D188)</f>
        <v>844.4897320099999</v>
      </c>
      <c r="E175" s="159">
        <f t="shared" ref="E175:P175" si="388">SUM(E176,E185,E186,E188)</f>
        <v>0</v>
      </c>
      <c r="F175" s="160">
        <f t="shared" si="388"/>
        <v>48.081678930000002</v>
      </c>
      <c r="G175" s="159">
        <f t="shared" si="388"/>
        <v>0</v>
      </c>
      <c r="H175" s="159">
        <f t="shared" si="388"/>
        <v>0</v>
      </c>
      <c r="I175" s="159">
        <f t="shared" si="388"/>
        <v>0</v>
      </c>
      <c r="J175" s="159">
        <f t="shared" si="388"/>
        <v>0</v>
      </c>
      <c r="K175" s="159">
        <f t="shared" si="388"/>
        <v>450</v>
      </c>
      <c r="L175" s="159">
        <f t="shared" si="388"/>
        <v>0.69910000000000005</v>
      </c>
      <c r="M175" s="159">
        <f t="shared" si="388"/>
        <v>3</v>
      </c>
      <c r="N175" s="159">
        <f t="shared" si="388"/>
        <v>0</v>
      </c>
      <c r="O175" s="159">
        <f t="shared" si="388"/>
        <v>0</v>
      </c>
      <c r="P175" s="159">
        <f t="shared" si="388"/>
        <v>0</v>
      </c>
      <c r="Q175" s="159">
        <f t="shared" ref="Q175:AN175" si="389">SUM(Q176,Q185,Q186,Q188)</f>
        <v>0</v>
      </c>
      <c r="R175" s="160">
        <f t="shared" si="389"/>
        <v>402.01218036</v>
      </c>
      <c r="S175" s="159">
        <f t="shared" si="389"/>
        <v>0</v>
      </c>
      <c r="T175" s="159">
        <f t="shared" si="389"/>
        <v>0</v>
      </c>
      <c r="U175" s="159">
        <f t="shared" si="389"/>
        <v>0</v>
      </c>
      <c r="V175" s="159">
        <f t="shared" si="389"/>
        <v>0</v>
      </c>
      <c r="W175" s="159">
        <f t="shared" si="389"/>
        <v>2554</v>
      </c>
      <c r="X175" s="159">
        <f t="shared" si="389"/>
        <v>0</v>
      </c>
      <c r="Y175" s="159">
        <f t="shared" si="389"/>
        <v>7</v>
      </c>
      <c r="Z175" s="159">
        <f t="shared" si="389"/>
        <v>0</v>
      </c>
      <c r="AA175" s="159">
        <f t="shared" si="389"/>
        <v>0</v>
      </c>
      <c r="AB175" s="159">
        <f t="shared" si="389"/>
        <v>1700</v>
      </c>
      <c r="AC175" s="159">
        <f t="shared" si="389"/>
        <v>0</v>
      </c>
      <c r="AD175" s="159">
        <f t="shared" si="389"/>
        <v>0</v>
      </c>
      <c r="AE175" s="159">
        <f t="shared" si="389"/>
        <v>0</v>
      </c>
      <c r="AF175" s="159">
        <f t="shared" si="389"/>
        <v>0</v>
      </c>
      <c r="AG175" s="159">
        <f t="shared" si="389"/>
        <v>0</v>
      </c>
      <c r="AH175" s="159">
        <f t="shared" si="389"/>
        <v>0</v>
      </c>
      <c r="AI175" s="159">
        <f t="shared" si="389"/>
        <v>0</v>
      </c>
      <c r="AJ175" s="159">
        <f t="shared" si="389"/>
        <v>0</v>
      </c>
      <c r="AK175" s="159">
        <f t="shared" si="389"/>
        <v>2</v>
      </c>
      <c r="AL175" s="159">
        <f t="shared" si="389"/>
        <v>0</v>
      </c>
      <c r="AM175" s="159">
        <f t="shared" si="389"/>
        <v>0</v>
      </c>
      <c r="AN175" s="159">
        <f t="shared" si="389"/>
        <v>1300</v>
      </c>
      <c r="AO175" s="159">
        <f t="shared" ref="AO175:AZ175" si="390">SUM(AO176,AO185,AO186,AO188)</f>
        <v>0</v>
      </c>
      <c r="AP175" s="159">
        <f t="shared" si="390"/>
        <v>286.06722636000001</v>
      </c>
      <c r="AQ175" s="159">
        <f t="shared" si="390"/>
        <v>0</v>
      </c>
      <c r="AR175" s="159">
        <f t="shared" si="390"/>
        <v>0</v>
      </c>
      <c r="AS175" s="159">
        <f t="shared" si="390"/>
        <v>0</v>
      </c>
      <c r="AT175" s="159">
        <f t="shared" si="390"/>
        <v>0</v>
      </c>
      <c r="AU175" s="159">
        <f t="shared" si="390"/>
        <v>0</v>
      </c>
      <c r="AV175" s="159">
        <f t="shared" si="390"/>
        <v>0</v>
      </c>
      <c r="AW175" s="159">
        <f t="shared" si="390"/>
        <v>1</v>
      </c>
      <c r="AX175" s="159">
        <f t="shared" si="390"/>
        <v>0</v>
      </c>
      <c r="AY175" s="159">
        <f t="shared" si="390"/>
        <v>0</v>
      </c>
      <c r="AZ175" s="159">
        <f t="shared" si="390"/>
        <v>0</v>
      </c>
      <c r="BA175" s="159">
        <f t="shared" ref="BA175:BX175" si="391">SUM(BA176,BA185,BA186,BA188)</f>
        <v>0</v>
      </c>
      <c r="BB175" s="321">
        <f t="shared" si="391"/>
        <v>0</v>
      </c>
      <c r="BC175" s="159">
        <f t="shared" si="391"/>
        <v>0</v>
      </c>
      <c r="BD175" s="159">
        <f t="shared" si="391"/>
        <v>0</v>
      </c>
      <c r="BE175" s="159">
        <f t="shared" si="391"/>
        <v>0</v>
      </c>
      <c r="BF175" s="159">
        <f t="shared" si="391"/>
        <v>0</v>
      </c>
      <c r="BG175" s="159">
        <f t="shared" si="391"/>
        <v>0</v>
      </c>
      <c r="BH175" s="159">
        <f t="shared" si="391"/>
        <v>0</v>
      </c>
      <c r="BI175" s="159">
        <f t="shared" si="391"/>
        <v>0</v>
      </c>
      <c r="BJ175" s="159">
        <f t="shared" si="391"/>
        <v>0</v>
      </c>
      <c r="BK175" s="159">
        <f t="shared" si="391"/>
        <v>0</v>
      </c>
      <c r="BL175" s="159">
        <f t="shared" si="391"/>
        <v>0</v>
      </c>
      <c r="BM175" s="159">
        <f t="shared" si="391"/>
        <v>0</v>
      </c>
      <c r="BN175" s="160">
        <f t="shared" si="391"/>
        <v>736.16108565000002</v>
      </c>
      <c r="BO175" s="159">
        <f t="shared" si="391"/>
        <v>0</v>
      </c>
      <c r="BP175" s="159">
        <f t="shared" si="391"/>
        <v>0</v>
      </c>
      <c r="BQ175" s="159">
        <f t="shared" si="391"/>
        <v>0</v>
      </c>
      <c r="BR175" s="159">
        <f t="shared" si="391"/>
        <v>0</v>
      </c>
      <c r="BS175" s="159">
        <f t="shared" si="391"/>
        <v>3004</v>
      </c>
      <c r="BT175" s="159">
        <f t="shared" si="391"/>
        <v>0.69910000000000005</v>
      </c>
      <c r="BU175" s="159">
        <f t="shared" si="391"/>
        <v>13</v>
      </c>
      <c r="BV175" s="159">
        <f t="shared" si="391"/>
        <v>0</v>
      </c>
      <c r="BW175" s="159">
        <f t="shared" si="391"/>
        <v>0</v>
      </c>
      <c r="BX175" s="159">
        <f t="shared" si="391"/>
        <v>3000</v>
      </c>
      <c r="BY175" s="347"/>
      <c r="BZ175" s="207"/>
      <c r="CA175" s="352"/>
    </row>
    <row r="176" spans="1:79" s="161" customFormat="1" ht="73.5" customHeight="1" x14ac:dyDescent="0.25">
      <c r="A176" s="162" t="s">
        <v>239</v>
      </c>
      <c r="B176" s="163" t="s">
        <v>240</v>
      </c>
      <c r="C176" s="155" t="s">
        <v>19</v>
      </c>
      <c r="D176" s="160">
        <f t="shared" ref="D176" si="392">SUM(D177:D184)</f>
        <v>122.22070771999999</v>
      </c>
      <c r="E176" s="159">
        <f t="shared" ref="E176:P176" si="393">SUM(E177:E184)</f>
        <v>0</v>
      </c>
      <c r="F176" s="160">
        <f t="shared" si="393"/>
        <v>39.44087914</v>
      </c>
      <c r="G176" s="159">
        <f t="shared" si="393"/>
        <v>0</v>
      </c>
      <c r="H176" s="159">
        <f t="shared" si="393"/>
        <v>0</v>
      </c>
      <c r="I176" s="159">
        <f t="shared" si="393"/>
        <v>0</v>
      </c>
      <c r="J176" s="159">
        <f t="shared" si="393"/>
        <v>0</v>
      </c>
      <c r="K176" s="159">
        <f t="shared" si="393"/>
        <v>0</v>
      </c>
      <c r="L176" s="159">
        <f t="shared" si="393"/>
        <v>0</v>
      </c>
      <c r="M176" s="159">
        <f t="shared" si="393"/>
        <v>2</v>
      </c>
      <c r="N176" s="159">
        <f t="shared" si="393"/>
        <v>0</v>
      </c>
      <c r="O176" s="159">
        <f t="shared" si="393"/>
        <v>0</v>
      </c>
      <c r="P176" s="159">
        <f t="shared" si="393"/>
        <v>0</v>
      </c>
      <c r="Q176" s="159">
        <f t="shared" ref="Q176:AN176" si="394">SUM(Q177:Q184)</f>
        <v>0</v>
      </c>
      <c r="R176" s="160">
        <f t="shared" si="394"/>
        <v>39.748992550000004</v>
      </c>
      <c r="S176" s="159">
        <f t="shared" si="394"/>
        <v>0</v>
      </c>
      <c r="T176" s="159">
        <f t="shared" si="394"/>
        <v>0</v>
      </c>
      <c r="U176" s="159">
        <f t="shared" si="394"/>
        <v>0</v>
      </c>
      <c r="V176" s="159">
        <f t="shared" si="394"/>
        <v>0</v>
      </c>
      <c r="W176" s="159">
        <f t="shared" si="394"/>
        <v>0</v>
      </c>
      <c r="X176" s="159">
        <f t="shared" si="394"/>
        <v>0</v>
      </c>
      <c r="Y176" s="159">
        <f t="shared" si="394"/>
        <v>1</v>
      </c>
      <c r="Z176" s="159">
        <f t="shared" si="394"/>
        <v>0</v>
      </c>
      <c r="AA176" s="159">
        <f t="shared" si="394"/>
        <v>0</v>
      </c>
      <c r="AB176" s="159">
        <f t="shared" si="394"/>
        <v>0</v>
      </c>
      <c r="AC176" s="159">
        <f t="shared" si="394"/>
        <v>0</v>
      </c>
      <c r="AD176" s="159">
        <f t="shared" si="394"/>
        <v>0</v>
      </c>
      <c r="AE176" s="159">
        <f t="shared" si="394"/>
        <v>0</v>
      </c>
      <c r="AF176" s="159">
        <f t="shared" si="394"/>
        <v>0</v>
      </c>
      <c r="AG176" s="159">
        <f t="shared" si="394"/>
        <v>0</v>
      </c>
      <c r="AH176" s="159">
        <f t="shared" si="394"/>
        <v>0</v>
      </c>
      <c r="AI176" s="159">
        <f t="shared" si="394"/>
        <v>0</v>
      </c>
      <c r="AJ176" s="159">
        <f t="shared" si="394"/>
        <v>0</v>
      </c>
      <c r="AK176" s="159">
        <f t="shared" si="394"/>
        <v>0</v>
      </c>
      <c r="AL176" s="159">
        <f t="shared" si="394"/>
        <v>0</v>
      </c>
      <c r="AM176" s="159">
        <f t="shared" si="394"/>
        <v>0</v>
      </c>
      <c r="AN176" s="159">
        <f t="shared" si="394"/>
        <v>0</v>
      </c>
      <c r="AO176" s="159">
        <f t="shared" ref="AO176:AZ176" si="395">SUM(AO177:AO184)</f>
        <v>0</v>
      </c>
      <c r="AP176" s="159">
        <f t="shared" si="395"/>
        <v>0</v>
      </c>
      <c r="AQ176" s="159">
        <f t="shared" si="395"/>
        <v>0</v>
      </c>
      <c r="AR176" s="159">
        <f t="shared" si="395"/>
        <v>0</v>
      </c>
      <c r="AS176" s="159">
        <f t="shared" si="395"/>
        <v>0</v>
      </c>
      <c r="AT176" s="159">
        <f t="shared" si="395"/>
        <v>0</v>
      </c>
      <c r="AU176" s="159">
        <f t="shared" si="395"/>
        <v>0</v>
      </c>
      <c r="AV176" s="159">
        <f t="shared" si="395"/>
        <v>0</v>
      </c>
      <c r="AW176" s="159">
        <f t="shared" si="395"/>
        <v>0</v>
      </c>
      <c r="AX176" s="159">
        <f t="shared" si="395"/>
        <v>0</v>
      </c>
      <c r="AY176" s="159">
        <f t="shared" si="395"/>
        <v>0</v>
      </c>
      <c r="AZ176" s="159">
        <f t="shared" si="395"/>
        <v>0</v>
      </c>
      <c r="BA176" s="159">
        <f t="shared" ref="BA176:BX176" si="396">SUM(BA177:BA184)</f>
        <v>0</v>
      </c>
      <c r="BB176" s="321">
        <f t="shared" si="396"/>
        <v>0</v>
      </c>
      <c r="BC176" s="159">
        <f t="shared" si="396"/>
        <v>0</v>
      </c>
      <c r="BD176" s="159">
        <f t="shared" si="396"/>
        <v>0</v>
      </c>
      <c r="BE176" s="159">
        <f t="shared" si="396"/>
        <v>0</v>
      </c>
      <c r="BF176" s="159">
        <f t="shared" si="396"/>
        <v>0</v>
      </c>
      <c r="BG176" s="159">
        <f t="shared" si="396"/>
        <v>0</v>
      </c>
      <c r="BH176" s="159">
        <f t="shared" si="396"/>
        <v>0</v>
      </c>
      <c r="BI176" s="159">
        <f t="shared" si="396"/>
        <v>0</v>
      </c>
      <c r="BJ176" s="159">
        <f t="shared" si="396"/>
        <v>0</v>
      </c>
      <c r="BK176" s="159">
        <f t="shared" si="396"/>
        <v>0</v>
      </c>
      <c r="BL176" s="159">
        <f t="shared" si="396"/>
        <v>0</v>
      </c>
      <c r="BM176" s="159">
        <f t="shared" si="396"/>
        <v>0</v>
      </c>
      <c r="BN176" s="160">
        <f t="shared" si="396"/>
        <v>79.189871690000004</v>
      </c>
      <c r="BO176" s="159">
        <f t="shared" si="396"/>
        <v>0</v>
      </c>
      <c r="BP176" s="159">
        <f t="shared" si="396"/>
        <v>0</v>
      </c>
      <c r="BQ176" s="159">
        <f t="shared" si="396"/>
        <v>0</v>
      </c>
      <c r="BR176" s="159">
        <f t="shared" si="396"/>
        <v>0</v>
      </c>
      <c r="BS176" s="159">
        <f t="shared" si="396"/>
        <v>0</v>
      </c>
      <c r="BT176" s="159">
        <f t="shared" si="396"/>
        <v>0</v>
      </c>
      <c r="BU176" s="159">
        <f t="shared" si="396"/>
        <v>3</v>
      </c>
      <c r="BV176" s="159">
        <f t="shared" si="396"/>
        <v>0</v>
      </c>
      <c r="BW176" s="159">
        <f t="shared" si="396"/>
        <v>0</v>
      </c>
      <c r="BX176" s="159">
        <f t="shared" si="396"/>
        <v>0</v>
      </c>
      <c r="BY176" s="347"/>
      <c r="BZ176" s="207"/>
      <c r="CA176" s="352"/>
    </row>
    <row r="177" spans="1:79" s="161" customFormat="1" ht="73.5" customHeight="1" x14ac:dyDescent="0.25">
      <c r="A177" s="75" t="s">
        <v>239</v>
      </c>
      <c r="B177" s="76" t="s">
        <v>530</v>
      </c>
      <c r="C177" s="79" t="s">
        <v>531</v>
      </c>
      <c r="D177" s="174">
        <v>10.4346</v>
      </c>
      <c r="E177" s="190">
        <v>0</v>
      </c>
      <c r="F177" s="172">
        <v>0</v>
      </c>
      <c r="G177" s="190">
        <v>0</v>
      </c>
      <c r="H177" s="190">
        <v>0</v>
      </c>
      <c r="I177" s="190">
        <v>0</v>
      </c>
      <c r="J177" s="190">
        <v>0</v>
      </c>
      <c r="K177" s="190">
        <v>0</v>
      </c>
      <c r="L177" s="190">
        <v>0</v>
      </c>
      <c r="M177" s="190">
        <v>0</v>
      </c>
      <c r="N177" s="190">
        <v>0</v>
      </c>
      <c r="O177" s="190">
        <v>0</v>
      </c>
      <c r="P177" s="188">
        <v>0</v>
      </c>
      <c r="Q177" s="190">
        <v>0</v>
      </c>
      <c r="R177" s="172">
        <v>0</v>
      </c>
      <c r="S177" s="190">
        <v>0</v>
      </c>
      <c r="T177" s="190">
        <v>0</v>
      </c>
      <c r="U177" s="190">
        <v>0</v>
      </c>
      <c r="V177" s="190">
        <v>0</v>
      </c>
      <c r="W177" s="190">
        <v>0</v>
      </c>
      <c r="X177" s="190">
        <v>0</v>
      </c>
      <c r="Y177" s="190">
        <v>0</v>
      </c>
      <c r="Z177" s="190">
        <v>0</v>
      </c>
      <c r="AA177" s="190">
        <v>0</v>
      </c>
      <c r="AB177" s="188">
        <v>0</v>
      </c>
      <c r="AC177" s="190">
        <v>0</v>
      </c>
      <c r="AD177" s="190">
        <v>0</v>
      </c>
      <c r="AE177" s="190">
        <v>0</v>
      </c>
      <c r="AF177" s="190">
        <v>0</v>
      </c>
      <c r="AG177" s="190">
        <v>0</v>
      </c>
      <c r="AH177" s="190">
        <v>0</v>
      </c>
      <c r="AI177" s="190">
        <v>0</v>
      </c>
      <c r="AJ177" s="190">
        <v>0</v>
      </c>
      <c r="AK177" s="190">
        <v>0</v>
      </c>
      <c r="AL177" s="190">
        <v>0</v>
      </c>
      <c r="AM177" s="190">
        <v>0</v>
      </c>
      <c r="AN177" s="188">
        <v>0</v>
      </c>
      <c r="AO177" s="190">
        <v>0</v>
      </c>
      <c r="AP177" s="190">
        <v>0</v>
      </c>
      <c r="AQ177" s="190">
        <v>0</v>
      </c>
      <c r="AR177" s="190">
        <v>0</v>
      </c>
      <c r="AS177" s="190">
        <v>0</v>
      </c>
      <c r="AT177" s="190">
        <v>0</v>
      </c>
      <c r="AU177" s="190">
        <v>0</v>
      </c>
      <c r="AV177" s="190">
        <v>0</v>
      </c>
      <c r="AW177" s="190">
        <v>0</v>
      </c>
      <c r="AX177" s="190">
        <v>0</v>
      </c>
      <c r="AY177" s="190">
        <v>0</v>
      </c>
      <c r="AZ177" s="188">
        <v>0</v>
      </c>
      <c r="BA177" s="190">
        <v>0</v>
      </c>
      <c r="BB177" s="323">
        <v>0</v>
      </c>
      <c r="BC177" s="190">
        <v>0</v>
      </c>
      <c r="BD177" s="190">
        <v>0</v>
      </c>
      <c r="BE177" s="190">
        <v>0</v>
      </c>
      <c r="BF177" s="190">
        <v>0</v>
      </c>
      <c r="BG177" s="190">
        <v>0</v>
      </c>
      <c r="BH177" s="190">
        <v>0</v>
      </c>
      <c r="BI177" s="190">
        <v>0</v>
      </c>
      <c r="BJ177" s="190">
        <v>0</v>
      </c>
      <c r="BK177" s="190">
        <v>0</v>
      </c>
      <c r="BL177" s="188">
        <v>0</v>
      </c>
      <c r="BM177" s="190">
        <f t="shared" ref="BM177" si="397">E177+Q177+AC177+AO177+BA177</f>
        <v>0</v>
      </c>
      <c r="BN177" s="190">
        <f t="shared" ref="BN177" si="398">F177+R177+AD177+AP177+BB177</f>
        <v>0</v>
      </c>
      <c r="BO177" s="190">
        <f t="shared" ref="BO177" si="399">G177+S177+AE177+AQ177+BC177</f>
        <v>0</v>
      </c>
      <c r="BP177" s="190">
        <f t="shared" ref="BP177" si="400">H177+T177+AF177+AR177+BD177</f>
        <v>0</v>
      </c>
      <c r="BQ177" s="190">
        <f t="shared" ref="BQ177" si="401">I177+U177+AG177+AS177+BE177</f>
        <v>0</v>
      </c>
      <c r="BR177" s="190">
        <f t="shared" ref="BR177" si="402">J177+V177+AH177+AT177+BF177</f>
        <v>0</v>
      </c>
      <c r="BS177" s="190">
        <f t="shared" ref="BS177" si="403">K177+W177+AI177+AU177+BG177</f>
        <v>0</v>
      </c>
      <c r="BT177" s="190">
        <f t="shared" ref="BT177" si="404">L177+X177+AJ177+AV177+BH177</f>
        <v>0</v>
      </c>
      <c r="BU177" s="190">
        <f t="shared" ref="BU177" si="405">M177+Y177+AK177+AW177+BI177</f>
        <v>0</v>
      </c>
      <c r="BV177" s="190">
        <f t="shared" ref="BV177" si="406">N177+Z177+AL177+AX177+BJ177</f>
        <v>0</v>
      </c>
      <c r="BW177" s="190">
        <f t="shared" ref="BW177" si="407">O177+AA177+AM177+AY177+BK177</f>
        <v>0</v>
      </c>
      <c r="BX177" s="190">
        <f t="shared" ref="BX177" si="408">P177+AB177+AN177+AZ177+BL177</f>
        <v>0</v>
      </c>
      <c r="BY177" s="347"/>
      <c r="BZ177" s="207"/>
      <c r="CA177" s="352"/>
    </row>
    <row r="178" spans="1:79" ht="63" customHeight="1" x14ac:dyDescent="0.25">
      <c r="A178" s="75" t="s">
        <v>239</v>
      </c>
      <c r="B178" s="324" t="s">
        <v>243</v>
      </c>
      <c r="C178" s="322" t="s">
        <v>244</v>
      </c>
      <c r="D178" s="172">
        <v>39.432807839999995</v>
      </c>
      <c r="E178" s="190">
        <v>0</v>
      </c>
      <c r="F178" s="172">
        <v>16.133595769999999</v>
      </c>
      <c r="G178" s="190">
        <v>0</v>
      </c>
      <c r="H178" s="190">
        <v>0</v>
      </c>
      <c r="I178" s="190">
        <v>0</v>
      </c>
      <c r="J178" s="190">
        <v>0</v>
      </c>
      <c r="K178" s="190">
        <v>0</v>
      </c>
      <c r="L178" s="190">
        <v>0</v>
      </c>
      <c r="M178" s="190">
        <v>1</v>
      </c>
      <c r="N178" s="190">
        <v>0</v>
      </c>
      <c r="O178" s="190">
        <v>0</v>
      </c>
      <c r="P178" s="188">
        <v>0</v>
      </c>
      <c r="Q178" s="190">
        <v>0</v>
      </c>
      <c r="R178" s="172">
        <v>14.345722550000001</v>
      </c>
      <c r="S178" s="190">
        <v>0</v>
      </c>
      <c r="T178" s="190">
        <v>0</v>
      </c>
      <c r="U178" s="190">
        <v>0</v>
      </c>
      <c r="V178" s="190">
        <v>0</v>
      </c>
      <c r="W178" s="190">
        <v>0</v>
      </c>
      <c r="X178" s="190">
        <v>0</v>
      </c>
      <c r="Y178" s="190">
        <v>0</v>
      </c>
      <c r="Z178" s="190">
        <v>0</v>
      </c>
      <c r="AA178" s="190">
        <v>0</v>
      </c>
      <c r="AB178" s="188">
        <v>0</v>
      </c>
      <c r="AC178" s="190">
        <v>0</v>
      </c>
      <c r="AD178" s="172">
        <v>0</v>
      </c>
      <c r="AE178" s="190">
        <v>0</v>
      </c>
      <c r="AF178" s="190">
        <v>0</v>
      </c>
      <c r="AG178" s="190">
        <v>0</v>
      </c>
      <c r="AH178" s="190">
        <v>0</v>
      </c>
      <c r="AI178" s="190">
        <v>0</v>
      </c>
      <c r="AJ178" s="190">
        <v>0</v>
      </c>
      <c r="AK178" s="190">
        <v>0</v>
      </c>
      <c r="AL178" s="190">
        <v>0</v>
      </c>
      <c r="AM178" s="190">
        <v>0</v>
      </c>
      <c r="AN178" s="188">
        <v>0</v>
      </c>
      <c r="AO178" s="190">
        <v>0</v>
      </c>
      <c r="AP178" s="190">
        <v>0</v>
      </c>
      <c r="AQ178" s="190">
        <v>0</v>
      </c>
      <c r="AR178" s="190">
        <v>0</v>
      </c>
      <c r="AS178" s="190">
        <v>0</v>
      </c>
      <c r="AT178" s="190">
        <v>0</v>
      </c>
      <c r="AU178" s="190">
        <v>0</v>
      </c>
      <c r="AV178" s="190">
        <v>0</v>
      </c>
      <c r="AW178" s="190">
        <v>0</v>
      </c>
      <c r="AX178" s="190">
        <v>0</v>
      </c>
      <c r="AY178" s="190">
        <v>0</v>
      </c>
      <c r="AZ178" s="188">
        <v>0</v>
      </c>
      <c r="BA178" s="190">
        <v>0</v>
      </c>
      <c r="BB178" s="323">
        <v>0</v>
      </c>
      <c r="BC178" s="190">
        <v>0</v>
      </c>
      <c r="BD178" s="190">
        <v>0</v>
      </c>
      <c r="BE178" s="190">
        <v>0</v>
      </c>
      <c r="BF178" s="190">
        <v>0</v>
      </c>
      <c r="BG178" s="190">
        <v>0</v>
      </c>
      <c r="BH178" s="190">
        <v>0</v>
      </c>
      <c r="BI178" s="190">
        <v>0</v>
      </c>
      <c r="BJ178" s="190">
        <v>0</v>
      </c>
      <c r="BK178" s="190">
        <v>0</v>
      </c>
      <c r="BL178" s="188">
        <v>0</v>
      </c>
      <c r="BM178" s="190">
        <f t="shared" ref="BM178:BM184" si="409">E178+Q178+AC178+AO178+BA178</f>
        <v>0</v>
      </c>
      <c r="BN178" s="190">
        <f t="shared" ref="BN178:BN184" si="410">F178+R178+AD178+AP178+BB178</f>
        <v>30.479318320000001</v>
      </c>
      <c r="BO178" s="190">
        <f t="shared" ref="BO178:BO184" si="411">G178+S178+AE178+AQ178+BC178</f>
        <v>0</v>
      </c>
      <c r="BP178" s="190">
        <f t="shared" ref="BP178:BP184" si="412">H178+T178+AF178+AR178+BD178</f>
        <v>0</v>
      </c>
      <c r="BQ178" s="190">
        <f t="shared" ref="BQ178:BQ184" si="413">I178+U178+AG178+AS178+BE178</f>
        <v>0</v>
      </c>
      <c r="BR178" s="190">
        <f t="shared" ref="BR178:BR184" si="414">J178+V178+AH178+AT178+BF178</f>
        <v>0</v>
      </c>
      <c r="BS178" s="190">
        <f t="shared" ref="BS178:BS184" si="415">K178+W178+AI178+AU178+BG178</f>
        <v>0</v>
      </c>
      <c r="BT178" s="190">
        <f t="shared" ref="BT178:BT184" si="416">L178+X178+AJ178+AV178+BH178</f>
        <v>0</v>
      </c>
      <c r="BU178" s="190">
        <f t="shared" ref="BU178:BU184" si="417">M178+Y178+AK178+AW178+BI178</f>
        <v>1</v>
      </c>
      <c r="BV178" s="190">
        <f t="shared" ref="BV178:BV184" si="418">N178+Z178+AL178+AX178+BJ178</f>
        <v>0</v>
      </c>
      <c r="BW178" s="190">
        <f t="shared" ref="BW178:BW184" si="419">O178+AA178+AM178+AY178+BK178</f>
        <v>0</v>
      </c>
      <c r="BX178" s="190">
        <f t="shared" ref="BX178:BX184" si="420">P178+AB178+AN178+AZ178+BL178</f>
        <v>0</v>
      </c>
      <c r="BY178" s="347"/>
      <c r="BZ178" s="207"/>
      <c r="CA178" s="352"/>
    </row>
    <row r="179" spans="1:79" ht="73.900000000000006" customHeight="1" x14ac:dyDescent="0.25">
      <c r="A179" s="69" t="s">
        <v>239</v>
      </c>
      <c r="B179" s="83" t="s">
        <v>241</v>
      </c>
      <c r="C179" s="69" t="s">
        <v>242</v>
      </c>
      <c r="D179" s="172">
        <v>23.30728337</v>
      </c>
      <c r="E179" s="190">
        <v>0</v>
      </c>
      <c r="F179" s="172">
        <v>23.30728337</v>
      </c>
      <c r="G179" s="190">
        <v>0</v>
      </c>
      <c r="H179" s="190">
        <v>0</v>
      </c>
      <c r="I179" s="190">
        <v>0</v>
      </c>
      <c r="J179" s="190">
        <v>0</v>
      </c>
      <c r="K179" s="190">
        <v>0</v>
      </c>
      <c r="L179" s="190">
        <v>0</v>
      </c>
      <c r="M179" s="190">
        <v>1</v>
      </c>
      <c r="N179" s="190">
        <v>0</v>
      </c>
      <c r="O179" s="190">
        <v>0</v>
      </c>
      <c r="P179" s="188">
        <v>0</v>
      </c>
      <c r="Q179" s="190">
        <v>0</v>
      </c>
      <c r="R179" s="172">
        <v>0</v>
      </c>
      <c r="S179" s="190">
        <v>0</v>
      </c>
      <c r="T179" s="190">
        <v>0</v>
      </c>
      <c r="U179" s="190">
        <v>0</v>
      </c>
      <c r="V179" s="190">
        <v>0</v>
      </c>
      <c r="W179" s="190">
        <v>0</v>
      </c>
      <c r="X179" s="190">
        <v>0</v>
      </c>
      <c r="Y179" s="190">
        <v>0</v>
      </c>
      <c r="Z179" s="190">
        <v>0</v>
      </c>
      <c r="AA179" s="190">
        <v>0</v>
      </c>
      <c r="AB179" s="188">
        <v>0</v>
      </c>
      <c r="AC179" s="190">
        <v>0</v>
      </c>
      <c r="AD179" s="172">
        <v>0</v>
      </c>
      <c r="AE179" s="190">
        <v>0</v>
      </c>
      <c r="AF179" s="190">
        <v>0</v>
      </c>
      <c r="AG179" s="190">
        <v>0</v>
      </c>
      <c r="AH179" s="190">
        <v>0</v>
      </c>
      <c r="AI179" s="190">
        <v>0</v>
      </c>
      <c r="AJ179" s="190">
        <v>0</v>
      </c>
      <c r="AK179" s="190">
        <v>0</v>
      </c>
      <c r="AL179" s="190">
        <v>0</v>
      </c>
      <c r="AM179" s="190">
        <v>0</v>
      </c>
      <c r="AN179" s="188">
        <v>0</v>
      </c>
      <c r="AO179" s="190">
        <v>0</v>
      </c>
      <c r="AP179" s="190">
        <v>0</v>
      </c>
      <c r="AQ179" s="190">
        <v>0</v>
      </c>
      <c r="AR179" s="190">
        <v>0</v>
      </c>
      <c r="AS179" s="190">
        <v>0</v>
      </c>
      <c r="AT179" s="190">
        <v>0</v>
      </c>
      <c r="AU179" s="190">
        <v>0</v>
      </c>
      <c r="AV179" s="190">
        <v>0</v>
      </c>
      <c r="AW179" s="190">
        <v>0</v>
      </c>
      <c r="AX179" s="190">
        <v>0</v>
      </c>
      <c r="AY179" s="190">
        <v>0</v>
      </c>
      <c r="AZ179" s="188">
        <v>0</v>
      </c>
      <c r="BA179" s="190">
        <v>0</v>
      </c>
      <c r="BB179" s="323">
        <v>0</v>
      </c>
      <c r="BC179" s="190">
        <v>0</v>
      </c>
      <c r="BD179" s="190">
        <v>0</v>
      </c>
      <c r="BE179" s="190">
        <v>0</v>
      </c>
      <c r="BF179" s="190">
        <v>0</v>
      </c>
      <c r="BG179" s="190">
        <v>0</v>
      </c>
      <c r="BH179" s="190">
        <v>0</v>
      </c>
      <c r="BI179" s="190">
        <v>0</v>
      </c>
      <c r="BJ179" s="190">
        <v>0</v>
      </c>
      <c r="BK179" s="190">
        <v>0</v>
      </c>
      <c r="BL179" s="188">
        <v>0</v>
      </c>
      <c r="BM179" s="190">
        <f t="shared" si="409"/>
        <v>0</v>
      </c>
      <c r="BN179" s="190">
        <f t="shared" si="410"/>
        <v>23.30728337</v>
      </c>
      <c r="BO179" s="190">
        <f t="shared" si="411"/>
        <v>0</v>
      </c>
      <c r="BP179" s="190">
        <f t="shared" si="412"/>
        <v>0</v>
      </c>
      <c r="BQ179" s="190">
        <f t="shared" si="413"/>
        <v>0</v>
      </c>
      <c r="BR179" s="190">
        <f t="shared" si="414"/>
        <v>0</v>
      </c>
      <c r="BS179" s="190">
        <f t="shared" si="415"/>
        <v>0</v>
      </c>
      <c r="BT179" s="190">
        <f t="shared" si="416"/>
        <v>0</v>
      </c>
      <c r="BU179" s="190">
        <f t="shared" si="417"/>
        <v>1</v>
      </c>
      <c r="BV179" s="190">
        <f t="shared" si="418"/>
        <v>0</v>
      </c>
      <c r="BW179" s="190">
        <f t="shared" si="419"/>
        <v>0</v>
      </c>
      <c r="BX179" s="190">
        <f t="shared" si="420"/>
        <v>0</v>
      </c>
      <c r="BY179" s="347"/>
      <c r="BZ179" s="207"/>
      <c r="CA179" s="352"/>
    </row>
    <row r="180" spans="1:79" ht="63" customHeight="1" x14ac:dyDescent="0.25">
      <c r="A180" s="75" t="s">
        <v>239</v>
      </c>
      <c r="B180" s="193" t="s">
        <v>245</v>
      </c>
      <c r="C180" s="177" t="s">
        <v>246</v>
      </c>
      <c r="D180" s="172">
        <v>25.403270000000003</v>
      </c>
      <c r="E180" s="190">
        <v>0</v>
      </c>
      <c r="F180" s="172">
        <v>0</v>
      </c>
      <c r="G180" s="190">
        <v>0</v>
      </c>
      <c r="H180" s="190">
        <v>0</v>
      </c>
      <c r="I180" s="190">
        <v>0</v>
      </c>
      <c r="J180" s="190">
        <v>0</v>
      </c>
      <c r="K180" s="190">
        <v>0</v>
      </c>
      <c r="L180" s="190">
        <v>0</v>
      </c>
      <c r="M180" s="190">
        <v>0</v>
      </c>
      <c r="N180" s="190">
        <v>0</v>
      </c>
      <c r="O180" s="190">
        <v>0</v>
      </c>
      <c r="P180" s="188">
        <v>0</v>
      </c>
      <c r="Q180" s="190">
        <v>0</v>
      </c>
      <c r="R180" s="172">
        <v>25.403270000000003</v>
      </c>
      <c r="S180" s="190">
        <v>0</v>
      </c>
      <c r="T180" s="190">
        <v>0</v>
      </c>
      <c r="U180" s="190">
        <v>0</v>
      </c>
      <c r="V180" s="190">
        <v>0</v>
      </c>
      <c r="W180" s="190">
        <v>0</v>
      </c>
      <c r="X180" s="190">
        <v>0</v>
      </c>
      <c r="Y180" s="190">
        <v>1</v>
      </c>
      <c r="Z180" s="190">
        <v>0</v>
      </c>
      <c r="AA180" s="190">
        <v>0</v>
      </c>
      <c r="AB180" s="188">
        <v>0</v>
      </c>
      <c r="AC180" s="190">
        <v>0</v>
      </c>
      <c r="AD180" s="172">
        <v>0</v>
      </c>
      <c r="AE180" s="190">
        <v>0</v>
      </c>
      <c r="AF180" s="190">
        <v>0</v>
      </c>
      <c r="AG180" s="190">
        <v>0</v>
      </c>
      <c r="AH180" s="190">
        <v>0</v>
      </c>
      <c r="AI180" s="190">
        <v>0</v>
      </c>
      <c r="AJ180" s="190">
        <v>0</v>
      </c>
      <c r="AK180" s="190">
        <v>0</v>
      </c>
      <c r="AL180" s="190">
        <v>0</v>
      </c>
      <c r="AM180" s="190">
        <v>0</v>
      </c>
      <c r="AN180" s="188">
        <v>0</v>
      </c>
      <c r="AO180" s="190">
        <v>0</v>
      </c>
      <c r="AP180" s="190">
        <v>0</v>
      </c>
      <c r="AQ180" s="190">
        <v>0</v>
      </c>
      <c r="AR180" s="190">
        <v>0</v>
      </c>
      <c r="AS180" s="190">
        <v>0</v>
      </c>
      <c r="AT180" s="190">
        <v>0</v>
      </c>
      <c r="AU180" s="190">
        <v>0</v>
      </c>
      <c r="AV180" s="190">
        <v>0</v>
      </c>
      <c r="AW180" s="190">
        <v>0</v>
      </c>
      <c r="AX180" s="190">
        <v>0</v>
      </c>
      <c r="AY180" s="190">
        <v>0</v>
      </c>
      <c r="AZ180" s="188">
        <v>0</v>
      </c>
      <c r="BA180" s="190">
        <v>0</v>
      </c>
      <c r="BB180" s="323">
        <v>0</v>
      </c>
      <c r="BC180" s="190">
        <v>0</v>
      </c>
      <c r="BD180" s="190">
        <v>0</v>
      </c>
      <c r="BE180" s="190">
        <v>0</v>
      </c>
      <c r="BF180" s="190">
        <v>0</v>
      </c>
      <c r="BG180" s="190">
        <v>0</v>
      </c>
      <c r="BH180" s="190">
        <v>0</v>
      </c>
      <c r="BI180" s="190">
        <v>0</v>
      </c>
      <c r="BJ180" s="190">
        <v>0</v>
      </c>
      <c r="BK180" s="190">
        <v>0</v>
      </c>
      <c r="BL180" s="188">
        <v>0</v>
      </c>
      <c r="BM180" s="190">
        <f t="shared" si="409"/>
        <v>0</v>
      </c>
      <c r="BN180" s="190">
        <f t="shared" si="410"/>
        <v>25.403270000000003</v>
      </c>
      <c r="BO180" s="190">
        <f t="shared" si="411"/>
        <v>0</v>
      </c>
      <c r="BP180" s="190">
        <f t="shared" si="412"/>
        <v>0</v>
      </c>
      <c r="BQ180" s="190">
        <f t="shared" si="413"/>
        <v>0</v>
      </c>
      <c r="BR180" s="190">
        <f t="shared" si="414"/>
        <v>0</v>
      </c>
      <c r="BS180" s="190">
        <f t="shared" si="415"/>
        <v>0</v>
      </c>
      <c r="BT180" s="190">
        <f t="shared" si="416"/>
        <v>0</v>
      </c>
      <c r="BU180" s="190">
        <f t="shared" si="417"/>
        <v>1</v>
      </c>
      <c r="BV180" s="190">
        <f t="shared" si="418"/>
        <v>0</v>
      </c>
      <c r="BW180" s="190">
        <f t="shared" si="419"/>
        <v>0</v>
      </c>
      <c r="BX180" s="190">
        <f t="shared" si="420"/>
        <v>0</v>
      </c>
      <c r="BY180" s="347"/>
      <c r="BZ180" s="207"/>
      <c r="CA180" s="352"/>
    </row>
    <row r="181" spans="1:79" ht="104.45" customHeight="1" x14ac:dyDescent="0.25">
      <c r="A181" s="75" t="s">
        <v>239</v>
      </c>
      <c r="B181" s="193" t="s">
        <v>247</v>
      </c>
      <c r="C181" s="177" t="s">
        <v>248</v>
      </c>
      <c r="D181" s="172">
        <v>0</v>
      </c>
      <c r="E181" s="190">
        <v>0</v>
      </c>
      <c r="F181" s="172">
        <v>0</v>
      </c>
      <c r="G181" s="190">
        <v>0</v>
      </c>
      <c r="H181" s="190">
        <v>0</v>
      </c>
      <c r="I181" s="190">
        <v>0</v>
      </c>
      <c r="J181" s="190">
        <v>0</v>
      </c>
      <c r="K181" s="190">
        <v>0</v>
      </c>
      <c r="L181" s="190">
        <v>0</v>
      </c>
      <c r="M181" s="190">
        <v>0</v>
      </c>
      <c r="N181" s="190">
        <v>0</v>
      </c>
      <c r="O181" s="190">
        <v>0</v>
      </c>
      <c r="P181" s="188">
        <v>0</v>
      </c>
      <c r="Q181" s="190">
        <v>0</v>
      </c>
      <c r="R181" s="172">
        <v>0</v>
      </c>
      <c r="S181" s="190">
        <v>0</v>
      </c>
      <c r="T181" s="190">
        <v>0</v>
      </c>
      <c r="U181" s="190">
        <v>0</v>
      </c>
      <c r="V181" s="190">
        <v>0</v>
      </c>
      <c r="W181" s="190">
        <v>0</v>
      </c>
      <c r="X181" s="190">
        <v>0</v>
      </c>
      <c r="Y181" s="190">
        <v>0</v>
      </c>
      <c r="Z181" s="190">
        <v>0</v>
      </c>
      <c r="AA181" s="190">
        <v>0</v>
      </c>
      <c r="AB181" s="188">
        <v>0</v>
      </c>
      <c r="AC181" s="190">
        <v>0</v>
      </c>
      <c r="AD181" s="172">
        <v>0</v>
      </c>
      <c r="AE181" s="190">
        <v>0</v>
      </c>
      <c r="AF181" s="190">
        <v>0</v>
      </c>
      <c r="AG181" s="190">
        <v>0</v>
      </c>
      <c r="AH181" s="190">
        <v>0</v>
      </c>
      <c r="AI181" s="190">
        <v>0</v>
      </c>
      <c r="AJ181" s="190">
        <v>0</v>
      </c>
      <c r="AK181" s="190">
        <v>0</v>
      </c>
      <c r="AL181" s="190">
        <v>0</v>
      </c>
      <c r="AM181" s="190">
        <v>0</v>
      </c>
      <c r="AN181" s="188">
        <v>0</v>
      </c>
      <c r="AO181" s="190">
        <v>0</v>
      </c>
      <c r="AP181" s="190">
        <v>0</v>
      </c>
      <c r="AQ181" s="190">
        <v>0</v>
      </c>
      <c r="AR181" s="190">
        <v>0</v>
      </c>
      <c r="AS181" s="190">
        <v>0</v>
      </c>
      <c r="AT181" s="190">
        <v>0</v>
      </c>
      <c r="AU181" s="190">
        <v>0</v>
      </c>
      <c r="AV181" s="190">
        <v>0</v>
      </c>
      <c r="AW181" s="190">
        <v>0</v>
      </c>
      <c r="AX181" s="190">
        <v>0</v>
      </c>
      <c r="AY181" s="190">
        <v>0</v>
      </c>
      <c r="AZ181" s="188">
        <v>0</v>
      </c>
      <c r="BA181" s="190">
        <v>0</v>
      </c>
      <c r="BB181" s="323">
        <v>0</v>
      </c>
      <c r="BC181" s="190">
        <v>0</v>
      </c>
      <c r="BD181" s="190">
        <v>0</v>
      </c>
      <c r="BE181" s="190">
        <v>0</v>
      </c>
      <c r="BF181" s="190">
        <v>0</v>
      </c>
      <c r="BG181" s="190">
        <v>0</v>
      </c>
      <c r="BH181" s="190">
        <v>0</v>
      </c>
      <c r="BI181" s="190">
        <v>0</v>
      </c>
      <c r="BJ181" s="190">
        <v>0</v>
      </c>
      <c r="BK181" s="190">
        <v>0</v>
      </c>
      <c r="BL181" s="188">
        <v>0</v>
      </c>
      <c r="BM181" s="190">
        <f t="shared" si="409"/>
        <v>0</v>
      </c>
      <c r="BN181" s="190">
        <f t="shared" si="410"/>
        <v>0</v>
      </c>
      <c r="BO181" s="190">
        <f t="shared" si="411"/>
        <v>0</v>
      </c>
      <c r="BP181" s="190">
        <f t="shared" si="412"/>
        <v>0</v>
      </c>
      <c r="BQ181" s="190">
        <f t="shared" si="413"/>
        <v>0</v>
      </c>
      <c r="BR181" s="190">
        <f t="shared" si="414"/>
        <v>0</v>
      </c>
      <c r="BS181" s="190">
        <f t="shared" si="415"/>
        <v>0</v>
      </c>
      <c r="BT181" s="190">
        <f t="shared" si="416"/>
        <v>0</v>
      </c>
      <c r="BU181" s="190">
        <f t="shared" si="417"/>
        <v>0</v>
      </c>
      <c r="BV181" s="190">
        <f t="shared" si="418"/>
        <v>0</v>
      </c>
      <c r="BW181" s="190">
        <f t="shared" si="419"/>
        <v>0</v>
      </c>
      <c r="BX181" s="190">
        <f t="shared" si="420"/>
        <v>0</v>
      </c>
      <c r="BY181" s="347"/>
      <c r="BZ181" s="207"/>
      <c r="CA181" s="352"/>
    </row>
    <row r="182" spans="1:79" ht="104.45" customHeight="1" x14ac:dyDescent="0.25">
      <c r="A182" s="75" t="s">
        <v>239</v>
      </c>
      <c r="B182" s="87" t="s">
        <v>532</v>
      </c>
      <c r="C182" s="79" t="s">
        <v>533</v>
      </c>
      <c r="D182" s="174">
        <v>18.808765609999998</v>
      </c>
      <c r="E182" s="190">
        <v>0</v>
      </c>
      <c r="F182" s="172">
        <v>0</v>
      </c>
      <c r="G182" s="190">
        <v>0</v>
      </c>
      <c r="H182" s="190">
        <v>0</v>
      </c>
      <c r="I182" s="190">
        <v>0</v>
      </c>
      <c r="J182" s="190">
        <v>0</v>
      </c>
      <c r="K182" s="190">
        <v>0</v>
      </c>
      <c r="L182" s="190">
        <v>0</v>
      </c>
      <c r="M182" s="190">
        <v>0</v>
      </c>
      <c r="N182" s="190">
        <v>0</v>
      </c>
      <c r="O182" s="190">
        <v>0</v>
      </c>
      <c r="P182" s="188">
        <v>0</v>
      </c>
      <c r="Q182" s="190">
        <v>0</v>
      </c>
      <c r="R182" s="172">
        <v>0</v>
      </c>
      <c r="S182" s="190">
        <v>0</v>
      </c>
      <c r="T182" s="190">
        <v>0</v>
      </c>
      <c r="U182" s="190">
        <v>0</v>
      </c>
      <c r="V182" s="190">
        <v>0</v>
      </c>
      <c r="W182" s="190">
        <v>0</v>
      </c>
      <c r="X182" s="190">
        <v>0</v>
      </c>
      <c r="Y182" s="190">
        <v>0</v>
      </c>
      <c r="Z182" s="190">
        <v>0</v>
      </c>
      <c r="AA182" s="190">
        <v>0</v>
      </c>
      <c r="AB182" s="188">
        <v>0</v>
      </c>
      <c r="AC182" s="190">
        <v>0</v>
      </c>
      <c r="AD182" s="190">
        <v>0</v>
      </c>
      <c r="AE182" s="190">
        <v>0</v>
      </c>
      <c r="AF182" s="190">
        <v>0</v>
      </c>
      <c r="AG182" s="190">
        <v>0</v>
      </c>
      <c r="AH182" s="190">
        <v>0</v>
      </c>
      <c r="AI182" s="190">
        <v>0</v>
      </c>
      <c r="AJ182" s="190">
        <v>0</v>
      </c>
      <c r="AK182" s="190">
        <v>0</v>
      </c>
      <c r="AL182" s="190">
        <v>0</v>
      </c>
      <c r="AM182" s="190">
        <v>0</v>
      </c>
      <c r="AN182" s="188">
        <v>0</v>
      </c>
      <c r="AO182" s="190">
        <v>0</v>
      </c>
      <c r="AP182" s="190">
        <v>0</v>
      </c>
      <c r="AQ182" s="190">
        <v>0</v>
      </c>
      <c r="AR182" s="190">
        <v>0</v>
      </c>
      <c r="AS182" s="190">
        <v>0</v>
      </c>
      <c r="AT182" s="190">
        <v>0</v>
      </c>
      <c r="AU182" s="190">
        <v>0</v>
      </c>
      <c r="AV182" s="190">
        <v>0</v>
      </c>
      <c r="AW182" s="190">
        <v>0</v>
      </c>
      <c r="AX182" s="190">
        <v>0</v>
      </c>
      <c r="AY182" s="190">
        <v>0</v>
      </c>
      <c r="AZ182" s="188">
        <v>0</v>
      </c>
      <c r="BA182" s="190">
        <v>0</v>
      </c>
      <c r="BB182" s="323">
        <v>0</v>
      </c>
      <c r="BC182" s="190">
        <v>0</v>
      </c>
      <c r="BD182" s="190">
        <v>0</v>
      </c>
      <c r="BE182" s="190">
        <v>0</v>
      </c>
      <c r="BF182" s="190">
        <v>0</v>
      </c>
      <c r="BG182" s="190">
        <v>0</v>
      </c>
      <c r="BH182" s="190">
        <v>0</v>
      </c>
      <c r="BI182" s="190">
        <v>0</v>
      </c>
      <c r="BJ182" s="190">
        <v>0</v>
      </c>
      <c r="BK182" s="190">
        <v>0</v>
      </c>
      <c r="BL182" s="188">
        <v>0</v>
      </c>
      <c r="BM182" s="190">
        <f t="shared" si="409"/>
        <v>0</v>
      </c>
      <c r="BN182" s="190">
        <f t="shared" si="410"/>
        <v>0</v>
      </c>
      <c r="BO182" s="190">
        <f t="shared" si="411"/>
        <v>0</v>
      </c>
      <c r="BP182" s="190">
        <f t="shared" si="412"/>
        <v>0</v>
      </c>
      <c r="BQ182" s="190">
        <f t="shared" si="413"/>
        <v>0</v>
      </c>
      <c r="BR182" s="190">
        <f t="shared" si="414"/>
        <v>0</v>
      </c>
      <c r="BS182" s="190">
        <f t="shared" si="415"/>
        <v>0</v>
      </c>
      <c r="BT182" s="190">
        <f t="shared" si="416"/>
        <v>0</v>
      </c>
      <c r="BU182" s="190">
        <f t="shared" si="417"/>
        <v>0</v>
      </c>
      <c r="BV182" s="190">
        <f t="shared" si="418"/>
        <v>0</v>
      </c>
      <c r="BW182" s="190">
        <f t="shared" si="419"/>
        <v>0</v>
      </c>
      <c r="BX182" s="190">
        <f t="shared" si="420"/>
        <v>0</v>
      </c>
      <c r="BY182" s="347"/>
      <c r="BZ182" s="207"/>
      <c r="CA182" s="352"/>
    </row>
    <row r="183" spans="1:79" ht="104.45" customHeight="1" x14ac:dyDescent="0.25">
      <c r="A183" s="75" t="s">
        <v>239</v>
      </c>
      <c r="B183" s="87" t="s">
        <v>534</v>
      </c>
      <c r="C183" s="79" t="s">
        <v>535</v>
      </c>
      <c r="D183" s="174">
        <v>0.19</v>
      </c>
      <c r="E183" s="190">
        <v>0</v>
      </c>
      <c r="F183" s="172">
        <v>0</v>
      </c>
      <c r="G183" s="190">
        <v>0</v>
      </c>
      <c r="H183" s="190">
        <v>0</v>
      </c>
      <c r="I183" s="190">
        <v>0</v>
      </c>
      <c r="J183" s="190">
        <v>0</v>
      </c>
      <c r="K183" s="190">
        <v>0</v>
      </c>
      <c r="L183" s="190">
        <v>0</v>
      </c>
      <c r="M183" s="190">
        <v>0</v>
      </c>
      <c r="N183" s="190">
        <v>0</v>
      </c>
      <c r="O183" s="190">
        <v>0</v>
      </c>
      <c r="P183" s="188">
        <v>0</v>
      </c>
      <c r="Q183" s="190">
        <v>0</v>
      </c>
      <c r="R183" s="172">
        <v>0</v>
      </c>
      <c r="S183" s="190">
        <v>0</v>
      </c>
      <c r="T183" s="190">
        <v>0</v>
      </c>
      <c r="U183" s="190">
        <v>0</v>
      </c>
      <c r="V183" s="190">
        <v>0</v>
      </c>
      <c r="W183" s="190">
        <v>0</v>
      </c>
      <c r="X183" s="190">
        <v>0</v>
      </c>
      <c r="Y183" s="190">
        <v>0</v>
      </c>
      <c r="Z183" s="190">
        <v>0</v>
      </c>
      <c r="AA183" s="190">
        <v>0</v>
      </c>
      <c r="AB183" s="188">
        <v>0</v>
      </c>
      <c r="AC183" s="190">
        <v>0</v>
      </c>
      <c r="AD183" s="190">
        <v>0</v>
      </c>
      <c r="AE183" s="190">
        <v>0</v>
      </c>
      <c r="AF183" s="190">
        <v>0</v>
      </c>
      <c r="AG183" s="190">
        <v>0</v>
      </c>
      <c r="AH183" s="190">
        <v>0</v>
      </c>
      <c r="AI183" s="190">
        <v>0</v>
      </c>
      <c r="AJ183" s="190">
        <v>0</v>
      </c>
      <c r="AK183" s="190">
        <v>0</v>
      </c>
      <c r="AL183" s="190">
        <v>0</v>
      </c>
      <c r="AM183" s="190">
        <v>0</v>
      </c>
      <c r="AN183" s="188">
        <v>0</v>
      </c>
      <c r="AO183" s="190">
        <v>0</v>
      </c>
      <c r="AP183" s="190">
        <v>0</v>
      </c>
      <c r="AQ183" s="190">
        <v>0</v>
      </c>
      <c r="AR183" s="190">
        <v>0</v>
      </c>
      <c r="AS183" s="190">
        <v>0</v>
      </c>
      <c r="AT183" s="190">
        <v>0</v>
      </c>
      <c r="AU183" s="190">
        <v>0</v>
      </c>
      <c r="AV183" s="190">
        <v>0</v>
      </c>
      <c r="AW183" s="190">
        <v>0</v>
      </c>
      <c r="AX183" s="190">
        <v>0</v>
      </c>
      <c r="AY183" s="190">
        <v>0</v>
      </c>
      <c r="AZ183" s="188">
        <v>0</v>
      </c>
      <c r="BA183" s="190">
        <v>0</v>
      </c>
      <c r="BB183" s="323">
        <v>0</v>
      </c>
      <c r="BC183" s="190">
        <v>0</v>
      </c>
      <c r="BD183" s="190">
        <v>0</v>
      </c>
      <c r="BE183" s="190">
        <v>0</v>
      </c>
      <c r="BF183" s="190">
        <v>0</v>
      </c>
      <c r="BG183" s="190">
        <v>0</v>
      </c>
      <c r="BH183" s="190">
        <v>0</v>
      </c>
      <c r="BI183" s="190">
        <v>0</v>
      </c>
      <c r="BJ183" s="190">
        <v>0</v>
      </c>
      <c r="BK183" s="190">
        <v>0</v>
      </c>
      <c r="BL183" s="188">
        <v>0</v>
      </c>
      <c r="BM183" s="190">
        <f t="shared" si="409"/>
        <v>0</v>
      </c>
      <c r="BN183" s="190">
        <f t="shared" si="410"/>
        <v>0</v>
      </c>
      <c r="BO183" s="190">
        <f t="shared" si="411"/>
        <v>0</v>
      </c>
      <c r="BP183" s="190">
        <f t="shared" si="412"/>
        <v>0</v>
      </c>
      <c r="BQ183" s="190">
        <f t="shared" si="413"/>
        <v>0</v>
      </c>
      <c r="BR183" s="190">
        <f t="shared" si="414"/>
        <v>0</v>
      </c>
      <c r="BS183" s="190">
        <f t="shared" si="415"/>
        <v>0</v>
      </c>
      <c r="BT183" s="190">
        <f t="shared" si="416"/>
        <v>0</v>
      </c>
      <c r="BU183" s="190">
        <f t="shared" si="417"/>
        <v>0</v>
      </c>
      <c r="BV183" s="190">
        <f t="shared" si="418"/>
        <v>0</v>
      </c>
      <c r="BW183" s="190">
        <f t="shared" si="419"/>
        <v>0</v>
      </c>
      <c r="BX183" s="190">
        <f t="shared" si="420"/>
        <v>0</v>
      </c>
      <c r="BY183" s="347"/>
      <c r="BZ183" s="207"/>
      <c r="CA183" s="352"/>
    </row>
    <row r="184" spans="1:79" ht="104.45" customHeight="1" x14ac:dyDescent="0.25">
      <c r="A184" s="75" t="s">
        <v>239</v>
      </c>
      <c r="B184" s="91" t="s">
        <v>536</v>
      </c>
      <c r="C184" s="79" t="s">
        <v>537</v>
      </c>
      <c r="D184" s="174">
        <v>4.6439808999999999</v>
      </c>
      <c r="E184" s="190">
        <v>0</v>
      </c>
      <c r="F184" s="172">
        <v>0</v>
      </c>
      <c r="G184" s="190">
        <v>0</v>
      </c>
      <c r="H184" s="190">
        <v>0</v>
      </c>
      <c r="I184" s="190">
        <v>0</v>
      </c>
      <c r="J184" s="190">
        <v>0</v>
      </c>
      <c r="K184" s="190">
        <v>0</v>
      </c>
      <c r="L184" s="190">
        <v>0</v>
      </c>
      <c r="M184" s="190">
        <v>0</v>
      </c>
      <c r="N184" s="190">
        <v>0</v>
      </c>
      <c r="O184" s="190">
        <v>0</v>
      </c>
      <c r="P184" s="188">
        <v>0</v>
      </c>
      <c r="Q184" s="190">
        <v>0</v>
      </c>
      <c r="R184" s="172">
        <v>0</v>
      </c>
      <c r="S184" s="190">
        <v>0</v>
      </c>
      <c r="T184" s="190">
        <v>0</v>
      </c>
      <c r="U184" s="190">
        <v>0</v>
      </c>
      <c r="V184" s="190">
        <v>0</v>
      </c>
      <c r="W184" s="190">
        <v>0</v>
      </c>
      <c r="X184" s="190">
        <v>0</v>
      </c>
      <c r="Y184" s="190">
        <v>0</v>
      </c>
      <c r="Z184" s="190">
        <v>0</v>
      </c>
      <c r="AA184" s="190">
        <v>0</v>
      </c>
      <c r="AB184" s="188">
        <v>0</v>
      </c>
      <c r="AC184" s="190">
        <v>0</v>
      </c>
      <c r="AD184" s="190">
        <v>0</v>
      </c>
      <c r="AE184" s="190">
        <v>0</v>
      </c>
      <c r="AF184" s="190">
        <v>0</v>
      </c>
      <c r="AG184" s="190">
        <v>0</v>
      </c>
      <c r="AH184" s="190">
        <v>0</v>
      </c>
      <c r="AI184" s="190">
        <v>0</v>
      </c>
      <c r="AJ184" s="190">
        <v>0</v>
      </c>
      <c r="AK184" s="190">
        <v>0</v>
      </c>
      <c r="AL184" s="190">
        <v>0</v>
      </c>
      <c r="AM184" s="190">
        <v>0</v>
      </c>
      <c r="AN184" s="188">
        <v>0</v>
      </c>
      <c r="AO184" s="190">
        <v>0</v>
      </c>
      <c r="AP184" s="190">
        <v>0</v>
      </c>
      <c r="AQ184" s="190">
        <v>0</v>
      </c>
      <c r="AR184" s="190">
        <v>0</v>
      </c>
      <c r="AS184" s="190">
        <v>0</v>
      </c>
      <c r="AT184" s="190">
        <v>0</v>
      </c>
      <c r="AU184" s="190">
        <v>0</v>
      </c>
      <c r="AV184" s="190">
        <v>0</v>
      </c>
      <c r="AW184" s="190">
        <v>0</v>
      </c>
      <c r="AX184" s="190">
        <v>0</v>
      </c>
      <c r="AY184" s="190">
        <v>0</v>
      </c>
      <c r="AZ184" s="188">
        <v>0</v>
      </c>
      <c r="BA184" s="190">
        <v>0</v>
      </c>
      <c r="BB184" s="323">
        <v>0</v>
      </c>
      <c r="BC184" s="190">
        <v>0</v>
      </c>
      <c r="BD184" s="190">
        <v>0</v>
      </c>
      <c r="BE184" s="190">
        <v>0</v>
      </c>
      <c r="BF184" s="190">
        <v>0</v>
      </c>
      <c r="BG184" s="190">
        <v>0</v>
      </c>
      <c r="BH184" s="190">
        <v>0</v>
      </c>
      <c r="BI184" s="190">
        <v>0</v>
      </c>
      <c r="BJ184" s="190">
        <v>0</v>
      </c>
      <c r="BK184" s="190">
        <v>0</v>
      </c>
      <c r="BL184" s="188">
        <v>0</v>
      </c>
      <c r="BM184" s="190">
        <f t="shared" si="409"/>
        <v>0</v>
      </c>
      <c r="BN184" s="190">
        <f t="shared" si="410"/>
        <v>0</v>
      </c>
      <c r="BO184" s="190">
        <f t="shared" si="411"/>
        <v>0</v>
      </c>
      <c r="BP184" s="190">
        <f t="shared" si="412"/>
        <v>0</v>
      </c>
      <c r="BQ184" s="190">
        <f t="shared" si="413"/>
        <v>0</v>
      </c>
      <c r="BR184" s="190">
        <f t="shared" si="414"/>
        <v>0</v>
      </c>
      <c r="BS184" s="190">
        <f t="shared" si="415"/>
        <v>0</v>
      </c>
      <c r="BT184" s="190">
        <f t="shared" si="416"/>
        <v>0</v>
      </c>
      <c r="BU184" s="190">
        <f t="shared" si="417"/>
        <v>0</v>
      </c>
      <c r="BV184" s="190">
        <f t="shared" si="418"/>
        <v>0</v>
      </c>
      <c r="BW184" s="190">
        <f t="shared" si="419"/>
        <v>0</v>
      </c>
      <c r="BX184" s="190">
        <f t="shared" si="420"/>
        <v>0</v>
      </c>
      <c r="BY184" s="347"/>
      <c r="BZ184" s="207"/>
      <c r="CA184" s="352"/>
    </row>
    <row r="185" spans="1:79" s="161" customFormat="1" ht="63" customHeight="1" x14ac:dyDescent="0.25">
      <c r="A185" s="162" t="s">
        <v>249</v>
      </c>
      <c r="B185" s="163" t="s">
        <v>250</v>
      </c>
      <c r="C185" s="155" t="s">
        <v>19</v>
      </c>
      <c r="D185" s="160">
        <v>0</v>
      </c>
      <c r="E185" s="159">
        <v>0</v>
      </c>
      <c r="F185" s="160">
        <v>0</v>
      </c>
      <c r="G185" s="159">
        <v>0</v>
      </c>
      <c r="H185" s="159">
        <v>0</v>
      </c>
      <c r="I185" s="159">
        <v>0</v>
      </c>
      <c r="J185" s="159">
        <v>0</v>
      </c>
      <c r="K185" s="159">
        <v>0</v>
      </c>
      <c r="L185" s="159">
        <v>0</v>
      </c>
      <c r="M185" s="159">
        <v>0</v>
      </c>
      <c r="N185" s="159">
        <v>0</v>
      </c>
      <c r="O185" s="159">
        <v>0</v>
      </c>
      <c r="P185" s="159">
        <v>0</v>
      </c>
      <c r="Q185" s="159">
        <v>0</v>
      </c>
      <c r="R185" s="160">
        <v>0</v>
      </c>
      <c r="S185" s="159">
        <v>0</v>
      </c>
      <c r="T185" s="159">
        <v>0</v>
      </c>
      <c r="U185" s="159">
        <v>0</v>
      </c>
      <c r="V185" s="159">
        <v>0</v>
      </c>
      <c r="W185" s="159">
        <v>0</v>
      </c>
      <c r="X185" s="159">
        <v>0</v>
      </c>
      <c r="Y185" s="159">
        <v>0</v>
      </c>
      <c r="Z185" s="159">
        <v>0</v>
      </c>
      <c r="AA185" s="159">
        <v>0</v>
      </c>
      <c r="AB185" s="159">
        <v>0</v>
      </c>
      <c r="AC185" s="159">
        <v>0</v>
      </c>
      <c r="AD185" s="160">
        <v>0</v>
      </c>
      <c r="AE185" s="159">
        <v>0</v>
      </c>
      <c r="AF185" s="159">
        <v>0</v>
      </c>
      <c r="AG185" s="159">
        <v>0</v>
      </c>
      <c r="AH185" s="159">
        <v>0</v>
      </c>
      <c r="AI185" s="159">
        <v>0</v>
      </c>
      <c r="AJ185" s="159">
        <v>0</v>
      </c>
      <c r="AK185" s="159">
        <v>0</v>
      </c>
      <c r="AL185" s="159">
        <v>0</v>
      </c>
      <c r="AM185" s="159">
        <v>0</v>
      </c>
      <c r="AN185" s="159">
        <v>0</v>
      </c>
      <c r="AO185" s="159">
        <v>0</v>
      </c>
      <c r="AP185" s="159">
        <v>0</v>
      </c>
      <c r="AQ185" s="159">
        <v>0</v>
      </c>
      <c r="AR185" s="159">
        <v>0</v>
      </c>
      <c r="AS185" s="159">
        <v>0</v>
      </c>
      <c r="AT185" s="159">
        <v>0</v>
      </c>
      <c r="AU185" s="159">
        <v>0</v>
      </c>
      <c r="AV185" s="159">
        <v>0</v>
      </c>
      <c r="AW185" s="159">
        <v>0</v>
      </c>
      <c r="AX185" s="159">
        <v>0</v>
      </c>
      <c r="AY185" s="159">
        <v>0</v>
      </c>
      <c r="AZ185" s="159">
        <v>0</v>
      </c>
      <c r="BA185" s="159">
        <v>0</v>
      </c>
      <c r="BB185" s="321">
        <v>0</v>
      </c>
      <c r="BC185" s="159">
        <v>0</v>
      </c>
      <c r="BD185" s="159">
        <v>0</v>
      </c>
      <c r="BE185" s="159">
        <v>0</v>
      </c>
      <c r="BF185" s="159">
        <v>0</v>
      </c>
      <c r="BG185" s="159">
        <v>0</v>
      </c>
      <c r="BH185" s="159">
        <v>0</v>
      </c>
      <c r="BI185" s="159">
        <v>0</v>
      </c>
      <c r="BJ185" s="159">
        <v>0</v>
      </c>
      <c r="BK185" s="159">
        <v>0</v>
      </c>
      <c r="BL185" s="159">
        <v>0</v>
      </c>
      <c r="BM185" s="159">
        <v>0</v>
      </c>
      <c r="BN185" s="160">
        <v>0</v>
      </c>
      <c r="BO185" s="159">
        <v>0</v>
      </c>
      <c r="BP185" s="159">
        <v>0</v>
      </c>
      <c r="BQ185" s="159">
        <v>0</v>
      </c>
      <c r="BR185" s="159">
        <v>0</v>
      </c>
      <c r="BS185" s="159">
        <v>0</v>
      </c>
      <c r="BT185" s="159">
        <v>0</v>
      </c>
      <c r="BU185" s="159">
        <v>0</v>
      </c>
      <c r="BV185" s="159">
        <v>0</v>
      </c>
      <c r="BW185" s="159">
        <v>0</v>
      </c>
      <c r="BX185" s="159">
        <v>0</v>
      </c>
      <c r="BY185" s="347"/>
      <c r="BZ185" s="207"/>
      <c r="CA185" s="352"/>
    </row>
    <row r="186" spans="1:79" s="161" customFormat="1" ht="76.5" customHeight="1" x14ac:dyDescent="0.25">
      <c r="A186" s="162" t="s">
        <v>251</v>
      </c>
      <c r="B186" s="163" t="s">
        <v>252</v>
      </c>
      <c r="C186" s="155" t="s">
        <v>19</v>
      </c>
      <c r="D186" s="160">
        <f>SUM(D187)</f>
        <v>17.108484000000001</v>
      </c>
      <c r="E186" s="159">
        <f t="shared" ref="E186:V186" si="421">SUM(E187)</f>
        <v>0</v>
      </c>
      <c r="F186" s="160">
        <f t="shared" si="421"/>
        <v>0</v>
      </c>
      <c r="G186" s="159">
        <f t="shared" si="421"/>
        <v>0</v>
      </c>
      <c r="H186" s="159">
        <f t="shared" si="421"/>
        <v>0</v>
      </c>
      <c r="I186" s="159">
        <f t="shared" si="421"/>
        <v>0</v>
      </c>
      <c r="J186" s="159">
        <f t="shared" si="421"/>
        <v>0</v>
      </c>
      <c r="K186" s="159">
        <f t="shared" si="421"/>
        <v>0</v>
      </c>
      <c r="L186" s="159">
        <f t="shared" si="421"/>
        <v>0</v>
      </c>
      <c r="M186" s="159">
        <f t="shared" si="421"/>
        <v>0</v>
      </c>
      <c r="N186" s="159">
        <f t="shared" si="421"/>
        <v>0</v>
      </c>
      <c r="O186" s="159">
        <f t="shared" si="421"/>
        <v>0</v>
      </c>
      <c r="P186" s="159">
        <f t="shared" si="421"/>
        <v>0</v>
      </c>
      <c r="Q186" s="159">
        <f t="shared" si="421"/>
        <v>0</v>
      </c>
      <c r="R186" s="160">
        <f t="shared" si="421"/>
        <v>0</v>
      </c>
      <c r="S186" s="159">
        <f t="shared" si="421"/>
        <v>0</v>
      </c>
      <c r="T186" s="159">
        <f t="shared" si="421"/>
        <v>0</v>
      </c>
      <c r="U186" s="159">
        <f t="shared" si="421"/>
        <v>0</v>
      </c>
      <c r="V186" s="159">
        <f t="shared" si="421"/>
        <v>0</v>
      </c>
      <c r="W186" s="159">
        <f t="shared" ref="W186:AN186" si="422">SUM(W187)</f>
        <v>0</v>
      </c>
      <c r="X186" s="159">
        <f t="shared" si="422"/>
        <v>0</v>
      </c>
      <c r="Y186" s="159">
        <f t="shared" si="422"/>
        <v>0</v>
      </c>
      <c r="Z186" s="159">
        <f t="shared" si="422"/>
        <v>0</v>
      </c>
      <c r="AA186" s="159">
        <f t="shared" si="422"/>
        <v>0</v>
      </c>
      <c r="AB186" s="159">
        <f t="shared" si="422"/>
        <v>0</v>
      </c>
      <c r="AC186" s="159">
        <f t="shared" si="422"/>
        <v>0</v>
      </c>
      <c r="AD186" s="159">
        <f t="shared" si="422"/>
        <v>0</v>
      </c>
      <c r="AE186" s="159">
        <f t="shared" si="422"/>
        <v>0</v>
      </c>
      <c r="AF186" s="159">
        <f t="shared" si="422"/>
        <v>0</v>
      </c>
      <c r="AG186" s="159">
        <f t="shared" si="422"/>
        <v>0</v>
      </c>
      <c r="AH186" s="159">
        <f t="shared" si="422"/>
        <v>0</v>
      </c>
      <c r="AI186" s="159">
        <f t="shared" si="422"/>
        <v>0</v>
      </c>
      <c r="AJ186" s="159">
        <f t="shared" si="422"/>
        <v>0</v>
      </c>
      <c r="AK186" s="159">
        <f t="shared" si="422"/>
        <v>0</v>
      </c>
      <c r="AL186" s="159">
        <f t="shared" si="422"/>
        <v>0</v>
      </c>
      <c r="AM186" s="159">
        <f t="shared" si="422"/>
        <v>0</v>
      </c>
      <c r="AN186" s="159">
        <f t="shared" si="422"/>
        <v>0</v>
      </c>
      <c r="AO186" s="159">
        <f t="shared" ref="AO186:AZ186" si="423">SUM(AO187)</f>
        <v>0</v>
      </c>
      <c r="AP186" s="159">
        <f t="shared" si="423"/>
        <v>0</v>
      </c>
      <c r="AQ186" s="159">
        <f t="shared" si="423"/>
        <v>0</v>
      </c>
      <c r="AR186" s="159">
        <f t="shared" si="423"/>
        <v>0</v>
      </c>
      <c r="AS186" s="159">
        <f t="shared" si="423"/>
        <v>0</v>
      </c>
      <c r="AT186" s="159">
        <f t="shared" si="423"/>
        <v>0</v>
      </c>
      <c r="AU186" s="159">
        <f t="shared" si="423"/>
        <v>0</v>
      </c>
      <c r="AV186" s="159">
        <f t="shared" si="423"/>
        <v>0</v>
      </c>
      <c r="AW186" s="159">
        <f t="shared" si="423"/>
        <v>0</v>
      </c>
      <c r="AX186" s="159">
        <f t="shared" si="423"/>
        <v>0</v>
      </c>
      <c r="AY186" s="159">
        <f t="shared" si="423"/>
        <v>0</v>
      </c>
      <c r="AZ186" s="159">
        <f t="shared" si="423"/>
        <v>0</v>
      </c>
      <c r="BA186" s="159">
        <f t="shared" ref="BA186:BX186" si="424">SUM(BA187)</f>
        <v>0</v>
      </c>
      <c r="BB186" s="321">
        <f t="shared" si="424"/>
        <v>0</v>
      </c>
      <c r="BC186" s="159">
        <f t="shared" si="424"/>
        <v>0</v>
      </c>
      <c r="BD186" s="159">
        <f t="shared" si="424"/>
        <v>0</v>
      </c>
      <c r="BE186" s="159">
        <f t="shared" si="424"/>
        <v>0</v>
      </c>
      <c r="BF186" s="159">
        <f t="shared" si="424"/>
        <v>0</v>
      </c>
      <c r="BG186" s="159">
        <f t="shared" si="424"/>
        <v>0</v>
      </c>
      <c r="BH186" s="159">
        <f t="shared" si="424"/>
        <v>0</v>
      </c>
      <c r="BI186" s="159">
        <f t="shared" si="424"/>
        <v>0</v>
      </c>
      <c r="BJ186" s="159">
        <f t="shared" si="424"/>
        <v>0</v>
      </c>
      <c r="BK186" s="159">
        <f t="shared" si="424"/>
        <v>0</v>
      </c>
      <c r="BL186" s="159">
        <f t="shared" si="424"/>
        <v>0</v>
      </c>
      <c r="BM186" s="159">
        <f t="shared" si="424"/>
        <v>0</v>
      </c>
      <c r="BN186" s="160">
        <f t="shared" si="424"/>
        <v>0</v>
      </c>
      <c r="BO186" s="159">
        <f t="shared" si="424"/>
        <v>0</v>
      </c>
      <c r="BP186" s="159">
        <f t="shared" si="424"/>
        <v>0</v>
      </c>
      <c r="BQ186" s="159">
        <f t="shared" si="424"/>
        <v>0</v>
      </c>
      <c r="BR186" s="159">
        <f t="shared" si="424"/>
        <v>0</v>
      </c>
      <c r="BS186" s="159">
        <f t="shared" si="424"/>
        <v>0</v>
      </c>
      <c r="BT186" s="159">
        <f t="shared" si="424"/>
        <v>0</v>
      </c>
      <c r="BU186" s="159">
        <f t="shared" si="424"/>
        <v>0</v>
      </c>
      <c r="BV186" s="159">
        <f t="shared" si="424"/>
        <v>0</v>
      </c>
      <c r="BW186" s="159">
        <f t="shared" si="424"/>
        <v>0</v>
      </c>
      <c r="BX186" s="159">
        <f t="shared" si="424"/>
        <v>0</v>
      </c>
      <c r="BY186" s="347"/>
      <c r="BZ186" s="207"/>
      <c r="CA186" s="352"/>
    </row>
    <row r="187" spans="1:79" s="161" customFormat="1" ht="76.5" customHeight="1" x14ac:dyDescent="0.25">
      <c r="A187" s="75" t="s">
        <v>251</v>
      </c>
      <c r="B187" s="84" t="s">
        <v>469</v>
      </c>
      <c r="C187" s="80" t="s">
        <v>470</v>
      </c>
      <c r="D187" s="172">
        <v>17.108484000000001</v>
      </c>
      <c r="E187" s="190">
        <v>0</v>
      </c>
      <c r="F187" s="172">
        <v>0</v>
      </c>
      <c r="G187" s="190">
        <v>0</v>
      </c>
      <c r="H187" s="190">
        <v>0</v>
      </c>
      <c r="I187" s="190">
        <v>0</v>
      </c>
      <c r="J187" s="190">
        <v>0</v>
      </c>
      <c r="K187" s="190">
        <v>0</v>
      </c>
      <c r="L187" s="190">
        <v>0</v>
      </c>
      <c r="M187" s="190">
        <v>0</v>
      </c>
      <c r="N187" s="190">
        <v>0</v>
      </c>
      <c r="O187" s="190">
        <v>0</v>
      </c>
      <c r="P187" s="188">
        <v>0</v>
      </c>
      <c r="Q187" s="190">
        <v>0</v>
      </c>
      <c r="R187" s="172">
        <v>0</v>
      </c>
      <c r="S187" s="190">
        <v>0</v>
      </c>
      <c r="T187" s="190">
        <v>0</v>
      </c>
      <c r="U187" s="190">
        <v>0</v>
      </c>
      <c r="V187" s="190">
        <v>0</v>
      </c>
      <c r="W187" s="190">
        <v>0</v>
      </c>
      <c r="X187" s="190">
        <v>0</v>
      </c>
      <c r="Y187" s="190">
        <v>0</v>
      </c>
      <c r="Z187" s="190">
        <v>0</v>
      </c>
      <c r="AA187" s="190">
        <v>0</v>
      </c>
      <c r="AB187" s="188">
        <v>0</v>
      </c>
      <c r="AC187" s="190">
        <v>0</v>
      </c>
      <c r="AD187" s="190">
        <v>0</v>
      </c>
      <c r="AE187" s="190">
        <v>0</v>
      </c>
      <c r="AF187" s="190">
        <v>0</v>
      </c>
      <c r="AG187" s="190">
        <v>0</v>
      </c>
      <c r="AH187" s="190">
        <v>0</v>
      </c>
      <c r="AI187" s="190">
        <v>0</v>
      </c>
      <c r="AJ187" s="190">
        <v>0</v>
      </c>
      <c r="AK187" s="190">
        <v>0</v>
      </c>
      <c r="AL187" s="190">
        <v>0</v>
      </c>
      <c r="AM187" s="190">
        <v>0</v>
      </c>
      <c r="AN187" s="188">
        <v>0</v>
      </c>
      <c r="AO187" s="190">
        <v>0</v>
      </c>
      <c r="AP187" s="190">
        <v>0</v>
      </c>
      <c r="AQ187" s="190">
        <v>0</v>
      </c>
      <c r="AR187" s="190">
        <v>0</v>
      </c>
      <c r="AS187" s="190">
        <v>0</v>
      </c>
      <c r="AT187" s="190">
        <v>0</v>
      </c>
      <c r="AU187" s="190">
        <v>0</v>
      </c>
      <c r="AV187" s="190">
        <v>0</v>
      </c>
      <c r="AW187" s="190">
        <v>0</v>
      </c>
      <c r="AX187" s="190">
        <v>0</v>
      </c>
      <c r="AY187" s="190">
        <v>0</v>
      </c>
      <c r="AZ187" s="188">
        <v>0</v>
      </c>
      <c r="BA187" s="190">
        <v>0</v>
      </c>
      <c r="BB187" s="323">
        <v>0</v>
      </c>
      <c r="BC187" s="190">
        <v>0</v>
      </c>
      <c r="BD187" s="190">
        <v>0</v>
      </c>
      <c r="BE187" s="190">
        <v>0</v>
      </c>
      <c r="BF187" s="190">
        <v>0</v>
      </c>
      <c r="BG187" s="190">
        <v>0</v>
      </c>
      <c r="BH187" s="190">
        <v>0</v>
      </c>
      <c r="BI187" s="190">
        <v>0</v>
      </c>
      <c r="BJ187" s="190">
        <v>0</v>
      </c>
      <c r="BK187" s="190">
        <v>0</v>
      </c>
      <c r="BL187" s="188">
        <v>0</v>
      </c>
      <c r="BM187" s="190">
        <f t="shared" ref="BM187" si="425">E187+Q187+AC187+AO187+BA187</f>
        <v>0</v>
      </c>
      <c r="BN187" s="190">
        <f t="shared" ref="BN187" si="426">F187+R187+AD187+AP187+BB187</f>
        <v>0</v>
      </c>
      <c r="BO187" s="190">
        <f t="shared" ref="BO187" si="427">G187+S187+AE187+AQ187+BC187</f>
        <v>0</v>
      </c>
      <c r="BP187" s="190">
        <f t="shared" ref="BP187" si="428">H187+T187+AF187+AR187+BD187</f>
        <v>0</v>
      </c>
      <c r="BQ187" s="190">
        <f t="shared" ref="BQ187" si="429">I187+U187+AG187+AS187+BE187</f>
        <v>0</v>
      </c>
      <c r="BR187" s="190">
        <f t="shared" ref="BR187" si="430">J187+V187+AH187+AT187+BF187</f>
        <v>0</v>
      </c>
      <c r="BS187" s="190">
        <f t="shared" ref="BS187" si="431">K187+W187+AI187+AU187+BG187</f>
        <v>0</v>
      </c>
      <c r="BT187" s="190">
        <f t="shared" ref="BT187" si="432">L187+X187+AJ187+AV187+BH187</f>
        <v>0</v>
      </c>
      <c r="BU187" s="190">
        <f t="shared" ref="BU187" si="433">M187+Y187+AK187+AW187+BI187</f>
        <v>0</v>
      </c>
      <c r="BV187" s="190">
        <f t="shared" ref="BV187" si="434">N187+Z187+AL187+AX187+BJ187</f>
        <v>0</v>
      </c>
      <c r="BW187" s="190">
        <f t="shared" ref="BW187" si="435">O187+AA187+AM187+AY187+BK187</f>
        <v>0</v>
      </c>
      <c r="BX187" s="190">
        <f t="shared" ref="BX187" si="436">P187+AB187+AN187+AZ187+BL187</f>
        <v>0</v>
      </c>
      <c r="BY187" s="347"/>
      <c r="BZ187" s="207"/>
      <c r="CA187" s="352"/>
    </row>
    <row r="188" spans="1:79" s="161" customFormat="1" ht="96" customHeight="1" x14ac:dyDescent="0.25">
      <c r="A188" s="162" t="s">
        <v>253</v>
      </c>
      <c r="B188" s="163" t="s">
        <v>138</v>
      </c>
      <c r="C188" s="155" t="s">
        <v>19</v>
      </c>
      <c r="D188" s="327">
        <f t="shared" ref="D188" si="437">SUM(D189:D196)</f>
        <v>705.16054028999997</v>
      </c>
      <c r="E188" s="327">
        <f t="shared" ref="E188:P188" si="438">SUM(E189:E196)</f>
        <v>0</v>
      </c>
      <c r="F188" s="327">
        <f t="shared" si="438"/>
        <v>8.6407997900000009</v>
      </c>
      <c r="G188" s="327">
        <f t="shared" si="438"/>
        <v>0</v>
      </c>
      <c r="H188" s="327">
        <f t="shared" si="438"/>
        <v>0</v>
      </c>
      <c r="I188" s="327">
        <f t="shared" si="438"/>
        <v>0</v>
      </c>
      <c r="J188" s="327">
        <f t="shared" si="438"/>
        <v>0</v>
      </c>
      <c r="K188" s="327">
        <f t="shared" si="438"/>
        <v>450</v>
      </c>
      <c r="L188" s="327">
        <f t="shared" si="438"/>
        <v>0.69910000000000005</v>
      </c>
      <c r="M188" s="327">
        <f t="shared" si="438"/>
        <v>1</v>
      </c>
      <c r="N188" s="327">
        <f t="shared" si="438"/>
        <v>0</v>
      </c>
      <c r="O188" s="327">
        <f t="shared" si="438"/>
        <v>0</v>
      </c>
      <c r="P188" s="327">
        <f t="shared" si="438"/>
        <v>0</v>
      </c>
      <c r="Q188" s="327">
        <f t="shared" ref="Q188:AN188" si="439">SUM(Q189:Q196)</f>
        <v>0</v>
      </c>
      <c r="R188" s="327">
        <f t="shared" si="439"/>
        <v>362.26318780999998</v>
      </c>
      <c r="S188" s="327">
        <f t="shared" si="439"/>
        <v>0</v>
      </c>
      <c r="T188" s="327">
        <f t="shared" si="439"/>
        <v>0</v>
      </c>
      <c r="U188" s="327">
        <f t="shared" si="439"/>
        <v>0</v>
      </c>
      <c r="V188" s="327">
        <f t="shared" si="439"/>
        <v>0</v>
      </c>
      <c r="W188" s="327">
        <f t="shared" si="439"/>
        <v>2554</v>
      </c>
      <c r="X188" s="327">
        <f t="shared" si="439"/>
        <v>0</v>
      </c>
      <c r="Y188" s="327">
        <f t="shared" si="439"/>
        <v>6</v>
      </c>
      <c r="Z188" s="327">
        <f t="shared" si="439"/>
        <v>0</v>
      </c>
      <c r="AA188" s="327">
        <f t="shared" si="439"/>
        <v>0</v>
      </c>
      <c r="AB188" s="327">
        <f t="shared" si="439"/>
        <v>1700</v>
      </c>
      <c r="AC188" s="327">
        <f t="shared" si="439"/>
        <v>0</v>
      </c>
      <c r="AD188" s="327">
        <f t="shared" si="439"/>
        <v>0</v>
      </c>
      <c r="AE188" s="327">
        <f t="shared" si="439"/>
        <v>0</v>
      </c>
      <c r="AF188" s="327">
        <f t="shared" si="439"/>
        <v>0</v>
      </c>
      <c r="AG188" s="327">
        <f t="shared" si="439"/>
        <v>0</v>
      </c>
      <c r="AH188" s="327">
        <f t="shared" si="439"/>
        <v>0</v>
      </c>
      <c r="AI188" s="327">
        <f t="shared" si="439"/>
        <v>0</v>
      </c>
      <c r="AJ188" s="327">
        <f t="shared" si="439"/>
        <v>0</v>
      </c>
      <c r="AK188" s="327">
        <f t="shared" si="439"/>
        <v>2</v>
      </c>
      <c r="AL188" s="327">
        <f t="shared" si="439"/>
        <v>0</v>
      </c>
      <c r="AM188" s="327">
        <f t="shared" si="439"/>
        <v>0</v>
      </c>
      <c r="AN188" s="327">
        <f t="shared" si="439"/>
        <v>1300</v>
      </c>
      <c r="AO188" s="327">
        <f t="shared" ref="AO188:AZ188" si="440">SUM(AO189:AO196)</f>
        <v>0</v>
      </c>
      <c r="AP188" s="327">
        <f t="shared" si="440"/>
        <v>286.06722636000001</v>
      </c>
      <c r="AQ188" s="327">
        <f t="shared" si="440"/>
        <v>0</v>
      </c>
      <c r="AR188" s="327">
        <f t="shared" si="440"/>
        <v>0</v>
      </c>
      <c r="AS188" s="327">
        <f t="shared" si="440"/>
        <v>0</v>
      </c>
      <c r="AT188" s="327">
        <f t="shared" si="440"/>
        <v>0</v>
      </c>
      <c r="AU188" s="327">
        <f t="shared" si="440"/>
        <v>0</v>
      </c>
      <c r="AV188" s="327">
        <f t="shared" si="440"/>
        <v>0</v>
      </c>
      <c r="AW188" s="327">
        <f t="shared" si="440"/>
        <v>1</v>
      </c>
      <c r="AX188" s="327">
        <f t="shared" si="440"/>
        <v>0</v>
      </c>
      <c r="AY188" s="327">
        <f t="shared" si="440"/>
        <v>0</v>
      </c>
      <c r="AZ188" s="327">
        <f t="shared" si="440"/>
        <v>0</v>
      </c>
      <c r="BA188" s="327">
        <f t="shared" ref="BA188:BX188" si="441">SUM(BA189:BA196)</f>
        <v>0</v>
      </c>
      <c r="BB188" s="328">
        <f t="shared" si="441"/>
        <v>0</v>
      </c>
      <c r="BC188" s="327">
        <f t="shared" si="441"/>
        <v>0</v>
      </c>
      <c r="BD188" s="327">
        <f t="shared" si="441"/>
        <v>0</v>
      </c>
      <c r="BE188" s="327">
        <f t="shared" si="441"/>
        <v>0</v>
      </c>
      <c r="BF188" s="327">
        <f t="shared" si="441"/>
        <v>0</v>
      </c>
      <c r="BG188" s="327">
        <f t="shared" si="441"/>
        <v>0</v>
      </c>
      <c r="BH188" s="327">
        <f t="shared" si="441"/>
        <v>0</v>
      </c>
      <c r="BI188" s="327">
        <f t="shared" si="441"/>
        <v>0</v>
      </c>
      <c r="BJ188" s="327">
        <f t="shared" si="441"/>
        <v>0</v>
      </c>
      <c r="BK188" s="327">
        <f t="shared" si="441"/>
        <v>0</v>
      </c>
      <c r="BL188" s="327">
        <f t="shared" si="441"/>
        <v>0</v>
      </c>
      <c r="BM188" s="327">
        <f t="shared" si="441"/>
        <v>0</v>
      </c>
      <c r="BN188" s="327">
        <f t="shared" si="441"/>
        <v>656.97121396</v>
      </c>
      <c r="BO188" s="327">
        <f t="shared" si="441"/>
        <v>0</v>
      </c>
      <c r="BP188" s="327">
        <f t="shared" si="441"/>
        <v>0</v>
      </c>
      <c r="BQ188" s="327">
        <f t="shared" si="441"/>
        <v>0</v>
      </c>
      <c r="BR188" s="327">
        <f t="shared" si="441"/>
        <v>0</v>
      </c>
      <c r="BS188" s="327">
        <f t="shared" si="441"/>
        <v>3004</v>
      </c>
      <c r="BT188" s="327">
        <f t="shared" si="441"/>
        <v>0.69910000000000005</v>
      </c>
      <c r="BU188" s="327">
        <f t="shared" si="441"/>
        <v>10</v>
      </c>
      <c r="BV188" s="327">
        <f t="shared" si="441"/>
        <v>0</v>
      </c>
      <c r="BW188" s="327">
        <f t="shared" si="441"/>
        <v>0</v>
      </c>
      <c r="BX188" s="327">
        <f t="shared" si="441"/>
        <v>3000</v>
      </c>
      <c r="BY188" s="347"/>
      <c r="BZ188" s="207"/>
      <c r="CA188" s="352"/>
    </row>
    <row r="189" spans="1:79" ht="112.15" customHeight="1" x14ac:dyDescent="0.25">
      <c r="A189" s="75" t="s">
        <v>253</v>
      </c>
      <c r="B189" s="324" t="s">
        <v>254</v>
      </c>
      <c r="C189" s="322" t="s">
        <v>255</v>
      </c>
      <c r="D189" s="172">
        <v>254.04062802000001</v>
      </c>
      <c r="E189" s="190">
        <v>0</v>
      </c>
      <c r="F189" s="172">
        <v>0</v>
      </c>
      <c r="G189" s="190">
        <v>0</v>
      </c>
      <c r="H189" s="190">
        <v>0</v>
      </c>
      <c r="I189" s="190">
        <v>0</v>
      </c>
      <c r="J189" s="190">
        <v>0</v>
      </c>
      <c r="K189" s="190">
        <v>0</v>
      </c>
      <c r="L189" s="190">
        <v>0</v>
      </c>
      <c r="M189" s="190">
        <v>0</v>
      </c>
      <c r="N189" s="190">
        <v>0</v>
      </c>
      <c r="O189" s="190">
        <v>0</v>
      </c>
      <c r="P189" s="188">
        <v>0</v>
      </c>
      <c r="Q189" s="190">
        <v>0</v>
      </c>
      <c r="R189" s="172">
        <v>254.04062802000001</v>
      </c>
      <c r="S189" s="190">
        <v>0</v>
      </c>
      <c r="T189" s="190">
        <v>0</v>
      </c>
      <c r="U189" s="190">
        <v>0</v>
      </c>
      <c r="V189" s="190">
        <v>0</v>
      </c>
      <c r="W189" s="190">
        <v>2454</v>
      </c>
      <c r="X189" s="190">
        <v>0</v>
      </c>
      <c r="Y189" s="190">
        <v>1</v>
      </c>
      <c r="Z189" s="190">
        <v>0</v>
      </c>
      <c r="AA189" s="190">
        <v>0</v>
      </c>
      <c r="AB189" s="188">
        <v>0</v>
      </c>
      <c r="AC189" s="190">
        <v>0</v>
      </c>
      <c r="AD189" s="172">
        <v>0</v>
      </c>
      <c r="AE189" s="190">
        <v>0</v>
      </c>
      <c r="AF189" s="190">
        <v>0</v>
      </c>
      <c r="AG189" s="190">
        <v>0</v>
      </c>
      <c r="AH189" s="190">
        <v>0</v>
      </c>
      <c r="AI189" s="190">
        <v>0</v>
      </c>
      <c r="AJ189" s="190">
        <v>0</v>
      </c>
      <c r="AK189" s="190">
        <v>0</v>
      </c>
      <c r="AL189" s="190">
        <v>0</v>
      </c>
      <c r="AM189" s="190">
        <v>0</v>
      </c>
      <c r="AN189" s="188">
        <v>0</v>
      </c>
      <c r="AO189" s="190">
        <v>0</v>
      </c>
      <c r="AP189" s="190">
        <v>0</v>
      </c>
      <c r="AQ189" s="190">
        <v>0</v>
      </c>
      <c r="AR189" s="190">
        <v>0</v>
      </c>
      <c r="AS189" s="190">
        <v>0</v>
      </c>
      <c r="AT189" s="190">
        <v>0</v>
      </c>
      <c r="AU189" s="190">
        <v>0</v>
      </c>
      <c r="AV189" s="190">
        <v>0</v>
      </c>
      <c r="AW189" s="190">
        <v>0</v>
      </c>
      <c r="AX189" s="190">
        <v>0</v>
      </c>
      <c r="AY189" s="190">
        <v>0</v>
      </c>
      <c r="AZ189" s="188">
        <v>0</v>
      </c>
      <c r="BA189" s="190">
        <v>0</v>
      </c>
      <c r="BB189" s="323">
        <v>0</v>
      </c>
      <c r="BC189" s="190">
        <v>0</v>
      </c>
      <c r="BD189" s="190">
        <v>0</v>
      </c>
      <c r="BE189" s="190">
        <v>0</v>
      </c>
      <c r="BF189" s="190">
        <v>0</v>
      </c>
      <c r="BG189" s="190">
        <v>0</v>
      </c>
      <c r="BH189" s="190">
        <v>0</v>
      </c>
      <c r="BI189" s="190">
        <v>0</v>
      </c>
      <c r="BJ189" s="190">
        <v>0</v>
      </c>
      <c r="BK189" s="190">
        <v>0</v>
      </c>
      <c r="BL189" s="188">
        <v>0</v>
      </c>
      <c r="BM189" s="190">
        <f t="shared" ref="BM189" si="442">E189+Q189+AC189+AO189+BA189</f>
        <v>0</v>
      </c>
      <c r="BN189" s="190">
        <f t="shared" ref="BN189" si="443">F189+R189+AD189+AP189+BB189</f>
        <v>254.04062802000001</v>
      </c>
      <c r="BO189" s="190">
        <f t="shared" ref="BO189" si="444">G189+S189+AE189+AQ189+BC189</f>
        <v>0</v>
      </c>
      <c r="BP189" s="190">
        <f t="shared" ref="BP189" si="445">H189+T189+AF189+AR189+BD189</f>
        <v>0</v>
      </c>
      <c r="BQ189" s="190">
        <f t="shared" ref="BQ189" si="446">I189+U189+AG189+AS189+BE189</f>
        <v>0</v>
      </c>
      <c r="BR189" s="190">
        <f t="shared" ref="BR189" si="447">J189+V189+AH189+AT189+BF189</f>
        <v>0</v>
      </c>
      <c r="BS189" s="190">
        <f t="shared" ref="BS189" si="448">K189+W189+AI189+AU189+BG189</f>
        <v>2454</v>
      </c>
      <c r="BT189" s="190">
        <f t="shared" ref="BT189" si="449">L189+X189+AJ189+AV189+BH189</f>
        <v>0</v>
      </c>
      <c r="BU189" s="190">
        <f t="shared" ref="BU189" si="450">M189+Y189+AK189+AW189+BI189</f>
        <v>1</v>
      </c>
      <c r="BV189" s="190">
        <f t="shared" ref="BV189" si="451">N189+Z189+AL189+AX189+BJ189</f>
        <v>0</v>
      </c>
      <c r="BW189" s="190">
        <f t="shared" ref="BW189" si="452">O189+AA189+AM189+AY189+BK189</f>
        <v>0</v>
      </c>
      <c r="BX189" s="190">
        <f t="shared" ref="BX189" si="453">P189+AB189+AN189+AZ189+BL189</f>
        <v>0</v>
      </c>
      <c r="BY189" s="347"/>
      <c r="BZ189" s="207"/>
      <c r="CA189" s="352"/>
    </row>
    <row r="190" spans="1:79" ht="166.15" customHeight="1" x14ac:dyDescent="0.25">
      <c r="A190" s="75" t="s">
        <v>253</v>
      </c>
      <c r="B190" s="324" t="s">
        <v>256</v>
      </c>
      <c r="C190" s="322" t="s">
        <v>257</v>
      </c>
      <c r="D190" s="172">
        <v>286.06722636000001</v>
      </c>
      <c r="E190" s="190">
        <v>0</v>
      </c>
      <c r="F190" s="172">
        <v>0</v>
      </c>
      <c r="G190" s="190">
        <v>0</v>
      </c>
      <c r="H190" s="190">
        <v>0</v>
      </c>
      <c r="I190" s="190">
        <v>0</v>
      </c>
      <c r="J190" s="190">
        <v>0</v>
      </c>
      <c r="K190" s="190">
        <v>0</v>
      </c>
      <c r="L190" s="190">
        <v>0</v>
      </c>
      <c r="M190" s="190">
        <v>0</v>
      </c>
      <c r="N190" s="190">
        <v>0</v>
      </c>
      <c r="O190" s="190">
        <v>0</v>
      </c>
      <c r="P190" s="188">
        <v>0</v>
      </c>
      <c r="Q190" s="190">
        <v>0</v>
      </c>
      <c r="R190" s="172">
        <v>0</v>
      </c>
      <c r="S190" s="190">
        <v>0</v>
      </c>
      <c r="T190" s="190">
        <v>0</v>
      </c>
      <c r="U190" s="190">
        <v>0</v>
      </c>
      <c r="V190" s="190">
        <v>0</v>
      </c>
      <c r="W190" s="190">
        <v>0</v>
      </c>
      <c r="X190" s="190">
        <v>0</v>
      </c>
      <c r="Y190" s="190">
        <v>0</v>
      </c>
      <c r="Z190" s="190">
        <v>0</v>
      </c>
      <c r="AA190" s="190">
        <v>0</v>
      </c>
      <c r="AB190" s="188">
        <v>0</v>
      </c>
      <c r="AC190" s="190">
        <v>0</v>
      </c>
      <c r="AD190" s="172">
        <v>0</v>
      </c>
      <c r="AE190" s="190">
        <v>0</v>
      </c>
      <c r="AF190" s="190">
        <v>0</v>
      </c>
      <c r="AG190" s="190">
        <v>0</v>
      </c>
      <c r="AH190" s="190">
        <v>0</v>
      </c>
      <c r="AI190" s="190">
        <v>0</v>
      </c>
      <c r="AJ190" s="190">
        <v>0</v>
      </c>
      <c r="AK190" s="190">
        <v>0</v>
      </c>
      <c r="AL190" s="190">
        <v>0</v>
      </c>
      <c r="AM190" s="190">
        <v>0</v>
      </c>
      <c r="AN190" s="188">
        <v>0</v>
      </c>
      <c r="AO190" s="190">
        <v>0</v>
      </c>
      <c r="AP190" s="190">
        <v>286.06722636000001</v>
      </c>
      <c r="AQ190" s="190">
        <v>0</v>
      </c>
      <c r="AR190" s="190">
        <v>0</v>
      </c>
      <c r="AS190" s="190">
        <v>0</v>
      </c>
      <c r="AT190" s="190">
        <v>0</v>
      </c>
      <c r="AU190" s="190">
        <v>0</v>
      </c>
      <c r="AV190" s="190">
        <v>0</v>
      </c>
      <c r="AW190" s="190">
        <v>1</v>
      </c>
      <c r="AX190" s="190">
        <v>0</v>
      </c>
      <c r="AY190" s="190">
        <v>0</v>
      </c>
      <c r="AZ190" s="188">
        <v>0</v>
      </c>
      <c r="BA190" s="190">
        <v>0</v>
      </c>
      <c r="BB190" s="323">
        <v>0</v>
      </c>
      <c r="BC190" s="190">
        <v>0</v>
      </c>
      <c r="BD190" s="190">
        <v>0</v>
      </c>
      <c r="BE190" s="190">
        <v>0</v>
      </c>
      <c r="BF190" s="190">
        <v>0</v>
      </c>
      <c r="BG190" s="190">
        <v>0</v>
      </c>
      <c r="BH190" s="190">
        <v>0</v>
      </c>
      <c r="BI190" s="190">
        <v>0</v>
      </c>
      <c r="BJ190" s="190">
        <v>0</v>
      </c>
      <c r="BK190" s="190">
        <v>0</v>
      </c>
      <c r="BL190" s="188">
        <v>0</v>
      </c>
      <c r="BM190" s="190">
        <f t="shared" ref="BM190:BM196" si="454">E190+Q190+AC190+AO190+BA190</f>
        <v>0</v>
      </c>
      <c r="BN190" s="190">
        <f t="shared" ref="BN190:BN196" si="455">F190+R190+AD190+AP190+BB190</f>
        <v>286.06722636000001</v>
      </c>
      <c r="BO190" s="190">
        <f t="shared" ref="BO190:BO196" si="456">G190+S190+AE190+AQ190+BC190</f>
        <v>0</v>
      </c>
      <c r="BP190" s="190">
        <f t="shared" ref="BP190:BP196" si="457">H190+T190+AF190+AR190+BD190</f>
        <v>0</v>
      </c>
      <c r="BQ190" s="190">
        <f t="shared" ref="BQ190:BQ196" si="458">I190+U190+AG190+AS190+BE190</f>
        <v>0</v>
      </c>
      <c r="BR190" s="190">
        <f t="shared" ref="BR190:BR196" si="459">J190+V190+AH190+AT190+BF190</f>
        <v>0</v>
      </c>
      <c r="BS190" s="190">
        <f t="shared" ref="BS190:BS196" si="460">K190+W190+AI190+AU190+BG190</f>
        <v>0</v>
      </c>
      <c r="BT190" s="190">
        <f t="shared" ref="BT190:BT196" si="461">L190+X190+AJ190+AV190+BH190</f>
        <v>0</v>
      </c>
      <c r="BU190" s="190">
        <f t="shared" ref="BU190:BU196" si="462">M190+Y190+AK190+AW190+BI190</f>
        <v>1</v>
      </c>
      <c r="BV190" s="190">
        <f t="shared" ref="BV190:BV196" si="463">N190+Z190+AL190+AX190+BJ190</f>
        <v>0</v>
      </c>
      <c r="BW190" s="190">
        <f t="shared" ref="BW190:BW196" si="464">O190+AA190+AM190+AY190+BK190</f>
        <v>0</v>
      </c>
      <c r="BX190" s="190">
        <f t="shared" ref="BX190:BX196" si="465">P190+AB190+AN190+AZ190+BL190</f>
        <v>0</v>
      </c>
      <c r="BY190" s="347"/>
      <c r="BZ190" s="207"/>
      <c r="CA190" s="352"/>
    </row>
    <row r="191" spans="1:79" ht="63" customHeight="1" x14ac:dyDescent="0.25">
      <c r="A191" s="75" t="s">
        <v>253</v>
      </c>
      <c r="B191" s="324" t="s">
        <v>259</v>
      </c>
      <c r="C191" s="322" t="s">
        <v>260</v>
      </c>
      <c r="D191" s="172">
        <v>36.854129220000004</v>
      </c>
      <c r="E191" s="190">
        <f>SUM(E192:E199)</f>
        <v>0</v>
      </c>
      <c r="F191" s="172">
        <v>0</v>
      </c>
      <c r="G191" s="190">
        <v>0</v>
      </c>
      <c r="H191" s="190">
        <v>0</v>
      </c>
      <c r="I191" s="190">
        <v>0</v>
      </c>
      <c r="J191" s="190">
        <v>0</v>
      </c>
      <c r="K191" s="190">
        <v>0</v>
      </c>
      <c r="L191" s="190">
        <v>0</v>
      </c>
      <c r="M191" s="190">
        <v>0</v>
      </c>
      <c r="N191" s="190">
        <v>0</v>
      </c>
      <c r="O191" s="190">
        <v>0</v>
      </c>
      <c r="P191" s="188">
        <v>0</v>
      </c>
      <c r="Q191" s="190">
        <v>0</v>
      </c>
      <c r="R191" s="172">
        <v>36.854129220000004</v>
      </c>
      <c r="S191" s="190">
        <v>0</v>
      </c>
      <c r="T191" s="190">
        <v>0</v>
      </c>
      <c r="U191" s="190">
        <v>0</v>
      </c>
      <c r="V191" s="190">
        <v>0</v>
      </c>
      <c r="W191" s="190">
        <v>100</v>
      </c>
      <c r="X191" s="190">
        <v>0</v>
      </c>
      <c r="Y191" s="190">
        <v>2</v>
      </c>
      <c r="Z191" s="190">
        <v>0</v>
      </c>
      <c r="AA191" s="190">
        <v>0</v>
      </c>
      <c r="AB191" s="188">
        <v>0</v>
      </c>
      <c r="AC191" s="190">
        <v>0</v>
      </c>
      <c r="AD191" s="172">
        <v>0</v>
      </c>
      <c r="AE191" s="190">
        <v>0</v>
      </c>
      <c r="AF191" s="190">
        <v>0</v>
      </c>
      <c r="AG191" s="190">
        <v>0</v>
      </c>
      <c r="AH191" s="190">
        <v>0</v>
      </c>
      <c r="AI191" s="190">
        <v>0</v>
      </c>
      <c r="AJ191" s="190">
        <v>0</v>
      </c>
      <c r="AK191" s="190">
        <v>0</v>
      </c>
      <c r="AL191" s="190">
        <v>0</v>
      </c>
      <c r="AM191" s="190">
        <v>0</v>
      </c>
      <c r="AN191" s="188">
        <v>0</v>
      </c>
      <c r="AO191" s="190">
        <v>0</v>
      </c>
      <c r="AP191" s="190">
        <v>0</v>
      </c>
      <c r="AQ191" s="190">
        <v>0</v>
      </c>
      <c r="AR191" s="190">
        <v>0</v>
      </c>
      <c r="AS191" s="190">
        <v>0</v>
      </c>
      <c r="AT191" s="190">
        <v>0</v>
      </c>
      <c r="AU191" s="190">
        <v>0</v>
      </c>
      <c r="AV191" s="190">
        <v>0</v>
      </c>
      <c r="AW191" s="190">
        <v>0</v>
      </c>
      <c r="AX191" s="190">
        <v>0</v>
      </c>
      <c r="AY191" s="190">
        <v>0</v>
      </c>
      <c r="AZ191" s="188">
        <v>0</v>
      </c>
      <c r="BA191" s="190">
        <v>0</v>
      </c>
      <c r="BB191" s="323">
        <v>0</v>
      </c>
      <c r="BC191" s="190">
        <v>0</v>
      </c>
      <c r="BD191" s="190">
        <v>0</v>
      </c>
      <c r="BE191" s="190">
        <v>0</v>
      </c>
      <c r="BF191" s="190">
        <v>0</v>
      </c>
      <c r="BG191" s="190">
        <v>0</v>
      </c>
      <c r="BH191" s="190">
        <v>0</v>
      </c>
      <c r="BI191" s="190">
        <v>0</v>
      </c>
      <c r="BJ191" s="190">
        <v>0</v>
      </c>
      <c r="BK191" s="190">
        <v>0</v>
      </c>
      <c r="BL191" s="188">
        <v>0</v>
      </c>
      <c r="BM191" s="190">
        <f t="shared" si="454"/>
        <v>0</v>
      </c>
      <c r="BN191" s="190">
        <f t="shared" si="455"/>
        <v>36.854129220000004</v>
      </c>
      <c r="BO191" s="190">
        <f t="shared" si="456"/>
        <v>0</v>
      </c>
      <c r="BP191" s="190">
        <f t="shared" si="457"/>
        <v>0</v>
      </c>
      <c r="BQ191" s="190">
        <f t="shared" si="458"/>
        <v>0</v>
      </c>
      <c r="BR191" s="190">
        <f t="shared" si="459"/>
        <v>0</v>
      </c>
      <c r="BS191" s="190">
        <f t="shared" si="460"/>
        <v>100</v>
      </c>
      <c r="BT191" s="190">
        <f t="shared" si="461"/>
        <v>0</v>
      </c>
      <c r="BU191" s="190">
        <f t="shared" si="462"/>
        <v>2</v>
      </c>
      <c r="BV191" s="190">
        <f t="shared" si="463"/>
        <v>0</v>
      </c>
      <c r="BW191" s="190">
        <f t="shared" si="464"/>
        <v>0</v>
      </c>
      <c r="BX191" s="190">
        <f t="shared" si="465"/>
        <v>0</v>
      </c>
      <c r="BY191" s="347"/>
      <c r="BZ191" s="207"/>
      <c r="CA191" s="352"/>
    </row>
    <row r="192" spans="1:79" ht="193.5" customHeight="1" x14ac:dyDescent="0.25">
      <c r="A192" s="75" t="s">
        <v>253</v>
      </c>
      <c r="B192" s="324" t="s">
        <v>261</v>
      </c>
      <c r="C192" s="322" t="s">
        <v>262</v>
      </c>
      <c r="D192" s="172">
        <v>8.6407997900000009</v>
      </c>
      <c r="E192" s="190">
        <v>0</v>
      </c>
      <c r="F192" s="172">
        <v>8.6407997900000009</v>
      </c>
      <c r="G192" s="190">
        <v>0</v>
      </c>
      <c r="H192" s="190">
        <v>0</v>
      </c>
      <c r="I192" s="190">
        <v>0</v>
      </c>
      <c r="J192" s="190">
        <v>0</v>
      </c>
      <c r="K192" s="190">
        <v>450</v>
      </c>
      <c r="L192" s="190">
        <v>0.69910000000000005</v>
      </c>
      <c r="M192" s="190">
        <v>1</v>
      </c>
      <c r="N192" s="190">
        <v>0</v>
      </c>
      <c r="O192" s="190">
        <v>0</v>
      </c>
      <c r="P192" s="188">
        <v>0</v>
      </c>
      <c r="Q192" s="190">
        <v>0</v>
      </c>
      <c r="R192" s="172">
        <v>0</v>
      </c>
      <c r="S192" s="190">
        <v>0</v>
      </c>
      <c r="T192" s="190">
        <v>0</v>
      </c>
      <c r="U192" s="190">
        <v>0</v>
      </c>
      <c r="V192" s="190">
        <v>0</v>
      </c>
      <c r="W192" s="190">
        <v>0</v>
      </c>
      <c r="X192" s="190">
        <v>0</v>
      </c>
      <c r="Y192" s="190">
        <v>0</v>
      </c>
      <c r="Z192" s="190">
        <v>0</v>
      </c>
      <c r="AA192" s="190">
        <v>0</v>
      </c>
      <c r="AB192" s="188">
        <v>0</v>
      </c>
      <c r="AC192" s="190">
        <v>0</v>
      </c>
      <c r="AD192" s="172">
        <v>0</v>
      </c>
      <c r="AE192" s="190">
        <v>0</v>
      </c>
      <c r="AF192" s="190">
        <v>0</v>
      </c>
      <c r="AG192" s="190">
        <v>0</v>
      </c>
      <c r="AH192" s="190">
        <v>0</v>
      </c>
      <c r="AI192" s="190">
        <v>0</v>
      </c>
      <c r="AJ192" s="190">
        <v>0</v>
      </c>
      <c r="AK192" s="190">
        <v>0</v>
      </c>
      <c r="AL192" s="190">
        <v>0</v>
      </c>
      <c r="AM192" s="190">
        <v>0</v>
      </c>
      <c r="AN192" s="188">
        <v>0</v>
      </c>
      <c r="AO192" s="190">
        <v>0</v>
      </c>
      <c r="AP192" s="190">
        <v>0</v>
      </c>
      <c r="AQ192" s="190">
        <v>0</v>
      </c>
      <c r="AR192" s="190">
        <v>0</v>
      </c>
      <c r="AS192" s="190">
        <v>0</v>
      </c>
      <c r="AT192" s="190">
        <v>0</v>
      </c>
      <c r="AU192" s="190">
        <v>0</v>
      </c>
      <c r="AV192" s="190">
        <v>0</v>
      </c>
      <c r="AW192" s="190">
        <v>0</v>
      </c>
      <c r="AX192" s="190">
        <v>0</v>
      </c>
      <c r="AY192" s="190">
        <v>0</v>
      </c>
      <c r="AZ192" s="188">
        <v>0</v>
      </c>
      <c r="BA192" s="190">
        <v>0</v>
      </c>
      <c r="BB192" s="323">
        <v>0</v>
      </c>
      <c r="BC192" s="190">
        <v>0</v>
      </c>
      <c r="BD192" s="190">
        <v>0</v>
      </c>
      <c r="BE192" s="190">
        <v>0</v>
      </c>
      <c r="BF192" s="190">
        <v>0</v>
      </c>
      <c r="BG192" s="190">
        <v>0</v>
      </c>
      <c r="BH192" s="190">
        <v>0</v>
      </c>
      <c r="BI192" s="190">
        <v>0</v>
      </c>
      <c r="BJ192" s="190">
        <v>0</v>
      </c>
      <c r="BK192" s="190">
        <v>0</v>
      </c>
      <c r="BL192" s="188">
        <v>0</v>
      </c>
      <c r="BM192" s="190">
        <f t="shared" si="454"/>
        <v>0</v>
      </c>
      <c r="BN192" s="190">
        <f t="shared" si="455"/>
        <v>8.6407997900000009</v>
      </c>
      <c r="BO192" s="190">
        <f t="shared" si="456"/>
        <v>0</v>
      </c>
      <c r="BP192" s="190">
        <f t="shared" si="457"/>
        <v>0</v>
      </c>
      <c r="BQ192" s="190">
        <f t="shared" si="458"/>
        <v>0</v>
      </c>
      <c r="BR192" s="190">
        <f t="shared" si="459"/>
        <v>0</v>
      </c>
      <c r="BS192" s="190">
        <f t="shared" si="460"/>
        <v>450</v>
      </c>
      <c r="BT192" s="190">
        <f t="shared" si="461"/>
        <v>0.69910000000000005</v>
      </c>
      <c r="BU192" s="190">
        <f t="shared" si="462"/>
        <v>1</v>
      </c>
      <c r="BV192" s="190">
        <f t="shared" si="463"/>
        <v>0</v>
      </c>
      <c r="BW192" s="190">
        <f t="shared" si="464"/>
        <v>0</v>
      </c>
      <c r="BX192" s="190">
        <f t="shared" si="465"/>
        <v>0</v>
      </c>
      <c r="BY192" s="347"/>
      <c r="BZ192" s="207"/>
      <c r="CA192" s="352"/>
    </row>
    <row r="193" spans="1:79" ht="110.25" customHeight="1" x14ac:dyDescent="0.25">
      <c r="A193" s="75" t="s">
        <v>253</v>
      </c>
      <c r="B193" s="324" t="s">
        <v>263</v>
      </c>
      <c r="C193" s="322" t="s">
        <v>264</v>
      </c>
      <c r="D193" s="172">
        <v>36.064452019999997</v>
      </c>
      <c r="E193" s="190">
        <v>0</v>
      </c>
      <c r="F193" s="172">
        <v>0</v>
      </c>
      <c r="G193" s="190">
        <v>0</v>
      </c>
      <c r="H193" s="190">
        <v>0</v>
      </c>
      <c r="I193" s="190">
        <v>0</v>
      </c>
      <c r="J193" s="190">
        <v>0</v>
      </c>
      <c r="K193" s="190">
        <v>0</v>
      </c>
      <c r="L193" s="190">
        <v>0</v>
      </c>
      <c r="M193" s="190">
        <v>0</v>
      </c>
      <c r="N193" s="190">
        <v>0</v>
      </c>
      <c r="O193" s="190">
        <v>0</v>
      </c>
      <c r="P193" s="188">
        <v>0</v>
      </c>
      <c r="Q193" s="190">
        <v>0</v>
      </c>
      <c r="R193" s="172">
        <v>36.064452019999997</v>
      </c>
      <c r="S193" s="190">
        <v>0</v>
      </c>
      <c r="T193" s="190">
        <v>0</v>
      </c>
      <c r="U193" s="190">
        <v>0</v>
      </c>
      <c r="V193" s="190">
        <v>0</v>
      </c>
      <c r="W193" s="190">
        <v>0</v>
      </c>
      <c r="X193" s="190">
        <v>0</v>
      </c>
      <c r="Y193" s="190">
        <v>2</v>
      </c>
      <c r="Z193" s="190">
        <v>0</v>
      </c>
      <c r="AA193" s="190">
        <v>0</v>
      </c>
      <c r="AB193" s="188">
        <v>1300</v>
      </c>
      <c r="AC193" s="190">
        <v>0</v>
      </c>
      <c r="AD193" s="172">
        <v>0</v>
      </c>
      <c r="AE193" s="190">
        <v>0</v>
      </c>
      <c r="AF193" s="190">
        <v>0</v>
      </c>
      <c r="AG193" s="190">
        <v>0</v>
      </c>
      <c r="AH193" s="190">
        <v>0</v>
      </c>
      <c r="AI193" s="190">
        <v>0</v>
      </c>
      <c r="AJ193" s="190">
        <v>0</v>
      </c>
      <c r="AK193" s="190">
        <v>2</v>
      </c>
      <c r="AL193" s="190">
        <v>0</v>
      </c>
      <c r="AM193" s="190">
        <v>0</v>
      </c>
      <c r="AN193" s="188">
        <v>1300</v>
      </c>
      <c r="AO193" s="190">
        <v>0</v>
      </c>
      <c r="AP193" s="190">
        <v>0</v>
      </c>
      <c r="AQ193" s="190">
        <v>0</v>
      </c>
      <c r="AR193" s="190">
        <v>0</v>
      </c>
      <c r="AS193" s="190">
        <v>0</v>
      </c>
      <c r="AT193" s="190">
        <v>0</v>
      </c>
      <c r="AU193" s="190">
        <v>0</v>
      </c>
      <c r="AV193" s="190">
        <v>0</v>
      </c>
      <c r="AW193" s="190">
        <v>0</v>
      </c>
      <c r="AX193" s="190">
        <v>0</v>
      </c>
      <c r="AY193" s="190">
        <v>0</v>
      </c>
      <c r="AZ193" s="188">
        <v>0</v>
      </c>
      <c r="BA193" s="190">
        <v>0</v>
      </c>
      <c r="BB193" s="323">
        <v>0</v>
      </c>
      <c r="BC193" s="190">
        <v>0</v>
      </c>
      <c r="BD193" s="190">
        <v>0</v>
      </c>
      <c r="BE193" s="190">
        <v>0</v>
      </c>
      <c r="BF193" s="190">
        <v>0</v>
      </c>
      <c r="BG193" s="190">
        <v>0</v>
      </c>
      <c r="BH193" s="190">
        <v>0</v>
      </c>
      <c r="BI193" s="190">
        <v>0</v>
      </c>
      <c r="BJ193" s="190">
        <v>0</v>
      </c>
      <c r="BK193" s="190">
        <v>0</v>
      </c>
      <c r="BL193" s="188">
        <v>0</v>
      </c>
      <c r="BM193" s="190">
        <f t="shared" si="454"/>
        <v>0</v>
      </c>
      <c r="BN193" s="190">
        <f t="shared" si="455"/>
        <v>36.064452019999997</v>
      </c>
      <c r="BO193" s="190">
        <f t="shared" si="456"/>
        <v>0</v>
      </c>
      <c r="BP193" s="190">
        <f t="shared" si="457"/>
        <v>0</v>
      </c>
      <c r="BQ193" s="190">
        <f t="shared" si="458"/>
        <v>0</v>
      </c>
      <c r="BR193" s="190">
        <f t="shared" si="459"/>
        <v>0</v>
      </c>
      <c r="BS193" s="190">
        <f t="shared" si="460"/>
        <v>0</v>
      </c>
      <c r="BT193" s="190">
        <f t="shared" si="461"/>
        <v>0</v>
      </c>
      <c r="BU193" s="190">
        <f t="shared" si="462"/>
        <v>4</v>
      </c>
      <c r="BV193" s="190">
        <f t="shared" si="463"/>
        <v>0</v>
      </c>
      <c r="BW193" s="190">
        <f t="shared" si="464"/>
        <v>0</v>
      </c>
      <c r="BX193" s="190">
        <f t="shared" si="465"/>
        <v>2600</v>
      </c>
      <c r="BY193" s="347"/>
      <c r="BZ193" s="207"/>
      <c r="CA193" s="352"/>
    </row>
    <row r="194" spans="1:79" ht="75" customHeight="1" x14ac:dyDescent="0.25">
      <c r="A194" s="69" t="s">
        <v>253</v>
      </c>
      <c r="B194" s="83" t="s">
        <v>265</v>
      </c>
      <c r="C194" s="69" t="s">
        <v>266</v>
      </c>
      <c r="D194" s="172">
        <v>35.303978550000004</v>
      </c>
      <c r="E194" s="190">
        <v>0</v>
      </c>
      <c r="F194" s="172">
        <v>0</v>
      </c>
      <c r="G194" s="190">
        <v>0</v>
      </c>
      <c r="H194" s="190">
        <v>0</v>
      </c>
      <c r="I194" s="190">
        <v>0</v>
      </c>
      <c r="J194" s="190">
        <v>0</v>
      </c>
      <c r="K194" s="190">
        <v>0</v>
      </c>
      <c r="L194" s="190">
        <v>0</v>
      </c>
      <c r="M194" s="190">
        <v>0</v>
      </c>
      <c r="N194" s="190">
        <v>0</v>
      </c>
      <c r="O194" s="190">
        <v>0</v>
      </c>
      <c r="P194" s="188">
        <v>0</v>
      </c>
      <c r="Q194" s="190">
        <v>0</v>
      </c>
      <c r="R194" s="172">
        <v>35.303978550000004</v>
      </c>
      <c r="S194" s="190">
        <v>0</v>
      </c>
      <c r="T194" s="190">
        <v>0</v>
      </c>
      <c r="U194" s="190">
        <v>0</v>
      </c>
      <c r="V194" s="190">
        <v>0</v>
      </c>
      <c r="W194" s="190">
        <v>0</v>
      </c>
      <c r="X194" s="190">
        <v>0</v>
      </c>
      <c r="Y194" s="190">
        <v>1</v>
      </c>
      <c r="Z194" s="190">
        <v>0</v>
      </c>
      <c r="AA194" s="190">
        <v>0</v>
      </c>
      <c r="AB194" s="188">
        <v>400</v>
      </c>
      <c r="AC194" s="190">
        <v>0</v>
      </c>
      <c r="AD194" s="172">
        <v>0</v>
      </c>
      <c r="AE194" s="190">
        <v>0</v>
      </c>
      <c r="AF194" s="190">
        <v>0</v>
      </c>
      <c r="AG194" s="190">
        <v>0</v>
      </c>
      <c r="AH194" s="190">
        <v>0</v>
      </c>
      <c r="AI194" s="190">
        <v>0</v>
      </c>
      <c r="AJ194" s="190">
        <v>0</v>
      </c>
      <c r="AK194" s="190">
        <v>0</v>
      </c>
      <c r="AL194" s="190">
        <v>0</v>
      </c>
      <c r="AM194" s="190">
        <v>0</v>
      </c>
      <c r="AN194" s="188">
        <v>0</v>
      </c>
      <c r="AO194" s="190">
        <v>0</v>
      </c>
      <c r="AP194" s="190">
        <v>0</v>
      </c>
      <c r="AQ194" s="190">
        <v>0</v>
      </c>
      <c r="AR194" s="190">
        <v>0</v>
      </c>
      <c r="AS194" s="190">
        <v>0</v>
      </c>
      <c r="AT194" s="190">
        <v>0</v>
      </c>
      <c r="AU194" s="190">
        <v>0</v>
      </c>
      <c r="AV194" s="190">
        <v>0</v>
      </c>
      <c r="AW194" s="190">
        <v>0</v>
      </c>
      <c r="AX194" s="190">
        <v>0</v>
      </c>
      <c r="AY194" s="190">
        <v>0</v>
      </c>
      <c r="AZ194" s="188">
        <v>0</v>
      </c>
      <c r="BA194" s="190">
        <v>0</v>
      </c>
      <c r="BB194" s="323">
        <v>0</v>
      </c>
      <c r="BC194" s="190">
        <v>0</v>
      </c>
      <c r="BD194" s="190">
        <v>0</v>
      </c>
      <c r="BE194" s="190">
        <v>0</v>
      </c>
      <c r="BF194" s="190">
        <v>0</v>
      </c>
      <c r="BG194" s="190">
        <v>0</v>
      </c>
      <c r="BH194" s="190">
        <v>0</v>
      </c>
      <c r="BI194" s="190">
        <v>0</v>
      </c>
      <c r="BJ194" s="190">
        <v>0</v>
      </c>
      <c r="BK194" s="190">
        <v>0</v>
      </c>
      <c r="BL194" s="188">
        <v>0</v>
      </c>
      <c r="BM194" s="190">
        <f t="shared" si="454"/>
        <v>0</v>
      </c>
      <c r="BN194" s="190">
        <f t="shared" si="455"/>
        <v>35.303978550000004</v>
      </c>
      <c r="BO194" s="190">
        <f t="shared" si="456"/>
        <v>0</v>
      </c>
      <c r="BP194" s="190">
        <f t="shared" si="457"/>
        <v>0</v>
      </c>
      <c r="BQ194" s="190">
        <f t="shared" si="458"/>
        <v>0</v>
      </c>
      <c r="BR194" s="190">
        <f t="shared" si="459"/>
        <v>0</v>
      </c>
      <c r="BS194" s="190">
        <f t="shared" si="460"/>
        <v>0</v>
      </c>
      <c r="BT194" s="190">
        <f t="shared" si="461"/>
        <v>0</v>
      </c>
      <c r="BU194" s="190">
        <f t="shared" si="462"/>
        <v>1</v>
      </c>
      <c r="BV194" s="190">
        <f t="shared" si="463"/>
        <v>0</v>
      </c>
      <c r="BW194" s="190">
        <f t="shared" si="464"/>
        <v>0</v>
      </c>
      <c r="BX194" s="190">
        <f t="shared" si="465"/>
        <v>400</v>
      </c>
      <c r="BY194" s="347"/>
      <c r="BZ194" s="207"/>
      <c r="CA194" s="352"/>
    </row>
    <row r="195" spans="1:79" ht="62.25" customHeight="1" x14ac:dyDescent="0.25">
      <c r="A195" s="176" t="s">
        <v>253</v>
      </c>
      <c r="B195" s="81" t="s">
        <v>538</v>
      </c>
      <c r="C195" s="79" t="s">
        <v>539</v>
      </c>
      <c r="D195" s="174">
        <v>31.825575319999999</v>
      </c>
      <c r="E195" s="190">
        <v>0</v>
      </c>
      <c r="F195" s="172">
        <v>0</v>
      </c>
      <c r="G195" s="190">
        <v>0</v>
      </c>
      <c r="H195" s="190">
        <v>0</v>
      </c>
      <c r="I195" s="190">
        <v>0</v>
      </c>
      <c r="J195" s="190">
        <v>0</v>
      </c>
      <c r="K195" s="190">
        <v>0</v>
      </c>
      <c r="L195" s="190">
        <v>0</v>
      </c>
      <c r="M195" s="190">
        <v>0</v>
      </c>
      <c r="N195" s="190">
        <v>0</v>
      </c>
      <c r="O195" s="190">
        <v>0</v>
      </c>
      <c r="P195" s="188">
        <v>0</v>
      </c>
      <c r="Q195" s="190">
        <v>0</v>
      </c>
      <c r="R195" s="172">
        <v>0</v>
      </c>
      <c r="S195" s="190">
        <v>0</v>
      </c>
      <c r="T195" s="190">
        <v>0</v>
      </c>
      <c r="U195" s="190">
        <v>0</v>
      </c>
      <c r="V195" s="190">
        <v>0</v>
      </c>
      <c r="W195" s="190">
        <v>0</v>
      </c>
      <c r="X195" s="190">
        <v>0</v>
      </c>
      <c r="Y195" s="190">
        <v>0</v>
      </c>
      <c r="Z195" s="190">
        <v>0</v>
      </c>
      <c r="AA195" s="190">
        <v>0</v>
      </c>
      <c r="AB195" s="188">
        <v>0</v>
      </c>
      <c r="AC195" s="190">
        <v>0</v>
      </c>
      <c r="AD195" s="190">
        <v>0</v>
      </c>
      <c r="AE195" s="190">
        <v>0</v>
      </c>
      <c r="AF195" s="190">
        <v>0</v>
      </c>
      <c r="AG195" s="190">
        <v>0</v>
      </c>
      <c r="AH195" s="190">
        <v>0</v>
      </c>
      <c r="AI195" s="190">
        <v>0</v>
      </c>
      <c r="AJ195" s="190">
        <v>0</v>
      </c>
      <c r="AK195" s="190">
        <v>0</v>
      </c>
      <c r="AL195" s="190">
        <v>0</v>
      </c>
      <c r="AM195" s="190">
        <v>0</v>
      </c>
      <c r="AN195" s="188">
        <v>0</v>
      </c>
      <c r="AO195" s="190">
        <v>0</v>
      </c>
      <c r="AP195" s="190">
        <v>0</v>
      </c>
      <c r="AQ195" s="190">
        <v>0</v>
      </c>
      <c r="AR195" s="190">
        <v>0</v>
      </c>
      <c r="AS195" s="190">
        <v>0</v>
      </c>
      <c r="AT195" s="190">
        <v>0</v>
      </c>
      <c r="AU195" s="190">
        <v>0</v>
      </c>
      <c r="AV195" s="190">
        <v>0</v>
      </c>
      <c r="AW195" s="190">
        <v>0</v>
      </c>
      <c r="AX195" s="190">
        <v>0</v>
      </c>
      <c r="AY195" s="190">
        <v>0</v>
      </c>
      <c r="AZ195" s="188">
        <v>0</v>
      </c>
      <c r="BA195" s="190">
        <v>0</v>
      </c>
      <c r="BB195" s="323">
        <v>0</v>
      </c>
      <c r="BC195" s="190">
        <v>0</v>
      </c>
      <c r="BD195" s="190">
        <v>0</v>
      </c>
      <c r="BE195" s="190">
        <v>0</v>
      </c>
      <c r="BF195" s="190">
        <v>0</v>
      </c>
      <c r="BG195" s="190">
        <v>0</v>
      </c>
      <c r="BH195" s="190">
        <v>0</v>
      </c>
      <c r="BI195" s="190">
        <v>0</v>
      </c>
      <c r="BJ195" s="190">
        <v>0</v>
      </c>
      <c r="BK195" s="190">
        <v>0</v>
      </c>
      <c r="BL195" s="188">
        <v>0</v>
      </c>
      <c r="BM195" s="190">
        <f t="shared" si="454"/>
        <v>0</v>
      </c>
      <c r="BN195" s="190">
        <f t="shared" si="455"/>
        <v>0</v>
      </c>
      <c r="BO195" s="190">
        <f t="shared" si="456"/>
        <v>0</v>
      </c>
      <c r="BP195" s="190">
        <f t="shared" si="457"/>
        <v>0</v>
      </c>
      <c r="BQ195" s="190">
        <f t="shared" si="458"/>
        <v>0</v>
      </c>
      <c r="BR195" s="190">
        <f t="shared" si="459"/>
        <v>0</v>
      </c>
      <c r="BS195" s="190">
        <f t="shared" si="460"/>
        <v>0</v>
      </c>
      <c r="BT195" s="190">
        <f t="shared" si="461"/>
        <v>0</v>
      </c>
      <c r="BU195" s="190">
        <f t="shared" si="462"/>
        <v>0</v>
      </c>
      <c r="BV195" s="190">
        <f t="shared" si="463"/>
        <v>0</v>
      </c>
      <c r="BW195" s="190">
        <f t="shared" si="464"/>
        <v>0</v>
      </c>
      <c r="BX195" s="190">
        <f t="shared" si="465"/>
        <v>0</v>
      </c>
      <c r="BY195" s="347"/>
      <c r="BZ195" s="207"/>
      <c r="CA195" s="352"/>
    </row>
    <row r="196" spans="1:79" ht="87.75" customHeight="1" x14ac:dyDescent="0.25">
      <c r="A196" s="176" t="s">
        <v>253</v>
      </c>
      <c r="B196" s="76" t="s">
        <v>540</v>
      </c>
      <c r="C196" s="79" t="s">
        <v>541</v>
      </c>
      <c r="D196" s="174">
        <v>16.363751009999998</v>
      </c>
      <c r="E196" s="190">
        <v>0</v>
      </c>
      <c r="F196" s="172">
        <v>0</v>
      </c>
      <c r="G196" s="190">
        <v>0</v>
      </c>
      <c r="H196" s="190">
        <v>0</v>
      </c>
      <c r="I196" s="190">
        <v>0</v>
      </c>
      <c r="J196" s="190">
        <v>0</v>
      </c>
      <c r="K196" s="190">
        <v>0</v>
      </c>
      <c r="L196" s="190">
        <v>0</v>
      </c>
      <c r="M196" s="190">
        <v>0</v>
      </c>
      <c r="N196" s="190">
        <v>0</v>
      </c>
      <c r="O196" s="190">
        <v>0</v>
      </c>
      <c r="P196" s="188">
        <v>0</v>
      </c>
      <c r="Q196" s="190">
        <v>0</v>
      </c>
      <c r="R196" s="172">
        <v>0</v>
      </c>
      <c r="S196" s="190">
        <v>0</v>
      </c>
      <c r="T196" s="190">
        <v>0</v>
      </c>
      <c r="U196" s="190">
        <v>0</v>
      </c>
      <c r="V196" s="190">
        <v>0</v>
      </c>
      <c r="W196" s="190">
        <v>0</v>
      </c>
      <c r="X196" s="190">
        <v>0</v>
      </c>
      <c r="Y196" s="190">
        <v>0</v>
      </c>
      <c r="Z196" s="190">
        <v>0</v>
      </c>
      <c r="AA196" s="190">
        <v>0</v>
      </c>
      <c r="AB196" s="188">
        <v>0</v>
      </c>
      <c r="AC196" s="190">
        <v>0</v>
      </c>
      <c r="AD196" s="190">
        <v>0</v>
      </c>
      <c r="AE196" s="190">
        <v>0</v>
      </c>
      <c r="AF196" s="190">
        <v>0</v>
      </c>
      <c r="AG196" s="190">
        <v>0</v>
      </c>
      <c r="AH196" s="190">
        <v>0</v>
      </c>
      <c r="AI196" s="190">
        <v>0</v>
      </c>
      <c r="AJ196" s="190">
        <v>0</v>
      </c>
      <c r="AK196" s="190">
        <v>0</v>
      </c>
      <c r="AL196" s="190">
        <v>0</v>
      </c>
      <c r="AM196" s="190">
        <v>0</v>
      </c>
      <c r="AN196" s="188">
        <v>0</v>
      </c>
      <c r="AO196" s="190">
        <v>0</v>
      </c>
      <c r="AP196" s="190">
        <v>0</v>
      </c>
      <c r="AQ196" s="190">
        <v>0</v>
      </c>
      <c r="AR196" s="190">
        <v>0</v>
      </c>
      <c r="AS196" s="190">
        <v>0</v>
      </c>
      <c r="AT196" s="190">
        <v>0</v>
      </c>
      <c r="AU196" s="190">
        <v>0</v>
      </c>
      <c r="AV196" s="190">
        <v>0</v>
      </c>
      <c r="AW196" s="190">
        <v>0</v>
      </c>
      <c r="AX196" s="190">
        <v>0</v>
      </c>
      <c r="AY196" s="190">
        <v>0</v>
      </c>
      <c r="AZ196" s="188">
        <v>0</v>
      </c>
      <c r="BA196" s="190">
        <v>0</v>
      </c>
      <c r="BB196" s="323">
        <v>0</v>
      </c>
      <c r="BC196" s="190">
        <v>0</v>
      </c>
      <c r="BD196" s="190">
        <v>0</v>
      </c>
      <c r="BE196" s="190">
        <v>0</v>
      </c>
      <c r="BF196" s="190">
        <v>0</v>
      </c>
      <c r="BG196" s="190">
        <v>0</v>
      </c>
      <c r="BH196" s="190">
        <v>0</v>
      </c>
      <c r="BI196" s="190">
        <v>0</v>
      </c>
      <c r="BJ196" s="190">
        <v>0</v>
      </c>
      <c r="BK196" s="190">
        <v>0</v>
      </c>
      <c r="BL196" s="188">
        <v>0</v>
      </c>
      <c r="BM196" s="190">
        <f t="shared" si="454"/>
        <v>0</v>
      </c>
      <c r="BN196" s="190">
        <f t="shared" si="455"/>
        <v>0</v>
      </c>
      <c r="BO196" s="190">
        <f t="shared" si="456"/>
        <v>0</v>
      </c>
      <c r="BP196" s="190">
        <f t="shared" si="457"/>
        <v>0</v>
      </c>
      <c r="BQ196" s="190">
        <f t="shared" si="458"/>
        <v>0</v>
      </c>
      <c r="BR196" s="190">
        <f t="shared" si="459"/>
        <v>0</v>
      </c>
      <c r="BS196" s="190">
        <f t="shared" si="460"/>
        <v>0</v>
      </c>
      <c r="BT196" s="190">
        <f t="shared" si="461"/>
        <v>0</v>
      </c>
      <c r="BU196" s="190">
        <f t="shared" si="462"/>
        <v>0</v>
      </c>
      <c r="BV196" s="190">
        <f t="shared" si="463"/>
        <v>0</v>
      </c>
      <c r="BW196" s="190">
        <f t="shared" si="464"/>
        <v>0</v>
      </c>
      <c r="BX196" s="190">
        <f t="shared" si="465"/>
        <v>0</v>
      </c>
      <c r="BY196" s="347"/>
      <c r="BZ196" s="207"/>
      <c r="CA196" s="352"/>
    </row>
    <row r="197" spans="1:79" s="161" customFormat="1" ht="87.75" customHeight="1" x14ac:dyDescent="0.25">
      <c r="A197" s="162" t="s">
        <v>267</v>
      </c>
      <c r="B197" s="168" t="s">
        <v>268</v>
      </c>
      <c r="C197" s="155" t="s">
        <v>19</v>
      </c>
      <c r="D197" s="160">
        <v>0</v>
      </c>
      <c r="E197" s="159">
        <v>0</v>
      </c>
      <c r="F197" s="160">
        <v>0</v>
      </c>
      <c r="G197" s="159">
        <v>0</v>
      </c>
      <c r="H197" s="159">
        <v>0</v>
      </c>
      <c r="I197" s="159">
        <v>0</v>
      </c>
      <c r="J197" s="159">
        <v>0</v>
      </c>
      <c r="K197" s="159">
        <v>0</v>
      </c>
      <c r="L197" s="159">
        <v>0</v>
      </c>
      <c r="M197" s="159">
        <v>0</v>
      </c>
      <c r="N197" s="159">
        <v>0</v>
      </c>
      <c r="O197" s="159">
        <v>0</v>
      </c>
      <c r="P197" s="159">
        <v>0</v>
      </c>
      <c r="Q197" s="159">
        <v>0</v>
      </c>
      <c r="R197" s="160">
        <v>0</v>
      </c>
      <c r="S197" s="159">
        <v>0</v>
      </c>
      <c r="T197" s="159">
        <v>0</v>
      </c>
      <c r="U197" s="159">
        <v>0</v>
      </c>
      <c r="V197" s="159">
        <v>0</v>
      </c>
      <c r="W197" s="159">
        <v>0</v>
      </c>
      <c r="X197" s="159">
        <v>0</v>
      </c>
      <c r="Y197" s="159">
        <v>0</v>
      </c>
      <c r="Z197" s="159">
        <v>0</v>
      </c>
      <c r="AA197" s="159">
        <v>0</v>
      </c>
      <c r="AB197" s="159">
        <v>0</v>
      </c>
      <c r="AC197" s="159">
        <v>0</v>
      </c>
      <c r="AD197" s="159">
        <v>0</v>
      </c>
      <c r="AE197" s="159">
        <v>0</v>
      </c>
      <c r="AF197" s="159">
        <v>0</v>
      </c>
      <c r="AG197" s="159">
        <v>0</v>
      </c>
      <c r="AH197" s="159">
        <v>0</v>
      </c>
      <c r="AI197" s="159">
        <v>0</v>
      </c>
      <c r="AJ197" s="159">
        <v>0</v>
      </c>
      <c r="AK197" s="159">
        <v>0</v>
      </c>
      <c r="AL197" s="159">
        <v>0</v>
      </c>
      <c r="AM197" s="159">
        <v>0</v>
      </c>
      <c r="AN197" s="159">
        <v>0</v>
      </c>
      <c r="AO197" s="159">
        <v>0</v>
      </c>
      <c r="AP197" s="159">
        <v>0</v>
      </c>
      <c r="AQ197" s="159">
        <v>0</v>
      </c>
      <c r="AR197" s="159">
        <v>0</v>
      </c>
      <c r="AS197" s="159">
        <v>0</v>
      </c>
      <c r="AT197" s="159">
        <v>0</v>
      </c>
      <c r="AU197" s="159">
        <v>0</v>
      </c>
      <c r="AV197" s="159">
        <v>0</v>
      </c>
      <c r="AW197" s="159">
        <v>0</v>
      </c>
      <c r="AX197" s="159">
        <v>0</v>
      </c>
      <c r="AY197" s="159">
        <v>0</v>
      </c>
      <c r="AZ197" s="159">
        <v>0</v>
      </c>
      <c r="BA197" s="159">
        <v>0</v>
      </c>
      <c r="BB197" s="321">
        <v>0</v>
      </c>
      <c r="BC197" s="159">
        <v>0</v>
      </c>
      <c r="BD197" s="159">
        <v>0</v>
      </c>
      <c r="BE197" s="159">
        <v>0</v>
      </c>
      <c r="BF197" s="159">
        <v>0</v>
      </c>
      <c r="BG197" s="159">
        <v>0</v>
      </c>
      <c r="BH197" s="159">
        <v>0</v>
      </c>
      <c r="BI197" s="159">
        <v>0</v>
      </c>
      <c r="BJ197" s="159">
        <v>0</v>
      </c>
      <c r="BK197" s="159">
        <v>0</v>
      </c>
      <c r="BL197" s="159">
        <v>0</v>
      </c>
      <c r="BM197" s="159">
        <v>0</v>
      </c>
      <c r="BN197" s="160">
        <v>0</v>
      </c>
      <c r="BO197" s="159">
        <v>0</v>
      </c>
      <c r="BP197" s="159">
        <v>0</v>
      </c>
      <c r="BQ197" s="159">
        <v>0</v>
      </c>
      <c r="BR197" s="159">
        <v>0</v>
      </c>
      <c r="BS197" s="159">
        <v>0</v>
      </c>
      <c r="BT197" s="159">
        <v>0</v>
      </c>
      <c r="BU197" s="159">
        <v>0</v>
      </c>
      <c r="BV197" s="159">
        <v>0</v>
      </c>
      <c r="BW197" s="159">
        <v>0</v>
      </c>
      <c r="BX197" s="159">
        <v>0</v>
      </c>
      <c r="BY197" s="347"/>
      <c r="BZ197" s="207"/>
      <c r="CA197" s="352"/>
    </row>
    <row r="198" spans="1:79" s="161" customFormat="1" ht="177.75" customHeight="1" x14ac:dyDescent="0.25">
      <c r="A198" s="194" t="s">
        <v>269</v>
      </c>
      <c r="B198" s="169" t="s">
        <v>270</v>
      </c>
      <c r="C198" s="155" t="s">
        <v>19</v>
      </c>
      <c r="D198" s="160">
        <v>0</v>
      </c>
      <c r="E198" s="159">
        <v>0</v>
      </c>
      <c r="F198" s="160">
        <v>0</v>
      </c>
      <c r="G198" s="159">
        <v>0</v>
      </c>
      <c r="H198" s="159">
        <v>0</v>
      </c>
      <c r="I198" s="159">
        <v>0</v>
      </c>
      <c r="J198" s="159">
        <v>0</v>
      </c>
      <c r="K198" s="159">
        <v>0</v>
      </c>
      <c r="L198" s="159">
        <v>0</v>
      </c>
      <c r="M198" s="159">
        <v>0</v>
      </c>
      <c r="N198" s="159">
        <v>0</v>
      </c>
      <c r="O198" s="159">
        <v>0</v>
      </c>
      <c r="P198" s="159">
        <v>0</v>
      </c>
      <c r="Q198" s="159">
        <v>0</v>
      </c>
      <c r="R198" s="160">
        <v>0</v>
      </c>
      <c r="S198" s="159">
        <v>0</v>
      </c>
      <c r="T198" s="159">
        <v>0</v>
      </c>
      <c r="U198" s="159">
        <v>0</v>
      </c>
      <c r="V198" s="159">
        <v>0</v>
      </c>
      <c r="W198" s="159">
        <v>0</v>
      </c>
      <c r="X198" s="159">
        <v>0</v>
      </c>
      <c r="Y198" s="159">
        <v>0</v>
      </c>
      <c r="Z198" s="159">
        <v>0</v>
      </c>
      <c r="AA198" s="159">
        <v>0</v>
      </c>
      <c r="AB198" s="159">
        <v>0</v>
      </c>
      <c r="AC198" s="159">
        <v>0</v>
      </c>
      <c r="AD198" s="159">
        <v>0</v>
      </c>
      <c r="AE198" s="159">
        <v>0</v>
      </c>
      <c r="AF198" s="159">
        <v>0</v>
      </c>
      <c r="AG198" s="159">
        <v>0</v>
      </c>
      <c r="AH198" s="159">
        <v>0</v>
      </c>
      <c r="AI198" s="159">
        <v>0</v>
      </c>
      <c r="AJ198" s="159">
        <v>0</v>
      </c>
      <c r="AK198" s="159">
        <v>0</v>
      </c>
      <c r="AL198" s="159">
        <v>0</v>
      </c>
      <c r="AM198" s="159">
        <v>0</v>
      </c>
      <c r="AN198" s="159">
        <v>0</v>
      </c>
      <c r="AO198" s="159">
        <v>0</v>
      </c>
      <c r="AP198" s="159">
        <v>0</v>
      </c>
      <c r="AQ198" s="159">
        <v>0</v>
      </c>
      <c r="AR198" s="159">
        <v>0</v>
      </c>
      <c r="AS198" s="159">
        <v>0</v>
      </c>
      <c r="AT198" s="159">
        <v>0</v>
      </c>
      <c r="AU198" s="159">
        <v>0</v>
      </c>
      <c r="AV198" s="159">
        <v>0</v>
      </c>
      <c r="AW198" s="159">
        <v>0</v>
      </c>
      <c r="AX198" s="159">
        <v>0</v>
      </c>
      <c r="AY198" s="159">
        <v>0</v>
      </c>
      <c r="AZ198" s="159">
        <v>0</v>
      </c>
      <c r="BA198" s="159">
        <v>0</v>
      </c>
      <c r="BB198" s="321">
        <v>0</v>
      </c>
      <c r="BC198" s="159">
        <v>0</v>
      </c>
      <c r="BD198" s="159">
        <v>0</v>
      </c>
      <c r="BE198" s="159">
        <v>0</v>
      </c>
      <c r="BF198" s="159">
        <v>0</v>
      </c>
      <c r="BG198" s="159">
        <v>0</v>
      </c>
      <c r="BH198" s="159">
        <v>0</v>
      </c>
      <c r="BI198" s="159">
        <v>0</v>
      </c>
      <c r="BJ198" s="159">
        <v>0</v>
      </c>
      <c r="BK198" s="159">
        <v>0</v>
      </c>
      <c r="BL198" s="159">
        <v>0</v>
      </c>
      <c r="BM198" s="159">
        <v>0</v>
      </c>
      <c r="BN198" s="160">
        <v>0</v>
      </c>
      <c r="BO198" s="159">
        <v>0</v>
      </c>
      <c r="BP198" s="159">
        <v>0</v>
      </c>
      <c r="BQ198" s="159">
        <v>0</v>
      </c>
      <c r="BR198" s="159">
        <v>0</v>
      </c>
      <c r="BS198" s="159">
        <v>0</v>
      </c>
      <c r="BT198" s="159">
        <v>0</v>
      </c>
      <c r="BU198" s="159">
        <v>0</v>
      </c>
      <c r="BV198" s="159">
        <v>0</v>
      </c>
      <c r="BW198" s="159">
        <v>0</v>
      </c>
      <c r="BX198" s="159">
        <v>0</v>
      </c>
      <c r="BY198" s="347"/>
      <c r="BZ198" s="207"/>
      <c r="CA198" s="352"/>
    </row>
    <row r="199" spans="1:79" s="161" customFormat="1" ht="87.75" customHeight="1" x14ac:dyDescent="0.25">
      <c r="A199" s="195" t="s">
        <v>271</v>
      </c>
      <c r="B199" s="163" t="s">
        <v>272</v>
      </c>
      <c r="C199" s="155" t="s">
        <v>19</v>
      </c>
      <c r="D199" s="160">
        <v>0</v>
      </c>
      <c r="E199" s="159">
        <v>0</v>
      </c>
      <c r="F199" s="160">
        <v>0</v>
      </c>
      <c r="G199" s="159">
        <v>0</v>
      </c>
      <c r="H199" s="159">
        <v>0</v>
      </c>
      <c r="I199" s="159">
        <v>0</v>
      </c>
      <c r="J199" s="159">
        <v>0</v>
      </c>
      <c r="K199" s="159">
        <v>0</v>
      </c>
      <c r="L199" s="159">
        <v>0</v>
      </c>
      <c r="M199" s="159">
        <v>0</v>
      </c>
      <c r="N199" s="159">
        <v>0</v>
      </c>
      <c r="O199" s="159">
        <v>0</v>
      </c>
      <c r="P199" s="159">
        <v>0</v>
      </c>
      <c r="Q199" s="159">
        <v>0</v>
      </c>
      <c r="R199" s="160">
        <v>0</v>
      </c>
      <c r="S199" s="159">
        <v>0</v>
      </c>
      <c r="T199" s="159">
        <v>0</v>
      </c>
      <c r="U199" s="159">
        <v>0</v>
      </c>
      <c r="V199" s="159">
        <v>0</v>
      </c>
      <c r="W199" s="159">
        <v>0</v>
      </c>
      <c r="X199" s="159">
        <v>0</v>
      </c>
      <c r="Y199" s="159">
        <v>0</v>
      </c>
      <c r="Z199" s="159">
        <v>0</v>
      </c>
      <c r="AA199" s="159">
        <v>0</v>
      </c>
      <c r="AB199" s="159">
        <v>0</v>
      </c>
      <c r="AC199" s="159">
        <v>0</v>
      </c>
      <c r="AD199" s="159">
        <v>0</v>
      </c>
      <c r="AE199" s="159">
        <v>0</v>
      </c>
      <c r="AF199" s="159">
        <v>0</v>
      </c>
      <c r="AG199" s="159">
        <v>0</v>
      </c>
      <c r="AH199" s="159">
        <v>0</v>
      </c>
      <c r="AI199" s="159">
        <v>0</v>
      </c>
      <c r="AJ199" s="159">
        <v>0</v>
      </c>
      <c r="AK199" s="159">
        <v>0</v>
      </c>
      <c r="AL199" s="159">
        <v>0</v>
      </c>
      <c r="AM199" s="159">
        <v>0</v>
      </c>
      <c r="AN199" s="159">
        <v>0</v>
      </c>
      <c r="AO199" s="159">
        <v>0</v>
      </c>
      <c r="AP199" s="159">
        <v>0</v>
      </c>
      <c r="AQ199" s="159">
        <v>0</v>
      </c>
      <c r="AR199" s="159">
        <v>0</v>
      </c>
      <c r="AS199" s="159">
        <v>0</v>
      </c>
      <c r="AT199" s="159">
        <v>0</v>
      </c>
      <c r="AU199" s="159">
        <v>0</v>
      </c>
      <c r="AV199" s="159">
        <v>0</v>
      </c>
      <c r="AW199" s="159">
        <v>0</v>
      </c>
      <c r="AX199" s="159">
        <v>0</v>
      </c>
      <c r="AY199" s="159">
        <v>0</v>
      </c>
      <c r="AZ199" s="159">
        <v>0</v>
      </c>
      <c r="BA199" s="159">
        <v>0</v>
      </c>
      <c r="BB199" s="321">
        <v>0</v>
      </c>
      <c r="BC199" s="159">
        <v>0</v>
      </c>
      <c r="BD199" s="159">
        <v>0</v>
      </c>
      <c r="BE199" s="159">
        <v>0</v>
      </c>
      <c r="BF199" s="159">
        <v>0</v>
      </c>
      <c r="BG199" s="159">
        <v>0</v>
      </c>
      <c r="BH199" s="159">
        <v>0</v>
      </c>
      <c r="BI199" s="159">
        <v>0</v>
      </c>
      <c r="BJ199" s="159">
        <v>0</v>
      </c>
      <c r="BK199" s="159">
        <v>0</v>
      </c>
      <c r="BL199" s="159">
        <v>0</v>
      </c>
      <c r="BM199" s="159">
        <v>0</v>
      </c>
      <c r="BN199" s="160">
        <v>0</v>
      </c>
      <c r="BO199" s="159">
        <v>0</v>
      </c>
      <c r="BP199" s="159">
        <v>0</v>
      </c>
      <c r="BQ199" s="159">
        <v>0</v>
      </c>
      <c r="BR199" s="159">
        <v>0</v>
      </c>
      <c r="BS199" s="159">
        <v>0</v>
      </c>
      <c r="BT199" s="159">
        <v>0</v>
      </c>
      <c r="BU199" s="159">
        <v>0</v>
      </c>
      <c r="BV199" s="159">
        <v>0</v>
      </c>
      <c r="BW199" s="159">
        <v>0</v>
      </c>
      <c r="BX199" s="159">
        <v>0</v>
      </c>
      <c r="BY199" s="347"/>
      <c r="BZ199" s="207"/>
      <c r="CA199" s="352"/>
    </row>
    <row r="200" spans="1:79" s="161" customFormat="1" ht="78.75" customHeight="1" x14ac:dyDescent="0.25">
      <c r="A200" s="195" t="s">
        <v>273</v>
      </c>
      <c r="B200" s="163" t="s">
        <v>274</v>
      </c>
      <c r="C200" s="155" t="s">
        <v>19</v>
      </c>
      <c r="D200" s="160">
        <v>0</v>
      </c>
      <c r="E200" s="159">
        <v>0</v>
      </c>
      <c r="F200" s="160">
        <v>0</v>
      </c>
      <c r="G200" s="159">
        <v>0</v>
      </c>
      <c r="H200" s="159">
        <v>0</v>
      </c>
      <c r="I200" s="159">
        <v>0</v>
      </c>
      <c r="J200" s="159">
        <v>0</v>
      </c>
      <c r="K200" s="159">
        <v>0</v>
      </c>
      <c r="L200" s="159">
        <v>0</v>
      </c>
      <c r="M200" s="159">
        <v>0</v>
      </c>
      <c r="N200" s="159">
        <v>0</v>
      </c>
      <c r="O200" s="159">
        <v>0</v>
      </c>
      <c r="P200" s="159">
        <v>0</v>
      </c>
      <c r="Q200" s="159">
        <v>0</v>
      </c>
      <c r="R200" s="160">
        <v>0</v>
      </c>
      <c r="S200" s="159">
        <v>0</v>
      </c>
      <c r="T200" s="159">
        <v>0</v>
      </c>
      <c r="U200" s="159">
        <v>0</v>
      </c>
      <c r="V200" s="159">
        <v>0</v>
      </c>
      <c r="W200" s="159">
        <v>0</v>
      </c>
      <c r="X200" s="159">
        <v>0</v>
      </c>
      <c r="Y200" s="159">
        <v>0</v>
      </c>
      <c r="Z200" s="159">
        <v>0</v>
      </c>
      <c r="AA200" s="159">
        <v>0</v>
      </c>
      <c r="AB200" s="159">
        <v>0</v>
      </c>
      <c r="AC200" s="159">
        <v>0</v>
      </c>
      <c r="AD200" s="160">
        <v>0</v>
      </c>
      <c r="AE200" s="159">
        <v>0</v>
      </c>
      <c r="AF200" s="159">
        <v>0</v>
      </c>
      <c r="AG200" s="159">
        <v>0</v>
      </c>
      <c r="AH200" s="159">
        <v>0</v>
      </c>
      <c r="AI200" s="159">
        <v>0</v>
      </c>
      <c r="AJ200" s="159">
        <v>0</v>
      </c>
      <c r="AK200" s="159">
        <v>0</v>
      </c>
      <c r="AL200" s="159">
        <v>0</v>
      </c>
      <c r="AM200" s="159">
        <v>0</v>
      </c>
      <c r="AN200" s="159">
        <v>0</v>
      </c>
      <c r="AO200" s="159">
        <v>0</v>
      </c>
      <c r="AP200" s="159">
        <v>0</v>
      </c>
      <c r="AQ200" s="159">
        <v>0</v>
      </c>
      <c r="AR200" s="159">
        <v>0</v>
      </c>
      <c r="AS200" s="159">
        <v>0</v>
      </c>
      <c r="AT200" s="159">
        <v>0</v>
      </c>
      <c r="AU200" s="159">
        <v>0</v>
      </c>
      <c r="AV200" s="159">
        <v>0</v>
      </c>
      <c r="AW200" s="159">
        <v>0</v>
      </c>
      <c r="AX200" s="159">
        <v>0</v>
      </c>
      <c r="AY200" s="159">
        <v>0</v>
      </c>
      <c r="AZ200" s="159">
        <v>0</v>
      </c>
      <c r="BA200" s="159">
        <v>0</v>
      </c>
      <c r="BB200" s="321">
        <v>0</v>
      </c>
      <c r="BC200" s="159">
        <v>0</v>
      </c>
      <c r="BD200" s="159">
        <v>0</v>
      </c>
      <c r="BE200" s="159">
        <v>0</v>
      </c>
      <c r="BF200" s="159">
        <v>0</v>
      </c>
      <c r="BG200" s="159">
        <v>0</v>
      </c>
      <c r="BH200" s="159">
        <v>0</v>
      </c>
      <c r="BI200" s="159">
        <v>0</v>
      </c>
      <c r="BJ200" s="159">
        <v>0</v>
      </c>
      <c r="BK200" s="159">
        <v>0</v>
      </c>
      <c r="BL200" s="159">
        <v>0</v>
      </c>
      <c r="BM200" s="159">
        <v>0</v>
      </c>
      <c r="BN200" s="160">
        <v>0</v>
      </c>
      <c r="BO200" s="159">
        <v>0</v>
      </c>
      <c r="BP200" s="159">
        <v>0</v>
      </c>
      <c r="BQ200" s="159">
        <v>0</v>
      </c>
      <c r="BR200" s="159">
        <v>0</v>
      </c>
      <c r="BS200" s="159">
        <v>0</v>
      </c>
      <c r="BT200" s="159">
        <v>0</v>
      </c>
      <c r="BU200" s="159">
        <v>0</v>
      </c>
      <c r="BV200" s="159">
        <v>0</v>
      </c>
      <c r="BW200" s="159">
        <v>0</v>
      </c>
      <c r="BX200" s="159">
        <v>0</v>
      </c>
      <c r="BY200" s="347"/>
      <c r="BZ200" s="207"/>
      <c r="CA200" s="352"/>
    </row>
    <row r="201" spans="1:79" s="161" customFormat="1" ht="31.5" customHeight="1" x14ac:dyDescent="0.25">
      <c r="A201" s="194" t="s">
        <v>275</v>
      </c>
      <c r="B201" s="169" t="s">
        <v>270</v>
      </c>
      <c r="C201" s="155" t="s">
        <v>19</v>
      </c>
      <c r="D201" s="160">
        <v>0</v>
      </c>
      <c r="E201" s="159">
        <v>0</v>
      </c>
      <c r="F201" s="160">
        <v>0</v>
      </c>
      <c r="G201" s="159">
        <v>0</v>
      </c>
      <c r="H201" s="159">
        <v>0</v>
      </c>
      <c r="I201" s="159">
        <v>0</v>
      </c>
      <c r="J201" s="159">
        <v>0</v>
      </c>
      <c r="K201" s="159">
        <v>0</v>
      </c>
      <c r="L201" s="159">
        <v>0</v>
      </c>
      <c r="M201" s="159">
        <v>0</v>
      </c>
      <c r="N201" s="159">
        <v>0</v>
      </c>
      <c r="O201" s="159">
        <v>0</v>
      </c>
      <c r="P201" s="159">
        <v>0</v>
      </c>
      <c r="Q201" s="159">
        <v>0</v>
      </c>
      <c r="R201" s="160">
        <v>0</v>
      </c>
      <c r="S201" s="159">
        <v>0</v>
      </c>
      <c r="T201" s="159">
        <v>0</v>
      </c>
      <c r="U201" s="159">
        <v>0</v>
      </c>
      <c r="V201" s="159">
        <v>0</v>
      </c>
      <c r="W201" s="159">
        <v>0</v>
      </c>
      <c r="X201" s="159">
        <v>0</v>
      </c>
      <c r="Y201" s="159">
        <v>0</v>
      </c>
      <c r="Z201" s="159">
        <v>0</v>
      </c>
      <c r="AA201" s="159">
        <v>0</v>
      </c>
      <c r="AB201" s="159">
        <v>0</v>
      </c>
      <c r="AC201" s="159">
        <v>0</v>
      </c>
      <c r="AD201" s="160">
        <v>0</v>
      </c>
      <c r="AE201" s="159">
        <v>0</v>
      </c>
      <c r="AF201" s="159">
        <v>0</v>
      </c>
      <c r="AG201" s="159">
        <v>0</v>
      </c>
      <c r="AH201" s="159">
        <v>0</v>
      </c>
      <c r="AI201" s="159">
        <v>0</v>
      </c>
      <c r="AJ201" s="159">
        <v>0</v>
      </c>
      <c r="AK201" s="159">
        <v>0</v>
      </c>
      <c r="AL201" s="159">
        <v>0</v>
      </c>
      <c r="AM201" s="159">
        <v>0</v>
      </c>
      <c r="AN201" s="159">
        <v>0</v>
      </c>
      <c r="AO201" s="159">
        <v>0</v>
      </c>
      <c r="AP201" s="159">
        <v>0</v>
      </c>
      <c r="AQ201" s="159">
        <v>0</v>
      </c>
      <c r="AR201" s="159">
        <v>0</v>
      </c>
      <c r="AS201" s="159">
        <v>0</v>
      </c>
      <c r="AT201" s="159">
        <v>0</v>
      </c>
      <c r="AU201" s="159">
        <v>0</v>
      </c>
      <c r="AV201" s="159">
        <v>0</v>
      </c>
      <c r="AW201" s="159">
        <v>0</v>
      </c>
      <c r="AX201" s="159">
        <v>0</v>
      </c>
      <c r="AY201" s="159">
        <v>0</v>
      </c>
      <c r="AZ201" s="159">
        <v>0</v>
      </c>
      <c r="BA201" s="159">
        <v>0</v>
      </c>
      <c r="BB201" s="321">
        <v>0</v>
      </c>
      <c r="BC201" s="159">
        <v>0</v>
      </c>
      <c r="BD201" s="159">
        <v>0</v>
      </c>
      <c r="BE201" s="159">
        <v>0</v>
      </c>
      <c r="BF201" s="159">
        <v>0</v>
      </c>
      <c r="BG201" s="159">
        <v>0</v>
      </c>
      <c r="BH201" s="159">
        <v>0</v>
      </c>
      <c r="BI201" s="159">
        <v>0</v>
      </c>
      <c r="BJ201" s="159">
        <v>0</v>
      </c>
      <c r="BK201" s="159">
        <v>0</v>
      </c>
      <c r="BL201" s="159">
        <v>0</v>
      </c>
      <c r="BM201" s="159">
        <v>0</v>
      </c>
      <c r="BN201" s="160">
        <v>0</v>
      </c>
      <c r="BO201" s="159">
        <v>0</v>
      </c>
      <c r="BP201" s="159">
        <v>0</v>
      </c>
      <c r="BQ201" s="159">
        <v>0</v>
      </c>
      <c r="BR201" s="159">
        <v>0</v>
      </c>
      <c r="BS201" s="159">
        <v>0</v>
      </c>
      <c r="BT201" s="159">
        <v>0</v>
      </c>
      <c r="BU201" s="159">
        <v>0</v>
      </c>
      <c r="BV201" s="159">
        <v>0</v>
      </c>
      <c r="BW201" s="159">
        <v>0</v>
      </c>
      <c r="BX201" s="159">
        <v>0</v>
      </c>
      <c r="BY201" s="347"/>
      <c r="BZ201" s="207"/>
      <c r="CA201" s="352"/>
    </row>
    <row r="202" spans="1:79" s="161" customFormat="1" ht="94.5" customHeight="1" x14ac:dyDescent="0.25">
      <c r="A202" s="195" t="s">
        <v>276</v>
      </c>
      <c r="B202" s="163" t="s">
        <v>272</v>
      </c>
      <c r="C202" s="155" t="s">
        <v>19</v>
      </c>
      <c r="D202" s="160">
        <v>0</v>
      </c>
      <c r="E202" s="159">
        <v>0</v>
      </c>
      <c r="F202" s="160">
        <v>0</v>
      </c>
      <c r="G202" s="159">
        <v>0</v>
      </c>
      <c r="H202" s="159">
        <v>0</v>
      </c>
      <c r="I202" s="159">
        <v>0</v>
      </c>
      <c r="J202" s="159">
        <v>0</v>
      </c>
      <c r="K202" s="159">
        <v>0</v>
      </c>
      <c r="L202" s="159">
        <v>0</v>
      </c>
      <c r="M202" s="159">
        <v>0</v>
      </c>
      <c r="N202" s="159">
        <v>0</v>
      </c>
      <c r="O202" s="159">
        <v>0</v>
      </c>
      <c r="P202" s="159">
        <v>0</v>
      </c>
      <c r="Q202" s="159">
        <v>0</v>
      </c>
      <c r="R202" s="160">
        <v>0</v>
      </c>
      <c r="S202" s="159">
        <v>0</v>
      </c>
      <c r="T202" s="159">
        <v>0</v>
      </c>
      <c r="U202" s="159">
        <v>0</v>
      </c>
      <c r="V202" s="159">
        <v>0</v>
      </c>
      <c r="W202" s="159">
        <v>0</v>
      </c>
      <c r="X202" s="159">
        <v>0</v>
      </c>
      <c r="Y202" s="159">
        <v>0</v>
      </c>
      <c r="Z202" s="159">
        <v>0</v>
      </c>
      <c r="AA202" s="159">
        <v>0</v>
      </c>
      <c r="AB202" s="159">
        <v>0</v>
      </c>
      <c r="AC202" s="159">
        <v>0</v>
      </c>
      <c r="AD202" s="160">
        <v>0</v>
      </c>
      <c r="AE202" s="159">
        <v>0</v>
      </c>
      <c r="AF202" s="159">
        <v>0</v>
      </c>
      <c r="AG202" s="159">
        <v>0</v>
      </c>
      <c r="AH202" s="159">
        <v>0</v>
      </c>
      <c r="AI202" s="159">
        <v>0</v>
      </c>
      <c r="AJ202" s="159">
        <v>0</v>
      </c>
      <c r="AK202" s="159">
        <v>0</v>
      </c>
      <c r="AL202" s="159">
        <v>0</v>
      </c>
      <c r="AM202" s="159">
        <v>0</v>
      </c>
      <c r="AN202" s="159">
        <v>0</v>
      </c>
      <c r="AO202" s="159">
        <v>0</v>
      </c>
      <c r="AP202" s="159">
        <v>0</v>
      </c>
      <c r="AQ202" s="159">
        <v>0</v>
      </c>
      <c r="AR202" s="159">
        <v>0</v>
      </c>
      <c r="AS202" s="159">
        <v>0</v>
      </c>
      <c r="AT202" s="159">
        <v>0</v>
      </c>
      <c r="AU202" s="159">
        <v>0</v>
      </c>
      <c r="AV202" s="159">
        <v>0</v>
      </c>
      <c r="AW202" s="159">
        <v>0</v>
      </c>
      <c r="AX202" s="159">
        <v>0</v>
      </c>
      <c r="AY202" s="159">
        <v>0</v>
      </c>
      <c r="AZ202" s="159">
        <v>0</v>
      </c>
      <c r="BA202" s="159">
        <v>0</v>
      </c>
      <c r="BB202" s="321">
        <v>0</v>
      </c>
      <c r="BC202" s="159">
        <v>0</v>
      </c>
      <c r="BD202" s="159">
        <v>0</v>
      </c>
      <c r="BE202" s="159">
        <v>0</v>
      </c>
      <c r="BF202" s="159">
        <v>0</v>
      </c>
      <c r="BG202" s="159">
        <v>0</v>
      </c>
      <c r="BH202" s="159">
        <v>0</v>
      </c>
      <c r="BI202" s="159">
        <v>0</v>
      </c>
      <c r="BJ202" s="159">
        <v>0</v>
      </c>
      <c r="BK202" s="159">
        <v>0</v>
      </c>
      <c r="BL202" s="159">
        <v>0</v>
      </c>
      <c r="BM202" s="159">
        <v>0</v>
      </c>
      <c r="BN202" s="160">
        <v>0</v>
      </c>
      <c r="BO202" s="159">
        <v>0</v>
      </c>
      <c r="BP202" s="159">
        <v>0</v>
      </c>
      <c r="BQ202" s="159">
        <v>0</v>
      </c>
      <c r="BR202" s="159">
        <v>0</v>
      </c>
      <c r="BS202" s="159">
        <v>0</v>
      </c>
      <c r="BT202" s="159">
        <v>0</v>
      </c>
      <c r="BU202" s="159">
        <v>0</v>
      </c>
      <c r="BV202" s="159">
        <v>0</v>
      </c>
      <c r="BW202" s="159">
        <v>0</v>
      </c>
      <c r="BX202" s="159">
        <v>0</v>
      </c>
      <c r="BY202" s="347"/>
      <c r="BZ202" s="207"/>
      <c r="CA202" s="352"/>
    </row>
    <row r="203" spans="1:79" s="161" customFormat="1" ht="78.75" customHeight="1" x14ac:dyDescent="0.25">
      <c r="A203" s="195" t="s">
        <v>277</v>
      </c>
      <c r="B203" s="163" t="s">
        <v>274</v>
      </c>
      <c r="C203" s="155" t="s">
        <v>19</v>
      </c>
      <c r="D203" s="160">
        <v>0</v>
      </c>
      <c r="E203" s="159">
        <v>0</v>
      </c>
      <c r="F203" s="160">
        <v>0</v>
      </c>
      <c r="G203" s="159">
        <v>0</v>
      </c>
      <c r="H203" s="159">
        <v>0</v>
      </c>
      <c r="I203" s="159">
        <v>0</v>
      </c>
      <c r="J203" s="159">
        <v>0</v>
      </c>
      <c r="K203" s="159">
        <v>0</v>
      </c>
      <c r="L203" s="159">
        <v>0</v>
      </c>
      <c r="M203" s="159">
        <v>0</v>
      </c>
      <c r="N203" s="159">
        <v>0</v>
      </c>
      <c r="O203" s="159">
        <v>0</v>
      </c>
      <c r="P203" s="159">
        <v>0</v>
      </c>
      <c r="Q203" s="159">
        <v>0</v>
      </c>
      <c r="R203" s="160">
        <v>0</v>
      </c>
      <c r="S203" s="159">
        <v>0</v>
      </c>
      <c r="T203" s="159">
        <v>0</v>
      </c>
      <c r="U203" s="159">
        <v>0</v>
      </c>
      <c r="V203" s="159">
        <v>0</v>
      </c>
      <c r="W203" s="159">
        <v>0</v>
      </c>
      <c r="X203" s="159">
        <v>0</v>
      </c>
      <c r="Y203" s="159">
        <v>0</v>
      </c>
      <c r="Z203" s="159">
        <v>0</v>
      </c>
      <c r="AA203" s="159">
        <v>0</v>
      </c>
      <c r="AB203" s="159">
        <v>0</v>
      </c>
      <c r="AC203" s="159">
        <v>0</v>
      </c>
      <c r="AD203" s="160">
        <v>0</v>
      </c>
      <c r="AE203" s="159">
        <v>0</v>
      </c>
      <c r="AF203" s="159">
        <v>0</v>
      </c>
      <c r="AG203" s="159">
        <v>0</v>
      </c>
      <c r="AH203" s="159">
        <v>0</v>
      </c>
      <c r="AI203" s="159">
        <v>0</v>
      </c>
      <c r="AJ203" s="159">
        <v>0</v>
      </c>
      <c r="AK203" s="159">
        <v>0</v>
      </c>
      <c r="AL203" s="159">
        <v>0</v>
      </c>
      <c r="AM203" s="159">
        <v>0</v>
      </c>
      <c r="AN203" s="159">
        <v>0</v>
      </c>
      <c r="AO203" s="159">
        <v>0</v>
      </c>
      <c r="AP203" s="159">
        <v>0</v>
      </c>
      <c r="AQ203" s="159">
        <v>0</v>
      </c>
      <c r="AR203" s="159">
        <v>0</v>
      </c>
      <c r="AS203" s="159">
        <v>0</v>
      </c>
      <c r="AT203" s="159">
        <v>0</v>
      </c>
      <c r="AU203" s="159">
        <v>0</v>
      </c>
      <c r="AV203" s="159">
        <v>0</v>
      </c>
      <c r="AW203" s="159">
        <v>0</v>
      </c>
      <c r="AX203" s="159">
        <v>0</v>
      </c>
      <c r="AY203" s="159">
        <v>0</v>
      </c>
      <c r="AZ203" s="159">
        <v>0</v>
      </c>
      <c r="BA203" s="159">
        <v>0</v>
      </c>
      <c r="BB203" s="321">
        <v>0</v>
      </c>
      <c r="BC203" s="159">
        <v>0</v>
      </c>
      <c r="BD203" s="159">
        <v>0</v>
      </c>
      <c r="BE203" s="159">
        <v>0</v>
      </c>
      <c r="BF203" s="159">
        <v>0</v>
      </c>
      <c r="BG203" s="159">
        <v>0</v>
      </c>
      <c r="BH203" s="159">
        <v>0</v>
      </c>
      <c r="BI203" s="159">
        <v>0</v>
      </c>
      <c r="BJ203" s="159">
        <v>0</v>
      </c>
      <c r="BK203" s="159">
        <v>0</v>
      </c>
      <c r="BL203" s="159">
        <v>0</v>
      </c>
      <c r="BM203" s="159">
        <v>0</v>
      </c>
      <c r="BN203" s="160">
        <v>0</v>
      </c>
      <c r="BO203" s="159">
        <v>0</v>
      </c>
      <c r="BP203" s="159">
        <v>0</v>
      </c>
      <c r="BQ203" s="159">
        <v>0</v>
      </c>
      <c r="BR203" s="159">
        <v>0</v>
      </c>
      <c r="BS203" s="159">
        <v>0</v>
      </c>
      <c r="BT203" s="159">
        <v>0</v>
      </c>
      <c r="BU203" s="159">
        <v>0</v>
      </c>
      <c r="BV203" s="159">
        <v>0</v>
      </c>
      <c r="BW203" s="159">
        <v>0</v>
      </c>
      <c r="BX203" s="159">
        <v>0</v>
      </c>
      <c r="BY203" s="347"/>
      <c r="BZ203" s="207"/>
      <c r="CA203" s="352"/>
    </row>
    <row r="204" spans="1:79" s="161" customFormat="1" ht="31.5" customHeight="1" x14ac:dyDescent="0.25">
      <c r="A204" s="162" t="s">
        <v>278</v>
      </c>
      <c r="B204" s="163" t="s">
        <v>279</v>
      </c>
      <c r="C204" s="155" t="s">
        <v>19</v>
      </c>
      <c r="D204" s="160">
        <f>SUM(D205,D206,D207,D208)</f>
        <v>290.00070540999997</v>
      </c>
      <c r="E204" s="159">
        <f t="shared" ref="E204:V204" si="466">SUM(E205,E206,E207,E208)</f>
        <v>0</v>
      </c>
      <c r="F204" s="160">
        <f t="shared" si="466"/>
        <v>44.11875612</v>
      </c>
      <c r="G204" s="159">
        <f t="shared" si="466"/>
        <v>0</v>
      </c>
      <c r="H204" s="159">
        <f t="shared" si="466"/>
        <v>0</v>
      </c>
      <c r="I204" s="159">
        <f t="shared" si="466"/>
        <v>0</v>
      </c>
      <c r="J204" s="159">
        <f t="shared" si="466"/>
        <v>0</v>
      </c>
      <c r="K204" s="159">
        <f t="shared" si="466"/>
        <v>576</v>
      </c>
      <c r="L204" s="159">
        <f t="shared" si="466"/>
        <v>0</v>
      </c>
      <c r="M204" s="159">
        <f t="shared" si="466"/>
        <v>1</v>
      </c>
      <c r="N204" s="159">
        <f t="shared" si="466"/>
        <v>0</v>
      </c>
      <c r="O204" s="159">
        <f t="shared" si="466"/>
        <v>0</v>
      </c>
      <c r="P204" s="159">
        <f t="shared" si="466"/>
        <v>0</v>
      </c>
      <c r="Q204" s="159">
        <f t="shared" si="466"/>
        <v>0</v>
      </c>
      <c r="R204" s="160">
        <f t="shared" si="466"/>
        <v>27.65</v>
      </c>
      <c r="S204" s="159">
        <f t="shared" si="466"/>
        <v>0</v>
      </c>
      <c r="T204" s="159">
        <f t="shared" si="466"/>
        <v>0</v>
      </c>
      <c r="U204" s="159">
        <f t="shared" si="466"/>
        <v>0</v>
      </c>
      <c r="V204" s="159">
        <f t="shared" si="466"/>
        <v>0</v>
      </c>
      <c r="W204" s="159">
        <f t="shared" ref="W204:AN204" si="467">SUM(W205,W206,W207,W208)</f>
        <v>100</v>
      </c>
      <c r="X204" s="159">
        <f t="shared" si="467"/>
        <v>0</v>
      </c>
      <c r="Y204" s="159">
        <f t="shared" si="467"/>
        <v>0</v>
      </c>
      <c r="Z204" s="159">
        <f t="shared" si="467"/>
        <v>0</v>
      </c>
      <c r="AA204" s="159">
        <f t="shared" si="467"/>
        <v>0</v>
      </c>
      <c r="AB204" s="159">
        <f t="shared" si="467"/>
        <v>0</v>
      </c>
      <c r="AC204" s="159">
        <f t="shared" si="467"/>
        <v>0</v>
      </c>
      <c r="AD204" s="159">
        <f t="shared" si="467"/>
        <v>0</v>
      </c>
      <c r="AE204" s="159">
        <f t="shared" si="467"/>
        <v>0</v>
      </c>
      <c r="AF204" s="159">
        <f t="shared" si="467"/>
        <v>0</v>
      </c>
      <c r="AG204" s="159">
        <f t="shared" si="467"/>
        <v>0</v>
      </c>
      <c r="AH204" s="159">
        <f t="shared" si="467"/>
        <v>0</v>
      </c>
      <c r="AI204" s="159">
        <f t="shared" si="467"/>
        <v>0</v>
      </c>
      <c r="AJ204" s="159">
        <f t="shared" si="467"/>
        <v>0</v>
      </c>
      <c r="AK204" s="159">
        <f t="shared" si="467"/>
        <v>0</v>
      </c>
      <c r="AL204" s="159">
        <f t="shared" si="467"/>
        <v>0</v>
      </c>
      <c r="AM204" s="159">
        <f t="shared" si="467"/>
        <v>0</v>
      </c>
      <c r="AN204" s="159">
        <f t="shared" si="467"/>
        <v>0</v>
      </c>
      <c r="AO204" s="159">
        <f t="shared" ref="AO204:AZ204" si="468">SUM(AO205,AO206,AO207,AO208)</f>
        <v>0</v>
      </c>
      <c r="AP204" s="159">
        <f t="shared" si="468"/>
        <v>218.23194928999999</v>
      </c>
      <c r="AQ204" s="159">
        <f t="shared" si="468"/>
        <v>0</v>
      </c>
      <c r="AR204" s="159">
        <f t="shared" si="468"/>
        <v>0</v>
      </c>
      <c r="AS204" s="159">
        <f t="shared" si="468"/>
        <v>0</v>
      </c>
      <c r="AT204" s="159">
        <f t="shared" si="468"/>
        <v>0</v>
      </c>
      <c r="AU204" s="159">
        <f t="shared" si="468"/>
        <v>800</v>
      </c>
      <c r="AV204" s="159">
        <f t="shared" si="468"/>
        <v>0</v>
      </c>
      <c r="AW204" s="159">
        <f t="shared" si="468"/>
        <v>0</v>
      </c>
      <c r="AX204" s="159">
        <f t="shared" si="468"/>
        <v>0</v>
      </c>
      <c r="AY204" s="159">
        <f t="shared" si="468"/>
        <v>0</v>
      </c>
      <c r="AZ204" s="159">
        <f t="shared" si="468"/>
        <v>0</v>
      </c>
      <c r="BA204" s="159">
        <f t="shared" ref="BA204:BX204" si="469">SUM(BA205,BA206,BA207,BA208)</f>
        <v>0</v>
      </c>
      <c r="BB204" s="321">
        <f t="shared" si="469"/>
        <v>0</v>
      </c>
      <c r="BC204" s="159">
        <f t="shared" si="469"/>
        <v>0</v>
      </c>
      <c r="BD204" s="159">
        <f t="shared" si="469"/>
        <v>0</v>
      </c>
      <c r="BE204" s="159">
        <f t="shared" si="469"/>
        <v>0</v>
      </c>
      <c r="BF204" s="159">
        <f t="shared" si="469"/>
        <v>0</v>
      </c>
      <c r="BG204" s="159">
        <f t="shared" si="469"/>
        <v>0</v>
      </c>
      <c r="BH204" s="159">
        <f t="shared" si="469"/>
        <v>0</v>
      </c>
      <c r="BI204" s="159">
        <f t="shared" si="469"/>
        <v>0</v>
      </c>
      <c r="BJ204" s="159">
        <f t="shared" si="469"/>
        <v>0</v>
      </c>
      <c r="BK204" s="159">
        <f t="shared" si="469"/>
        <v>0</v>
      </c>
      <c r="BL204" s="159">
        <f t="shared" si="469"/>
        <v>0</v>
      </c>
      <c r="BM204" s="159">
        <f t="shared" si="469"/>
        <v>0</v>
      </c>
      <c r="BN204" s="160">
        <f t="shared" si="469"/>
        <v>290.00070540999997</v>
      </c>
      <c r="BO204" s="159">
        <f t="shared" si="469"/>
        <v>0</v>
      </c>
      <c r="BP204" s="159">
        <f t="shared" si="469"/>
        <v>0</v>
      </c>
      <c r="BQ204" s="159">
        <f t="shared" si="469"/>
        <v>0</v>
      </c>
      <c r="BR204" s="159">
        <f t="shared" si="469"/>
        <v>0</v>
      </c>
      <c r="BS204" s="159">
        <f t="shared" si="469"/>
        <v>1476</v>
      </c>
      <c r="BT204" s="159">
        <f t="shared" si="469"/>
        <v>0</v>
      </c>
      <c r="BU204" s="159">
        <f t="shared" si="469"/>
        <v>1</v>
      </c>
      <c r="BV204" s="159">
        <f t="shared" si="469"/>
        <v>0</v>
      </c>
      <c r="BW204" s="159">
        <f t="shared" si="469"/>
        <v>0</v>
      </c>
      <c r="BX204" s="159">
        <f t="shared" si="469"/>
        <v>0</v>
      </c>
      <c r="BY204" s="347"/>
      <c r="BZ204" s="207"/>
      <c r="CA204" s="352"/>
    </row>
    <row r="205" spans="1:79" s="161" customFormat="1" ht="94.5" customHeight="1" x14ac:dyDescent="0.25">
      <c r="A205" s="162" t="s">
        <v>280</v>
      </c>
      <c r="B205" s="163" t="s">
        <v>281</v>
      </c>
      <c r="C205" s="155" t="s">
        <v>19</v>
      </c>
      <c r="D205" s="160">
        <v>0</v>
      </c>
      <c r="E205" s="159">
        <v>0</v>
      </c>
      <c r="F205" s="160">
        <v>0</v>
      </c>
      <c r="G205" s="159">
        <v>0</v>
      </c>
      <c r="H205" s="159">
        <v>0</v>
      </c>
      <c r="I205" s="159">
        <v>0</v>
      </c>
      <c r="J205" s="159">
        <v>0</v>
      </c>
      <c r="K205" s="159">
        <v>0</v>
      </c>
      <c r="L205" s="159">
        <v>0</v>
      </c>
      <c r="M205" s="159">
        <v>0</v>
      </c>
      <c r="N205" s="159">
        <v>0</v>
      </c>
      <c r="O205" s="159">
        <v>0</v>
      </c>
      <c r="P205" s="159">
        <v>0</v>
      </c>
      <c r="Q205" s="159">
        <v>0</v>
      </c>
      <c r="R205" s="160">
        <v>0</v>
      </c>
      <c r="S205" s="159">
        <v>0</v>
      </c>
      <c r="T205" s="159">
        <v>0</v>
      </c>
      <c r="U205" s="159">
        <v>0</v>
      </c>
      <c r="V205" s="159">
        <v>0</v>
      </c>
      <c r="W205" s="159">
        <v>0</v>
      </c>
      <c r="X205" s="159">
        <v>0</v>
      </c>
      <c r="Y205" s="159">
        <v>0</v>
      </c>
      <c r="Z205" s="159">
        <v>0</v>
      </c>
      <c r="AA205" s="159">
        <v>0</v>
      </c>
      <c r="AB205" s="159">
        <v>0</v>
      </c>
      <c r="AC205" s="159">
        <v>0</v>
      </c>
      <c r="AD205" s="160">
        <v>0</v>
      </c>
      <c r="AE205" s="159">
        <v>0</v>
      </c>
      <c r="AF205" s="159">
        <v>0</v>
      </c>
      <c r="AG205" s="159">
        <v>0</v>
      </c>
      <c r="AH205" s="159">
        <v>0</v>
      </c>
      <c r="AI205" s="159">
        <v>0</v>
      </c>
      <c r="AJ205" s="159">
        <v>0</v>
      </c>
      <c r="AK205" s="159">
        <v>0</v>
      </c>
      <c r="AL205" s="159">
        <v>0</v>
      </c>
      <c r="AM205" s="159">
        <v>0</v>
      </c>
      <c r="AN205" s="159">
        <v>0</v>
      </c>
      <c r="AO205" s="159">
        <v>0</v>
      </c>
      <c r="AP205" s="159">
        <v>0</v>
      </c>
      <c r="AQ205" s="159">
        <v>0</v>
      </c>
      <c r="AR205" s="159">
        <v>0</v>
      </c>
      <c r="AS205" s="159">
        <v>0</v>
      </c>
      <c r="AT205" s="159">
        <v>0</v>
      </c>
      <c r="AU205" s="159">
        <v>0</v>
      </c>
      <c r="AV205" s="159">
        <v>0</v>
      </c>
      <c r="AW205" s="159">
        <v>0</v>
      </c>
      <c r="AX205" s="159">
        <v>0</v>
      </c>
      <c r="AY205" s="159">
        <v>0</v>
      </c>
      <c r="AZ205" s="159">
        <v>0</v>
      </c>
      <c r="BA205" s="159">
        <v>0</v>
      </c>
      <c r="BB205" s="321">
        <v>0</v>
      </c>
      <c r="BC205" s="159">
        <v>0</v>
      </c>
      <c r="BD205" s="159">
        <v>0</v>
      </c>
      <c r="BE205" s="159">
        <v>0</v>
      </c>
      <c r="BF205" s="159">
        <v>0</v>
      </c>
      <c r="BG205" s="159">
        <v>0</v>
      </c>
      <c r="BH205" s="159">
        <v>0</v>
      </c>
      <c r="BI205" s="159">
        <v>0</v>
      </c>
      <c r="BJ205" s="159">
        <v>0</v>
      </c>
      <c r="BK205" s="159">
        <v>0</v>
      </c>
      <c r="BL205" s="159">
        <v>0</v>
      </c>
      <c r="BM205" s="159">
        <v>0</v>
      </c>
      <c r="BN205" s="160">
        <v>0</v>
      </c>
      <c r="BO205" s="159">
        <v>0</v>
      </c>
      <c r="BP205" s="159">
        <v>0</v>
      </c>
      <c r="BQ205" s="159">
        <v>0</v>
      </c>
      <c r="BR205" s="159">
        <v>0</v>
      </c>
      <c r="BS205" s="159">
        <v>0</v>
      </c>
      <c r="BT205" s="159">
        <v>0</v>
      </c>
      <c r="BU205" s="159">
        <v>0</v>
      </c>
      <c r="BV205" s="159">
        <v>0</v>
      </c>
      <c r="BW205" s="159">
        <v>0</v>
      </c>
      <c r="BX205" s="159">
        <v>0</v>
      </c>
      <c r="BY205" s="347"/>
      <c r="BZ205" s="207"/>
      <c r="CA205" s="352"/>
    </row>
    <row r="206" spans="1:79" s="161" customFormat="1" ht="78.75" customHeight="1" x14ac:dyDescent="0.25">
      <c r="A206" s="162" t="s">
        <v>282</v>
      </c>
      <c r="B206" s="163" t="s">
        <v>283</v>
      </c>
      <c r="C206" s="155" t="s">
        <v>19</v>
      </c>
      <c r="D206" s="160">
        <v>0</v>
      </c>
      <c r="E206" s="159">
        <v>0</v>
      </c>
      <c r="F206" s="160">
        <v>0</v>
      </c>
      <c r="G206" s="159">
        <v>0</v>
      </c>
      <c r="H206" s="159">
        <v>0</v>
      </c>
      <c r="I206" s="159">
        <v>0</v>
      </c>
      <c r="J206" s="159">
        <v>0</v>
      </c>
      <c r="K206" s="159">
        <v>0</v>
      </c>
      <c r="L206" s="159">
        <v>0</v>
      </c>
      <c r="M206" s="159">
        <v>0</v>
      </c>
      <c r="N206" s="159">
        <v>0</v>
      </c>
      <c r="O206" s="159">
        <v>0</v>
      </c>
      <c r="P206" s="159">
        <v>0</v>
      </c>
      <c r="Q206" s="159">
        <v>0</v>
      </c>
      <c r="R206" s="160">
        <v>0</v>
      </c>
      <c r="S206" s="159">
        <v>0</v>
      </c>
      <c r="T206" s="159">
        <v>0</v>
      </c>
      <c r="U206" s="159">
        <v>0</v>
      </c>
      <c r="V206" s="159">
        <v>0</v>
      </c>
      <c r="W206" s="159">
        <v>0</v>
      </c>
      <c r="X206" s="159">
        <v>0</v>
      </c>
      <c r="Y206" s="159">
        <v>0</v>
      </c>
      <c r="Z206" s="159">
        <v>0</v>
      </c>
      <c r="AA206" s="159">
        <v>0</v>
      </c>
      <c r="AB206" s="159">
        <v>0</v>
      </c>
      <c r="AC206" s="159">
        <v>0</v>
      </c>
      <c r="AD206" s="160">
        <v>0</v>
      </c>
      <c r="AE206" s="159">
        <v>0</v>
      </c>
      <c r="AF206" s="159">
        <v>0</v>
      </c>
      <c r="AG206" s="159">
        <v>0</v>
      </c>
      <c r="AH206" s="159">
        <v>0</v>
      </c>
      <c r="AI206" s="159">
        <v>0</v>
      </c>
      <c r="AJ206" s="159">
        <v>0</v>
      </c>
      <c r="AK206" s="159">
        <v>0</v>
      </c>
      <c r="AL206" s="159">
        <v>0</v>
      </c>
      <c r="AM206" s="159">
        <v>0</v>
      </c>
      <c r="AN206" s="159">
        <v>0</v>
      </c>
      <c r="AO206" s="159">
        <v>0</v>
      </c>
      <c r="AP206" s="159">
        <v>0</v>
      </c>
      <c r="AQ206" s="159">
        <v>0</v>
      </c>
      <c r="AR206" s="159">
        <v>0</v>
      </c>
      <c r="AS206" s="159">
        <v>0</v>
      </c>
      <c r="AT206" s="159">
        <v>0</v>
      </c>
      <c r="AU206" s="159">
        <v>0</v>
      </c>
      <c r="AV206" s="159">
        <v>0</v>
      </c>
      <c r="AW206" s="159">
        <v>0</v>
      </c>
      <c r="AX206" s="159">
        <v>0</v>
      </c>
      <c r="AY206" s="159">
        <v>0</v>
      </c>
      <c r="AZ206" s="159">
        <v>0</v>
      </c>
      <c r="BA206" s="159">
        <v>0</v>
      </c>
      <c r="BB206" s="321">
        <v>0</v>
      </c>
      <c r="BC206" s="159">
        <v>0</v>
      </c>
      <c r="BD206" s="159">
        <v>0</v>
      </c>
      <c r="BE206" s="159">
        <v>0</v>
      </c>
      <c r="BF206" s="159">
        <v>0</v>
      </c>
      <c r="BG206" s="159">
        <v>0</v>
      </c>
      <c r="BH206" s="159">
        <v>0</v>
      </c>
      <c r="BI206" s="159">
        <v>0</v>
      </c>
      <c r="BJ206" s="159">
        <v>0</v>
      </c>
      <c r="BK206" s="159">
        <v>0</v>
      </c>
      <c r="BL206" s="159">
        <v>0</v>
      </c>
      <c r="BM206" s="159">
        <v>0</v>
      </c>
      <c r="BN206" s="160">
        <v>0</v>
      </c>
      <c r="BO206" s="159">
        <v>0</v>
      </c>
      <c r="BP206" s="159">
        <v>0</v>
      </c>
      <c r="BQ206" s="159">
        <v>0</v>
      </c>
      <c r="BR206" s="159">
        <v>0</v>
      </c>
      <c r="BS206" s="159">
        <v>0</v>
      </c>
      <c r="BT206" s="159">
        <v>0</v>
      </c>
      <c r="BU206" s="159">
        <v>0</v>
      </c>
      <c r="BV206" s="159">
        <v>0</v>
      </c>
      <c r="BW206" s="159">
        <v>0</v>
      </c>
      <c r="BX206" s="159">
        <v>0</v>
      </c>
      <c r="BY206" s="347"/>
      <c r="BZ206" s="207"/>
      <c r="CA206" s="352"/>
    </row>
    <row r="207" spans="1:79" s="161" customFormat="1" ht="15.75" customHeight="1" x14ac:dyDescent="0.25">
      <c r="A207" s="162" t="s">
        <v>284</v>
      </c>
      <c r="B207" s="163" t="s">
        <v>285</v>
      </c>
      <c r="C207" s="155" t="s">
        <v>19</v>
      </c>
      <c r="D207" s="160">
        <v>0</v>
      </c>
      <c r="E207" s="159">
        <v>0</v>
      </c>
      <c r="F207" s="160">
        <v>0</v>
      </c>
      <c r="G207" s="159">
        <v>0</v>
      </c>
      <c r="H207" s="159">
        <v>0</v>
      </c>
      <c r="I207" s="159">
        <v>0</v>
      </c>
      <c r="J207" s="159">
        <v>0</v>
      </c>
      <c r="K207" s="159">
        <v>0</v>
      </c>
      <c r="L207" s="159">
        <v>0</v>
      </c>
      <c r="M207" s="159">
        <v>0</v>
      </c>
      <c r="N207" s="159">
        <v>0</v>
      </c>
      <c r="O207" s="159">
        <v>0</v>
      </c>
      <c r="P207" s="159">
        <v>0</v>
      </c>
      <c r="Q207" s="159">
        <v>0</v>
      </c>
      <c r="R207" s="160">
        <v>0</v>
      </c>
      <c r="S207" s="159">
        <v>0</v>
      </c>
      <c r="T207" s="159">
        <v>0</v>
      </c>
      <c r="U207" s="159">
        <v>0</v>
      </c>
      <c r="V207" s="159">
        <v>0</v>
      </c>
      <c r="W207" s="159">
        <v>0</v>
      </c>
      <c r="X207" s="159">
        <v>0</v>
      </c>
      <c r="Y207" s="159">
        <v>0</v>
      </c>
      <c r="Z207" s="159">
        <v>0</v>
      </c>
      <c r="AA207" s="159">
        <v>0</v>
      </c>
      <c r="AB207" s="159">
        <v>0</v>
      </c>
      <c r="AC207" s="159">
        <v>0</v>
      </c>
      <c r="AD207" s="159">
        <v>0</v>
      </c>
      <c r="AE207" s="159">
        <v>0</v>
      </c>
      <c r="AF207" s="159">
        <v>0</v>
      </c>
      <c r="AG207" s="159">
        <v>0</v>
      </c>
      <c r="AH207" s="159">
        <v>0</v>
      </c>
      <c r="AI207" s="159">
        <v>0</v>
      </c>
      <c r="AJ207" s="159">
        <v>0</v>
      </c>
      <c r="AK207" s="159">
        <v>0</v>
      </c>
      <c r="AL207" s="159">
        <v>0</v>
      </c>
      <c r="AM207" s="159">
        <v>0</v>
      </c>
      <c r="AN207" s="159">
        <v>0</v>
      </c>
      <c r="AO207" s="159">
        <v>0</v>
      </c>
      <c r="AP207" s="159">
        <v>0</v>
      </c>
      <c r="AQ207" s="159">
        <v>0</v>
      </c>
      <c r="AR207" s="159">
        <v>0</v>
      </c>
      <c r="AS207" s="159">
        <v>0</v>
      </c>
      <c r="AT207" s="159">
        <v>0</v>
      </c>
      <c r="AU207" s="159">
        <v>0</v>
      </c>
      <c r="AV207" s="159">
        <v>0</v>
      </c>
      <c r="AW207" s="159">
        <v>0</v>
      </c>
      <c r="AX207" s="159">
        <v>0</v>
      </c>
      <c r="AY207" s="159">
        <v>0</v>
      </c>
      <c r="AZ207" s="159">
        <v>0</v>
      </c>
      <c r="BA207" s="159">
        <v>0</v>
      </c>
      <c r="BB207" s="321">
        <v>0</v>
      </c>
      <c r="BC207" s="159">
        <v>0</v>
      </c>
      <c r="BD207" s="159">
        <v>0</v>
      </c>
      <c r="BE207" s="159">
        <v>0</v>
      </c>
      <c r="BF207" s="159">
        <v>0</v>
      </c>
      <c r="BG207" s="159">
        <v>0</v>
      </c>
      <c r="BH207" s="159">
        <v>0</v>
      </c>
      <c r="BI207" s="159">
        <v>0</v>
      </c>
      <c r="BJ207" s="159">
        <v>0</v>
      </c>
      <c r="BK207" s="159">
        <v>0</v>
      </c>
      <c r="BL207" s="159">
        <v>0</v>
      </c>
      <c r="BM207" s="159">
        <v>0</v>
      </c>
      <c r="BN207" s="160">
        <v>0</v>
      </c>
      <c r="BO207" s="159">
        <v>0</v>
      </c>
      <c r="BP207" s="159">
        <v>0</v>
      </c>
      <c r="BQ207" s="159">
        <v>0</v>
      </c>
      <c r="BR207" s="159">
        <v>0</v>
      </c>
      <c r="BS207" s="159">
        <v>0</v>
      </c>
      <c r="BT207" s="159">
        <v>0</v>
      </c>
      <c r="BU207" s="159">
        <v>0</v>
      </c>
      <c r="BV207" s="159">
        <v>0</v>
      </c>
      <c r="BW207" s="159">
        <v>0</v>
      </c>
      <c r="BX207" s="159">
        <v>0</v>
      </c>
      <c r="BY207" s="347"/>
      <c r="BZ207" s="207"/>
      <c r="CA207" s="352"/>
    </row>
    <row r="208" spans="1:79" s="161" customFormat="1" ht="63" customHeight="1" x14ac:dyDescent="0.25">
      <c r="A208" s="162" t="s">
        <v>286</v>
      </c>
      <c r="B208" s="163" t="s">
        <v>287</v>
      </c>
      <c r="C208" s="155" t="s">
        <v>19</v>
      </c>
      <c r="D208" s="160">
        <f>SUM(D209:D211)</f>
        <v>290.00070540999997</v>
      </c>
      <c r="E208" s="159">
        <f t="shared" ref="E208:V208" si="470">SUM(E209:E211)</f>
        <v>0</v>
      </c>
      <c r="F208" s="160">
        <f t="shared" si="470"/>
        <v>44.11875612</v>
      </c>
      <c r="G208" s="159">
        <f t="shared" si="470"/>
        <v>0</v>
      </c>
      <c r="H208" s="159">
        <f t="shared" si="470"/>
        <v>0</v>
      </c>
      <c r="I208" s="159">
        <f t="shared" si="470"/>
        <v>0</v>
      </c>
      <c r="J208" s="159">
        <f t="shared" si="470"/>
        <v>0</v>
      </c>
      <c r="K208" s="159">
        <f t="shared" si="470"/>
        <v>576</v>
      </c>
      <c r="L208" s="159">
        <f t="shared" si="470"/>
        <v>0</v>
      </c>
      <c r="M208" s="159">
        <f t="shared" si="470"/>
        <v>1</v>
      </c>
      <c r="N208" s="159">
        <f t="shared" si="470"/>
        <v>0</v>
      </c>
      <c r="O208" s="159">
        <f t="shared" si="470"/>
        <v>0</v>
      </c>
      <c r="P208" s="159">
        <f t="shared" si="470"/>
        <v>0</v>
      </c>
      <c r="Q208" s="159">
        <f t="shared" si="470"/>
        <v>0</v>
      </c>
      <c r="R208" s="160">
        <f t="shared" si="470"/>
        <v>27.65</v>
      </c>
      <c r="S208" s="159">
        <f t="shared" si="470"/>
        <v>0</v>
      </c>
      <c r="T208" s="159">
        <f t="shared" si="470"/>
        <v>0</v>
      </c>
      <c r="U208" s="159">
        <f t="shared" si="470"/>
        <v>0</v>
      </c>
      <c r="V208" s="159">
        <f t="shared" si="470"/>
        <v>0</v>
      </c>
      <c r="W208" s="159">
        <f t="shared" ref="W208:AN208" si="471">SUM(W209:W211)</f>
        <v>100</v>
      </c>
      <c r="X208" s="159">
        <f t="shared" si="471"/>
        <v>0</v>
      </c>
      <c r="Y208" s="159">
        <f t="shared" si="471"/>
        <v>0</v>
      </c>
      <c r="Z208" s="159">
        <f t="shared" si="471"/>
        <v>0</v>
      </c>
      <c r="AA208" s="159">
        <f t="shared" si="471"/>
        <v>0</v>
      </c>
      <c r="AB208" s="159">
        <f t="shared" si="471"/>
        <v>0</v>
      </c>
      <c r="AC208" s="159">
        <f t="shared" si="471"/>
        <v>0</v>
      </c>
      <c r="AD208" s="159">
        <f t="shared" si="471"/>
        <v>0</v>
      </c>
      <c r="AE208" s="159">
        <f t="shared" si="471"/>
        <v>0</v>
      </c>
      <c r="AF208" s="159">
        <f t="shared" si="471"/>
        <v>0</v>
      </c>
      <c r="AG208" s="159">
        <f t="shared" si="471"/>
        <v>0</v>
      </c>
      <c r="AH208" s="159">
        <f t="shared" si="471"/>
        <v>0</v>
      </c>
      <c r="AI208" s="159">
        <f t="shared" si="471"/>
        <v>0</v>
      </c>
      <c r="AJ208" s="159">
        <f t="shared" si="471"/>
        <v>0</v>
      </c>
      <c r="AK208" s="159">
        <f t="shared" si="471"/>
        <v>0</v>
      </c>
      <c r="AL208" s="159">
        <f t="shared" si="471"/>
        <v>0</v>
      </c>
      <c r="AM208" s="159">
        <f t="shared" si="471"/>
        <v>0</v>
      </c>
      <c r="AN208" s="159">
        <f t="shared" si="471"/>
        <v>0</v>
      </c>
      <c r="AO208" s="159">
        <f t="shared" ref="AO208:AZ208" si="472">SUM(AO209:AO211)</f>
        <v>0</v>
      </c>
      <c r="AP208" s="159">
        <f t="shared" si="472"/>
        <v>218.23194928999999</v>
      </c>
      <c r="AQ208" s="159">
        <f t="shared" si="472"/>
        <v>0</v>
      </c>
      <c r="AR208" s="159">
        <f t="shared" si="472"/>
        <v>0</v>
      </c>
      <c r="AS208" s="159">
        <f t="shared" si="472"/>
        <v>0</v>
      </c>
      <c r="AT208" s="159">
        <f t="shared" si="472"/>
        <v>0</v>
      </c>
      <c r="AU208" s="159">
        <f t="shared" si="472"/>
        <v>800</v>
      </c>
      <c r="AV208" s="159">
        <f t="shared" si="472"/>
        <v>0</v>
      </c>
      <c r="AW208" s="159">
        <f t="shared" si="472"/>
        <v>0</v>
      </c>
      <c r="AX208" s="159">
        <f t="shared" si="472"/>
        <v>0</v>
      </c>
      <c r="AY208" s="159">
        <f t="shared" si="472"/>
        <v>0</v>
      </c>
      <c r="AZ208" s="159">
        <f t="shared" si="472"/>
        <v>0</v>
      </c>
      <c r="BA208" s="159">
        <f t="shared" ref="BA208:BX208" si="473">SUM(BA209:BA211)</f>
        <v>0</v>
      </c>
      <c r="BB208" s="321">
        <f t="shared" si="473"/>
        <v>0</v>
      </c>
      <c r="BC208" s="159">
        <f t="shared" si="473"/>
        <v>0</v>
      </c>
      <c r="BD208" s="159">
        <f t="shared" si="473"/>
        <v>0</v>
      </c>
      <c r="BE208" s="159">
        <f t="shared" si="473"/>
        <v>0</v>
      </c>
      <c r="BF208" s="159">
        <f t="shared" si="473"/>
        <v>0</v>
      </c>
      <c r="BG208" s="159">
        <f t="shared" si="473"/>
        <v>0</v>
      </c>
      <c r="BH208" s="159">
        <f t="shared" si="473"/>
        <v>0</v>
      </c>
      <c r="BI208" s="159">
        <f t="shared" si="473"/>
        <v>0</v>
      </c>
      <c r="BJ208" s="159">
        <f t="shared" si="473"/>
        <v>0</v>
      </c>
      <c r="BK208" s="159">
        <f t="shared" si="473"/>
        <v>0</v>
      </c>
      <c r="BL208" s="159">
        <f t="shared" si="473"/>
        <v>0</v>
      </c>
      <c r="BM208" s="159">
        <f t="shared" si="473"/>
        <v>0</v>
      </c>
      <c r="BN208" s="160">
        <f t="shared" si="473"/>
        <v>290.00070540999997</v>
      </c>
      <c r="BO208" s="159">
        <f t="shared" si="473"/>
        <v>0</v>
      </c>
      <c r="BP208" s="159">
        <f t="shared" si="473"/>
        <v>0</v>
      </c>
      <c r="BQ208" s="159">
        <f t="shared" si="473"/>
        <v>0</v>
      </c>
      <c r="BR208" s="159">
        <f t="shared" si="473"/>
        <v>0</v>
      </c>
      <c r="BS208" s="159">
        <f t="shared" si="473"/>
        <v>1476</v>
      </c>
      <c r="BT208" s="159">
        <f t="shared" si="473"/>
        <v>0</v>
      </c>
      <c r="BU208" s="159">
        <f t="shared" si="473"/>
        <v>1</v>
      </c>
      <c r="BV208" s="159">
        <f t="shared" si="473"/>
        <v>0</v>
      </c>
      <c r="BW208" s="159">
        <f t="shared" si="473"/>
        <v>0</v>
      </c>
      <c r="BX208" s="159">
        <f t="shared" si="473"/>
        <v>0</v>
      </c>
      <c r="BY208" s="347"/>
      <c r="BZ208" s="207"/>
      <c r="CA208" s="352"/>
    </row>
    <row r="209" spans="1:79" ht="84" customHeight="1" x14ac:dyDescent="0.25">
      <c r="A209" s="75" t="s">
        <v>286</v>
      </c>
      <c r="B209" s="324" t="s">
        <v>288</v>
      </c>
      <c r="C209" s="322" t="s">
        <v>289</v>
      </c>
      <c r="D209" s="172">
        <v>44.11875612</v>
      </c>
      <c r="E209" s="190">
        <v>0</v>
      </c>
      <c r="F209" s="172">
        <v>44.11875612</v>
      </c>
      <c r="G209" s="190">
        <v>0</v>
      </c>
      <c r="H209" s="190">
        <v>0</v>
      </c>
      <c r="I209" s="190">
        <v>0</v>
      </c>
      <c r="J209" s="190">
        <v>0</v>
      </c>
      <c r="K209" s="190">
        <v>576</v>
      </c>
      <c r="L209" s="190">
        <v>0</v>
      </c>
      <c r="M209" s="190">
        <v>1</v>
      </c>
      <c r="N209" s="190">
        <v>0</v>
      </c>
      <c r="O209" s="190">
        <v>0</v>
      </c>
      <c r="P209" s="188">
        <v>0</v>
      </c>
      <c r="Q209" s="190">
        <v>0</v>
      </c>
      <c r="R209" s="172">
        <v>0</v>
      </c>
      <c r="S209" s="190">
        <v>0</v>
      </c>
      <c r="T209" s="190">
        <v>0</v>
      </c>
      <c r="U209" s="190">
        <v>0</v>
      </c>
      <c r="V209" s="190">
        <v>0</v>
      </c>
      <c r="W209" s="190">
        <v>0</v>
      </c>
      <c r="X209" s="190">
        <v>0</v>
      </c>
      <c r="Y209" s="190">
        <v>0</v>
      </c>
      <c r="Z209" s="190">
        <v>0</v>
      </c>
      <c r="AA209" s="190">
        <v>0</v>
      </c>
      <c r="AB209" s="188">
        <v>0</v>
      </c>
      <c r="AC209" s="190">
        <v>0</v>
      </c>
      <c r="AD209" s="172">
        <v>0</v>
      </c>
      <c r="AE209" s="190">
        <v>0</v>
      </c>
      <c r="AF209" s="190">
        <v>0</v>
      </c>
      <c r="AG209" s="190">
        <v>0</v>
      </c>
      <c r="AH209" s="190">
        <v>0</v>
      </c>
      <c r="AI209" s="190">
        <v>0</v>
      </c>
      <c r="AJ209" s="190">
        <v>0</v>
      </c>
      <c r="AK209" s="190">
        <v>0</v>
      </c>
      <c r="AL209" s="190">
        <v>0</v>
      </c>
      <c r="AM209" s="190">
        <v>0</v>
      </c>
      <c r="AN209" s="188">
        <v>0</v>
      </c>
      <c r="AO209" s="190">
        <v>0</v>
      </c>
      <c r="AP209" s="190">
        <v>0</v>
      </c>
      <c r="AQ209" s="190">
        <v>0</v>
      </c>
      <c r="AR209" s="190">
        <v>0</v>
      </c>
      <c r="AS209" s="190">
        <v>0</v>
      </c>
      <c r="AT209" s="190">
        <v>0</v>
      </c>
      <c r="AU209" s="190">
        <v>0</v>
      </c>
      <c r="AV209" s="190">
        <v>0</v>
      </c>
      <c r="AW209" s="190">
        <v>0</v>
      </c>
      <c r="AX209" s="190">
        <v>0</v>
      </c>
      <c r="AY209" s="190">
        <v>0</v>
      </c>
      <c r="AZ209" s="188">
        <v>0</v>
      </c>
      <c r="BA209" s="190">
        <v>0</v>
      </c>
      <c r="BB209" s="323">
        <v>0</v>
      </c>
      <c r="BC209" s="190">
        <v>0</v>
      </c>
      <c r="BD209" s="190">
        <v>0</v>
      </c>
      <c r="BE209" s="190">
        <v>0</v>
      </c>
      <c r="BF209" s="190">
        <v>0</v>
      </c>
      <c r="BG209" s="190">
        <v>0</v>
      </c>
      <c r="BH209" s="190">
        <v>0</v>
      </c>
      <c r="BI209" s="190">
        <v>0</v>
      </c>
      <c r="BJ209" s="190">
        <v>0</v>
      </c>
      <c r="BK209" s="190">
        <v>0</v>
      </c>
      <c r="BL209" s="188">
        <v>0</v>
      </c>
      <c r="BM209" s="190">
        <f t="shared" ref="BM209" si="474">E209+Q209+AC209+AO209+BA209</f>
        <v>0</v>
      </c>
      <c r="BN209" s="190">
        <f t="shared" ref="BN209" si="475">F209+R209+AD209+AP209+BB209</f>
        <v>44.11875612</v>
      </c>
      <c r="BO209" s="190">
        <f t="shared" ref="BO209" si="476">G209+S209+AE209+AQ209+BC209</f>
        <v>0</v>
      </c>
      <c r="BP209" s="190">
        <f t="shared" ref="BP209" si="477">H209+T209+AF209+AR209+BD209</f>
        <v>0</v>
      </c>
      <c r="BQ209" s="190">
        <f t="shared" ref="BQ209" si="478">I209+U209+AG209+AS209+BE209</f>
        <v>0</v>
      </c>
      <c r="BR209" s="190">
        <f t="shared" ref="BR209" si="479">J209+V209+AH209+AT209+BF209</f>
        <v>0</v>
      </c>
      <c r="BS209" s="190">
        <f t="shared" ref="BS209" si="480">K209+W209+AI209+AU209+BG209</f>
        <v>576</v>
      </c>
      <c r="BT209" s="190">
        <f t="shared" ref="BT209" si="481">L209+X209+AJ209+AV209+BH209</f>
        <v>0</v>
      </c>
      <c r="BU209" s="190">
        <f t="shared" ref="BU209" si="482">M209+Y209+AK209+AW209+BI209</f>
        <v>1</v>
      </c>
      <c r="BV209" s="190">
        <f t="shared" ref="BV209" si="483">N209+Z209+AL209+AX209+BJ209</f>
        <v>0</v>
      </c>
      <c r="BW209" s="190">
        <f t="shared" ref="BW209" si="484">O209+AA209+AM209+AY209+BK209</f>
        <v>0</v>
      </c>
      <c r="BX209" s="190">
        <f t="shared" ref="BX209" si="485">P209+AB209+AN209+AZ209+BL209</f>
        <v>0</v>
      </c>
      <c r="BY209" s="347"/>
      <c r="BZ209" s="207"/>
      <c r="CA209" s="352"/>
    </row>
    <row r="210" spans="1:79" ht="47.25" customHeight="1" x14ac:dyDescent="0.25">
      <c r="A210" s="75" t="s">
        <v>286</v>
      </c>
      <c r="B210" s="329" t="s">
        <v>771</v>
      </c>
      <c r="C210" s="322" t="s">
        <v>290</v>
      </c>
      <c r="D210" s="172">
        <v>218.23194928999999</v>
      </c>
      <c r="E210" s="190">
        <v>0</v>
      </c>
      <c r="F210" s="172">
        <v>0</v>
      </c>
      <c r="G210" s="190">
        <v>0</v>
      </c>
      <c r="H210" s="190">
        <v>0</v>
      </c>
      <c r="I210" s="190">
        <v>0</v>
      </c>
      <c r="J210" s="190">
        <v>0</v>
      </c>
      <c r="K210" s="190">
        <v>0</v>
      </c>
      <c r="L210" s="190">
        <v>0</v>
      </c>
      <c r="M210" s="190">
        <v>0</v>
      </c>
      <c r="N210" s="190">
        <v>0</v>
      </c>
      <c r="O210" s="190">
        <v>0</v>
      </c>
      <c r="P210" s="188">
        <v>0</v>
      </c>
      <c r="Q210" s="190">
        <v>0</v>
      </c>
      <c r="R210" s="172">
        <v>0</v>
      </c>
      <c r="S210" s="190">
        <v>0</v>
      </c>
      <c r="T210" s="190">
        <v>0</v>
      </c>
      <c r="U210" s="190">
        <v>0</v>
      </c>
      <c r="V210" s="190">
        <v>0</v>
      </c>
      <c r="W210" s="190">
        <v>0</v>
      </c>
      <c r="X210" s="190">
        <v>0</v>
      </c>
      <c r="Y210" s="190">
        <v>0</v>
      </c>
      <c r="Z210" s="190">
        <v>0</v>
      </c>
      <c r="AA210" s="190">
        <v>0</v>
      </c>
      <c r="AB210" s="188">
        <v>0</v>
      </c>
      <c r="AC210" s="190">
        <v>0</v>
      </c>
      <c r="AD210" s="172">
        <v>0</v>
      </c>
      <c r="AE210" s="190">
        <v>0</v>
      </c>
      <c r="AF210" s="190">
        <v>0</v>
      </c>
      <c r="AG210" s="190">
        <v>0</v>
      </c>
      <c r="AH210" s="190">
        <v>0</v>
      </c>
      <c r="AI210" s="190">
        <v>0</v>
      </c>
      <c r="AJ210" s="190">
        <v>0</v>
      </c>
      <c r="AK210" s="190">
        <v>0</v>
      </c>
      <c r="AL210" s="190">
        <v>0</v>
      </c>
      <c r="AM210" s="190">
        <v>0</v>
      </c>
      <c r="AN210" s="188">
        <v>0</v>
      </c>
      <c r="AO210" s="190">
        <v>0</v>
      </c>
      <c r="AP210" s="190">
        <v>218.23194928999999</v>
      </c>
      <c r="AQ210" s="190">
        <v>0</v>
      </c>
      <c r="AR210" s="190">
        <v>0</v>
      </c>
      <c r="AS210" s="190">
        <v>0</v>
      </c>
      <c r="AT210" s="190">
        <v>0</v>
      </c>
      <c r="AU210" s="190">
        <v>800</v>
      </c>
      <c r="AV210" s="190">
        <v>0</v>
      </c>
      <c r="AW210" s="190">
        <v>0</v>
      </c>
      <c r="AX210" s="190">
        <v>0</v>
      </c>
      <c r="AY210" s="190">
        <v>0</v>
      </c>
      <c r="AZ210" s="188">
        <v>0</v>
      </c>
      <c r="BA210" s="190">
        <v>0</v>
      </c>
      <c r="BB210" s="323">
        <v>0</v>
      </c>
      <c r="BC210" s="190">
        <v>0</v>
      </c>
      <c r="BD210" s="190">
        <v>0</v>
      </c>
      <c r="BE210" s="190">
        <v>0</v>
      </c>
      <c r="BF210" s="190">
        <v>0</v>
      </c>
      <c r="BG210" s="190">
        <v>0</v>
      </c>
      <c r="BH210" s="190">
        <v>0</v>
      </c>
      <c r="BI210" s="190">
        <v>0</v>
      </c>
      <c r="BJ210" s="190">
        <v>0</v>
      </c>
      <c r="BK210" s="190">
        <v>0</v>
      </c>
      <c r="BL210" s="188">
        <v>0</v>
      </c>
      <c r="BM210" s="190">
        <f t="shared" ref="BM210:BM211" si="486">E210+Q210+AC210+AO210+BA210</f>
        <v>0</v>
      </c>
      <c r="BN210" s="190">
        <f t="shared" ref="BN210:BN211" si="487">F210+R210+AD210+AP210+BB210</f>
        <v>218.23194928999999</v>
      </c>
      <c r="BO210" s="190">
        <f t="shared" ref="BO210:BO211" si="488">G210+S210+AE210+AQ210+BC210</f>
        <v>0</v>
      </c>
      <c r="BP210" s="190">
        <f t="shared" ref="BP210:BP211" si="489">H210+T210+AF210+AR210+BD210</f>
        <v>0</v>
      </c>
      <c r="BQ210" s="190">
        <f t="shared" ref="BQ210:BQ211" si="490">I210+U210+AG210+AS210+BE210</f>
        <v>0</v>
      </c>
      <c r="BR210" s="190">
        <f t="shared" ref="BR210:BR211" si="491">J210+V210+AH210+AT210+BF210</f>
        <v>0</v>
      </c>
      <c r="BS210" s="190">
        <f t="shared" ref="BS210:BS211" si="492">K210+W210+AI210+AU210+BG210</f>
        <v>800</v>
      </c>
      <c r="BT210" s="190">
        <f t="shared" ref="BT210:BT211" si="493">L210+X210+AJ210+AV210+BH210</f>
        <v>0</v>
      </c>
      <c r="BU210" s="190">
        <f t="shared" ref="BU210:BU211" si="494">M210+Y210+AK210+AW210+BI210</f>
        <v>0</v>
      </c>
      <c r="BV210" s="190">
        <f t="shared" ref="BV210:BV211" si="495">N210+Z210+AL210+AX210+BJ210</f>
        <v>0</v>
      </c>
      <c r="BW210" s="190">
        <f t="shared" ref="BW210:BW211" si="496">O210+AA210+AM210+AY210+BK210</f>
        <v>0</v>
      </c>
      <c r="BX210" s="190">
        <f t="shared" ref="BX210:BX211" si="497">P210+AB210+AN210+AZ210+BL210</f>
        <v>0</v>
      </c>
      <c r="BY210" s="347"/>
      <c r="BZ210" s="207"/>
      <c r="CA210" s="352"/>
    </row>
    <row r="211" spans="1:79" ht="107.45" customHeight="1" x14ac:dyDescent="0.25">
      <c r="A211" s="75" t="s">
        <v>286</v>
      </c>
      <c r="B211" s="329" t="s">
        <v>291</v>
      </c>
      <c r="C211" s="322" t="s">
        <v>292</v>
      </c>
      <c r="D211" s="172">
        <v>27.65</v>
      </c>
      <c r="E211" s="190">
        <v>0</v>
      </c>
      <c r="F211" s="172">
        <v>0</v>
      </c>
      <c r="G211" s="190">
        <v>0</v>
      </c>
      <c r="H211" s="190">
        <v>0</v>
      </c>
      <c r="I211" s="190">
        <v>0</v>
      </c>
      <c r="J211" s="190">
        <v>0</v>
      </c>
      <c r="K211" s="190">
        <v>0</v>
      </c>
      <c r="L211" s="190">
        <v>0</v>
      </c>
      <c r="M211" s="190">
        <v>0</v>
      </c>
      <c r="N211" s="190">
        <v>0</v>
      </c>
      <c r="O211" s="190">
        <v>0</v>
      </c>
      <c r="P211" s="188">
        <v>0</v>
      </c>
      <c r="Q211" s="190">
        <v>0</v>
      </c>
      <c r="R211" s="172">
        <v>27.65</v>
      </c>
      <c r="S211" s="190">
        <v>0</v>
      </c>
      <c r="T211" s="190">
        <v>0</v>
      </c>
      <c r="U211" s="190">
        <v>0</v>
      </c>
      <c r="V211" s="190">
        <v>0</v>
      </c>
      <c r="W211" s="190">
        <v>100</v>
      </c>
      <c r="X211" s="190">
        <v>0</v>
      </c>
      <c r="Y211" s="190">
        <v>0</v>
      </c>
      <c r="Z211" s="190">
        <v>0</v>
      </c>
      <c r="AA211" s="190">
        <v>0</v>
      </c>
      <c r="AB211" s="188">
        <v>0</v>
      </c>
      <c r="AC211" s="190">
        <v>0</v>
      </c>
      <c r="AD211" s="172">
        <v>0</v>
      </c>
      <c r="AE211" s="190">
        <v>0</v>
      </c>
      <c r="AF211" s="190">
        <v>0</v>
      </c>
      <c r="AG211" s="190">
        <v>0</v>
      </c>
      <c r="AH211" s="190">
        <v>0</v>
      </c>
      <c r="AI211" s="190">
        <v>0</v>
      </c>
      <c r="AJ211" s="190">
        <v>0</v>
      </c>
      <c r="AK211" s="190">
        <v>0</v>
      </c>
      <c r="AL211" s="190">
        <v>0</v>
      </c>
      <c r="AM211" s="190">
        <v>0</v>
      </c>
      <c r="AN211" s="188">
        <v>0</v>
      </c>
      <c r="AO211" s="190">
        <v>0</v>
      </c>
      <c r="AP211" s="190">
        <v>0</v>
      </c>
      <c r="AQ211" s="190">
        <v>0</v>
      </c>
      <c r="AR211" s="190">
        <v>0</v>
      </c>
      <c r="AS211" s="190">
        <v>0</v>
      </c>
      <c r="AT211" s="190">
        <v>0</v>
      </c>
      <c r="AU211" s="190">
        <v>0</v>
      </c>
      <c r="AV211" s="190">
        <v>0</v>
      </c>
      <c r="AW211" s="190">
        <v>0</v>
      </c>
      <c r="AX211" s="190">
        <v>0</v>
      </c>
      <c r="AY211" s="190">
        <v>0</v>
      </c>
      <c r="AZ211" s="188">
        <v>0</v>
      </c>
      <c r="BA211" s="190">
        <v>0</v>
      </c>
      <c r="BB211" s="323">
        <v>0</v>
      </c>
      <c r="BC211" s="190">
        <v>0</v>
      </c>
      <c r="BD211" s="190">
        <v>0</v>
      </c>
      <c r="BE211" s="190">
        <v>0</v>
      </c>
      <c r="BF211" s="190">
        <v>0</v>
      </c>
      <c r="BG211" s="190">
        <v>0</v>
      </c>
      <c r="BH211" s="190">
        <v>0</v>
      </c>
      <c r="BI211" s="190">
        <v>0</v>
      </c>
      <c r="BJ211" s="190">
        <v>0</v>
      </c>
      <c r="BK211" s="190">
        <v>0</v>
      </c>
      <c r="BL211" s="188">
        <v>0</v>
      </c>
      <c r="BM211" s="190">
        <f t="shared" si="486"/>
        <v>0</v>
      </c>
      <c r="BN211" s="190">
        <f t="shared" si="487"/>
        <v>27.65</v>
      </c>
      <c r="BO211" s="190">
        <f t="shared" si="488"/>
        <v>0</v>
      </c>
      <c r="BP211" s="190">
        <f t="shared" si="489"/>
        <v>0</v>
      </c>
      <c r="BQ211" s="190">
        <f t="shared" si="490"/>
        <v>0</v>
      </c>
      <c r="BR211" s="190">
        <f t="shared" si="491"/>
        <v>0</v>
      </c>
      <c r="BS211" s="190">
        <f t="shared" si="492"/>
        <v>100</v>
      </c>
      <c r="BT211" s="190">
        <f t="shared" si="493"/>
        <v>0</v>
      </c>
      <c r="BU211" s="190">
        <f t="shared" si="494"/>
        <v>0</v>
      </c>
      <c r="BV211" s="190">
        <f t="shared" si="495"/>
        <v>0</v>
      </c>
      <c r="BW211" s="190">
        <f t="shared" si="496"/>
        <v>0</v>
      </c>
      <c r="BX211" s="190">
        <f t="shared" si="497"/>
        <v>0</v>
      </c>
      <c r="BY211" s="347"/>
      <c r="BZ211" s="207"/>
      <c r="CA211" s="352"/>
    </row>
    <row r="212" spans="1:79" s="161" customFormat="1" ht="47.25" customHeight="1" x14ac:dyDescent="0.25">
      <c r="A212" s="162" t="s">
        <v>293</v>
      </c>
      <c r="B212" s="168" t="s">
        <v>158</v>
      </c>
      <c r="C212" s="155" t="s">
        <v>19</v>
      </c>
      <c r="D212" s="160">
        <v>0</v>
      </c>
      <c r="E212" s="159">
        <v>0</v>
      </c>
      <c r="F212" s="160">
        <v>0</v>
      </c>
      <c r="G212" s="159">
        <v>0</v>
      </c>
      <c r="H212" s="159">
        <v>0</v>
      </c>
      <c r="I212" s="159">
        <v>0</v>
      </c>
      <c r="J212" s="159">
        <v>0</v>
      </c>
      <c r="K212" s="159">
        <v>0</v>
      </c>
      <c r="L212" s="159">
        <v>0</v>
      </c>
      <c r="M212" s="159">
        <v>0</v>
      </c>
      <c r="N212" s="159">
        <v>0</v>
      </c>
      <c r="O212" s="159">
        <v>0</v>
      </c>
      <c r="P212" s="159">
        <v>0</v>
      </c>
      <c r="Q212" s="159">
        <v>0</v>
      </c>
      <c r="R212" s="160">
        <v>0</v>
      </c>
      <c r="S212" s="159">
        <v>0</v>
      </c>
      <c r="T212" s="159">
        <v>0</v>
      </c>
      <c r="U212" s="159">
        <v>0</v>
      </c>
      <c r="V212" s="159">
        <v>0</v>
      </c>
      <c r="W212" s="159">
        <v>0</v>
      </c>
      <c r="X212" s="159">
        <v>0</v>
      </c>
      <c r="Y212" s="159">
        <v>0</v>
      </c>
      <c r="Z212" s="159">
        <v>0</v>
      </c>
      <c r="AA212" s="159">
        <v>0</v>
      </c>
      <c r="AB212" s="159">
        <v>0</v>
      </c>
      <c r="AC212" s="159">
        <v>0</v>
      </c>
      <c r="AD212" s="160">
        <v>0</v>
      </c>
      <c r="AE212" s="159">
        <v>0</v>
      </c>
      <c r="AF212" s="159">
        <v>0</v>
      </c>
      <c r="AG212" s="159">
        <v>0</v>
      </c>
      <c r="AH212" s="159">
        <v>0</v>
      </c>
      <c r="AI212" s="159">
        <v>0</v>
      </c>
      <c r="AJ212" s="159">
        <v>0</v>
      </c>
      <c r="AK212" s="159">
        <v>0</v>
      </c>
      <c r="AL212" s="159">
        <v>0</v>
      </c>
      <c r="AM212" s="159">
        <v>0</v>
      </c>
      <c r="AN212" s="159">
        <v>0</v>
      </c>
      <c r="AO212" s="159">
        <v>0</v>
      </c>
      <c r="AP212" s="159">
        <v>0</v>
      </c>
      <c r="AQ212" s="159">
        <v>0</v>
      </c>
      <c r="AR212" s="159">
        <v>0</v>
      </c>
      <c r="AS212" s="159">
        <v>0</v>
      </c>
      <c r="AT212" s="159">
        <v>0</v>
      </c>
      <c r="AU212" s="159">
        <v>0</v>
      </c>
      <c r="AV212" s="159">
        <v>0</v>
      </c>
      <c r="AW212" s="159">
        <v>0</v>
      </c>
      <c r="AX212" s="159">
        <v>0</v>
      </c>
      <c r="AY212" s="159">
        <v>0</v>
      </c>
      <c r="AZ212" s="159">
        <v>0</v>
      </c>
      <c r="BA212" s="159">
        <v>0</v>
      </c>
      <c r="BB212" s="321">
        <v>0</v>
      </c>
      <c r="BC212" s="159">
        <v>0</v>
      </c>
      <c r="BD212" s="159">
        <v>0</v>
      </c>
      <c r="BE212" s="159">
        <v>0</v>
      </c>
      <c r="BF212" s="159">
        <v>0</v>
      </c>
      <c r="BG212" s="159">
        <v>0</v>
      </c>
      <c r="BH212" s="159">
        <v>0</v>
      </c>
      <c r="BI212" s="159">
        <v>0</v>
      </c>
      <c r="BJ212" s="159">
        <v>0</v>
      </c>
      <c r="BK212" s="159">
        <v>0</v>
      </c>
      <c r="BL212" s="159">
        <v>0</v>
      </c>
      <c r="BM212" s="159">
        <v>0</v>
      </c>
      <c r="BN212" s="160">
        <v>0</v>
      </c>
      <c r="BO212" s="159">
        <v>0</v>
      </c>
      <c r="BP212" s="159">
        <v>0</v>
      </c>
      <c r="BQ212" s="159">
        <v>0</v>
      </c>
      <c r="BR212" s="159">
        <v>0</v>
      </c>
      <c r="BS212" s="159">
        <v>0</v>
      </c>
      <c r="BT212" s="159">
        <v>0</v>
      </c>
      <c r="BU212" s="159">
        <v>0</v>
      </c>
      <c r="BV212" s="159">
        <v>0</v>
      </c>
      <c r="BW212" s="159">
        <v>0</v>
      </c>
      <c r="BX212" s="159">
        <v>0</v>
      </c>
      <c r="BY212" s="347"/>
      <c r="BZ212" s="207"/>
      <c r="CA212" s="352"/>
    </row>
    <row r="213" spans="1:79" s="161" customFormat="1" ht="130.5" customHeight="1" x14ac:dyDescent="0.25">
      <c r="A213" s="162" t="s">
        <v>294</v>
      </c>
      <c r="B213" s="168" t="s">
        <v>295</v>
      </c>
      <c r="C213" s="155" t="s">
        <v>19</v>
      </c>
      <c r="D213" s="160">
        <f t="shared" ref="D213" si="498">SUM(D214:D352)</f>
        <v>905.70248777000006</v>
      </c>
      <c r="E213" s="159">
        <f t="shared" ref="E213:P213" si="499">SUM(E214:E352)</f>
        <v>0</v>
      </c>
      <c r="F213" s="160">
        <f t="shared" si="499"/>
        <v>53.934116460000006</v>
      </c>
      <c r="G213" s="159">
        <f t="shared" si="499"/>
        <v>0</v>
      </c>
      <c r="H213" s="159">
        <f t="shared" si="499"/>
        <v>0</v>
      </c>
      <c r="I213" s="159">
        <f t="shared" si="499"/>
        <v>0</v>
      </c>
      <c r="J213" s="159">
        <f t="shared" si="499"/>
        <v>0</v>
      </c>
      <c r="K213" s="159">
        <f t="shared" si="499"/>
        <v>0</v>
      </c>
      <c r="L213" s="159">
        <f t="shared" si="499"/>
        <v>0</v>
      </c>
      <c r="M213" s="159">
        <f t="shared" si="499"/>
        <v>12</v>
      </c>
      <c r="N213" s="159">
        <f t="shared" si="499"/>
        <v>0</v>
      </c>
      <c r="O213" s="159">
        <f t="shared" si="499"/>
        <v>0</v>
      </c>
      <c r="P213" s="159">
        <f t="shared" si="499"/>
        <v>0</v>
      </c>
      <c r="Q213" s="159">
        <f t="shared" ref="Q213:AN213" si="500">SUM(Q214:Q352)</f>
        <v>0</v>
      </c>
      <c r="R213" s="160">
        <f t="shared" si="500"/>
        <v>83.064821510000002</v>
      </c>
      <c r="S213" s="159">
        <f t="shared" si="500"/>
        <v>0</v>
      </c>
      <c r="T213" s="159">
        <f t="shared" si="500"/>
        <v>0</v>
      </c>
      <c r="U213" s="159">
        <f t="shared" si="500"/>
        <v>0</v>
      </c>
      <c r="V213" s="159">
        <f t="shared" si="500"/>
        <v>0</v>
      </c>
      <c r="W213" s="159">
        <f t="shared" si="500"/>
        <v>0</v>
      </c>
      <c r="X213" s="159">
        <f t="shared" si="500"/>
        <v>0</v>
      </c>
      <c r="Y213" s="159">
        <f t="shared" si="500"/>
        <v>11</v>
      </c>
      <c r="Z213" s="159">
        <f t="shared" si="500"/>
        <v>0</v>
      </c>
      <c r="AA213" s="159">
        <f t="shared" si="500"/>
        <v>1</v>
      </c>
      <c r="AB213" s="159">
        <f t="shared" si="500"/>
        <v>0</v>
      </c>
      <c r="AC213" s="159">
        <f t="shared" si="500"/>
        <v>0</v>
      </c>
      <c r="AD213" s="159">
        <f t="shared" si="500"/>
        <v>38.92580787</v>
      </c>
      <c r="AE213" s="159">
        <f t="shared" si="500"/>
        <v>0</v>
      </c>
      <c r="AF213" s="159">
        <f t="shared" si="500"/>
        <v>0</v>
      </c>
      <c r="AG213" s="159">
        <f t="shared" si="500"/>
        <v>0</v>
      </c>
      <c r="AH213" s="159">
        <f t="shared" si="500"/>
        <v>0</v>
      </c>
      <c r="AI213" s="159">
        <f t="shared" si="500"/>
        <v>0</v>
      </c>
      <c r="AJ213" s="159">
        <f t="shared" si="500"/>
        <v>0</v>
      </c>
      <c r="AK213" s="159">
        <f t="shared" si="500"/>
        <v>6</v>
      </c>
      <c r="AL213" s="159">
        <f t="shared" si="500"/>
        <v>0</v>
      </c>
      <c r="AM213" s="159">
        <f t="shared" si="500"/>
        <v>0</v>
      </c>
      <c r="AN213" s="159">
        <f t="shared" si="500"/>
        <v>0</v>
      </c>
      <c r="AO213" s="159">
        <f t="shared" ref="AO213:AZ213" si="501">SUM(AO214:AO352)</f>
        <v>0</v>
      </c>
      <c r="AP213" s="159">
        <f t="shared" si="501"/>
        <v>78.127478769999996</v>
      </c>
      <c r="AQ213" s="159">
        <f t="shared" si="501"/>
        <v>0</v>
      </c>
      <c r="AR213" s="159">
        <f t="shared" si="501"/>
        <v>0</v>
      </c>
      <c r="AS213" s="159">
        <f t="shared" si="501"/>
        <v>0</v>
      </c>
      <c r="AT213" s="159">
        <f t="shared" si="501"/>
        <v>1.6</v>
      </c>
      <c r="AU213" s="159">
        <f t="shared" si="501"/>
        <v>0</v>
      </c>
      <c r="AV213" s="159">
        <f t="shared" si="501"/>
        <v>0</v>
      </c>
      <c r="AW213" s="159">
        <f t="shared" si="501"/>
        <v>3</v>
      </c>
      <c r="AX213" s="159">
        <f t="shared" si="501"/>
        <v>0</v>
      </c>
      <c r="AY213" s="159">
        <f t="shared" si="501"/>
        <v>0</v>
      </c>
      <c r="AZ213" s="159">
        <f t="shared" si="501"/>
        <v>0</v>
      </c>
      <c r="BA213" s="159">
        <f t="shared" ref="BA213:BX213" si="502">SUM(BA214:BA352)</f>
        <v>0</v>
      </c>
      <c r="BB213" s="321">
        <f t="shared" si="502"/>
        <v>51.041645930000001</v>
      </c>
      <c r="BC213" s="159">
        <f t="shared" si="502"/>
        <v>0</v>
      </c>
      <c r="BD213" s="159">
        <f t="shared" si="502"/>
        <v>0</v>
      </c>
      <c r="BE213" s="159">
        <f t="shared" si="502"/>
        <v>0</v>
      </c>
      <c r="BF213" s="159">
        <f t="shared" si="502"/>
        <v>1.6</v>
      </c>
      <c r="BG213" s="159">
        <f t="shared" si="502"/>
        <v>0</v>
      </c>
      <c r="BH213" s="159">
        <f t="shared" si="502"/>
        <v>0</v>
      </c>
      <c r="BI213" s="159">
        <f t="shared" si="502"/>
        <v>2</v>
      </c>
      <c r="BJ213" s="159">
        <f t="shared" si="502"/>
        <v>0</v>
      </c>
      <c r="BK213" s="159">
        <f t="shared" si="502"/>
        <v>0</v>
      </c>
      <c r="BL213" s="159">
        <f t="shared" si="502"/>
        <v>0</v>
      </c>
      <c r="BM213" s="159">
        <f t="shared" si="502"/>
        <v>0</v>
      </c>
      <c r="BN213" s="160">
        <f t="shared" si="502"/>
        <v>305.09387053999995</v>
      </c>
      <c r="BO213" s="159">
        <f t="shared" si="502"/>
        <v>0</v>
      </c>
      <c r="BP213" s="159">
        <f t="shared" si="502"/>
        <v>0</v>
      </c>
      <c r="BQ213" s="159">
        <f t="shared" si="502"/>
        <v>0</v>
      </c>
      <c r="BR213" s="159">
        <f t="shared" si="502"/>
        <v>3.2</v>
      </c>
      <c r="BS213" s="159">
        <f t="shared" si="502"/>
        <v>0</v>
      </c>
      <c r="BT213" s="159">
        <f t="shared" si="502"/>
        <v>0</v>
      </c>
      <c r="BU213" s="159">
        <f t="shared" si="502"/>
        <v>34</v>
      </c>
      <c r="BV213" s="159">
        <f t="shared" si="502"/>
        <v>0</v>
      </c>
      <c r="BW213" s="159">
        <f t="shared" si="502"/>
        <v>1</v>
      </c>
      <c r="BX213" s="159">
        <f t="shared" si="502"/>
        <v>0</v>
      </c>
      <c r="BY213" s="347"/>
      <c r="BZ213" s="207"/>
      <c r="CA213" s="352"/>
    </row>
    <row r="214" spans="1:79" ht="94.5" customHeight="1" x14ac:dyDescent="0.25">
      <c r="A214" s="75" t="s">
        <v>294</v>
      </c>
      <c r="B214" s="93" t="s">
        <v>558</v>
      </c>
      <c r="C214" s="79" t="s">
        <v>559</v>
      </c>
      <c r="D214" s="174">
        <v>1.33451667</v>
      </c>
      <c r="E214" s="190">
        <v>0</v>
      </c>
      <c r="F214" s="172">
        <v>0</v>
      </c>
      <c r="G214" s="190">
        <v>0</v>
      </c>
      <c r="H214" s="190">
        <v>0</v>
      </c>
      <c r="I214" s="190">
        <v>0</v>
      </c>
      <c r="J214" s="190">
        <v>0</v>
      </c>
      <c r="K214" s="190">
        <v>0</v>
      </c>
      <c r="L214" s="190">
        <v>0</v>
      </c>
      <c r="M214" s="190">
        <v>0</v>
      </c>
      <c r="N214" s="190">
        <v>0</v>
      </c>
      <c r="O214" s="190">
        <v>0</v>
      </c>
      <c r="P214" s="188">
        <v>0</v>
      </c>
      <c r="Q214" s="190">
        <v>0</v>
      </c>
      <c r="R214" s="172">
        <v>0</v>
      </c>
      <c r="S214" s="190">
        <v>0</v>
      </c>
      <c r="T214" s="190">
        <v>0</v>
      </c>
      <c r="U214" s="190">
        <v>0</v>
      </c>
      <c r="V214" s="190">
        <v>0</v>
      </c>
      <c r="W214" s="190">
        <v>0</v>
      </c>
      <c r="X214" s="190">
        <v>0</v>
      </c>
      <c r="Y214" s="190">
        <v>0</v>
      </c>
      <c r="Z214" s="190">
        <v>0</v>
      </c>
      <c r="AA214" s="190">
        <v>0</v>
      </c>
      <c r="AB214" s="188">
        <v>0</v>
      </c>
      <c r="AC214" s="190">
        <v>0</v>
      </c>
      <c r="AD214" s="190">
        <v>0</v>
      </c>
      <c r="AE214" s="190">
        <v>0</v>
      </c>
      <c r="AF214" s="190">
        <v>0</v>
      </c>
      <c r="AG214" s="190">
        <v>0</v>
      </c>
      <c r="AH214" s="190">
        <v>0</v>
      </c>
      <c r="AI214" s="190">
        <v>0</v>
      </c>
      <c r="AJ214" s="190">
        <v>0</v>
      </c>
      <c r="AK214" s="190">
        <v>0</v>
      </c>
      <c r="AL214" s="190">
        <v>0</v>
      </c>
      <c r="AM214" s="190">
        <v>0</v>
      </c>
      <c r="AN214" s="188">
        <v>0</v>
      </c>
      <c r="AO214" s="190">
        <v>0</v>
      </c>
      <c r="AP214" s="190">
        <v>0</v>
      </c>
      <c r="AQ214" s="190">
        <v>0</v>
      </c>
      <c r="AR214" s="190">
        <v>0</v>
      </c>
      <c r="AS214" s="190">
        <v>0</v>
      </c>
      <c r="AT214" s="190">
        <v>0</v>
      </c>
      <c r="AU214" s="190">
        <v>0</v>
      </c>
      <c r="AV214" s="190">
        <v>0</v>
      </c>
      <c r="AW214" s="190">
        <v>0</v>
      </c>
      <c r="AX214" s="190">
        <v>0</v>
      </c>
      <c r="AY214" s="190">
        <v>0</v>
      </c>
      <c r="AZ214" s="188">
        <v>0</v>
      </c>
      <c r="BA214" s="190">
        <v>0</v>
      </c>
      <c r="BB214" s="323">
        <v>0</v>
      </c>
      <c r="BC214" s="190">
        <v>0</v>
      </c>
      <c r="BD214" s="190">
        <v>0</v>
      </c>
      <c r="BE214" s="190">
        <v>0</v>
      </c>
      <c r="BF214" s="190">
        <v>0</v>
      </c>
      <c r="BG214" s="190">
        <v>0</v>
      </c>
      <c r="BH214" s="190">
        <v>0</v>
      </c>
      <c r="BI214" s="190">
        <v>0</v>
      </c>
      <c r="BJ214" s="190">
        <v>0</v>
      </c>
      <c r="BK214" s="190">
        <v>0</v>
      </c>
      <c r="BL214" s="188">
        <v>0</v>
      </c>
      <c r="BM214" s="190">
        <f t="shared" ref="BM214" si="503">E214+Q214+AC214+AO214+BA214</f>
        <v>0</v>
      </c>
      <c r="BN214" s="190">
        <f t="shared" ref="BN214" si="504">F214+R214+AD214+AP214+BB214</f>
        <v>0</v>
      </c>
      <c r="BO214" s="190">
        <f t="shared" ref="BO214" si="505">G214+S214+AE214+AQ214+BC214</f>
        <v>0</v>
      </c>
      <c r="BP214" s="190">
        <f t="shared" ref="BP214" si="506">H214+T214+AF214+AR214+BD214</f>
        <v>0</v>
      </c>
      <c r="BQ214" s="190">
        <f t="shared" ref="BQ214" si="507">I214+U214+AG214+AS214+BE214</f>
        <v>0</v>
      </c>
      <c r="BR214" s="190">
        <f t="shared" ref="BR214" si="508">J214+V214+AH214+AT214+BF214</f>
        <v>0</v>
      </c>
      <c r="BS214" s="190">
        <f t="shared" ref="BS214" si="509">K214+W214+AI214+AU214+BG214</f>
        <v>0</v>
      </c>
      <c r="BT214" s="190">
        <f t="shared" ref="BT214" si="510">L214+X214+AJ214+AV214+BH214</f>
        <v>0</v>
      </c>
      <c r="BU214" s="190">
        <f t="shared" ref="BU214" si="511">M214+Y214+AK214+AW214+BI214</f>
        <v>0</v>
      </c>
      <c r="BV214" s="190">
        <f t="shared" ref="BV214" si="512">N214+Z214+AL214+AX214+BJ214</f>
        <v>0</v>
      </c>
      <c r="BW214" s="190">
        <f t="shared" ref="BW214" si="513">O214+AA214+AM214+AY214+BK214</f>
        <v>0</v>
      </c>
      <c r="BX214" s="190">
        <f t="shared" ref="BX214" si="514">P214+AB214+AN214+AZ214+BL214</f>
        <v>0</v>
      </c>
      <c r="BY214" s="347"/>
      <c r="BZ214" s="207"/>
      <c r="CA214" s="352"/>
    </row>
    <row r="215" spans="1:79" ht="94.5" customHeight="1" x14ac:dyDescent="0.25">
      <c r="A215" s="75" t="s">
        <v>294</v>
      </c>
      <c r="B215" s="81" t="s">
        <v>560</v>
      </c>
      <c r="C215" s="79" t="s">
        <v>561</v>
      </c>
      <c r="D215" s="174">
        <v>0.34365901999999998</v>
      </c>
      <c r="E215" s="190">
        <v>0</v>
      </c>
      <c r="F215" s="172">
        <v>0</v>
      </c>
      <c r="G215" s="190">
        <v>0</v>
      </c>
      <c r="H215" s="190">
        <v>0</v>
      </c>
      <c r="I215" s="190">
        <v>0</v>
      </c>
      <c r="J215" s="190">
        <v>0</v>
      </c>
      <c r="K215" s="190">
        <v>0</v>
      </c>
      <c r="L215" s="190">
        <v>0</v>
      </c>
      <c r="M215" s="190">
        <v>0</v>
      </c>
      <c r="N215" s="190">
        <v>0</v>
      </c>
      <c r="O215" s="190">
        <v>0</v>
      </c>
      <c r="P215" s="188">
        <v>0</v>
      </c>
      <c r="Q215" s="190">
        <v>0</v>
      </c>
      <c r="R215" s="172">
        <v>0</v>
      </c>
      <c r="S215" s="190">
        <v>0</v>
      </c>
      <c r="T215" s="190">
        <v>0</v>
      </c>
      <c r="U215" s="190">
        <v>0</v>
      </c>
      <c r="V215" s="190">
        <v>0</v>
      </c>
      <c r="W215" s="190">
        <v>0</v>
      </c>
      <c r="X215" s="190">
        <v>0</v>
      </c>
      <c r="Y215" s="190">
        <v>0</v>
      </c>
      <c r="Z215" s="190">
        <v>0</v>
      </c>
      <c r="AA215" s="190">
        <v>0</v>
      </c>
      <c r="AB215" s="188">
        <v>0</v>
      </c>
      <c r="AC215" s="190">
        <v>0</v>
      </c>
      <c r="AD215" s="190">
        <v>0</v>
      </c>
      <c r="AE215" s="190">
        <v>0</v>
      </c>
      <c r="AF215" s="190">
        <v>0</v>
      </c>
      <c r="AG215" s="190">
        <v>0</v>
      </c>
      <c r="AH215" s="190">
        <v>0</v>
      </c>
      <c r="AI215" s="190">
        <v>0</v>
      </c>
      <c r="AJ215" s="190">
        <v>0</v>
      </c>
      <c r="AK215" s="190">
        <v>0</v>
      </c>
      <c r="AL215" s="190">
        <v>0</v>
      </c>
      <c r="AM215" s="190">
        <v>0</v>
      </c>
      <c r="AN215" s="188">
        <v>0</v>
      </c>
      <c r="AO215" s="190">
        <v>0</v>
      </c>
      <c r="AP215" s="190">
        <v>0</v>
      </c>
      <c r="AQ215" s="190">
        <v>0</v>
      </c>
      <c r="AR215" s="190">
        <v>0</v>
      </c>
      <c r="AS215" s="190">
        <v>0</v>
      </c>
      <c r="AT215" s="190">
        <v>0</v>
      </c>
      <c r="AU215" s="190">
        <v>0</v>
      </c>
      <c r="AV215" s="190">
        <v>0</v>
      </c>
      <c r="AW215" s="190">
        <v>0</v>
      </c>
      <c r="AX215" s="190">
        <v>0</v>
      </c>
      <c r="AY215" s="190">
        <v>0</v>
      </c>
      <c r="AZ215" s="188">
        <v>0</v>
      </c>
      <c r="BA215" s="190">
        <v>0</v>
      </c>
      <c r="BB215" s="323">
        <v>0</v>
      </c>
      <c r="BC215" s="190">
        <v>0</v>
      </c>
      <c r="BD215" s="190">
        <v>0</v>
      </c>
      <c r="BE215" s="190">
        <v>0</v>
      </c>
      <c r="BF215" s="190">
        <v>0</v>
      </c>
      <c r="BG215" s="190">
        <v>0</v>
      </c>
      <c r="BH215" s="190">
        <v>0</v>
      </c>
      <c r="BI215" s="190">
        <v>0</v>
      </c>
      <c r="BJ215" s="190">
        <v>0</v>
      </c>
      <c r="BK215" s="190">
        <v>0</v>
      </c>
      <c r="BL215" s="188">
        <v>0</v>
      </c>
      <c r="BM215" s="190">
        <f t="shared" ref="BM215:BM278" si="515">E215+Q215+AC215+AO215+BA215</f>
        <v>0</v>
      </c>
      <c r="BN215" s="190">
        <f t="shared" ref="BN215:BN278" si="516">F215+R215+AD215+AP215+BB215</f>
        <v>0</v>
      </c>
      <c r="BO215" s="190">
        <f t="shared" ref="BO215:BO278" si="517">G215+S215+AE215+AQ215+BC215</f>
        <v>0</v>
      </c>
      <c r="BP215" s="190">
        <f t="shared" ref="BP215:BP278" si="518">H215+T215+AF215+AR215+BD215</f>
        <v>0</v>
      </c>
      <c r="BQ215" s="190">
        <f t="shared" ref="BQ215:BQ278" si="519">I215+U215+AG215+AS215+BE215</f>
        <v>0</v>
      </c>
      <c r="BR215" s="190">
        <f t="shared" ref="BR215:BR278" si="520">J215+V215+AH215+AT215+BF215</f>
        <v>0</v>
      </c>
      <c r="BS215" s="190">
        <f t="shared" ref="BS215:BS278" si="521">K215+W215+AI215+AU215+BG215</f>
        <v>0</v>
      </c>
      <c r="BT215" s="190">
        <f t="shared" ref="BT215:BT278" si="522">L215+X215+AJ215+AV215+BH215</f>
        <v>0</v>
      </c>
      <c r="BU215" s="190">
        <f t="shared" ref="BU215:BU278" si="523">M215+Y215+AK215+AW215+BI215</f>
        <v>0</v>
      </c>
      <c r="BV215" s="190">
        <f t="shared" ref="BV215:BV278" si="524">N215+Z215+AL215+AX215+BJ215</f>
        <v>0</v>
      </c>
      <c r="BW215" s="190">
        <f t="shared" ref="BW215:BW278" si="525">O215+AA215+AM215+AY215+BK215</f>
        <v>0</v>
      </c>
      <c r="BX215" s="190">
        <f t="shared" ref="BX215:BX278" si="526">P215+AB215+AN215+AZ215+BL215</f>
        <v>0</v>
      </c>
      <c r="BY215" s="347"/>
      <c r="BZ215" s="207"/>
      <c r="CA215" s="352"/>
    </row>
    <row r="216" spans="1:79" ht="94.5" customHeight="1" x14ac:dyDescent="0.25">
      <c r="A216" s="75" t="s">
        <v>294</v>
      </c>
      <c r="B216" s="81" t="s">
        <v>562</v>
      </c>
      <c r="C216" s="79" t="s">
        <v>563</v>
      </c>
      <c r="D216" s="174">
        <v>6.2165619999999998E-2</v>
      </c>
      <c r="E216" s="190">
        <v>0</v>
      </c>
      <c r="F216" s="172">
        <v>0</v>
      </c>
      <c r="G216" s="190">
        <v>0</v>
      </c>
      <c r="H216" s="190">
        <v>0</v>
      </c>
      <c r="I216" s="190">
        <v>0</v>
      </c>
      <c r="J216" s="190">
        <v>0</v>
      </c>
      <c r="K216" s="190">
        <v>0</v>
      </c>
      <c r="L216" s="190">
        <v>0</v>
      </c>
      <c r="M216" s="190">
        <v>0</v>
      </c>
      <c r="N216" s="190">
        <v>0</v>
      </c>
      <c r="O216" s="190">
        <v>0</v>
      </c>
      <c r="P216" s="188">
        <v>0</v>
      </c>
      <c r="Q216" s="190">
        <v>0</v>
      </c>
      <c r="R216" s="172">
        <v>0</v>
      </c>
      <c r="S216" s="190">
        <v>0</v>
      </c>
      <c r="T216" s="190">
        <v>0</v>
      </c>
      <c r="U216" s="190">
        <v>0</v>
      </c>
      <c r="V216" s="190">
        <v>0</v>
      </c>
      <c r="W216" s="190">
        <v>0</v>
      </c>
      <c r="X216" s="190">
        <v>0</v>
      </c>
      <c r="Y216" s="190">
        <v>0</v>
      </c>
      <c r="Z216" s="190">
        <v>0</v>
      </c>
      <c r="AA216" s="190">
        <v>0</v>
      </c>
      <c r="AB216" s="188">
        <v>0</v>
      </c>
      <c r="AC216" s="190">
        <v>0</v>
      </c>
      <c r="AD216" s="190">
        <v>0</v>
      </c>
      <c r="AE216" s="190">
        <v>0</v>
      </c>
      <c r="AF216" s="190">
        <v>0</v>
      </c>
      <c r="AG216" s="190">
        <v>0</v>
      </c>
      <c r="AH216" s="190">
        <v>0</v>
      </c>
      <c r="AI216" s="190">
        <v>0</v>
      </c>
      <c r="AJ216" s="190">
        <v>0</v>
      </c>
      <c r="AK216" s="190">
        <v>0</v>
      </c>
      <c r="AL216" s="190">
        <v>0</v>
      </c>
      <c r="AM216" s="190">
        <v>0</v>
      </c>
      <c r="AN216" s="188">
        <v>0</v>
      </c>
      <c r="AO216" s="190">
        <v>0</v>
      </c>
      <c r="AP216" s="190">
        <v>0</v>
      </c>
      <c r="AQ216" s="190">
        <v>0</v>
      </c>
      <c r="AR216" s="190">
        <v>0</v>
      </c>
      <c r="AS216" s="190">
        <v>0</v>
      </c>
      <c r="AT216" s="190">
        <v>0</v>
      </c>
      <c r="AU216" s="190">
        <v>0</v>
      </c>
      <c r="AV216" s="190">
        <v>0</v>
      </c>
      <c r="AW216" s="190">
        <v>0</v>
      </c>
      <c r="AX216" s="190">
        <v>0</v>
      </c>
      <c r="AY216" s="190">
        <v>0</v>
      </c>
      <c r="AZ216" s="188">
        <v>0</v>
      </c>
      <c r="BA216" s="190">
        <v>0</v>
      </c>
      <c r="BB216" s="323">
        <v>0</v>
      </c>
      <c r="BC216" s="190">
        <v>0</v>
      </c>
      <c r="BD216" s="190">
        <v>0</v>
      </c>
      <c r="BE216" s="190">
        <v>0</v>
      </c>
      <c r="BF216" s="190">
        <v>0</v>
      </c>
      <c r="BG216" s="190">
        <v>0</v>
      </c>
      <c r="BH216" s="190">
        <v>0</v>
      </c>
      <c r="BI216" s="190">
        <v>0</v>
      </c>
      <c r="BJ216" s="190">
        <v>0</v>
      </c>
      <c r="BK216" s="190">
        <v>0</v>
      </c>
      <c r="BL216" s="188">
        <v>0</v>
      </c>
      <c r="BM216" s="190">
        <f t="shared" si="515"/>
        <v>0</v>
      </c>
      <c r="BN216" s="190">
        <f t="shared" si="516"/>
        <v>0</v>
      </c>
      <c r="BO216" s="190">
        <f t="shared" si="517"/>
        <v>0</v>
      </c>
      <c r="BP216" s="190">
        <f t="shared" si="518"/>
        <v>0</v>
      </c>
      <c r="BQ216" s="190">
        <f t="shared" si="519"/>
        <v>0</v>
      </c>
      <c r="BR216" s="190">
        <f t="shared" si="520"/>
        <v>0</v>
      </c>
      <c r="BS216" s="190">
        <f t="shared" si="521"/>
        <v>0</v>
      </c>
      <c r="BT216" s="190">
        <f t="shared" si="522"/>
        <v>0</v>
      </c>
      <c r="BU216" s="190">
        <f t="shared" si="523"/>
        <v>0</v>
      </c>
      <c r="BV216" s="190">
        <f t="shared" si="524"/>
        <v>0</v>
      </c>
      <c r="BW216" s="190">
        <f t="shared" si="525"/>
        <v>0</v>
      </c>
      <c r="BX216" s="190">
        <f t="shared" si="526"/>
        <v>0</v>
      </c>
      <c r="BY216" s="347"/>
      <c r="BZ216" s="207"/>
      <c r="CA216" s="352"/>
    </row>
    <row r="217" spans="1:79" ht="94.5" customHeight="1" x14ac:dyDescent="0.25">
      <c r="A217" s="75" t="s">
        <v>294</v>
      </c>
      <c r="B217" s="81" t="s">
        <v>564</v>
      </c>
      <c r="C217" s="79" t="s">
        <v>565</v>
      </c>
      <c r="D217" s="174">
        <v>0.27984217</v>
      </c>
      <c r="E217" s="190">
        <v>0</v>
      </c>
      <c r="F217" s="172">
        <v>0</v>
      </c>
      <c r="G217" s="190">
        <v>0</v>
      </c>
      <c r="H217" s="190">
        <v>0</v>
      </c>
      <c r="I217" s="190">
        <v>0</v>
      </c>
      <c r="J217" s="190">
        <v>0</v>
      </c>
      <c r="K217" s="190">
        <v>0</v>
      </c>
      <c r="L217" s="190">
        <v>0</v>
      </c>
      <c r="M217" s="190">
        <v>0</v>
      </c>
      <c r="N217" s="190">
        <v>0</v>
      </c>
      <c r="O217" s="190">
        <v>0</v>
      </c>
      <c r="P217" s="188">
        <v>0</v>
      </c>
      <c r="Q217" s="190">
        <v>0</v>
      </c>
      <c r="R217" s="172">
        <v>0</v>
      </c>
      <c r="S217" s="190">
        <v>0</v>
      </c>
      <c r="T217" s="190">
        <v>0</v>
      </c>
      <c r="U217" s="190">
        <v>0</v>
      </c>
      <c r="V217" s="190">
        <v>0</v>
      </c>
      <c r="W217" s="190">
        <v>0</v>
      </c>
      <c r="X217" s="190">
        <v>0</v>
      </c>
      <c r="Y217" s="190">
        <v>0</v>
      </c>
      <c r="Z217" s="190">
        <v>0</v>
      </c>
      <c r="AA217" s="190">
        <v>0</v>
      </c>
      <c r="AB217" s="188">
        <v>0</v>
      </c>
      <c r="AC217" s="190">
        <v>0</v>
      </c>
      <c r="AD217" s="190">
        <v>0</v>
      </c>
      <c r="AE217" s="190">
        <v>0</v>
      </c>
      <c r="AF217" s="190">
        <v>0</v>
      </c>
      <c r="AG217" s="190">
        <v>0</v>
      </c>
      <c r="AH217" s="190">
        <v>0</v>
      </c>
      <c r="AI217" s="190">
        <v>0</v>
      </c>
      <c r="AJ217" s="190">
        <v>0</v>
      </c>
      <c r="AK217" s="190">
        <v>0</v>
      </c>
      <c r="AL217" s="190">
        <v>0</v>
      </c>
      <c r="AM217" s="190">
        <v>0</v>
      </c>
      <c r="AN217" s="188">
        <v>0</v>
      </c>
      <c r="AO217" s="190">
        <v>0</v>
      </c>
      <c r="AP217" s="190">
        <v>0</v>
      </c>
      <c r="AQ217" s="190">
        <v>0</v>
      </c>
      <c r="AR217" s="190">
        <v>0</v>
      </c>
      <c r="AS217" s="190">
        <v>0</v>
      </c>
      <c r="AT217" s="190">
        <v>0</v>
      </c>
      <c r="AU217" s="190">
        <v>0</v>
      </c>
      <c r="AV217" s="190">
        <v>0</v>
      </c>
      <c r="AW217" s="190">
        <v>0</v>
      </c>
      <c r="AX217" s="190">
        <v>0</v>
      </c>
      <c r="AY217" s="190">
        <v>0</v>
      </c>
      <c r="AZ217" s="188">
        <v>0</v>
      </c>
      <c r="BA217" s="190">
        <v>0</v>
      </c>
      <c r="BB217" s="323">
        <v>0</v>
      </c>
      <c r="BC217" s="190">
        <v>0</v>
      </c>
      <c r="BD217" s="190">
        <v>0</v>
      </c>
      <c r="BE217" s="190">
        <v>0</v>
      </c>
      <c r="BF217" s="190">
        <v>0</v>
      </c>
      <c r="BG217" s="190">
        <v>0</v>
      </c>
      <c r="BH217" s="190">
        <v>0</v>
      </c>
      <c r="BI217" s="190">
        <v>0</v>
      </c>
      <c r="BJ217" s="190">
        <v>0</v>
      </c>
      <c r="BK217" s="190">
        <v>0</v>
      </c>
      <c r="BL217" s="188">
        <v>0</v>
      </c>
      <c r="BM217" s="190">
        <f t="shared" si="515"/>
        <v>0</v>
      </c>
      <c r="BN217" s="190">
        <f t="shared" si="516"/>
        <v>0</v>
      </c>
      <c r="BO217" s="190">
        <f t="shared" si="517"/>
        <v>0</v>
      </c>
      <c r="BP217" s="190">
        <f t="shared" si="518"/>
        <v>0</v>
      </c>
      <c r="BQ217" s="190">
        <f t="shared" si="519"/>
        <v>0</v>
      </c>
      <c r="BR217" s="190">
        <f t="shared" si="520"/>
        <v>0</v>
      </c>
      <c r="BS217" s="190">
        <f t="shared" si="521"/>
        <v>0</v>
      </c>
      <c r="BT217" s="190">
        <f t="shared" si="522"/>
        <v>0</v>
      </c>
      <c r="BU217" s="190">
        <f t="shared" si="523"/>
        <v>0</v>
      </c>
      <c r="BV217" s="190">
        <f t="shared" si="524"/>
        <v>0</v>
      </c>
      <c r="BW217" s="190">
        <f t="shared" si="525"/>
        <v>0</v>
      </c>
      <c r="BX217" s="190">
        <f t="shared" si="526"/>
        <v>0</v>
      </c>
      <c r="BY217" s="347"/>
      <c r="BZ217" s="207"/>
      <c r="CA217" s="352"/>
    </row>
    <row r="218" spans="1:79" ht="94.5" customHeight="1" x14ac:dyDescent="0.25">
      <c r="A218" s="75" t="s">
        <v>294</v>
      </c>
      <c r="B218" s="81" t="s">
        <v>693</v>
      </c>
      <c r="C218" s="79" t="s">
        <v>694</v>
      </c>
      <c r="D218" s="174">
        <v>0</v>
      </c>
      <c r="E218" s="190">
        <v>0</v>
      </c>
      <c r="F218" s="172">
        <v>0</v>
      </c>
      <c r="G218" s="190">
        <v>0</v>
      </c>
      <c r="H218" s="190">
        <v>0</v>
      </c>
      <c r="I218" s="190">
        <v>0</v>
      </c>
      <c r="J218" s="190">
        <v>0</v>
      </c>
      <c r="K218" s="190">
        <v>0</v>
      </c>
      <c r="L218" s="190">
        <v>0</v>
      </c>
      <c r="M218" s="190">
        <v>0</v>
      </c>
      <c r="N218" s="190">
        <v>0</v>
      </c>
      <c r="O218" s="190">
        <v>0</v>
      </c>
      <c r="P218" s="188">
        <v>0</v>
      </c>
      <c r="Q218" s="190">
        <v>0</v>
      </c>
      <c r="R218" s="172">
        <v>0</v>
      </c>
      <c r="S218" s="190">
        <v>0</v>
      </c>
      <c r="T218" s="190">
        <v>0</v>
      </c>
      <c r="U218" s="190">
        <v>0</v>
      </c>
      <c r="V218" s="190">
        <v>0</v>
      </c>
      <c r="W218" s="190">
        <v>0</v>
      </c>
      <c r="X218" s="190">
        <v>0</v>
      </c>
      <c r="Y218" s="190">
        <v>0</v>
      </c>
      <c r="Z218" s="190">
        <v>0</v>
      </c>
      <c r="AA218" s="190">
        <v>0</v>
      </c>
      <c r="AB218" s="188">
        <v>0</v>
      </c>
      <c r="AC218" s="190">
        <v>0</v>
      </c>
      <c r="AD218" s="190">
        <v>0</v>
      </c>
      <c r="AE218" s="190">
        <v>0</v>
      </c>
      <c r="AF218" s="190">
        <v>0</v>
      </c>
      <c r="AG218" s="190">
        <v>0</v>
      </c>
      <c r="AH218" s="190">
        <v>0</v>
      </c>
      <c r="AI218" s="190">
        <v>0</v>
      </c>
      <c r="AJ218" s="190">
        <v>0</v>
      </c>
      <c r="AK218" s="190">
        <v>0</v>
      </c>
      <c r="AL218" s="190">
        <v>0</v>
      </c>
      <c r="AM218" s="190">
        <v>0</v>
      </c>
      <c r="AN218" s="188">
        <v>0</v>
      </c>
      <c r="AO218" s="190">
        <v>0</v>
      </c>
      <c r="AP218" s="190">
        <v>0</v>
      </c>
      <c r="AQ218" s="190">
        <v>0</v>
      </c>
      <c r="AR218" s="190">
        <v>0</v>
      </c>
      <c r="AS218" s="190">
        <v>0</v>
      </c>
      <c r="AT218" s="190">
        <v>0</v>
      </c>
      <c r="AU218" s="190">
        <v>0</v>
      </c>
      <c r="AV218" s="190">
        <v>0</v>
      </c>
      <c r="AW218" s="190">
        <v>0</v>
      </c>
      <c r="AX218" s="190">
        <v>0</v>
      </c>
      <c r="AY218" s="190">
        <v>0</v>
      </c>
      <c r="AZ218" s="188">
        <v>0</v>
      </c>
      <c r="BA218" s="190">
        <v>0</v>
      </c>
      <c r="BB218" s="323">
        <v>0</v>
      </c>
      <c r="BC218" s="190">
        <v>0</v>
      </c>
      <c r="BD218" s="190">
        <v>0</v>
      </c>
      <c r="BE218" s="190">
        <v>0</v>
      </c>
      <c r="BF218" s="190">
        <v>0</v>
      </c>
      <c r="BG218" s="190">
        <v>0</v>
      </c>
      <c r="BH218" s="190">
        <v>0</v>
      </c>
      <c r="BI218" s="190">
        <v>0</v>
      </c>
      <c r="BJ218" s="190">
        <v>0</v>
      </c>
      <c r="BK218" s="190">
        <v>0</v>
      </c>
      <c r="BL218" s="188">
        <v>0</v>
      </c>
      <c r="BM218" s="190">
        <f t="shared" si="515"/>
        <v>0</v>
      </c>
      <c r="BN218" s="190">
        <f t="shared" si="516"/>
        <v>0</v>
      </c>
      <c r="BO218" s="190">
        <f t="shared" si="517"/>
        <v>0</v>
      </c>
      <c r="BP218" s="190">
        <f t="shared" si="518"/>
        <v>0</v>
      </c>
      <c r="BQ218" s="190">
        <f t="shared" si="519"/>
        <v>0</v>
      </c>
      <c r="BR218" s="190">
        <f t="shared" si="520"/>
        <v>0</v>
      </c>
      <c r="BS218" s="190">
        <f t="shared" si="521"/>
        <v>0</v>
      </c>
      <c r="BT218" s="190">
        <f t="shared" si="522"/>
        <v>0</v>
      </c>
      <c r="BU218" s="190">
        <f t="shared" si="523"/>
        <v>0</v>
      </c>
      <c r="BV218" s="190">
        <f t="shared" si="524"/>
        <v>0</v>
      </c>
      <c r="BW218" s="190">
        <f t="shared" si="525"/>
        <v>0</v>
      </c>
      <c r="BX218" s="190">
        <f t="shared" si="526"/>
        <v>0</v>
      </c>
      <c r="BY218" s="347"/>
      <c r="BZ218" s="207"/>
      <c r="CA218" s="352"/>
    </row>
    <row r="219" spans="1:79" ht="94.5" customHeight="1" x14ac:dyDescent="0.25">
      <c r="A219" s="75" t="s">
        <v>294</v>
      </c>
      <c r="B219" s="81" t="s">
        <v>566</v>
      </c>
      <c r="C219" s="79" t="s">
        <v>567</v>
      </c>
      <c r="D219" s="174">
        <v>0.10383333</v>
      </c>
      <c r="E219" s="190">
        <v>0</v>
      </c>
      <c r="F219" s="172">
        <v>0</v>
      </c>
      <c r="G219" s="190">
        <v>0</v>
      </c>
      <c r="H219" s="190">
        <v>0</v>
      </c>
      <c r="I219" s="190">
        <v>0</v>
      </c>
      <c r="J219" s="190">
        <v>0</v>
      </c>
      <c r="K219" s="190">
        <v>0</v>
      </c>
      <c r="L219" s="190">
        <v>0</v>
      </c>
      <c r="M219" s="190">
        <v>0</v>
      </c>
      <c r="N219" s="190">
        <v>0</v>
      </c>
      <c r="O219" s="190">
        <v>0</v>
      </c>
      <c r="P219" s="188">
        <v>0</v>
      </c>
      <c r="Q219" s="190">
        <v>0</v>
      </c>
      <c r="R219" s="172">
        <v>0</v>
      </c>
      <c r="S219" s="190">
        <v>0</v>
      </c>
      <c r="T219" s="190">
        <v>0</v>
      </c>
      <c r="U219" s="190">
        <v>0</v>
      </c>
      <c r="V219" s="190">
        <v>0</v>
      </c>
      <c r="W219" s="190">
        <v>0</v>
      </c>
      <c r="X219" s="190">
        <v>0</v>
      </c>
      <c r="Y219" s="190">
        <v>0</v>
      </c>
      <c r="Z219" s="190">
        <v>0</v>
      </c>
      <c r="AA219" s="190">
        <v>0</v>
      </c>
      <c r="AB219" s="188">
        <v>0</v>
      </c>
      <c r="AC219" s="190">
        <v>0</v>
      </c>
      <c r="AD219" s="190">
        <v>0</v>
      </c>
      <c r="AE219" s="190">
        <v>0</v>
      </c>
      <c r="AF219" s="190">
        <v>0</v>
      </c>
      <c r="AG219" s="190">
        <v>0</v>
      </c>
      <c r="AH219" s="190">
        <v>0</v>
      </c>
      <c r="AI219" s="190">
        <v>0</v>
      </c>
      <c r="AJ219" s="190">
        <v>0</v>
      </c>
      <c r="AK219" s="190">
        <v>0</v>
      </c>
      <c r="AL219" s="190">
        <v>0</v>
      </c>
      <c r="AM219" s="190">
        <v>0</v>
      </c>
      <c r="AN219" s="188">
        <v>0</v>
      </c>
      <c r="AO219" s="190">
        <v>0</v>
      </c>
      <c r="AP219" s="190">
        <v>0</v>
      </c>
      <c r="AQ219" s="190">
        <v>0</v>
      </c>
      <c r="AR219" s="190">
        <v>0</v>
      </c>
      <c r="AS219" s="190">
        <v>0</v>
      </c>
      <c r="AT219" s="190">
        <v>0</v>
      </c>
      <c r="AU219" s="190">
        <v>0</v>
      </c>
      <c r="AV219" s="190">
        <v>0</v>
      </c>
      <c r="AW219" s="190">
        <v>0</v>
      </c>
      <c r="AX219" s="190">
        <v>0</v>
      </c>
      <c r="AY219" s="190">
        <v>0</v>
      </c>
      <c r="AZ219" s="188">
        <v>0</v>
      </c>
      <c r="BA219" s="190">
        <v>0</v>
      </c>
      <c r="BB219" s="323">
        <v>0</v>
      </c>
      <c r="BC219" s="190">
        <v>0</v>
      </c>
      <c r="BD219" s="190">
        <v>0</v>
      </c>
      <c r="BE219" s="190">
        <v>0</v>
      </c>
      <c r="BF219" s="190">
        <v>0</v>
      </c>
      <c r="BG219" s="190">
        <v>0</v>
      </c>
      <c r="BH219" s="190">
        <v>0</v>
      </c>
      <c r="BI219" s="190">
        <v>0</v>
      </c>
      <c r="BJ219" s="190">
        <v>0</v>
      </c>
      <c r="BK219" s="190">
        <v>0</v>
      </c>
      <c r="BL219" s="188">
        <v>0</v>
      </c>
      <c r="BM219" s="190">
        <f t="shared" si="515"/>
        <v>0</v>
      </c>
      <c r="BN219" s="190">
        <f t="shared" si="516"/>
        <v>0</v>
      </c>
      <c r="BO219" s="190">
        <f t="shared" si="517"/>
        <v>0</v>
      </c>
      <c r="BP219" s="190">
        <f t="shared" si="518"/>
        <v>0</v>
      </c>
      <c r="BQ219" s="190">
        <f t="shared" si="519"/>
        <v>0</v>
      </c>
      <c r="BR219" s="190">
        <f t="shared" si="520"/>
        <v>0</v>
      </c>
      <c r="BS219" s="190">
        <f t="shared" si="521"/>
        <v>0</v>
      </c>
      <c r="BT219" s="190">
        <f t="shared" si="522"/>
        <v>0</v>
      </c>
      <c r="BU219" s="190">
        <f t="shared" si="523"/>
        <v>0</v>
      </c>
      <c r="BV219" s="190">
        <f t="shared" si="524"/>
        <v>0</v>
      </c>
      <c r="BW219" s="190">
        <f t="shared" si="525"/>
        <v>0</v>
      </c>
      <c r="BX219" s="190">
        <f t="shared" si="526"/>
        <v>0</v>
      </c>
      <c r="BY219" s="347"/>
      <c r="BZ219" s="207"/>
      <c r="CA219" s="352"/>
    </row>
    <row r="220" spans="1:79" ht="94.5" customHeight="1" x14ac:dyDescent="0.25">
      <c r="A220" s="75" t="s">
        <v>294</v>
      </c>
      <c r="B220" s="81" t="s">
        <v>568</v>
      </c>
      <c r="C220" s="79" t="s">
        <v>569</v>
      </c>
      <c r="D220" s="174">
        <v>0.16786752999999999</v>
      </c>
      <c r="E220" s="190">
        <v>0</v>
      </c>
      <c r="F220" s="172">
        <v>0</v>
      </c>
      <c r="G220" s="190">
        <v>0</v>
      </c>
      <c r="H220" s="190">
        <v>0</v>
      </c>
      <c r="I220" s="190">
        <v>0</v>
      </c>
      <c r="J220" s="190">
        <v>0</v>
      </c>
      <c r="K220" s="190">
        <v>0</v>
      </c>
      <c r="L220" s="190">
        <v>0</v>
      </c>
      <c r="M220" s="190">
        <v>0</v>
      </c>
      <c r="N220" s="190">
        <v>0</v>
      </c>
      <c r="O220" s="190">
        <v>0</v>
      </c>
      <c r="P220" s="188">
        <v>0</v>
      </c>
      <c r="Q220" s="190">
        <v>0</v>
      </c>
      <c r="R220" s="172">
        <v>0</v>
      </c>
      <c r="S220" s="190">
        <v>0</v>
      </c>
      <c r="T220" s="190">
        <v>0</v>
      </c>
      <c r="U220" s="190">
        <v>0</v>
      </c>
      <c r="V220" s="190">
        <v>0</v>
      </c>
      <c r="W220" s="190">
        <v>0</v>
      </c>
      <c r="X220" s="190">
        <v>0</v>
      </c>
      <c r="Y220" s="190">
        <v>0</v>
      </c>
      <c r="Z220" s="190">
        <v>0</v>
      </c>
      <c r="AA220" s="190">
        <v>0</v>
      </c>
      <c r="AB220" s="188">
        <v>0</v>
      </c>
      <c r="AC220" s="190">
        <v>0</v>
      </c>
      <c r="AD220" s="190">
        <v>0</v>
      </c>
      <c r="AE220" s="190">
        <v>0</v>
      </c>
      <c r="AF220" s="190">
        <v>0</v>
      </c>
      <c r="AG220" s="190">
        <v>0</v>
      </c>
      <c r="AH220" s="190">
        <v>0</v>
      </c>
      <c r="AI220" s="190">
        <v>0</v>
      </c>
      <c r="AJ220" s="190">
        <v>0</v>
      </c>
      <c r="AK220" s="190">
        <v>0</v>
      </c>
      <c r="AL220" s="190">
        <v>0</v>
      </c>
      <c r="AM220" s="190">
        <v>0</v>
      </c>
      <c r="AN220" s="188">
        <v>0</v>
      </c>
      <c r="AO220" s="190">
        <v>0</v>
      </c>
      <c r="AP220" s="190">
        <v>0</v>
      </c>
      <c r="AQ220" s="190">
        <v>0</v>
      </c>
      <c r="AR220" s="190">
        <v>0</v>
      </c>
      <c r="AS220" s="190">
        <v>0</v>
      </c>
      <c r="AT220" s="190">
        <v>0</v>
      </c>
      <c r="AU220" s="190">
        <v>0</v>
      </c>
      <c r="AV220" s="190">
        <v>0</v>
      </c>
      <c r="AW220" s="190">
        <v>0</v>
      </c>
      <c r="AX220" s="190">
        <v>0</v>
      </c>
      <c r="AY220" s="190">
        <v>0</v>
      </c>
      <c r="AZ220" s="188">
        <v>0</v>
      </c>
      <c r="BA220" s="190">
        <v>0</v>
      </c>
      <c r="BB220" s="323">
        <v>0</v>
      </c>
      <c r="BC220" s="190">
        <v>0</v>
      </c>
      <c r="BD220" s="190">
        <v>0</v>
      </c>
      <c r="BE220" s="190">
        <v>0</v>
      </c>
      <c r="BF220" s="190">
        <v>0</v>
      </c>
      <c r="BG220" s="190">
        <v>0</v>
      </c>
      <c r="BH220" s="190">
        <v>0</v>
      </c>
      <c r="BI220" s="190">
        <v>0</v>
      </c>
      <c r="BJ220" s="190">
        <v>0</v>
      </c>
      <c r="BK220" s="190">
        <v>0</v>
      </c>
      <c r="BL220" s="188">
        <v>0</v>
      </c>
      <c r="BM220" s="190">
        <f t="shared" si="515"/>
        <v>0</v>
      </c>
      <c r="BN220" s="190">
        <f t="shared" si="516"/>
        <v>0</v>
      </c>
      <c r="BO220" s="190">
        <f t="shared" si="517"/>
        <v>0</v>
      </c>
      <c r="BP220" s="190">
        <f t="shared" si="518"/>
        <v>0</v>
      </c>
      <c r="BQ220" s="190">
        <f t="shared" si="519"/>
        <v>0</v>
      </c>
      <c r="BR220" s="190">
        <f t="shared" si="520"/>
        <v>0</v>
      </c>
      <c r="BS220" s="190">
        <f t="shared" si="521"/>
        <v>0</v>
      </c>
      <c r="BT220" s="190">
        <f t="shared" si="522"/>
        <v>0</v>
      </c>
      <c r="BU220" s="190">
        <f t="shared" si="523"/>
        <v>0</v>
      </c>
      <c r="BV220" s="190">
        <f t="shared" si="524"/>
        <v>0</v>
      </c>
      <c r="BW220" s="190">
        <f t="shared" si="525"/>
        <v>0</v>
      </c>
      <c r="BX220" s="190">
        <f t="shared" si="526"/>
        <v>0</v>
      </c>
      <c r="BY220" s="347"/>
      <c r="BZ220" s="207"/>
      <c r="CA220" s="352"/>
    </row>
    <row r="221" spans="1:79" ht="94.5" customHeight="1" x14ac:dyDescent="0.25">
      <c r="A221" s="75" t="s">
        <v>294</v>
      </c>
      <c r="B221" s="81" t="s">
        <v>570</v>
      </c>
      <c r="C221" s="79" t="s">
        <v>571</v>
      </c>
      <c r="D221" s="174">
        <v>0.14526599999999998</v>
      </c>
      <c r="E221" s="190">
        <v>0</v>
      </c>
      <c r="F221" s="172">
        <v>0</v>
      </c>
      <c r="G221" s="190">
        <v>0</v>
      </c>
      <c r="H221" s="190">
        <v>0</v>
      </c>
      <c r="I221" s="190">
        <v>0</v>
      </c>
      <c r="J221" s="190">
        <v>0</v>
      </c>
      <c r="K221" s="190">
        <v>0</v>
      </c>
      <c r="L221" s="190">
        <v>0</v>
      </c>
      <c r="M221" s="190">
        <v>0</v>
      </c>
      <c r="N221" s="190">
        <v>0</v>
      </c>
      <c r="O221" s="190">
        <v>0</v>
      </c>
      <c r="P221" s="188">
        <v>0</v>
      </c>
      <c r="Q221" s="190">
        <v>0</v>
      </c>
      <c r="R221" s="172">
        <v>0</v>
      </c>
      <c r="S221" s="190">
        <v>0</v>
      </c>
      <c r="T221" s="190">
        <v>0</v>
      </c>
      <c r="U221" s="190">
        <v>0</v>
      </c>
      <c r="V221" s="190">
        <v>0</v>
      </c>
      <c r="W221" s="190">
        <v>0</v>
      </c>
      <c r="X221" s="190">
        <v>0</v>
      </c>
      <c r="Y221" s="190">
        <v>0</v>
      </c>
      <c r="Z221" s="190">
        <v>0</v>
      </c>
      <c r="AA221" s="190">
        <v>0</v>
      </c>
      <c r="AB221" s="188">
        <v>0</v>
      </c>
      <c r="AC221" s="190">
        <v>0</v>
      </c>
      <c r="AD221" s="190">
        <v>0</v>
      </c>
      <c r="AE221" s="190">
        <v>0</v>
      </c>
      <c r="AF221" s="190">
        <v>0</v>
      </c>
      <c r="AG221" s="190">
        <v>0</v>
      </c>
      <c r="AH221" s="190">
        <v>0</v>
      </c>
      <c r="AI221" s="190">
        <v>0</v>
      </c>
      <c r="AJ221" s="190">
        <v>0</v>
      </c>
      <c r="AK221" s="190">
        <v>0</v>
      </c>
      <c r="AL221" s="190">
        <v>0</v>
      </c>
      <c r="AM221" s="190">
        <v>0</v>
      </c>
      <c r="AN221" s="188">
        <v>0</v>
      </c>
      <c r="AO221" s="190">
        <v>0</v>
      </c>
      <c r="AP221" s="190">
        <v>0</v>
      </c>
      <c r="AQ221" s="190">
        <v>0</v>
      </c>
      <c r="AR221" s="190">
        <v>0</v>
      </c>
      <c r="AS221" s="190">
        <v>0</v>
      </c>
      <c r="AT221" s="190">
        <v>0</v>
      </c>
      <c r="AU221" s="190">
        <v>0</v>
      </c>
      <c r="AV221" s="190">
        <v>0</v>
      </c>
      <c r="AW221" s="190">
        <v>0</v>
      </c>
      <c r="AX221" s="190">
        <v>0</v>
      </c>
      <c r="AY221" s="190">
        <v>0</v>
      </c>
      <c r="AZ221" s="188">
        <v>0</v>
      </c>
      <c r="BA221" s="190">
        <v>0</v>
      </c>
      <c r="BB221" s="323">
        <v>0</v>
      </c>
      <c r="BC221" s="190">
        <v>0</v>
      </c>
      <c r="BD221" s="190">
        <v>0</v>
      </c>
      <c r="BE221" s="190">
        <v>0</v>
      </c>
      <c r="BF221" s="190">
        <v>0</v>
      </c>
      <c r="BG221" s="190">
        <v>0</v>
      </c>
      <c r="BH221" s="190">
        <v>0</v>
      </c>
      <c r="BI221" s="190">
        <v>0</v>
      </c>
      <c r="BJ221" s="190">
        <v>0</v>
      </c>
      <c r="BK221" s="190">
        <v>0</v>
      </c>
      <c r="BL221" s="188">
        <v>0</v>
      </c>
      <c r="BM221" s="190">
        <f t="shared" si="515"/>
        <v>0</v>
      </c>
      <c r="BN221" s="190">
        <f t="shared" si="516"/>
        <v>0</v>
      </c>
      <c r="BO221" s="190">
        <f t="shared" si="517"/>
        <v>0</v>
      </c>
      <c r="BP221" s="190">
        <f t="shared" si="518"/>
        <v>0</v>
      </c>
      <c r="BQ221" s="190">
        <f t="shared" si="519"/>
        <v>0</v>
      </c>
      <c r="BR221" s="190">
        <f t="shared" si="520"/>
        <v>0</v>
      </c>
      <c r="BS221" s="190">
        <f t="shared" si="521"/>
        <v>0</v>
      </c>
      <c r="BT221" s="190">
        <f t="shared" si="522"/>
        <v>0</v>
      </c>
      <c r="BU221" s="190">
        <f t="shared" si="523"/>
        <v>0</v>
      </c>
      <c r="BV221" s="190">
        <f t="shared" si="524"/>
        <v>0</v>
      </c>
      <c r="BW221" s="190">
        <f t="shared" si="525"/>
        <v>0</v>
      </c>
      <c r="BX221" s="190">
        <f t="shared" si="526"/>
        <v>0</v>
      </c>
      <c r="BY221" s="347"/>
      <c r="BZ221" s="207"/>
      <c r="CA221" s="352"/>
    </row>
    <row r="222" spans="1:79" ht="94.5" customHeight="1" x14ac:dyDescent="0.25">
      <c r="A222" s="75" t="s">
        <v>294</v>
      </c>
      <c r="B222" s="81" t="s">
        <v>572</v>
      </c>
      <c r="C222" s="79" t="s">
        <v>573</v>
      </c>
      <c r="D222" s="174">
        <v>7.9346720000000009E-2</v>
      </c>
      <c r="E222" s="190">
        <v>0</v>
      </c>
      <c r="F222" s="172">
        <v>0</v>
      </c>
      <c r="G222" s="190">
        <v>0</v>
      </c>
      <c r="H222" s="190">
        <v>0</v>
      </c>
      <c r="I222" s="190">
        <v>0</v>
      </c>
      <c r="J222" s="190">
        <v>0</v>
      </c>
      <c r="K222" s="190">
        <v>0</v>
      </c>
      <c r="L222" s="190">
        <v>0</v>
      </c>
      <c r="M222" s="190">
        <v>0</v>
      </c>
      <c r="N222" s="190">
        <v>0</v>
      </c>
      <c r="O222" s="190">
        <v>0</v>
      </c>
      <c r="P222" s="188">
        <v>0</v>
      </c>
      <c r="Q222" s="190">
        <v>0</v>
      </c>
      <c r="R222" s="172">
        <v>0</v>
      </c>
      <c r="S222" s="190">
        <v>0</v>
      </c>
      <c r="T222" s="190">
        <v>0</v>
      </c>
      <c r="U222" s="190">
        <v>0</v>
      </c>
      <c r="V222" s="190">
        <v>0</v>
      </c>
      <c r="W222" s="190">
        <v>0</v>
      </c>
      <c r="X222" s="190">
        <v>0</v>
      </c>
      <c r="Y222" s="190">
        <v>0</v>
      </c>
      <c r="Z222" s="190">
        <v>0</v>
      </c>
      <c r="AA222" s="190">
        <v>0</v>
      </c>
      <c r="AB222" s="188">
        <v>0</v>
      </c>
      <c r="AC222" s="190">
        <v>0</v>
      </c>
      <c r="AD222" s="190">
        <v>0</v>
      </c>
      <c r="AE222" s="190">
        <v>0</v>
      </c>
      <c r="AF222" s="190">
        <v>0</v>
      </c>
      <c r="AG222" s="190">
        <v>0</v>
      </c>
      <c r="AH222" s="190">
        <v>0</v>
      </c>
      <c r="AI222" s="190">
        <v>0</v>
      </c>
      <c r="AJ222" s="190">
        <v>0</v>
      </c>
      <c r="AK222" s="190">
        <v>0</v>
      </c>
      <c r="AL222" s="190">
        <v>0</v>
      </c>
      <c r="AM222" s="190">
        <v>0</v>
      </c>
      <c r="AN222" s="188">
        <v>0</v>
      </c>
      <c r="AO222" s="190">
        <v>0</v>
      </c>
      <c r="AP222" s="190">
        <v>0</v>
      </c>
      <c r="AQ222" s="190">
        <v>0</v>
      </c>
      <c r="AR222" s="190">
        <v>0</v>
      </c>
      <c r="AS222" s="190">
        <v>0</v>
      </c>
      <c r="AT222" s="190">
        <v>0</v>
      </c>
      <c r="AU222" s="190">
        <v>0</v>
      </c>
      <c r="AV222" s="190">
        <v>0</v>
      </c>
      <c r="AW222" s="190">
        <v>0</v>
      </c>
      <c r="AX222" s="190">
        <v>0</v>
      </c>
      <c r="AY222" s="190">
        <v>0</v>
      </c>
      <c r="AZ222" s="188">
        <v>0</v>
      </c>
      <c r="BA222" s="190">
        <v>0</v>
      </c>
      <c r="BB222" s="323">
        <v>0</v>
      </c>
      <c r="BC222" s="190">
        <v>0</v>
      </c>
      <c r="BD222" s="190">
        <v>0</v>
      </c>
      <c r="BE222" s="190">
        <v>0</v>
      </c>
      <c r="BF222" s="190">
        <v>0</v>
      </c>
      <c r="BG222" s="190">
        <v>0</v>
      </c>
      <c r="BH222" s="190">
        <v>0</v>
      </c>
      <c r="BI222" s="190">
        <v>0</v>
      </c>
      <c r="BJ222" s="190">
        <v>0</v>
      </c>
      <c r="BK222" s="190">
        <v>0</v>
      </c>
      <c r="BL222" s="188">
        <v>0</v>
      </c>
      <c r="BM222" s="190">
        <f t="shared" si="515"/>
        <v>0</v>
      </c>
      <c r="BN222" s="190">
        <f t="shared" si="516"/>
        <v>0</v>
      </c>
      <c r="BO222" s="190">
        <f t="shared" si="517"/>
        <v>0</v>
      </c>
      <c r="BP222" s="190">
        <f t="shared" si="518"/>
        <v>0</v>
      </c>
      <c r="BQ222" s="190">
        <f t="shared" si="519"/>
        <v>0</v>
      </c>
      <c r="BR222" s="190">
        <f t="shared" si="520"/>
        <v>0</v>
      </c>
      <c r="BS222" s="190">
        <f t="shared" si="521"/>
        <v>0</v>
      </c>
      <c r="BT222" s="190">
        <f t="shared" si="522"/>
        <v>0</v>
      </c>
      <c r="BU222" s="190">
        <f t="shared" si="523"/>
        <v>0</v>
      </c>
      <c r="BV222" s="190">
        <f t="shared" si="524"/>
        <v>0</v>
      </c>
      <c r="BW222" s="190">
        <f t="shared" si="525"/>
        <v>0</v>
      </c>
      <c r="BX222" s="190">
        <f t="shared" si="526"/>
        <v>0</v>
      </c>
      <c r="BY222" s="347"/>
      <c r="BZ222" s="207"/>
      <c r="CA222" s="352"/>
    </row>
    <row r="223" spans="1:79" ht="94.5" customHeight="1" x14ac:dyDescent="0.25">
      <c r="A223" s="75" t="s">
        <v>294</v>
      </c>
      <c r="B223" s="81" t="s">
        <v>574</v>
      </c>
      <c r="C223" s="79" t="s">
        <v>575</v>
      </c>
      <c r="D223" s="174">
        <v>2.77515</v>
      </c>
      <c r="E223" s="190">
        <v>0</v>
      </c>
      <c r="F223" s="172">
        <v>0</v>
      </c>
      <c r="G223" s="190">
        <v>0</v>
      </c>
      <c r="H223" s="190">
        <v>0</v>
      </c>
      <c r="I223" s="190">
        <v>0</v>
      </c>
      <c r="J223" s="190">
        <v>0</v>
      </c>
      <c r="K223" s="190">
        <v>0</v>
      </c>
      <c r="L223" s="190">
        <v>0</v>
      </c>
      <c r="M223" s="190">
        <v>0</v>
      </c>
      <c r="N223" s="190">
        <v>0</v>
      </c>
      <c r="O223" s="190">
        <v>0</v>
      </c>
      <c r="P223" s="188">
        <v>0</v>
      </c>
      <c r="Q223" s="190">
        <v>0</v>
      </c>
      <c r="R223" s="172">
        <v>0</v>
      </c>
      <c r="S223" s="190">
        <v>0</v>
      </c>
      <c r="T223" s="190">
        <v>0</v>
      </c>
      <c r="U223" s="190">
        <v>0</v>
      </c>
      <c r="V223" s="190">
        <v>0</v>
      </c>
      <c r="W223" s="190">
        <v>0</v>
      </c>
      <c r="X223" s="190">
        <v>0</v>
      </c>
      <c r="Y223" s="190">
        <v>0</v>
      </c>
      <c r="Z223" s="190">
        <v>0</v>
      </c>
      <c r="AA223" s="190">
        <v>0</v>
      </c>
      <c r="AB223" s="188">
        <v>0</v>
      </c>
      <c r="AC223" s="190">
        <v>0</v>
      </c>
      <c r="AD223" s="190">
        <v>0</v>
      </c>
      <c r="AE223" s="190">
        <v>0</v>
      </c>
      <c r="AF223" s="190">
        <v>0</v>
      </c>
      <c r="AG223" s="190">
        <v>0</v>
      </c>
      <c r="AH223" s="190">
        <v>0</v>
      </c>
      <c r="AI223" s="190">
        <v>0</v>
      </c>
      <c r="AJ223" s="190">
        <v>0</v>
      </c>
      <c r="AK223" s="190">
        <v>0</v>
      </c>
      <c r="AL223" s="190">
        <v>0</v>
      </c>
      <c r="AM223" s="190">
        <v>0</v>
      </c>
      <c r="AN223" s="188">
        <v>0</v>
      </c>
      <c r="AO223" s="190">
        <v>0</v>
      </c>
      <c r="AP223" s="190">
        <v>0</v>
      </c>
      <c r="AQ223" s="190">
        <v>0</v>
      </c>
      <c r="AR223" s="190">
        <v>0</v>
      </c>
      <c r="AS223" s="190">
        <v>0</v>
      </c>
      <c r="AT223" s="190">
        <v>0</v>
      </c>
      <c r="AU223" s="190">
        <v>0</v>
      </c>
      <c r="AV223" s="190">
        <v>0</v>
      </c>
      <c r="AW223" s="190">
        <v>0</v>
      </c>
      <c r="AX223" s="190">
        <v>0</v>
      </c>
      <c r="AY223" s="190">
        <v>0</v>
      </c>
      <c r="AZ223" s="188">
        <v>0</v>
      </c>
      <c r="BA223" s="190">
        <v>0</v>
      </c>
      <c r="BB223" s="323">
        <v>0</v>
      </c>
      <c r="BC223" s="190">
        <v>0</v>
      </c>
      <c r="BD223" s="190">
        <v>0</v>
      </c>
      <c r="BE223" s="190">
        <v>0</v>
      </c>
      <c r="BF223" s="190">
        <v>0</v>
      </c>
      <c r="BG223" s="190">
        <v>0</v>
      </c>
      <c r="BH223" s="190">
        <v>0</v>
      </c>
      <c r="BI223" s="190">
        <v>0</v>
      </c>
      <c r="BJ223" s="190">
        <v>0</v>
      </c>
      <c r="BK223" s="190">
        <v>0</v>
      </c>
      <c r="BL223" s="188">
        <v>0</v>
      </c>
      <c r="BM223" s="190">
        <f t="shared" si="515"/>
        <v>0</v>
      </c>
      <c r="BN223" s="190">
        <f t="shared" si="516"/>
        <v>0</v>
      </c>
      <c r="BO223" s="190">
        <f t="shared" si="517"/>
        <v>0</v>
      </c>
      <c r="BP223" s="190">
        <f t="shared" si="518"/>
        <v>0</v>
      </c>
      <c r="BQ223" s="190">
        <f t="shared" si="519"/>
        <v>0</v>
      </c>
      <c r="BR223" s="190">
        <f t="shared" si="520"/>
        <v>0</v>
      </c>
      <c r="BS223" s="190">
        <f t="shared" si="521"/>
        <v>0</v>
      </c>
      <c r="BT223" s="190">
        <f t="shared" si="522"/>
        <v>0</v>
      </c>
      <c r="BU223" s="190">
        <f t="shared" si="523"/>
        <v>0</v>
      </c>
      <c r="BV223" s="190">
        <f t="shared" si="524"/>
        <v>0</v>
      </c>
      <c r="BW223" s="190">
        <f t="shared" si="525"/>
        <v>0</v>
      </c>
      <c r="BX223" s="190">
        <f t="shared" si="526"/>
        <v>0</v>
      </c>
      <c r="BY223" s="347"/>
      <c r="BZ223" s="207"/>
      <c r="CA223" s="352"/>
    </row>
    <row r="224" spans="1:79" ht="94.5" customHeight="1" x14ac:dyDescent="0.25">
      <c r="A224" s="75" t="s">
        <v>294</v>
      </c>
      <c r="B224" s="81" t="s">
        <v>576</v>
      </c>
      <c r="C224" s="79" t="s">
        <v>577</v>
      </c>
      <c r="D224" s="174">
        <v>8.4885829999999995E-2</v>
      </c>
      <c r="E224" s="190">
        <v>0</v>
      </c>
      <c r="F224" s="172">
        <v>0</v>
      </c>
      <c r="G224" s="190">
        <v>0</v>
      </c>
      <c r="H224" s="190">
        <v>0</v>
      </c>
      <c r="I224" s="190">
        <v>0</v>
      </c>
      <c r="J224" s="190">
        <v>0</v>
      </c>
      <c r="K224" s="190">
        <v>0</v>
      </c>
      <c r="L224" s="190">
        <v>0</v>
      </c>
      <c r="M224" s="190">
        <v>0</v>
      </c>
      <c r="N224" s="190">
        <v>0</v>
      </c>
      <c r="O224" s="190">
        <v>0</v>
      </c>
      <c r="P224" s="188">
        <v>0</v>
      </c>
      <c r="Q224" s="190">
        <v>0</v>
      </c>
      <c r="R224" s="172">
        <v>0</v>
      </c>
      <c r="S224" s="190">
        <v>0</v>
      </c>
      <c r="T224" s="190">
        <v>0</v>
      </c>
      <c r="U224" s="190">
        <v>0</v>
      </c>
      <c r="V224" s="190">
        <v>0</v>
      </c>
      <c r="W224" s="190">
        <v>0</v>
      </c>
      <c r="X224" s="190">
        <v>0</v>
      </c>
      <c r="Y224" s="190">
        <v>0</v>
      </c>
      <c r="Z224" s="190">
        <v>0</v>
      </c>
      <c r="AA224" s="190">
        <v>0</v>
      </c>
      <c r="AB224" s="188">
        <v>0</v>
      </c>
      <c r="AC224" s="190">
        <v>0</v>
      </c>
      <c r="AD224" s="190">
        <v>0</v>
      </c>
      <c r="AE224" s="190">
        <v>0</v>
      </c>
      <c r="AF224" s="190">
        <v>0</v>
      </c>
      <c r="AG224" s="190">
        <v>0</v>
      </c>
      <c r="AH224" s="190">
        <v>0</v>
      </c>
      <c r="AI224" s="190">
        <v>0</v>
      </c>
      <c r="AJ224" s="190">
        <v>0</v>
      </c>
      <c r="AK224" s="190">
        <v>0</v>
      </c>
      <c r="AL224" s="190">
        <v>0</v>
      </c>
      <c r="AM224" s="190">
        <v>0</v>
      </c>
      <c r="AN224" s="188">
        <v>0</v>
      </c>
      <c r="AO224" s="190">
        <v>0</v>
      </c>
      <c r="AP224" s="190">
        <v>0</v>
      </c>
      <c r="AQ224" s="190">
        <v>0</v>
      </c>
      <c r="AR224" s="190">
        <v>0</v>
      </c>
      <c r="AS224" s="190">
        <v>0</v>
      </c>
      <c r="AT224" s="190">
        <v>0</v>
      </c>
      <c r="AU224" s="190">
        <v>0</v>
      </c>
      <c r="AV224" s="190">
        <v>0</v>
      </c>
      <c r="AW224" s="190">
        <v>0</v>
      </c>
      <c r="AX224" s="190">
        <v>0</v>
      </c>
      <c r="AY224" s="190">
        <v>0</v>
      </c>
      <c r="AZ224" s="188">
        <v>0</v>
      </c>
      <c r="BA224" s="190">
        <v>0</v>
      </c>
      <c r="BB224" s="323">
        <v>0</v>
      </c>
      <c r="BC224" s="190">
        <v>0</v>
      </c>
      <c r="BD224" s="190">
        <v>0</v>
      </c>
      <c r="BE224" s="190">
        <v>0</v>
      </c>
      <c r="BF224" s="190">
        <v>0</v>
      </c>
      <c r="BG224" s="190">
        <v>0</v>
      </c>
      <c r="BH224" s="190">
        <v>0</v>
      </c>
      <c r="BI224" s="190">
        <v>0</v>
      </c>
      <c r="BJ224" s="190">
        <v>0</v>
      </c>
      <c r="BK224" s="190">
        <v>0</v>
      </c>
      <c r="BL224" s="188">
        <v>0</v>
      </c>
      <c r="BM224" s="190">
        <f t="shared" si="515"/>
        <v>0</v>
      </c>
      <c r="BN224" s="190">
        <f t="shared" si="516"/>
        <v>0</v>
      </c>
      <c r="BO224" s="190">
        <f t="shared" si="517"/>
        <v>0</v>
      </c>
      <c r="BP224" s="190">
        <f t="shared" si="518"/>
        <v>0</v>
      </c>
      <c r="BQ224" s="190">
        <f t="shared" si="519"/>
        <v>0</v>
      </c>
      <c r="BR224" s="190">
        <f t="shared" si="520"/>
        <v>0</v>
      </c>
      <c r="BS224" s="190">
        <f t="shared" si="521"/>
        <v>0</v>
      </c>
      <c r="BT224" s="190">
        <f t="shared" si="522"/>
        <v>0</v>
      </c>
      <c r="BU224" s="190">
        <f t="shared" si="523"/>
        <v>0</v>
      </c>
      <c r="BV224" s="190">
        <f t="shared" si="524"/>
        <v>0</v>
      </c>
      <c r="BW224" s="190">
        <f t="shared" si="525"/>
        <v>0</v>
      </c>
      <c r="BX224" s="190">
        <f t="shared" si="526"/>
        <v>0</v>
      </c>
      <c r="BY224" s="347"/>
      <c r="BZ224" s="207"/>
      <c r="CA224" s="352"/>
    </row>
    <row r="225" spans="1:79" ht="94.5" customHeight="1" x14ac:dyDescent="0.25">
      <c r="A225" s="75" t="s">
        <v>294</v>
      </c>
      <c r="B225" s="81" t="s">
        <v>578</v>
      </c>
      <c r="C225" s="79" t="s">
        <v>579</v>
      </c>
      <c r="D225" s="174">
        <v>4.0059980000000002E-2</v>
      </c>
      <c r="E225" s="190">
        <v>0</v>
      </c>
      <c r="F225" s="172">
        <v>0</v>
      </c>
      <c r="G225" s="190">
        <v>0</v>
      </c>
      <c r="H225" s="190">
        <v>0</v>
      </c>
      <c r="I225" s="190">
        <v>0</v>
      </c>
      <c r="J225" s="190">
        <v>0</v>
      </c>
      <c r="K225" s="190">
        <v>0</v>
      </c>
      <c r="L225" s="190">
        <v>0</v>
      </c>
      <c r="M225" s="190">
        <v>0</v>
      </c>
      <c r="N225" s="190">
        <v>0</v>
      </c>
      <c r="O225" s="190">
        <v>0</v>
      </c>
      <c r="P225" s="188">
        <v>0</v>
      </c>
      <c r="Q225" s="190">
        <v>0</v>
      </c>
      <c r="R225" s="172">
        <v>0</v>
      </c>
      <c r="S225" s="190">
        <v>0</v>
      </c>
      <c r="T225" s="190">
        <v>0</v>
      </c>
      <c r="U225" s="190">
        <v>0</v>
      </c>
      <c r="V225" s="190">
        <v>0</v>
      </c>
      <c r="W225" s="190">
        <v>0</v>
      </c>
      <c r="X225" s="190">
        <v>0</v>
      </c>
      <c r="Y225" s="190">
        <v>0</v>
      </c>
      <c r="Z225" s="190">
        <v>0</v>
      </c>
      <c r="AA225" s="190">
        <v>0</v>
      </c>
      <c r="AB225" s="188">
        <v>0</v>
      </c>
      <c r="AC225" s="190">
        <v>0</v>
      </c>
      <c r="AD225" s="190">
        <v>0</v>
      </c>
      <c r="AE225" s="190">
        <v>0</v>
      </c>
      <c r="AF225" s="190">
        <v>0</v>
      </c>
      <c r="AG225" s="190">
        <v>0</v>
      </c>
      <c r="AH225" s="190">
        <v>0</v>
      </c>
      <c r="AI225" s="190">
        <v>0</v>
      </c>
      <c r="AJ225" s="190">
        <v>0</v>
      </c>
      <c r="AK225" s="190">
        <v>0</v>
      </c>
      <c r="AL225" s="190">
        <v>0</v>
      </c>
      <c r="AM225" s="190">
        <v>0</v>
      </c>
      <c r="AN225" s="188">
        <v>0</v>
      </c>
      <c r="AO225" s="190">
        <v>0</v>
      </c>
      <c r="AP225" s="190">
        <v>0</v>
      </c>
      <c r="AQ225" s="190">
        <v>0</v>
      </c>
      <c r="AR225" s="190">
        <v>0</v>
      </c>
      <c r="AS225" s="190">
        <v>0</v>
      </c>
      <c r="AT225" s="190">
        <v>0</v>
      </c>
      <c r="AU225" s="190">
        <v>0</v>
      </c>
      <c r="AV225" s="190">
        <v>0</v>
      </c>
      <c r="AW225" s="190">
        <v>0</v>
      </c>
      <c r="AX225" s="190">
        <v>0</v>
      </c>
      <c r="AY225" s="190">
        <v>0</v>
      </c>
      <c r="AZ225" s="188">
        <v>0</v>
      </c>
      <c r="BA225" s="190">
        <v>0</v>
      </c>
      <c r="BB225" s="323">
        <v>0</v>
      </c>
      <c r="BC225" s="190">
        <v>0</v>
      </c>
      <c r="BD225" s="190">
        <v>0</v>
      </c>
      <c r="BE225" s="190">
        <v>0</v>
      </c>
      <c r="BF225" s="190">
        <v>0</v>
      </c>
      <c r="BG225" s="190">
        <v>0</v>
      </c>
      <c r="BH225" s="190">
        <v>0</v>
      </c>
      <c r="BI225" s="190">
        <v>0</v>
      </c>
      <c r="BJ225" s="190">
        <v>0</v>
      </c>
      <c r="BK225" s="190">
        <v>0</v>
      </c>
      <c r="BL225" s="188">
        <v>0</v>
      </c>
      <c r="BM225" s="190">
        <f t="shared" si="515"/>
        <v>0</v>
      </c>
      <c r="BN225" s="190">
        <f t="shared" si="516"/>
        <v>0</v>
      </c>
      <c r="BO225" s="190">
        <f t="shared" si="517"/>
        <v>0</v>
      </c>
      <c r="BP225" s="190">
        <f t="shared" si="518"/>
        <v>0</v>
      </c>
      <c r="BQ225" s="190">
        <f t="shared" si="519"/>
        <v>0</v>
      </c>
      <c r="BR225" s="190">
        <f t="shared" si="520"/>
        <v>0</v>
      </c>
      <c r="BS225" s="190">
        <f t="shared" si="521"/>
        <v>0</v>
      </c>
      <c r="BT225" s="190">
        <f t="shared" si="522"/>
        <v>0</v>
      </c>
      <c r="BU225" s="190">
        <f t="shared" si="523"/>
        <v>0</v>
      </c>
      <c r="BV225" s="190">
        <f t="shared" si="524"/>
        <v>0</v>
      </c>
      <c r="BW225" s="190">
        <f t="shared" si="525"/>
        <v>0</v>
      </c>
      <c r="BX225" s="190">
        <f t="shared" si="526"/>
        <v>0</v>
      </c>
      <c r="BY225" s="347"/>
      <c r="BZ225" s="207"/>
      <c r="CA225" s="352"/>
    </row>
    <row r="226" spans="1:79" ht="94.5" customHeight="1" x14ac:dyDescent="0.25">
      <c r="A226" s="75" t="s">
        <v>294</v>
      </c>
      <c r="B226" s="81" t="s">
        <v>580</v>
      </c>
      <c r="C226" s="79" t="s">
        <v>581</v>
      </c>
      <c r="D226" s="174">
        <v>0.15049999999999999</v>
      </c>
      <c r="E226" s="190">
        <v>0</v>
      </c>
      <c r="F226" s="172">
        <v>0</v>
      </c>
      <c r="G226" s="190">
        <v>0</v>
      </c>
      <c r="H226" s="190">
        <v>0</v>
      </c>
      <c r="I226" s="190">
        <v>0</v>
      </c>
      <c r="J226" s="190">
        <v>0</v>
      </c>
      <c r="K226" s="190">
        <v>0</v>
      </c>
      <c r="L226" s="190">
        <v>0</v>
      </c>
      <c r="M226" s="190">
        <v>0</v>
      </c>
      <c r="N226" s="190">
        <v>0</v>
      </c>
      <c r="O226" s="190">
        <v>0</v>
      </c>
      <c r="P226" s="188">
        <v>0</v>
      </c>
      <c r="Q226" s="190">
        <v>0</v>
      </c>
      <c r="R226" s="172">
        <v>0</v>
      </c>
      <c r="S226" s="190">
        <v>0</v>
      </c>
      <c r="T226" s="190">
        <v>0</v>
      </c>
      <c r="U226" s="190">
        <v>0</v>
      </c>
      <c r="V226" s="190">
        <v>0</v>
      </c>
      <c r="W226" s="190">
        <v>0</v>
      </c>
      <c r="X226" s="190">
        <v>0</v>
      </c>
      <c r="Y226" s="190">
        <v>0</v>
      </c>
      <c r="Z226" s="190">
        <v>0</v>
      </c>
      <c r="AA226" s="190">
        <v>0</v>
      </c>
      <c r="AB226" s="188">
        <v>0</v>
      </c>
      <c r="AC226" s="190">
        <v>0</v>
      </c>
      <c r="AD226" s="190">
        <v>0</v>
      </c>
      <c r="AE226" s="190">
        <v>0</v>
      </c>
      <c r="AF226" s="190">
        <v>0</v>
      </c>
      <c r="AG226" s="190">
        <v>0</v>
      </c>
      <c r="AH226" s="190">
        <v>0</v>
      </c>
      <c r="AI226" s="190">
        <v>0</v>
      </c>
      <c r="AJ226" s="190">
        <v>0</v>
      </c>
      <c r="AK226" s="190">
        <v>0</v>
      </c>
      <c r="AL226" s="190">
        <v>0</v>
      </c>
      <c r="AM226" s="190">
        <v>0</v>
      </c>
      <c r="AN226" s="188">
        <v>0</v>
      </c>
      <c r="AO226" s="190">
        <v>0</v>
      </c>
      <c r="AP226" s="190">
        <v>0</v>
      </c>
      <c r="AQ226" s="190">
        <v>0</v>
      </c>
      <c r="AR226" s="190">
        <v>0</v>
      </c>
      <c r="AS226" s="190">
        <v>0</v>
      </c>
      <c r="AT226" s="190">
        <v>0</v>
      </c>
      <c r="AU226" s="190">
        <v>0</v>
      </c>
      <c r="AV226" s="190">
        <v>0</v>
      </c>
      <c r="AW226" s="190">
        <v>0</v>
      </c>
      <c r="AX226" s="190">
        <v>0</v>
      </c>
      <c r="AY226" s="190">
        <v>0</v>
      </c>
      <c r="AZ226" s="188">
        <v>0</v>
      </c>
      <c r="BA226" s="190">
        <v>0</v>
      </c>
      <c r="BB226" s="323">
        <v>0</v>
      </c>
      <c r="BC226" s="190">
        <v>0</v>
      </c>
      <c r="BD226" s="190">
        <v>0</v>
      </c>
      <c r="BE226" s="190">
        <v>0</v>
      </c>
      <c r="BF226" s="190">
        <v>0</v>
      </c>
      <c r="BG226" s="190">
        <v>0</v>
      </c>
      <c r="BH226" s="190">
        <v>0</v>
      </c>
      <c r="BI226" s="190">
        <v>0</v>
      </c>
      <c r="BJ226" s="190">
        <v>0</v>
      </c>
      <c r="BK226" s="190">
        <v>0</v>
      </c>
      <c r="BL226" s="188">
        <v>0</v>
      </c>
      <c r="BM226" s="190">
        <f t="shared" si="515"/>
        <v>0</v>
      </c>
      <c r="BN226" s="190">
        <f t="shared" si="516"/>
        <v>0</v>
      </c>
      <c r="BO226" s="190">
        <f t="shared" si="517"/>
        <v>0</v>
      </c>
      <c r="BP226" s="190">
        <f t="shared" si="518"/>
        <v>0</v>
      </c>
      <c r="BQ226" s="190">
        <f t="shared" si="519"/>
        <v>0</v>
      </c>
      <c r="BR226" s="190">
        <f t="shared" si="520"/>
        <v>0</v>
      </c>
      <c r="BS226" s="190">
        <f t="shared" si="521"/>
        <v>0</v>
      </c>
      <c r="BT226" s="190">
        <f t="shared" si="522"/>
        <v>0</v>
      </c>
      <c r="BU226" s="190">
        <f t="shared" si="523"/>
        <v>0</v>
      </c>
      <c r="BV226" s="190">
        <f t="shared" si="524"/>
        <v>0</v>
      </c>
      <c r="BW226" s="190">
        <f t="shared" si="525"/>
        <v>0</v>
      </c>
      <c r="BX226" s="190">
        <f t="shared" si="526"/>
        <v>0</v>
      </c>
      <c r="BY226" s="347"/>
      <c r="BZ226" s="207"/>
      <c r="CA226" s="352"/>
    </row>
    <row r="227" spans="1:79" ht="94.5" customHeight="1" x14ac:dyDescent="0.25">
      <c r="A227" s="75" t="s">
        <v>294</v>
      </c>
      <c r="B227" s="81" t="s">
        <v>691</v>
      </c>
      <c r="C227" s="79" t="s">
        <v>692</v>
      </c>
      <c r="D227" s="174">
        <v>0.47499999999999998</v>
      </c>
      <c r="E227" s="190">
        <v>0</v>
      </c>
      <c r="F227" s="172">
        <v>0</v>
      </c>
      <c r="G227" s="190">
        <v>0</v>
      </c>
      <c r="H227" s="190">
        <v>0</v>
      </c>
      <c r="I227" s="190">
        <v>0</v>
      </c>
      <c r="J227" s="190">
        <v>0</v>
      </c>
      <c r="K227" s="190">
        <v>0</v>
      </c>
      <c r="L227" s="190">
        <v>0</v>
      </c>
      <c r="M227" s="190">
        <v>0</v>
      </c>
      <c r="N227" s="190">
        <v>0</v>
      </c>
      <c r="O227" s="190">
        <v>0</v>
      </c>
      <c r="P227" s="188">
        <v>0</v>
      </c>
      <c r="Q227" s="190">
        <v>0</v>
      </c>
      <c r="R227" s="172">
        <v>0</v>
      </c>
      <c r="S227" s="190">
        <v>0</v>
      </c>
      <c r="T227" s="190">
        <v>0</v>
      </c>
      <c r="U227" s="190">
        <v>0</v>
      </c>
      <c r="V227" s="190">
        <v>0</v>
      </c>
      <c r="W227" s="190">
        <v>0</v>
      </c>
      <c r="X227" s="190">
        <v>0</v>
      </c>
      <c r="Y227" s="190">
        <v>0</v>
      </c>
      <c r="Z227" s="190">
        <v>0</v>
      </c>
      <c r="AA227" s="190">
        <v>0</v>
      </c>
      <c r="AB227" s="188">
        <v>0</v>
      </c>
      <c r="AC227" s="190">
        <v>0</v>
      </c>
      <c r="AD227" s="190">
        <v>0</v>
      </c>
      <c r="AE227" s="190">
        <v>0</v>
      </c>
      <c r="AF227" s="190">
        <v>0</v>
      </c>
      <c r="AG227" s="190">
        <v>0</v>
      </c>
      <c r="AH227" s="190">
        <v>0</v>
      </c>
      <c r="AI227" s="190">
        <v>0</v>
      </c>
      <c r="AJ227" s="190">
        <v>0</v>
      </c>
      <c r="AK227" s="190">
        <v>0</v>
      </c>
      <c r="AL227" s="190">
        <v>0</v>
      </c>
      <c r="AM227" s="190">
        <v>0</v>
      </c>
      <c r="AN227" s="188">
        <v>0</v>
      </c>
      <c r="AO227" s="190">
        <v>0</v>
      </c>
      <c r="AP227" s="190">
        <v>0</v>
      </c>
      <c r="AQ227" s="190">
        <v>0</v>
      </c>
      <c r="AR227" s="190">
        <v>0</v>
      </c>
      <c r="AS227" s="190">
        <v>0</v>
      </c>
      <c r="AT227" s="190">
        <v>0</v>
      </c>
      <c r="AU227" s="190">
        <v>0</v>
      </c>
      <c r="AV227" s="190">
        <v>0</v>
      </c>
      <c r="AW227" s="190">
        <v>0</v>
      </c>
      <c r="AX227" s="190">
        <v>0</v>
      </c>
      <c r="AY227" s="190">
        <v>0</v>
      </c>
      <c r="AZ227" s="188">
        <v>0</v>
      </c>
      <c r="BA227" s="190">
        <v>0</v>
      </c>
      <c r="BB227" s="323">
        <v>0</v>
      </c>
      <c r="BC227" s="190">
        <v>0</v>
      </c>
      <c r="BD227" s="190">
        <v>0</v>
      </c>
      <c r="BE227" s="190">
        <v>0</v>
      </c>
      <c r="BF227" s="190">
        <v>0</v>
      </c>
      <c r="BG227" s="190">
        <v>0</v>
      </c>
      <c r="BH227" s="190">
        <v>0</v>
      </c>
      <c r="BI227" s="190">
        <v>0</v>
      </c>
      <c r="BJ227" s="190">
        <v>0</v>
      </c>
      <c r="BK227" s="190">
        <v>0</v>
      </c>
      <c r="BL227" s="188">
        <v>0</v>
      </c>
      <c r="BM227" s="190">
        <f t="shared" si="515"/>
        <v>0</v>
      </c>
      <c r="BN227" s="190">
        <f t="shared" si="516"/>
        <v>0</v>
      </c>
      <c r="BO227" s="190">
        <f t="shared" si="517"/>
        <v>0</v>
      </c>
      <c r="BP227" s="190">
        <f t="shared" si="518"/>
        <v>0</v>
      </c>
      <c r="BQ227" s="190">
        <f t="shared" si="519"/>
        <v>0</v>
      </c>
      <c r="BR227" s="190">
        <f t="shared" si="520"/>
        <v>0</v>
      </c>
      <c r="BS227" s="190">
        <f t="shared" si="521"/>
        <v>0</v>
      </c>
      <c r="BT227" s="190">
        <f t="shared" si="522"/>
        <v>0</v>
      </c>
      <c r="BU227" s="190">
        <f t="shared" si="523"/>
        <v>0</v>
      </c>
      <c r="BV227" s="190">
        <f t="shared" si="524"/>
        <v>0</v>
      </c>
      <c r="BW227" s="190">
        <f t="shared" si="525"/>
        <v>0</v>
      </c>
      <c r="BX227" s="190">
        <f t="shared" si="526"/>
        <v>0</v>
      </c>
      <c r="BY227" s="347"/>
      <c r="BZ227" s="207"/>
      <c r="CA227" s="352"/>
    </row>
    <row r="228" spans="1:79" ht="94.5" customHeight="1" x14ac:dyDescent="0.25">
      <c r="A228" s="75" t="s">
        <v>294</v>
      </c>
      <c r="B228" s="81" t="s">
        <v>582</v>
      </c>
      <c r="C228" s="79" t="s">
        <v>583</v>
      </c>
      <c r="D228" s="174">
        <v>0.12641766999999998</v>
      </c>
      <c r="E228" s="190">
        <v>0</v>
      </c>
      <c r="F228" s="172">
        <v>0</v>
      </c>
      <c r="G228" s="190">
        <v>0</v>
      </c>
      <c r="H228" s="190">
        <v>0</v>
      </c>
      <c r="I228" s="190">
        <v>0</v>
      </c>
      <c r="J228" s="190">
        <v>0</v>
      </c>
      <c r="K228" s="190">
        <v>0</v>
      </c>
      <c r="L228" s="190">
        <v>0</v>
      </c>
      <c r="M228" s="190">
        <v>0</v>
      </c>
      <c r="N228" s="190">
        <v>0</v>
      </c>
      <c r="O228" s="190">
        <v>0</v>
      </c>
      <c r="P228" s="188">
        <v>0</v>
      </c>
      <c r="Q228" s="190">
        <v>0</v>
      </c>
      <c r="R228" s="172">
        <v>0</v>
      </c>
      <c r="S228" s="190">
        <v>0</v>
      </c>
      <c r="T228" s="190">
        <v>0</v>
      </c>
      <c r="U228" s="190">
        <v>0</v>
      </c>
      <c r="V228" s="190">
        <v>0</v>
      </c>
      <c r="W228" s="190">
        <v>0</v>
      </c>
      <c r="X228" s="190">
        <v>0</v>
      </c>
      <c r="Y228" s="190">
        <v>0</v>
      </c>
      <c r="Z228" s="190">
        <v>0</v>
      </c>
      <c r="AA228" s="190">
        <v>0</v>
      </c>
      <c r="AB228" s="188">
        <v>0</v>
      </c>
      <c r="AC228" s="190">
        <v>0</v>
      </c>
      <c r="AD228" s="190">
        <v>0</v>
      </c>
      <c r="AE228" s="190">
        <v>0</v>
      </c>
      <c r="AF228" s="190">
        <v>0</v>
      </c>
      <c r="AG228" s="190">
        <v>0</v>
      </c>
      <c r="AH228" s="190">
        <v>0</v>
      </c>
      <c r="AI228" s="190">
        <v>0</v>
      </c>
      <c r="AJ228" s="190">
        <v>0</v>
      </c>
      <c r="AK228" s="190">
        <v>0</v>
      </c>
      <c r="AL228" s="190">
        <v>0</v>
      </c>
      <c r="AM228" s="190">
        <v>0</v>
      </c>
      <c r="AN228" s="188">
        <v>0</v>
      </c>
      <c r="AO228" s="190">
        <v>0</v>
      </c>
      <c r="AP228" s="190">
        <v>0</v>
      </c>
      <c r="AQ228" s="190">
        <v>0</v>
      </c>
      <c r="AR228" s="190">
        <v>0</v>
      </c>
      <c r="AS228" s="190">
        <v>0</v>
      </c>
      <c r="AT228" s="190">
        <v>0</v>
      </c>
      <c r="AU228" s="190">
        <v>0</v>
      </c>
      <c r="AV228" s="190">
        <v>0</v>
      </c>
      <c r="AW228" s="190">
        <v>0</v>
      </c>
      <c r="AX228" s="190">
        <v>0</v>
      </c>
      <c r="AY228" s="190">
        <v>0</v>
      </c>
      <c r="AZ228" s="188">
        <v>0</v>
      </c>
      <c r="BA228" s="190">
        <v>0</v>
      </c>
      <c r="BB228" s="323">
        <v>0</v>
      </c>
      <c r="BC228" s="190">
        <v>0</v>
      </c>
      <c r="BD228" s="190">
        <v>0</v>
      </c>
      <c r="BE228" s="190">
        <v>0</v>
      </c>
      <c r="BF228" s="190">
        <v>0</v>
      </c>
      <c r="BG228" s="190">
        <v>0</v>
      </c>
      <c r="BH228" s="190">
        <v>0</v>
      </c>
      <c r="BI228" s="190">
        <v>0</v>
      </c>
      <c r="BJ228" s="190">
        <v>0</v>
      </c>
      <c r="BK228" s="190">
        <v>0</v>
      </c>
      <c r="BL228" s="188">
        <v>0</v>
      </c>
      <c r="BM228" s="190">
        <f t="shared" si="515"/>
        <v>0</v>
      </c>
      <c r="BN228" s="190">
        <f t="shared" si="516"/>
        <v>0</v>
      </c>
      <c r="BO228" s="190">
        <f t="shared" si="517"/>
        <v>0</v>
      </c>
      <c r="BP228" s="190">
        <f t="shared" si="518"/>
        <v>0</v>
      </c>
      <c r="BQ228" s="190">
        <f t="shared" si="519"/>
        <v>0</v>
      </c>
      <c r="BR228" s="190">
        <f t="shared" si="520"/>
        <v>0</v>
      </c>
      <c r="BS228" s="190">
        <f t="shared" si="521"/>
        <v>0</v>
      </c>
      <c r="BT228" s="190">
        <f t="shared" si="522"/>
        <v>0</v>
      </c>
      <c r="BU228" s="190">
        <f t="shared" si="523"/>
        <v>0</v>
      </c>
      <c r="BV228" s="190">
        <f t="shared" si="524"/>
        <v>0</v>
      </c>
      <c r="BW228" s="190">
        <f t="shared" si="525"/>
        <v>0</v>
      </c>
      <c r="BX228" s="190">
        <f t="shared" si="526"/>
        <v>0</v>
      </c>
      <c r="BY228" s="347"/>
      <c r="BZ228" s="207"/>
      <c r="CA228" s="352"/>
    </row>
    <row r="229" spans="1:79" ht="94.5" customHeight="1" x14ac:dyDescent="0.25">
      <c r="A229" s="75" t="s">
        <v>294</v>
      </c>
      <c r="B229" s="330" t="s">
        <v>296</v>
      </c>
      <c r="C229" s="322" t="s">
        <v>297</v>
      </c>
      <c r="D229" s="174">
        <v>0.45558980999999998</v>
      </c>
      <c r="E229" s="190">
        <v>0</v>
      </c>
      <c r="F229" s="172">
        <v>0</v>
      </c>
      <c r="G229" s="190">
        <v>0</v>
      </c>
      <c r="H229" s="190">
        <v>0</v>
      </c>
      <c r="I229" s="190">
        <v>0</v>
      </c>
      <c r="J229" s="190">
        <v>0</v>
      </c>
      <c r="K229" s="190">
        <v>0</v>
      </c>
      <c r="L229" s="190">
        <v>0</v>
      </c>
      <c r="M229" s="190">
        <v>0</v>
      </c>
      <c r="N229" s="190">
        <v>0</v>
      </c>
      <c r="O229" s="190">
        <v>0</v>
      </c>
      <c r="P229" s="188">
        <v>0</v>
      </c>
      <c r="Q229" s="190">
        <v>0</v>
      </c>
      <c r="R229" s="172">
        <v>0.34388131</v>
      </c>
      <c r="S229" s="190">
        <v>0</v>
      </c>
      <c r="T229" s="190">
        <v>0</v>
      </c>
      <c r="U229" s="190">
        <v>0</v>
      </c>
      <c r="V229" s="190">
        <v>0</v>
      </c>
      <c r="W229" s="190">
        <v>0</v>
      </c>
      <c r="X229" s="190">
        <v>0</v>
      </c>
      <c r="Y229" s="190">
        <v>2</v>
      </c>
      <c r="Z229" s="190">
        <v>0</v>
      </c>
      <c r="AA229" s="190">
        <v>0</v>
      </c>
      <c r="AB229" s="188">
        <v>0</v>
      </c>
      <c r="AC229" s="190">
        <v>0</v>
      </c>
      <c r="AD229" s="172">
        <v>0</v>
      </c>
      <c r="AE229" s="190">
        <v>0</v>
      </c>
      <c r="AF229" s="190">
        <v>0</v>
      </c>
      <c r="AG229" s="190">
        <v>0</v>
      </c>
      <c r="AH229" s="190">
        <v>0</v>
      </c>
      <c r="AI229" s="190">
        <v>0</v>
      </c>
      <c r="AJ229" s="190">
        <v>0</v>
      </c>
      <c r="AK229" s="190">
        <v>0</v>
      </c>
      <c r="AL229" s="190">
        <v>0</v>
      </c>
      <c r="AM229" s="190">
        <v>0</v>
      </c>
      <c r="AN229" s="188">
        <v>0</v>
      </c>
      <c r="AO229" s="190">
        <v>0</v>
      </c>
      <c r="AP229" s="190">
        <v>0</v>
      </c>
      <c r="AQ229" s="190">
        <v>0</v>
      </c>
      <c r="AR229" s="190">
        <v>0</v>
      </c>
      <c r="AS229" s="190">
        <v>0</v>
      </c>
      <c r="AT229" s="190">
        <v>0</v>
      </c>
      <c r="AU229" s="190">
        <v>0</v>
      </c>
      <c r="AV229" s="190">
        <v>0</v>
      </c>
      <c r="AW229" s="190">
        <v>0</v>
      </c>
      <c r="AX229" s="190">
        <v>0</v>
      </c>
      <c r="AY229" s="190">
        <v>0</v>
      </c>
      <c r="AZ229" s="188">
        <v>0</v>
      </c>
      <c r="BA229" s="190">
        <v>0</v>
      </c>
      <c r="BB229" s="323">
        <v>0</v>
      </c>
      <c r="BC229" s="190">
        <v>0</v>
      </c>
      <c r="BD229" s="190">
        <v>0</v>
      </c>
      <c r="BE229" s="190">
        <v>0</v>
      </c>
      <c r="BF229" s="190">
        <v>0</v>
      </c>
      <c r="BG229" s="190">
        <v>0</v>
      </c>
      <c r="BH229" s="190">
        <v>0</v>
      </c>
      <c r="BI229" s="190">
        <v>0</v>
      </c>
      <c r="BJ229" s="190">
        <v>0</v>
      </c>
      <c r="BK229" s="190">
        <v>0</v>
      </c>
      <c r="BL229" s="188">
        <v>0</v>
      </c>
      <c r="BM229" s="190">
        <f t="shared" si="515"/>
        <v>0</v>
      </c>
      <c r="BN229" s="190">
        <f t="shared" si="516"/>
        <v>0.34388131</v>
      </c>
      <c r="BO229" s="190">
        <f t="shared" si="517"/>
        <v>0</v>
      </c>
      <c r="BP229" s="190">
        <f t="shared" si="518"/>
        <v>0</v>
      </c>
      <c r="BQ229" s="190">
        <f t="shared" si="519"/>
        <v>0</v>
      </c>
      <c r="BR229" s="190">
        <f t="shared" si="520"/>
        <v>0</v>
      </c>
      <c r="BS229" s="190">
        <f t="shared" si="521"/>
        <v>0</v>
      </c>
      <c r="BT229" s="190">
        <f t="shared" si="522"/>
        <v>0</v>
      </c>
      <c r="BU229" s="190">
        <f t="shared" si="523"/>
        <v>2</v>
      </c>
      <c r="BV229" s="190">
        <f t="shared" si="524"/>
        <v>0</v>
      </c>
      <c r="BW229" s="190">
        <f t="shared" si="525"/>
        <v>0</v>
      </c>
      <c r="BX229" s="190">
        <f t="shared" si="526"/>
        <v>0</v>
      </c>
      <c r="BY229" s="347"/>
      <c r="BZ229" s="207"/>
      <c r="CA229" s="352"/>
    </row>
    <row r="230" spans="1:79" ht="143.44999999999999" customHeight="1" x14ac:dyDescent="0.25">
      <c r="A230" s="75" t="s">
        <v>294</v>
      </c>
      <c r="B230" s="81" t="s">
        <v>584</v>
      </c>
      <c r="C230" s="79" t="s">
        <v>585</v>
      </c>
      <c r="D230" s="174">
        <v>0.13496332999999999</v>
      </c>
      <c r="E230" s="190">
        <v>0</v>
      </c>
      <c r="F230" s="172">
        <v>0</v>
      </c>
      <c r="G230" s="190">
        <v>0</v>
      </c>
      <c r="H230" s="190">
        <v>0</v>
      </c>
      <c r="I230" s="190">
        <v>0</v>
      </c>
      <c r="J230" s="190">
        <v>0</v>
      </c>
      <c r="K230" s="190">
        <v>0</v>
      </c>
      <c r="L230" s="190">
        <v>0</v>
      </c>
      <c r="M230" s="190">
        <v>0</v>
      </c>
      <c r="N230" s="190">
        <v>0</v>
      </c>
      <c r="O230" s="190">
        <v>0</v>
      </c>
      <c r="P230" s="188">
        <v>0</v>
      </c>
      <c r="Q230" s="190">
        <v>0</v>
      </c>
      <c r="R230" s="172">
        <v>0</v>
      </c>
      <c r="S230" s="190">
        <v>0</v>
      </c>
      <c r="T230" s="190">
        <v>0</v>
      </c>
      <c r="U230" s="190">
        <v>0</v>
      </c>
      <c r="V230" s="190">
        <v>0</v>
      </c>
      <c r="W230" s="190">
        <v>0</v>
      </c>
      <c r="X230" s="190">
        <v>0</v>
      </c>
      <c r="Y230" s="190">
        <v>0</v>
      </c>
      <c r="Z230" s="190">
        <v>0</v>
      </c>
      <c r="AA230" s="190">
        <v>0</v>
      </c>
      <c r="AB230" s="188">
        <v>0</v>
      </c>
      <c r="AC230" s="190">
        <v>0</v>
      </c>
      <c r="AD230" s="190">
        <v>0</v>
      </c>
      <c r="AE230" s="190">
        <v>0</v>
      </c>
      <c r="AF230" s="190">
        <v>0</v>
      </c>
      <c r="AG230" s="190">
        <v>0</v>
      </c>
      <c r="AH230" s="190">
        <v>0</v>
      </c>
      <c r="AI230" s="190">
        <v>0</v>
      </c>
      <c r="AJ230" s="190">
        <v>0</v>
      </c>
      <c r="AK230" s="190">
        <v>0</v>
      </c>
      <c r="AL230" s="190">
        <v>0</v>
      </c>
      <c r="AM230" s="190">
        <v>0</v>
      </c>
      <c r="AN230" s="188">
        <v>0</v>
      </c>
      <c r="AO230" s="190">
        <v>0</v>
      </c>
      <c r="AP230" s="190">
        <v>0</v>
      </c>
      <c r="AQ230" s="190">
        <v>0</v>
      </c>
      <c r="AR230" s="190">
        <v>0</v>
      </c>
      <c r="AS230" s="190">
        <v>0</v>
      </c>
      <c r="AT230" s="190">
        <v>0</v>
      </c>
      <c r="AU230" s="190">
        <v>0</v>
      </c>
      <c r="AV230" s="190">
        <v>0</v>
      </c>
      <c r="AW230" s="190">
        <v>0</v>
      </c>
      <c r="AX230" s="190">
        <v>0</v>
      </c>
      <c r="AY230" s="190">
        <v>0</v>
      </c>
      <c r="AZ230" s="188">
        <v>0</v>
      </c>
      <c r="BA230" s="190">
        <v>0</v>
      </c>
      <c r="BB230" s="323">
        <v>0</v>
      </c>
      <c r="BC230" s="190">
        <v>0</v>
      </c>
      <c r="BD230" s="190">
        <v>0</v>
      </c>
      <c r="BE230" s="190">
        <v>0</v>
      </c>
      <c r="BF230" s="190">
        <v>0</v>
      </c>
      <c r="BG230" s="190">
        <v>0</v>
      </c>
      <c r="BH230" s="190">
        <v>0</v>
      </c>
      <c r="BI230" s="190">
        <v>0</v>
      </c>
      <c r="BJ230" s="190">
        <v>0</v>
      </c>
      <c r="BK230" s="190">
        <v>0</v>
      </c>
      <c r="BL230" s="188">
        <v>0</v>
      </c>
      <c r="BM230" s="190">
        <f t="shared" si="515"/>
        <v>0</v>
      </c>
      <c r="BN230" s="190">
        <f t="shared" si="516"/>
        <v>0</v>
      </c>
      <c r="BO230" s="190">
        <f t="shared" si="517"/>
        <v>0</v>
      </c>
      <c r="BP230" s="190">
        <f t="shared" si="518"/>
        <v>0</v>
      </c>
      <c r="BQ230" s="190">
        <f t="shared" si="519"/>
        <v>0</v>
      </c>
      <c r="BR230" s="190">
        <f t="shared" si="520"/>
        <v>0</v>
      </c>
      <c r="BS230" s="190">
        <f t="shared" si="521"/>
        <v>0</v>
      </c>
      <c r="BT230" s="190">
        <f t="shared" si="522"/>
        <v>0</v>
      </c>
      <c r="BU230" s="190">
        <f t="shared" si="523"/>
        <v>0</v>
      </c>
      <c r="BV230" s="190">
        <f t="shared" si="524"/>
        <v>0</v>
      </c>
      <c r="BW230" s="190">
        <f t="shared" si="525"/>
        <v>0</v>
      </c>
      <c r="BX230" s="190">
        <f t="shared" si="526"/>
        <v>0</v>
      </c>
      <c r="BY230" s="347"/>
      <c r="BZ230" s="207"/>
      <c r="CA230" s="352"/>
    </row>
    <row r="231" spans="1:79" ht="94.5" customHeight="1" x14ac:dyDescent="0.25">
      <c r="A231" s="75" t="s">
        <v>294</v>
      </c>
      <c r="B231" s="81" t="s">
        <v>687</v>
      </c>
      <c r="C231" s="79" t="s">
        <v>688</v>
      </c>
      <c r="D231" s="174">
        <v>0.14299524</v>
      </c>
      <c r="E231" s="190">
        <v>0</v>
      </c>
      <c r="F231" s="172">
        <v>0</v>
      </c>
      <c r="G231" s="190">
        <v>0</v>
      </c>
      <c r="H231" s="190">
        <v>0</v>
      </c>
      <c r="I231" s="190">
        <v>0</v>
      </c>
      <c r="J231" s="190">
        <v>0</v>
      </c>
      <c r="K231" s="190">
        <v>0</v>
      </c>
      <c r="L231" s="190">
        <v>0</v>
      </c>
      <c r="M231" s="190">
        <v>0</v>
      </c>
      <c r="N231" s="190">
        <v>0</v>
      </c>
      <c r="O231" s="190">
        <v>0</v>
      </c>
      <c r="P231" s="188">
        <v>0</v>
      </c>
      <c r="Q231" s="190">
        <v>0</v>
      </c>
      <c r="R231" s="172">
        <v>0</v>
      </c>
      <c r="S231" s="190">
        <v>0</v>
      </c>
      <c r="T231" s="190">
        <v>0</v>
      </c>
      <c r="U231" s="190">
        <v>0</v>
      </c>
      <c r="V231" s="190">
        <v>0</v>
      </c>
      <c r="W231" s="190">
        <v>0</v>
      </c>
      <c r="X231" s="190">
        <v>0</v>
      </c>
      <c r="Y231" s="190">
        <v>0</v>
      </c>
      <c r="Z231" s="190">
        <v>0</v>
      </c>
      <c r="AA231" s="190">
        <v>0</v>
      </c>
      <c r="AB231" s="188">
        <v>0</v>
      </c>
      <c r="AC231" s="190">
        <v>0</v>
      </c>
      <c r="AD231" s="190">
        <v>0</v>
      </c>
      <c r="AE231" s="190">
        <v>0</v>
      </c>
      <c r="AF231" s="190">
        <v>0</v>
      </c>
      <c r="AG231" s="190">
        <v>0</v>
      </c>
      <c r="AH231" s="190">
        <v>0</v>
      </c>
      <c r="AI231" s="190">
        <v>0</v>
      </c>
      <c r="AJ231" s="190">
        <v>0</v>
      </c>
      <c r="AK231" s="190">
        <v>0</v>
      </c>
      <c r="AL231" s="190">
        <v>0</v>
      </c>
      <c r="AM231" s="190">
        <v>0</v>
      </c>
      <c r="AN231" s="188">
        <v>0</v>
      </c>
      <c r="AO231" s="190">
        <v>0</v>
      </c>
      <c r="AP231" s="190">
        <v>0</v>
      </c>
      <c r="AQ231" s="190">
        <v>0</v>
      </c>
      <c r="AR231" s="190">
        <v>0</v>
      </c>
      <c r="AS231" s="190">
        <v>0</v>
      </c>
      <c r="AT231" s="190">
        <v>0</v>
      </c>
      <c r="AU231" s="190">
        <v>0</v>
      </c>
      <c r="AV231" s="190">
        <v>0</v>
      </c>
      <c r="AW231" s="190">
        <v>0</v>
      </c>
      <c r="AX231" s="190">
        <v>0</v>
      </c>
      <c r="AY231" s="190">
        <v>0</v>
      </c>
      <c r="AZ231" s="188">
        <v>0</v>
      </c>
      <c r="BA231" s="190">
        <v>0</v>
      </c>
      <c r="BB231" s="323">
        <v>0</v>
      </c>
      <c r="BC231" s="190">
        <v>0</v>
      </c>
      <c r="BD231" s="190">
        <v>0</v>
      </c>
      <c r="BE231" s="190">
        <v>0</v>
      </c>
      <c r="BF231" s="190">
        <v>0</v>
      </c>
      <c r="BG231" s="190">
        <v>0</v>
      </c>
      <c r="BH231" s="190">
        <v>0</v>
      </c>
      <c r="BI231" s="190">
        <v>0</v>
      </c>
      <c r="BJ231" s="190">
        <v>0</v>
      </c>
      <c r="BK231" s="190">
        <v>0</v>
      </c>
      <c r="BL231" s="188">
        <v>0</v>
      </c>
      <c r="BM231" s="190">
        <f t="shared" si="515"/>
        <v>0</v>
      </c>
      <c r="BN231" s="190">
        <f t="shared" si="516"/>
        <v>0</v>
      </c>
      <c r="BO231" s="190">
        <f t="shared" si="517"/>
        <v>0</v>
      </c>
      <c r="BP231" s="190">
        <f t="shared" si="518"/>
        <v>0</v>
      </c>
      <c r="BQ231" s="190">
        <f t="shared" si="519"/>
        <v>0</v>
      </c>
      <c r="BR231" s="190">
        <f t="shared" si="520"/>
        <v>0</v>
      </c>
      <c r="BS231" s="190">
        <f t="shared" si="521"/>
        <v>0</v>
      </c>
      <c r="BT231" s="190">
        <f t="shared" si="522"/>
        <v>0</v>
      </c>
      <c r="BU231" s="190">
        <f t="shared" si="523"/>
        <v>0</v>
      </c>
      <c r="BV231" s="190">
        <f t="shared" si="524"/>
        <v>0</v>
      </c>
      <c r="BW231" s="190">
        <f t="shared" si="525"/>
        <v>0</v>
      </c>
      <c r="BX231" s="190">
        <f t="shared" si="526"/>
        <v>0</v>
      </c>
      <c r="BY231" s="347"/>
      <c r="BZ231" s="207"/>
      <c r="CA231" s="352"/>
    </row>
    <row r="232" spans="1:79" ht="94.5" customHeight="1" x14ac:dyDescent="0.25">
      <c r="A232" s="75" t="s">
        <v>294</v>
      </c>
      <c r="B232" s="81" t="s">
        <v>594</v>
      </c>
      <c r="C232" s="79" t="s">
        <v>595</v>
      </c>
      <c r="D232" s="174">
        <v>0.1368</v>
      </c>
      <c r="E232" s="190">
        <v>0</v>
      </c>
      <c r="F232" s="172">
        <v>0</v>
      </c>
      <c r="G232" s="190">
        <v>0</v>
      </c>
      <c r="H232" s="190">
        <v>0</v>
      </c>
      <c r="I232" s="190">
        <v>0</v>
      </c>
      <c r="J232" s="190">
        <v>0</v>
      </c>
      <c r="K232" s="190">
        <v>0</v>
      </c>
      <c r="L232" s="190">
        <v>0</v>
      </c>
      <c r="M232" s="190">
        <v>0</v>
      </c>
      <c r="N232" s="190">
        <v>0</v>
      </c>
      <c r="O232" s="190">
        <v>0</v>
      </c>
      <c r="P232" s="188">
        <v>0</v>
      </c>
      <c r="Q232" s="190">
        <v>0</v>
      </c>
      <c r="R232" s="172">
        <v>0</v>
      </c>
      <c r="S232" s="190">
        <v>0</v>
      </c>
      <c r="T232" s="190">
        <v>0</v>
      </c>
      <c r="U232" s="190">
        <v>0</v>
      </c>
      <c r="V232" s="190">
        <v>0</v>
      </c>
      <c r="W232" s="190">
        <v>0</v>
      </c>
      <c r="X232" s="190">
        <v>0</v>
      </c>
      <c r="Y232" s="190">
        <v>0</v>
      </c>
      <c r="Z232" s="190">
        <v>0</v>
      </c>
      <c r="AA232" s="190">
        <v>0</v>
      </c>
      <c r="AB232" s="188">
        <v>0</v>
      </c>
      <c r="AC232" s="190">
        <v>0</v>
      </c>
      <c r="AD232" s="190">
        <v>0</v>
      </c>
      <c r="AE232" s="190">
        <v>0</v>
      </c>
      <c r="AF232" s="190">
        <v>0</v>
      </c>
      <c r="AG232" s="190">
        <v>0</v>
      </c>
      <c r="AH232" s="190">
        <v>0</v>
      </c>
      <c r="AI232" s="190">
        <v>0</v>
      </c>
      <c r="AJ232" s="190">
        <v>0</v>
      </c>
      <c r="AK232" s="190">
        <v>0</v>
      </c>
      <c r="AL232" s="190">
        <v>0</v>
      </c>
      <c r="AM232" s="190">
        <v>0</v>
      </c>
      <c r="AN232" s="188">
        <v>0</v>
      </c>
      <c r="AO232" s="190">
        <v>0</v>
      </c>
      <c r="AP232" s="190">
        <v>0</v>
      </c>
      <c r="AQ232" s="190">
        <v>0</v>
      </c>
      <c r="AR232" s="190">
        <v>0</v>
      </c>
      <c r="AS232" s="190">
        <v>0</v>
      </c>
      <c r="AT232" s="190">
        <v>0</v>
      </c>
      <c r="AU232" s="190">
        <v>0</v>
      </c>
      <c r="AV232" s="190">
        <v>0</v>
      </c>
      <c r="AW232" s="190">
        <v>0</v>
      </c>
      <c r="AX232" s="190">
        <v>0</v>
      </c>
      <c r="AY232" s="190">
        <v>0</v>
      </c>
      <c r="AZ232" s="188">
        <v>0</v>
      </c>
      <c r="BA232" s="190">
        <v>0</v>
      </c>
      <c r="BB232" s="323">
        <v>0</v>
      </c>
      <c r="BC232" s="190">
        <v>0</v>
      </c>
      <c r="BD232" s="190">
        <v>0</v>
      </c>
      <c r="BE232" s="190">
        <v>0</v>
      </c>
      <c r="BF232" s="190">
        <v>0</v>
      </c>
      <c r="BG232" s="190">
        <v>0</v>
      </c>
      <c r="BH232" s="190">
        <v>0</v>
      </c>
      <c r="BI232" s="190">
        <v>0</v>
      </c>
      <c r="BJ232" s="190">
        <v>0</v>
      </c>
      <c r="BK232" s="190">
        <v>0</v>
      </c>
      <c r="BL232" s="188">
        <v>0</v>
      </c>
      <c r="BM232" s="190">
        <f t="shared" si="515"/>
        <v>0</v>
      </c>
      <c r="BN232" s="190">
        <f t="shared" si="516"/>
        <v>0</v>
      </c>
      <c r="BO232" s="190">
        <f t="shared" si="517"/>
        <v>0</v>
      </c>
      <c r="BP232" s="190">
        <f t="shared" si="518"/>
        <v>0</v>
      </c>
      <c r="BQ232" s="190">
        <f t="shared" si="519"/>
        <v>0</v>
      </c>
      <c r="BR232" s="190">
        <f t="shared" si="520"/>
        <v>0</v>
      </c>
      <c r="BS232" s="190">
        <f t="shared" si="521"/>
        <v>0</v>
      </c>
      <c r="BT232" s="190">
        <f t="shared" si="522"/>
        <v>0</v>
      </c>
      <c r="BU232" s="190">
        <f t="shared" si="523"/>
        <v>0</v>
      </c>
      <c r="BV232" s="190">
        <f t="shared" si="524"/>
        <v>0</v>
      </c>
      <c r="BW232" s="190">
        <f t="shared" si="525"/>
        <v>0</v>
      </c>
      <c r="BX232" s="190">
        <f t="shared" si="526"/>
        <v>0</v>
      </c>
      <c r="BY232" s="347"/>
      <c r="BZ232" s="207"/>
      <c r="CA232" s="352"/>
    </row>
    <row r="233" spans="1:79" ht="94.5" customHeight="1" x14ac:dyDescent="0.25">
      <c r="A233" s="75" t="s">
        <v>294</v>
      </c>
      <c r="B233" s="85" t="s">
        <v>471</v>
      </c>
      <c r="C233" s="80" t="s">
        <v>472</v>
      </c>
      <c r="D233" s="174">
        <v>1.1431609999999999</v>
      </c>
      <c r="E233" s="190">
        <v>0</v>
      </c>
      <c r="F233" s="172">
        <v>0</v>
      </c>
      <c r="G233" s="190">
        <v>0</v>
      </c>
      <c r="H233" s="190">
        <v>0</v>
      </c>
      <c r="I233" s="190">
        <v>0</v>
      </c>
      <c r="J233" s="190">
        <v>0</v>
      </c>
      <c r="K233" s="190">
        <v>0</v>
      </c>
      <c r="L233" s="190">
        <v>0</v>
      </c>
      <c r="M233" s="190">
        <v>0</v>
      </c>
      <c r="N233" s="190">
        <v>0</v>
      </c>
      <c r="O233" s="190">
        <v>0</v>
      </c>
      <c r="P233" s="188">
        <v>0</v>
      </c>
      <c r="Q233" s="190">
        <v>0</v>
      </c>
      <c r="R233" s="172">
        <v>0</v>
      </c>
      <c r="S233" s="190">
        <v>0</v>
      </c>
      <c r="T233" s="190">
        <v>0</v>
      </c>
      <c r="U233" s="190">
        <v>0</v>
      </c>
      <c r="V233" s="190">
        <v>0</v>
      </c>
      <c r="W233" s="190">
        <v>0</v>
      </c>
      <c r="X233" s="190">
        <v>0</v>
      </c>
      <c r="Y233" s="190">
        <v>0</v>
      </c>
      <c r="Z233" s="190">
        <v>0</v>
      </c>
      <c r="AA233" s="190">
        <v>0</v>
      </c>
      <c r="AB233" s="188">
        <v>0</v>
      </c>
      <c r="AC233" s="190">
        <v>0</v>
      </c>
      <c r="AD233" s="190">
        <v>0</v>
      </c>
      <c r="AE233" s="190">
        <v>0</v>
      </c>
      <c r="AF233" s="190">
        <v>0</v>
      </c>
      <c r="AG233" s="190">
        <v>0</v>
      </c>
      <c r="AH233" s="190">
        <v>0</v>
      </c>
      <c r="AI233" s="190">
        <v>0</v>
      </c>
      <c r="AJ233" s="190">
        <v>0</v>
      </c>
      <c r="AK233" s="190">
        <v>0</v>
      </c>
      <c r="AL233" s="190">
        <v>0</v>
      </c>
      <c r="AM233" s="190">
        <v>0</v>
      </c>
      <c r="AN233" s="188">
        <v>0</v>
      </c>
      <c r="AO233" s="190">
        <v>0</v>
      </c>
      <c r="AP233" s="190">
        <v>0</v>
      </c>
      <c r="AQ233" s="190">
        <v>0</v>
      </c>
      <c r="AR233" s="190">
        <v>0</v>
      </c>
      <c r="AS233" s="190">
        <v>0</v>
      </c>
      <c r="AT233" s="190">
        <v>0</v>
      </c>
      <c r="AU233" s="190">
        <v>0</v>
      </c>
      <c r="AV233" s="190">
        <v>0</v>
      </c>
      <c r="AW233" s="190">
        <v>0</v>
      </c>
      <c r="AX233" s="190">
        <v>0</v>
      </c>
      <c r="AY233" s="190">
        <v>0</v>
      </c>
      <c r="AZ233" s="188">
        <v>0</v>
      </c>
      <c r="BA233" s="190">
        <v>0</v>
      </c>
      <c r="BB233" s="323">
        <v>0</v>
      </c>
      <c r="BC233" s="190">
        <v>0</v>
      </c>
      <c r="BD233" s="190">
        <v>0</v>
      </c>
      <c r="BE233" s="190">
        <v>0</v>
      </c>
      <c r="BF233" s="190">
        <v>0</v>
      </c>
      <c r="BG233" s="190">
        <v>0</v>
      </c>
      <c r="BH233" s="190">
        <v>0</v>
      </c>
      <c r="BI233" s="190">
        <v>0</v>
      </c>
      <c r="BJ233" s="190">
        <v>0</v>
      </c>
      <c r="BK233" s="190">
        <v>0</v>
      </c>
      <c r="BL233" s="188">
        <v>0</v>
      </c>
      <c r="BM233" s="190">
        <f t="shared" si="515"/>
        <v>0</v>
      </c>
      <c r="BN233" s="190">
        <f t="shared" si="516"/>
        <v>0</v>
      </c>
      <c r="BO233" s="190">
        <f t="shared" si="517"/>
        <v>0</v>
      </c>
      <c r="BP233" s="190">
        <f t="shared" si="518"/>
        <v>0</v>
      </c>
      <c r="BQ233" s="190">
        <f t="shared" si="519"/>
        <v>0</v>
      </c>
      <c r="BR233" s="190">
        <f t="shared" si="520"/>
        <v>0</v>
      </c>
      <c r="BS233" s="190">
        <f t="shared" si="521"/>
        <v>0</v>
      </c>
      <c r="BT233" s="190">
        <f t="shared" si="522"/>
        <v>0</v>
      </c>
      <c r="BU233" s="190">
        <f t="shared" si="523"/>
        <v>0</v>
      </c>
      <c r="BV233" s="190">
        <f t="shared" si="524"/>
        <v>0</v>
      </c>
      <c r="BW233" s="190">
        <f t="shared" si="525"/>
        <v>0</v>
      </c>
      <c r="BX233" s="190">
        <f t="shared" si="526"/>
        <v>0</v>
      </c>
      <c r="BY233" s="347"/>
      <c r="BZ233" s="207"/>
      <c r="CA233" s="352"/>
    </row>
    <row r="234" spans="1:79" ht="94.5" customHeight="1" x14ac:dyDescent="0.25">
      <c r="A234" s="75" t="s">
        <v>294</v>
      </c>
      <c r="B234" s="85" t="s">
        <v>473</v>
      </c>
      <c r="C234" s="80" t="s">
        <v>474</v>
      </c>
      <c r="D234" s="174">
        <v>0.50460000000000005</v>
      </c>
      <c r="E234" s="190">
        <v>0</v>
      </c>
      <c r="F234" s="172">
        <v>0</v>
      </c>
      <c r="G234" s="190">
        <v>0</v>
      </c>
      <c r="H234" s="190">
        <v>0</v>
      </c>
      <c r="I234" s="190">
        <v>0</v>
      </c>
      <c r="J234" s="190">
        <v>0</v>
      </c>
      <c r="K234" s="190">
        <v>0</v>
      </c>
      <c r="L234" s="190">
        <v>0</v>
      </c>
      <c r="M234" s="190">
        <v>0</v>
      </c>
      <c r="N234" s="190">
        <v>0</v>
      </c>
      <c r="O234" s="190">
        <v>0</v>
      </c>
      <c r="P234" s="188">
        <v>0</v>
      </c>
      <c r="Q234" s="190">
        <v>0</v>
      </c>
      <c r="R234" s="172">
        <v>0</v>
      </c>
      <c r="S234" s="190">
        <v>0</v>
      </c>
      <c r="T234" s="190">
        <v>0</v>
      </c>
      <c r="U234" s="190">
        <v>0</v>
      </c>
      <c r="V234" s="190">
        <v>0</v>
      </c>
      <c r="W234" s="190">
        <v>0</v>
      </c>
      <c r="X234" s="190">
        <v>0</v>
      </c>
      <c r="Y234" s="190">
        <v>0</v>
      </c>
      <c r="Z234" s="190">
        <v>0</v>
      </c>
      <c r="AA234" s="190">
        <v>0</v>
      </c>
      <c r="AB234" s="188">
        <v>0</v>
      </c>
      <c r="AC234" s="190">
        <v>0</v>
      </c>
      <c r="AD234" s="190">
        <v>0</v>
      </c>
      <c r="AE234" s="190">
        <v>0</v>
      </c>
      <c r="AF234" s="190">
        <v>0</v>
      </c>
      <c r="AG234" s="190">
        <v>0</v>
      </c>
      <c r="AH234" s="190">
        <v>0</v>
      </c>
      <c r="AI234" s="190">
        <v>0</v>
      </c>
      <c r="AJ234" s="190">
        <v>0</v>
      </c>
      <c r="AK234" s="190">
        <v>0</v>
      </c>
      <c r="AL234" s="190">
        <v>0</v>
      </c>
      <c r="AM234" s="190">
        <v>0</v>
      </c>
      <c r="AN234" s="188">
        <v>0</v>
      </c>
      <c r="AO234" s="190">
        <v>0</v>
      </c>
      <c r="AP234" s="190">
        <v>0</v>
      </c>
      <c r="AQ234" s="190">
        <v>0</v>
      </c>
      <c r="AR234" s="190">
        <v>0</v>
      </c>
      <c r="AS234" s="190">
        <v>0</v>
      </c>
      <c r="AT234" s="190">
        <v>0</v>
      </c>
      <c r="AU234" s="190">
        <v>0</v>
      </c>
      <c r="AV234" s="190">
        <v>0</v>
      </c>
      <c r="AW234" s="190">
        <v>0</v>
      </c>
      <c r="AX234" s="190">
        <v>0</v>
      </c>
      <c r="AY234" s="190">
        <v>0</v>
      </c>
      <c r="AZ234" s="188">
        <v>0</v>
      </c>
      <c r="BA234" s="190">
        <v>0</v>
      </c>
      <c r="BB234" s="323">
        <v>0</v>
      </c>
      <c r="BC234" s="190">
        <v>0</v>
      </c>
      <c r="BD234" s="190">
        <v>0</v>
      </c>
      <c r="BE234" s="190">
        <v>0</v>
      </c>
      <c r="BF234" s="190">
        <v>0</v>
      </c>
      <c r="BG234" s="190">
        <v>0</v>
      </c>
      <c r="BH234" s="190">
        <v>0</v>
      </c>
      <c r="BI234" s="190">
        <v>0</v>
      </c>
      <c r="BJ234" s="190">
        <v>0</v>
      </c>
      <c r="BK234" s="190">
        <v>0</v>
      </c>
      <c r="BL234" s="188">
        <v>0</v>
      </c>
      <c r="BM234" s="190">
        <f t="shared" si="515"/>
        <v>0</v>
      </c>
      <c r="BN234" s="190">
        <f t="shared" si="516"/>
        <v>0</v>
      </c>
      <c r="BO234" s="190">
        <f t="shared" si="517"/>
        <v>0</v>
      </c>
      <c r="BP234" s="190">
        <f t="shared" si="518"/>
        <v>0</v>
      </c>
      <c r="BQ234" s="190">
        <f t="shared" si="519"/>
        <v>0</v>
      </c>
      <c r="BR234" s="190">
        <f t="shared" si="520"/>
        <v>0</v>
      </c>
      <c r="BS234" s="190">
        <f t="shared" si="521"/>
        <v>0</v>
      </c>
      <c r="BT234" s="190">
        <f t="shared" si="522"/>
        <v>0</v>
      </c>
      <c r="BU234" s="190">
        <f t="shared" si="523"/>
        <v>0</v>
      </c>
      <c r="BV234" s="190">
        <f t="shared" si="524"/>
        <v>0</v>
      </c>
      <c r="BW234" s="190">
        <f t="shared" si="525"/>
        <v>0</v>
      </c>
      <c r="BX234" s="190">
        <f t="shared" si="526"/>
        <v>0</v>
      </c>
      <c r="BY234" s="347"/>
      <c r="BZ234" s="207"/>
      <c r="CA234" s="352"/>
    </row>
    <row r="235" spans="1:79" ht="94.5" customHeight="1" x14ac:dyDescent="0.25">
      <c r="A235" s="75" t="s">
        <v>294</v>
      </c>
      <c r="B235" s="86" t="s">
        <v>475</v>
      </c>
      <c r="C235" s="80" t="s">
        <v>476</v>
      </c>
      <c r="D235" s="174">
        <v>10.082914000000001</v>
      </c>
      <c r="E235" s="190">
        <v>0</v>
      </c>
      <c r="F235" s="172">
        <v>0</v>
      </c>
      <c r="G235" s="190">
        <v>0</v>
      </c>
      <c r="H235" s="190">
        <v>0</v>
      </c>
      <c r="I235" s="190">
        <v>0</v>
      </c>
      <c r="J235" s="190">
        <v>0</v>
      </c>
      <c r="K235" s="190">
        <v>0</v>
      </c>
      <c r="L235" s="190">
        <v>0</v>
      </c>
      <c r="M235" s="190">
        <v>0</v>
      </c>
      <c r="N235" s="190">
        <v>0</v>
      </c>
      <c r="O235" s="190">
        <v>0</v>
      </c>
      <c r="P235" s="188">
        <v>0</v>
      </c>
      <c r="Q235" s="190">
        <v>0</v>
      </c>
      <c r="R235" s="172">
        <v>0</v>
      </c>
      <c r="S235" s="190">
        <v>0</v>
      </c>
      <c r="T235" s="190">
        <v>0</v>
      </c>
      <c r="U235" s="190">
        <v>0</v>
      </c>
      <c r="V235" s="190">
        <v>0</v>
      </c>
      <c r="W235" s="190">
        <v>0</v>
      </c>
      <c r="X235" s="190">
        <v>0</v>
      </c>
      <c r="Y235" s="190">
        <v>0</v>
      </c>
      <c r="Z235" s="190">
        <v>0</v>
      </c>
      <c r="AA235" s="190">
        <v>0</v>
      </c>
      <c r="AB235" s="188">
        <v>0</v>
      </c>
      <c r="AC235" s="190">
        <v>0</v>
      </c>
      <c r="AD235" s="190">
        <v>0</v>
      </c>
      <c r="AE235" s="190">
        <v>0</v>
      </c>
      <c r="AF235" s="190">
        <v>0</v>
      </c>
      <c r="AG235" s="190">
        <v>0</v>
      </c>
      <c r="AH235" s="190">
        <v>0</v>
      </c>
      <c r="AI235" s="190">
        <v>0</v>
      </c>
      <c r="AJ235" s="190">
        <v>0</v>
      </c>
      <c r="AK235" s="190">
        <v>0</v>
      </c>
      <c r="AL235" s="190">
        <v>0</v>
      </c>
      <c r="AM235" s="190">
        <v>0</v>
      </c>
      <c r="AN235" s="188">
        <v>0</v>
      </c>
      <c r="AO235" s="190">
        <v>0</v>
      </c>
      <c r="AP235" s="190">
        <v>0</v>
      </c>
      <c r="AQ235" s="190">
        <v>0</v>
      </c>
      <c r="AR235" s="190">
        <v>0</v>
      </c>
      <c r="AS235" s="190">
        <v>0</v>
      </c>
      <c r="AT235" s="190">
        <v>0</v>
      </c>
      <c r="AU235" s="190">
        <v>0</v>
      </c>
      <c r="AV235" s="190">
        <v>0</v>
      </c>
      <c r="AW235" s="190">
        <v>0</v>
      </c>
      <c r="AX235" s="190">
        <v>0</v>
      </c>
      <c r="AY235" s="190">
        <v>0</v>
      </c>
      <c r="AZ235" s="188">
        <v>0</v>
      </c>
      <c r="BA235" s="190">
        <v>0</v>
      </c>
      <c r="BB235" s="323">
        <v>0</v>
      </c>
      <c r="BC235" s="190">
        <v>0</v>
      </c>
      <c r="BD235" s="190">
        <v>0</v>
      </c>
      <c r="BE235" s="190">
        <v>0</v>
      </c>
      <c r="BF235" s="190">
        <v>0</v>
      </c>
      <c r="BG235" s="190">
        <v>0</v>
      </c>
      <c r="BH235" s="190">
        <v>0</v>
      </c>
      <c r="BI235" s="190">
        <v>0</v>
      </c>
      <c r="BJ235" s="190">
        <v>0</v>
      </c>
      <c r="BK235" s="190">
        <v>0</v>
      </c>
      <c r="BL235" s="188">
        <v>0</v>
      </c>
      <c r="BM235" s="190">
        <f t="shared" si="515"/>
        <v>0</v>
      </c>
      <c r="BN235" s="190">
        <f t="shared" si="516"/>
        <v>0</v>
      </c>
      <c r="BO235" s="190">
        <f t="shared" si="517"/>
        <v>0</v>
      </c>
      <c r="BP235" s="190">
        <f t="shared" si="518"/>
        <v>0</v>
      </c>
      <c r="BQ235" s="190">
        <f t="shared" si="519"/>
        <v>0</v>
      </c>
      <c r="BR235" s="190">
        <f t="shared" si="520"/>
        <v>0</v>
      </c>
      <c r="BS235" s="190">
        <f t="shared" si="521"/>
        <v>0</v>
      </c>
      <c r="BT235" s="190">
        <f t="shared" si="522"/>
        <v>0</v>
      </c>
      <c r="BU235" s="190">
        <f t="shared" si="523"/>
        <v>0</v>
      </c>
      <c r="BV235" s="190">
        <f t="shared" si="524"/>
        <v>0</v>
      </c>
      <c r="BW235" s="190">
        <f t="shared" si="525"/>
        <v>0</v>
      </c>
      <c r="BX235" s="190">
        <f t="shared" si="526"/>
        <v>0</v>
      </c>
      <c r="BY235" s="347"/>
      <c r="BZ235" s="207"/>
      <c r="CA235" s="352"/>
    </row>
    <row r="236" spans="1:79" ht="94.5" customHeight="1" x14ac:dyDescent="0.25">
      <c r="A236" s="75" t="s">
        <v>294</v>
      </c>
      <c r="B236" s="93" t="s">
        <v>661</v>
      </c>
      <c r="C236" s="79" t="s">
        <v>662</v>
      </c>
      <c r="D236" s="174">
        <v>0.12722449999999999</v>
      </c>
      <c r="E236" s="190">
        <v>0</v>
      </c>
      <c r="F236" s="172">
        <v>0</v>
      </c>
      <c r="G236" s="190">
        <v>0</v>
      </c>
      <c r="H236" s="190">
        <v>0</v>
      </c>
      <c r="I236" s="190">
        <v>0</v>
      </c>
      <c r="J236" s="190">
        <v>0</v>
      </c>
      <c r="K236" s="190">
        <v>0</v>
      </c>
      <c r="L236" s="190">
        <v>0</v>
      </c>
      <c r="M236" s="190">
        <v>0</v>
      </c>
      <c r="N236" s="190">
        <v>0</v>
      </c>
      <c r="O236" s="190">
        <v>0</v>
      </c>
      <c r="P236" s="188">
        <v>0</v>
      </c>
      <c r="Q236" s="190">
        <v>0</v>
      </c>
      <c r="R236" s="172">
        <v>0</v>
      </c>
      <c r="S236" s="190">
        <v>0</v>
      </c>
      <c r="T236" s="190">
        <v>0</v>
      </c>
      <c r="U236" s="190">
        <v>0</v>
      </c>
      <c r="V236" s="190">
        <v>0</v>
      </c>
      <c r="W236" s="190">
        <v>0</v>
      </c>
      <c r="X236" s="190">
        <v>0</v>
      </c>
      <c r="Y236" s="190">
        <v>0</v>
      </c>
      <c r="Z236" s="190">
        <v>0</v>
      </c>
      <c r="AA236" s="190">
        <v>0</v>
      </c>
      <c r="AB236" s="188">
        <v>0</v>
      </c>
      <c r="AC236" s="190">
        <v>0</v>
      </c>
      <c r="AD236" s="190">
        <v>0</v>
      </c>
      <c r="AE236" s="190">
        <v>0</v>
      </c>
      <c r="AF236" s="190">
        <v>0</v>
      </c>
      <c r="AG236" s="190">
        <v>0</v>
      </c>
      <c r="AH236" s="190">
        <v>0</v>
      </c>
      <c r="AI236" s="190">
        <v>0</v>
      </c>
      <c r="AJ236" s="190">
        <v>0</v>
      </c>
      <c r="AK236" s="190">
        <v>0</v>
      </c>
      <c r="AL236" s="190">
        <v>0</v>
      </c>
      <c r="AM236" s="190">
        <v>0</v>
      </c>
      <c r="AN236" s="188">
        <v>0</v>
      </c>
      <c r="AO236" s="190">
        <v>0</v>
      </c>
      <c r="AP236" s="190">
        <v>0</v>
      </c>
      <c r="AQ236" s="190">
        <v>0</v>
      </c>
      <c r="AR236" s="190">
        <v>0</v>
      </c>
      <c r="AS236" s="190">
        <v>0</v>
      </c>
      <c r="AT236" s="190">
        <v>0</v>
      </c>
      <c r="AU236" s="190">
        <v>0</v>
      </c>
      <c r="AV236" s="190">
        <v>0</v>
      </c>
      <c r="AW236" s="190">
        <v>0</v>
      </c>
      <c r="AX236" s="190">
        <v>0</v>
      </c>
      <c r="AY236" s="190">
        <v>0</v>
      </c>
      <c r="AZ236" s="188">
        <v>0</v>
      </c>
      <c r="BA236" s="190">
        <v>0</v>
      </c>
      <c r="BB236" s="323">
        <v>0</v>
      </c>
      <c r="BC236" s="190">
        <v>0</v>
      </c>
      <c r="BD236" s="190">
        <v>0</v>
      </c>
      <c r="BE236" s="190">
        <v>0</v>
      </c>
      <c r="BF236" s="190">
        <v>0</v>
      </c>
      <c r="BG236" s="190">
        <v>0</v>
      </c>
      <c r="BH236" s="190">
        <v>0</v>
      </c>
      <c r="BI236" s="190">
        <v>0</v>
      </c>
      <c r="BJ236" s="190">
        <v>0</v>
      </c>
      <c r="BK236" s="190">
        <v>0</v>
      </c>
      <c r="BL236" s="188">
        <v>0</v>
      </c>
      <c r="BM236" s="190">
        <f t="shared" si="515"/>
        <v>0</v>
      </c>
      <c r="BN236" s="190">
        <f t="shared" si="516"/>
        <v>0</v>
      </c>
      <c r="BO236" s="190">
        <f t="shared" si="517"/>
        <v>0</v>
      </c>
      <c r="BP236" s="190">
        <f t="shared" si="518"/>
        <v>0</v>
      </c>
      <c r="BQ236" s="190">
        <f t="shared" si="519"/>
        <v>0</v>
      </c>
      <c r="BR236" s="190">
        <f t="shared" si="520"/>
        <v>0</v>
      </c>
      <c r="BS236" s="190">
        <f t="shared" si="521"/>
        <v>0</v>
      </c>
      <c r="BT236" s="190">
        <f t="shared" si="522"/>
        <v>0</v>
      </c>
      <c r="BU236" s="190">
        <f t="shared" si="523"/>
        <v>0</v>
      </c>
      <c r="BV236" s="190">
        <f t="shared" si="524"/>
        <v>0</v>
      </c>
      <c r="BW236" s="190">
        <f t="shared" si="525"/>
        <v>0</v>
      </c>
      <c r="BX236" s="190">
        <f t="shared" si="526"/>
        <v>0</v>
      </c>
      <c r="BY236" s="347"/>
      <c r="BZ236" s="207"/>
      <c r="CA236" s="352"/>
    </row>
    <row r="237" spans="1:79" ht="94.5" customHeight="1" x14ac:dyDescent="0.25">
      <c r="A237" s="75" t="s">
        <v>294</v>
      </c>
      <c r="B237" s="85" t="s">
        <v>477</v>
      </c>
      <c r="C237" s="80" t="s">
        <v>478</v>
      </c>
      <c r="D237" s="174">
        <v>2.3024483</v>
      </c>
      <c r="E237" s="190">
        <v>0</v>
      </c>
      <c r="F237" s="172">
        <v>0</v>
      </c>
      <c r="G237" s="190">
        <v>0</v>
      </c>
      <c r="H237" s="190">
        <v>0</v>
      </c>
      <c r="I237" s="190">
        <v>0</v>
      </c>
      <c r="J237" s="190">
        <v>0</v>
      </c>
      <c r="K237" s="190">
        <v>0</v>
      </c>
      <c r="L237" s="190">
        <v>0</v>
      </c>
      <c r="M237" s="190">
        <v>0</v>
      </c>
      <c r="N237" s="190">
        <v>0</v>
      </c>
      <c r="O237" s="190">
        <v>0</v>
      </c>
      <c r="P237" s="188">
        <v>0</v>
      </c>
      <c r="Q237" s="190">
        <v>0</v>
      </c>
      <c r="R237" s="172">
        <v>0</v>
      </c>
      <c r="S237" s="190">
        <v>0</v>
      </c>
      <c r="T237" s="190">
        <v>0</v>
      </c>
      <c r="U237" s="190">
        <v>0</v>
      </c>
      <c r="V237" s="190">
        <v>0</v>
      </c>
      <c r="W237" s="190">
        <v>0</v>
      </c>
      <c r="X237" s="190">
        <v>0</v>
      </c>
      <c r="Y237" s="190">
        <v>0</v>
      </c>
      <c r="Z237" s="190">
        <v>0</v>
      </c>
      <c r="AA237" s="190">
        <v>0</v>
      </c>
      <c r="AB237" s="188">
        <v>0</v>
      </c>
      <c r="AC237" s="190">
        <v>0</v>
      </c>
      <c r="AD237" s="190">
        <v>0</v>
      </c>
      <c r="AE237" s="190">
        <v>0</v>
      </c>
      <c r="AF237" s="190">
        <v>0</v>
      </c>
      <c r="AG237" s="190">
        <v>0</v>
      </c>
      <c r="AH237" s="190">
        <v>0</v>
      </c>
      <c r="AI237" s="190">
        <v>0</v>
      </c>
      <c r="AJ237" s="190">
        <v>0</v>
      </c>
      <c r="AK237" s="190">
        <v>0</v>
      </c>
      <c r="AL237" s="190">
        <v>0</v>
      </c>
      <c r="AM237" s="190">
        <v>0</v>
      </c>
      <c r="AN237" s="188">
        <v>0</v>
      </c>
      <c r="AO237" s="190">
        <v>0</v>
      </c>
      <c r="AP237" s="190">
        <v>0</v>
      </c>
      <c r="AQ237" s="190">
        <v>0</v>
      </c>
      <c r="AR237" s="190">
        <v>0</v>
      </c>
      <c r="AS237" s="190">
        <v>0</v>
      </c>
      <c r="AT237" s="190">
        <v>0</v>
      </c>
      <c r="AU237" s="190">
        <v>0</v>
      </c>
      <c r="AV237" s="190">
        <v>0</v>
      </c>
      <c r="AW237" s="190">
        <v>0</v>
      </c>
      <c r="AX237" s="190">
        <v>0</v>
      </c>
      <c r="AY237" s="190">
        <v>0</v>
      </c>
      <c r="AZ237" s="188">
        <v>0</v>
      </c>
      <c r="BA237" s="190">
        <v>0</v>
      </c>
      <c r="BB237" s="323">
        <v>0</v>
      </c>
      <c r="BC237" s="190">
        <v>0</v>
      </c>
      <c r="BD237" s="190">
        <v>0</v>
      </c>
      <c r="BE237" s="190">
        <v>0</v>
      </c>
      <c r="BF237" s="190">
        <v>0</v>
      </c>
      <c r="BG237" s="190">
        <v>0</v>
      </c>
      <c r="BH237" s="190">
        <v>0</v>
      </c>
      <c r="BI237" s="190">
        <v>0</v>
      </c>
      <c r="BJ237" s="190">
        <v>0</v>
      </c>
      <c r="BK237" s="190">
        <v>0</v>
      </c>
      <c r="BL237" s="188">
        <v>0</v>
      </c>
      <c r="BM237" s="190">
        <f t="shared" si="515"/>
        <v>0</v>
      </c>
      <c r="BN237" s="190">
        <f t="shared" si="516"/>
        <v>0</v>
      </c>
      <c r="BO237" s="190">
        <f t="shared" si="517"/>
        <v>0</v>
      </c>
      <c r="BP237" s="190">
        <f t="shared" si="518"/>
        <v>0</v>
      </c>
      <c r="BQ237" s="190">
        <f t="shared" si="519"/>
        <v>0</v>
      </c>
      <c r="BR237" s="190">
        <f t="shared" si="520"/>
        <v>0</v>
      </c>
      <c r="BS237" s="190">
        <f t="shared" si="521"/>
        <v>0</v>
      </c>
      <c r="BT237" s="190">
        <f t="shared" si="522"/>
        <v>0</v>
      </c>
      <c r="BU237" s="190">
        <f t="shared" si="523"/>
        <v>0</v>
      </c>
      <c r="BV237" s="190">
        <f t="shared" si="524"/>
        <v>0</v>
      </c>
      <c r="BW237" s="190">
        <f t="shared" si="525"/>
        <v>0</v>
      </c>
      <c r="BX237" s="190">
        <f t="shared" si="526"/>
        <v>0</v>
      </c>
      <c r="BY237" s="347"/>
      <c r="BZ237" s="207"/>
      <c r="CA237" s="352"/>
    </row>
    <row r="238" spans="1:79" ht="94.5" customHeight="1" x14ac:dyDescent="0.25">
      <c r="A238" s="75" t="s">
        <v>294</v>
      </c>
      <c r="B238" s="81" t="s">
        <v>663</v>
      </c>
      <c r="C238" s="79" t="s">
        <v>664</v>
      </c>
      <c r="D238" s="174">
        <v>0.13490750000000001</v>
      </c>
      <c r="E238" s="190">
        <v>0</v>
      </c>
      <c r="F238" s="172">
        <v>0</v>
      </c>
      <c r="G238" s="190">
        <v>0</v>
      </c>
      <c r="H238" s="190">
        <v>0</v>
      </c>
      <c r="I238" s="190">
        <v>0</v>
      </c>
      <c r="J238" s="190">
        <v>0</v>
      </c>
      <c r="K238" s="190">
        <v>0</v>
      </c>
      <c r="L238" s="190">
        <v>0</v>
      </c>
      <c r="M238" s="190">
        <v>0</v>
      </c>
      <c r="N238" s="190">
        <v>0</v>
      </c>
      <c r="O238" s="190">
        <v>0</v>
      </c>
      <c r="P238" s="188">
        <v>0</v>
      </c>
      <c r="Q238" s="190">
        <v>0</v>
      </c>
      <c r="R238" s="172">
        <v>0</v>
      </c>
      <c r="S238" s="190">
        <v>0</v>
      </c>
      <c r="T238" s="190">
        <v>0</v>
      </c>
      <c r="U238" s="190">
        <v>0</v>
      </c>
      <c r="V238" s="190">
        <v>0</v>
      </c>
      <c r="W238" s="190">
        <v>0</v>
      </c>
      <c r="X238" s="190">
        <v>0</v>
      </c>
      <c r="Y238" s="190">
        <v>0</v>
      </c>
      <c r="Z238" s="190">
        <v>0</v>
      </c>
      <c r="AA238" s="190">
        <v>0</v>
      </c>
      <c r="AB238" s="188">
        <v>0</v>
      </c>
      <c r="AC238" s="190">
        <v>0</v>
      </c>
      <c r="AD238" s="190">
        <v>0</v>
      </c>
      <c r="AE238" s="190">
        <v>0</v>
      </c>
      <c r="AF238" s="190">
        <v>0</v>
      </c>
      <c r="AG238" s="190">
        <v>0</v>
      </c>
      <c r="AH238" s="190">
        <v>0</v>
      </c>
      <c r="AI238" s="190">
        <v>0</v>
      </c>
      <c r="AJ238" s="190">
        <v>0</v>
      </c>
      <c r="AK238" s="190">
        <v>0</v>
      </c>
      <c r="AL238" s="190">
        <v>0</v>
      </c>
      <c r="AM238" s="190">
        <v>0</v>
      </c>
      <c r="AN238" s="188">
        <v>0</v>
      </c>
      <c r="AO238" s="190">
        <v>0</v>
      </c>
      <c r="AP238" s="190">
        <v>0</v>
      </c>
      <c r="AQ238" s="190">
        <v>0</v>
      </c>
      <c r="AR238" s="190">
        <v>0</v>
      </c>
      <c r="AS238" s="190">
        <v>0</v>
      </c>
      <c r="AT238" s="190">
        <v>0</v>
      </c>
      <c r="AU238" s="190">
        <v>0</v>
      </c>
      <c r="AV238" s="190">
        <v>0</v>
      </c>
      <c r="AW238" s="190">
        <v>0</v>
      </c>
      <c r="AX238" s="190">
        <v>0</v>
      </c>
      <c r="AY238" s="190">
        <v>0</v>
      </c>
      <c r="AZ238" s="188">
        <v>0</v>
      </c>
      <c r="BA238" s="190">
        <v>0</v>
      </c>
      <c r="BB238" s="323">
        <v>0</v>
      </c>
      <c r="BC238" s="190">
        <v>0</v>
      </c>
      <c r="BD238" s="190">
        <v>0</v>
      </c>
      <c r="BE238" s="190">
        <v>0</v>
      </c>
      <c r="BF238" s="190">
        <v>0</v>
      </c>
      <c r="BG238" s="190">
        <v>0</v>
      </c>
      <c r="BH238" s="190">
        <v>0</v>
      </c>
      <c r="BI238" s="190">
        <v>0</v>
      </c>
      <c r="BJ238" s="190">
        <v>0</v>
      </c>
      <c r="BK238" s="190">
        <v>0</v>
      </c>
      <c r="BL238" s="188">
        <v>0</v>
      </c>
      <c r="BM238" s="190">
        <f t="shared" si="515"/>
        <v>0</v>
      </c>
      <c r="BN238" s="190">
        <f t="shared" si="516"/>
        <v>0</v>
      </c>
      <c r="BO238" s="190">
        <f t="shared" si="517"/>
        <v>0</v>
      </c>
      <c r="BP238" s="190">
        <f t="shared" si="518"/>
        <v>0</v>
      </c>
      <c r="BQ238" s="190">
        <f t="shared" si="519"/>
        <v>0</v>
      </c>
      <c r="BR238" s="190">
        <f t="shared" si="520"/>
        <v>0</v>
      </c>
      <c r="BS238" s="190">
        <f t="shared" si="521"/>
        <v>0</v>
      </c>
      <c r="BT238" s="190">
        <f t="shared" si="522"/>
        <v>0</v>
      </c>
      <c r="BU238" s="190">
        <f t="shared" si="523"/>
        <v>0</v>
      </c>
      <c r="BV238" s="190">
        <f t="shared" si="524"/>
        <v>0</v>
      </c>
      <c r="BW238" s="190">
        <f t="shared" si="525"/>
        <v>0</v>
      </c>
      <c r="BX238" s="190">
        <f t="shared" si="526"/>
        <v>0</v>
      </c>
      <c r="BY238" s="347"/>
      <c r="BZ238" s="207"/>
      <c r="CA238" s="352"/>
    </row>
    <row r="239" spans="1:79" ht="94.5" customHeight="1" x14ac:dyDescent="0.25">
      <c r="A239" s="75" t="s">
        <v>294</v>
      </c>
      <c r="B239" s="81" t="s">
        <v>689</v>
      </c>
      <c r="C239" s="79" t="s">
        <v>690</v>
      </c>
      <c r="D239" s="174">
        <v>4.9117500000000001E-2</v>
      </c>
      <c r="E239" s="190">
        <v>0</v>
      </c>
      <c r="F239" s="172">
        <v>0</v>
      </c>
      <c r="G239" s="190">
        <v>0</v>
      </c>
      <c r="H239" s="190">
        <v>0</v>
      </c>
      <c r="I239" s="190">
        <v>0</v>
      </c>
      <c r="J239" s="190">
        <v>0</v>
      </c>
      <c r="K239" s="190">
        <v>0</v>
      </c>
      <c r="L239" s="190">
        <v>0</v>
      </c>
      <c r="M239" s="190">
        <v>0</v>
      </c>
      <c r="N239" s="190">
        <v>0</v>
      </c>
      <c r="O239" s="190">
        <v>0</v>
      </c>
      <c r="P239" s="188">
        <v>0</v>
      </c>
      <c r="Q239" s="190">
        <v>0</v>
      </c>
      <c r="R239" s="172">
        <v>0</v>
      </c>
      <c r="S239" s="190">
        <v>0</v>
      </c>
      <c r="T239" s="190">
        <v>0</v>
      </c>
      <c r="U239" s="190">
        <v>0</v>
      </c>
      <c r="V239" s="190">
        <v>0</v>
      </c>
      <c r="W239" s="190">
        <v>0</v>
      </c>
      <c r="X239" s="190">
        <v>0</v>
      </c>
      <c r="Y239" s="190">
        <v>0</v>
      </c>
      <c r="Z239" s="190">
        <v>0</v>
      </c>
      <c r="AA239" s="190">
        <v>0</v>
      </c>
      <c r="AB239" s="188">
        <v>0</v>
      </c>
      <c r="AC239" s="190">
        <v>0</v>
      </c>
      <c r="AD239" s="190">
        <v>0</v>
      </c>
      <c r="AE239" s="190">
        <v>0</v>
      </c>
      <c r="AF239" s="190">
        <v>0</v>
      </c>
      <c r="AG239" s="190">
        <v>0</v>
      </c>
      <c r="AH239" s="190">
        <v>0</v>
      </c>
      <c r="AI239" s="190">
        <v>0</v>
      </c>
      <c r="AJ239" s="190">
        <v>0</v>
      </c>
      <c r="AK239" s="190">
        <v>0</v>
      </c>
      <c r="AL239" s="190">
        <v>0</v>
      </c>
      <c r="AM239" s="190">
        <v>0</v>
      </c>
      <c r="AN239" s="188">
        <v>0</v>
      </c>
      <c r="AO239" s="190">
        <v>0</v>
      </c>
      <c r="AP239" s="190">
        <v>0</v>
      </c>
      <c r="AQ239" s="190">
        <v>0</v>
      </c>
      <c r="AR239" s="190">
        <v>0</v>
      </c>
      <c r="AS239" s="190">
        <v>0</v>
      </c>
      <c r="AT239" s="190">
        <v>0</v>
      </c>
      <c r="AU239" s="190">
        <v>0</v>
      </c>
      <c r="AV239" s="190">
        <v>0</v>
      </c>
      <c r="AW239" s="190">
        <v>0</v>
      </c>
      <c r="AX239" s="190">
        <v>0</v>
      </c>
      <c r="AY239" s="190">
        <v>0</v>
      </c>
      <c r="AZ239" s="188">
        <v>0</v>
      </c>
      <c r="BA239" s="190">
        <v>0</v>
      </c>
      <c r="BB239" s="323">
        <v>0</v>
      </c>
      <c r="BC239" s="190">
        <v>0</v>
      </c>
      <c r="BD239" s="190">
        <v>0</v>
      </c>
      <c r="BE239" s="190">
        <v>0</v>
      </c>
      <c r="BF239" s="190">
        <v>0</v>
      </c>
      <c r="BG239" s="190">
        <v>0</v>
      </c>
      <c r="BH239" s="190">
        <v>0</v>
      </c>
      <c r="BI239" s="190">
        <v>0</v>
      </c>
      <c r="BJ239" s="190">
        <v>0</v>
      </c>
      <c r="BK239" s="190">
        <v>0</v>
      </c>
      <c r="BL239" s="188">
        <v>0</v>
      </c>
      <c r="BM239" s="190">
        <f t="shared" si="515"/>
        <v>0</v>
      </c>
      <c r="BN239" s="190">
        <f t="shared" si="516"/>
        <v>0</v>
      </c>
      <c r="BO239" s="190">
        <f t="shared" si="517"/>
        <v>0</v>
      </c>
      <c r="BP239" s="190">
        <f t="shared" si="518"/>
        <v>0</v>
      </c>
      <c r="BQ239" s="190">
        <f t="shared" si="519"/>
        <v>0</v>
      </c>
      <c r="BR239" s="190">
        <f t="shared" si="520"/>
        <v>0</v>
      </c>
      <c r="BS239" s="190">
        <f t="shared" si="521"/>
        <v>0</v>
      </c>
      <c r="BT239" s="190">
        <f t="shared" si="522"/>
        <v>0</v>
      </c>
      <c r="BU239" s="190">
        <f t="shared" si="523"/>
        <v>0</v>
      </c>
      <c r="BV239" s="190">
        <f t="shared" si="524"/>
        <v>0</v>
      </c>
      <c r="BW239" s="190">
        <f t="shared" si="525"/>
        <v>0</v>
      </c>
      <c r="BX239" s="190">
        <f t="shared" si="526"/>
        <v>0</v>
      </c>
      <c r="BY239" s="347"/>
      <c r="BZ239" s="207"/>
      <c r="CA239" s="352"/>
    </row>
    <row r="240" spans="1:79" ht="94.5" customHeight="1" x14ac:dyDescent="0.25">
      <c r="A240" s="75" t="s">
        <v>294</v>
      </c>
      <c r="B240" s="81" t="s">
        <v>665</v>
      </c>
      <c r="C240" s="79" t="s">
        <v>666</v>
      </c>
      <c r="D240" s="174">
        <v>0.26077600000000001</v>
      </c>
      <c r="E240" s="190">
        <v>0</v>
      </c>
      <c r="F240" s="172">
        <v>0</v>
      </c>
      <c r="G240" s="190">
        <v>0</v>
      </c>
      <c r="H240" s="190">
        <v>0</v>
      </c>
      <c r="I240" s="190">
        <v>0</v>
      </c>
      <c r="J240" s="190">
        <v>0</v>
      </c>
      <c r="K240" s="190">
        <v>0</v>
      </c>
      <c r="L240" s="190">
        <v>0</v>
      </c>
      <c r="M240" s="190">
        <v>0</v>
      </c>
      <c r="N240" s="190">
        <v>0</v>
      </c>
      <c r="O240" s="190">
        <v>0</v>
      </c>
      <c r="P240" s="188">
        <v>0</v>
      </c>
      <c r="Q240" s="190">
        <v>0</v>
      </c>
      <c r="R240" s="172">
        <v>0</v>
      </c>
      <c r="S240" s="190">
        <v>0</v>
      </c>
      <c r="T240" s="190">
        <v>0</v>
      </c>
      <c r="U240" s="190">
        <v>0</v>
      </c>
      <c r="V240" s="190">
        <v>0</v>
      </c>
      <c r="W240" s="190">
        <v>0</v>
      </c>
      <c r="X240" s="190">
        <v>0</v>
      </c>
      <c r="Y240" s="190">
        <v>0</v>
      </c>
      <c r="Z240" s="190">
        <v>0</v>
      </c>
      <c r="AA240" s="190">
        <v>0</v>
      </c>
      <c r="AB240" s="188">
        <v>0</v>
      </c>
      <c r="AC240" s="190">
        <v>0</v>
      </c>
      <c r="AD240" s="190">
        <v>0</v>
      </c>
      <c r="AE240" s="190">
        <v>0</v>
      </c>
      <c r="AF240" s="190">
        <v>0</v>
      </c>
      <c r="AG240" s="190">
        <v>0</v>
      </c>
      <c r="AH240" s="190">
        <v>0</v>
      </c>
      <c r="AI240" s="190">
        <v>0</v>
      </c>
      <c r="AJ240" s="190">
        <v>0</v>
      </c>
      <c r="AK240" s="190">
        <v>0</v>
      </c>
      <c r="AL240" s="190">
        <v>0</v>
      </c>
      <c r="AM240" s="190">
        <v>0</v>
      </c>
      <c r="AN240" s="188">
        <v>0</v>
      </c>
      <c r="AO240" s="190">
        <v>0</v>
      </c>
      <c r="AP240" s="190">
        <v>0</v>
      </c>
      <c r="AQ240" s="190">
        <v>0</v>
      </c>
      <c r="AR240" s="190">
        <v>0</v>
      </c>
      <c r="AS240" s="190">
        <v>0</v>
      </c>
      <c r="AT240" s="190">
        <v>0</v>
      </c>
      <c r="AU240" s="190">
        <v>0</v>
      </c>
      <c r="AV240" s="190">
        <v>0</v>
      </c>
      <c r="AW240" s="190">
        <v>0</v>
      </c>
      <c r="AX240" s="190">
        <v>0</v>
      </c>
      <c r="AY240" s="190">
        <v>0</v>
      </c>
      <c r="AZ240" s="188">
        <v>0</v>
      </c>
      <c r="BA240" s="190">
        <v>0</v>
      </c>
      <c r="BB240" s="323">
        <v>0</v>
      </c>
      <c r="BC240" s="190">
        <v>0</v>
      </c>
      <c r="BD240" s="190">
        <v>0</v>
      </c>
      <c r="BE240" s="190">
        <v>0</v>
      </c>
      <c r="BF240" s="190">
        <v>0</v>
      </c>
      <c r="BG240" s="190">
        <v>0</v>
      </c>
      <c r="BH240" s="190">
        <v>0</v>
      </c>
      <c r="BI240" s="190">
        <v>0</v>
      </c>
      <c r="BJ240" s="190">
        <v>0</v>
      </c>
      <c r="BK240" s="190">
        <v>0</v>
      </c>
      <c r="BL240" s="188">
        <v>0</v>
      </c>
      <c r="BM240" s="190">
        <f t="shared" si="515"/>
        <v>0</v>
      </c>
      <c r="BN240" s="190">
        <f t="shared" si="516"/>
        <v>0</v>
      </c>
      <c r="BO240" s="190">
        <f t="shared" si="517"/>
        <v>0</v>
      </c>
      <c r="BP240" s="190">
        <f t="shared" si="518"/>
        <v>0</v>
      </c>
      <c r="BQ240" s="190">
        <f t="shared" si="519"/>
        <v>0</v>
      </c>
      <c r="BR240" s="190">
        <f t="shared" si="520"/>
        <v>0</v>
      </c>
      <c r="BS240" s="190">
        <f t="shared" si="521"/>
        <v>0</v>
      </c>
      <c r="BT240" s="190">
        <f t="shared" si="522"/>
        <v>0</v>
      </c>
      <c r="BU240" s="190">
        <f t="shared" si="523"/>
        <v>0</v>
      </c>
      <c r="BV240" s="190">
        <f t="shared" si="524"/>
        <v>0</v>
      </c>
      <c r="BW240" s="190">
        <f t="shared" si="525"/>
        <v>0</v>
      </c>
      <c r="BX240" s="190">
        <f t="shared" si="526"/>
        <v>0</v>
      </c>
      <c r="BY240" s="347"/>
      <c r="BZ240" s="207"/>
      <c r="CA240" s="352"/>
    </row>
    <row r="241" spans="1:79" ht="94.5" customHeight="1" x14ac:dyDescent="0.25">
      <c r="A241" s="75" t="s">
        <v>294</v>
      </c>
      <c r="B241" s="81" t="s">
        <v>667</v>
      </c>
      <c r="C241" s="79" t="s">
        <v>668</v>
      </c>
      <c r="D241" s="174">
        <v>5.8999999999999997E-2</v>
      </c>
      <c r="E241" s="190">
        <v>0</v>
      </c>
      <c r="F241" s="172">
        <v>0</v>
      </c>
      <c r="G241" s="190">
        <v>0</v>
      </c>
      <c r="H241" s="190">
        <v>0</v>
      </c>
      <c r="I241" s="190">
        <v>0</v>
      </c>
      <c r="J241" s="190">
        <v>0</v>
      </c>
      <c r="K241" s="190">
        <v>0</v>
      </c>
      <c r="L241" s="190">
        <v>0</v>
      </c>
      <c r="M241" s="190">
        <v>0</v>
      </c>
      <c r="N241" s="190">
        <v>0</v>
      </c>
      <c r="O241" s="190">
        <v>0</v>
      </c>
      <c r="P241" s="188">
        <v>0</v>
      </c>
      <c r="Q241" s="190">
        <v>0</v>
      </c>
      <c r="R241" s="172">
        <v>0</v>
      </c>
      <c r="S241" s="190">
        <v>0</v>
      </c>
      <c r="T241" s="190">
        <v>0</v>
      </c>
      <c r="U241" s="190">
        <v>0</v>
      </c>
      <c r="V241" s="190">
        <v>0</v>
      </c>
      <c r="W241" s="190">
        <v>0</v>
      </c>
      <c r="X241" s="190">
        <v>0</v>
      </c>
      <c r="Y241" s="190">
        <v>0</v>
      </c>
      <c r="Z241" s="190">
        <v>0</v>
      </c>
      <c r="AA241" s="190">
        <v>0</v>
      </c>
      <c r="AB241" s="188">
        <v>0</v>
      </c>
      <c r="AC241" s="190">
        <v>0</v>
      </c>
      <c r="AD241" s="190">
        <v>0</v>
      </c>
      <c r="AE241" s="190">
        <v>0</v>
      </c>
      <c r="AF241" s="190">
        <v>0</v>
      </c>
      <c r="AG241" s="190">
        <v>0</v>
      </c>
      <c r="AH241" s="190">
        <v>0</v>
      </c>
      <c r="AI241" s="190">
        <v>0</v>
      </c>
      <c r="AJ241" s="190">
        <v>0</v>
      </c>
      <c r="AK241" s="190">
        <v>0</v>
      </c>
      <c r="AL241" s="190">
        <v>0</v>
      </c>
      <c r="AM241" s="190">
        <v>0</v>
      </c>
      <c r="AN241" s="188">
        <v>0</v>
      </c>
      <c r="AO241" s="190">
        <v>0</v>
      </c>
      <c r="AP241" s="190">
        <v>0</v>
      </c>
      <c r="AQ241" s="190">
        <v>0</v>
      </c>
      <c r="AR241" s="190">
        <v>0</v>
      </c>
      <c r="AS241" s="190">
        <v>0</v>
      </c>
      <c r="AT241" s="190">
        <v>0</v>
      </c>
      <c r="AU241" s="190">
        <v>0</v>
      </c>
      <c r="AV241" s="190">
        <v>0</v>
      </c>
      <c r="AW241" s="190">
        <v>0</v>
      </c>
      <c r="AX241" s="190">
        <v>0</v>
      </c>
      <c r="AY241" s="190">
        <v>0</v>
      </c>
      <c r="AZ241" s="188">
        <v>0</v>
      </c>
      <c r="BA241" s="190">
        <v>0</v>
      </c>
      <c r="BB241" s="323">
        <v>0</v>
      </c>
      <c r="BC241" s="190">
        <v>0</v>
      </c>
      <c r="BD241" s="190">
        <v>0</v>
      </c>
      <c r="BE241" s="190">
        <v>0</v>
      </c>
      <c r="BF241" s="190">
        <v>0</v>
      </c>
      <c r="BG241" s="190">
        <v>0</v>
      </c>
      <c r="BH241" s="190">
        <v>0</v>
      </c>
      <c r="BI241" s="190">
        <v>0</v>
      </c>
      <c r="BJ241" s="190">
        <v>0</v>
      </c>
      <c r="BK241" s="190">
        <v>0</v>
      </c>
      <c r="BL241" s="188">
        <v>0</v>
      </c>
      <c r="BM241" s="190">
        <f t="shared" si="515"/>
        <v>0</v>
      </c>
      <c r="BN241" s="190">
        <f t="shared" si="516"/>
        <v>0</v>
      </c>
      <c r="BO241" s="190">
        <f t="shared" si="517"/>
        <v>0</v>
      </c>
      <c r="BP241" s="190">
        <f t="shared" si="518"/>
        <v>0</v>
      </c>
      <c r="BQ241" s="190">
        <f t="shared" si="519"/>
        <v>0</v>
      </c>
      <c r="BR241" s="190">
        <f t="shared" si="520"/>
        <v>0</v>
      </c>
      <c r="BS241" s="190">
        <f t="shared" si="521"/>
        <v>0</v>
      </c>
      <c r="BT241" s="190">
        <f t="shared" si="522"/>
        <v>0</v>
      </c>
      <c r="BU241" s="190">
        <f t="shared" si="523"/>
        <v>0</v>
      </c>
      <c r="BV241" s="190">
        <f t="shared" si="524"/>
        <v>0</v>
      </c>
      <c r="BW241" s="190">
        <f t="shared" si="525"/>
        <v>0</v>
      </c>
      <c r="BX241" s="190">
        <f t="shared" si="526"/>
        <v>0</v>
      </c>
      <c r="BY241" s="347"/>
      <c r="BZ241" s="207"/>
      <c r="CA241" s="352"/>
    </row>
    <row r="242" spans="1:79" ht="94.5" customHeight="1" x14ac:dyDescent="0.25">
      <c r="A242" s="75" t="s">
        <v>294</v>
      </c>
      <c r="B242" s="81" t="s">
        <v>669</v>
      </c>
      <c r="C242" s="79" t="s">
        <v>670</v>
      </c>
      <c r="D242" s="174">
        <v>6.7000000000000004E-2</v>
      </c>
      <c r="E242" s="190">
        <v>0</v>
      </c>
      <c r="F242" s="172">
        <v>0</v>
      </c>
      <c r="G242" s="190">
        <v>0</v>
      </c>
      <c r="H242" s="190">
        <v>0</v>
      </c>
      <c r="I242" s="190">
        <v>0</v>
      </c>
      <c r="J242" s="190">
        <v>0</v>
      </c>
      <c r="K242" s="190">
        <v>0</v>
      </c>
      <c r="L242" s="190">
        <v>0</v>
      </c>
      <c r="M242" s="190">
        <v>0</v>
      </c>
      <c r="N242" s="190">
        <v>0</v>
      </c>
      <c r="O242" s="190">
        <v>0</v>
      </c>
      <c r="P242" s="188">
        <v>0</v>
      </c>
      <c r="Q242" s="190">
        <v>0</v>
      </c>
      <c r="R242" s="172">
        <v>0</v>
      </c>
      <c r="S242" s="190">
        <v>0</v>
      </c>
      <c r="T242" s="190">
        <v>0</v>
      </c>
      <c r="U242" s="190">
        <v>0</v>
      </c>
      <c r="V242" s="190">
        <v>0</v>
      </c>
      <c r="W242" s="190">
        <v>0</v>
      </c>
      <c r="X242" s="190">
        <v>0</v>
      </c>
      <c r="Y242" s="190">
        <v>0</v>
      </c>
      <c r="Z242" s="190">
        <v>0</v>
      </c>
      <c r="AA242" s="190">
        <v>0</v>
      </c>
      <c r="AB242" s="188">
        <v>0</v>
      </c>
      <c r="AC242" s="190">
        <v>0</v>
      </c>
      <c r="AD242" s="190">
        <v>0</v>
      </c>
      <c r="AE242" s="190">
        <v>0</v>
      </c>
      <c r="AF242" s="190">
        <v>0</v>
      </c>
      <c r="AG242" s="190">
        <v>0</v>
      </c>
      <c r="AH242" s="190">
        <v>0</v>
      </c>
      <c r="AI242" s="190">
        <v>0</v>
      </c>
      <c r="AJ242" s="190">
        <v>0</v>
      </c>
      <c r="AK242" s="190">
        <v>0</v>
      </c>
      <c r="AL242" s="190">
        <v>0</v>
      </c>
      <c r="AM242" s="190">
        <v>0</v>
      </c>
      <c r="AN242" s="188">
        <v>0</v>
      </c>
      <c r="AO242" s="190">
        <v>0</v>
      </c>
      <c r="AP242" s="190">
        <v>0</v>
      </c>
      <c r="AQ242" s="190">
        <v>0</v>
      </c>
      <c r="AR242" s="190">
        <v>0</v>
      </c>
      <c r="AS242" s="190">
        <v>0</v>
      </c>
      <c r="AT242" s="190">
        <v>0</v>
      </c>
      <c r="AU242" s="190">
        <v>0</v>
      </c>
      <c r="AV242" s="190">
        <v>0</v>
      </c>
      <c r="AW242" s="190">
        <v>0</v>
      </c>
      <c r="AX242" s="190">
        <v>0</v>
      </c>
      <c r="AY242" s="190">
        <v>0</v>
      </c>
      <c r="AZ242" s="188">
        <v>0</v>
      </c>
      <c r="BA242" s="190">
        <v>0</v>
      </c>
      <c r="BB242" s="323">
        <v>0</v>
      </c>
      <c r="BC242" s="190">
        <v>0</v>
      </c>
      <c r="BD242" s="190">
        <v>0</v>
      </c>
      <c r="BE242" s="190">
        <v>0</v>
      </c>
      <c r="BF242" s="190">
        <v>0</v>
      </c>
      <c r="BG242" s="190">
        <v>0</v>
      </c>
      <c r="BH242" s="190">
        <v>0</v>
      </c>
      <c r="BI242" s="190">
        <v>0</v>
      </c>
      <c r="BJ242" s="190">
        <v>0</v>
      </c>
      <c r="BK242" s="190">
        <v>0</v>
      </c>
      <c r="BL242" s="188">
        <v>0</v>
      </c>
      <c r="BM242" s="190">
        <f t="shared" si="515"/>
        <v>0</v>
      </c>
      <c r="BN242" s="190">
        <f t="shared" si="516"/>
        <v>0</v>
      </c>
      <c r="BO242" s="190">
        <f t="shared" si="517"/>
        <v>0</v>
      </c>
      <c r="BP242" s="190">
        <f t="shared" si="518"/>
        <v>0</v>
      </c>
      <c r="BQ242" s="190">
        <f t="shared" si="519"/>
        <v>0</v>
      </c>
      <c r="BR242" s="190">
        <f t="shared" si="520"/>
        <v>0</v>
      </c>
      <c r="BS242" s="190">
        <f t="shared" si="521"/>
        <v>0</v>
      </c>
      <c r="BT242" s="190">
        <f t="shared" si="522"/>
        <v>0</v>
      </c>
      <c r="BU242" s="190">
        <f t="shared" si="523"/>
        <v>0</v>
      </c>
      <c r="BV242" s="190">
        <f t="shared" si="524"/>
        <v>0</v>
      </c>
      <c r="BW242" s="190">
        <f t="shared" si="525"/>
        <v>0</v>
      </c>
      <c r="BX242" s="190">
        <f t="shared" si="526"/>
        <v>0</v>
      </c>
      <c r="BY242" s="347"/>
      <c r="BZ242" s="207"/>
      <c r="CA242" s="352"/>
    </row>
    <row r="243" spans="1:79" ht="94.5" customHeight="1" x14ac:dyDescent="0.25">
      <c r="A243" s="75" t="s">
        <v>294</v>
      </c>
      <c r="B243" s="81" t="s">
        <v>671</v>
      </c>
      <c r="C243" s="79" t="s">
        <v>672</v>
      </c>
      <c r="D243" s="174">
        <v>3.8426963299999999</v>
      </c>
      <c r="E243" s="190">
        <v>0</v>
      </c>
      <c r="F243" s="172">
        <v>0</v>
      </c>
      <c r="G243" s="190">
        <v>0</v>
      </c>
      <c r="H243" s="190">
        <v>0</v>
      </c>
      <c r="I243" s="190">
        <v>0</v>
      </c>
      <c r="J243" s="190">
        <v>0</v>
      </c>
      <c r="K243" s="190">
        <v>0</v>
      </c>
      <c r="L243" s="190">
        <v>0</v>
      </c>
      <c r="M243" s="190">
        <v>0</v>
      </c>
      <c r="N243" s="190">
        <v>0</v>
      </c>
      <c r="O243" s="190">
        <v>0</v>
      </c>
      <c r="P243" s="188">
        <v>0</v>
      </c>
      <c r="Q243" s="190">
        <v>0</v>
      </c>
      <c r="R243" s="172">
        <v>0</v>
      </c>
      <c r="S243" s="190">
        <v>0</v>
      </c>
      <c r="T243" s="190">
        <v>0</v>
      </c>
      <c r="U243" s="190">
        <v>0</v>
      </c>
      <c r="V243" s="190">
        <v>0</v>
      </c>
      <c r="W243" s="190">
        <v>0</v>
      </c>
      <c r="X243" s="190">
        <v>0</v>
      </c>
      <c r="Y243" s="190">
        <v>0</v>
      </c>
      <c r="Z243" s="190">
        <v>0</v>
      </c>
      <c r="AA243" s="190">
        <v>0</v>
      </c>
      <c r="AB243" s="188">
        <v>0</v>
      </c>
      <c r="AC243" s="190">
        <v>0</v>
      </c>
      <c r="AD243" s="190">
        <v>0</v>
      </c>
      <c r="AE243" s="190">
        <v>0</v>
      </c>
      <c r="AF243" s="190">
        <v>0</v>
      </c>
      <c r="AG243" s="190">
        <v>0</v>
      </c>
      <c r="AH243" s="190">
        <v>0</v>
      </c>
      <c r="AI243" s="190">
        <v>0</v>
      </c>
      <c r="AJ243" s="190">
        <v>0</v>
      </c>
      <c r="AK243" s="190">
        <v>0</v>
      </c>
      <c r="AL243" s="190">
        <v>0</v>
      </c>
      <c r="AM243" s="190">
        <v>0</v>
      </c>
      <c r="AN243" s="188">
        <v>0</v>
      </c>
      <c r="AO243" s="190">
        <v>0</v>
      </c>
      <c r="AP243" s="190">
        <v>0</v>
      </c>
      <c r="AQ243" s="190">
        <v>0</v>
      </c>
      <c r="AR243" s="190">
        <v>0</v>
      </c>
      <c r="AS243" s="190">
        <v>0</v>
      </c>
      <c r="AT243" s="190">
        <v>0</v>
      </c>
      <c r="AU243" s="190">
        <v>0</v>
      </c>
      <c r="AV243" s="190">
        <v>0</v>
      </c>
      <c r="AW243" s="190">
        <v>0</v>
      </c>
      <c r="AX243" s="190">
        <v>0</v>
      </c>
      <c r="AY243" s="190">
        <v>0</v>
      </c>
      <c r="AZ243" s="188">
        <v>0</v>
      </c>
      <c r="BA243" s="190">
        <v>0</v>
      </c>
      <c r="BB243" s="323">
        <v>0</v>
      </c>
      <c r="BC243" s="190">
        <v>0</v>
      </c>
      <c r="BD243" s="190">
        <v>0</v>
      </c>
      <c r="BE243" s="190">
        <v>0</v>
      </c>
      <c r="BF243" s="190">
        <v>0</v>
      </c>
      <c r="BG243" s="190">
        <v>0</v>
      </c>
      <c r="BH243" s="190">
        <v>0</v>
      </c>
      <c r="BI243" s="190">
        <v>0</v>
      </c>
      <c r="BJ243" s="190">
        <v>0</v>
      </c>
      <c r="BK243" s="190">
        <v>0</v>
      </c>
      <c r="BL243" s="188">
        <v>0</v>
      </c>
      <c r="BM243" s="190">
        <f t="shared" si="515"/>
        <v>0</v>
      </c>
      <c r="BN243" s="190">
        <f t="shared" si="516"/>
        <v>0</v>
      </c>
      <c r="BO243" s="190">
        <f t="shared" si="517"/>
        <v>0</v>
      </c>
      <c r="BP243" s="190">
        <f t="shared" si="518"/>
        <v>0</v>
      </c>
      <c r="BQ243" s="190">
        <f t="shared" si="519"/>
        <v>0</v>
      </c>
      <c r="BR243" s="190">
        <f t="shared" si="520"/>
        <v>0</v>
      </c>
      <c r="BS243" s="190">
        <f t="shared" si="521"/>
        <v>0</v>
      </c>
      <c r="BT243" s="190">
        <f t="shared" si="522"/>
        <v>0</v>
      </c>
      <c r="BU243" s="190">
        <f t="shared" si="523"/>
        <v>0</v>
      </c>
      <c r="BV243" s="190">
        <f t="shared" si="524"/>
        <v>0</v>
      </c>
      <c r="BW243" s="190">
        <f t="shared" si="525"/>
        <v>0</v>
      </c>
      <c r="BX243" s="190">
        <f t="shared" si="526"/>
        <v>0</v>
      </c>
      <c r="BY243" s="347"/>
      <c r="BZ243" s="207"/>
      <c r="CA243" s="352"/>
    </row>
    <row r="244" spans="1:79" ht="94.5" customHeight="1" x14ac:dyDescent="0.25">
      <c r="A244" s="75" t="s">
        <v>294</v>
      </c>
      <c r="B244" s="81" t="s">
        <v>673</v>
      </c>
      <c r="C244" s="79" t="s">
        <v>674</v>
      </c>
      <c r="D244" s="174">
        <v>4.0126469999999997E-2</v>
      </c>
      <c r="E244" s="190">
        <v>0</v>
      </c>
      <c r="F244" s="172">
        <v>0</v>
      </c>
      <c r="G244" s="190">
        <v>0</v>
      </c>
      <c r="H244" s="190">
        <v>0</v>
      </c>
      <c r="I244" s="190">
        <v>0</v>
      </c>
      <c r="J244" s="190">
        <v>0</v>
      </c>
      <c r="K244" s="190">
        <v>0</v>
      </c>
      <c r="L244" s="190">
        <v>0</v>
      </c>
      <c r="M244" s="190">
        <v>0</v>
      </c>
      <c r="N244" s="190">
        <v>0</v>
      </c>
      <c r="O244" s="190">
        <v>0</v>
      </c>
      <c r="P244" s="188">
        <v>0</v>
      </c>
      <c r="Q244" s="190">
        <v>0</v>
      </c>
      <c r="R244" s="172">
        <v>0</v>
      </c>
      <c r="S244" s="190">
        <v>0</v>
      </c>
      <c r="T244" s="190">
        <v>0</v>
      </c>
      <c r="U244" s="190">
        <v>0</v>
      </c>
      <c r="V244" s="190">
        <v>0</v>
      </c>
      <c r="W244" s="190">
        <v>0</v>
      </c>
      <c r="X244" s="190">
        <v>0</v>
      </c>
      <c r="Y244" s="190">
        <v>0</v>
      </c>
      <c r="Z244" s="190">
        <v>0</v>
      </c>
      <c r="AA244" s="190">
        <v>0</v>
      </c>
      <c r="AB244" s="188">
        <v>0</v>
      </c>
      <c r="AC244" s="190">
        <v>0</v>
      </c>
      <c r="AD244" s="190">
        <v>0</v>
      </c>
      <c r="AE244" s="190">
        <v>0</v>
      </c>
      <c r="AF244" s="190">
        <v>0</v>
      </c>
      <c r="AG244" s="190">
        <v>0</v>
      </c>
      <c r="AH244" s="190">
        <v>0</v>
      </c>
      <c r="AI244" s="190">
        <v>0</v>
      </c>
      <c r="AJ244" s="190">
        <v>0</v>
      </c>
      <c r="AK244" s="190">
        <v>0</v>
      </c>
      <c r="AL244" s="190">
        <v>0</v>
      </c>
      <c r="AM244" s="190">
        <v>0</v>
      </c>
      <c r="AN244" s="188">
        <v>0</v>
      </c>
      <c r="AO244" s="190">
        <v>0</v>
      </c>
      <c r="AP244" s="190">
        <v>0</v>
      </c>
      <c r="AQ244" s="190">
        <v>0</v>
      </c>
      <c r="AR244" s="190">
        <v>0</v>
      </c>
      <c r="AS244" s="190">
        <v>0</v>
      </c>
      <c r="AT244" s="190">
        <v>0</v>
      </c>
      <c r="AU244" s="190">
        <v>0</v>
      </c>
      <c r="AV244" s="190">
        <v>0</v>
      </c>
      <c r="AW244" s="190">
        <v>0</v>
      </c>
      <c r="AX244" s="190">
        <v>0</v>
      </c>
      <c r="AY244" s="190">
        <v>0</v>
      </c>
      <c r="AZ244" s="188">
        <v>0</v>
      </c>
      <c r="BA244" s="190">
        <v>0</v>
      </c>
      <c r="BB244" s="323">
        <v>0</v>
      </c>
      <c r="BC244" s="190">
        <v>0</v>
      </c>
      <c r="BD244" s="190">
        <v>0</v>
      </c>
      <c r="BE244" s="190">
        <v>0</v>
      </c>
      <c r="BF244" s="190">
        <v>0</v>
      </c>
      <c r="BG244" s="190">
        <v>0</v>
      </c>
      <c r="BH244" s="190">
        <v>0</v>
      </c>
      <c r="BI244" s="190">
        <v>0</v>
      </c>
      <c r="BJ244" s="190">
        <v>0</v>
      </c>
      <c r="BK244" s="190">
        <v>0</v>
      </c>
      <c r="BL244" s="188">
        <v>0</v>
      </c>
      <c r="BM244" s="190">
        <f t="shared" si="515"/>
        <v>0</v>
      </c>
      <c r="BN244" s="190">
        <f t="shared" si="516"/>
        <v>0</v>
      </c>
      <c r="BO244" s="190">
        <f t="shared" si="517"/>
        <v>0</v>
      </c>
      <c r="BP244" s="190">
        <f t="shared" si="518"/>
        <v>0</v>
      </c>
      <c r="BQ244" s="190">
        <f t="shared" si="519"/>
        <v>0</v>
      </c>
      <c r="BR244" s="190">
        <f t="shared" si="520"/>
        <v>0</v>
      </c>
      <c r="BS244" s="190">
        <f t="shared" si="521"/>
        <v>0</v>
      </c>
      <c r="BT244" s="190">
        <f t="shared" si="522"/>
        <v>0</v>
      </c>
      <c r="BU244" s="190">
        <f t="shared" si="523"/>
        <v>0</v>
      </c>
      <c r="BV244" s="190">
        <f t="shared" si="524"/>
        <v>0</v>
      </c>
      <c r="BW244" s="190">
        <f t="shared" si="525"/>
        <v>0</v>
      </c>
      <c r="BX244" s="190">
        <f t="shared" si="526"/>
        <v>0</v>
      </c>
      <c r="BY244" s="347"/>
      <c r="BZ244" s="207"/>
      <c r="CA244" s="352"/>
    </row>
    <row r="245" spans="1:79" ht="94.5" customHeight="1" x14ac:dyDescent="0.25">
      <c r="A245" s="75" t="s">
        <v>294</v>
      </c>
      <c r="B245" s="81" t="s">
        <v>675</v>
      </c>
      <c r="C245" s="79" t="s">
        <v>676</v>
      </c>
      <c r="D245" s="174">
        <v>5.536862E-2</v>
      </c>
      <c r="E245" s="190">
        <v>0</v>
      </c>
      <c r="F245" s="172">
        <v>0</v>
      </c>
      <c r="G245" s="190">
        <v>0</v>
      </c>
      <c r="H245" s="190">
        <v>0</v>
      </c>
      <c r="I245" s="190">
        <v>0</v>
      </c>
      <c r="J245" s="190">
        <v>0</v>
      </c>
      <c r="K245" s="190">
        <v>0</v>
      </c>
      <c r="L245" s="190">
        <v>0</v>
      </c>
      <c r="M245" s="190">
        <v>0</v>
      </c>
      <c r="N245" s="190">
        <v>0</v>
      </c>
      <c r="O245" s="190">
        <v>0</v>
      </c>
      <c r="P245" s="188">
        <v>0</v>
      </c>
      <c r="Q245" s="190">
        <v>0</v>
      </c>
      <c r="R245" s="172">
        <v>0</v>
      </c>
      <c r="S245" s="190">
        <v>0</v>
      </c>
      <c r="T245" s="190">
        <v>0</v>
      </c>
      <c r="U245" s="190">
        <v>0</v>
      </c>
      <c r="V245" s="190">
        <v>0</v>
      </c>
      <c r="W245" s="190">
        <v>0</v>
      </c>
      <c r="X245" s="190">
        <v>0</v>
      </c>
      <c r="Y245" s="190">
        <v>0</v>
      </c>
      <c r="Z245" s="190">
        <v>0</v>
      </c>
      <c r="AA245" s="190">
        <v>0</v>
      </c>
      <c r="AB245" s="188">
        <v>0</v>
      </c>
      <c r="AC245" s="190">
        <v>0</v>
      </c>
      <c r="AD245" s="190">
        <v>0</v>
      </c>
      <c r="AE245" s="190">
        <v>0</v>
      </c>
      <c r="AF245" s="190">
        <v>0</v>
      </c>
      <c r="AG245" s="190">
        <v>0</v>
      </c>
      <c r="AH245" s="190">
        <v>0</v>
      </c>
      <c r="AI245" s="190">
        <v>0</v>
      </c>
      <c r="AJ245" s="190">
        <v>0</v>
      </c>
      <c r="AK245" s="190">
        <v>0</v>
      </c>
      <c r="AL245" s="190">
        <v>0</v>
      </c>
      <c r="AM245" s="190">
        <v>0</v>
      </c>
      <c r="AN245" s="188">
        <v>0</v>
      </c>
      <c r="AO245" s="190">
        <v>0</v>
      </c>
      <c r="AP245" s="190">
        <v>0</v>
      </c>
      <c r="AQ245" s="190">
        <v>0</v>
      </c>
      <c r="AR245" s="190">
        <v>0</v>
      </c>
      <c r="AS245" s="190">
        <v>0</v>
      </c>
      <c r="AT245" s="190">
        <v>0</v>
      </c>
      <c r="AU245" s="190">
        <v>0</v>
      </c>
      <c r="AV245" s="190">
        <v>0</v>
      </c>
      <c r="AW245" s="190">
        <v>0</v>
      </c>
      <c r="AX245" s="190">
        <v>0</v>
      </c>
      <c r="AY245" s="190">
        <v>0</v>
      </c>
      <c r="AZ245" s="188">
        <v>0</v>
      </c>
      <c r="BA245" s="190">
        <v>0</v>
      </c>
      <c r="BB245" s="323">
        <v>0</v>
      </c>
      <c r="BC245" s="190">
        <v>0</v>
      </c>
      <c r="BD245" s="190">
        <v>0</v>
      </c>
      <c r="BE245" s="190">
        <v>0</v>
      </c>
      <c r="BF245" s="190">
        <v>0</v>
      </c>
      <c r="BG245" s="190">
        <v>0</v>
      </c>
      <c r="BH245" s="190">
        <v>0</v>
      </c>
      <c r="BI245" s="190">
        <v>0</v>
      </c>
      <c r="BJ245" s="190">
        <v>0</v>
      </c>
      <c r="BK245" s="190">
        <v>0</v>
      </c>
      <c r="BL245" s="188">
        <v>0</v>
      </c>
      <c r="BM245" s="190">
        <f t="shared" si="515"/>
        <v>0</v>
      </c>
      <c r="BN245" s="190">
        <f t="shared" si="516"/>
        <v>0</v>
      </c>
      <c r="BO245" s="190">
        <f t="shared" si="517"/>
        <v>0</v>
      </c>
      <c r="BP245" s="190">
        <f t="shared" si="518"/>
        <v>0</v>
      </c>
      <c r="BQ245" s="190">
        <f t="shared" si="519"/>
        <v>0</v>
      </c>
      <c r="BR245" s="190">
        <f t="shared" si="520"/>
        <v>0</v>
      </c>
      <c r="BS245" s="190">
        <f t="shared" si="521"/>
        <v>0</v>
      </c>
      <c r="BT245" s="190">
        <f t="shared" si="522"/>
        <v>0</v>
      </c>
      <c r="BU245" s="190">
        <f t="shared" si="523"/>
        <v>0</v>
      </c>
      <c r="BV245" s="190">
        <f t="shared" si="524"/>
        <v>0</v>
      </c>
      <c r="BW245" s="190">
        <f t="shared" si="525"/>
        <v>0</v>
      </c>
      <c r="BX245" s="190">
        <f t="shared" si="526"/>
        <v>0</v>
      </c>
      <c r="BY245" s="347"/>
      <c r="BZ245" s="207"/>
      <c r="CA245" s="352"/>
    </row>
    <row r="246" spans="1:79" ht="94.5" customHeight="1" x14ac:dyDescent="0.25">
      <c r="A246" s="75" t="s">
        <v>294</v>
      </c>
      <c r="B246" s="81" t="s">
        <v>677</v>
      </c>
      <c r="C246" s="79" t="s">
        <v>678</v>
      </c>
      <c r="D246" s="174">
        <v>0.14166667000000002</v>
      </c>
      <c r="E246" s="190">
        <v>0</v>
      </c>
      <c r="F246" s="172">
        <v>0</v>
      </c>
      <c r="G246" s="190">
        <v>0</v>
      </c>
      <c r="H246" s="190">
        <v>0</v>
      </c>
      <c r="I246" s="190">
        <v>0</v>
      </c>
      <c r="J246" s="190">
        <v>0</v>
      </c>
      <c r="K246" s="190">
        <v>0</v>
      </c>
      <c r="L246" s="190">
        <v>0</v>
      </c>
      <c r="M246" s="190">
        <v>0</v>
      </c>
      <c r="N246" s="190">
        <v>0</v>
      </c>
      <c r="O246" s="190">
        <v>0</v>
      </c>
      <c r="P246" s="188">
        <v>0</v>
      </c>
      <c r="Q246" s="190">
        <v>0</v>
      </c>
      <c r="R246" s="172">
        <v>0</v>
      </c>
      <c r="S246" s="190">
        <v>0</v>
      </c>
      <c r="T246" s="190">
        <v>0</v>
      </c>
      <c r="U246" s="190">
        <v>0</v>
      </c>
      <c r="V246" s="190">
        <v>0</v>
      </c>
      <c r="W246" s="190">
        <v>0</v>
      </c>
      <c r="X246" s="190">
        <v>0</v>
      </c>
      <c r="Y246" s="190">
        <v>0</v>
      </c>
      <c r="Z246" s="190">
        <v>0</v>
      </c>
      <c r="AA246" s="190">
        <v>0</v>
      </c>
      <c r="AB246" s="188">
        <v>0</v>
      </c>
      <c r="AC246" s="190">
        <v>0</v>
      </c>
      <c r="AD246" s="190">
        <v>0</v>
      </c>
      <c r="AE246" s="190">
        <v>0</v>
      </c>
      <c r="AF246" s="190">
        <v>0</v>
      </c>
      <c r="AG246" s="190">
        <v>0</v>
      </c>
      <c r="AH246" s="190">
        <v>0</v>
      </c>
      <c r="AI246" s="190">
        <v>0</v>
      </c>
      <c r="AJ246" s="190">
        <v>0</v>
      </c>
      <c r="AK246" s="190">
        <v>0</v>
      </c>
      <c r="AL246" s="190">
        <v>0</v>
      </c>
      <c r="AM246" s="190">
        <v>0</v>
      </c>
      <c r="AN246" s="188">
        <v>0</v>
      </c>
      <c r="AO246" s="190">
        <v>0</v>
      </c>
      <c r="AP246" s="190">
        <v>0</v>
      </c>
      <c r="AQ246" s="190">
        <v>0</v>
      </c>
      <c r="AR246" s="190">
        <v>0</v>
      </c>
      <c r="AS246" s="190">
        <v>0</v>
      </c>
      <c r="AT246" s="190">
        <v>0</v>
      </c>
      <c r="AU246" s="190">
        <v>0</v>
      </c>
      <c r="AV246" s="190">
        <v>0</v>
      </c>
      <c r="AW246" s="190">
        <v>0</v>
      </c>
      <c r="AX246" s="190">
        <v>0</v>
      </c>
      <c r="AY246" s="190">
        <v>0</v>
      </c>
      <c r="AZ246" s="188">
        <v>0</v>
      </c>
      <c r="BA246" s="190">
        <v>0</v>
      </c>
      <c r="BB246" s="323">
        <v>0</v>
      </c>
      <c r="BC246" s="190">
        <v>0</v>
      </c>
      <c r="BD246" s="190">
        <v>0</v>
      </c>
      <c r="BE246" s="190">
        <v>0</v>
      </c>
      <c r="BF246" s="190">
        <v>0</v>
      </c>
      <c r="BG246" s="190">
        <v>0</v>
      </c>
      <c r="BH246" s="190">
        <v>0</v>
      </c>
      <c r="BI246" s="190">
        <v>0</v>
      </c>
      <c r="BJ246" s="190">
        <v>0</v>
      </c>
      <c r="BK246" s="190">
        <v>0</v>
      </c>
      <c r="BL246" s="188">
        <v>0</v>
      </c>
      <c r="BM246" s="190">
        <f t="shared" si="515"/>
        <v>0</v>
      </c>
      <c r="BN246" s="190">
        <f t="shared" si="516"/>
        <v>0</v>
      </c>
      <c r="BO246" s="190">
        <f t="shared" si="517"/>
        <v>0</v>
      </c>
      <c r="BP246" s="190">
        <f t="shared" si="518"/>
        <v>0</v>
      </c>
      <c r="BQ246" s="190">
        <f t="shared" si="519"/>
        <v>0</v>
      </c>
      <c r="BR246" s="190">
        <f t="shared" si="520"/>
        <v>0</v>
      </c>
      <c r="BS246" s="190">
        <f t="shared" si="521"/>
        <v>0</v>
      </c>
      <c r="BT246" s="190">
        <f t="shared" si="522"/>
        <v>0</v>
      </c>
      <c r="BU246" s="190">
        <f t="shared" si="523"/>
        <v>0</v>
      </c>
      <c r="BV246" s="190">
        <f t="shared" si="524"/>
        <v>0</v>
      </c>
      <c r="BW246" s="190">
        <f t="shared" si="525"/>
        <v>0</v>
      </c>
      <c r="BX246" s="190">
        <f t="shared" si="526"/>
        <v>0</v>
      </c>
      <c r="BY246" s="347"/>
      <c r="BZ246" s="207"/>
      <c r="CA246" s="352"/>
    </row>
    <row r="247" spans="1:79" ht="94.5" customHeight="1" x14ac:dyDescent="0.25">
      <c r="A247" s="75" t="s">
        <v>294</v>
      </c>
      <c r="B247" s="81" t="s">
        <v>679</v>
      </c>
      <c r="C247" s="79" t="s">
        <v>680</v>
      </c>
      <c r="D247" s="174">
        <v>0.252</v>
      </c>
      <c r="E247" s="190">
        <v>0</v>
      </c>
      <c r="F247" s="172">
        <v>0</v>
      </c>
      <c r="G247" s="190">
        <v>0</v>
      </c>
      <c r="H247" s="190">
        <v>0</v>
      </c>
      <c r="I247" s="190">
        <v>0</v>
      </c>
      <c r="J247" s="190">
        <v>0</v>
      </c>
      <c r="K247" s="190">
        <v>0</v>
      </c>
      <c r="L247" s="190">
        <v>0</v>
      </c>
      <c r="M247" s="190">
        <v>0</v>
      </c>
      <c r="N247" s="190">
        <v>0</v>
      </c>
      <c r="O247" s="190">
        <v>0</v>
      </c>
      <c r="P247" s="188">
        <v>0</v>
      </c>
      <c r="Q247" s="190">
        <v>0</v>
      </c>
      <c r="R247" s="172">
        <v>0</v>
      </c>
      <c r="S247" s="190">
        <v>0</v>
      </c>
      <c r="T247" s="190">
        <v>0</v>
      </c>
      <c r="U247" s="190">
        <v>0</v>
      </c>
      <c r="V247" s="190">
        <v>0</v>
      </c>
      <c r="W247" s="190">
        <v>0</v>
      </c>
      <c r="X247" s="190">
        <v>0</v>
      </c>
      <c r="Y247" s="190">
        <v>0</v>
      </c>
      <c r="Z247" s="190">
        <v>0</v>
      </c>
      <c r="AA247" s="190">
        <v>0</v>
      </c>
      <c r="AB247" s="188">
        <v>0</v>
      </c>
      <c r="AC247" s="190">
        <v>0</v>
      </c>
      <c r="AD247" s="190">
        <v>0</v>
      </c>
      <c r="AE247" s="190">
        <v>0</v>
      </c>
      <c r="AF247" s="190">
        <v>0</v>
      </c>
      <c r="AG247" s="190">
        <v>0</v>
      </c>
      <c r="AH247" s="190">
        <v>0</v>
      </c>
      <c r="AI247" s="190">
        <v>0</v>
      </c>
      <c r="AJ247" s="190">
        <v>0</v>
      </c>
      <c r="AK247" s="190">
        <v>0</v>
      </c>
      <c r="AL247" s="190">
        <v>0</v>
      </c>
      <c r="AM247" s="190">
        <v>0</v>
      </c>
      <c r="AN247" s="188">
        <v>0</v>
      </c>
      <c r="AO247" s="190">
        <v>0</v>
      </c>
      <c r="AP247" s="190">
        <v>0</v>
      </c>
      <c r="AQ247" s="190">
        <v>0</v>
      </c>
      <c r="AR247" s="190">
        <v>0</v>
      </c>
      <c r="AS247" s="190">
        <v>0</v>
      </c>
      <c r="AT247" s="190">
        <v>0</v>
      </c>
      <c r="AU247" s="190">
        <v>0</v>
      </c>
      <c r="AV247" s="190">
        <v>0</v>
      </c>
      <c r="AW247" s="190">
        <v>0</v>
      </c>
      <c r="AX247" s="190">
        <v>0</v>
      </c>
      <c r="AY247" s="190">
        <v>0</v>
      </c>
      <c r="AZ247" s="188">
        <v>0</v>
      </c>
      <c r="BA247" s="190">
        <v>0</v>
      </c>
      <c r="BB247" s="323">
        <v>0</v>
      </c>
      <c r="BC247" s="190">
        <v>0</v>
      </c>
      <c r="BD247" s="190">
        <v>0</v>
      </c>
      <c r="BE247" s="190">
        <v>0</v>
      </c>
      <c r="BF247" s="190">
        <v>0</v>
      </c>
      <c r="BG247" s="190">
        <v>0</v>
      </c>
      <c r="BH247" s="190">
        <v>0</v>
      </c>
      <c r="BI247" s="190">
        <v>0</v>
      </c>
      <c r="BJ247" s="190">
        <v>0</v>
      </c>
      <c r="BK247" s="190">
        <v>0</v>
      </c>
      <c r="BL247" s="188">
        <v>0</v>
      </c>
      <c r="BM247" s="190">
        <f t="shared" si="515"/>
        <v>0</v>
      </c>
      <c r="BN247" s="190">
        <f t="shared" si="516"/>
        <v>0</v>
      </c>
      <c r="BO247" s="190">
        <f t="shared" si="517"/>
        <v>0</v>
      </c>
      <c r="BP247" s="190">
        <f t="shared" si="518"/>
        <v>0</v>
      </c>
      <c r="BQ247" s="190">
        <f t="shared" si="519"/>
        <v>0</v>
      </c>
      <c r="BR247" s="190">
        <f t="shared" si="520"/>
        <v>0</v>
      </c>
      <c r="BS247" s="190">
        <f t="shared" si="521"/>
        <v>0</v>
      </c>
      <c r="BT247" s="190">
        <f t="shared" si="522"/>
        <v>0</v>
      </c>
      <c r="BU247" s="190">
        <f t="shared" si="523"/>
        <v>0</v>
      </c>
      <c r="BV247" s="190">
        <f t="shared" si="524"/>
        <v>0</v>
      </c>
      <c r="BW247" s="190">
        <f t="shared" si="525"/>
        <v>0</v>
      </c>
      <c r="BX247" s="190">
        <f t="shared" si="526"/>
        <v>0</v>
      </c>
      <c r="BY247" s="347"/>
      <c r="BZ247" s="207"/>
      <c r="CA247" s="352"/>
    </row>
    <row r="248" spans="1:79" ht="94.5" customHeight="1" x14ac:dyDescent="0.25">
      <c r="A248" s="75" t="s">
        <v>294</v>
      </c>
      <c r="B248" s="81" t="s">
        <v>681</v>
      </c>
      <c r="C248" s="79" t="s">
        <v>682</v>
      </c>
      <c r="D248" s="174">
        <v>6.8519999999999998E-2</v>
      </c>
      <c r="E248" s="190">
        <v>0</v>
      </c>
      <c r="F248" s="172">
        <v>0</v>
      </c>
      <c r="G248" s="190">
        <v>0</v>
      </c>
      <c r="H248" s="190">
        <v>0</v>
      </c>
      <c r="I248" s="190">
        <v>0</v>
      </c>
      <c r="J248" s="190">
        <v>0</v>
      </c>
      <c r="K248" s="190">
        <v>0</v>
      </c>
      <c r="L248" s="190">
        <v>0</v>
      </c>
      <c r="M248" s="190">
        <v>0</v>
      </c>
      <c r="N248" s="190">
        <v>0</v>
      </c>
      <c r="O248" s="190">
        <v>0</v>
      </c>
      <c r="P248" s="188">
        <v>0</v>
      </c>
      <c r="Q248" s="190">
        <v>0</v>
      </c>
      <c r="R248" s="172">
        <v>0</v>
      </c>
      <c r="S248" s="190">
        <v>0</v>
      </c>
      <c r="T248" s="190">
        <v>0</v>
      </c>
      <c r="U248" s="190">
        <v>0</v>
      </c>
      <c r="V248" s="190">
        <v>0</v>
      </c>
      <c r="W248" s="190">
        <v>0</v>
      </c>
      <c r="X248" s="190">
        <v>0</v>
      </c>
      <c r="Y248" s="190">
        <v>0</v>
      </c>
      <c r="Z248" s="190">
        <v>0</v>
      </c>
      <c r="AA248" s="190">
        <v>0</v>
      </c>
      <c r="AB248" s="188">
        <v>0</v>
      </c>
      <c r="AC248" s="190">
        <v>0</v>
      </c>
      <c r="AD248" s="190">
        <v>0</v>
      </c>
      <c r="AE248" s="190">
        <v>0</v>
      </c>
      <c r="AF248" s="190">
        <v>0</v>
      </c>
      <c r="AG248" s="190">
        <v>0</v>
      </c>
      <c r="AH248" s="190">
        <v>0</v>
      </c>
      <c r="AI248" s="190">
        <v>0</v>
      </c>
      <c r="AJ248" s="190">
        <v>0</v>
      </c>
      <c r="AK248" s="190">
        <v>0</v>
      </c>
      <c r="AL248" s="190">
        <v>0</v>
      </c>
      <c r="AM248" s="190">
        <v>0</v>
      </c>
      <c r="AN248" s="188">
        <v>0</v>
      </c>
      <c r="AO248" s="190">
        <v>0</v>
      </c>
      <c r="AP248" s="190">
        <v>0</v>
      </c>
      <c r="AQ248" s="190">
        <v>0</v>
      </c>
      <c r="AR248" s="190">
        <v>0</v>
      </c>
      <c r="AS248" s="190">
        <v>0</v>
      </c>
      <c r="AT248" s="190">
        <v>0</v>
      </c>
      <c r="AU248" s="190">
        <v>0</v>
      </c>
      <c r="AV248" s="190">
        <v>0</v>
      </c>
      <c r="AW248" s="190">
        <v>0</v>
      </c>
      <c r="AX248" s="190">
        <v>0</v>
      </c>
      <c r="AY248" s="190">
        <v>0</v>
      </c>
      <c r="AZ248" s="188">
        <v>0</v>
      </c>
      <c r="BA248" s="190">
        <v>0</v>
      </c>
      <c r="BB248" s="323">
        <v>0</v>
      </c>
      <c r="BC248" s="190">
        <v>0</v>
      </c>
      <c r="BD248" s="190">
        <v>0</v>
      </c>
      <c r="BE248" s="190">
        <v>0</v>
      </c>
      <c r="BF248" s="190">
        <v>0</v>
      </c>
      <c r="BG248" s="190">
        <v>0</v>
      </c>
      <c r="BH248" s="190">
        <v>0</v>
      </c>
      <c r="BI248" s="190">
        <v>0</v>
      </c>
      <c r="BJ248" s="190">
        <v>0</v>
      </c>
      <c r="BK248" s="190">
        <v>0</v>
      </c>
      <c r="BL248" s="188">
        <v>0</v>
      </c>
      <c r="BM248" s="190">
        <f t="shared" si="515"/>
        <v>0</v>
      </c>
      <c r="BN248" s="190">
        <f t="shared" si="516"/>
        <v>0</v>
      </c>
      <c r="BO248" s="190">
        <f t="shared" si="517"/>
        <v>0</v>
      </c>
      <c r="BP248" s="190">
        <f t="shared" si="518"/>
        <v>0</v>
      </c>
      <c r="BQ248" s="190">
        <f t="shared" si="519"/>
        <v>0</v>
      </c>
      <c r="BR248" s="190">
        <f t="shared" si="520"/>
        <v>0</v>
      </c>
      <c r="BS248" s="190">
        <f t="shared" si="521"/>
        <v>0</v>
      </c>
      <c r="BT248" s="190">
        <f t="shared" si="522"/>
        <v>0</v>
      </c>
      <c r="BU248" s="190">
        <f t="shared" si="523"/>
        <v>0</v>
      </c>
      <c r="BV248" s="190">
        <f t="shared" si="524"/>
        <v>0</v>
      </c>
      <c r="BW248" s="190">
        <f t="shared" si="525"/>
        <v>0</v>
      </c>
      <c r="BX248" s="190">
        <f t="shared" si="526"/>
        <v>0</v>
      </c>
      <c r="BY248" s="347"/>
      <c r="BZ248" s="207"/>
      <c r="CA248" s="352"/>
    </row>
    <row r="249" spans="1:79" ht="94.5" customHeight="1" x14ac:dyDescent="0.25">
      <c r="A249" s="75" t="s">
        <v>294</v>
      </c>
      <c r="B249" s="94" t="s">
        <v>683</v>
      </c>
      <c r="C249" s="79" t="s">
        <v>684</v>
      </c>
      <c r="D249" s="174">
        <v>6.5233006699999994</v>
      </c>
      <c r="E249" s="190">
        <v>0</v>
      </c>
      <c r="F249" s="172">
        <v>0</v>
      </c>
      <c r="G249" s="190">
        <v>0</v>
      </c>
      <c r="H249" s="190">
        <v>0</v>
      </c>
      <c r="I249" s="190">
        <v>0</v>
      </c>
      <c r="J249" s="190">
        <v>0</v>
      </c>
      <c r="K249" s="190">
        <v>0</v>
      </c>
      <c r="L249" s="190">
        <v>0</v>
      </c>
      <c r="M249" s="190">
        <v>0</v>
      </c>
      <c r="N249" s="190">
        <v>0</v>
      </c>
      <c r="O249" s="190">
        <v>0</v>
      </c>
      <c r="P249" s="188">
        <v>0</v>
      </c>
      <c r="Q249" s="190">
        <v>0</v>
      </c>
      <c r="R249" s="172">
        <v>0</v>
      </c>
      <c r="S249" s="190">
        <v>0</v>
      </c>
      <c r="T249" s="190">
        <v>0</v>
      </c>
      <c r="U249" s="190">
        <v>0</v>
      </c>
      <c r="V249" s="190">
        <v>0</v>
      </c>
      <c r="W249" s="190">
        <v>0</v>
      </c>
      <c r="X249" s="190">
        <v>0</v>
      </c>
      <c r="Y249" s="190">
        <v>0</v>
      </c>
      <c r="Z249" s="190">
        <v>0</v>
      </c>
      <c r="AA249" s="190">
        <v>0</v>
      </c>
      <c r="AB249" s="188">
        <v>0</v>
      </c>
      <c r="AC249" s="190">
        <v>0</v>
      </c>
      <c r="AD249" s="190">
        <v>0</v>
      </c>
      <c r="AE249" s="190">
        <v>0</v>
      </c>
      <c r="AF249" s="190">
        <v>0</v>
      </c>
      <c r="AG249" s="190">
        <v>0</v>
      </c>
      <c r="AH249" s="190">
        <v>0</v>
      </c>
      <c r="AI249" s="190">
        <v>0</v>
      </c>
      <c r="AJ249" s="190">
        <v>0</v>
      </c>
      <c r="AK249" s="190">
        <v>0</v>
      </c>
      <c r="AL249" s="190">
        <v>0</v>
      </c>
      <c r="AM249" s="190">
        <v>0</v>
      </c>
      <c r="AN249" s="188">
        <v>0</v>
      </c>
      <c r="AO249" s="190">
        <v>0</v>
      </c>
      <c r="AP249" s="190">
        <v>0</v>
      </c>
      <c r="AQ249" s="190">
        <v>0</v>
      </c>
      <c r="AR249" s="190">
        <v>0</v>
      </c>
      <c r="AS249" s="190">
        <v>0</v>
      </c>
      <c r="AT249" s="190">
        <v>0</v>
      </c>
      <c r="AU249" s="190">
        <v>0</v>
      </c>
      <c r="AV249" s="190">
        <v>0</v>
      </c>
      <c r="AW249" s="190">
        <v>0</v>
      </c>
      <c r="AX249" s="190">
        <v>0</v>
      </c>
      <c r="AY249" s="190">
        <v>0</v>
      </c>
      <c r="AZ249" s="188">
        <v>0</v>
      </c>
      <c r="BA249" s="190">
        <v>0</v>
      </c>
      <c r="BB249" s="323">
        <v>0</v>
      </c>
      <c r="BC249" s="190">
        <v>0</v>
      </c>
      <c r="BD249" s="190">
        <v>0</v>
      </c>
      <c r="BE249" s="190">
        <v>0</v>
      </c>
      <c r="BF249" s="190">
        <v>0</v>
      </c>
      <c r="BG249" s="190">
        <v>0</v>
      </c>
      <c r="BH249" s="190">
        <v>0</v>
      </c>
      <c r="BI249" s="190">
        <v>0</v>
      </c>
      <c r="BJ249" s="190">
        <v>0</v>
      </c>
      <c r="BK249" s="190">
        <v>0</v>
      </c>
      <c r="BL249" s="188">
        <v>0</v>
      </c>
      <c r="BM249" s="190">
        <f t="shared" si="515"/>
        <v>0</v>
      </c>
      <c r="BN249" s="190">
        <f t="shared" si="516"/>
        <v>0</v>
      </c>
      <c r="BO249" s="190">
        <f t="shared" si="517"/>
        <v>0</v>
      </c>
      <c r="BP249" s="190">
        <f t="shared" si="518"/>
        <v>0</v>
      </c>
      <c r="BQ249" s="190">
        <f t="shared" si="519"/>
        <v>0</v>
      </c>
      <c r="BR249" s="190">
        <f t="shared" si="520"/>
        <v>0</v>
      </c>
      <c r="BS249" s="190">
        <f t="shared" si="521"/>
        <v>0</v>
      </c>
      <c r="BT249" s="190">
        <f t="shared" si="522"/>
        <v>0</v>
      </c>
      <c r="BU249" s="190">
        <f t="shared" si="523"/>
        <v>0</v>
      </c>
      <c r="BV249" s="190">
        <f t="shared" si="524"/>
        <v>0</v>
      </c>
      <c r="BW249" s="190">
        <f t="shared" si="525"/>
        <v>0</v>
      </c>
      <c r="BX249" s="190">
        <f t="shared" si="526"/>
        <v>0</v>
      </c>
      <c r="BY249" s="347"/>
      <c r="BZ249" s="207"/>
      <c r="CA249" s="352"/>
    </row>
    <row r="250" spans="1:79" ht="94.5" customHeight="1" x14ac:dyDescent="0.25">
      <c r="A250" s="75" t="s">
        <v>294</v>
      </c>
      <c r="B250" s="81" t="s">
        <v>685</v>
      </c>
      <c r="C250" s="79" t="s">
        <v>686</v>
      </c>
      <c r="D250" s="174">
        <v>1.913222</v>
      </c>
      <c r="E250" s="190">
        <v>0</v>
      </c>
      <c r="F250" s="172">
        <v>0</v>
      </c>
      <c r="G250" s="190">
        <v>0</v>
      </c>
      <c r="H250" s="190">
        <v>0</v>
      </c>
      <c r="I250" s="190">
        <v>0</v>
      </c>
      <c r="J250" s="190">
        <v>0</v>
      </c>
      <c r="K250" s="190">
        <v>0</v>
      </c>
      <c r="L250" s="190">
        <v>0</v>
      </c>
      <c r="M250" s="190">
        <v>0</v>
      </c>
      <c r="N250" s="190">
        <v>0</v>
      </c>
      <c r="O250" s="190">
        <v>0</v>
      </c>
      <c r="P250" s="188">
        <v>0</v>
      </c>
      <c r="Q250" s="190">
        <v>0</v>
      </c>
      <c r="R250" s="172">
        <v>0</v>
      </c>
      <c r="S250" s="190">
        <v>0</v>
      </c>
      <c r="T250" s="190">
        <v>0</v>
      </c>
      <c r="U250" s="190">
        <v>0</v>
      </c>
      <c r="V250" s="190">
        <v>0</v>
      </c>
      <c r="W250" s="190">
        <v>0</v>
      </c>
      <c r="X250" s="190">
        <v>0</v>
      </c>
      <c r="Y250" s="190">
        <v>0</v>
      </c>
      <c r="Z250" s="190">
        <v>0</v>
      </c>
      <c r="AA250" s="190">
        <v>0</v>
      </c>
      <c r="AB250" s="188">
        <v>0</v>
      </c>
      <c r="AC250" s="190">
        <v>0</v>
      </c>
      <c r="AD250" s="190">
        <v>0</v>
      </c>
      <c r="AE250" s="190">
        <v>0</v>
      </c>
      <c r="AF250" s="190">
        <v>0</v>
      </c>
      <c r="AG250" s="190">
        <v>0</v>
      </c>
      <c r="AH250" s="190">
        <v>0</v>
      </c>
      <c r="AI250" s="190">
        <v>0</v>
      </c>
      <c r="AJ250" s="190">
        <v>0</v>
      </c>
      <c r="AK250" s="190">
        <v>0</v>
      </c>
      <c r="AL250" s="190">
        <v>0</v>
      </c>
      <c r="AM250" s="190">
        <v>0</v>
      </c>
      <c r="AN250" s="188">
        <v>0</v>
      </c>
      <c r="AO250" s="190">
        <v>0</v>
      </c>
      <c r="AP250" s="190">
        <v>0</v>
      </c>
      <c r="AQ250" s="190">
        <v>0</v>
      </c>
      <c r="AR250" s="190">
        <v>0</v>
      </c>
      <c r="AS250" s="190">
        <v>0</v>
      </c>
      <c r="AT250" s="190">
        <v>0</v>
      </c>
      <c r="AU250" s="190">
        <v>0</v>
      </c>
      <c r="AV250" s="190">
        <v>0</v>
      </c>
      <c r="AW250" s="190">
        <v>0</v>
      </c>
      <c r="AX250" s="190">
        <v>0</v>
      </c>
      <c r="AY250" s="190">
        <v>0</v>
      </c>
      <c r="AZ250" s="188">
        <v>0</v>
      </c>
      <c r="BA250" s="190">
        <v>0</v>
      </c>
      <c r="BB250" s="323">
        <v>0</v>
      </c>
      <c r="BC250" s="190">
        <v>0</v>
      </c>
      <c r="BD250" s="190">
        <v>0</v>
      </c>
      <c r="BE250" s="190">
        <v>0</v>
      </c>
      <c r="BF250" s="190">
        <v>0</v>
      </c>
      <c r="BG250" s="190">
        <v>0</v>
      </c>
      <c r="BH250" s="190">
        <v>0</v>
      </c>
      <c r="BI250" s="190">
        <v>0</v>
      </c>
      <c r="BJ250" s="190">
        <v>0</v>
      </c>
      <c r="BK250" s="190">
        <v>0</v>
      </c>
      <c r="BL250" s="188">
        <v>0</v>
      </c>
      <c r="BM250" s="190">
        <f t="shared" si="515"/>
        <v>0</v>
      </c>
      <c r="BN250" s="190">
        <f t="shared" si="516"/>
        <v>0</v>
      </c>
      <c r="BO250" s="190">
        <f t="shared" si="517"/>
        <v>0</v>
      </c>
      <c r="BP250" s="190">
        <f t="shared" si="518"/>
        <v>0</v>
      </c>
      <c r="BQ250" s="190">
        <f t="shared" si="519"/>
        <v>0</v>
      </c>
      <c r="BR250" s="190">
        <f t="shared" si="520"/>
        <v>0</v>
      </c>
      <c r="BS250" s="190">
        <f t="shared" si="521"/>
        <v>0</v>
      </c>
      <c r="BT250" s="190">
        <f t="shared" si="522"/>
        <v>0</v>
      </c>
      <c r="BU250" s="190">
        <f t="shared" si="523"/>
        <v>0</v>
      </c>
      <c r="BV250" s="190">
        <f t="shared" si="524"/>
        <v>0</v>
      </c>
      <c r="BW250" s="190">
        <f t="shared" si="525"/>
        <v>0</v>
      </c>
      <c r="BX250" s="190">
        <f t="shared" si="526"/>
        <v>0</v>
      </c>
      <c r="BY250" s="347"/>
      <c r="BZ250" s="207"/>
      <c r="CA250" s="352"/>
    </row>
    <row r="251" spans="1:79" ht="94.5" customHeight="1" x14ac:dyDescent="0.25">
      <c r="A251" s="75" t="s">
        <v>294</v>
      </c>
      <c r="B251" s="83" t="s">
        <v>479</v>
      </c>
      <c r="C251" s="69" t="s">
        <v>480</v>
      </c>
      <c r="D251" s="174">
        <v>0.25941667000000002</v>
      </c>
      <c r="E251" s="190">
        <v>0</v>
      </c>
      <c r="F251" s="172">
        <v>0</v>
      </c>
      <c r="G251" s="190">
        <v>0</v>
      </c>
      <c r="H251" s="190">
        <v>0</v>
      </c>
      <c r="I251" s="190">
        <v>0</v>
      </c>
      <c r="J251" s="190">
        <v>0</v>
      </c>
      <c r="K251" s="190">
        <v>0</v>
      </c>
      <c r="L251" s="190">
        <v>0</v>
      </c>
      <c r="M251" s="190">
        <v>0</v>
      </c>
      <c r="N251" s="190">
        <v>0</v>
      </c>
      <c r="O251" s="190">
        <v>0</v>
      </c>
      <c r="P251" s="188">
        <v>0</v>
      </c>
      <c r="Q251" s="190">
        <v>0</v>
      </c>
      <c r="R251" s="172">
        <v>0</v>
      </c>
      <c r="S251" s="190">
        <v>0</v>
      </c>
      <c r="T251" s="190">
        <v>0</v>
      </c>
      <c r="U251" s="190">
        <v>0</v>
      </c>
      <c r="V251" s="190">
        <v>0</v>
      </c>
      <c r="W251" s="190">
        <v>0</v>
      </c>
      <c r="X251" s="190">
        <v>0</v>
      </c>
      <c r="Y251" s="190">
        <v>0</v>
      </c>
      <c r="Z251" s="190">
        <v>0</v>
      </c>
      <c r="AA251" s="190">
        <v>0</v>
      </c>
      <c r="AB251" s="188">
        <v>0</v>
      </c>
      <c r="AC251" s="190">
        <v>0</v>
      </c>
      <c r="AD251" s="190">
        <v>0</v>
      </c>
      <c r="AE251" s="190">
        <v>0</v>
      </c>
      <c r="AF251" s="190">
        <v>0</v>
      </c>
      <c r="AG251" s="190">
        <v>0</v>
      </c>
      <c r="AH251" s="190">
        <v>0</v>
      </c>
      <c r="AI251" s="190">
        <v>0</v>
      </c>
      <c r="AJ251" s="190">
        <v>0</v>
      </c>
      <c r="AK251" s="190">
        <v>0</v>
      </c>
      <c r="AL251" s="190">
        <v>0</v>
      </c>
      <c r="AM251" s="190">
        <v>0</v>
      </c>
      <c r="AN251" s="188">
        <v>0</v>
      </c>
      <c r="AO251" s="190">
        <v>0</v>
      </c>
      <c r="AP251" s="190">
        <v>0</v>
      </c>
      <c r="AQ251" s="190">
        <v>0</v>
      </c>
      <c r="AR251" s="190">
        <v>0</v>
      </c>
      <c r="AS251" s="190">
        <v>0</v>
      </c>
      <c r="AT251" s="190">
        <v>0</v>
      </c>
      <c r="AU251" s="190">
        <v>0</v>
      </c>
      <c r="AV251" s="190">
        <v>0</v>
      </c>
      <c r="AW251" s="190">
        <v>0</v>
      </c>
      <c r="AX251" s="190">
        <v>0</v>
      </c>
      <c r="AY251" s="190">
        <v>0</v>
      </c>
      <c r="AZ251" s="188">
        <v>0</v>
      </c>
      <c r="BA251" s="190">
        <v>0</v>
      </c>
      <c r="BB251" s="323">
        <v>0</v>
      </c>
      <c r="BC251" s="190">
        <v>0</v>
      </c>
      <c r="BD251" s="190">
        <v>0</v>
      </c>
      <c r="BE251" s="190">
        <v>0</v>
      </c>
      <c r="BF251" s="190">
        <v>0</v>
      </c>
      <c r="BG251" s="190">
        <v>0</v>
      </c>
      <c r="BH251" s="190">
        <v>0</v>
      </c>
      <c r="BI251" s="190">
        <v>0</v>
      </c>
      <c r="BJ251" s="190">
        <v>0</v>
      </c>
      <c r="BK251" s="190">
        <v>0</v>
      </c>
      <c r="BL251" s="188">
        <v>0</v>
      </c>
      <c r="BM251" s="190">
        <f t="shared" si="515"/>
        <v>0</v>
      </c>
      <c r="BN251" s="190">
        <f t="shared" si="516"/>
        <v>0</v>
      </c>
      <c r="BO251" s="190">
        <f t="shared" si="517"/>
        <v>0</v>
      </c>
      <c r="BP251" s="190">
        <f t="shared" si="518"/>
        <v>0</v>
      </c>
      <c r="BQ251" s="190">
        <f t="shared" si="519"/>
        <v>0</v>
      </c>
      <c r="BR251" s="190">
        <f t="shared" si="520"/>
        <v>0</v>
      </c>
      <c r="BS251" s="190">
        <f t="shared" si="521"/>
        <v>0</v>
      </c>
      <c r="BT251" s="190">
        <f t="shared" si="522"/>
        <v>0</v>
      </c>
      <c r="BU251" s="190">
        <f t="shared" si="523"/>
        <v>0</v>
      </c>
      <c r="BV251" s="190">
        <f t="shared" si="524"/>
        <v>0</v>
      </c>
      <c r="BW251" s="190">
        <f t="shared" si="525"/>
        <v>0</v>
      </c>
      <c r="BX251" s="190">
        <f t="shared" si="526"/>
        <v>0</v>
      </c>
      <c r="BY251" s="347"/>
      <c r="BZ251" s="207"/>
      <c r="CA251" s="352"/>
    </row>
    <row r="252" spans="1:79" ht="63" customHeight="1" x14ac:dyDescent="0.25">
      <c r="A252" s="75" t="s">
        <v>294</v>
      </c>
      <c r="B252" s="83" t="s">
        <v>298</v>
      </c>
      <c r="C252" s="69" t="s">
        <v>299</v>
      </c>
      <c r="D252" s="174">
        <v>4.5738940000000001</v>
      </c>
      <c r="E252" s="190">
        <v>0</v>
      </c>
      <c r="F252" s="172">
        <v>4.5738940000000001</v>
      </c>
      <c r="G252" s="190">
        <v>0</v>
      </c>
      <c r="H252" s="190">
        <v>0</v>
      </c>
      <c r="I252" s="190">
        <v>0</v>
      </c>
      <c r="J252" s="190">
        <v>0</v>
      </c>
      <c r="K252" s="190">
        <v>0</v>
      </c>
      <c r="L252" s="190">
        <v>0</v>
      </c>
      <c r="M252" s="190">
        <v>1</v>
      </c>
      <c r="N252" s="190">
        <v>0</v>
      </c>
      <c r="O252" s="190">
        <v>0</v>
      </c>
      <c r="P252" s="188">
        <v>0</v>
      </c>
      <c r="Q252" s="190">
        <v>0</v>
      </c>
      <c r="R252" s="172">
        <v>0</v>
      </c>
      <c r="S252" s="190">
        <v>0</v>
      </c>
      <c r="T252" s="190">
        <v>0</v>
      </c>
      <c r="U252" s="190">
        <v>0</v>
      </c>
      <c r="V252" s="190">
        <v>0</v>
      </c>
      <c r="W252" s="190">
        <v>0</v>
      </c>
      <c r="X252" s="190">
        <v>0</v>
      </c>
      <c r="Y252" s="190">
        <v>0</v>
      </c>
      <c r="Z252" s="190">
        <v>0</v>
      </c>
      <c r="AA252" s="190">
        <v>0</v>
      </c>
      <c r="AB252" s="188">
        <v>0</v>
      </c>
      <c r="AC252" s="190">
        <v>0</v>
      </c>
      <c r="AD252" s="172">
        <v>0</v>
      </c>
      <c r="AE252" s="190">
        <v>0</v>
      </c>
      <c r="AF252" s="190">
        <v>0</v>
      </c>
      <c r="AG252" s="190">
        <v>0</v>
      </c>
      <c r="AH252" s="190">
        <v>0</v>
      </c>
      <c r="AI252" s="190">
        <v>0</v>
      </c>
      <c r="AJ252" s="190">
        <v>0</v>
      </c>
      <c r="AK252" s="190">
        <v>0</v>
      </c>
      <c r="AL252" s="190">
        <v>0</v>
      </c>
      <c r="AM252" s="190">
        <v>0</v>
      </c>
      <c r="AN252" s="188">
        <v>0</v>
      </c>
      <c r="AO252" s="190">
        <v>0</v>
      </c>
      <c r="AP252" s="190">
        <v>0</v>
      </c>
      <c r="AQ252" s="190">
        <v>0</v>
      </c>
      <c r="AR252" s="190">
        <v>0</v>
      </c>
      <c r="AS252" s="190">
        <v>0</v>
      </c>
      <c r="AT252" s="190">
        <v>0</v>
      </c>
      <c r="AU252" s="190">
        <v>0</v>
      </c>
      <c r="AV252" s="190">
        <v>0</v>
      </c>
      <c r="AW252" s="190">
        <v>0</v>
      </c>
      <c r="AX252" s="190">
        <v>0</v>
      </c>
      <c r="AY252" s="190">
        <v>0</v>
      </c>
      <c r="AZ252" s="188">
        <v>0</v>
      </c>
      <c r="BA252" s="190">
        <v>0</v>
      </c>
      <c r="BB252" s="323">
        <v>0</v>
      </c>
      <c r="BC252" s="190">
        <v>0</v>
      </c>
      <c r="BD252" s="190">
        <v>0</v>
      </c>
      <c r="BE252" s="190">
        <v>0</v>
      </c>
      <c r="BF252" s="190">
        <v>0</v>
      </c>
      <c r="BG252" s="190">
        <v>0</v>
      </c>
      <c r="BH252" s="190">
        <v>0</v>
      </c>
      <c r="BI252" s="190">
        <v>0</v>
      </c>
      <c r="BJ252" s="190">
        <v>0</v>
      </c>
      <c r="BK252" s="190">
        <v>0</v>
      </c>
      <c r="BL252" s="188">
        <v>0</v>
      </c>
      <c r="BM252" s="190">
        <f t="shared" si="515"/>
        <v>0</v>
      </c>
      <c r="BN252" s="190">
        <f t="shared" si="516"/>
        <v>4.5738940000000001</v>
      </c>
      <c r="BO252" s="190">
        <f t="shared" si="517"/>
        <v>0</v>
      </c>
      <c r="BP252" s="190">
        <f t="shared" si="518"/>
        <v>0</v>
      </c>
      <c r="BQ252" s="190">
        <f t="shared" si="519"/>
        <v>0</v>
      </c>
      <c r="BR252" s="190">
        <f t="shared" si="520"/>
        <v>0</v>
      </c>
      <c r="BS252" s="190">
        <f t="shared" si="521"/>
        <v>0</v>
      </c>
      <c r="BT252" s="190">
        <f t="shared" si="522"/>
        <v>0</v>
      </c>
      <c r="BU252" s="190">
        <f t="shared" si="523"/>
        <v>1</v>
      </c>
      <c r="BV252" s="190">
        <f t="shared" si="524"/>
        <v>0</v>
      </c>
      <c r="BW252" s="190">
        <f t="shared" si="525"/>
        <v>0</v>
      </c>
      <c r="BX252" s="190">
        <f t="shared" si="526"/>
        <v>0</v>
      </c>
      <c r="BY252" s="347"/>
      <c r="BZ252" s="207"/>
      <c r="CA252" s="352"/>
    </row>
    <row r="253" spans="1:79" ht="63" customHeight="1" x14ac:dyDescent="0.25">
      <c r="A253" s="75" t="s">
        <v>294</v>
      </c>
      <c r="B253" s="87" t="s">
        <v>639</v>
      </c>
      <c r="C253" s="79" t="s">
        <v>640</v>
      </c>
      <c r="D253" s="174">
        <v>12.357884139999999</v>
      </c>
      <c r="E253" s="190">
        <v>0</v>
      </c>
      <c r="F253" s="172">
        <v>0</v>
      </c>
      <c r="G253" s="190">
        <v>0</v>
      </c>
      <c r="H253" s="190">
        <v>0</v>
      </c>
      <c r="I253" s="190">
        <v>0</v>
      </c>
      <c r="J253" s="190">
        <v>0</v>
      </c>
      <c r="K253" s="190">
        <v>0</v>
      </c>
      <c r="L253" s="190">
        <v>0</v>
      </c>
      <c r="M253" s="190">
        <v>0</v>
      </c>
      <c r="N253" s="190">
        <v>0</v>
      </c>
      <c r="O253" s="190">
        <v>0</v>
      </c>
      <c r="P253" s="188">
        <v>0</v>
      </c>
      <c r="Q253" s="190">
        <v>0</v>
      </c>
      <c r="R253" s="172">
        <v>0</v>
      </c>
      <c r="S253" s="190">
        <v>0</v>
      </c>
      <c r="T253" s="190">
        <v>0</v>
      </c>
      <c r="U253" s="190">
        <v>0</v>
      </c>
      <c r="V253" s="190">
        <v>0</v>
      </c>
      <c r="W253" s="190">
        <v>0</v>
      </c>
      <c r="X253" s="190">
        <v>0</v>
      </c>
      <c r="Y253" s="190">
        <v>0</v>
      </c>
      <c r="Z253" s="190">
        <v>0</v>
      </c>
      <c r="AA253" s="190">
        <v>0</v>
      </c>
      <c r="AB253" s="188">
        <v>0</v>
      </c>
      <c r="AC253" s="190">
        <v>0</v>
      </c>
      <c r="AD253" s="190">
        <v>0</v>
      </c>
      <c r="AE253" s="190">
        <v>0</v>
      </c>
      <c r="AF253" s="190">
        <v>0</v>
      </c>
      <c r="AG253" s="190">
        <v>0</v>
      </c>
      <c r="AH253" s="190">
        <v>0</v>
      </c>
      <c r="AI253" s="190">
        <v>0</v>
      </c>
      <c r="AJ253" s="190">
        <v>0</v>
      </c>
      <c r="AK253" s="190">
        <v>0</v>
      </c>
      <c r="AL253" s="190">
        <v>0</v>
      </c>
      <c r="AM253" s="190">
        <v>0</v>
      </c>
      <c r="AN253" s="188">
        <v>0</v>
      </c>
      <c r="AO253" s="190">
        <v>0</v>
      </c>
      <c r="AP253" s="190">
        <v>0</v>
      </c>
      <c r="AQ253" s="190">
        <v>0</v>
      </c>
      <c r="AR253" s="190">
        <v>0</v>
      </c>
      <c r="AS253" s="190">
        <v>0</v>
      </c>
      <c r="AT253" s="190">
        <v>0</v>
      </c>
      <c r="AU253" s="190">
        <v>0</v>
      </c>
      <c r="AV253" s="190">
        <v>0</v>
      </c>
      <c r="AW253" s="190">
        <v>0</v>
      </c>
      <c r="AX253" s="190">
        <v>0</v>
      </c>
      <c r="AY253" s="190">
        <v>0</v>
      </c>
      <c r="AZ253" s="188">
        <v>0</v>
      </c>
      <c r="BA253" s="190">
        <v>0</v>
      </c>
      <c r="BB253" s="323">
        <v>0</v>
      </c>
      <c r="BC253" s="190">
        <v>0</v>
      </c>
      <c r="BD253" s="190">
        <v>0</v>
      </c>
      <c r="BE253" s="190">
        <v>0</v>
      </c>
      <c r="BF253" s="190">
        <v>0</v>
      </c>
      <c r="BG253" s="190">
        <v>0</v>
      </c>
      <c r="BH253" s="190">
        <v>0</v>
      </c>
      <c r="BI253" s="190">
        <v>0</v>
      </c>
      <c r="BJ253" s="190">
        <v>0</v>
      </c>
      <c r="BK253" s="190">
        <v>0</v>
      </c>
      <c r="BL253" s="188">
        <v>0</v>
      </c>
      <c r="BM253" s="190">
        <f t="shared" si="515"/>
        <v>0</v>
      </c>
      <c r="BN253" s="190">
        <f t="shared" si="516"/>
        <v>0</v>
      </c>
      <c r="BO253" s="190">
        <f t="shared" si="517"/>
        <v>0</v>
      </c>
      <c r="BP253" s="190">
        <f t="shared" si="518"/>
        <v>0</v>
      </c>
      <c r="BQ253" s="190">
        <f t="shared" si="519"/>
        <v>0</v>
      </c>
      <c r="BR253" s="190">
        <f t="shared" si="520"/>
        <v>0</v>
      </c>
      <c r="BS253" s="190">
        <f t="shared" si="521"/>
        <v>0</v>
      </c>
      <c r="BT253" s="190">
        <f t="shared" si="522"/>
        <v>0</v>
      </c>
      <c r="BU253" s="190">
        <f t="shared" si="523"/>
        <v>0</v>
      </c>
      <c r="BV253" s="190">
        <f t="shared" si="524"/>
        <v>0</v>
      </c>
      <c r="BW253" s="190">
        <f t="shared" si="525"/>
        <v>0</v>
      </c>
      <c r="BX253" s="190">
        <f t="shared" si="526"/>
        <v>0</v>
      </c>
      <c r="BY253" s="347"/>
      <c r="BZ253" s="207"/>
      <c r="CA253" s="352"/>
    </row>
    <row r="254" spans="1:79" ht="63" customHeight="1" x14ac:dyDescent="0.25">
      <c r="A254" s="75" t="s">
        <v>294</v>
      </c>
      <c r="B254" s="87" t="s">
        <v>641</v>
      </c>
      <c r="C254" s="79" t="s">
        <v>642</v>
      </c>
      <c r="D254" s="174">
        <v>0.11340625</v>
      </c>
      <c r="E254" s="190">
        <v>0</v>
      </c>
      <c r="F254" s="172">
        <v>0</v>
      </c>
      <c r="G254" s="190">
        <v>0</v>
      </c>
      <c r="H254" s="190">
        <v>0</v>
      </c>
      <c r="I254" s="190">
        <v>0</v>
      </c>
      <c r="J254" s="190">
        <v>0</v>
      </c>
      <c r="K254" s="190">
        <v>0</v>
      </c>
      <c r="L254" s="190">
        <v>0</v>
      </c>
      <c r="M254" s="190">
        <v>0</v>
      </c>
      <c r="N254" s="190">
        <v>0</v>
      </c>
      <c r="O254" s="190">
        <v>0</v>
      </c>
      <c r="P254" s="188">
        <v>0</v>
      </c>
      <c r="Q254" s="190">
        <v>0</v>
      </c>
      <c r="R254" s="172">
        <v>0</v>
      </c>
      <c r="S254" s="190">
        <v>0</v>
      </c>
      <c r="T254" s="190">
        <v>0</v>
      </c>
      <c r="U254" s="190">
        <v>0</v>
      </c>
      <c r="V254" s="190">
        <v>0</v>
      </c>
      <c r="W254" s="190">
        <v>0</v>
      </c>
      <c r="X254" s="190">
        <v>0</v>
      </c>
      <c r="Y254" s="190">
        <v>0</v>
      </c>
      <c r="Z254" s="190">
        <v>0</v>
      </c>
      <c r="AA254" s="190">
        <v>0</v>
      </c>
      <c r="AB254" s="188">
        <v>0</v>
      </c>
      <c r="AC254" s="190">
        <v>0</v>
      </c>
      <c r="AD254" s="190">
        <v>0</v>
      </c>
      <c r="AE254" s="190">
        <v>0</v>
      </c>
      <c r="AF254" s="190">
        <v>0</v>
      </c>
      <c r="AG254" s="190">
        <v>0</v>
      </c>
      <c r="AH254" s="190">
        <v>0</v>
      </c>
      <c r="AI254" s="190">
        <v>0</v>
      </c>
      <c r="AJ254" s="190">
        <v>0</v>
      </c>
      <c r="AK254" s="190">
        <v>0</v>
      </c>
      <c r="AL254" s="190">
        <v>0</v>
      </c>
      <c r="AM254" s="190">
        <v>0</v>
      </c>
      <c r="AN254" s="188">
        <v>0</v>
      </c>
      <c r="AO254" s="190">
        <v>0</v>
      </c>
      <c r="AP254" s="190">
        <v>0</v>
      </c>
      <c r="AQ254" s="190">
        <v>0</v>
      </c>
      <c r="AR254" s="190">
        <v>0</v>
      </c>
      <c r="AS254" s="190">
        <v>0</v>
      </c>
      <c r="AT254" s="190">
        <v>0</v>
      </c>
      <c r="AU254" s="190">
        <v>0</v>
      </c>
      <c r="AV254" s="190">
        <v>0</v>
      </c>
      <c r="AW254" s="190">
        <v>0</v>
      </c>
      <c r="AX254" s="190">
        <v>0</v>
      </c>
      <c r="AY254" s="190">
        <v>0</v>
      </c>
      <c r="AZ254" s="188">
        <v>0</v>
      </c>
      <c r="BA254" s="190">
        <v>0</v>
      </c>
      <c r="BB254" s="323">
        <v>0</v>
      </c>
      <c r="BC254" s="190">
        <v>0</v>
      </c>
      <c r="BD254" s="190">
        <v>0</v>
      </c>
      <c r="BE254" s="190">
        <v>0</v>
      </c>
      <c r="BF254" s="190">
        <v>0</v>
      </c>
      <c r="BG254" s="190">
        <v>0</v>
      </c>
      <c r="BH254" s="190">
        <v>0</v>
      </c>
      <c r="BI254" s="190">
        <v>0</v>
      </c>
      <c r="BJ254" s="190">
        <v>0</v>
      </c>
      <c r="BK254" s="190">
        <v>0</v>
      </c>
      <c r="BL254" s="188">
        <v>0</v>
      </c>
      <c r="BM254" s="190">
        <f t="shared" si="515"/>
        <v>0</v>
      </c>
      <c r="BN254" s="190">
        <f t="shared" si="516"/>
        <v>0</v>
      </c>
      <c r="BO254" s="190">
        <f t="shared" si="517"/>
        <v>0</v>
      </c>
      <c r="BP254" s="190">
        <f t="shared" si="518"/>
        <v>0</v>
      </c>
      <c r="BQ254" s="190">
        <f t="shared" si="519"/>
        <v>0</v>
      </c>
      <c r="BR254" s="190">
        <f t="shared" si="520"/>
        <v>0</v>
      </c>
      <c r="BS254" s="190">
        <f t="shared" si="521"/>
        <v>0</v>
      </c>
      <c r="BT254" s="190">
        <f t="shared" si="522"/>
        <v>0</v>
      </c>
      <c r="BU254" s="190">
        <f t="shared" si="523"/>
        <v>0</v>
      </c>
      <c r="BV254" s="190">
        <f t="shared" si="524"/>
        <v>0</v>
      </c>
      <c r="BW254" s="190">
        <f t="shared" si="525"/>
        <v>0</v>
      </c>
      <c r="BX254" s="190">
        <f t="shared" si="526"/>
        <v>0</v>
      </c>
      <c r="BY254" s="347"/>
      <c r="BZ254" s="207"/>
      <c r="CA254" s="352"/>
    </row>
    <row r="255" spans="1:79" ht="63" customHeight="1" x14ac:dyDescent="0.25">
      <c r="A255" s="75" t="s">
        <v>294</v>
      </c>
      <c r="B255" s="81" t="s">
        <v>596</v>
      </c>
      <c r="C255" s="79" t="s">
        <v>597</v>
      </c>
      <c r="D255" s="174">
        <v>0.77109854</v>
      </c>
      <c r="E255" s="190">
        <v>0</v>
      </c>
      <c r="F255" s="172">
        <v>0</v>
      </c>
      <c r="G255" s="190">
        <v>0</v>
      </c>
      <c r="H255" s="190">
        <v>0</v>
      </c>
      <c r="I255" s="190">
        <v>0</v>
      </c>
      <c r="J255" s="190">
        <v>0</v>
      </c>
      <c r="K255" s="190">
        <v>0</v>
      </c>
      <c r="L255" s="190">
        <v>0</v>
      </c>
      <c r="M255" s="190">
        <v>0</v>
      </c>
      <c r="N255" s="190">
        <v>0</v>
      </c>
      <c r="O255" s="190">
        <v>0</v>
      </c>
      <c r="P255" s="188">
        <v>0</v>
      </c>
      <c r="Q255" s="190">
        <v>0</v>
      </c>
      <c r="R255" s="172">
        <v>0</v>
      </c>
      <c r="S255" s="190">
        <v>0</v>
      </c>
      <c r="T255" s="190">
        <v>0</v>
      </c>
      <c r="U255" s="190">
        <v>0</v>
      </c>
      <c r="V255" s="190">
        <v>0</v>
      </c>
      <c r="W255" s="190">
        <v>0</v>
      </c>
      <c r="X255" s="190">
        <v>0</v>
      </c>
      <c r="Y255" s="190">
        <v>0</v>
      </c>
      <c r="Z255" s="190">
        <v>0</v>
      </c>
      <c r="AA255" s="190">
        <v>0</v>
      </c>
      <c r="AB255" s="188">
        <v>0</v>
      </c>
      <c r="AC255" s="190">
        <v>0</v>
      </c>
      <c r="AD255" s="190">
        <v>0</v>
      </c>
      <c r="AE255" s="190">
        <v>0</v>
      </c>
      <c r="AF255" s="190">
        <v>0</v>
      </c>
      <c r="AG255" s="190">
        <v>0</v>
      </c>
      <c r="AH255" s="190">
        <v>0</v>
      </c>
      <c r="AI255" s="190">
        <v>0</v>
      </c>
      <c r="AJ255" s="190">
        <v>0</v>
      </c>
      <c r="AK255" s="190">
        <v>0</v>
      </c>
      <c r="AL255" s="190">
        <v>0</v>
      </c>
      <c r="AM255" s="190">
        <v>0</v>
      </c>
      <c r="AN255" s="188">
        <v>0</v>
      </c>
      <c r="AO255" s="190">
        <v>0</v>
      </c>
      <c r="AP255" s="190">
        <v>0</v>
      </c>
      <c r="AQ255" s="190">
        <v>0</v>
      </c>
      <c r="AR255" s="190">
        <v>0</v>
      </c>
      <c r="AS255" s="190">
        <v>0</v>
      </c>
      <c r="AT255" s="190">
        <v>0</v>
      </c>
      <c r="AU255" s="190">
        <v>0</v>
      </c>
      <c r="AV255" s="190">
        <v>0</v>
      </c>
      <c r="AW255" s="190">
        <v>0</v>
      </c>
      <c r="AX255" s="190">
        <v>0</v>
      </c>
      <c r="AY255" s="190">
        <v>0</v>
      </c>
      <c r="AZ255" s="188">
        <v>0</v>
      </c>
      <c r="BA255" s="190">
        <v>0</v>
      </c>
      <c r="BB255" s="323">
        <v>0</v>
      </c>
      <c r="BC255" s="190">
        <v>0</v>
      </c>
      <c r="BD255" s="190">
        <v>0</v>
      </c>
      <c r="BE255" s="190">
        <v>0</v>
      </c>
      <c r="BF255" s="190">
        <v>0</v>
      </c>
      <c r="BG255" s="190">
        <v>0</v>
      </c>
      <c r="BH255" s="190">
        <v>0</v>
      </c>
      <c r="BI255" s="190">
        <v>0</v>
      </c>
      <c r="BJ255" s="190">
        <v>0</v>
      </c>
      <c r="BK255" s="190">
        <v>0</v>
      </c>
      <c r="BL255" s="188">
        <v>0</v>
      </c>
      <c r="BM255" s="190">
        <f t="shared" si="515"/>
        <v>0</v>
      </c>
      <c r="BN255" s="190">
        <f t="shared" si="516"/>
        <v>0</v>
      </c>
      <c r="BO255" s="190">
        <f t="shared" si="517"/>
        <v>0</v>
      </c>
      <c r="BP255" s="190">
        <f t="shared" si="518"/>
        <v>0</v>
      </c>
      <c r="BQ255" s="190">
        <f t="shared" si="519"/>
        <v>0</v>
      </c>
      <c r="BR255" s="190">
        <f t="shared" si="520"/>
        <v>0</v>
      </c>
      <c r="BS255" s="190">
        <f t="shared" si="521"/>
        <v>0</v>
      </c>
      <c r="BT255" s="190">
        <f t="shared" si="522"/>
        <v>0</v>
      </c>
      <c r="BU255" s="190">
        <f t="shared" si="523"/>
        <v>0</v>
      </c>
      <c r="BV255" s="190">
        <f t="shared" si="524"/>
        <v>0</v>
      </c>
      <c r="BW255" s="190">
        <f t="shared" si="525"/>
        <v>0</v>
      </c>
      <c r="BX255" s="190">
        <f t="shared" si="526"/>
        <v>0</v>
      </c>
      <c r="BY255" s="347"/>
      <c r="BZ255" s="207"/>
      <c r="CA255" s="352"/>
    </row>
    <row r="256" spans="1:79" ht="63" customHeight="1" x14ac:dyDescent="0.25">
      <c r="A256" s="75" t="s">
        <v>294</v>
      </c>
      <c r="B256" s="81" t="s">
        <v>598</v>
      </c>
      <c r="C256" s="101" t="s">
        <v>599</v>
      </c>
      <c r="D256" s="174">
        <v>0.61052967000000002</v>
      </c>
      <c r="E256" s="190">
        <v>0</v>
      </c>
      <c r="F256" s="172">
        <v>0</v>
      </c>
      <c r="G256" s="190">
        <v>0</v>
      </c>
      <c r="H256" s="190">
        <v>0</v>
      </c>
      <c r="I256" s="190">
        <v>0</v>
      </c>
      <c r="J256" s="190">
        <v>0</v>
      </c>
      <c r="K256" s="190">
        <v>0</v>
      </c>
      <c r="L256" s="190">
        <v>0</v>
      </c>
      <c r="M256" s="190">
        <v>0</v>
      </c>
      <c r="N256" s="190">
        <v>0</v>
      </c>
      <c r="O256" s="190">
        <v>0</v>
      </c>
      <c r="P256" s="188">
        <v>0</v>
      </c>
      <c r="Q256" s="190">
        <v>0</v>
      </c>
      <c r="R256" s="172">
        <v>0</v>
      </c>
      <c r="S256" s="190">
        <v>0</v>
      </c>
      <c r="T256" s="190">
        <v>0</v>
      </c>
      <c r="U256" s="190">
        <v>0</v>
      </c>
      <c r="V256" s="190">
        <v>0</v>
      </c>
      <c r="W256" s="190">
        <v>0</v>
      </c>
      <c r="X256" s="190">
        <v>0</v>
      </c>
      <c r="Y256" s="190">
        <v>0</v>
      </c>
      <c r="Z256" s="190">
        <v>0</v>
      </c>
      <c r="AA256" s="190">
        <v>0</v>
      </c>
      <c r="AB256" s="188">
        <v>0</v>
      </c>
      <c r="AC256" s="190">
        <v>0</v>
      </c>
      <c r="AD256" s="190">
        <v>0</v>
      </c>
      <c r="AE256" s="190">
        <v>0</v>
      </c>
      <c r="AF256" s="190">
        <v>0</v>
      </c>
      <c r="AG256" s="190">
        <v>0</v>
      </c>
      <c r="AH256" s="190">
        <v>0</v>
      </c>
      <c r="AI256" s="190">
        <v>0</v>
      </c>
      <c r="AJ256" s="190">
        <v>0</v>
      </c>
      <c r="AK256" s="190">
        <v>0</v>
      </c>
      <c r="AL256" s="190">
        <v>0</v>
      </c>
      <c r="AM256" s="190">
        <v>0</v>
      </c>
      <c r="AN256" s="188">
        <v>0</v>
      </c>
      <c r="AO256" s="190">
        <v>0</v>
      </c>
      <c r="AP256" s="190">
        <v>0</v>
      </c>
      <c r="AQ256" s="190">
        <v>0</v>
      </c>
      <c r="AR256" s="190">
        <v>0</v>
      </c>
      <c r="AS256" s="190">
        <v>0</v>
      </c>
      <c r="AT256" s="190">
        <v>0</v>
      </c>
      <c r="AU256" s="190">
        <v>0</v>
      </c>
      <c r="AV256" s="190">
        <v>0</v>
      </c>
      <c r="AW256" s="190">
        <v>0</v>
      </c>
      <c r="AX256" s="190">
        <v>0</v>
      </c>
      <c r="AY256" s="190">
        <v>0</v>
      </c>
      <c r="AZ256" s="188">
        <v>0</v>
      </c>
      <c r="BA256" s="190">
        <v>0</v>
      </c>
      <c r="BB256" s="323">
        <v>0</v>
      </c>
      <c r="BC256" s="190">
        <v>0</v>
      </c>
      <c r="BD256" s="190">
        <v>0</v>
      </c>
      <c r="BE256" s="190">
        <v>0</v>
      </c>
      <c r="BF256" s="190">
        <v>0</v>
      </c>
      <c r="BG256" s="190">
        <v>0</v>
      </c>
      <c r="BH256" s="190">
        <v>0</v>
      </c>
      <c r="BI256" s="190">
        <v>0</v>
      </c>
      <c r="BJ256" s="190">
        <v>0</v>
      </c>
      <c r="BK256" s="190">
        <v>0</v>
      </c>
      <c r="BL256" s="188">
        <v>0</v>
      </c>
      <c r="BM256" s="190">
        <f t="shared" si="515"/>
        <v>0</v>
      </c>
      <c r="BN256" s="190">
        <f t="shared" si="516"/>
        <v>0</v>
      </c>
      <c r="BO256" s="190">
        <f t="shared" si="517"/>
        <v>0</v>
      </c>
      <c r="BP256" s="190">
        <f t="shared" si="518"/>
        <v>0</v>
      </c>
      <c r="BQ256" s="190">
        <f t="shared" si="519"/>
        <v>0</v>
      </c>
      <c r="BR256" s="190">
        <f t="shared" si="520"/>
        <v>0</v>
      </c>
      <c r="BS256" s="190">
        <f t="shared" si="521"/>
        <v>0</v>
      </c>
      <c r="BT256" s="190">
        <f t="shared" si="522"/>
        <v>0</v>
      </c>
      <c r="BU256" s="190">
        <f t="shared" si="523"/>
        <v>0</v>
      </c>
      <c r="BV256" s="190">
        <f t="shared" si="524"/>
        <v>0</v>
      </c>
      <c r="BW256" s="190">
        <f t="shared" si="525"/>
        <v>0</v>
      </c>
      <c r="BX256" s="190">
        <f t="shared" si="526"/>
        <v>0</v>
      </c>
      <c r="BY256" s="347"/>
      <c r="BZ256" s="207"/>
      <c r="CA256" s="352"/>
    </row>
    <row r="257" spans="1:79" ht="63" customHeight="1" x14ac:dyDescent="0.25">
      <c r="A257" s="75" t="s">
        <v>294</v>
      </c>
      <c r="B257" s="81" t="s">
        <v>586</v>
      </c>
      <c r="C257" s="79" t="s">
        <v>587</v>
      </c>
      <c r="D257" s="174">
        <v>7.2499999999999995E-2</v>
      </c>
      <c r="E257" s="190">
        <v>0</v>
      </c>
      <c r="F257" s="172">
        <v>0</v>
      </c>
      <c r="G257" s="190">
        <v>0</v>
      </c>
      <c r="H257" s="190">
        <v>0</v>
      </c>
      <c r="I257" s="190">
        <v>0</v>
      </c>
      <c r="J257" s="190">
        <v>0</v>
      </c>
      <c r="K257" s="190">
        <v>0</v>
      </c>
      <c r="L257" s="190">
        <v>0</v>
      </c>
      <c r="M257" s="190">
        <v>0</v>
      </c>
      <c r="N257" s="190">
        <v>0</v>
      </c>
      <c r="O257" s="190">
        <v>0</v>
      </c>
      <c r="P257" s="188">
        <v>0</v>
      </c>
      <c r="Q257" s="190">
        <v>0</v>
      </c>
      <c r="R257" s="172">
        <v>0</v>
      </c>
      <c r="S257" s="190">
        <v>0</v>
      </c>
      <c r="T257" s="190">
        <v>0</v>
      </c>
      <c r="U257" s="190">
        <v>0</v>
      </c>
      <c r="V257" s="190">
        <v>0</v>
      </c>
      <c r="W257" s="190">
        <v>0</v>
      </c>
      <c r="X257" s="190">
        <v>0</v>
      </c>
      <c r="Y257" s="190">
        <v>0</v>
      </c>
      <c r="Z257" s="190">
        <v>0</v>
      </c>
      <c r="AA257" s="190">
        <v>0</v>
      </c>
      <c r="AB257" s="188">
        <v>0</v>
      </c>
      <c r="AC257" s="190">
        <v>0</v>
      </c>
      <c r="AD257" s="190">
        <v>0</v>
      </c>
      <c r="AE257" s="190">
        <v>0</v>
      </c>
      <c r="AF257" s="190">
        <v>0</v>
      </c>
      <c r="AG257" s="190">
        <v>0</v>
      </c>
      <c r="AH257" s="190">
        <v>0</v>
      </c>
      <c r="AI257" s="190">
        <v>0</v>
      </c>
      <c r="AJ257" s="190">
        <v>0</v>
      </c>
      <c r="AK257" s="190">
        <v>0</v>
      </c>
      <c r="AL257" s="190">
        <v>0</v>
      </c>
      <c r="AM257" s="190">
        <v>0</v>
      </c>
      <c r="AN257" s="188">
        <v>0</v>
      </c>
      <c r="AO257" s="190">
        <v>0</v>
      </c>
      <c r="AP257" s="190">
        <v>0</v>
      </c>
      <c r="AQ257" s="190">
        <v>0</v>
      </c>
      <c r="AR257" s="190">
        <v>0</v>
      </c>
      <c r="AS257" s="190">
        <v>0</v>
      </c>
      <c r="AT257" s="190">
        <v>0</v>
      </c>
      <c r="AU257" s="190">
        <v>0</v>
      </c>
      <c r="AV257" s="190">
        <v>0</v>
      </c>
      <c r="AW257" s="190">
        <v>0</v>
      </c>
      <c r="AX257" s="190">
        <v>0</v>
      </c>
      <c r="AY257" s="190">
        <v>0</v>
      </c>
      <c r="AZ257" s="188">
        <v>0</v>
      </c>
      <c r="BA257" s="190">
        <v>0</v>
      </c>
      <c r="BB257" s="323">
        <v>0</v>
      </c>
      <c r="BC257" s="190">
        <v>0</v>
      </c>
      <c r="BD257" s="190">
        <v>0</v>
      </c>
      <c r="BE257" s="190">
        <v>0</v>
      </c>
      <c r="BF257" s="190">
        <v>0</v>
      </c>
      <c r="BG257" s="190">
        <v>0</v>
      </c>
      <c r="BH257" s="190">
        <v>0</v>
      </c>
      <c r="BI257" s="190">
        <v>0</v>
      </c>
      <c r="BJ257" s="190">
        <v>0</v>
      </c>
      <c r="BK257" s="190">
        <v>0</v>
      </c>
      <c r="BL257" s="188">
        <v>0</v>
      </c>
      <c r="BM257" s="190">
        <f t="shared" si="515"/>
        <v>0</v>
      </c>
      <c r="BN257" s="190">
        <f t="shared" si="516"/>
        <v>0</v>
      </c>
      <c r="BO257" s="190">
        <f t="shared" si="517"/>
        <v>0</v>
      </c>
      <c r="BP257" s="190">
        <f t="shared" si="518"/>
        <v>0</v>
      </c>
      <c r="BQ257" s="190">
        <f t="shared" si="519"/>
        <v>0</v>
      </c>
      <c r="BR257" s="190">
        <f t="shared" si="520"/>
        <v>0</v>
      </c>
      <c r="BS257" s="190">
        <f t="shared" si="521"/>
        <v>0</v>
      </c>
      <c r="BT257" s="190">
        <f t="shared" si="522"/>
        <v>0</v>
      </c>
      <c r="BU257" s="190">
        <f t="shared" si="523"/>
        <v>0</v>
      </c>
      <c r="BV257" s="190">
        <f t="shared" si="524"/>
        <v>0</v>
      </c>
      <c r="BW257" s="190">
        <f t="shared" si="525"/>
        <v>0</v>
      </c>
      <c r="BX257" s="190">
        <f t="shared" si="526"/>
        <v>0</v>
      </c>
      <c r="BY257" s="347"/>
      <c r="BZ257" s="207"/>
      <c r="CA257" s="352"/>
    </row>
    <row r="258" spans="1:79" s="161" customFormat="1" ht="172.15" customHeight="1" x14ac:dyDescent="0.25">
      <c r="A258" s="75" t="s">
        <v>294</v>
      </c>
      <c r="B258" s="330" t="s">
        <v>300</v>
      </c>
      <c r="C258" s="322" t="s">
        <v>301</v>
      </c>
      <c r="D258" s="174">
        <v>18.855219039999998</v>
      </c>
      <c r="E258" s="190">
        <v>0</v>
      </c>
      <c r="F258" s="172">
        <v>0</v>
      </c>
      <c r="G258" s="190">
        <v>0</v>
      </c>
      <c r="H258" s="190">
        <v>0</v>
      </c>
      <c r="I258" s="190">
        <v>0</v>
      </c>
      <c r="J258" s="190">
        <v>0</v>
      </c>
      <c r="K258" s="190">
        <v>0</v>
      </c>
      <c r="L258" s="190">
        <v>0</v>
      </c>
      <c r="M258" s="190">
        <v>0</v>
      </c>
      <c r="N258" s="190">
        <v>0</v>
      </c>
      <c r="O258" s="190">
        <v>0</v>
      </c>
      <c r="P258" s="188">
        <v>0</v>
      </c>
      <c r="Q258" s="190">
        <v>0</v>
      </c>
      <c r="R258" s="172">
        <v>0</v>
      </c>
      <c r="S258" s="190">
        <v>0</v>
      </c>
      <c r="T258" s="190">
        <v>0</v>
      </c>
      <c r="U258" s="190">
        <v>0</v>
      </c>
      <c r="V258" s="190">
        <v>0</v>
      </c>
      <c r="W258" s="190">
        <v>0</v>
      </c>
      <c r="X258" s="190">
        <v>0</v>
      </c>
      <c r="Y258" s="190">
        <v>0</v>
      </c>
      <c r="Z258" s="190">
        <v>0</v>
      </c>
      <c r="AA258" s="190">
        <v>0</v>
      </c>
      <c r="AB258" s="188">
        <v>0</v>
      </c>
      <c r="AC258" s="190">
        <v>0</v>
      </c>
      <c r="AD258" s="172">
        <v>18.855219039999998</v>
      </c>
      <c r="AE258" s="190">
        <v>0</v>
      </c>
      <c r="AF258" s="190">
        <v>0</v>
      </c>
      <c r="AG258" s="190">
        <v>0</v>
      </c>
      <c r="AH258" s="190">
        <v>0</v>
      </c>
      <c r="AI258" s="190">
        <v>0</v>
      </c>
      <c r="AJ258" s="190">
        <v>0</v>
      </c>
      <c r="AK258" s="190">
        <v>1</v>
      </c>
      <c r="AL258" s="190">
        <v>0</v>
      </c>
      <c r="AM258" s="190">
        <v>0</v>
      </c>
      <c r="AN258" s="188">
        <v>0</v>
      </c>
      <c r="AO258" s="190">
        <v>0</v>
      </c>
      <c r="AP258" s="190">
        <v>0</v>
      </c>
      <c r="AQ258" s="190">
        <v>0</v>
      </c>
      <c r="AR258" s="190">
        <v>0</v>
      </c>
      <c r="AS258" s="190">
        <v>0</v>
      </c>
      <c r="AT258" s="190">
        <v>0</v>
      </c>
      <c r="AU258" s="190">
        <v>0</v>
      </c>
      <c r="AV258" s="190">
        <v>0</v>
      </c>
      <c r="AW258" s="190">
        <v>0</v>
      </c>
      <c r="AX258" s="190">
        <v>0</v>
      </c>
      <c r="AY258" s="190">
        <v>0</v>
      </c>
      <c r="AZ258" s="188">
        <v>0</v>
      </c>
      <c r="BA258" s="190">
        <v>0</v>
      </c>
      <c r="BB258" s="323">
        <v>0</v>
      </c>
      <c r="BC258" s="190">
        <v>0</v>
      </c>
      <c r="BD258" s="190">
        <v>0</v>
      </c>
      <c r="BE258" s="190">
        <v>0</v>
      </c>
      <c r="BF258" s="190">
        <v>0</v>
      </c>
      <c r="BG258" s="190">
        <v>0</v>
      </c>
      <c r="BH258" s="190">
        <v>0</v>
      </c>
      <c r="BI258" s="190">
        <v>0</v>
      </c>
      <c r="BJ258" s="190">
        <v>0</v>
      </c>
      <c r="BK258" s="190">
        <v>0</v>
      </c>
      <c r="BL258" s="188">
        <v>0</v>
      </c>
      <c r="BM258" s="190">
        <f t="shared" si="515"/>
        <v>0</v>
      </c>
      <c r="BN258" s="190">
        <f t="shared" si="516"/>
        <v>18.855219039999998</v>
      </c>
      <c r="BO258" s="190">
        <f t="shared" si="517"/>
        <v>0</v>
      </c>
      <c r="BP258" s="190">
        <f t="shared" si="518"/>
        <v>0</v>
      </c>
      <c r="BQ258" s="190">
        <f t="shared" si="519"/>
        <v>0</v>
      </c>
      <c r="BR258" s="190">
        <f t="shared" si="520"/>
        <v>0</v>
      </c>
      <c r="BS258" s="190">
        <f t="shared" si="521"/>
        <v>0</v>
      </c>
      <c r="BT258" s="190">
        <f t="shared" si="522"/>
        <v>0</v>
      </c>
      <c r="BU258" s="190">
        <f t="shared" si="523"/>
        <v>1</v>
      </c>
      <c r="BV258" s="190">
        <f t="shared" si="524"/>
        <v>0</v>
      </c>
      <c r="BW258" s="190">
        <f t="shared" si="525"/>
        <v>0</v>
      </c>
      <c r="BX258" s="190">
        <f t="shared" si="526"/>
        <v>0</v>
      </c>
      <c r="BY258" s="347"/>
      <c r="BZ258" s="207"/>
      <c r="CA258" s="352"/>
    </row>
    <row r="259" spans="1:79" s="161" customFormat="1" ht="63" customHeight="1" x14ac:dyDescent="0.25">
      <c r="A259" s="75" t="s">
        <v>294</v>
      </c>
      <c r="B259" s="81" t="s">
        <v>588</v>
      </c>
      <c r="C259" s="101" t="s">
        <v>589</v>
      </c>
      <c r="D259" s="174">
        <v>9.3173134700000002</v>
      </c>
      <c r="E259" s="190">
        <v>0</v>
      </c>
      <c r="F259" s="172">
        <v>0</v>
      </c>
      <c r="G259" s="190">
        <v>0</v>
      </c>
      <c r="H259" s="190">
        <v>0</v>
      </c>
      <c r="I259" s="190">
        <v>0</v>
      </c>
      <c r="J259" s="190">
        <v>0</v>
      </c>
      <c r="K259" s="190">
        <v>0</v>
      </c>
      <c r="L259" s="190">
        <v>0</v>
      </c>
      <c r="M259" s="190">
        <v>0</v>
      </c>
      <c r="N259" s="190">
        <v>0</v>
      </c>
      <c r="O259" s="190">
        <v>0</v>
      </c>
      <c r="P259" s="188">
        <v>0</v>
      </c>
      <c r="Q259" s="190">
        <v>0</v>
      </c>
      <c r="R259" s="172">
        <v>0</v>
      </c>
      <c r="S259" s="190">
        <v>0</v>
      </c>
      <c r="T259" s="190">
        <v>0</v>
      </c>
      <c r="U259" s="190">
        <v>0</v>
      </c>
      <c r="V259" s="190">
        <v>0</v>
      </c>
      <c r="W259" s="190">
        <v>0</v>
      </c>
      <c r="X259" s="190">
        <v>0</v>
      </c>
      <c r="Y259" s="190">
        <v>0</v>
      </c>
      <c r="Z259" s="190">
        <v>0</v>
      </c>
      <c r="AA259" s="190">
        <v>0</v>
      </c>
      <c r="AB259" s="188">
        <v>0</v>
      </c>
      <c r="AC259" s="190">
        <v>0</v>
      </c>
      <c r="AD259" s="190">
        <v>0</v>
      </c>
      <c r="AE259" s="190">
        <v>0</v>
      </c>
      <c r="AF259" s="190">
        <v>0</v>
      </c>
      <c r="AG259" s="190">
        <v>0</v>
      </c>
      <c r="AH259" s="190">
        <v>0</v>
      </c>
      <c r="AI259" s="190">
        <v>0</v>
      </c>
      <c r="AJ259" s="190">
        <v>0</v>
      </c>
      <c r="AK259" s="190">
        <v>0</v>
      </c>
      <c r="AL259" s="190">
        <v>0</v>
      </c>
      <c r="AM259" s="190">
        <v>0</v>
      </c>
      <c r="AN259" s="188">
        <v>0</v>
      </c>
      <c r="AO259" s="190">
        <v>0</v>
      </c>
      <c r="AP259" s="190">
        <v>0</v>
      </c>
      <c r="AQ259" s="190">
        <v>0</v>
      </c>
      <c r="AR259" s="190">
        <v>0</v>
      </c>
      <c r="AS259" s="190">
        <v>0</v>
      </c>
      <c r="AT259" s="190">
        <v>0</v>
      </c>
      <c r="AU259" s="190">
        <v>0</v>
      </c>
      <c r="AV259" s="190">
        <v>0</v>
      </c>
      <c r="AW259" s="190">
        <v>0</v>
      </c>
      <c r="AX259" s="190">
        <v>0</v>
      </c>
      <c r="AY259" s="190">
        <v>0</v>
      </c>
      <c r="AZ259" s="188">
        <v>0</v>
      </c>
      <c r="BA259" s="190">
        <v>0</v>
      </c>
      <c r="BB259" s="323">
        <v>0</v>
      </c>
      <c r="BC259" s="190">
        <v>0</v>
      </c>
      <c r="BD259" s="190">
        <v>0</v>
      </c>
      <c r="BE259" s="190">
        <v>0</v>
      </c>
      <c r="BF259" s="190">
        <v>0</v>
      </c>
      <c r="BG259" s="190">
        <v>0</v>
      </c>
      <c r="BH259" s="190">
        <v>0</v>
      </c>
      <c r="BI259" s="190">
        <v>0</v>
      </c>
      <c r="BJ259" s="190">
        <v>0</v>
      </c>
      <c r="BK259" s="190">
        <v>0</v>
      </c>
      <c r="BL259" s="188">
        <v>0</v>
      </c>
      <c r="BM259" s="190">
        <f t="shared" si="515"/>
        <v>0</v>
      </c>
      <c r="BN259" s="190">
        <f t="shared" si="516"/>
        <v>0</v>
      </c>
      <c r="BO259" s="190">
        <f t="shared" si="517"/>
        <v>0</v>
      </c>
      <c r="BP259" s="190">
        <f t="shared" si="518"/>
        <v>0</v>
      </c>
      <c r="BQ259" s="190">
        <f t="shared" si="519"/>
        <v>0</v>
      </c>
      <c r="BR259" s="190">
        <f t="shared" si="520"/>
        <v>0</v>
      </c>
      <c r="BS259" s="190">
        <f t="shared" si="521"/>
        <v>0</v>
      </c>
      <c r="BT259" s="190">
        <f t="shared" si="522"/>
        <v>0</v>
      </c>
      <c r="BU259" s="190">
        <f t="shared" si="523"/>
        <v>0</v>
      </c>
      <c r="BV259" s="190">
        <f t="shared" si="524"/>
        <v>0</v>
      </c>
      <c r="BW259" s="190">
        <f t="shared" si="525"/>
        <v>0</v>
      </c>
      <c r="BX259" s="190">
        <f t="shared" si="526"/>
        <v>0</v>
      </c>
      <c r="BY259" s="347"/>
      <c r="BZ259" s="207"/>
      <c r="CA259" s="352"/>
    </row>
    <row r="260" spans="1:79" s="161" customFormat="1" ht="63" customHeight="1" x14ac:dyDescent="0.25">
      <c r="A260" s="75" t="s">
        <v>294</v>
      </c>
      <c r="B260" s="81" t="s">
        <v>592</v>
      </c>
      <c r="C260" s="79" t="s">
        <v>593</v>
      </c>
      <c r="D260" s="174">
        <v>0.37878047999999997</v>
      </c>
      <c r="E260" s="190">
        <v>0</v>
      </c>
      <c r="F260" s="172">
        <v>0</v>
      </c>
      <c r="G260" s="190">
        <v>0</v>
      </c>
      <c r="H260" s="190">
        <v>0</v>
      </c>
      <c r="I260" s="190">
        <v>0</v>
      </c>
      <c r="J260" s="190">
        <v>0</v>
      </c>
      <c r="K260" s="190">
        <v>0</v>
      </c>
      <c r="L260" s="190">
        <v>0</v>
      </c>
      <c r="M260" s="190">
        <v>0</v>
      </c>
      <c r="N260" s="190">
        <v>0</v>
      </c>
      <c r="O260" s="190">
        <v>0</v>
      </c>
      <c r="P260" s="188">
        <v>0</v>
      </c>
      <c r="Q260" s="190">
        <v>0</v>
      </c>
      <c r="R260" s="172">
        <v>0</v>
      </c>
      <c r="S260" s="190">
        <v>0</v>
      </c>
      <c r="T260" s="190">
        <v>0</v>
      </c>
      <c r="U260" s="190">
        <v>0</v>
      </c>
      <c r="V260" s="190">
        <v>0</v>
      </c>
      <c r="W260" s="190">
        <v>0</v>
      </c>
      <c r="X260" s="190">
        <v>0</v>
      </c>
      <c r="Y260" s="190">
        <v>0</v>
      </c>
      <c r="Z260" s="190">
        <v>0</v>
      </c>
      <c r="AA260" s="190">
        <v>0</v>
      </c>
      <c r="AB260" s="188">
        <v>0</v>
      </c>
      <c r="AC260" s="190">
        <v>0</v>
      </c>
      <c r="AD260" s="190">
        <v>0</v>
      </c>
      <c r="AE260" s="190">
        <v>0</v>
      </c>
      <c r="AF260" s="190">
        <v>0</v>
      </c>
      <c r="AG260" s="190">
        <v>0</v>
      </c>
      <c r="AH260" s="190">
        <v>0</v>
      </c>
      <c r="AI260" s="190">
        <v>0</v>
      </c>
      <c r="AJ260" s="190">
        <v>0</v>
      </c>
      <c r="AK260" s="190">
        <v>0</v>
      </c>
      <c r="AL260" s="190">
        <v>0</v>
      </c>
      <c r="AM260" s="190">
        <v>0</v>
      </c>
      <c r="AN260" s="188">
        <v>0</v>
      </c>
      <c r="AO260" s="190">
        <v>0</v>
      </c>
      <c r="AP260" s="190">
        <v>0</v>
      </c>
      <c r="AQ260" s="190">
        <v>0</v>
      </c>
      <c r="AR260" s="190">
        <v>0</v>
      </c>
      <c r="AS260" s="190">
        <v>0</v>
      </c>
      <c r="AT260" s="190">
        <v>0</v>
      </c>
      <c r="AU260" s="190">
        <v>0</v>
      </c>
      <c r="AV260" s="190">
        <v>0</v>
      </c>
      <c r="AW260" s="190">
        <v>0</v>
      </c>
      <c r="AX260" s="190">
        <v>0</v>
      </c>
      <c r="AY260" s="190">
        <v>0</v>
      </c>
      <c r="AZ260" s="188">
        <v>0</v>
      </c>
      <c r="BA260" s="190">
        <v>0</v>
      </c>
      <c r="BB260" s="323">
        <v>0</v>
      </c>
      <c r="BC260" s="190">
        <v>0</v>
      </c>
      <c r="BD260" s="190">
        <v>0</v>
      </c>
      <c r="BE260" s="190">
        <v>0</v>
      </c>
      <c r="BF260" s="190">
        <v>0</v>
      </c>
      <c r="BG260" s="190">
        <v>0</v>
      </c>
      <c r="BH260" s="190">
        <v>0</v>
      </c>
      <c r="BI260" s="190">
        <v>0</v>
      </c>
      <c r="BJ260" s="190">
        <v>0</v>
      </c>
      <c r="BK260" s="190">
        <v>0</v>
      </c>
      <c r="BL260" s="188">
        <v>0</v>
      </c>
      <c r="BM260" s="190">
        <f t="shared" si="515"/>
        <v>0</v>
      </c>
      <c r="BN260" s="190">
        <f t="shared" si="516"/>
        <v>0</v>
      </c>
      <c r="BO260" s="190">
        <f t="shared" si="517"/>
        <v>0</v>
      </c>
      <c r="BP260" s="190">
        <f t="shared" si="518"/>
        <v>0</v>
      </c>
      <c r="BQ260" s="190">
        <f t="shared" si="519"/>
        <v>0</v>
      </c>
      <c r="BR260" s="190">
        <f t="shared" si="520"/>
        <v>0</v>
      </c>
      <c r="BS260" s="190">
        <f t="shared" si="521"/>
        <v>0</v>
      </c>
      <c r="BT260" s="190">
        <f t="shared" si="522"/>
        <v>0</v>
      </c>
      <c r="BU260" s="190">
        <f t="shared" si="523"/>
        <v>0</v>
      </c>
      <c r="BV260" s="190">
        <f t="shared" si="524"/>
        <v>0</v>
      </c>
      <c r="BW260" s="190">
        <f t="shared" si="525"/>
        <v>0</v>
      </c>
      <c r="BX260" s="190">
        <f t="shared" si="526"/>
        <v>0</v>
      </c>
      <c r="BY260" s="347"/>
      <c r="BZ260" s="207"/>
      <c r="CA260" s="352"/>
    </row>
    <row r="261" spans="1:79" s="161" customFormat="1" ht="63" customHeight="1" x14ac:dyDescent="0.25">
      <c r="A261" s="75" t="s">
        <v>294</v>
      </c>
      <c r="B261" s="87" t="s">
        <v>600</v>
      </c>
      <c r="C261" s="79" t="s">
        <v>601</v>
      </c>
      <c r="D261" s="174">
        <v>5.0326250000000003E-2</v>
      </c>
      <c r="E261" s="190">
        <v>0</v>
      </c>
      <c r="F261" s="172">
        <v>0</v>
      </c>
      <c r="G261" s="190">
        <v>0</v>
      </c>
      <c r="H261" s="190">
        <v>0</v>
      </c>
      <c r="I261" s="190">
        <v>0</v>
      </c>
      <c r="J261" s="190">
        <v>0</v>
      </c>
      <c r="K261" s="190">
        <v>0</v>
      </c>
      <c r="L261" s="190">
        <v>0</v>
      </c>
      <c r="M261" s="190">
        <v>0</v>
      </c>
      <c r="N261" s="190">
        <v>0</v>
      </c>
      <c r="O261" s="190">
        <v>0</v>
      </c>
      <c r="P261" s="188">
        <v>0</v>
      </c>
      <c r="Q261" s="190">
        <v>0</v>
      </c>
      <c r="R261" s="172">
        <v>0</v>
      </c>
      <c r="S261" s="190">
        <v>0</v>
      </c>
      <c r="T261" s="190">
        <v>0</v>
      </c>
      <c r="U261" s="190">
        <v>0</v>
      </c>
      <c r="V261" s="190">
        <v>0</v>
      </c>
      <c r="W261" s="190">
        <v>0</v>
      </c>
      <c r="X261" s="190">
        <v>0</v>
      </c>
      <c r="Y261" s="190">
        <v>0</v>
      </c>
      <c r="Z261" s="190">
        <v>0</v>
      </c>
      <c r="AA261" s="190">
        <v>0</v>
      </c>
      <c r="AB261" s="188">
        <v>0</v>
      </c>
      <c r="AC261" s="190">
        <v>0</v>
      </c>
      <c r="AD261" s="190">
        <v>0</v>
      </c>
      <c r="AE261" s="190">
        <v>0</v>
      </c>
      <c r="AF261" s="190">
        <v>0</v>
      </c>
      <c r="AG261" s="190">
        <v>0</v>
      </c>
      <c r="AH261" s="190">
        <v>0</v>
      </c>
      <c r="AI261" s="190">
        <v>0</v>
      </c>
      <c r="AJ261" s="190">
        <v>0</v>
      </c>
      <c r="AK261" s="190">
        <v>0</v>
      </c>
      <c r="AL261" s="190">
        <v>0</v>
      </c>
      <c r="AM261" s="190">
        <v>0</v>
      </c>
      <c r="AN261" s="188">
        <v>0</v>
      </c>
      <c r="AO261" s="190">
        <v>0</v>
      </c>
      <c r="AP261" s="190">
        <v>0</v>
      </c>
      <c r="AQ261" s="190">
        <v>0</v>
      </c>
      <c r="AR261" s="190">
        <v>0</v>
      </c>
      <c r="AS261" s="190">
        <v>0</v>
      </c>
      <c r="AT261" s="190">
        <v>0</v>
      </c>
      <c r="AU261" s="190">
        <v>0</v>
      </c>
      <c r="AV261" s="190">
        <v>0</v>
      </c>
      <c r="AW261" s="190">
        <v>0</v>
      </c>
      <c r="AX261" s="190">
        <v>0</v>
      </c>
      <c r="AY261" s="190">
        <v>0</v>
      </c>
      <c r="AZ261" s="188">
        <v>0</v>
      </c>
      <c r="BA261" s="190">
        <v>0</v>
      </c>
      <c r="BB261" s="323">
        <v>0</v>
      </c>
      <c r="BC261" s="190">
        <v>0</v>
      </c>
      <c r="BD261" s="190">
        <v>0</v>
      </c>
      <c r="BE261" s="190">
        <v>0</v>
      </c>
      <c r="BF261" s="190">
        <v>0</v>
      </c>
      <c r="BG261" s="190">
        <v>0</v>
      </c>
      <c r="BH261" s="190">
        <v>0</v>
      </c>
      <c r="BI261" s="190">
        <v>0</v>
      </c>
      <c r="BJ261" s="190">
        <v>0</v>
      </c>
      <c r="BK261" s="190">
        <v>0</v>
      </c>
      <c r="BL261" s="188">
        <v>0</v>
      </c>
      <c r="BM261" s="190">
        <f t="shared" si="515"/>
        <v>0</v>
      </c>
      <c r="BN261" s="190">
        <f t="shared" si="516"/>
        <v>0</v>
      </c>
      <c r="BO261" s="190">
        <f t="shared" si="517"/>
        <v>0</v>
      </c>
      <c r="BP261" s="190">
        <f t="shared" si="518"/>
        <v>0</v>
      </c>
      <c r="BQ261" s="190">
        <f t="shared" si="519"/>
        <v>0</v>
      </c>
      <c r="BR261" s="190">
        <f t="shared" si="520"/>
        <v>0</v>
      </c>
      <c r="BS261" s="190">
        <f t="shared" si="521"/>
        <v>0</v>
      </c>
      <c r="BT261" s="190">
        <f t="shared" si="522"/>
        <v>0</v>
      </c>
      <c r="BU261" s="190">
        <f t="shared" si="523"/>
        <v>0</v>
      </c>
      <c r="BV261" s="190">
        <f t="shared" si="524"/>
        <v>0</v>
      </c>
      <c r="BW261" s="190">
        <f t="shared" si="525"/>
        <v>0</v>
      </c>
      <c r="BX261" s="190">
        <f t="shared" si="526"/>
        <v>0</v>
      </c>
      <c r="BY261" s="347"/>
      <c r="BZ261" s="207"/>
      <c r="CA261" s="352"/>
    </row>
    <row r="262" spans="1:79" s="161" customFormat="1" ht="63" customHeight="1" x14ac:dyDescent="0.25">
      <c r="A262" s="75" t="s">
        <v>294</v>
      </c>
      <c r="B262" s="87" t="s">
        <v>302</v>
      </c>
      <c r="C262" s="322" t="s">
        <v>303</v>
      </c>
      <c r="D262" s="174">
        <v>4.003959E-2</v>
      </c>
      <c r="E262" s="190">
        <v>0</v>
      </c>
      <c r="F262" s="172">
        <v>0</v>
      </c>
      <c r="G262" s="190">
        <v>0</v>
      </c>
      <c r="H262" s="190">
        <v>0</v>
      </c>
      <c r="I262" s="190">
        <v>0</v>
      </c>
      <c r="J262" s="190">
        <v>0</v>
      </c>
      <c r="K262" s="190">
        <v>0</v>
      </c>
      <c r="L262" s="190">
        <v>0</v>
      </c>
      <c r="M262" s="190">
        <v>0</v>
      </c>
      <c r="N262" s="190">
        <v>0</v>
      </c>
      <c r="O262" s="190">
        <v>0</v>
      </c>
      <c r="P262" s="188">
        <v>0</v>
      </c>
      <c r="Q262" s="190">
        <v>0</v>
      </c>
      <c r="R262" s="172">
        <v>0</v>
      </c>
      <c r="S262" s="190">
        <v>0</v>
      </c>
      <c r="T262" s="190">
        <v>0</v>
      </c>
      <c r="U262" s="190">
        <v>0</v>
      </c>
      <c r="V262" s="190">
        <v>0</v>
      </c>
      <c r="W262" s="190">
        <v>0</v>
      </c>
      <c r="X262" s="190">
        <v>0</v>
      </c>
      <c r="Y262" s="190">
        <v>0</v>
      </c>
      <c r="Z262" s="190">
        <v>0</v>
      </c>
      <c r="AA262" s="190">
        <v>0</v>
      </c>
      <c r="AB262" s="188">
        <v>0</v>
      </c>
      <c r="AC262" s="190">
        <v>0</v>
      </c>
      <c r="AD262" s="172">
        <v>0</v>
      </c>
      <c r="AE262" s="190">
        <v>0</v>
      </c>
      <c r="AF262" s="190">
        <v>0</v>
      </c>
      <c r="AG262" s="190">
        <v>0</v>
      </c>
      <c r="AH262" s="190">
        <v>0</v>
      </c>
      <c r="AI262" s="190">
        <v>0</v>
      </c>
      <c r="AJ262" s="190">
        <v>0</v>
      </c>
      <c r="AK262" s="190">
        <v>0</v>
      </c>
      <c r="AL262" s="190">
        <v>0</v>
      </c>
      <c r="AM262" s="190">
        <v>0</v>
      </c>
      <c r="AN262" s="188">
        <v>0</v>
      </c>
      <c r="AO262" s="190">
        <v>0</v>
      </c>
      <c r="AP262" s="190">
        <v>0</v>
      </c>
      <c r="AQ262" s="190">
        <v>0</v>
      </c>
      <c r="AR262" s="190">
        <v>0</v>
      </c>
      <c r="AS262" s="190">
        <v>0</v>
      </c>
      <c r="AT262" s="190">
        <v>0</v>
      </c>
      <c r="AU262" s="190">
        <v>0</v>
      </c>
      <c r="AV262" s="190">
        <v>0</v>
      </c>
      <c r="AW262" s="190">
        <v>0</v>
      </c>
      <c r="AX262" s="190">
        <v>0</v>
      </c>
      <c r="AY262" s="190">
        <v>0</v>
      </c>
      <c r="AZ262" s="188">
        <v>0</v>
      </c>
      <c r="BA262" s="190">
        <v>0</v>
      </c>
      <c r="BB262" s="323">
        <v>0</v>
      </c>
      <c r="BC262" s="190">
        <v>0</v>
      </c>
      <c r="BD262" s="190">
        <v>0</v>
      </c>
      <c r="BE262" s="190">
        <v>0</v>
      </c>
      <c r="BF262" s="190">
        <v>0</v>
      </c>
      <c r="BG262" s="190">
        <v>0</v>
      </c>
      <c r="BH262" s="190">
        <v>0</v>
      </c>
      <c r="BI262" s="190">
        <v>0</v>
      </c>
      <c r="BJ262" s="190">
        <v>0</v>
      </c>
      <c r="BK262" s="190">
        <v>0</v>
      </c>
      <c r="BL262" s="188">
        <v>0</v>
      </c>
      <c r="BM262" s="190">
        <f t="shared" si="515"/>
        <v>0</v>
      </c>
      <c r="BN262" s="190">
        <f t="shared" si="516"/>
        <v>0</v>
      </c>
      <c r="BO262" s="190">
        <f t="shared" si="517"/>
        <v>0</v>
      </c>
      <c r="BP262" s="190">
        <f t="shared" si="518"/>
        <v>0</v>
      </c>
      <c r="BQ262" s="190">
        <f t="shared" si="519"/>
        <v>0</v>
      </c>
      <c r="BR262" s="190">
        <f t="shared" si="520"/>
        <v>0</v>
      </c>
      <c r="BS262" s="190">
        <f t="shared" si="521"/>
        <v>0</v>
      </c>
      <c r="BT262" s="190">
        <f t="shared" si="522"/>
        <v>0</v>
      </c>
      <c r="BU262" s="190">
        <f t="shared" si="523"/>
        <v>0</v>
      </c>
      <c r="BV262" s="190">
        <f t="shared" si="524"/>
        <v>0</v>
      </c>
      <c r="BW262" s="190">
        <f t="shared" si="525"/>
        <v>0</v>
      </c>
      <c r="BX262" s="190">
        <f t="shared" si="526"/>
        <v>0</v>
      </c>
      <c r="BY262" s="347"/>
      <c r="BZ262" s="207"/>
      <c r="CA262" s="352"/>
    </row>
    <row r="263" spans="1:79" s="161" customFormat="1" ht="63" customHeight="1" x14ac:dyDescent="0.25">
      <c r="A263" s="75" t="s">
        <v>294</v>
      </c>
      <c r="B263" s="72" t="s">
        <v>483</v>
      </c>
      <c r="C263" s="80" t="s">
        <v>484</v>
      </c>
      <c r="D263" s="174">
        <v>4.2639579999999996E-2</v>
      </c>
      <c r="E263" s="190">
        <v>0</v>
      </c>
      <c r="F263" s="172">
        <v>0</v>
      </c>
      <c r="G263" s="190">
        <v>0</v>
      </c>
      <c r="H263" s="190">
        <v>0</v>
      </c>
      <c r="I263" s="190">
        <v>0</v>
      </c>
      <c r="J263" s="190">
        <v>0</v>
      </c>
      <c r="K263" s="190">
        <v>0</v>
      </c>
      <c r="L263" s="190">
        <v>0</v>
      </c>
      <c r="M263" s="190">
        <v>0</v>
      </c>
      <c r="N263" s="190">
        <v>0</v>
      </c>
      <c r="O263" s="190">
        <v>0</v>
      </c>
      <c r="P263" s="188">
        <v>0</v>
      </c>
      <c r="Q263" s="190">
        <v>0</v>
      </c>
      <c r="R263" s="172">
        <v>0</v>
      </c>
      <c r="S263" s="190">
        <v>0</v>
      </c>
      <c r="T263" s="190">
        <v>0</v>
      </c>
      <c r="U263" s="190">
        <v>0</v>
      </c>
      <c r="V263" s="190">
        <v>0</v>
      </c>
      <c r="W263" s="190">
        <v>0</v>
      </c>
      <c r="X263" s="190">
        <v>0</v>
      </c>
      <c r="Y263" s="190">
        <v>0</v>
      </c>
      <c r="Z263" s="190">
        <v>0</v>
      </c>
      <c r="AA263" s="190">
        <v>0</v>
      </c>
      <c r="AB263" s="188">
        <v>0</v>
      </c>
      <c r="AC263" s="190">
        <v>0</v>
      </c>
      <c r="AD263" s="190">
        <v>0</v>
      </c>
      <c r="AE263" s="190">
        <v>0</v>
      </c>
      <c r="AF263" s="190">
        <v>0</v>
      </c>
      <c r="AG263" s="190">
        <v>0</v>
      </c>
      <c r="AH263" s="190">
        <v>0</v>
      </c>
      <c r="AI263" s="190">
        <v>0</v>
      </c>
      <c r="AJ263" s="190">
        <v>0</v>
      </c>
      <c r="AK263" s="190">
        <v>0</v>
      </c>
      <c r="AL263" s="190">
        <v>0</v>
      </c>
      <c r="AM263" s="190">
        <v>0</v>
      </c>
      <c r="AN263" s="188">
        <v>0</v>
      </c>
      <c r="AO263" s="190">
        <v>0</v>
      </c>
      <c r="AP263" s="190">
        <v>0</v>
      </c>
      <c r="AQ263" s="190">
        <v>0</v>
      </c>
      <c r="AR263" s="190">
        <v>0</v>
      </c>
      <c r="AS263" s="190">
        <v>0</v>
      </c>
      <c r="AT263" s="190">
        <v>0</v>
      </c>
      <c r="AU263" s="190">
        <v>0</v>
      </c>
      <c r="AV263" s="190">
        <v>0</v>
      </c>
      <c r="AW263" s="190">
        <v>0</v>
      </c>
      <c r="AX263" s="190">
        <v>0</v>
      </c>
      <c r="AY263" s="190">
        <v>0</v>
      </c>
      <c r="AZ263" s="188">
        <v>0</v>
      </c>
      <c r="BA263" s="190">
        <v>0</v>
      </c>
      <c r="BB263" s="323">
        <v>0</v>
      </c>
      <c r="BC263" s="190">
        <v>0</v>
      </c>
      <c r="BD263" s="190">
        <v>0</v>
      </c>
      <c r="BE263" s="190">
        <v>0</v>
      </c>
      <c r="BF263" s="190">
        <v>0</v>
      </c>
      <c r="BG263" s="190">
        <v>0</v>
      </c>
      <c r="BH263" s="190">
        <v>0</v>
      </c>
      <c r="BI263" s="190">
        <v>0</v>
      </c>
      <c r="BJ263" s="190">
        <v>0</v>
      </c>
      <c r="BK263" s="190">
        <v>0</v>
      </c>
      <c r="BL263" s="188">
        <v>0</v>
      </c>
      <c r="BM263" s="190">
        <f t="shared" si="515"/>
        <v>0</v>
      </c>
      <c r="BN263" s="190">
        <f t="shared" si="516"/>
        <v>0</v>
      </c>
      <c r="BO263" s="190">
        <f t="shared" si="517"/>
        <v>0</v>
      </c>
      <c r="BP263" s="190">
        <f t="shared" si="518"/>
        <v>0</v>
      </c>
      <c r="BQ263" s="190">
        <f t="shared" si="519"/>
        <v>0</v>
      </c>
      <c r="BR263" s="190">
        <f t="shared" si="520"/>
        <v>0</v>
      </c>
      <c r="BS263" s="190">
        <f t="shared" si="521"/>
        <v>0</v>
      </c>
      <c r="BT263" s="190">
        <f t="shared" si="522"/>
        <v>0</v>
      </c>
      <c r="BU263" s="190">
        <f t="shared" si="523"/>
        <v>0</v>
      </c>
      <c r="BV263" s="190">
        <f t="shared" si="524"/>
        <v>0</v>
      </c>
      <c r="BW263" s="190">
        <f t="shared" si="525"/>
        <v>0</v>
      </c>
      <c r="BX263" s="190">
        <f t="shared" si="526"/>
        <v>0</v>
      </c>
      <c r="BY263" s="347"/>
      <c r="BZ263" s="207"/>
      <c r="CA263" s="352"/>
    </row>
    <row r="264" spans="1:79" s="161" customFormat="1" ht="63" customHeight="1" x14ac:dyDescent="0.25">
      <c r="A264" s="75" t="s">
        <v>294</v>
      </c>
      <c r="B264" s="76" t="s">
        <v>602</v>
      </c>
      <c r="C264" s="79" t="s">
        <v>603</v>
      </c>
      <c r="D264" s="174">
        <v>0.17041667000000002</v>
      </c>
      <c r="E264" s="190">
        <v>0</v>
      </c>
      <c r="F264" s="172">
        <v>0</v>
      </c>
      <c r="G264" s="190">
        <v>0</v>
      </c>
      <c r="H264" s="190">
        <v>0</v>
      </c>
      <c r="I264" s="190">
        <v>0</v>
      </c>
      <c r="J264" s="190">
        <v>0</v>
      </c>
      <c r="K264" s="190">
        <v>0</v>
      </c>
      <c r="L264" s="190">
        <v>0</v>
      </c>
      <c r="M264" s="190">
        <v>0</v>
      </c>
      <c r="N264" s="190">
        <v>0</v>
      </c>
      <c r="O264" s="190">
        <v>0</v>
      </c>
      <c r="P264" s="188">
        <v>0</v>
      </c>
      <c r="Q264" s="190">
        <v>0</v>
      </c>
      <c r="R264" s="172">
        <v>0</v>
      </c>
      <c r="S264" s="190">
        <v>0</v>
      </c>
      <c r="T264" s="190">
        <v>0</v>
      </c>
      <c r="U264" s="190">
        <v>0</v>
      </c>
      <c r="V264" s="190">
        <v>0</v>
      </c>
      <c r="W264" s="190">
        <v>0</v>
      </c>
      <c r="X264" s="190">
        <v>0</v>
      </c>
      <c r="Y264" s="190">
        <v>0</v>
      </c>
      <c r="Z264" s="190">
        <v>0</v>
      </c>
      <c r="AA264" s="190">
        <v>0</v>
      </c>
      <c r="AB264" s="188">
        <v>0</v>
      </c>
      <c r="AC264" s="190">
        <v>0</v>
      </c>
      <c r="AD264" s="190">
        <v>0</v>
      </c>
      <c r="AE264" s="190">
        <v>0</v>
      </c>
      <c r="AF264" s="190">
        <v>0</v>
      </c>
      <c r="AG264" s="190">
        <v>0</v>
      </c>
      <c r="AH264" s="190">
        <v>0</v>
      </c>
      <c r="AI264" s="190">
        <v>0</v>
      </c>
      <c r="AJ264" s="190">
        <v>0</v>
      </c>
      <c r="AK264" s="190">
        <v>0</v>
      </c>
      <c r="AL264" s="190">
        <v>0</v>
      </c>
      <c r="AM264" s="190">
        <v>0</v>
      </c>
      <c r="AN264" s="188">
        <v>0</v>
      </c>
      <c r="AO264" s="190">
        <v>0</v>
      </c>
      <c r="AP264" s="190">
        <v>0</v>
      </c>
      <c r="AQ264" s="190">
        <v>0</v>
      </c>
      <c r="AR264" s="190">
        <v>0</v>
      </c>
      <c r="AS264" s="190">
        <v>0</v>
      </c>
      <c r="AT264" s="190">
        <v>0</v>
      </c>
      <c r="AU264" s="190">
        <v>0</v>
      </c>
      <c r="AV264" s="190">
        <v>0</v>
      </c>
      <c r="AW264" s="190">
        <v>0</v>
      </c>
      <c r="AX264" s="190">
        <v>0</v>
      </c>
      <c r="AY264" s="190">
        <v>0</v>
      </c>
      <c r="AZ264" s="188">
        <v>0</v>
      </c>
      <c r="BA264" s="190">
        <v>0</v>
      </c>
      <c r="BB264" s="323">
        <v>0</v>
      </c>
      <c r="BC264" s="190">
        <v>0</v>
      </c>
      <c r="BD264" s="190">
        <v>0</v>
      </c>
      <c r="BE264" s="190">
        <v>0</v>
      </c>
      <c r="BF264" s="190">
        <v>0</v>
      </c>
      <c r="BG264" s="190">
        <v>0</v>
      </c>
      <c r="BH264" s="190">
        <v>0</v>
      </c>
      <c r="BI264" s="190">
        <v>0</v>
      </c>
      <c r="BJ264" s="190">
        <v>0</v>
      </c>
      <c r="BK264" s="190">
        <v>0</v>
      </c>
      <c r="BL264" s="188">
        <v>0</v>
      </c>
      <c r="BM264" s="190">
        <f t="shared" si="515"/>
        <v>0</v>
      </c>
      <c r="BN264" s="190">
        <f t="shared" si="516"/>
        <v>0</v>
      </c>
      <c r="BO264" s="190">
        <f t="shared" si="517"/>
        <v>0</v>
      </c>
      <c r="BP264" s="190">
        <f t="shared" si="518"/>
        <v>0</v>
      </c>
      <c r="BQ264" s="190">
        <f t="shared" si="519"/>
        <v>0</v>
      </c>
      <c r="BR264" s="190">
        <f t="shared" si="520"/>
        <v>0</v>
      </c>
      <c r="BS264" s="190">
        <f t="shared" si="521"/>
        <v>0</v>
      </c>
      <c r="BT264" s="190">
        <f t="shared" si="522"/>
        <v>0</v>
      </c>
      <c r="BU264" s="190">
        <f t="shared" si="523"/>
        <v>0</v>
      </c>
      <c r="BV264" s="190">
        <f t="shared" si="524"/>
        <v>0</v>
      </c>
      <c r="BW264" s="190">
        <f t="shared" si="525"/>
        <v>0</v>
      </c>
      <c r="BX264" s="190">
        <f t="shared" si="526"/>
        <v>0</v>
      </c>
      <c r="BY264" s="347"/>
      <c r="BZ264" s="207"/>
      <c r="CA264" s="352"/>
    </row>
    <row r="265" spans="1:79" s="161" customFormat="1" ht="63" customHeight="1" x14ac:dyDescent="0.25">
      <c r="A265" s="75" t="s">
        <v>294</v>
      </c>
      <c r="B265" s="76" t="s">
        <v>604</v>
      </c>
      <c r="C265" s="79" t="s">
        <v>605</v>
      </c>
      <c r="D265" s="174">
        <v>4.4920160000000001E-2</v>
      </c>
      <c r="E265" s="190">
        <v>0</v>
      </c>
      <c r="F265" s="172">
        <v>0</v>
      </c>
      <c r="G265" s="190">
        <v>0</v>
      </c>
      <c r="H265" s="190">
        <v>0</v>
      </c>
      <c r="I265" s="190">
        <v>0</v>
      </c>
      <c r="J265" s="190">
        <v>0</v>
      </c>
      <c r="K265" s="190">
        <v>0</v>
      </c>
      <c r="L265" s="190">
        <v>0</v>
      </c>
      <c r="M265" s="190">
        <v>0</v>
      </c>
      <c r="N265" s="190">
        <v>0</v>
      </c>
      <c r="O265" s="190">
        <v>0</v>
      </c>
      <c r="P265" s="188">
        <v>0</v>
      </c>
      <c r="Q265" s="190">
        <v>0</v>
      </c>
      <c r="R265" s="172">
        <v>0</v>
      </c>
      <c r="S265" s="190">
        <v>0</v>
      </c>
      <c r="T265" s="190">
        <v>0</v>
      </c>
      <c r="U265" s="190">
        <v>0</v>
      </c>
      <c r="V265" s="190">
        <v>0</v>
      </c>
      <c r="W265" s="190">
        <v>0</v>
      </c>
      <c r="X265" s="190">
        <v>0</v>
      </c>
      <c r="Y265" s="190">
        <v>0</v>
      </c>
      <c r="Z265" s="190">
        <v>0</v>
      </c>
      <c r="AA265" s="190">
        <v>0</v>
      </c>
      <c r="AB265" s="188">
        <v>0</v>
      </c>
      <c r="AC265" s="190">
        <v>0</v>
      </c>
      <c r="AD265" s="190">
        <v>0</v>
      </c>
      <c r="AE265" s="190">
        <v>0</v>
      </c>
      <c r="AF265" s="190">
        <v>0</v>
      </c>
      <c r="AG265" s="190">
        <v>0</v>
      </c>
      <c r="AH265" s="190">
        <v>0</v>
      </c>
      <c r="AI265" s="190">
        <v>0</v>
      </c>
      <c r="AJ265" s="190">
        <v>0</v>
      </c>
      <c r="AK265" s="190">
        <v>0</v>
      </c>
      <c r="AL265" s="190">
        <v>0</v>
      </c>
      <c r="AM265" s="190">
        <v>0</v>
      </c>
      <c r="AN265" s="188">
        <v>0</v>
      </c>
      <c r="AO265" s="190">
        <v>0</v>
      </c>
      <c r="AP265" s="190">
        <v>0</v>
      </c>
      <c r="AQ265" s="190">
        <v>0</v>
      </c>
      <c r="AR265" s="190">
        <v>0</v>
      </c>
      <c r="AS265" s="190">
        <v>0</v>
      </c>
      <c r="AT265" s="190">
        <v>0</v>
      </c>
      <c r="AU265" s="190">
        <v>0</v>
      </c>
      <c r="AV265" s="190">
        <v>0</v>
      </c>
      <c r="AW265" s="190">
        <v>0</v>
      </c>
      <c r="AX265" s="190">
        <v>0</v>
      </c>
      <c r="AY265" s="190">
        <v>0</v>
      </c>
      <c r="AZ265" s="188">
        <v>0</v>
      </c>
      <c r="BA265" s="190">
        <v>0</v>
      </c>
      <c r="BB265" s="323">
        <v>0</v>
      </c>
      <c r="BC265" s="190">
        <v>0</v>
      </c>
      <c r="BD265" s="190">
        <v>0</v>
      </c>
      <c r="BE265" s="190">
        <v>0</v>
      </c>
      <c r="BF265" s="190">
        <v>0</v>
      </c>
      <c r="BG265" s="190">
        <v>0</v>
      </c>
      <c r="BH265" s="190">
        <v>0</v>
      </c>
      <c r="BI265" s="190">
        <v>0</v>
      </c>
      <c r="BJ265" s="190">
        <v>0</v>
      </c>
      <c r="BK265" s="190">
        <v>0</v>
      </c>
      <c r="BL265" s="188">
        <v>0</v>
      </c>
      <c r="BM265" s="190">
        <f t="shared" si="515"/>
        <v>0</v>
      </c>
      <c r="BN265" s="190">
        <f t="shared" si="516"/>
        <v>0</v>
      </c>
      <c r="BO265" s="190">
        <f t="shared" si="517"/>
        <v>0</v>
      </c>
      <c r="BP265" s="190">
        <f t="shared" si="518"/>
        <v>0</v>
      </c>
      <c r="BQ265" s="190">
        <f t="shared" si="519"/>
        <v>0</v>
      </c>
      <c r="BR265" s="190">
        <f t="shared" si="520"/>
        <v>0</v>
      </c>
      <c r="BS265" s="190">
        <f t="shared" si="521"/>
        <v>0</v>
      </c>
      <c r="BT265" s="190">
        <f t="shared" si="522"/>
        <v>0</v>
      </c>
      <c r="BU265" s="190">
        <f t="shared" si="523"/>
        <v>0</v>
      </c>
      <c r="BV265" s="190">
        <f t="shared" si="524"/>
        <v>0</v>
      </c>
      <c r="BW265" s="190">
        <f t="shared" si="525"/>
        <v>0</v>
      </c>
      <c r="BX265" s="190">
        <f t="shared" si="526"/>
        <v>0</v>
      </c>
      <c r="BY265" s="347"/>
      <c r="BZ265" s="207"/>
      <c r="CA265" s="352"/>
    </row>
    <row r="266" spans="1:79" s="161" customFormat="1" ht="63" customHeight="1" x14ac:dyDescent="0.25">
      <c r="A266" s="75" t="s">
        <v>294</v>
      </c>
      <c r="B266" s="72" t="s">
        <v>485</v>
      </c>
      <c r="C266" s="80" t="s">
        <v>486</v>
      </c>
      <c r="D266" s="174">
        <v>0.58319074999999998</v>
      </c>
      <c r="E266" s="190">
        <v>0</v>
      </c>
      <c r="F266" s="172">
        <v>0</v>
      </c>
      <c r="G266" s="190">
        <v>0</v>
      </c>
      <c r="H266" s="190">
        <v>0</v>
      </c>
      <c r="I266" s="190">
        <v>0</v>
      </c>
      <c r="J266" s="190">
        <v>0</v>
      </c>
      <c r="K266" s="190">
        <v>0</v>
      </c>
      <c r="L266" s="190">
        <v>0</v>
      </c>
      <c r="M266" s="190">
        <v>0</v>
      </c>
      <c r="N266" s="190">
        <v>0</v>
      </c>
      <c r="O266" s="190">
        <v>0</v>
      </c>
      <c r="P266" s="188">
        <v>0</v>
      </c>
      <c r="Q266" s="190">
        <v>0</v>
      </c>
      <c r="R266" s="172">
        <v>0</v>
      </c>
      <c r="S266" s="190">
        <v>0</v>
      </c>
      <c r="T266" s="190">
        <v>0</v>
      </c>
      <c r="U266" s="190">
        <v>0</v>
      </c>
      <c r="V266" s="190">
        <v>0</v>
      </c>
      <c r="W266" s="190">
        <v>0</v>
      </c>
      <c r="X266" s="190">
        <v>0</v>
      </c>
      <c r="Y266" s="190">
        <v>0</v>
      </c>
      <c r="Z266" s="190">
        <v>0</v>
      </c>
      <c r="AA266" s="190">
        <v>0</v>
      </c>
      <c r="AB266" s="188">
        <v>0</v>
      </c>
      <c r="AC266" s="190">
        <v>0</v>
      </c>
      <c r="AD266" s="190">
        <v>0</v>
      </c>
      <c r="AE266" s="190">
        <v>0</v>
      </c>
      <c r="AF266" s="190">
        <v>0</v>
      </c>
      <c r="AG266" s="190">
        <v>0</v>
      </c>
      <c r="AH266" s="190">
        <v>0</v>
      </c>
      <c r="AI266" s="190">
        <v>0</v>
      </c>
      <c r="AJ266" s="190">
        <v>0</v>
      </c>
      <c r="AK266" s="190">
        <v>0</v>
      </c>
      <c r="AL266" s="190">
        <v>0</v>
      </c>
      <c r="AM266" s="190">
        <v>0</v>
      </c>
      <c r="AN266" s="188">
        <v>0</v>
      </c>
      <c r="AO266" s="190">
        <v>0</v>
      </c>
      <c r="AP266" s="190">
        <v>0</v>
      </c>
      <c r="AQ266" s="190">
        <v>0</v>
      </c>
      <c r="AR266" s="190">
        <v>0</v>
      </c>
      <c r="AS266" s="190">
        <v>0</v>
      </c>
      <c r="AT266" s="190">
        <v>0</v>
      </c>
      <c r="AU266" s="190">
        <v>0</v>
      </c>
      <c r="AV266" s="190">
        <v>0</v>
      </c>
      <c r="AW266" s="190">
        <v>0</v>
      </c>
      <c r="AX266" s="190">
        <v>0</v>
      </c>
      <c r="AY266" s="190">
        <v>0</v>
      </c>
      <c r="AZ266" s="188">
        <v>0</v>
      </c>
      <c r="BA266" s="190">
        <v>0</v>
      </c>
      <c r="BB266" s="323">
        <v>0</v>
      </c>
      <c r="BC266" s="190">
        <v>0</v>
      </c>
      <c r="BD266" s="190">
        <v>0</v>
      </c>
      <c r="BE266" s="190">
        <v>0</v>
      </c>
      <c r="BF266" s="190">
        <v>0</v>
      </c>
      <c r="BG266" s="190">
        <v>0</v>
      </c>
      <c r="BH266" s="190">
        <v>0</v>
      </c>
      <c r="BI266" s="190">
        <v>0</v>
      </c>
      <c r="BJ266" s="190">
        <v>0</v>
      </c>
      <c r="BK266" s="190">
        <v>0</v>
      </c>
      <c r="BL266" s="188">
        <v>0</v>
      </c>
      <c r="BM266" s="190">
        <f t="shared" si="515"/>
        <v>0</v>
      </c>
      <c r="BN266" s="190">
        <f t="shared" si="516"/>
        <v>0</v>
      </c>
      <c r="BO266" s="190">
        <f t="shared" si="517"/>
        <v>0</v>
      </c>
      <c r="BP266" s="190">
        <f t="shared" si="518"/>
        <v>0</v>
      </c>
      <c r="BQ266" s="190">
        <f t="shared" si="519"/>
        <v>0</v>
      </c>
      <c r="BR266" s="190">
        <f t="shared" si="520"/>
        <v>0</v>
      </c>
      <c r="BS266" s="190">
        <f t="shared" si="521"/>
        <v>0</v>
      </c>
      <c r="BT266" s="190">
        <f t="shared" si="522"/>
        <v>0</v>
      </c>
      <c r="BU266" s="190">
        <f t="shared" si="523"/>
        <v>0</v>
      </c>
      <c r="BV266" s="190">
        <f t="shared" si="524"/>
        <v>0</v>
      </c>
      <c r="BW266" s="190">
        <f t="shared" si="525"/>
        <v>0</v>
      </c>
      <c r="BX266" s="190">
        <f t="shared" si="526"/>
        <v>0</v>
      </c>
      <c r="BY266" s="347"/>
      <c r="BZ266" s="207"/>
      <c r="CA266" s="352"/>
    </row>
    <row r="267" spans="1:79" s="161" customFormat="1" ht="63" customHeight="1" x14ac:dyDescent="0.25">
      <c r="A267" s="75" t="s">
        <v>294</v>
      </c>
      <c r="B267" s="324" t="s">
        <v>304</v>
      </c>
      <c r="C267" s="322" t="s">
        <v>305</v>
      </c>
      <c r="D267" s="174">
        <v>0.3303875</v>
      </c>
      <c r="E267" s="190">
        <v>0</v>
      </c>
      <c r="F267" s="172">
        <v>0</v>
      </c>
      <c r="G267" s="190">
        <v>0</v>
      </c>
      <c r="H267" s="190">
        <v>0</v>
      </c>
      <c r="I267" s="190">
        <v>0</v>
      </c>
      <c r="J267" s="190">
        <v>0</v>
      </c>
      <c r="K267" s="190">
        <v>0</v>
      </c>
      <c r="L267" s="190">
        <v>0</v>
      </c>
      <c r="M267" s="190">
        <v>0</v>
      </c>
      <c r="N267" s="190">
        <v>0</v>
      </c>
      <c r="O267" s="190">
        <v>0</v>
      </c>
      <c r="P267" s="188">
        <v>0</v>
      </c>
      <c r="Q267" s="190">
        <v>0</v>
      </c>
      <c r="R267" s="172">
        <v>0</v>
      </c>
      <c r="S267" s="190">
        <v>0</v>
      </c>
      <c r="T267" s="190">
        <v>0</v>
      </c>
      <c r="U267" s="190">
        <v>0</v>
      </c>
      <c r="V267" s="190">
        <v>0</v>
      </c>
      <c r="W267" s="190">
        <v>0</v>
      </c>
      <c r="X267" s="190">
        <v>0</v>
      </c>
      <c r="Y267" s="190">
        <v>0</v>
      </c>
      <c r="Z267" s="190">
        <v>0</v>
      </c>
      <c r="AA267" s="190">
        <v>0</v>
      </c>
      <c r="AB267" s="188">
        <v>0</v>
      </c>
      <c r="AC267" s="190">
        <v>0</v>
      </c>
      <c r="AD267" s="172">
        <v>0</v>
      </c>
      <c r="AE267" s="190">
        <v>0</v>
      </c>
      <c r="AF267" s="190">
        <v>0</v>
      </c>
      <c r="AG267" s="190">
        <v>0</v>
      </c>
      <c r="AH267" s="190">
        <v>0</v>
      </c>
      <c r="AI267" s="190">
        <v>0</v>
      </c>
      <c r="AJ267" s="190">
        <v>0</v>
      </c>
      <c r="AK267" s="190">
        <v>0</v>
      </c>
      <c r="AL267" s="190">
        <v>0</v>
      </c>
      <c r="AM267" s="190">
        <v>0</v>
      </c>
      <c r="AN267" s="188">
        <v>0</v>
      </c>
      <c r="AO267" s="190">
        <v>0</v>
      </c>
      <c r="AP267" s="190">
        <v>0</v>
      </c>
      <c r="AQ267" s="190">
        <v>0</v>
      </c>
      <c r="AR267" s="190">
        <v>0</v>
      </c>
      <c r="AS267" s="190">
        <v>0</v>
      </c>
      <c r="AT267" s="190">
        <v>0</v>
      </c>
      <c r="AU267" s="190">
        <v>0</v>
      </c>
      <c r="AV267" s="190">
        <v>0</v>
      </c>
      <c r="AW267" s="190">
        <v>0</v>
      </c>
      <c r="AX267" s="190">
        <v>0</v>
      </c>
      <c r="AY267" s="190">
        <v>0</v>
      </c>
      <c r="AZ267" s="188">
        <v>0</v>
      </c>
      <c r="BA267" s="190">
        <v>0</v>
      </c>
      <c r="BB267" s="323">
        <v>0</v>
      </c>
      <c r="BC267" s="190">
        <v>0</v>
      </c>
      <c r="BD267" s="190">
        <v>0</v>
      </c>
      <c r="BE267" s="190">
        <v>0</v>
      </c>
      <c r="BF267" s="190">
        <v>0</v>
      </c>
      <c r="BG267" s="190">
        <v>0</v>
      </c>
      <c r="BH267" s="190">
        <v>0</v>
      </c>
      <c r="BI267" s="190">
        <v>0</v>
      </c>
      <c r="BJ267" s="190">
        <v>0</v>
      </c>
      <c r="BK267" s="190">
        <v>0</v>
      </c>
      <c r="BL267" s="188">
        <v>0</v>
      </c>
      <c r="BM267" s="190">
        <f t="shared" si="515"/>
        <v>0</v>
      </c>
      <c r="BN267" s="190">
        <f t="shared" si="516"/>
        <v>0</v>
      </c>
      <c r="BO267" s="190">
        <f t="shared" si="517"/>
        <v>0</v>
      </c>
      <c r="BP267" s="190">
        <f t="shared" si="518"/>
        <v>0</v>
      </c>
      <c r="BQ267" s="190">
        <f t="shared" si="519"/>
        <v>0</v>
      </c>
      <c r="BR267" s="190">
        <f t="shared" si="520"/>
        <v>0</v>
      </c>
      <c r="BS267" s="190">
        <f t="shared" si="521"/>
        <v>0</v>
      </c>
      <c r="BT267" s="190">
        <f t="shared" si="522"/>
        <v>0</v>
      </c>
      <c r="BU267" s="190">
        <f t="shared" si="523"/>
        <v>0</v>
      </c>
      <c r="BV267" s="190">
        <f t="shared" si="524"/>
        <v>0</v>
      </c>
      <c r="BW267" s="190">
        <f t="shared" si="525"/>
        <v>0</v>
      </c>
      <c r="BX267" s="190">
        <f t="shared" si="526"/>
        <v>0</v>
      </c>
      <c r="BY267" s="347"/>
      <c r="BZ267" s="207"/>
      <c r="CA267" s="352"/>
    </row>
    <row r="268" spans="1:79" s="161" customFormat="1" ht="63" customHeight="1" x14ac:dyDescent="0.25">
      <c r="A268" s="75" t="s">
        <v>294</v>
      </c>
      <c r="B268" s="76" t="s">
        <v>643</v>
      </c>
      <c r="C268" s="79" t="s">
        <v>644</v>
      </c>
      <c r="D268" s="174">
        <v>0.68673381</v>
      </c>
      <c r="E268" s="190">
        <v>0</v>
      </c>
      <c r="F268" s="172">
        <v>0</v>
      </c>
      <c r="G268" s="190">
        <v>0</v>
      </c>
      <c r="H268" s="190">
        <v>0</v>
      </c>
      <c r="I268" s="190">
        <v>0</v>
      </c>
      <c r="J268" s="190">
        <v>0</v>
      </c>
      <c r="K268" s="190">
        <v>0</v>
      </c>
      <c r="L268" s="190">
        <v>0</v>
      </c>
      <c r="M268" s="190">
        <v>0</v>
      </c>
      <c r="N268" s="190">
        <v>0</v>
      </c>
      <c r="O268" s="190">
        <v>0</v>
      </c>
      <c r="P268" s="188">
        <v>0</v>
      </c>
      <c r="Q268" s="190">
        <v>0</v>
      </c>
      <c r="R268" s="172">
        <v>0</v>
      </c>
      <c r="S268" s="190">
        <v>0</v>
      </c>
      <c r="T268" s="190">
        <v>0</v>
      </c>
      <c r="U268" s="190">
        <v>0</v>
      </c>
      <c r="V268" s="190">
        <v>0</v>
      </c>
      <c r="W268" s="190">
        <v>0</v>
      </c>
      <c r="X268" s="190">
        <v>0</v>
      </c>
      <c r="Y268" s="190">
        <v>0</v>
      </c>
      <c r="Z268" s="190">
        <v>0</v>
      </c>
      <c r="AA268" s="190">
        <v>0</v>
      </c>
      <c r="AB268" s="188">
        <v>0</v>
      </c>
      <c r="AC268" s="190">
        <v>0</v>
      </c>
      <c r="AD268" s="190">
        <v>0</v>
      </c>
      <c r="AE268" s="190">
        <v>0</v>
      </c>
      <c r="AF268" s="190">
        <v>0</v>
      </c>
      <c r="AG268" s="190">
        <v>0</v>
      </c>
      <c r="AH268" s="190">
        <v>0</v>
      </c>
      <c r="AI268" s="190">
        <v>0</v>
      </c>
      <c r="AJ268" s="190">
        <v>0</v>
      </c>
      <c r="AK268" s="190">
        <v>0</v>
      </c>
      <c r="AL268" s="190">
        <v>0</v>
      </c>
      <c r="AM268" s="190">
        <v>0</v>
      </c>
      <c r="AN268" s="188">
        <v>0</v>
      </c>
      <c r="AO268" s="190">
        <v>0</v>
      </c>
      <c r="AP268" s="190">
        <v>0</v>
      </c>
      <c r="AQ268" s="190">
        <v>0</v>
      </c>
      <c r="AR268" s="190">
        <v>0</v>
      </c>
      <c r="AS268" s="190">
        <v>0</v>
      </c>
      <c r="AT268" s="190">
        <v>0</v>
      </c>
      <c r="AU268" s="190">
        <v>0</v>
      </c>
      <c r="AV268" s="190">
        <v>0</v>
      </c>
      <c r="AW268" s="190">
        <v>0</v>
      </c>
      <c r="AX268" s="190">
        <v>0</v>
      </c>
      <c r="AY268" s="190">
        <v>0</v>
      </c>
      <c r="AZ268" s="188">
        <v>0</v>
      </c>
      <c r="BA268" s="190">
        <v>0</v>
      </c>
      <c r="BB268" s="323">
        <v>0</v>
      </c>
      <c r="BC268" s="190">
        <v>0</v>
      </c>
      <c r="BD268" s="190">
        <v>0</v>
      </c>
      <c r="BE268" s="190">
        <v>0</v>
      </c>
      <c r="BF268" s="190">
        <v>0</v>
      </c>
      <c r="BG268" s="190">
        <v>0</v>
      </c>
      <c r="BH268" s="190">
        <v>0</v>
      </c>
      <c r="BI268" s="190">
        <v>0</v>
      </c>
      <c r="BJ268" s="190">
        <v>0</v>
      </c>
      <c r="BK268" s="190">
        <v>0</v>
      </c>
      <c r="BL268" s="188">
        <v>0</v>
      </c>
      <c r="BM268" s="190">
        <f t="shared" si="515"/>
        <v>0</v>
      </c>
      <c r="BN268" s="190">
        <f t="shared" si="516"/>
        <v>0</v>
      </c>
      <c r="BO268" s="190">
        <f t="shared" si="517"/>
        <v>0</v>
      </c>
      <c r="BP268" s="190">
        <f t="shared" si="518"/>
        <v>0</v>
      </c>
      <c r="BQ268" s="190">
        <f t="shared" si="519"/>
        <v>0</v>
      </c>
      <c r="BR268" s="190">
        <f t="shared" si="520"/>
        <v>0</v>
      </c>
      <c r="BS268" s="190">
        <f t="shared" si="521"/>
        <v>0</v>
      </c>
      <c r="BT268" s="190">
        <f t="shared" si="522"/>
        <v>0</v>
      </c>
      <c r="BU268" s="190">
        <f t="shared" si="523"/>
        <v>0</v>
      </c>
      <c r="BV268" s="190">
        <f t="shared" si="524"/>
        <v>0</v>
      </c>
      <c r="BW268" s="190">
        <f t="shared" si="525"/>
        <v>0</v>
      </c>
      <c r="BX268" s="190">
        <f t="shared" si="526"/>
        <v>0</v>
      </c>
      <c r="BY268" s="347"/>
      <c r="BZ268" s="207"/>
      <c r="CA268" s="352"/>
    </row>
    <row r="269" spans="1:79" s="161" customFormat="1" ht="63" customHeight="1" x14ac:dyDescent="0.25">
      <c r="A269" s="75" t="s">
        <v>294</v>
      </c>
      <c r="B269" s="72" t="s">
        <v>487</v>
      </c>
      <c r="C269" s="80" t="s">
        <v>488</v>
      </c>
      <c r="D269" s="174">
        <v>0.14576437</v>
      </c>
      <c r="E269" s="190">
        <v>0</v>
      </c>
      <c r="F269" s="172">
        <v>0</v>
      </c>
      <c r="G269" s="190">
        <v>0</v>
      </c>
      <c r="H269" s="190">
        <v>0</v>
      </c>
      <c r="I269" s="190">
        <v>0</v>
      </c>
      <c r="J269" s="190">
        <v>0</v>
      </c>
      <c r="K269" s="190">
        <v>0</v>
      </c>
      <c r="L269" s="190">
        <v>0</v>
      </c>
      <c r="M269" s="190">
        <v>0</v>
      </c>
      <c r="N269" s="190">
        <v>0</v>
      </c>
      <c r="O269" s="190">
        <v>0</v>
      </c>
      <c r="P269" s="188">
        <v>0</v>
      </c>
      <c r="Q269" s="190">
        <v>0</v>
      </c>
      <c r="R269" s="172">
        <v>0</v>
      </c>
      <c r="S269" s="190">
        <v>0</v>
      </c>
      <c r="T269" s="190">
        <v>0</v>
      </c>
      <c r="U269" s="190">
        <v>0</v>
      </c>
      <c r="V269" s="190">
        <v>0</v>
      </c>
      <c r="W269" s="190">
        <v>0</v>
      </c>
      <c r="X269" s="190">
        <v>0</v>
      </c>
      <c r="Y269" s="190">
        <v>0</v>
      </c>
      <c r="Z269" s="190">
        <v>0</v>
      </c>
      <c r="AA269" s="190">
        <v>0</v>
      </c>
      <c r="AB269" s="188">
        <v>0</v>
      </c>
      <c r="AC269" s="190">
        <v>0</v>
      </c>
      <c r="AD269" s="190">
        <v>0</v>
      </c>
      <c r="AE269" s="190">
        <v>0</v>
      </c>
      <c r="AF269" s="190">
        <v>0</v>
      </c>
      <c r="AG269" s="190">
        <v>0</v>
      </c>
      <c r="AH269" s="190">
        <v>0</v>
      </c>
      <c r="AI269" s="190">
        <v>0</v>
      </c>
      <c r="AJ269" s="190">
        <v>0</v>
      </c>
      <c r="AK269" s="190">
        <v>0</v>
      </c>
      <c r="AL269" s="190">
        <v>0</v>
      </c>
      <c r="AM269" s="190">
        <v>0</v>
      </c>
      <c r="AN269" s="188">
        <v>0</v>
      </c>
      <c r="AO269" s="190">
        <v>0</v>
      </c>
      <c r="AP269" s="190">
        <v>0</v>
      </c>
      <c r="AQ269" s="190">
        <v>0</v>
      </c>
      <c r="AR269" s="190">
        <v>0</v>
      </c>
      <c r="AS269" s="190">
        <v>0</v>
      </c>
      <c r="AT269" s="190">
        <v>0</v>
      </c>
      <c r="AU269" s="190">
        <v>0</v>
      </c>
      <c r="AV269" s="190">
        <v>0</v>
      </c>
      <c r="AW269" s="190">
        <v>0</v>
      </c>
      <c r="AX269" s="190">
        <v>0</v>
      </c>
      <c r="AY269" s="190">
        <v>0</v>
      </c>
      <c r="AZ269" s="188">
        <v>0</v>
      </c>
      <c r="BA269" s="190">
        <v>0</v>
      </c>
      <c r="BB269" s="323">
        <v>0</v>
      </c>
      <c r="BC269" s="190">
        <v>0</v>
      </c>
      <c r="BD269" s="190">
        <v>0</v>
      </c>
      <c r="BE269" s="190">
        <v>0</v>
      </c>
      <c r="BF269" s="190">
        <v>0</v>
      </c>
      <c r="BG269" s="190">
        <v>0</v>
      </c>
      <c r="BH269" s="190">
        <v>0</v>
      </c>
      <c r="BI269" s="190">
        <v>0</v>
      </c>
      <c r="BJ269" s="190">
        <v>0</v>
      </c>
      <c r="BK269" s="190">
        <v>0</v>
      </c>
      <c r="BL269" s="188">
        <v>0</v>
      </c>
      <c r="BM269" s="190">
        <f t="shared" si="515"/>
        <v>0</v>
      </c>
      <c r="BN269" s="190">
        <f t="shared" si="516"/>
        <v>0</v>
      </c>
      <c r="BO269" s="190">
        <f t="shared" si="517"/>
        <v>0</v>
      </c>
      <c r="BP269" s="190">
        <f t="shared" si="518"/>
        <v>0</v>
      </c>
      <c r="BQ269" s="190">
        <f t="shared" si="519"/>
        <v>0</v>
      </c>
      <c r="BR269" s="190">
        <f t="shared" si="520"/>
        <v>0</v>
      </c>
      <c r="BS269" s="190">
        <f t="shared" si="521"/>
        <v>0</v>
      </c>
      <c r="BT269" s="190">
        <f t="shared" si="522"/>
        <v>0</v>
      </c>
      <c r="BU269" s="190">
        <f t="shared" si="523"/>
        <v>0</v>
      </c>
      <c r="BV269" s="190">
        <f t="shared" si="524"/>
        <v>0</v>
      </c>
      <c r="BW269" s="190">
        <f t="shared" si="525"/>
        <v>0</v>
      </c>
      <c r="BX269" s="190">
        <f t="shared" si="526"/>
        <v>0</v>
      </c>
      <c r="BY269" s="347"/>
      <c r="BZ269" s="207"/>
      <c r="CA269" s="352"/>
    </row>
    <row r="270" spans="1:79" s="161" customFormat="1" ht="63" customHeight="1" x14ac:dyDescent="0.25">
      <c r="A270" s="75" t="s">
        <v>294</v>
      </c>
      <c r="B270" s="76" t="s">
        <v>645</v>
      </c>
      <c r="C270" s="79" t="s">
        <v>646</v>
      </c>
      <c r="D270" s="174">
        <v>1.53373936</v>
      </c>
      <c r="E270" s="190">
        <v>0</v>
      </c>
      <c r="F270" s="172">
        <v>0</v>
      </c>
      <c r="G270" s="190">
        <v>0</v>
      </c>
      <c r="H270" s="190">
        <v>0</v>
      </c>
      <c r="I270" s="190">
        <v>0</v>
      </c>
      <c r="J270" s="190">
        <v>0</v>
      </c>
      <c r="K270" s="190">
        <v>0</v>
      </c>
      <c r="L270" s="190">
        <v>0</v>
      </c>
      <c r="M270" s="190">
        <v>0</v>
      </c>
      <c r="N270" s="190">
        <v>0</v>
      </c>
      <c r="O270" s="190">
        <v>0</v>
      </c>
      <c r="P270" s="188">
        <v>0</v>
      </c>
      <c r="Q270" s="190">
        <v>0</v>
      </c>
      <c r="R270" s="172">
        <v>0</v>
      </c>
      <c r="S270" s="190">
        <v>0</v>
      </c>
      <c r="T270" s="190">
        <v>0</v>
      </c>
      <c r="U270" s="190">
        <v>0</v>
      </c>
      <c r="V270" s="190">
        <v>0</v>
      </c>
      <c r="W270" s="190">
        <v>0</v>
      </c>
      <c r="X270" s="190">
        <v>0</v>
      </c>
      <c r="Y270" s="190">
        <v>0</v>
      </c>
      <c r="Z270" s="190">
        <v>0</v>
      </c>
      <c r="AA270" s="190">
        <v>0</v>
      </c>
      <c r="AB270" s="188">
        <v>0</v>
      </c>
      <c r="AC270" s="190">
        <v>0</v>
      </c>
      <c r="AD270" s="190">
        <v>0</v>
      </c>
      <c r="AE270" s="190">
        <v>0</v>
      </c>
      <c r="AF270" s="190">
        <v>0</v>
      </c>
      <c r="AG270" s="190">
        <v>0</v>
      </c>
      <c r="AH270" s="190">
        <v>0</v>
      </c>
      <c r="AI270" s="190">
        <v>0</v>
      </c>
      <c r="AJ270" s="190">
        <v>0</v>
      </c>
      <c r="AK270" s="190">
        <v>0</v>
      </c>
      <c r="AL270" s="190">
        <v>0</v>
      </c>
      <c r="AM270" s="190">
        <v>0</v>
      </c>
      <c r="AN270" s="188">
        <v>0</v>
      </c>
      <c r="AO270" s="190">
        <v>0</v>
      </c>
      <c r="AP270" s="190">
        <v>0</v>
      </c>
      <c r="AQ270" s="190">
        <v>0</v>
      </c>
      <c r="AR270" s="190">
        <v>0</v>
      </c>
      <c r="AS270" s="190">
        <v>0</v>
      </c>
      <c r="AT270" s="190">
        <v>0</v>
      </c>
      <c r="AU270" s="190">
        <v>0</v>
      </c>
      <c r="AV270" s="190">
        <v>0</v>
      </c>
      <c r="AW270" s="190">
        <v>0</v>
      </c>
      <c r="AX270" s="190">
        <v>0</v>
      </c>
      <c r="AY270" s="190">
        <v>0</v>
      </c>
      <c r="AZ270" s="188">
        <v>0</v>
      </c>
      <c r="BA270" s="190">
        <v>0</v>
      </c>
      <c r="BB270" s="323">
        <v>0</v>
      </c>
      <c r="BC270" s="190">
        <v>0</v>
      </c>
      <c r="BD270" s="190">
        <v>0</v>
      </c>
      <c r="BE270" s="190">
        <v>0</v>
      </c>
      <c r="BF270" s="190">
        <v>0</v>
      </c>
      <c r="BG270" s="190">
        <v>0</v>
      </c>
      <c r="BH270" s="190">
        <v>0</v>
      </c>
      <c r="BI270" s="190">
        <v>0</v>
      </c>
      <c r="BJ270" s="190">
        <v>0</v>
      </c>
      <c r="BK270" s="190">
        <v>0</v>
      </c>
      <c r="BL270" s="188">
        <v>0</v>
      </c>
      <c r="BM270" s="190">
        <f t="shared" si="515"/>
        <v>0</v>
      </c>
      <c r="BN270" s="190">
        <f t="shared" si="516"/>
        <v>0</v>
      </c>
      <c r="BO270" s="190">
        <f t="shared" si="517"/>
        <v>0</v>
      </c>
      <c r="BP270" s="190">
        <f t="shared" si="518"/>
        <v>0</v>
      </c>
      <c r="BQ270" s="190">
        <f t="shared" si="519"/>
        <v>0</v>
      </c>
      <c r="BR270" s="190">
        <f t="shared" si="520"/>
        <v>0</v>
      </c>
      <c r="BS270" s="190">
        <f t="shared" si="521"/>
        <v>0</v>
      </c>
      <c r="BT270" s="190">
        <f t="shared" si="522"/>
        <v>0</v>
      </c>
      <c r="BU270" s="190">
        <f t="shared" si="523"/>
        <v>0</v>
      </c>
      <c r="BV270" s="190">
        <f t="shared" si="524"/>
        <v>0</v>
      </c>
      <c r="BW270" s="190">
        <f t="shared" si="525"/>
        <v>0</v>
      </c>
      <c r="BX270" s="190">
        <f t="shared" si="526"/>
        <v>0</v>
      </c>
      <c r="BY270" s="347"/>
      <c r="BZ270" s="207"/>
      <c r="CA270" s="352"/>
    </row>
    <row r="271" spans="1:79" s="161" customFormat="1" ht="63" customHeight="1" x14ac:dyDescent="0.25">
      <c r="A271" s="75" t="s">
        <v>294</v>
      </c>
      <c r="B271" s="72" t="s">
        <v>522</v>
      </c>
      <c r="C271" s="80" t="s">
        <v>523</v>
      </c>
      <c r="D271" s="174">
        <v>1.5962398600000001</v>
      </c>
      <c r="E271" s="190">
        <v>0</v>
      </c>
      <c r="F271" s="172">
        <v>0</v>
      </c>
      <c r="G271" s="190">
        <v>0</v>
      </c>
      <c r="H271" s="190">
        <v>0</v>
      </c>
      <c r="I271" s="190">
        <v>0</v>
      </c>
      <c r="J271" s="190">
        <v>0</v>
      </c>
      <c r="K271" s="190">
        <v>0</v>
      </c>
      <c r="L271" s="190">
        <v>0</v>
      </c>
      <c r="M271" s="190">
        <v>0</v>
      </c>
      <c r="N271" s="190">
        <v>0</v>
      </c>
      <c r="O271" s="190">
        <v>0</v>
      </c>
      <c r="P271" s="188">
        <v>0</v>
      </c>
      <c r="Q271" s="190">
        <v>0</v>
      </c>
      <c r="R271" s="172">
        <v>0</v>
      </c>
      <c r="S271" s="190">
        <v>0</v>
      </c>
      <c r="T271" s="190">
        <v>0</v>
      </c>
      <c r="U271" s="190">
        <v>0</v>
      </c>
      <c r="V271" s="190">
        <v>0</v>
      </c>
      <c r="W271" s="190">
        <v>0</v>
      </c>
      <c r="X271" s="190">
        <v>0</v>
      </c>
      <c r="Y271" s="190">
        <v>0</v>
      </c>
      <c r="Z271" s="190">
        <v>0</v>
      </c>
      <c r="AA271" s="190">
        <v>0</v>
      </c>
      <c r="AB271" s="188">
        <v>0</v>
      </c>
      <c r="AC271" s="190">
        <v>0</v>
      </c>
      <c r="AD271" s="190">
        <v>0</v>
      </c>
      <c r="AE271" s="190">
        <v>0</v>
      </c>
      <c r="AF271" s="190">
        <v>0</v>
      </c>
      <c r="AG271" s="190">
        <v>0</v>
      </c>
      <c r="AH271" s="190">
        <v>0</v>
      </c>
      <c r="AI271" s="190">
        <v>0</v>
      </c>
      <c r="AJ271" s="190">
        <v>0</v>
      </c>
      <c r="AK271" s="190">
        <v>0</v>
      </c>
      <c r="AL271" s="190">
        <v>0</v>
      </c>
      <c r="AM271" s="190">
        <v>0</v>
      </c>
      <c r="AN271" s="188">
        <v>0</v>
      </c>
      <c r="AO271" s="190">
        <v>0</v>
      </c>
      <c r="AP271" s="190">
        <v>0</v>
      </c>
      <c r="AQ271" s="190">
        <v>0</v>
      </c>
      <c r="AR271" s="190">
        <v>0</v>
      </c>
      <c r="AS271" s="190">
        <v>0</v>
      </c>
      <c r="AT271" s="190">
        <v>0</v>
      </c>
      <c r="AU271" s="190">
        <v>0</v>
      </c>
      <c r="AV271" s="190">
        <v>0</v>
      </c>
      <c r="AW271" s="190">
        <v>0</v>
      </c>
      <c r="AX271" s="190">
        <v>0</v>
      </c>
      <c r="AY271" s="190">
        <v>0</v>
      </c>
      <c r="AZ271" s="188">
        <v>0</v>
      </c>
      <c r="BA271" s="190">
        <v>0</v>
      </c>
      <c r="BB271" s="323">
        <v>0</v>
      </c>
      <c r="BC271" s="190">
        <v>0</v>
      </c>
      <c r="BD271" s="190">
        <v>0</v>
      </c>
      <c r="BE271" s="190">
        <v>0</v>
      </c>
      <c r="BF271" s="190">
        <v>0</v>
      </c>
      <c r="BG271" s="190">
        <v>0</v>
      </c>
      <c r="BH271" s="190">
        <v>0</v>
      </c>
      <c r="BI271" s="190">
        <v>0</v>
      </c>
      <c r="BJ271" s="190">
        <v>0</v>
      </c>
      <c r="BK271" s="190">
        <v>0</v>
      </c>
      <c r="BL271" s="188">
        <v>0</v>
      </c>
      <c r="BM271" s="190">
        <f t="shared" si="515"/>
        <v>0</v>
      </c>
      <c r="BN271" s="190">
        <f t="shared" si="516"/>
        <v>0</v>
      </c>
      <c r="BO271" s="190">
        <f t="shared" si="517"/>
        <v>0</v>
      </c>
      <c r="BP271" s="190">
        <f t="shared" si="518"/>
        <v>0</v>
      </c>
      <c r="BQ271" s="190">
        <f t="shared" si="519"/>
        <v>0</v>
      </c>
      <c r="BR271" s="190">
        <f t="shared" si="520"/>
        <v>0</v>
      </c>
      <c r="BS271" s="190">
        <f t="shared" si="521"/>
        <v>0</v>
      </c>
      <c r="BT271" s="190">
        <f t="shared" si="522"/>
        <v>0</v>
      </c>
      <c r="BU271" s="190">
        <f t="shared" si="523"/>
        <v>0</v>
      </c>
      <c r="BV271" s="190">
        <f t="shared" si="524"/>
        <v>0</v>
      </c>
      <c r="BW271" s="190">
        <f t="shared" si="525"/>
        <v>0</v>
      </c>
      <c r="BX271" s="190">
        <f t="shared" si="526"/>
        <v>0</v>
      </c>
      <c r="BY271" s="347"/>
      <c r="BZ271" s="207"/>
      <c r="CA271" s="352"/>
    </row>
    <row r="272" spans="1:79" s="161" customFormat="1" ht="63" customHeight="1" x14ac:dyDescent="0.25">
      <c r="A272" s="75" t="s">
        <v>294</v>
      </c>
      <c r="B272" s="76" t="s">
        <v>489</v>
      </c>
      <c r="C272" s="79" t="s">
        <v>606</v>
      </c>
      <c r="D272" s="174">
        <v>7.3516909999999991E-2</v>
      </c>
      <c r="E272" s="190">
        <v>0</v>
      </c>
      <c r="F272" s="172">
        <v>0</v>
      </c>
      <c r="G272" s="190">
        <v>0</v>
      </c>
      <c r="H272" s="190">
        <v>0</v>
      </c>
      <c r="I272" s="190">
        <v>0</v>
      </c>
      <c r="J272" s="190">
        <v>0</v>
      </c>
      <c r="K272" s="190">
        <v>0</v>
      </c>
      <c r="L272" s="190">
        <v>0</v>
      </c>
      <c r="M272" s="190">
        <v>0</v>
      </c>
      <c r="N272" s="190">
        <v>0</v>
      </c>
      <c r="O272" s="190">
        <v>0</v>
      </c>
      <c r="P272" s="188">
        <v>0</v>
      </c>
      <c r="Q272" s="190">
        <v>0</v>
      </c>
      <c r="R272" s="172">
        <v>0</v>
      </c>
      <c r="S272" s="190">
        <v>0</v>
      </c>
      <c r="T272" s="190">
        <v>0</v>
      </c>
      <c r="U272" s="190">
        <v>0</v>
      </c>
      <c r="V272" s="190">
        <v>0</v>
      </c>
      <c r="W272" s="190">
        <v>0</v>
      </c>
      <c r="X272" s="190">
        <v>0</v>
      </c>
      <c r="Y272" s="190">
        <v>0</v>
      </c>
      <c r="Z272" s="190">
        <v>0</v>
      </c>
      <c r="AA272" s="190">
        <v>0</v>
      </c>
      <c r="AB272" s="188">
        <v>0</v>
      </c>
      <c r="AC272" s="190">
        <v>0</v>
      </c>
      <c r="AD272" s="190">
        <v>0</v>
      </c>
      <c r="AE272" s="190">
        <v>0</v>
      </c>
      <c r="AF272" s="190">
        <v>0</v>
      </c>
      <c r="AG272" s="190">
        <v>0</v>
      </c>
      <c r="AH272" s="190">
        <v>0</v>
      </c>
      <c r="AI272" s="190">
        <v>0</v>
      </c>
      <c r="AJ272" s="190">
        <v>0</v>
      </c>
      <c r="AK272" s="190">
        <v>0</v>
      </c>
      <c r="AL272" s="190">
        <v>0</v>
      </c>
      <c r="AM272" s="190">
        <v>0</v>
      </c>
      <c r="AN272" s="188">
        <v>0</v>
      </c>
      <c r="AO272" s="190">
        <v>0</v>
      </c>
      <c r="AP272" s="190">
        <v>0</v>
      </c>
      <c r="AQ272" s="190">
        <v>0</v>
      </c>
      <c r="AR272" s="190">
        <v>0</v>
      </c>
      <c r="AS272" s="190">
        <v>0</v>
      </c>
      <c r="AT272" s="190">
        <v>0</v>
      </c>
      <c r="AU272" s="190">
        <v>0</v>
      </c>
      <c r="AV272" s="190">
        <v>0</v>
      </c>
      <c r="AW272" s="190">
        <v>0</v>
      </c>
      <c r="AX272" s="190">
        <v>0</v>
      </c>
      <c r="AY272" s="190">
        <v>0</v>
      </c>
      <c r="AZ272" s="188">
        <v>0</v>
      </c>
      <c r="BA272" s="190">
        <v>0</v>
      </c>
      <c r="BB272" s="323">
        <v>0</v>
      </c>
      <c r="BC272" s="190">
        <v>0</v>
      </c>
      <c r="BD272" s="190">
        <v>0</v>
      </c>
      <c r="BE272" s="190">
        <v>0</v>
      </c>
      <c r="BF272" s="190">
        <v>0</v>
      </c>
      <c r="BG272" s="190">
        <v>0</v>
      </c>
      <c r="BH272" s="190">
        <v>0</v>
      </c>
      <c r="BI272" s="190">
        <v>0</v>
      </c>
      <c r="BJ272" s="190">
        <v>0</v>
      </c>
      <c r="BK272" s="190">
        <v>0</v>
      </c>
      <c r="BL272" s="188">
        <v>0</v>
      </c>
      <c r="BM272" s="190">
        <f t="shared" si="515"/>
        <v>0</v>
      </c>
      <c r="BN272" s="190">
        <f t="shared" si="516"/>
        <v>0</v>
      </c>
      <c r="BO272" s="190">
        <f t="shared" si="517"/>
        <v>0</v>
      </c>
      <c r="BP272" s="190">
        <f t="shared" si="518"/>
        <v>0</v>
      </c>
      <c r="BQ272" s="190">
        <f t="shared" si="519"/>
        <v>0</v>
      </c>
      <c r="BR272" s="190">
        <f t="shared" si="520"/>
        <v>0</v>
      </c>
      <c r="BS272" s="190">
        <f t="shared" si="521"/>
        <v>0</v>
      </c>
      <c r="BT272" s="190">
        <f t="shared" si="522"/>
        <v>0</v>
      </c>
      <c r="BU272" s="190">
        <f t="shared" si="523"/>
        <v>0</v>
      </c>
      <c r="BV272" s="190">
        <f t="shared" si="524"/>
        <v>0</v>
      </c>
      <c r="BW272" s="190">
        <f t="shared" si="525"/>
        <v>0</v>
      </c>
      <c r="BX272" s="190">
        <f t="shared" si="526"/>
        <v>0</v>
      </c>
      <c r="BY272" s="347"/>
      <c r="BZ272" s="207"/>
      <c r="CA272" s="352"/>
    </row>
    <row r="273" spans="1:79" s="161" customFormat="1" ht="63" customHeight="1" x14ac:dyDescent="0.25">
      <c r="A273" s="75" t="s">
        <v>294</v>
      </c>
      <c r="B273" s="85" t="s">
        <v>481</v>
      </c>
      <c r="C273" s="80" t="s">
        <v>482</v>
      </c>
      <c r="D273" s="174">
        <v>8.9906282300000004</v>
      </c>
      <c r="E273" s="190">
        <v>0</v>
      </c>
      <c r="F273" s="172">
        <v>0</v>
      </c>
      <c r="G273" s="190">
        <v>0</v>
      </c>
      <c r="H273" s="190">
        <v>0</v>
      </c>
      <c r="I273" s="190">
        <v>0</v>
      </c>
      <c r="J273" s="190">
        <v>0</v>
      </c>
      <c r="K273" s="190">
        <v>0</v>
      </c>
      <c r="L273" s="190">
        <v>0</v>
      </c>
      <c r="M273" s="190">
        <v>0</v>
      </c>
      <c r="N273" s="190">
        <v>0</v>
      </c>
      <c r="O273" s="190">
        <v>0</v>
      </c>
      <c r="P273" s="188">
        <v>0</v>
      </c>
      <c r="Q273" s="190">
        <v>0</v>
      </c>
      <c r="R273" s="172">
        <v>0</v>
      </c>
      <c r="S273" s="190">
        <v>0</v>
      </c>
      <c r="T273" s="190">
        <v>0</v>
      </c>
      <c r="U273" s="190">
        <v>0</v>
      </c>
      <c r="V273" s="190">
        <v>0</v>
      </c>
      <c r="W273" s="190">
        <v>0</v>
      </c>
      <c r="X273" s="190">
        <v>0</v>
      </c>
      <c r="Y273" s="190">
        <v>0</v>
      </c>
      <c r="Z273" s="190">
        <v>0</v>
      </c>
      <c r="AA273" s="190">
        <v>0</v>
      </c>
      <c r="AB273" s="188">
        <v>0</v>
      </c>
      <c r="AC273" s="190">
        <v>0</v>
      </c>
      <c r="AD273" s="190">
        <v>0</v>
      </c>
      <c r="AE273" s="190">
        <v>0</v>
      </c>
      <c r="AF273" s="190">
        <v>0</v>
      </c>
      <c r="AG273" s="190">
        <v>0</v>
      </c>
      <c r="AH273" s="190">
        <v>0</v>
      </c>
      <c r="AI273" s="190">
        <v>0</v>
      </c>
      <c r="AJ273" s="190">
        <v>0</v>
      </c>
      <c r="AK273" s="190">
        <v>0</v>
      </c>
      <c r="AL273" s="190">
        <v>0</v>
      </c>
      <c r="AM273" s="190">
        <v>0</v>
      </c>
      <c r="AN273" s="188">
        <v>0</v>
      </c>
      <c r="AO273" s="190">
        <v>0</v>
      </c>
      <c r="AP273" s="190">
        <v>0</v>
      </c>
      <c r="AQ273" s="190">
        <v>0</v>
      </c>
      <c r="AR273" s="190">
        <v>0</v>
      </c>
      <c r="AS273" s="190">
        <v>0</v>
      </c>
      <c r="AT273" s="190">
        <v>0</v>
      </c>
      <c r="AU273" s="190">
        <v>0</v>
      </c>
      <c r="AV273" s="190">
        <v>0</v>
      </c>
      <c r="AW273" s="190">
        <v>0</v>
      </c>
      <c r="AX273" s="190">
        <v>0</v>
      </c>
      <c r="AY273" s="190">
        <v>0</v>
      </c>
      <c r="AZ273" s="188">
        <v>0</v>
      </c>
      <c r="BA273" s="190">
        <v>0</v>
      </c>
      <c r="BB273" s="323">
        <v>0</v>
      </c>
      <c r="BC273" s="190">
        <v>0</v>
      </c>
      <c r="BD273" s="190">
        <v>0</v>
      </c>
      <c r="BE273" s="190">
        <v>0</v>
      </c>
      <c r="BF273" s="190">
        <v>0</v>
      </c>
      <c r="BG273" s="190">
        <v>0</v>
      </c>
      <c r="BH273" s="190">
        <v>0</v>
      </c>
      <c r="BI273" s="190">
        <v>0</v>
      </c>
      <c r="BJ273" s="190">
        <v>0</v>
      </c>
      <c r="BK273" s="190">
        <v>0</v>
      </c>
      <c r="BL273" s="188">
        <v>0</v>
      </c>
      <c r="BM273" s="190">
        <f t="shared" si="515"/>
        <v>0</v>
      </c>
      <c r="BN273" s="190">
        <f t="shared" si="516"/>
        <v>0</v>
      </c>
      <c r="BO273" s="190">
        <f t="shared" si="517"/>
        <v>0</v>
      </c>
      <c r="BP273" s="190">
        <f t="shared" si="518"/>
        <v>0</v>
      </c>
      <c r="BQ273" s="190">
        <f t="shared" si="519"/>
        <v>0</v>
      </c>
      <c r="BR273" s="190">
        <f t="shared" si="520"/>
        <v>0</v>
      </c>
      <c r="BS273" s="190">
        <f t="shared" si="521"/>
        <v>0</v>
      </c>
      <c r="BT273" s="190">
        <f t="shared" si="522"/>
        <v>0</v>
      </c>
      <c r="BU273" s="190">
        <f t="shared" si="523"/>
        <v>0</v>
      </c>
      <c r="BV273" s="190">
        <f t="shared" si="524"/>
        <v>0</v>
      </c>
      <c r="BW273" s="190">
        <f t="shared" si="525"/>
        <v>0</v>
      </c>
      <c r="BX273" s="190">
        <f t="shared" si="526"/>
        <v>0</v>
      </c>
      <c r="BY273" s="347"/>
      <c r="BZ273" s="207"/>
      <c r="CA273" s="352"/>
    </row>
    <row r="274" spans="1:79" s="161" customFormat="1" ht="63" customHeight="1" x14ac:dyDescent="0.25">
      <c r="A274" s="75" t="s">
        <v>294</v>
      </c>
      <c r="B274" s="83" t="s">
        <v>489</v>
      </c>
      <c r="C274" s="69" t="s">
        <v>490</v>
      </c>
      <c r="D274" s="174">
        <v>1.4581999999999999</v>
      </c>
      <c r="E274" s="190">
        <v>0</v>
      </c>
      <c r="F274" s="172">
        <v>0</v>
      </c>
      <c r="G274" s="190">
        <v>0</v>
      </c>
      <c r="H274" s="190">
        <v>0</v>
      </c>
      <c r="I274" s="190">
        <v>0</v>
      </c>
      <c r="J274" s="190">
        <v>0</v>
      </c>
      <c r="K274" s="190">
        <v>0</v>
      </c>
      <c r="L274" s="190">
        <v>0</v>
      </c>
      <c r="M274" s="190">
        <v>0</v>
      </c>
      <c r="N274" s="190">
        <v>0</v>
      </c>
      <c r="O274" s="190">
        <v>0</v>
      </c>
      <c r="P274" s="188">
        <v>0</v>
      </c>
      <c r="Q274" s="190">
        <v>0</v>
      </c>
      <c r="R274" s="172">
        <v>0</v>
      </c>
      <c r="S274" s="190">
        <v>0</v>
      </c>
      <c r="T274" s="190">
        <v>0</v>
      </c>
      <c r="U274" s="190">
        <v>0</v>
      </c>
      <c r="V274" s="190">
        <v>0</v>
      </c>
      <c r="W274" s="190">
        <v>0</v>
      </c>
      <c r="X274" s="190">
        <v>0</v>
      </c>
      <c r="Y274" s="190">
        <v>0</v>
      </c>
      <c r="Z274" s="190">
        <v>0</v>
      </c>
      <c r="AA274" s="190">
        <v>0</v>
      </c>
      <c r="AB274" s="188">
        <v>0</v>
      </c>
      <c r="AC274" s="190">
        <v>0</v>
      </c>
      <c r="AD274" s="190">
        <v>0</v>
      </c>
      <c r="AE274" s="190">
        <v>0</v>
      </c>
      <c r="AF274" s="190">
        <v>0</v>
      </c>
      <c r="AG274" s="190">
        <v>0</v>
      </c>
      <c r="AH274" s="190">
        <v>0</v>
      </c>
      <c r="AI274" s="190">
        <v>0</v>
      </c>
      <c r="AJ274" s="190">
        <v>0</v>
      </c>
      <c r="AK274" s="190">
        <v>0</v>
      </c>
      <c r="AL274" s="190">
        <v>0</v>
      </c>
      <c r="AM274" s="190">
        <v>0</v>
      </c>
      <c r="AN274" s="188">
        <v>0</v>
      </c>
      <c r="AO274" s="190">
        <v>0</v>
      </c>
      <c r="AP274" s="190">
        <v>0</v>
      </c>
      <c r="AQ274" s="190">
        <v>0</v>
      </c>
      <c r="AR274" s="190">
        <v>0</v>
      </c>
      <c r="AS274" s="190">
        <v>0</v>
      </c>
      <c r="AT274" s="190">
        <v>0</v>
      </c>
      <c r="AU274" s="190">
        <v>0</v>
      </c>
      <c r="AV274" s="190">
        <v>0</v>
      </c>
      <c r="AW274" s="190">
        <v>0</v>
      </c>
      <c r="AX274" s="190">
        <v>0</v>
      </c>
      <c r="AY274" s="190">
        <v>0</v>
      </c>
      <c r="AZ274" s="188">
        <v>0</v>
      </c>
      <c r="BA274" s="190">
        <v>0</v>
      </c>
      <c r="BB274" s="323">
        <v>0</v>
      </c>
      <c r="BC274" s="190">
        <v>0</v>
      </c>
      <c r="BD274" s="190">
        <v>0</v>
      </c>
      <c r="BE274" s="190">
        <v>0</v>
      </c>
      <c r="BF274" s="190">
        <v>0</v>
      </c>
      <c r="BG274" s="190">
        <v>0</v>
      </c>
      <c r="BH274" s="190">
        <v>0</v>
      </c>
      <c r="BI274" s="190">
        <v>0</v>
      </c>
      <c r="BJ274" s="190">
        <v>0</v>
      </c>
      <c r="BK274" s="190">
        <v>0</v>
      </c>
      <c r="BL274" s="188">
        <v>0</v>
      </c>
      <c r="BM274" s="190">
        <f t="shared" si="515"/>
        <v>0</v>
      </c>
      <c r="BN274" s="190">
        <f t="shared" si="516"/>
        <v>0</v>
      </c>
      <c r="BO274" s="190">
        <f t="shared" si="517"/>
        <v>0</v>
      </c>
      <c r="BP274" s="190">
        <f t="shared" si="518"/>
        <v>0</v>
      </c>
      <c r="BQ274" s="190">
        <f t="shared" si="519"/>
        <v>0</v>
      </c>
      <c r="BR274" s="190">
        <f t="shared" si="520"/>
        <v>0</v>
      </c>
      <c r="BS274" s="190">
        <f t="shared" si="521"/>
        <v>0</v>
      </c>
      <c r="BT274" s="190">
        <f t="shared" si="522"/>
        <v>0</v>
      </c>
      <c r="BU274" s="190">
        <f t="shared" si="523"/>
        <v>0</v>
      </c>
      <c r="BV274" s="190">
        <f t="shared" si="524"/>
        <v>0</v>
      </c>
      <c r="BW274" s="190">
        <f t="shared" si="525"/>
        <v>0</v>
      </c>
      <c r="BX274" s="190">
        <f t="shared" si="526"/>
        <v>0</v>
      </c>
      <c r="BY274" s="347"/>
      <c r="BZ274" s="207"/>
      <c r="CA274" s="352"/>
    </row>
    <row r="275" spans="1:79" s="161" customFormat="1" ht="63" customHeight="1" x14ac:dyDescent="0.25">
      <c r="A275" s="75" t="s">
        <v>294</v>
      </c>
      <c r="B275" s="83" t="s">
        <v>306</v>
      </c>
      <c r="C275" s="69" t="s">
        <v>307</v>
      </c>
      <c r="D275" s="174">
        <v>4.3794999999999993</v>
      </c>
      <c r="E275" s="190">
        <v>0</v>
      </c>
      <c r="F275" s="172">
        <v>4.3794999999999993</v>
      </c>
      <c r="G275" s="190">
        <v>0</v>
      </c>
      <c r="H275" s="190">
        <v>0</v>
      </c>
      <c r="I275" s="190">
        <v>0</v>
      </c>
      <c r="J275" s="190">
        <v>0</v>
      </c>
      <c r="K275" s="190">
        <v>0</v>
      </c>
      <c r="L275" s="190">
        <v>0</v>
      </c>
      <c r="M275" s="190">
        <v>1</v>
      </c>
      <c r="N275" s="190">
        <v>0</v>
      </c>
      <c r="O275" s="190">
        <v>0</v>
      </c>
      <c r="P275" s="188">
        <v>0</v>
      </c>
      <c r="Q275" s="190">
        <v>0</v>
      </c>
      <c r="R275" s="172">
        <v>0</v>
      </c>
      <c r="S275" s="190">
        <v>0</v>
      </c>
      <c r="T275" s="190">
        <v>0</v>
      </c>
      <c r="U275" s="190">
        <v>0</v>
      </c>
      <c r="V275" s="190">
        <v>0</v>
      </c>
      <c r="W275" s="190">
        <v>0</v>
      </c>
      <c r="X275" s="190">
        <v>0</v>
      </c>
      <c r="Y275" s="190">
        <v>0</v>
      </c>
      <c r="Z275" s="190">
        <v>0</v>
      </c>
      <c r="AA275" s="190">
        <v>0</v>
      </c>
      <c r="AB275" s="188">
        <v>0</v>
      </c>
      <c r="AC275" s="190">
        <v>0</v>
      </c>
      <c r="AD275" s="172">
        <v>0</v>
      </c>
      <c r="AE275" s="190">
        <v>0</v>
      </c>
      <c r="AF275" s="190">
        <v>0</v>
      </c>
      <c r="AG275" s="190">
        <v>0</v>
      </c>
      <c r="AH275" s="190">
        <v>0</v>
      </c>
      <c r="AI275" s="190">
        <v>0</v>
      </c>
      <c r="AJ275" s="190">
        <v>0</v>
      </c>
      <c r="AK275" s="190">
        <v>0</v>
      </c>
      <c r="AL275" s="190">
        <v>0</v>
      </c>
      <c r="AM275" s="190">
        <v>0</v>
      </c>
      <c r="AN275" s="188">
        <v>0</v>
      </c>
      <c r="AO275" s="190">
        <v>0</v>
      </c>
      <c r="AP275" s="190">
        <v>0</v>
      </c>
      <c r="AQ275" s="190">
        <v>0</v>
      </c>
      <c r="AR275" s="190">
        <v>0</v>
      </c>
      <c r="AS275" s="190">
        <v>0</v>
      </c>
      <c r="AT275" s="190">
        <v>0</v>
      </c>
      <c r="AU275" s="190">
        <v>0</v>
      </c>
      <c r="AV275" s="190">
        <v>0</v>
      </c>
      <c r="AW275" s="190">
        <v>0</v>
      </c>
      <c r="AX275" s="190">
        <v>0</v>
      </c>
      <c r="AY275" s="190">
        <v>0</v>
      </c>
      <c r="AZ275" s="188">
        <v>0</v>
      </c>
      <c r="BA275" s="190">
        <v>0</v>
      </c>
      <c r="BB275" s="323">
        <v>0</v>
      </c>
      <c r="BC275" s="190">
        <v>0</v>
      </c>
      <c r="BD275" s="190">
        <v>0</v>
      </c>
      <c r="BE275" s="190">
        <v>0</v>
      </c>
      <c r="BF275" s="190">
        <v>0</v>
      </c>
      <c r="BG275" s="190">
        <v>0</v>
      </c>
      <c r="BH275" s="190">
        <v>0</v>
      </c>
      <c r="BI275" s="190">
        <v>0</v>
      </c>
      <c r="BJ275" s="190">
        <v>0</v>
      </c>
      <c r="BK275" s="190">
        <v>0</v>
      </c>
      <c r="BL275" s="188">
        <v>0</v>
      </c>
      <c r="BM275" s="190">
        <f t="shared" si="515"/>
        <v>0</v>
      </c>
      <c r="BN275" s="190">
        <f t="shared" si="516"/>
        <v>4.3794999999999993</v>
      </c>
      <c r="BO275" s="190">
        <f t="shared" si="517"/>
        <v>0</v>
      </c>
      <c r="BP275" s="190">
        <f t="shared" si="518"/>
        <v>0</v>
      </c>
      <c r="BQ275" s="190">
        <f t="shared" si="519"/>
        <v>0</v>
      </c>
      <c r="BR275" s="190">
        <f t="shared" si="520"/>
        <v>0</v>
      </c>
      <c r="BS275" s="190">
        <f t="shared" si="521"/>
        <v>0</v>
      </c>
      <c r="BT275" s="190">
        <f t="shared" si="522"/>
        <v>0</v>
      </c>
      <c r="BU275" s="190">
        <f t="shared" si="523"/>
        <v>1</v>
      </c>
      <c r="BV275" s="190">
        <f t="shared" si="524"/>
        <v>0</v>
      </c>
      <c r="BW275" s="190">
        <f t="shared" si="525"/>
        <v>0</v>
      </c>
      <c r="BX275" s="190">
        <f t="shared" si="526"/>
        <v>0</v>
      </c>
      <c r="BY275" s="347"/>
      <c r="BZ275" s="207"/>
      <c r="CA275" s="352"/>
    </row>
    <row r="276" spans="1:79" ht="50.25" customHeight="1" x14ac:dyDescent="0.25">
      <c r="A276" s="75" t="s">
        <v>294</v>
      </c>
      <c r="B276" s="83" t="s">
        <v>308</v>
      </c>
      <c r="C276" s="69" t="s">
        <v>309</v>
      </c>
      <c r="D276" s="174">
        <v>2.6076999999999999</v>
      </c>
      <c r="E276" s="190">
        <v>0</v>
      </c>
      <c r="F276" s="331">
        <v>2.6076999999999999</v>
      </c>
      <c r="G276" s="190">
        <v>0</v>
      </c>
      <c r="H276" s="190">
        <v>0</v>
      </c>
      <c r="I276" s="190">
        <v>0</v>
      </c>
      <c r="J276" s="190">
        <v>0</v>
      </c>
      <c r="K276" s="190">
        <v>0</v>
      </c>
      <c r="L276" s="190">
        <v>0</v>
      </c>
      <c r="M276" s="190">
        <v>1</v>
      </c>
      <c r="N276" s="190">
        <v>0</v>
      </c>
      <c r="O276" s="190">
        <v>0</v>
      </c>
      <c r="P276" s="188">
        <v>0</v>
      </c>
      <c r="Q276" s="190">
        <v>0</v>
      </c>
      <c r="R276" s="172">
        <v>0</v>
      </c>
      <c r="S276" s="190">
        <v>0</v>
      </c>
      <c r="T276" s="190">
        <v>0</v>
      </c>
      <c r="U276" s="190">
        <v>0</v>
      </c>
      <c r="V276" s="190">
        <v>0</v>
      </c>
      <c r="W276" s="190">
        <v>0</v>
      </c>
      <c r="X276" s="190">
        <v>0</v>
      </c>
      <c r="Y276" s="190">
        <v>0</v>
      </c>
      <c r="Z276" s="190">
        <v>0</v>
      </c>
      <c r="AA276" s="190">
        <v>0</v>
      </c>
      <c r="AB276" s="188">
        <v>0</v>
      </c>
      <c r="AC276" s="190">
        <v>0</v>
      </c>
      <c r="AD276" s="172">
        <v>0</v>
      </c>
      <c r="AE276" s="190">
        <v>0</v>
      </c>
      <c r="AF276" s="190">
        <v>0</v>
      </c>
      <c r="AG276" s="190">
        <v>0</v>
      </c>
      <c r="AH276" s="190">
        <v>0</v>
      </c>
      <c r="AI276" s="190">
        <v>0</v>
      </c>
      <c r="AJ276" s="190">
        <v>0</v>
      </c>
      <c r="AK276" s="190">
        <v>0</v>
      </c>
      <c r="AL276" s="190">
        <v>0</v>
      </c>
      <c r="AM276" s="190">
        <v>0</v>
      </c>
      <c r="AN276" s="188">
        <v>0</v>
      </c>
      <c r="AO276" s="190">
        <v>0</v>
      </c>
      <c r="AP276" s="190">
        <v>0</v>
      </c>
      <c r="AQ276" s="190">
        <v>0</v>
      </c>
      <c r="AR276" s="190">
        <v>0</v>
      </c>
      <c r="AS276" s="190">
        <v>0</v>
      </c>
      <c r="AT276" s="190">
        <v>0</v>
      </c>
      <c r="AU276" s="190">
        <v>0</v>
      </c>
      <c r="AV276" s="190">
        <v>0</v>
      </c>
      <c r="AW276" s="190">
        <v>0</v>
      </c>
      <c r="AX276" s="190">
        <v>0</v>
      </c>
      <c r="AY276" s="190">
        <v>0</v>
      </c>
      <c r="AZ276" s="188">
        <v>0</v>
      </c>
      <c r="BA276" s="190">
        <v>0</v>
      </c>
      <c r="BB276" s="323">
        <v>0</v>
      </c>
      <c r="BC276" s="190">
        <v>0</v>
      </c>
      <c r="BD276" s="190">
        <v>0</v>
      </c>
      <c r="BE276" s="190">
        <v>0</v>
      </c>
      <c r="BF276" s="190">
        <v>0</v>
      </c>
      <c r="BG276" s="190">
        <v>0</v>
      </c>
      <c r="BH276" s="190">
        <v>0</v>
      </c>
      <c r="BI276" s="190">
        <v>0</v>
      </c>
      <c r="BJ276" s="190">
        <v>0</v>
      </c>
      <c r="BK276" s="190">
        <v>0</v>
      </c>
      <c r="BL276" s="188">
        <v>0</v>
      </c>
      <c r="BM276" s="190">
        <f t="shared" si="515"/>
        <v>0</v>
      </c>
      <c r="BN276" s="190">
        <f t="shared" si="516"/>
        <v>2.6076999999999999</v>
      </c>
      <c r="BO276" s="190">
        <f t="shared" si="517"/>
        <v>0</v>
      </c>
      <c r="BP276" s="190">
        <f t="shared" si="518"/>
        <v>0</v>
      </c>
      <c r="BQ276" s="190">
        <f t="shared" si="519"/>
        <v>0</v>
      </c>
      <c r="BR276" s="190">
        <f t="shared" si="520"/>
        <v>0</v>
      </c>
      <c r="BS276" s="190">
        <f t="shared" si="521"/>
        <v>0</v>
      </c>
      <c r="BT276" s="190">
        <f t="shared" si="522"/>
        <v>0</v>
      </c>
      <c r="BU276" s="190">
        <f t="shared" si="523"/>
        <v>1</v>
      </c>
      <c r="BV276" s="190">
        <f t="shared" si="524"/>
        <v>0</v>
      </c>
      <c r="BW276" s="190">
        <f t="shared" si="525"/>
        <v>0</v>
      </c>
      <c r="BX276" s="190">
        <f t="shared" si="526"/>
        <v>0</v>
      </c>
      <c r="BY276" s="347"/>
      <c r="BZ276" s="207"/>
      <c r="CA276" s="352"/>
    </row>
    <row r="277" spans="1:79" ht="69.75" customHeight="1" x14ac:dyDescent="0.25">
      <c r="A277" s="75" t="s">
        <v>294</v>
      </c>
      <c r="B277" s="83" t="s">
        <v>310</v>
      </c>
      <c r="C277" s="69" t="s">
        <v>311</v>
      </c>
      <c r="D277" s="174">
        <v>0</v>
      </c>
      <c r="E277" s="190">
        <v>0</v>
      </c>
      <c r="F277" s="172">
        <v>0</v>
      </c>
      <c r="G277" s="190">
        <v>0</v>
      </c>
      <c r="H277" s="190">
        <v>0</v>
      </c>
      <c r="I277" s="190">
        <v>0</v>
      </c>
      <c r="J277" s="190">
        <v>0</v>
      </c>
      <c r="K277" s="190">
        <v>0</v>
      </c>
      <c r="L277" s="190">
        <v>0</v>
      </c>
      <c r="M277" s="190">
        <v>0</v>
      </c>
      <c r="N277" s="190">
        <v>0</v>
      </c>
      <c r="O277" s="190">
        <v>0</v>
      </c>
      <c r="P277" s="188">
        <v>0</v>
      </c>
      <c r="Q277" s="190">
        <v>0</v>
      </c>
      <c r="R277" s="172">
        <v>0</v>
      </c>
      <c r="S277" s="190">
        <v>0</v>
      </c>
      <c r="T277" s="190">
        <v>0</v>
      </c>
      <c r="U277" s="190">
        <v>0</v>
      </c>
      <c r="V277" s="190">
        <v>0</v>
      </c>
      <c r="W277" s="190">
        <v>0</v>
      </c>
      <c r="X277" s="190">
        <v>0</v>
      </c>
      <c r="Y277" s="190">
        <v>0</v>
      </c>
      <c r="Z277" s="190">
        <v>0</v>
      </c>
      <c r="AA277" s="190">
        <v>0</v>
      </c>
      <c r="AB277" s="188">
        <v>0</v>
      </c>
      <c r="AC277" s="190">
        <v>0</v>
      </c>
      <c r="AD277" s="172">
        <v>0</v>
      </c>
      <c r="AE277" s="190">
        <v>0</v>
      </c>
      <c r="AF277" s="190">
        <v>0</v>
      </c>
      <c r="AG277" s="190">
        <v>0</v>
      </c>
      <c r="AH277" s="190">
        <v>0</v>
      </c>
      <c r="AI277" s="190">
        <v>0</v>
      </c>
      <c r="AJ277" s="190">
        <v>0</v>
      </c>
      <c r="AK277" s="190">
        <v>0</v>
      </c>
      <c r="AL277" s="190">
        <v>0</v>
      </c>
      <c r="AM277" s="190">
        <v>0</v>
      </c>
      <c r="AN277" s="188">
        <v>0</v>
      </c>
      <c r="AO277" s="190">
        <v>0</v>
      </c>
      <c r="AP277" s="190">
        <v>0</v>
      </c>
      <c r="AQ277" s="190">
        <v>0</v>
      </c>
      <c r="AR277" s="190">
        <v>0</v>
      </c>
      <c r="AS277" s="190">
        <v>0</v>
      </c>
      <c r="AT277" s="190">
        <v>0</v>
      </c>
      <c r="AU277" s="190">
        <v>0</v>
      </c>
      <c r="AV277" s="190">
        <v>0</v>
      </c>
      <c r="AW277" s="190">
        <v>0</v>
      </c>
      <c r="AX277" s="190">
        <v>0</v>
      </c>
      <c r="AY277" s="190">
        <v>0</v>
      </c>
      <c r="AZ277" s="188">
        <v>0</v>
      </c>
      <c r="BA277" s="190">
        <v>0</v>
      </c>
      <c r="BB277" s="323">
        <v>0</v>
      </c>
      <c r="BC277" s="190">
        <v>0</v>
      </c>
      <c r="BD277" s="190">
        <v>0</v>
      </c>
      <c r="BE277" s="190">
        <v>0</v>
      </c>
      <c r="BF277" s="190">
        <v>0</v>
      </c>
      <c r="BG277" s="190">
        <v>0</v>
      </c>
      <c r="BH277" s="190">
        <v>0</v>
      </c>
      <c r="BI277" s="190">
        <v>0</v>
      </c>
      <c r="BJ277" s="190">
        <v>0</v>
      </c>
      <c r="BK277" s="190">
        <v>0</v>
      </c>
      <c r="BL277" s="188">
        <v>0</v>
      </c>
      <c r="BM277" s="190">
        <f t="shared" si="515"/>
        <v>0</v>
      </c>
      <c r="BN277" s="190">
        <f t="shared" si="516"/>
        <v>0</v>
      </c>
      <c r="BO277" s="190">
        <f t="shared" si="517"/>
        <v>0</v>
      </c>
      <c r="BP277" s="190">
        <f t="shared" si="518"/>
        <v>0</v>
      </c>
      <c r="BQ277" s="190">
        <f t="shared" si="519"/>
        <v>0</v>
      </c>
      <c r="BR277" s="190">
        <f t="shared" si="520"/>
        <v>0</v>
      </c>
      <c r="BS277" s="190">
        <f t="shared" si="521"/>
        <v>0</v>
      </c>
      <c r="BT277" s="190">
        <f t="shared" si="522"/>
        <v>0</v>
      </c>
      <c r="BU277" s="190">
        <f t="shared" si="523"/>
        <v>0</v>
      </c>
      <c r="BV277" s="190">
        <f t="shared" si="524"/>
        <v>0</v>
      </c>
      <c r="BW277" s="190">
        <f t="shared" si="525"/>
        <v>0</v>
      </c>
      <c r="BX277" s="190">
        <f t="shared" si="526"/>
        <v>0</v>
      </c>
      <c r="BY277" s="347"/>
      <c r="BZ277" s="207"/>
      <c r="CA277" s="352"/>
    </row>
    <row r="278" spans="1:79" ht="47.25" customHeight="1" x14ac:dyDescent="0.25">
      <c r="A278" s="75" t="s">
        <v>294</v>
      </c>
      <c r="B278" s="83" t="s">
        <v>312</v>
      </c>
      <c r="C278" s="69" t="s">
        <v>313</v>
      </c>
      <c r="D278" s="174">
        <v>2.4249999999999998</v>
      </c>
      <c r="E278" s="190">
        <v>0</v>
      </c>
      <c r="F278" s="172">
        <v>2.4249999999999998</v>
      </c>
      <c r="G278" s="190">
        <v>0</v>
      </c>
      <c r="H278" s="190">
        <v>0</v>
      </c>
      <c r="I278" s="190">
        <v>0</v>
      </c>
      <c r="J278" s="190">
        <v>0</v>
      </c>
      <c r="K278" s="190">
        <v>0</v>
      </c>
      <c r="L278" s="190">
        <v>0</v>
      </c>
      <c r="M278" s="190">
        <v>1</v>
      </c>
      <c r="N278" s="190">
        <v>0</v>
      </c>
      <c r="O278" s="190">
        <v>0</v>
      </c>
      <c r="P278" s="188">
        <v>0</v>
      </c>
      <c r="Q278" s="190">
        <v>0</v>
      </c>
      <c r="R278" s="172">
        <v>0</v>
      </c>
      <c r="S278" s="190">
        <v>0</v>
      </c>
      <c r="T278" s="190">
        <v>0</v>
      </c>
      <c r="U278" s="190">
        <v>0</v>
      </c>
      <c r="V278" s="190">
        <v>0</v>
      </c>
      <c r="W278" s="190">
        <v>0</v>
      </c>
      <c r="X278" s="190">
        <v>0</v>
      </c>
      <c r="Y278" s="190">
        <v>0</v>
      </c>
      <c r="Z278" s="190">
        <v>0</v>
      </c>
      <c r="AA278" s="190">
        <v>0</v>
      </c>
      <c r="AB278" s="188">
        <v>0</v>
      </c>
      <c r="AC278" s="190">
        <v>0</v>
      </c>
      <c r="AD278" s="172">
        <v>0</v>
      </c>
      <c r="AE278" s="190">
        <v>0</v>
      </c>
      <c r="AF278" s="190">
        <v>0</v>
      </c>
      <c r="AG278" s="190">
        <v>0</v>
      </c>
      <c r="AH278" s="190">
        <v>0</v>
      </c>
      <c r="AI278" s="190">
        <v>0</v>
      </c>
      <c r="AJ278" s="190">
        <v>0</v>
      </c>
      <c r="AK278" s="190">
        <v>0</v>
      </c>
      <c r="AL278" s="190">
        <v>0</v>
      </c>
      <c r="AM278" s="190">
        <v>0</v>
      </c>
      <c r="AN278" s="188">
        <v>0</v>
      </c>
      <c r="AO278" s="190">
        <v>0</v>
      </c>
      <c r="AP278" s="190">
        <v>0</v>
      </c>
      <c r="AQ278" s="190">
        <v>0</v>
      </c>
      <c r="AR278" s="190">
        <v>0</v>
      </c>
      <c r="AS278" s="190">
        <v>0</v>
      </c>
      <c r="AT278" s="190">
        <v>0</v>
      </c>
      <c r="AU278" s="190">
        <v>0</v>
      </c>
      <c r="AV278" s="190">
        <v>0</v>
      </c>
      <c r="AW278" s="190">
        <v>0</v>
      </c>
      <c r="AX278" s="190">
        <v>0</v>
      </c>
      <c r="AY278" s="190">
        <v>0</v>
      </c>
      <c r="AZ278" s="188">
        <v>0</v>
      </c>
      <c r="BA278" s="190">
        <v>0</v>
      </c>
      <c r="BB278" s="323">
        <v>0</v>
      </c>
      <c r="BC278" s="190">
        <v>0</v>
      </c>
      <c r="BD278" s="190">
        <v>0</v>
      </c>
      <c r="BE278" s="190">
        <v>0</v>
      </c>
      <c r="BF278" s="190">
        <v>0</v>
      </c>
      <c r="BG278" s="190">
        <v>0</v>
      </c>
      <c r="BH278" s="190">
        <v>0</v>
      </c>
      <c r="BI278" s="190">
        <v>0</v>
      </c>
      <c r="BJ278" s="190">
        <v>0</v>
      </c>
      <c r="BK278" s="190">
        <v>0</v>
      </c>
      <c r="BL278" s="188">
        <v>0</v>
      </c>
      <c r="BM278" s="190">
        <f t="shared" si="515"/>
        <v>0</v>
      </c>
      <c r="BN278" s="190">
        <f t="shared" si="516"/>
        <v>2.4249999999999998</v>
      </c>
      <c r="BO278" s="190">
        <f t="shared" si="517"/>
        <v>0</v>
      </c>
      <c r="BP278" s="190">
        <f t="shared" si="518"/>
        <v>0</v>
      </c>
      <c r="BQ278" s="190">
        <f t="shared" si="519"/>
        <v>0</v>
      </c>
      <c r="BR278" s="190">
        <f t="shared" si="520"/>
        <v>0</v>
      </c>
      <c r="BS278" s="190">
        <f t="shared" si="521"/>
        <v>0</v>
      </c>
      <c r="BT278" s="190">
        <f t="shared" si="522"/>
        <v>0</v>
      </c>
      <c r="BU278" s="190">
        <f t="shared" si="523"/>
        <v>1</v>
      </c>
      <c r="BV278" s="190">
        <f t="shared" si="524"/>
        <v>0</v>
      </c>
      <c r="BW278" s="190">
        <f t="shared" si="525"/>
        <v>0</v>
      </c>
      <c r="BX278" s="190">
        <f t="shared" si="526"/>
        <v>0</v>
      </c>
      <c r="BY278" s="347"/>
      <c r="BZ278" s="207"/>
      <c r="CA278" s="352"/>
    </row>
    <row r="279" spans="1:79" ht="64.5" customHeight="1" x14ac:dyDescent="0.25">
      <c r="A279" s="75" t="s">
        <v>294</v>
      </c>
      <c r="B279" s="83" t="s">
        <v>314</v>
      </c>
      <c r="C279" s="69" t="s">
        <v>315</v>
      </c>
      <c r="D279" s="174">
        <v>0</v>
      </c>
      <c r="E279" s="190">
        <v>0</v>
      </c>
      <c r="F279" s="172">
        <v>0</v>
      </c>
      <c r="G279" s="190">
        <v>0</v>
      </c>
      <c r="H279" s="190">
        <v>0</v>
      </c>
      <c r="I279" s="190">
        <v>0</v>
      </c>
      <c r="J279" s="190">
        <v>0</v>
      </c>
      <c r="K279" s="190">
        <v>0</v>
      </c>
      <c r="L279" s="190">
        <v>0</v>
      </c>
      <c r="M279" s="190">
        <v>0</v>
      </c>
      <c r="N279" s="190">
        <v>0</v>
      </c>
      <c r="O279" s="190">
        <v>0</v>
      </c>
      <c r="P279" s="188">
        <v>0</v>
      </c>
      <c r="Q279" s="190">
        <v>0</v>
      </c>
      <c r="R279" s="172">
        <v>0</v>
      </c>
      <c r="S279" s="190">
        <v>0</v>
      </c>
      <c r="T279" s="190">
        <v>0</v>
      </c>
      <c r="U279" s="190">
        <v>0</v>
      </c>
      <c r="V279" s="190">
        <v>0</v>
      </c>
      <c r="W279" s="190">
        <v>0</v>
      </c>
      <c r="X279" s="190">
        <v>0</v>
      </c>
      <c r="Y279" s="190">
        <v>0</v>
      </c>
      <c r="Z279" s="190">
        <v>0</v>
      </c>
      <c r="AA279" s="190">
        <v>0</v>
      </c>
      <c r="AB279" s="188">
        <v>0</v>
      </c>
      <c r="AC279" s="190">
        <v>0</v>
      </c>
      <c r="AD279" s="172">
        <v>0</v>
      </c>
      <c r="AE279" s="190">
        <v>0</v>
      </c>
      <c r="AF279" s="190">
        <v>0</v>
      </c>
      <c r="AG279" s="190">
        <v>0</v>
      </c>
      <c r="AH279" s="190">
        <v>0</v>
      </c>
      <c r="AI279" s="190">
        <v>0</v>
      </c>
      <c r="AJ279" s="190">
        <v>0</v>
      </c>
      <c r="AK279" s="190">
        <v>0</v>
      </c>
      <c r="AL279" s="190">
        <v>0</v>
      </c>
      <c r="AM279" s="190">
        <v>0</v>
      </c>
      <c r="AN279" s="188">
        <v>0</v>
      </c>
      <c r="AO279" s="190">
        <v>0</v>
      </c>
      <c r="AP279" s="190">
        <v>0</v>
      </c>
      <c r="AQ279" s="190">
        <v>0</v>
      </c>
      <c r="AR279" s="190">
        <v>0</v>
      </c>
      <c r="AS279" s="190">
        <v>0</v>
      </c>
      <c r="AT279" s="190">
        <v>0</v>
      </c>
      <c r="AU279" s="190">
        <v>0</v>
      </c>
      <c r="AV279" s="190">
        <v>0</v>
      </c>
      <c r="AW279" s="190">
        <v>0</v>
      </c>
      <c r="AX279" s="190">
        <v>0</v>
      </c>
      <c r="AY279" s="190">
        <v>0</v>
      </c>
      <c r="AZ279" s="188">
        <v>0</v>
      </c>
      <c r="BA279" s="190">
        <v>0</v>
      </c>
      <c r="BB279" s="323">
        <v>0</v>
      </c>
      <c r="BC279" s="190">
        <v>0</v>
      </c>
      <c r="BD279" s="190">
        <v>0</v>
      </c>
      <c r="BE279" s="190">
        <v>0</v>
      </c>
      <c r="BF279" s="190">
        <v>0</v>
      </c>
      <c r="BG279" s="190">
        <v>0</v>
      </c>
      <c r="BH279" s="190">
        <v>0</v>
      </c>
      <c r="BI279" s="190">
        <v>0</v>
      </c>
      <c r="BJ279" s="190">
        <v>0</v>
      </c>
      <c r="BK279" s="190">
        <v>0</v>
      </c>
      <c r="BL279" s="188">
        <v>0</v>
      </c>
      <c r="BM279" s="190">
        <f t="shared" ref="BM279:BM342" si="527">E279+Q279+AC279+AO279+BA279</f>
        <v>0</v>
      </c>
      <c r="BN279" s="190">
        <f t="shared" ref="BN279:BN342" si="528">F279+R279+AD279+AP279+BB279</f>
        <v>0</v>
      </c>
      <c r="BO279" s="190">
        <f t="shared" ref="BO279:BO342" si="529">G279+S279+AE279+AQ279+BC279</f>
        <v>0</v>
      </c>
      <c r="BP279" s="190">
        <f t="shared" ref="BP279:BP342" si="530">H279+T279+AF279+AR279+BD279</f>
        <v>0</v>
      </c>
      <c r="BQ279" s="190">
        <f t="shared" ref="BQ279:BQ342" si="531">I279+U279+AG279+AS279+BE279</f>
        <v>0</v>
      </c>
      <c r="BR279" s="190">
        <f t="shared" ref="BR279:BR342" si="532">J279+V279+AH279+AT279+BF279</f>
        <v>0</v>
      </c>
      <c r="BS279" s="190">
        <f t="shared" ref="BS279:BS342" si="533">K279+W279+AI279+AU279+BG279</f>
        <v>0</v>
      </c>
      <c r="BT279" s="190">
        <f t="shared" ref="BT279:BT342" si="534">L279+X279+AJ279+AV279+BH279</f>
        <v>0</v>
      </c>
      <c r="BU279" s="190">
        <f t="shared" ref="BU279:BU342" si="535">M279+Y279+AK279+AW279+BI279</f>
        <v>0</v>
      </c>
      <c r="BV279" s="190">
        <f t="shared" ref="BV279:BV342" si="536">N279+Z279+AL279+AX279+BJ279</f>
        <v>0</v>
      </c>
      <c r="BW279" s="190">
        <f t="shared" ref="BW279:BW342" si="537">O279+AA279+AM279+AY279+BK279</f>
        <v>0</v>
      </c>
      <c r="BX279" s="190">
        <f t="shared" ref="BX279:BX342" si="538">P279+AB279+AN279+AZ279+BL279</f>
        <v>0</v>
      </c>
      <c r="BY279" s="347"/>
      <c r="BZ279" s="207"/>
      <c r="CA279" s="352"/>
    </row>
    <row r="280" spans="1:79" ht="64.5" customHeight="1" x14ac:dyDescent="0.25">
      <c r="A280" s="75" t="s">
        <v>294</v>
      </c>
      <c r="B280" s="83" t="s">
        <v>491</v>
      </c>
      <c r="C280" s="69" t="s">
        <v>492</v>
      </c>
      <c r="D280" s="174">
        <v>0.43977917</v>
      </c>
      <c r="E280" s="190">
        <v>0</v>
      </c>
      <c r="F280" s="172">
        <v>0</v>
      </c>
      <c r="G280" s="190">
        <v>0</v>
      </c>
      <c r="H280" s="190">
        <v>0</v>
      </c>
      <c r="I280" s="190">
        <v>0</v>
      </c>
      <c r="J280" s="190">
        <v>0</v>
      </c>
      <c r="K280" s="190">
        <v>0</v>
      </c>
      <c r="L280" s="190">
        <v>0</v>
      </c>
      <c r="M280" s="190">
        <v>0</v>
      </c>
      <c r="N280" s="190">
        <v>0</v>
      </c>
      <c r="O280" s="190">
        <v>0</v>
      </c>
      <c r="P280" s="188">
        <v>0</v>
      </c>
      <c r="Q280" s="190">
        <v>0</v>
      </c>
      <c r="R280" s="172">
        <v>0</v>
      </c>
      <c r="S280" s="190">
        <v>0</v>
      </c>
      <c r="T280" s="190">
        <v>0</v>
      </c>
      <c r="U280" s="190">
        <v>0</v>
      </c>
      <c r="V280" s="190">
        <v>0</v>
      </c>
      <c r="W280" s="190">
        <v>0</v>
      </c>
      <c r="X280" s="190">
        <v>0</v>
      </c>
      <c r="Y280" s="190">
        <v>0</v>
      </c>
      <c r="Z280" s="190">
        <v>0</v>
      </c>
      <c r="AA280" s="190">
        <v>0</v>
      </c>
      <c r="AB280" s="188">
        <v>0</v>
      </c>
      <c r="AC280" s="190">
        <v>0</v>
      </c>
      <c r="AD280" s="190">
        <v>0</v>
      </c>
      <c r="AE280" s="190">
        <v>0</v>
      </c>
      <c r="AF280" s="190">
        <v>0</v>
      </c>
      <c r="AG280" s="190">
        <v>0</v>
      </c>
      <c r="AH280" s="190">
        <v>0</v>
      </c>
      <c r="AI280" s="190">
        <v>0</v>
      </c>
      <c r="AJ280" s="190">
        <v>0</v>
      </c>
      <c r="AK280" s="190">
        <v>0</v>
      </c>
      <c r="AL280" s="190">
        <v>0</v>
      </c>
      <c r="AM280" s="190">
        <v>0</v>
      </c>
      <c r="AN280" s="188">
        <v>0</v>
      </c>
      <c r="AO280" s="190">
        <v>0</v>
      </c>
      <c r="AP280" s="190">
        <v>0</v>
      </c>
      <c r="AQ280" s="190">
        <v>0</v>
      </c>
      <c r="AR280" s="190">
        <v>0</v>
      </c>
      <c r="AS280" s="190">
        <v>0</v>
      </c>
      <c r="AT280" s="190">
        <v>0</v>
      </c>
      <c r="AU280" s="190">
        <v>0</v>
      </c>
      <c r="AV280" s="190">
        <v>0</v>
      </c>
      <c r="AW280" s="190">
        <v>0</v>
      </c>
      <c r="AX280" s="190">
        <v>0</v>
      </c>
      <c r="AY280" s="190">
        <v>0</v>
      </c>
      <c r="AZ280" s="188">
        <v>0</v>
      </c>
      <c r="BA280" s="190">
        <v>0</v>
      </c>
      <c r="BB280" s="323">
        <v>0</v>
      </c>
      <c r="BC280" s="190">
        <v>0</v>
      </c>
      <c r="BD280" s="190">
        <v>0</v>
      </c>
      <c r="BE280" s="190">
        <v>0</v>
      </c>
      <c r="BF280" s="190">
        <v>0</v>
      </c>
      <c r="BG280" s="190">
        <v>0</v>
      </c>
      <c r="BH280" s="190">
        <v>0</v>
      </c>
      <c r="BI280" s="190">
        <v>0</v>
      </c>
      <c r="BJ280" s="190">
        <v>0</v>
      </c>
      <c r="BK280" s="190">
        <v>0</v>
      </c>
      <c r="BL280" s="188">
        <v>0</v>
      </c>
      <c r="BM280" s="190">
        <f t="shared" si="527"/>
        <v>0</v>
      </c>
      <c r="BN280" s="190">
        <f t="shared" si="528"/>
        <v>0</v>
      </c>
      <c r="BO280" s="190">
        <f t="shared" si="529"/>
        <v>0</v>
      </c>
      <c r="BP280" s="190">
        <f t="shared" si="530"/>
        <v>0</v>
      </c>
      <c r="BQ280" s="190">
        <f t="shared" si="531"/>
        <v>0</v>
      </c>
      <c r="BR280" s="190">
        <f t="shared" si="532"/>
        <v>0</v>
      </c>
      <c r="BS280" s="190">
        <f t="shared" si="533"/>
        <v>0</v>
      </c>
      <c r="BT280" s="190">
        <f t="shared" si="534"/>
        <v>0</v>
      </c>
      <c r="BU280" s="190">
        <f t="shared" si="535"/>
        <v>0</v>
      </c>
      <c r="BV280" s="190">
        <f t="shared" si="536"/>
        <v>0</v>
      </c>
      <c r="BW280" s="190">
        <f t="shared" si="537"/>
        <v>0</v>
      </c>
      <c r="BX280" s="190">
        <f t="shared" si="538"/>
        <v>0</v>
      </c>
      <c r="BY280" s="347"/>
      <c r="BZ280" s="207"/>
      <c r="CA280" s="352"/>
    </row>
    <row r="281" spans="1:79" ht="64.5" customHeight="1" x14ac:dyDescent="0.25">
      <c r="A281" s="75" t="s">
        <v>294</v>
      </c>
      <c r="B281" s="83" t="s">
        <v>493</v>
      </c>
      <c r="C281" s="69" t="s">
        <v>494</v>
      </c>
      <c r="D281" s="174">
        <v>0.16722714</v>
      </c>
      <c r="E281" s="190">
        <v>0</v>
      </c>
      <c r="F281" s="172">
        <v>0</v>
      </c>
      <c r="G281" s="190">
        <v>0</v>
      </c>
      <c r="H281" s="190">
        <v>0</v>
      </c>
      <c r="I281" s="190">
        <v>0</v>
      </c>
      <c r="J281" s="190">
        <v>0</v>
      </c>
      <c r="K281" s="190">
        <v>0</v>
      </c>
      <c r="L281" s="190">
        <v>0</v>
      </c>
      <c r="M281" s="190">
        <v>0</v>
      </c>
      <c r="N281" s="190">
        <v>0</v>
      </c>
      <c r="O281" s="190">
        <v>0</v>
      </c>
      <c r="P281" s="188">
        <v>0</v>
      </c>
      <c r="Q281" s="190">
        <v>0</v>
      </c>
      <c r="R281" s="172">
        <v>0</v>
      </c>
      <c r="S281" s="190">
        <v>0</v>
      </c>
      <c r="T281" s="190">
        <v>0</v>
      </c>
      <c r="U281" s="190">
        <v>0</v>
      </c>
      <c r="V281" s="190">
        <v>0</v>
      </c>
      <c r="W281" s="190">
        <v>0</v>
      </c>
      <c r="X281" s="190">
        <v>0</v>
      </c>
      <c r="Y281" s="190">
        <v>0</v>
      </c>
      <c r="Z281" s="190">
        <v>0</v>
      </c>
      <c r="AA281" s="190">
        <v>0</v>
      </c>
      <c r="AB281" s="188">
        <v>0</v>
      </c>
      <c r="AC281" s="190">
        <v>0</v>
      </c>
      <c r="AD281" s="190">
        <v>0</v>
      </c>
      <c r="AE281" s="190">
        <v>0</v>
      </c>
      <c r="AF281" s="190">
        <v>0</v>
      </c>
      <c r="AG281" s="190">
        <v>0</v>
      </c>
      <c r="AH281" s="190">
        <v>0</v>
      </c>
      <c r="AI281" s="190">
        <v>0</v>
      </c>
      <c r="AJ281" s="190">
        <v>0</v>
      </c>
      <c r="AK281" s="190">
        <v>0</v>
      </c>
      <c r="AL281" s="190">
        <v>0</v>
      </c>
      <c r="AM281" s="190">
        <v>0</v>
      </c>
      <c r="AN281" s="188">
        <v>0</v>
      </c>
      <c r="AO281" s="190">
        <v>0</v>
      </c>
      <c r="AP281" s="190">
        <v>0</v>
      </c>
      <c r="AQ281" s="190">
        <v>0</v>
      </c>
      <c r="AR281" s="190">
        <v>0</v>
      </c>
      <c r="AS281" s="190">
        <v>0</v>
      </c>
      <c r="AT281" s="190">
        <v>0</v>
      </c>
      <c r="AU281" s="190">
        <v>0</v>
      </c>
      <c r="AV281" s="190">
        <v>0</v>
      </c>
      <c r="AW281" s="190">
        <v>0</v>
      </c>
      <c r="AX281" s="190">
        <v>0</v>
      </c>
      <c r="AY281" s="190">
        <v>0</v>
      </c>
      <c r="AZ281" s="188">
        <v>0</v>
      </c>
      <c r="BA281" s="190">
        <v>0</v>
      </c>
      <c r="BB281" s="323">
        <v>0</v>
      </c>
      <c r="BC281" s="190">
        <v>0</v>
      </c>
      <c r="BD281" s="190">
        <v>0</v>
      </c>
      <c r="BE281" s="190">
        <v>0</v>
      </c>
      <c r="BF281" s="190">
        <v>0</v>
      </c>
      <c r="BG281" s="190">
        <v>0</v>
      </c>
      <c r="BH281" s="190">
        <v>0</v>
      </c>
      <c r="BI281" s="190">
        <v>0</v>
      </c>
      <c r="BJ281" s="190">
        <v>0</v>
      </c>
      <c r="BK281" s="190">
        <v>0</v>
      </c>
      <c r="BL281" s="188">
        <v>0</v>
      </c>
      <c r="BM281" s="190">
        <f t="shared" si="527"/>
        <v>0</v>
      </c>
      <c r="BN281" s="190">
        <f t="shared" si="528"/>
        <v>0</v>
      </c>
      <c r="BO281" s="190">
        <f t="shared" si="529"/>
        <v>0</v>
      </c>
      <c r="BP281" s="190">
        <f t="shared" si="530"/>
        <v>0</v>
      </c>
      <c r="BQ281" s="190">
        <f t="shared" si="531"/>
        <v>0</v>
      </c>
      <c r="BR281" s="190">
        <f t="shared" si="532"/>
        <v>0</v>
      </c>
      <c r="BS281" s="190">
        <f t="shared" si="533"/>
        <v>0</v>
      </c>
      <c r="BT281" s="190">
        <f t="shared" si="534"/>
        <v>0</v>
      </c>
      <c r="BU281" s="190">
        <f t="shared" si="535"/>
        <v>0</v>
      </c>
      <c r="BV281" s="190">
        <f t="shared" si="536"/>
        <v>0</v>
      </c>
      <c r="BW281" s="190">
        <f t="shared" si="537"/>
        <v>0</v>
      </c>
      <c r="BX281" s="190">
        <f t="shared" si="538"/>
        <v>0</v>
      </c>
      <c r="BY281" s="347"/>
      <c r="BZ281" s="207"/>
      <c r="CA281" s="352"/>
    </row>
    <row r="282" spans="1:79" ht="64.5" customHeight="1" x14ac:dyDescent="0.25">
      <c r="A282" s="75" t="s">
        <v>294</v>
      </c>
      <c r="B282" s="83" t="s">
        <v>495</v>
      </c>
      <c r="C282" s="69" t="s">
        <v>496</v>
      </c>
      <c r="D282" s="174">
        <v>0.29362968</v>
      </c>
      <c r="E282" s="190">
        <v>0</v>
      </c>
      <c r="F282" s="172">
        <v>0</v>
      </c>
      <c r="G282" s="190">
        <v>0</v>
      </c>
      <c r="H282" s="190">
        <v>0</v>
      </c>
      <c r="I282" s="190">
        <v>0</v>
      </c>
      <c r="J282" s="190">
        <v>0</v>
      </c>
      <c r="K282" s="190">
        <v>0</v>
      </c>
      <c r="L282" s="190">
        <v>0</v>
      </c>
      <c r="M282" s="190">
        <v>0</v>
      </c>
      <c r="N282" s="190">
        <v>0</v>
      </c>
      <c r="O282" s="190">
        <v>0</v>
      </c>
      <c r="P282" s="188">
        <v>0</v>
      </c>
      <c r="Q282" s="190">
        <v>0</v>
      </c>
      <c r="R282" s="172">
        <v>0</v>
      </c>
      <c r="S282" s="190">
        <v>0</v>
      </c>
      <c r="T282" s="190">
        <v>0</v>
      </c>
      <c r="U282" s="190">
        <v>0</v>
      </c>
      <c r="V282" s="190">
        <v>0</v>
      </c>
      <c r="W282" s="190">
        <v>0</v>
      </c>
      <c r="X282" s="190">
        <v>0</v>
      </c>
      <c r="Y282" s="190">
        <v>0</v>
      </c>
      <c r="Z282" s="190">
        <v>0</v>
      </c>
      <c r="AA282" s="190">
        <v>0</v>
      </c>
      <c r="AB282" s="188">
        <v>0</v>
      </c>
      <c r="AC282" s="190">
        <v>0</v>
      </c>
      <c r="AD282" s="190">
        <v>0</v>
      </c>
      <c r="AE282" s="190">
        <v>0</v>
      </c>
      <c r="AF282" s="190">
        <v>0</v>
      </c>
      <c r="AG282" s="190">
        <v>0</v>
      </c>
      <c r="AH282" s="190">
        <v>0</v>
      </c>
      <c r="AI282" s="190">
        <v>0</v>
      </c>
      <c r="AJ282" s="190">
        <v>0</v>
      </c>
      <c r="AK282" s="190">
        <v>0</v>
      </c>
      <c r="AL282" s="190">
        <v>0</v>
      </c>
      <c r="AM282" s="190">
        <v>0</v>
      </c>
      <c r="AN282" s="188">
        <v>0</v>
      </c>
      <c r="AO282" s="190">
        <v>0</v>
      </c>
      <c r="AP282" s="190">
        <v>0</v>
      </c>
      <c r="AQ282" s="190">
        <v>0</v>
      </c>
      <c r="AR282" s="190">
        <v>0</v>
      </c>
      <c r="AS282" s="190">
        <v>0</v>
      </c>
      <c r="AT282" s="190">
        <v>0</v>
      </c>
      <c r="AU282" s="190">
        <v>0</v>
      </c>
      <c r="AV282" s="190">
        <v>0</v>
      </c>
      <c r="AW282" s="190">
        <v>0</v>
      </c>
      <c r="AX282" s="190">
        <v>0</v>
      </c>
      <c r="AY282" s="190">
        <v>0</v>
      </c>
      <c r="AZ282" s="188">
        <v>0</v>
      </c>
      <c r="BA282" s="190">
        <v>0</v>
      </c>
      <c r="BB282" s="323">
        <v>0</v>
      </c>
      <c r="BC282" s="190">
        <v>0</v>
      </c>
      <c r="BD282" s="190">
        <v>0</v>
      </c>
      <c r="BE282" s="190">
        <v>0</v>
      </c>
      <c r="BF282" s="190">
        <v>0</v>
      </c>
      <c r="BG282" s="190">
        <v>0</v>
      </c>
      <c r="BH282" s="190">
        <v>0</v>
      </c>
      <c r="BI282" s="190">
        <v>0</v>
      </c>
      <c r="BJ282" s="190">
        <v>0</v>
      </c>
      <c r="BK282" s="190">
        <v>0</v>
      </c>
      <c r="BL282" s="188">
        <v>0</v>
      </c>
      <c r="BM282" s="190">
        <f t="shared" si="527"/>
        <v>0</v>
      </c>
      <c r="BN282" s="190">
        <f>F282+R282+AD282+AP282+BB282</f>
        <v>0</v>
      </c>
      <c r="BO282" s="190">
        <f t="shared" si="529"/>
        <v>0</v>
      </c>
      <c r="BP282" s="190">
        <f t="shared" si="530"/>
        <v>0</v>
      </c>
      <c r="BQ282" s="190">
        <f t="shared" si="531"/>
        <v>0</v>
      </c>
      <c r="BR282" s="190">
        <f t="shared" si="532"/>
        <v>0</v>
      </c>
      <c r="BS282" s="190">
        <f t="shared" si="533"/>
        <v>0</v>
      </c>
      <c r="BT282" s="190">
        <f t="shared" si="534"/>
        <v>0</v>
      </c>
      <c r="BU282" s="190">
        <f t="shared" si="535"/>
        <v>0</v>
      </c>
      <c r="BV282" s="190">
        <f t="shared" si="536"/>
        <v>0</v>
      </c>
      <c r="BW282" s="190">
        <f t="shared" si="537"/>
        <v>0</v>
      </c>
      <c r="BX282" s="190">
        <f t="shared" si="538"/>
        <v>0</v>
      </c>
      <c r="BY282" s="347"/>
      <c r="BZ282" s="207"/>
      <c r="CA282" s="352"/>
    </row>
    <row r="283" spans="1:79" ht="64.5" customHeight="1" x14ac:dyDescent="0.25">
      <c r="A283" s="75" t="s">
        <v>294</v>
      </c>
      <c r="B283" s="83" t="s">
        <v>316</v>
      </c>
      <c r="C283" s="69" t="s">
        <v>317</v>
      </c>
      <c r="D283" s="174">
        <v>95.798789319999997</v>
      </c>
      <c r="E283" s="190">
        <v>0</v>
      </c>
      <c r="F283" s="172">
        <v>0</v>
      </c>
      <c r="G283" s="190">
        <v>0</v>
      </c>
      <c r="H283" s="190">
        <v>0</v>
      </c>
      <c r="I283" s="190">
        <v>0</v>
      </c>
      <c r="J283" s="190">
        <v>0</v>
      </c>
      <c r="K283" s="190">
        <v>0</v>
      </c>
      <c r="L283" s="190">
        <v>0</v>
      </c>
      <c r="M283" s="190">
        <v>0</v>
      </c>
      <c r="N283" s="190">
        <v>0</v>
      </c>
      <c r="O283" s="190">
        <v>0</v>
      </c>
      <c r="P283" s="188">
        <v>0</v>
      </c>
      <c r="Q283" s="190">
        <v>0</v>
      </c>
      <c r="R283" s="172">
        <v>0</v>
      </c>
      <c r="S283" s="190">
        <v>0</v>
      </c>
      <c r="T283" s="190">
        <v>0</v>
      </c>
      <c r="U283" s="190">
        <v>0</v>
      </c>
      <c r="V283" s="190">
        <v>0</v>
      </c>
      <c r="W283" s="190">
        <v>0</v>
      </c>
      <c r="X283" s="190">
        <v>0</v>
      </c>
      <c r="Y283" s="190">
        <v>0</v>
      </c>
      <c r="Z283" s="190">
        <v>0</v>
      </c>
      <c r="AA283" s="190">
        <v>0</v>
      </c>
      <c r="AB283" s="188">
        <v>0</v>
      </c>
      <c r="AC283" s="190">
        <v>0</v>
      </c>
      <c r="AD283" s="172">
        <v>0</v>
      </c>
      <c r="AE283" s="190">
        <v>0</v>
      </c>
      <c r="AF283" s="190">
        <v>0</v>
      </c>
      <c r="AG283" s="190">
        <v>0</v>
      </c>
      <c r="AH283" s="190">
        <v>0</v>
      </c>
      <c r="AI283" s="190">
        <v>0</v>
      </c>
      <c r="AJ283" s="190">
        <v>0</v>
      </c>
      <c r="AK283" s="190">
        <v>0</v>
      </c>
      <c r="AL283" s="190">
        <v>0</v>
      </c>
      <c r="AM283" s="190">
        <v>0</v>
      </c>
      <c r="AN283" s="188">
        <v>0</v>
      </c>
      <c r="AO283" s="190">
        <v>0</v>
      </c>
      <c r="AP283" s="190">
        <v>46.778063870000004</v>
      </c>
      <c r="AQ283" s="190">
        <v>0</v>
      </c>
      <c r="AR283" s="190">
        <v>0</v>
      </c>
      <c r="AS283" s="190">
        <v>0</v>
      </c>
      <c r="AT283" s="190">
        <v>1.6</v>
      </c>
      <c r="AU283" s="190">
        <v>0</v>
      </c>
      <c r="AV283" s="190">
        <v>0</v>
      </c>
      <c r="AW283" s="190">
        <v>1</v>
      </c>
      <c r="AX283" s="190">
        <v>0</v>
      </c>
      <c r="AY283" s="190">
        <v>0</v>
      </c>
      <c r="AZ283" s="188">
        <v>0</v>
      </c>
      <c r="BA283" s="190">
        <v>0</v>
      </c>
      <c r="BB283" s="323">
        <v>49.02072545</v>
      </c>
      <c r="BC283" s="190">
        <v>0</v>
      </c>
      <c r="BD283" s="190">
        <v>0</v>
      </c>
      <c r="BE283" s="190">
        <v>0</v>
      </c>
      <c r="BF283" s="190">
        <v>1.6</v>
      </c>
      <c r="BG283" s="190">
        <v>0</v>
      </c>
      <c r="BH283" s="190">
        <v>0</v>
      </c>
      <c r="BI283" s="190">
        <v>1</v>
      </c>
      <c r="BJ283" s="190">
        <v>0</v>
      </c>
      <c r="BK283" s="190">
        <v>0</v>
      </c>
      <c r="BL283" s="188">
        <v>0</v>
      </c>
      <c r="BM283" s="190">
        <f t="shared" si="527"/>
        <v>0</v>
      </c>
      <c r="BN283" s="190">
        <f t="shared" si="528"/>
        <v>95.798789319999997</v>
      </c>
      <c r="BO283" s="190">
        <f t="shared" si="529"/>
        <v>0</v>
      </c>
      <c r="BP283" s="190">
        <f t="shared" si="530"/>
        <v>0</v>
      </c>
      <c r="BQ283" s="190">
        <f t="shared" si="531"/>
        <v>0</v>
      </c>
      <c r="BR283" s="190">
        <f t="shared" si="532"/>
        <v>3.2</v>
      </c>
      <c r="BS283" s="190">
        <f t="shared" si="533"/>
        <v>0</v>
      </c>
      <c r="BT283" s="190">
        <f t="shared" si="534"/>
        <v>0</v>
      </c>
      <c r="BU283" s="190">
        <f t="shared" si="535"/>
        <v>2</v>
      </c>
      <c r="BV283" s="190">
        <f t="shared" si="536"/>
        <v>0</v>
      </c>
      <c r="BW283" s="190">
        <f t="shared" si="537"/>
        <v>0</v>
      </c>
      <c r="BX283" s="190">
        <f t="shared" si="538"/>
        <v>0</v>
      </c>
      <c r="BY283" s="347"/>
      <c r="BZ283" s="207"/>
      <c r="CA283" s="352"/>
    </row>
    <row r="284" spans="1:79" ht="60.75" customHeight="1" x14ac:dyDescent="0.25">
      <c r="A284" s="75" t="s">
        <v>294</v>
      </c>
      <c r="B284" s="83" t="s">
        <v>318</v>
      </c>
      <c r="C284" s="69" t="s">
        <v>319</v>
      </c>
      <c r="D284" s="174">
        <v>12.15745156</v>
      </c>
      <c r="E284" s="190">
        <v>0</v>
      </c>
      <c r="F284" s="172">
        <v>0</v>
      </c>
      <c r="G284" s="190">
        <v>0</v>
      </c>
      <c r="H284" s="190">
        <v>0</v>
      </c>
      <c r="I284" s="190">
        <v>0</v>
      </c>
      <c r="J284" s="190">
        <v>0</v>
      </c>
      <c r="K284" s="190">
        <v>0</v>
      </c>
      <c r="L284" s="190">
        <v>0</v>
      </c>
      <c r="M284" s="190">
        <v>0</v>
      </c>
      <c r="N284" s="190">
        <v>0</v>
      </c>
      <c r="O284" s="190">
        <v>0</v>
      </c>
      <c r="P284" s="188">
        <v>0</v>
      </c>
      <c r="Q284" s="190">
        <v>0</v>
      </c>
      <c r="R284" s="172">
        <v>12.15745156</v>
      </c>
      <c r="S284" s="190">
        <v>0</v>
      </c>
      <c r="T284" s="190">
        <v>0</v>
      </c>
      <c r="U284" s="190">
        <v>0</v>
      </c>
      <c r="V284" s="190">
        <v>0</v>
      </c>
      <c r="W284" s="190">
        <v>0</v>
      </c>
      <c r="X284" s="190">
        <v>0</v>
      </c>
      <c r="Y284" s="190">
        <v>1</v>
      </c>
      <c r="Z284" s="190">
        <v>0</v>
      </c>
      <c r="AA284" s="190">
        <v>0</v>
      </c>
      <c r="AB284" s="188">
        <v>0</v>
      </c>
      <c r="AC284" s="190">
        <v>0</v>
      </c>
      <c r="AD284" s="172">
        <v>0</v>
      </c>
      <c r="AE284" s="190">
        <v>0</v>
      </c>
      <c r="AF284" s="190">
        <v>0</v>
      </c>
      <c r="AG284" s="190">
        <v>0</v>
      </c>
      <c r="AH284" s="190">
        <v>0</v>
      </c>
      <c r="AI284" s="190">
        <v>0</v>
      </c>
      <c r="AJ284" s="190">
        <v>0</v>
      </c>
      <c r="AK284" s="190">
        <v>0</v>
      </c>
      <c r="AL284" s="190">
        <v>0</v>
      </c>
      <c r="AM284" s="190">
        <v>0</v>
      </c>
      <c r="AN284" s="188">
        <v>0</v>
      </c>
      <c r="AO284" s="190">
        <v>0</v>
      </c>
      <c r="AP284" s="190">
        <v>0</v>
      </c>
      <c r="AQ284" s="190">
        <v>0</v>
      </c>
      <c r="AR284" s="190">
        <v>0</v>
      </c>
      <c r="AS284" s="190">
        <v>0</v>
      </c>
      <c r="AT284" s="190">
        <v>0</v>
      </c>
      <c r="AU284" s="190">
        <v>0</v>
      </c>
      <c r="AV284" s="190">
        <v>0</v>
      </c>
      <c r="AW284" s="190">
        <v>0</v>
      </c>
      <c r="AX284" s="190">
        <v>0</v>
      </c>
      <c r="AY284" s="190">
        <v>0</v>
      </c>
      <c r="AZ284" s="188">
        <v>0</v>
      </c>
      <c r="BA284" s="190">
        <v>0</v>
      </c>
      <c r="BB284" s="323">
        <v>0</v>
      </c>
      <c r="BC284" s="190">
        <v>0</v>
      </c>
      <c r="BD284" s="190">
        <v>0</v>
      </c>
      <c r="BE284" s="190">
        <v>0</v>
      </c>
      <c r="BF284" s="190">
        <v>0</v>
      </c>
      <c r="BG284" s="190">
        <v>0</v>
      </c>
      <c r="BH284" s="190">
        <v>0</v>
      </c>
      <c r="BI284" s="190">
        <v>0</v>
      </c>
      <c r="BJ284" s="190">
        <v>0</v>
      </c>
      <c r="BK284" s="190">
        <v>0</v>
      </c>
      <c r="BL284" s="188">
        <v>0</v>
      </c>
      <c r="BM284" s="190">
        <f t="shared" si="527"/>
        <v>0</v>
      </c>
      <c r="BN284" s="190">
        <f t="shared" si="528"/>
        <v>12.15745156</v>
      </c>
      <c r="BO284" s="190">
        <f t="shared" si="529"/>
        <v>0</v>
      </c>
      <c r="BP284" s="190">
        <f t="shared" si="530"/>
        <v>0</v>
      </c>
      <c r="BQ284" s="190">
        <f t="shared" si="531"/>
        <v>0</v>
      </c>
      <c r="BR284" s="190">
        <f t="shared" si="532"/>
        <v>0</v>
      </c>
      <c r="BS284" s="190">
        <f t="shared" si="533"/>
        <v>0</v>
      </c>
      <c r="BT284" s="190">
        <f t="shared" si="534"/>
        <v>0</v>
      </c>
      <c r="BU284" s="190">
        <f t="shared" si="535"/>
        <v>1</v>
      </c>
      <c r="BV284" s="190">
        <f t="shared" si="536"/>
        <v>0</v>
      </c>
      <c r="BW284" s="190">
        <f t="shared" si="537"/>
        <v>0</v>
      </c>
      <c r="BX284" s="190">
        <f t="shared" si="538"/>
        <v>0</v>
      </c>
      <c r="BY284" s="347"/>
      <c r="BZ284" s="207"/>
      <c r="CA284" s="352"/>
    </row>
    <row r="285" spans="1:79" ht="60.75" customHeight="1" x14ac:dyDescent="0.25">
      <c r="A285" s="75" t="s">
        <v>294</v>
      </c>
      <c r="B285" s="76" t="s">
        <v>655</v>
      </c>
      <c r="C285" s="79" t="s">
        <v>656</v>
      </c>
      <c r="D285" s="174">
        <v>4.7190000000000003</v>
      </c>
      <c r="E285" s="190">
        <v>0</v>
      </c>
      <c r="F285" s="172">
        <v>0</v>
      </c>
      <c r="G285" s="190">
        <v>0</v>
      </c>
      <c r="H285" s="190">
        <v>0</v>
      </c>
      <c r="I285" s="190">
        <v>0</v>
      </c>
      <c r="J285" s="190">
        <v>0</v>
      </c>
      <c r="K285" s="190">
        <v>0</v>
      </c>
      <c r="L285" s="190">
        <v>0</v>
      </c>
      <c r="M285" s="190">
        <v>0</v>
      </c>
      <c r="N285" s="190">
        <v>0</v>
      </c>
      <c r="O285" s="190">
        <v>0</v>
      </c>
      <c r="P285" s="188">
        <v>0</v>
      </c>
      <c r="Q285" s="190">
        <v>0</v>
      </c>
      <c r="R285" s="172">
        <v>0</v>
      </c>
      <c r="S285" s="190">
        <v>0</v>
      </c>
      <c r="T285" s="190">
        <v>0</v>
      </c>
      <c r="U285" s="190">
        <v>0</v>
      </c>
      <c r="V285" s="190">
        <v>0</v>
      </c>
      <c r="W285" s="190">
        <v>0</v>
      </c>
      <c r="X285" s="190">
        <v>0</v>
      </c>
      <c r="Y285" s="190">
        <v>0</v>
      </c>
      <c r="Z285" s="190">
        <v>0</v>
      </c>
      <c r="AA285" s="190">
        <v>0</v>
      </c>
      <c r="AB285" s="188">
        <v>0</v>
      </c>
      <c r="AC285" s="190">
        <v>0</v>
      </c>
      <c r="AD285" s="190">
        <v>0</v>
      </c>
      <c r="AE285" s="190">
        <v>0</v>
      </c>
      <c r="AF285" s="190">
        <v>0</v>
      </c>
      <c r="AG285" s="190">
        <v>0</v>
      </c>
      <c r="AH285" s="190">
        <v>0</v>
      </c>
      <c r="AI285" s="190">
        <v>0</v>
      </c>
      <c r="AJ285" s="190">
        <v>0</v>
      </c>
      <c r="AK285" s="190">
        <v>0</v>
      </c>
      <c r="AL285" s="190">
        <v>0</v>
      </c>
      <c r="AM285" s="190">
        <v>0</v>
      </c>
      <c r="AN285" s="188">
        <v>0</v>
      </c>
      <c r="AO285" s="190">
        <v>0</v>
      </c>
      <c r="AP285" s="190">
        <v>0</v>
      </c>
      <c r="AQ285" s="190">
        <v>0</v>
      </c>
      <c r="AR285" s="190">
        <v>0</v>
      </c>
      <c r="AS285" s="190">
        <v>0</v>
      </c>
      <c r="AT285" s="190">
        <v>0</v>
      </c>
      <c r="AU285" s="190">
        <v>0</v>
      </c>
      <c r="AV285" s="190">
        <v>0</v>
      </c>
      <c r="AW285" s="190">
        <v>0</v>
      </c>
      <c r="AX285" s="190">
        <v>0</v>
      </c>
      <c r="AY285" s="190">
        <v>0</v>
      </c>
      <c r="AZ285" s="188">
        <v>0</v>
      </c>
      <c r="BA285" s="190">
        <v>0</v>
      </c>
      <c r="BB285" s="323">
        <v>0</v>
      </c>
      <c r="BC285" s="190">
        <v>0</v>
      </c>
      <c r="BD285" s="190">
        <v>0</v>
      </c>
      <c r="BE285" s="190">
        <v>0</v>
      </c>
      <c r="BF285" s="190">
        <v>0</v>
      </c>
      <c r="BG285" s="190">
        <v>0</v>
      </c>
      <c r="BH285" s="190">
        <v>0</v>
      </c>
      <c r="BI285" s="190">
        <v>0</v>
      </c>
      <c r="BJ285" s="190">
        <v>0</v>
      </c>
      <c r="BK285" s="190">
        <v>0</v>
      </c>
      <c r="BL285" s="188">
        <v>0</v>
      </c>
      <c r="BM285" s="190">
        <f t="shared" si="527"/>
        <v>0</v>
      </c>
      <c r="BN285" s="190">
        <f t="shared" si="528"/>
        <v>0</v>
      </c>
      <c r="BO285" s="190">
        <f t="shared" si="529"/>
        <v>0</v>
      </c>
      <c r="BP285" s="190">
        <f t="shared" si="530"/>
        <v>0</v>
      </c>
      <c r="BQ285" s="190">
        <f t="shared" si="531"/>
        <v>0</v>
      </c>
      <c r="BR285" s="190">
        <f t="shared" si="532"/>
        <v>0</v>
      </c>
      <c r="BS285" s="190">
        <f t="shared" si="533"/>
        <v>0</v>
      </c>
      <c r="BT285" s="190">
        <f t="shared" si="534"/>
        <v>0</v>
      </c>
      <c r="BU285" s="190">
        <f t="shared" si="535"/>
        <v>0</v>
      </c>
      <c r="BV285" s="190">
        <f t="shared" si="536"/>
        <v>0</v>
      </c>
      <c r="BW285" s="190">
        <f t="shared" si="537"/>
        <v>0</v>
      </c>
      <c r="BX285" s="190">
        <f t="shared" si="538"/>
        <v>0</v>
      </c>
      <c r="BY285" s="347"/>
      <c r="BZ285" s="207"/>
      <c r="CA285" s="352"/>
    </row>
    <row r="286" spans="1:79" ht="60.75" customHeight="1" x14ac:dyDescent="0.25">
      <c r="A286" s="75" t="s">
        <v>294</v>
      </c>
      <c r="B286" s="76" t="s">
        <v>657</v>
      </c>
      <c r="C286" s="79" t="s">
        <v>658</v>
      </c>
      <c r="D286" s="174">
        <v>6.5553166599999999</v>
      </c>
      <c r="E286" s="190">
        <v>0</v>
      </c>
      <c r="F286" s="172">
        <v>0</v>
      </c>
      <c r="G286" s="190">
        <v>0</v>
      </c>
      <c r="H286" s="190">
        <v>0</v>
      </c>
      <c r="I286" s="190">
        <v>0</v>
      </c>
      <c r="J286" s="190">
        <v>0</v>
      </c>
      <c r="K286" s="190">
        <v>0</v>
      </c>
      <c r="L286" s="190">
        <v>0</v>
      </c>
      <c r="M286" s="190">
        <v>0</v>
      </c>
      <c r="N286" s="190">
        <v>0</v>
      </c>
      <c r="O286" s="190">
        <v>0</v>
      </c>
      <c r="P286" s="188">
        <v>0</v>
      </c>
      <c r="Q286" s="190">
        <v>0</v>
      </c>
      <c r="R286" s="172">
        <v>0</v>
      </c>
      <c r="S286" s="190">
        <v>0</v>
      </c>
      <c r="T286" s="190">
        <v>0</v>
      </c>
      <c r="U286" s="190">
        <v>0</v>
      </c>
      <c r="V286" s="190">
        <v>0</v>
      </c>
      <c r="W286" s="190">
        <v>0</v>
      </c>
      <c r="X286" s="190">
        <v>0</v>
      </c>
      <c r="Y286" s="190">
        <v>0</v>
      </c>
      <c r="Z286" s="190">
        <v>0</v>
      </c>
      <c r="AA286" s="190">
        <v>0</v>
      </c>
      <c r="AB286" s="188">
        <v>0</v>
      </c>
      <c r="AC286" s="190">
        <v>0</v>
      </c>
      <c r="AD286" s="190">
        <v>0</v>
      </c>
      <c r="AE286" s="190">
        <v>0</v>
      </c>
      <c r="AF286" s="190">
        <v>0</v>
      </c>
      <c r="AG286" s="190">
        <v>0</v>
      </c>
      <c r="AH286" s="190">
        <v>0</v>
      </c>
      <c r="AI286" s="190">
        <v>0</v>
      </c>
      <c r="AJ286" s="190">
        <v>0</v>
      </c>
      <c r="AK286" s="190">
        <v>0</v>
      </c>
      <c r="AL286" s="190">
        <v>0</v>
      </c>
      <c r="AM286" s="190">
        <v>0</v>
      </c>
      <c r="AN286" s="188">
        <v>0</v>
      </c>
      <c r="AO286" s="190">
        <v>0</v>
      </c>
      <c r="AP286" s="190">
        <v>0</v>
      </c>
      <c r="AQ286" s="190">
        <v>0</v>
      </c>
      <c r="AR286" s="190">
        <v>0</v>
      </c>
      <c r="AS286" s="190">
        <v>0</v>
      </c>
      <c r="AT286" s="190">
        <v>0</v>
      </c>
      <c r="AU286" s="190">
        <v>0</v>
      </c>
      <c r="AV286" s="190">
        <v>0</v>
      </c>
      <c r="AW286" s="190">
        <v>0</v>
      </c>
      <c r="AX286" s="190">
        <v>0</v>
      </c>
      <c r="AY286" s="190">
        <v>0</v>
      </c>
      <c r="AZ286" s="188">
        <v>0</v>
      </c>
      <c r="BA286" s="190">
        <v>0</v>
      </c>
      <c r="BB286" s="323">
        <v>0</v>
      </c>
      <c r="BC286" s="190">
        <v>0</v>
      </c>
      <c r="BD286" s="190">
        <v>0</v>
      </c>
      <c r="BE286" s="190">
        <v>0</v>
      </c>
      <c r="BF286" s="190">
        <v>0</v>
      </c>
      <c r="BG286" s="190">
        <v>0</v>
      </c>
      <c r="BH286" s="190">
        <v>0</v>
      </c>
      <c r="BI286" s="190">
        <v>0</v>
      </c>
      <c r="BJ286" s="190">
        <v>0</v>
      </c>
      <c r="BK286" s="190">
        <v>0</v>
      </c>
      <c r="BL286" s="188">
        <v>0</v>
      </c>
      <c r="BM286" s="190">
        <f t="shared" si="527"/>
        <v>0</v>
      </c>
      <c r="BN286" s="190">
        <f t="shared" si="528"/>
        <v>0</v>
      </c>
      <c r="BO286" s="190">
        <f t="shared" si="529"/>
        <v>0</v>
      </c>
      <c r="BP286" s="190">
        <f t="shared" si="530"/>
        <v>0</v>
      </c>
      <c r="BQ286" s="190">
        <f t="shared" si="531"/>
        <v>0</v>
      </c>
      <c r="BR286" s="190">
        <f t="shared" si="532"/>
        <v>0</v>
      </c>
      <c r="BS286" s="190">
        <f t="shared" si="533"/>
        <v>0</v>
      </c>
      <c r="BT286" s="190">
        <f t="shared" si="534"/>
        <v>0</v>
      </c>
      <c r="BU286" s="190">
        <f t="shared" si="535"/>
        <v>0</v>
      </c>
      <c r="BV286" s="190">
        <f t="shared" si="536"/>
        <v>0</v>
      </c>
      <c r="BW286" s="190">
        <f t="shared" si="537"/>
        <v>0</v>
      </c>
      <c r="BX286" s="190">
        <f t="shared" si="538"/>
        <v>0</v>
      </c>
      <c r="BY286" s="347"/>
      <c r="BZ286" s="207"/>
      <c r="CA286" s="352"/>
    </row>
    <row r="287" spans="1:79" ht="60.75" customHeight="1" x14ac:dyDescent="0.25">
      <c r="A287" s="75" t="s">
        <v>294</v>
      </c>
      <c r="B287" s="91" t="s">
        <v>590</v>
      </c>
      <c r="C287" s="79" t="s">
        <v>591</v>
      </c>
      <c r="D287" s="174">
        <v>5.5562916700000002</v>
      </c>
      <c r="E287" s="190">
        <v>0</v>
      </c>
      <c r="F287" s="172">
        <v>0</v>
      </c>
      <c r="G287" s="190">
        <v>0</v>
      </c>
      <c r="H287" s="190">
        <v>0</v>
      </c>
      <c r="I287" s="190">
        <v>0</v>
      </c>
      <c r="J287" s="190">
        <v>0</v>
      </c>
      <c r="K287" s="190">
        <v>0</v>
      </c>
      <c r="L287" s="190">
        <v>0</v>
      </c>
      <c r="M287" s="190">
        <v>0</v>
      </c>
      <c r="N287" s="190">
        <v>0</v>
      </c>
      <c r="O287" s="190">
        <v>0</v>
      </c>
      <c r="P287" s="188">
        <v>0</v>
      </c>
      <c r="Q287" s="190">
        <v>0</v>
      </c>
      <c r="R287" s="172">
        <v>0</v>
      </c>
      <c r="S287" s="190">
        <v>0</v>
      </c>
      <c r="T287" s="190">
        <v>0</v>
      </c>
      <c r="U287" s="190">
        <v>0</v>
      </c>
      <c r="V287" s="190">
        <v>0</v>
      </c>
      <c r="W287" s="190">
        <v>0</v>
      </c>
      <c r="X287" s="190">
        <v>0</v>
      </c>
      <c r="Y287" s="190">
        <v>0</v>
      </c>
      <c r="Z287" s="190">
        <v>0</v>
      </c>
      <c r="AA287" s="190">
        <v>0</v>
      </c>
      <c r="AB287" s="188">
        <v>0</v>
      </c>
      <c r="AC287" s="190">
        <v>0</v>
      </c>
      <c r="AD287" s="190">
        <v>0</v>
      </c>
      <c r="AE287" s="190">
        <v>0</v>
      </c>
      <c r="AF287" s="190">
        <v>0</v>
      </c>
      <c r="AG287" s="190">
        <v>0</v>
      </c>
      <c r="AH287" s="190">
        <v>0</v>
      </c>
      <c r="AI287" s="190">
        <v>0</v>
      </c>
      <c r="AJ287" s="190">
        <v>0</v>
      </c>
      <c r="AK287" s="190">
        <v>0</v>
      </c>
      <c r="AL287" s="190">
        <v>0</v>
      </c>
      <c r="AM287" s="190">
        <v>0</v>
      </c>
      <c r="AN287" s="188">
        <v>0</v>
      </c>
      <c r="AO287" s="190">
        <v>0</v>
      </c>
      <c r="AP287" s="190">
        <v>0</v>
      </c>
      <c r="AQ287" s="190">
        <v>0</v>
      </c>
      <c r="AR287" s="190">
        <v>0</v>
      </c>
      <c r="AS287" s="190">
        <v>0</v>
      </c>
      <c r="AT287" s="190">
        <v>0</v>
      </c>
      <c r="AU287" s="190">
        <v>0</v>
      </c>
      <c r="AV287" s="190">
        <v>0</v>
      </c>
      <c r="AW287" s="190">
        <v>0</v>
      </c>
      <c r="AX287" s="190">
        <v>0</v>
      </c>
      <c r="AY287" s="190">
        <v>0</v>
      </c>
      <c r="AZ287" s="188">
        <v>0</v>
      </c>
      <c r="BA287" s="190">
        <v>0</v>
      </c>
      <c r="BB287" s="323">
        <v>0</v>
      </c>
      <c r="BC287" s="190">
        <v>0</v>
      </c>
      <c r="BD287" s="190">
        <v>0</v>
      </c>
      <c r="BE287" s="190">
        <v>0</v>
      </c>
      <c r="BF287" s="190">
        <v>0</v>
      </c>
      <c r="BG287" s="190">
        <v>0</v>
      </c>
      <c r="BH287" s="190">
        <v>0</v>
      </c>
      <c r="BI287" s="190">
        <v>0</v>
      </c>
      <c r="BJ287" s="190">
        <v>0</v>
      </c>
      <c r="BK287" s="190">
        <v>0</v>
      </c>
      <c r="BL287" s="188">
        <v>0</v>
      </c>
      <c r="BM287" s="190">
        <f t="shared" si="527"/>
        <v>0</v>
      </c>
      <c r="BN287" s="190">
        <f t="shared" si="528"/>
        <v>0</v>
      </c>
      <c r="BO287" s="190">
        <f t="shared" si="529"/>
        <v>0</v>
      </c>
      <c r="BP287" s="190">
        <f t="shared" si="530"/>
        <v>0</v>
      </c>
      <c r="BQ287" s="190">
        <f t="shared" si="531"/>
        <v>0</v>
      </c>
      <c r="BR287" s="190">
        <f t="shared" si="532"/>
        <v>0</v>
      </c>
      <c r="BS287" s="190">
        <f t="shared" si="533"/>
        <v>0</v>
      </c>
      <c r="BT287" s="190">
        <f t="shared" si="534"/>
        <v>0</v>
      </c>
      <c r="BU287" s="190">
        <f t="shared" si="535"/>
        <v>0</v>
      </c>
      <c r="BV287" s="190">
        <f t="shared" si="536"/>
        <v>0</v>
      </c>
      <c r="BW287" s="190">
        <f t="shared" si="537"/>
        <v>0</v>
      </c>
      <c r="BX287" s="190">
        <f t="shared" si="538"/>
        <v>0</v>
      </c>
      <c r="BY287" s="347"/>
      <c r="BZ287" s="207"/>
      <c r="CA287" s="352"/>
    </row>
    <row r="288" spans="1:79" ht="60.75" customHeight="1" x14ac:dyDescent="0.25">
      <c r="A288" s="75" t="s">
        <v>294</v>
      </c>
      <c r="B288" s="76" t="s">
        <v>497</v>
      </c>
      <c r="C288" s="79" t="s">
        <v>498</v>
      </c>
      <c r="D288" s="174">
        <v>0.39833332999999999</v>
      </c>
      <c r="E288" s="190">
        <v>0</v>
      </c>
      <c r="F288" s="172">
        <v>0</v>
      </c>
      <c r="G288" s="190">
        <v>0</v>
      </c>
      <c r="H288" s="190">
        <v>0</v>
      </c>
      <c r="I288" s="190">
        <v>0</v>
      </c>
      <c r="J288" s="190">
        <v>0</v>
      </c>
      <c r="K288" s="190">
        <v>0</v>
      </c>
      <c r="L288" s="190">
        <v>0</v>
      </c>
      <c r="M288" s="190">
        <v>0</v>
      </c>
      <c r="N288" s="190">
        <v>0</v>
      </c>
      <c r="O288" s="190">
        <v>0</v>
      </c>
      <c r="P288" s="188">
        <v>0</v>
      </c>
      <c r="Q288" s="190">
        <v>0</v>
      </c>
      <c r="R288" s="172">
        <v>0</v>
      </c>
      <c r="S288" s="190">
        <v>0</v>
      </c>
      <c r="T288" s="190">
        <v>0</v>
      </c>
      <c r="U288" s="190">
        <v>0</v>
      </c>
      <c r="V288" s="190">
        <v>0</v>
      </c>
      <c r="W288" s="190">
        <v>0</v>
      </c>
      <c r="X288" s="190">
        <v>0</v>
      </c>
      <c r="Y288" s="190">
        <v>0</v>
      </c>
      <c r="Z288" s="190">
        <v>0</v>
      </c>
      <c r="AA288" s="190">
        <v>0</v>
      </c>
      <c r="AB288" s="188">
        <v>0</v>
      </c>
      <c r="AC288" s="190">
        <v>0</v>
      </c>
      <c r="AD288" s="190">
        <v>0</v>
      </c>
      <c r="AE288" s="190">
        <v>0</v>
      </c>
      <c r="AF288" s="190">
        <v>0</v>
      </c>
      <c r="AG288" s="190">
        <v>0</v>
      </c>
      <c r="AH288" s="190">
        <v>0</v>
      </c>
      <c r="AI288" s="190">
        <v>0</v>
      </c>
      <c r="AJ288" s="190">
        <v>0</v>
      </c>
      <c r="AK288" s="190">
        <v>0</v>
      </c>
      <c r="AL288" s="190">
        <v>0</v>
      </c>
      <c r="AM288" s="190">
        <v>0</v>
      </c>
      <c r="AN288" s="188">
        <v>0</v>
      </c>
      <c r="AO288" s="190">
        <v>0</v>
      </c>
      <c r="AP288" s="190">
        <v>0</v>
      </c>
      <c r="AQ288" s="190">
        <v>0</v>
      </c>
      <c r="AR288" s="190">
        <v>0</v>
      </c>
      <c r="AS288" s="190">
        <v>0</v>
      </c>
      <c r="AT288" s="190">
        <v>0</v>
      </c>
      <c r="AU288" s="190">
        <v>0</v>
      </c>
      <c r="AV288" s="190">
        <v>0</v>
      </c>
      <c r="AW288" s="190">
        <v>0</v>
      </c>
      <c r="AX288" s="190">
        <v>0</v>
      </c>
      <c r="AY288" s="190">
        <v>0</v>
      </c>
      <c r="AZ288" s="188">
        <v>0</v>
      </c>
      <c r="BA288" s="190">
        <v>0</v>
      </c>
      <c r="BB288" s="323">
        <v>0</v>
      </c>
      <c r="BC288" s="190">
        <v>0</v>
      </c>
      <c r="BD288" s="190">
        <v>0</v>
      </c>
      <c r="BE288" s="190">
        <v>0</v>
      </c>
      <c r="BF288" s="190">
        <v>0</v>
      </c>
      <c r="BG288" s="190">
        <v>0</v>
      </c>
      <c r="BH288" s="190">
        <v>0</v>
      </c>
      <c r="BI288" s="190">
        <v>0</v>
      </c>
      <c r="BJ288" s="190">
        <v>0</v>
      </c>
      <c r="BK288" s="190">
        <v>0</v>
      </c>
      <c r="BL288" s="188">
        <v>0</v>
      </c>
      <c r="BM288" s="190">
        <f t="shared" si="527"/>
        <v>0</v>
      </c>
      <c r="BN288" s="190">
        <f t="shared" si="528"/>
        <v>0</v>
      </c>
      <c r="BO288" s="190">
        <f t="shared" si="529"/>
        <v>0</v>
      </c>
      <c r="BP288" s="190">
        <f t="shared" si="530"/>
        <v>0</v>
      </c>
      <c r="BQ288" s="190">
        <f t="shared" si="531"/>
        <v>0</v>
      </c>
      <c r="BR288" s="190">
        <f t="shared" si="532"/>
        <v>0</v>
      </c>
      <c r="BS288" s="190">
        <f t="shared" si="533"/>
        <v>0</v>
      </c>
      <c r="BT288" s="190">
        <f t="shared" si="534"/>
        <v>0</v>
      </c>
      <c r="BU288" s="190">
        <f t="shared" si="535"/>
        <v>0</v>
      </c>
      <c r="BV288" s="190">
        <f t="shared" si="536"/>
        <v>0</v>
      </c>
      <c r="BW288" s="190">
        <f t="shared" si="537"/>
        <v>0</v>
      </c>
      <c r="BX288" s="190">
        <f t="shared" si="538"/>
        <v>0</v>
      </c>
      <c r="BY288" s="347"/>
      <c r="BZ288" s="207"/>
      <c r="CA288" s="352"/>
    </row>
    <row r="289" spans="1:79" ht="63.75" customHeight="1" x14ac:dyDescent="0.25">
      <c r="A289" s="75" t="s">
        <v>294</v>
      </c>
      <c r="B289" s="324" t="s">
        <v>707</v>
      </c>
      <c r="C289" s="322" t="s">
        <v>320</v>
      </c>
      <c r="D289" s="174">
        <v>4.2059760300000004</v>
      </c>
      <c r="E289" s="190">
        <v>0</v>
      </c>
      <c r="F289" s="172">
        <v>1.2988340000000005</v>
      </c>
      <c r="G289" s="190">
        <v>0</v>
      </c>
      <c r="H289" s="190">
        <v>0</v>
      </c>
      <c r="I289" s="190">
        <v>0</v>
      </c>
      <c r="J289" s="190">
        <v>0</v>
      </c>
      <c r="K289" s="190">
        <v>0</v>
      </c>
      <c r="L289" s="190">
        <v>0</v>
      </c>
      <c r="M289" s="190">
        <v>1</v>
      </c>
      <c r="N289" s="190">
        <v>0</v>
      </c>
      <c r="O289" s="190">
        <v>0</v>
      </c>
      <c r="P289" s="188">
        <v>0</v>
      </c>
      <c r="Q289" s="190">
        <v>0</v>
      </c>
      <c r="R289" s="172">
        <v>0</v>
      </c>
      <c r="S289" s="190">
        <v>0</v>
      </c>
      <c r="T289" s="190">
        <v>0</v>
      </c>
      <c r="U289" s="190">
        <v>0</v>
      </c>
      <c r="V289" s="190">
        <v>0</v>
      </c>
      <c r="W289" s="190">
        <v>0</v>
      </c>
      <c r="X289" s="190">
        <v>0</v>
      </c>
      <c r="Y289" s="190">
        <v>0</v>
      </c>
      <c r="Z289" s="190">
        <v>0</v>
      </c>
      <c r="AA289" s="190">
        <v>0</v>
      </c>
      <c r="AB289" s="188">
        <v>0</v>
      </c>
      <c r="AC289" s="190">
        <v>0</v>
      </c>
      <c r="AD289" s="172">
        <v>0</v>
      </c>
      <c r="AE289" s="190">
        <v>0</v>
      </c>
      <c r="AF289" s="190">
        <v>0</v>
      </c>
      <c r="AG289" s="190">
        <v>0</v>
      </c>
      <c r="AH289" s="190">
        <v>0</v>
      </c>
      <c r="AI289" s="190">
        <v>0</v>
      </c>
      <c r="AJ289" s="190">
        <v>0</v>
      </c>
      <c r="AK289" s="190">
        <v>0</v>
      </c>
      <c r="AL289" s="190">
        <v>0</v>
      </c>
      <c r="AM289" s="190">
        <v>0</v>
      </c>
      <c r="AN289" s="188">
        <v>0</v>
      </c>
      <c r="AO289" s="190">
        <v>0</v>
      </c>
      <c r="AP289" s="190">
        <v>0</v>
      </c>
      <c r="AQ289" s="190">
        <v>0</v>
      </c>
      <c r="AR289" s="190">
        <v>0</v>
      </c>
      <c r="AS289" s="190">
        <v>0</v>
      </c>
      <c r="AT289" s="190">
        <v>0</v>
      </c>
      <c r="AU289" s="190">
        <v>0</v>
      </c>
      <c r="AV289" s="190">
        <v>0</v>
      </c>
      <c r="AW289" s="190">
        <v>0</v>
      </c>
      <c r="AX289" s="190">
        <v>0</v>
      </c>
      <c r="AY289" s="190">
        <v>0</v>
      </c>
      <c r="AZ289" s="188">
        <v>0</v>
      </c>
      <c r="BA289" s="190">
        <v>0</v>
      </c>
      <c r="BB289" s="323">
        <v>0</v>
      </c>
      <c r="BC289" s="190">
        <v>0</v>
      </c>
      <c r="BD289" s="190">
        <v>0</v>
      </c>
      <c r="BE289" s="190">
        <v>0</v>
      </c>
      <c r="BF289" s="190">
        <v>0</v>
      </c>
      <c r="BG289" s="190">
        <v>0</v>
      </c>
      <c r="BH289" s="190">
        <v>0</v>
      </c>
      <c r="BI289" s="190">
        <v>0</v>
      </c>
      <c r="BJ289" s="190">
        <v>0</v>
      </c>
      <c r="BK289" s="190">
        <v>0</v>
      </c>
      <c r="BL289" s="188">
        <v>0</v>
      </c>
      <c r="BM289" s="190">
        <f t="shared" si="527"/>
        <v>0</v>
      </c>
      <c r="BN289" s="190">
        <f t="shared" si="528"/>
        <v>1.2988340000000005</v>
      </c>
      <c r="BO289" s="190">
        <f t="shared" si="529"/>
        <v>0</v>
      </c>
      <c r="BP289" s="190">
        <f t="shared" si="530"/>
        <v>0</v>
      </c>
      <c r="BQ289" s="190">
        <f t="shared" si="531"/>
        <v>0</v>
      </c>
      <c r="BR289" s="190">
        <f t="shared" si="532"/>
        <v>0</v>
      </c>
      <c r="BS289" s="190">
        <f t="shared" si="533"/>
        <v>0</v>
      </c>
      <c r="BT289" s="190">
        <f t="shared" si="534"/>
        <v>0</v>
      </c>
      <c r="BU289" s="190">
        <f t="shared" si="535"/>
        <v>1</v>
      </c>
      <c r="BV289" s="190">
        <f t="shared" si="536"/>
        <v>0</v>
      </c>
      <c r="BW289" s="190">
        <f t="shared" si="537"/>
        <v>0</v>
      </c>
      <c r="BX289" s="190">
        <f t="shared" si="538"/>
        <v>0</v>
      </c>
      <c r="BY289" s="347"/>
      <c r="BZ289" s="207"/>
      <c r="CA289" s="352"/>
    </row>
    <row r="290" spans="1:79" ht="63.75" customHeight="1" x14ac:dyDescent="0.25">
      <c r="A290" s="75" t="s">
        <v>294</v>
      </c>
      <c r="B290" s="76" t="s">
        <v>704</v>
      </c>
      <c r="C290" s="88" t="s">
        <v>542</v>
      </c>
      <c r="D290" s="174">
        <v>1.8185305</v>
      </c>
      <c r="E290" s="190">
        <v>0</v>
      </c>
      <c r="F290" s="172">
        <v>0</v>
      </c>
      <c r="G290" s="190">
        <v>0</v>
      </c>
      <c r="H290" s="190">
        <v>0</v>
      </c>
      <c r="I290" s="190">
        <v>0</v>
      </c>
      <c r="J290" s="190">
        <v>0</v>
      </c>
      <c r="K290" s="190">
        <v>0</v>
      </c>
      <c r="L290" s="190">
        <v>0</v>
      </c>
      <c r="M290" s="190">
        <v>0</v>
      </c>
      <c r="N290" s="190">
        <v>0</v>
      </c>
      <c r="O290" s="190">
        <v>0</v>
      </c>
      <c r="P290" s="188">
        <v>0</v>
      </c>
      <c r="Q290" s="190">
        <v>0</v>
      </c>
      <c r="R290" s="172">
        <v>0</v>
      </c>
      <c r="S290" s="190">
        <v>0</v>
      </c>
      <c r="T290" s="190">
        <v>0</v>
      </c>
      <c r="U290" s="190">
        <v>0</v>
      </c>
      <c r="V290" s="190">
        <v>0</v>
      </c>
      <c r="W290" s="190">
        <v>0</v>
      </c>
      <c r="X290" s="190">
        <v>0</v>
      </c>
      <c r="Y290" s="190">
        <v>0</v>
      </c>
      <c r="Z290" s="190">
        <v>0</v>
      </c>
      <c r="AA290" s="190">
        <v>0</v>
      </c>
      <c r="AB290" s="188">
        <v>0</v>
      </c>
      <c r="AC290" s="190">
        <v>0</v>
      </c>
      <c r="AD290" s="190">
        <v>0</v>
      </c>
      <c r="AE290" s="190">
        <v>0</v>
      </c>
      <c r="AF290" s="190">
        <v>0</v>
      </c>
      <c r="AG290" s="190">
        <v>0</v>
      </c>
      <c r="AH290" s="190">
        <v>0</v>
      </c>
      <c r="AI290" s="190">
        <v>0</v>
      </c>
      <c r="AJ290" s="190">
        <v>0</v>
      </c>
      <c r="AK290" s="190">
        <v>0</v>
      </c>
      <c r="AL290" s="190">
        <v>0</v>
      </c>
      <c r="AM290" s="190">
        <v>0</v>
      </c>
      <c r="AN290" s="188">
        <v>0</v>
      </c>
      <c r="AO290" s="190">
        <v>0</v>
      </c>
      <c r="AP290" s="190">
        <v>0</v>
      </c>
      <c r="AQ290" s="190">
        <v>0</v>
      </c>
      <c r="AR290" s="190">
        <v>0</v>
      </c>
      <c r="AS290" s="190">
        <v>0</v>
      </c>
      <c r="AT290" s="190">
        <v>0</v>
      </c>
      <c r="AU290" s="190">
        <v>0</v>
      </c>
      <c r="AV290" s="190">
        <v>0</v>
      </c>
      <c r="AW290" s="190">
        <v>0</v>
      </c>
      <c r="AX290" s="190">
        <v>0</v>
      </c>
      <c r="AY290" s="190">
        <v>0</v>
      </c>
      <c r="AZ290" s="188">
        <v>0</v>
      </c>
      <c r="BA290" s="190">
        <v>0</v>
      </c>
      <c r="BB290" s="323">
        <v>0</v>
      </c>
      <c r="BC290" s="190">
        <v>0</v>
      </c>
      <c r="BD290" s="190">
        <v>0</v>
      </c>
      <c r="BE290" s="190">
        <v>0</v>
      </c>
      <c r="BF290" s="190">
        <v>0</v>
      </c>
      <c r="BG290" s="190">
        <v>0</v>
      </c>
      <c r="BH290" s="190">
        <v>0</v>
      </c>
      <c r="BI290" s="190">
        <v>0</v>
      </c>
      <c r="BJ290" s="190">
        <v>0</v>
      </c>
      <c r="BK290" s="190">
        <v>0</v>
      </c>
      <c r="BL290" s="188">
        <v>0</v>
      </c>
      <c r="BM290" s="190">
        <f t="shared" si="527"/>
        <v>0</v>
      </c>
      <c r="BN290" s="190">
        <f t="shared" si="528"/>
        <v>0</v>
      </c>
      <c r="BO290" s="190">
        <f t="shared" si="529"/>
        <v>0</v>
      </c>
      <c r="BP290" s="190">
        <f t="shared" si="530"/>
        <v>0</v>
      </c>
      <c r="BQ290" s="190">
        <f t="shared" si="531"/>
        <v>0</v>
      </c>
      <c r="BR290" s="190">
        <f t="shared" si="532"/>
        <v>0</v>
      </c>
      <c r="BS290" s="190">
        <f t="shared" si="533"/>
        <v>0</v>
      </c>
      <c r="BT290" s="190">
        <f t="shared" si="534"/>
        <v>0</v>
      </c>
      <c r="BU290" s="190">
        <f t="shared" si="535"/>
        <v>0</v>
      </c>
      <c r="BV290" s="190">
        <f t="shared" si="536"/>
        <v>0</v>
      </c>
      <c r="BW290" s="190">
        <f t="shared" si="537"/>
        <v>0</v>
      </c>
      <c r="BX290" s="190">
        <f t="shared" si="538"/>
        <v>0</v>
      </c>
      <c r="BY290" s="347"/>
      <c r="BZ290" s="207"/>
      <c r="CA290" s="352"/>
    </row>
    <row r="291" spans="1:79" ht="63.75" customHeight="1" x14ac:dyDescent="0.25">
      <c r="A291" s="75" t="s">
        <v>294</v>
      </c>
      <c r="B291" s="76" t="s">
        <v>607</v>
      </c>
      <c r="C291" s="88" t="s">
        <v>608</v>
      </c>
      <c r="D291" s="174">
        <v>1.2749999999999999</v>
      </c>
      <c r="E291" s="190">
        <v>0</v>
      </c>
      <c r="F291" s="172">
        <v>0</v>
      </c>
      <c r="G291" s="190">
        <v>0</v>
      </c>
      <c r="H291" s="190">
        <v>0</v>
      </c>
      <c r="I291" s="190">
        <v>0</v>
      </c>
      <c r="J291" s="190">
        <v>0</v>
      </c>
      <c r="K291" s="190">
        <v>0</v>
      </c>
      <c r="L291" s="190">
        <v>0</v>
      </c>
      <c r="M291" s="190">
        <v>0</v>
      </c>
      <c r="N291" s="190">
        <v>0</v>
      </c>
      <c r="O291" s="190">
        <v>0</v>
      </c>
      <c r="P291" s="188">
        <v>0</v>
      </c>
      <c r="Q291" s="190">
        <v>0</v>
      </c>
      <c r="R291" s="172">
        <v>0</v>
      </c>
      <c r="S291" s="190">
        <v>0</v>
      </c>
      <c r="T291" s="190">
        <v>0</v>
      </c>
      <c r="U291" s="190">
        <v>0</v>
      </c>
      <c r="V291" s="190">
        <v>0</v>
      </c>
      <c r="W291" s="190">
        <v>0</v>
      </c>
      <c r="X291" s="190">
        <v>0</v>
      </c>
      <c r="Y291" s="190">
        <v>0</v>
      </c>
      <c r="Z291" s="190">
        <v>0</v>
      </c>
      <c r="AA291" s="190">
        <v>0</v>
      </c>
      <c r="AB291" s="188">
        <v>0</v>
      </c>
      <c r="AC291" s="190">
        <v>0</v>
      </c>
      <c r="AD291" s="190">
        <v>0</v>
      </c>
      <c r="AE291" s="190">
        <v>0</v>
      </c>
      <c r="AF291" s="190">
        <v>0</v>
      </c>
      <c r="AG291" s="190">
        <v>0</v>
      </c>
      <c r="AH291" s="190">
        <v>0</v>
      </c>
      <c r="AI291" s="190">
        <v>0</v>
      </c>
      <c r="AJ291" s="190">
        <v>0</v>
      </c>
      <c r="AK291" s="190">
        <v>0</v>
      </c>
      <c r="AL291" s="190">
        <v>0</v>
      </c>
      <c r="AM291" s="190">
        <v>0</v>
      </c>
      <c r="AN291" s="188">
        <v>0</v>
      </c>
      <c r="AO291" s="190">
        <v>0</v>
      </c>
      <c r="AP291" s="190">
        <v>0</v>
      </c>
      <c r="AQ291" s="190">
        <v>0</v>
      </c>
      <c r="AR291" s="190">
        <v>0</v>
      </c>
      <c r="AS291" s="190">
        <v>0</v>
      </c>
      <c r="AT291" s="190">
        <v>0</v>
      </c>
      <c r="AU291" s="190">
        <v>0</v>
      </c>
      <c r="AV291" s="190">
        <v>0</v>
      </c>
      <c r="AW291" s="190">
        <v>0</v>
      </c>
      <c r="AX291" s="190">
        <v>0</v>
      </c>
      <c r="AY291" s="190">
        <v>0</v>
      </c>
      <c r="AZ291" s="188">
        <v>0</v>
      </c>
      <c r="BA291" s="190">
        <v>0</v>
      </c>
      <c r="BB291" s="323">
        <v>0</v>
      </c>
      <c r="BC291" s="190">
        <v>0</v>
      </c>
      <c r="BD291" s="190">
        <v>0</v>
      </c>
      <c r="BE291" s="190">
        <v>0</v>
      </c>
      <c r="BF291" s="190">
        <v>0</v>
      </c>
      <c r="BG291" s="190">
        <v>0</v>
      </c>
      <c r="BH291" s="190">
        <v>0</v>
      </c>
      <c r="BI291" s="190">
        <v>0</v>
      </c>
      <c r="BJ291" s="190">
        <v>0</v>
      </c>
      <c r="BK291" s="190">
        <v>0</v>
      </c>
      <c r="BL291" s="188">
        <v>0</v>
      </c>
      <c r="BM291" s="190">
        <f t="shared" si="527"/>
        <v>0</v>
      </c>
      <c r="BN291" s="190">
        <f t="shared" si="528"/>
        <v>0</v>
      </c>
      <c r="BO291" s="190">
        <f t="shared" si="529"/>
        <v>0</v>
      </c>
      <c r="BP291" s="190">
        <f t="shared" si="530"/>
        <v>0</v>
      </c>
      <c r="BQ291" s="190">
        <f t="shared" si="531"/>
        <v>0</v>
      </c>
      <c r="BR291" s="190">
        <f t="shared" si="532"/>
        <v>0</v>
      </c>
      <c r="BS291" s="190">
        <f t="shared" si="533"/>
        <v>0</v>
      </c>
      <c r="BT291" s="190">
        <f t="shared" si="534"/>
        <v>0</v>
      </c>
      <c r="BU291" s="190">
        <f t="shared" si="535"/>
        <v>0</v>
      </c>
      <c r="BV291" s="190">
        <f t="shared" si="536"/>
        <v>0</v>
      </c>
      <c r="BW291" s="190">
        <f t="shared" si="537"/>
        <v>0</v>
      </c>
      <c r="BX291" s="190">
        <f t="shared" si="538"/>
        <v>0</v>
      </c>
      <c r="BY291" s="347"/>
      <c r="BZ291" s="207"/>
      <c r="CA291" s="352"/>
    </row>
    <row r="292" spans="1:79" ht="63.75" customHeight="1" x14ac:dyDescent="0.25">
      <c r="A292" s="75" t="s">
        <v>294</v>
      </c>
      <c r="B292" s="76" t="s">
        <v>609</v>
      </c>
      <c r="C292" s="88" t="s">
        <v>610</v>
      </c>
      <c r="D292" s="174">
        <v>2.85</v>
      </c>
      <c r="E292" s="190">
        <v>0</v>
      </c>
      <c r="F292" s="172">
        <v>0</v>
      </c>
      <c r="G292" s="190">
        <v>0</v>
      </c>
      <c r="H292" s="190">
        <v>0</v>
      </c>
      <c r="I292" s="190">
        <v>0</v>
      </c>
      <c r="J292" s="190">
        <v>0</v>
      </c>
      <c r="K292" s="190">
        <v>0</v>
      </c>
      <c r="L292" s="190">
        <v>0</v>
      </c>
      <c r="M292" s="190">
        <v>0</v>
      </c>
      <c r="N292" s="190">
        <v>0</v>
      </c>
      <c r="O292" s="190">
        <v>0</v>
      </c>
      <c r="P292" s="188">
        <v>0</v>
      </c>
      <c r="Q292" s="190">
        <v>0</v>
      </c>
      <c r="R292" s="172">
        <v>0</v>
      </c>
      <c r="S292" s="190">
        <v>0</v>
      </c>
      <c r="T292" s="190">
        <v>0</v>
      </c>
      <c r="U292" s="190">
        <v>0</v>
      </c>
      <c r="V292" s="190">
        <v>0</v>
      </c>
      <c r="W292" s="190">
        <v>0</v>
      </c>
      <c r="X292" s="190">
        <v>0</v>
      </c>
      <c r="Y292" s="190">
        <v>0</v>
      </c>
      <c r="Z292" s="190">
        <v>0</v>
      </c>
      <c r="AA292" s="190">
        <v>0</v>
      </c>
      <c r="AB292" s="188">
        <v>0</v>
      </c>
      <c r="AC292" s="190">
        <v>0</v>
      </c>
      <c r="AD292" s="190">
        <v>0</v>
      </c>
      <c r="AE292" s="190">
        <v>0</v>
      </c>
      <c r="AF292" s="190">
        <v>0</v>
      </c>
      <c r="AG292" s="190">
        <v>0</v>
      </c>
      <c r="AH292" s="190">
        <v>0</v>
      </c>
      <c r="AI292" s="190">
        <v>0</v>
      </c>
      <c r="AJ292" s="190">
        <v>0</v>
      </c>
      <c r="AK292" s="190">
        <v>0</v>
      </c>
      <c r="AL292" s="190">
        <v>0</v>
      </c>
      <c r="AM292" s="190">
        <v>0</v>
      </c>
      <c r="AN292" s="188">
        <v>0</v>
      </c>
      <c r="AO292" s="190">
        <v>0</v>
      </c>
      <c r="AP292" s="190">
        <v>0</v>
      </c>
      <c r="AQ292" s="190">
        <v>0</v>
      </c>
      <c r="AR292" s="190">
        <v>0</v>
      </c>
      <c r="AS292" s="190">
        <v>0</v>
      </c>
      <c r="AT292" s="190">
        <v>0</v>
      </c>
      <c r="AU292" s="190">
        <v>0</v>
      </c>
      <c r="AV292" s="190">
        <v>0</v>
      </c>
      <c r="AW292" s="190">
        <v>0</v>
      </c>
      <c r="AX292" s="190">
        <v>0</v>
      </c>
      <c r="AY292" s="190">
        <v>0</v>
      </c>
      <c r="AZ292" s="188">
        <v>0</v>
      </c>
      <c r="BA292" s="190">
        <v>0</v>
      </c>
      <c r="BB292" s="323">
        <v>0</v>
      </c>
      <c r="BC292" s="190">
        <v>0</v>
      </c>
      <c r="BD292" s="190">
        <v>0</v>
      </c>
      <c r="BE292" s="190">
        <v>0</v>
      </c>
      <c r="BF292" s="190">
        <v>0</v>
      </c>
      <c r="BG292" s="190">
        <v>0</v>
      </c>
      <c r="BH292" s="190">
        <v>0</v>
      </c>
      <c r="BI292" s="190">
        <v>0</v>
      </c>
      <c r="BJ292" s="190">
        <v>0</v>
      </c>
      <c r="BK292" s="190">
        <v>0</v>
      </c>
      <c r="BL292" s="188">
        <v>0</v>
      </c>
      <c r="BM292" s="190">
        <f t="shared" si="527"/>
        <v>0</v>
      </c>
      <c r="BN292" s="190">
        <f t="shared" si="528"/>
        <v>0</v>
      </c>
      <c r="BO292" s="190">
        <f t="shared" si="529"/>
        <v>0</v>
      </c>
      <c r="BP292" s="190">
        <f t="shared" si="530"/>
        <v>0</v>
      </c>
      <c r="BQ292" s="190">
        <f t="shared" si="531"/>
        <v>0</v>
      </c>
      <c r="BR292" s="190">
        <f t="shared" si="532"/>
        <v>0</v>
      </c>
      <c r="BS292" s="190">
        <f t="shared" si="533"/>
        <v>0</v>
      </c>
      <c r="BT292" s="190">
        <f t="shared" si="534"/>
        <v>0</v>
      </c>
      <c r="BU292" s="190">
        <f t="shared" si="535"/>
        <v>0</v>
      </c>
      <c r="BV292" s="190">
        <f t="shared" si="536"/>
        <v>0</v>
      </c>
      <c r="BW292" s="190">
        <f t="shared" si="537"/>
        <v>0</v>
      </c>
      <c r="BX292" s="190">
        <f t="shared" si="538"/>
        <v>0</v>
      </c>
      <c r="BY292" s="347"/>
      <c r="BZ292" s="207"/>
      <c r="CA292" s="352"/>
    </row>
    <row r="293" spans="1:79" ht="63.75" customHeight="1" x14ac:dyDescent="0.25">
      <c r="A293" s="75" t="s">
        <v>294</v>
      </c>
      <c r="B293" s="76" t="s">
        <v>611</v>
      </c>
      <c r="C293" s="88" t="s">
        <v>612</v>
      </c>
      <c r="D293" s="174">
        <v>0.56649000000000005</v>
      </c>
      <c r="E293" s="190">
        <v>0</v>
      </c>
      <c r="F293" s="172">
        <v>0</v>
      </c>
      <c r="G293" s="190">
        <v>0</v>
      </c>
      <c r="H293" s="190">
        <v>0</v>
      </c>
      <c r="I293" s="190">
        <v>0</v>
      </c>
      <c r="J293" s="190">
        <v>0</v>
      </c>
      <c r="K293" s="190">
        <v>0</v>
      </c>
      <c r="L293" s="190">
        <v>0</v>
      </c>
      <c r="M293" s="190">
        <v>0</v>
      </c>
      <c r="N293" s="190">
        <v>0</v>
      </c>
      <c r="O293" s="190">
        <v>0</v>
      </c>
      <c r="P293" s="188">
        <v>0</v>
      </c>
      <c r="Q293" s="190">
        <v>0</v>
      </c>
      <c r="R293" s="172">
        <v>0</v>
      </c>
      <c r="S293" s="190">
        <v>0</v>
      </c>
      <c r="T293" s="190">
        <v>0</v>
      </c>
      <c r="U293" s="190">
        <v>0</v>
      </c>
      <c r="V293" s="190">
        <v>0</v>
      </c>
      <c r="W293" s="190">
        <v>0</v>
      </c>
      <c r="X293" s="190">
        <v>0</v>
      </c>
      <c r="Y293" s="190">
        <v>0</v>
      </c>
      <c r="Z293" s="190">
        <v>0</v>
      </c>
      <c r="AA293" s="190">
        <v>0</v>
      </c>
      <c r="AB293" s="188">
        <v>0</v>
      </c>
      <c r="AC293" s="190">
        <v>0</v>
      </c>
      <c r="AD293" s="190">
        <v>0</v>
      </c>
      <c r="AE293" s="190">
        <v>0</v>
      </c>
      <c r="AF293" s="190">
        <v>0</v>
      </c>
      <c r="AG293" s="190">
        <v>0</v>
      </c>
      <c r="AH293" s="190">
        <v>0</v>
      </c>
      <c r="AI293" s="190">
        <v>0</v>
      </c>
      <c r="AJ293" s="190">
        <v>0</v>
      </c>
      <c r="AK293" s="190">
        <v>0</v>
      </c>
      <c r="AL293" s="190">
        <v>0</v>
      </c>
      <c r="AM293" s="190">
        <v>0</v>
      </c>
      <c r="AN293" s="188">
        <v>0</v>
      </c>
      <c r="AO293" s="190">
        <v>0</v>
      </c>
      <c r="AP293" s="190">
        <v>0</v>
      </c>
      <c r="AQ293" s="190">
        <v>0</v>
      </c>
      <c r="AR293" s="190">
        <v>0</v>
      </c>
      <c r="AS293" s="190">
        <v>0</v>
      </c>
      <c r="AT293" s="190">
        <v>0</v>
      </c>
      <c r="AU293" s="190">
        <v>0</v>
      </c>
      <c r="AV293" s="190">
        <v>0</v>
      </c>
      <c r="AW293" s="190">
        <v>0</v>
      </c>
      <c r="AX293" s="190">
        <v>0</v>
      </c>
      <c r="AY293" s="190">
        <v>0</v>
      </c>
      <c r="AZ293" s="188">
        <v>0</v>
      </c>
      <c r="BA293" s="190">
        <v>0</v>
      </c>
      <c r="BB293" s="323">
        <v>0</v>
      </c>
      <c r="BC293" s="190">
        <v>0</v>
      </c>
      <c r="BD293" s="190">
        <v>0</v>
      </c>
      <c r="BE293" s="190">
        <v>0</v>
      </c>
      <c r="BF293" s="190">
        <v>0</v>
      </c>
      <c r="BG293" s="190">
        <v>0</v>
      </c>
      <c r="BH293" s="190">
        <v>0</v>
      </c>
      <c r="BI293" s="190">
        <v>0</v>
      </c>
      <c r="BJ293" s="190">
        <v>0</v>
      </c>
      <c r="BK293" s="190">
        <v>0</v>
      </c>
      <c r="BL293" s="188">
        <v>0</v>
      </c>
      <c r="BM293" s="190">
        <f t="shared" si="527"/>
        <v>0</v>
      </c>
      <c r="BN293" s="190">
        <f t="shared" si="528"/>
        <v>0</v>
      </c>
      <c r="BO293" s="190">
        <f t="shared" si="529"/>
        <v>0</v>
      </c>
      <c r="BP293" s="190">
        <f t="shared" si="530"/>
        <v>0</v>
      </c>
      <c r="BQ293" s="190">
        <f t="shared" si="531"/>
        <v>0</v>
      </c>
      <c r="BR293" s="190">
        <f t="shared" si="532"/>
        <v>0</v>
      </c>
      <c r="BS293" s="190">
        <f t="shared" si="533"/>
        <v>0</v>
      </c>
      <c r="BT293" s="190">
        <f t="shared" si="534"/>
        <v>0</v>
      </c>
      <c r="BU293" s="190">
        <f t="shared" si="535"/>
        <v>0</v>
      </c>
      <c r="BV293" s="190">
        <f t="shared" si="536"/>
        <v>0</v>
      </c>
      <c r="BW293" s="190">
        <f t="shared" si="537"/>
        <v>0</v>
      </c>
      <c r="BX293" s="190">
        <f t="shared" si="538"/>
        <v>0</v>
      </c>
      <c r="BY293" s="347"/>
      <c r="BZ293" s="207"/>
      <c r="CA293" s="352"/>
    </row>
    <row r="294" spans="1:79" ht="63.75" customHeight="1" x14ac:dyDescent="0.25">
      <c r="A294" s="75" t="s">
        <v>294</v>
      </c>
      <c r="B294" s="76" t="s">
        <v>613</v>
      </c>
      <c r="C294" s="88" t="s">
        <v>614</v>
      </c>
      <c r="D294" s="174">
        <v>0.69083333000000002</v>
      </c>
      <c r="E294" s="190">
        <v>0</v>
      </c>
      <c r="F294" s="172">
        <v>0</v>
      </c>
      <c r="G294" s="190">
        <v>0</v>
      </c>
      <c r="H294" s="190">
        <v>0</v>
      </c>
      <c r="I294" s="190">
        <v>0</v>
      </c>
      <c r="J294" s="190">
        <v>0</v>
      </c>
      <c r="K294" s="190">
        <v>0</v>
      </c>
      <c r="L294" s="190">
        <v>0</v>
      </c>
      <c r="M294" s="190">
        <v>0</v>
      </c>
      <c r="N294" s="190">
        <v>0</v>
      </c>
      <c r="O294" s="190">
        <v>0</v>
      </c>
      <c r="P294" s="188">
        <v>0</v>
      </c>
      <c r="Q294" s="190">
        <v>0</v>
      </c>
      <c r="R294" s="172">
        <v>0</v>
      </c>
      <c r="S294" s="190">
        <v>0</v>
      </c>
      <c r="T294" s="190">
        <v>0</v>
      </c>
      <c r="U294" s="190">
        <v>0</v>
      </c>
      <c r="V294" s="190">
        <v>0</v>
      </c>
      <c r="W294" s="190">
        <v>0</v>
      </c>
      <c r="X294" s="190">
        <v>0</v>
      </c>
      <c r="Y294" s="190">
        <v>0</v>
      </c>
      <c r="Z294" s="190">
        <v>0</v>
      </c>
      <c r="AA294" s="190">
        <v>0</v>
      </c>
      <c r="AB294" s="188">
        <v>0</v>
      </c>
      <c r="AC294" s="190">
        <v>0</v>
      </c>
      <c r="AD294" s="190">
        <v>0</v>
      </c>
      <c r="AE294" s="190">
        <v>0</v>
      </c>
      <c r="AF294" s="190">
        <v>0</v>
      </c>
      <c r="AG294" s="190">
        <v>0</v>
      </c>
      <c r="AH294" s="190">
        <v>0</v>
      </c>
      <c r="AI294" s="190">
        <v>0</v>
      </c>
      <c r="AJ294" s="190">
        <v>0</v>
      </c>
      <c r="AK294" s="190">
        <v>0</v>
      </c>
      <c r="AL294" s="190">
        <v>0</v>
      </c>
      <c r="AM294" s="190">
        <v>0</v>
      </c>
      <c r="AN294" s="188">
        <v>0</v>
      </c>
      <c r="AO294" s="190">
        <v>0</v>
      </c>
      <c r="AP294" s="190">
        <v>0</v>
      </c>
      <c r="AQ294" s="190">
        <v>0</v>
      </c>
      <c r="AR294" s="190">
        <v>0</v>
      </c>
      <c r="AS294" s="190">
        <v>0</v>
      </c>
      <c r="AT294" s="190">
        <v>0</v>
      </c>
      <c r="AU294" s="190">
        <v>0</v>
      </c>
      <c r="AV294" s="190">
        <v>0</v>
      </c>
      <c r="AW294" s="190">
        <v>0</v>
      </c>
      <c r="AX294" s="190">
        <v>0</v>
      </c>
      <c r="AY294" s="190">
        <v>0</v>
      </c>
      <c r="AZ294" s="188">
        <v>0</v>
      </c>
      <c r="BA294" s="190">
        <v>0</v>
      </c>
      <c r="BB294" s="323">
        <v>0</v>
      </c>
      <c r="BC294" s="190">
        <v>0</v>
      </c>
      <c r="BD294" s="190">
        <v>0</v>
      </c>
      <c r="BE294" s="190">
        <v>0</v>
      </c>
      <c r="BF294" s="190">
        <v>0</v>
      </c>
      <c r="BG294" s="190">
        <v>0</v>
      </c>
      <c r="BH294" s="190">
        <v>0</v>
      </c>
      <c r="BI294" s="190">
        <v>0</v>
      </c>
      <c r="BJ294" s="190">
        <v>0</v>
      </c>
      <c r="BK294" s="190">
        <v>0</v>
      </c>
      <c r="BL294" s="188">
        <v>0</v>
      </c>
      <c r="BM294" s="190">
        <f t="shared" si="527"/>
        <v>0</v>
      </c>
      <c r="BN294" s="190">
        <f t="shared" si="528"/>
        <v>0</v>
      </c>
      <c r="BO294" s="190">
        <f t="shared" si="529"/>
        <v>0</v>
      </c>
      <c r="BP294" s="190">
        <f t="shared" si="530"/>
        <v>0</v>
      </c>
      <c r="BQ294" s="190">
        <f t="shared" si="531"/>
        <v>0</v>
      </c>
      <c r="BR294" s="190">
        <f t="shared" si="532"/>
        <v>0</v>
      </c>
      <c r="BS294" s="190">
        <f t="shared" si="533"/>
        <v>0</v>
      </c>
      <c r="BT294" s="190">
        <f t="shared" si="534"/>
        <v>0</v>
      </c>
      <c r="BU294" s="190">
        <f t="shared" si="535"/>
        <v>0</v>
      </c>
      <c r="BV294" s="190">
        <f t="shared" si="536"/>
        <v>0</v>
      </c>
      <c r="BW294" s="190">
        <f t="shared" si="537"/>
        <v>0</v>
      </c>
      <c r="BX294" s="190">
        <f t="shared" si="538"/>
        <v>0</v>
      </c>
      <c r="BY294" s="347"/>
      <c r="BZ294" s="207"/>
      <c r="CA294" s="352"/>
    </row>
    <row r="295" spans="1:79" ht="63.75" customHeight="1" x14ac:dyDescent="0.25">
      <c r="A295" s="75" t="s">
        <v>294</v>
      </c>
      <c r="B295" s="76" t="s">
        <v>647</v>
      </c>
      <c r="C295" s="79" t="s">
        <v>648</v>
      </c>
      <c r="D295" s="174">
        <v>0.70247983999999997</v>
      </c>
      <c r="E295" s="190">
        <v>0</v>
      </c>
      <c r="F295" s="172">
        <v>0</v>
      </c>
      <c r="G295" s="190">
        <v>0</v>
      </c>
      <c r="H295" s="190">
        <v>0</v>
      </c>
      <c r="I295" s="190">
        <v>0</v>
      </c>
      <c r="J295" s="190">
        <v>0</v>
      </c>
      <c r="K295" s="190">
        <v>0</v>
      </c>
      <c r="L295" s="190">
        <v>0</v>
      </c>
      <c r="M295" s="190">
        <v>0</v>
      </c>
      <c r="N295" s="190">
        <v>0</v>
      </c>
      <c r="O295" s="190">
        <v>0</v>
      </c>
      <c r="P295" s="188">
        <v>0</v>
      </c>
      <c r="Q295" s="190">
        <v>0</v>
      </c>
      <c r="R295" s="172">
        <v>0</v>
      </c>
      <c r="S295" s="190">
        <v>0</v>
      </c>
      <c r="T295" s="190">
        <v>0</v>
      </c>
      <c r="U295" s="190">
        <v>0</v>
      </c>
      <c r="V295" s="190">
        <v>0</v>
      </c>
      <c r="W295" s="190">
        <v>0</v>
      </c>
      <c r="X295" s="190">
        <v>0</v>
      </c>
      <c r="Y295" s="190">
        <v>0</v>
      </c>
      <c r="Z295" s="190">
        <v>0</v>
      </c>
      <c r="AA295" s="190">
        <v>0</v>
      </c>
      <c r="AB295" s="188">
        <v>0</v>
      </c>
      <c r="AC295" s="190">
        <v>0</v>
      </c>
      <c r="AD295" s="190">
        <v>0</v>
      </c>
      <c r="AE295" s="190">
        <v>0</v>
      </c>
      <c r="AF295" s="190">
        <v>0</v>
      </c>
      <c r="AG295" s="190">
        <v>0</v>
      </c>
      <c r="AH295" s="190">
        <v>0</v>
      </c>
      <c r="AI295" s="190">
        <v>0</v>
      </c>
      <c r="AJ295" s="190">
        <v>0</v>
      </c>
      <c r="AK295" s="190">
        <v>0</v>
      </c>
      <c r="AL295" s="190">
        <v>0</v>
      </c>
      <c r="AM295" s="190">
        <v>0</v>
      </c>
      <c r="AN295" s="188">
        <v>0</v>
      </c>
      <c r="AO295" s="190">
        <v>0</v>
      </c>
      <c r="AP295" s="190">
        <v>0</v>
      </c>
      <c r="AQ295" s="190">
        <v>0</v>
      </c>
      <c r="AR295" s="190">
        <v>0</v>
      </c>
      <c r="AS295" s="190">
        <v>0</v>
      </c>
      <c r="AT295" s="190">
        <v>0</v>
      </c>
      <c r="AU295" s="190">
        <v>0</v>
      </c>
      <c r="AV295" s="190">
        <v>0</v>
      </c>
      <c r="AW295" s="190">
        <v>0</v>
      </c>
      <c r="AX295" s="190">
        <v>0</v>
      </c>
      <c r="AY295" s="190">
        <v>0</v>
      </c>
      <c r="AZ295" s="188">
        <v>0</v>
      </c>
      <c r="BA295" s="190">
        <v>0</v>
      </c>
      <c r="BB295" s="323">
        <v>0</v>
      </c>
      <c r="BC295" s="190">
        <v>0</v>
      </c>
      <c r="BD295" s="190">
        <v>0</v>
      </c>
      <c r="BE295" s="190">
        <v>0</v>
      </c>
      <c r="BF295" s="190">
        <v>0</v>
      </c>
      <c r="BG295" s="190">
        <v>0</v>
      </c>
      <c r="BH295" s="190">
        <v>0</v>
      </c>
      <c r="BI295" s="190">
        <v>0</v>
      </c>
      <c r="BJ295" s="190">
        <v>0</v>
      </c>
      <c r="BK295" s="190">
        <v>0</v>
      </c>
      <c r="BL295" s="188">
        <v>0</v>
      </c>
      <c r="BM295" s="190">
        <f t="shared" si="527"/>
        <v>0</v>
      </c>
      <c r="BN295" s="190">
        <f t="shared" si="528"/>
        <v>0</v>
      </c>
      <c r="BO295" s="190">
        <f t="shared" si="529"/>
        <v>0</v>
      </c>
      <c r="BP295" s="190">
        <f t="shared" si="530"/>
        <v>0</v>
      </c>
      <c r="BQ295" s="190">
        <f t="shared" si="531"/>
        <v>0</v>
      </c>
      <c r="BR295" s="190">
        <f t="shared" si="532"/>
        <v>0</v>
      </c>
      <c r="BS295" s="190">
        <f t="shared" si="533"/>
        <v>0</v>
      </c>
      <c r="BT295" s="190">
        <f t="shared" si="534"/>
        <v>0</v>
      </c>
      <c r="BU295" s="190">
        <f t="shared" si="535"/>
        <v>0</v>
      </c>
      <c r="BV295" s="190">
        <f t="shared" si="536"/>
        <v>0</v>
      </c>
      <c r="BW295" s="190">
        <f t="shared" si="537"/>
        <v>0</v>
      </c>
      <c r="BX295" s="190">
        <f t="shared" si="538"/>
        <v>0</v>
      </c>
      <c r="BY295" s="347"/>
      <c r="BZ295" s="207"/>
      <c r="CA295" s="352"/>
    </row>
    <row r="296" spans="1:79" ht="63.75" customHeight="1" x14ac:dyDescent="0.25">
      <c r="A296" s="75" t="s">
        <v>294</v>
      </c>
      <c r="B296" s="76" t="s">
        <v>649</v>
      </c>
      <c r="C296" s="79" t="s">
        <v>650</v>
      </c>
      <c r="D296" s="174">
        <v>0.61650000000000005</v>
      </c>
      <c r="E296" s="190">
        <v>0</v>
      </c>
      <c r="F296" s="172">
        <v>0</v>
      </c>
      <c r="G296" s="190">
        <v>0</v>
      </c>
      <c r="H296" s="190">
        <v>0</v>
      </c>
      <c r="I296" s="190">
        <v>0</v>
      </c>
      <c r="J296" s="190">
        <v>0</v>
      </c>
      <c r="K296" s="190">
        <v>0</v>
      </c>
      <c r="L296" s="190">
        <v>0</v>
      </c>
      <c r="M296" s="190">
        <v>0</v>
      </c>
      <c r="N296" s="190">
        <v>0</v>
      </c>
      <c r="O296" s="190">
        <v>0</v>
      </c>
      <c r="P296" s="188">
        <v>0</v>
      </c>
      <c r="Q296" s="190">
        <v>0</v>
      </c>
      <c r="R296" s="172">
        <v>0</v>
      </c>
      <c r="S296" s="190">
        <v>0</v>
      </c>
      <c r="T296" s="190">
        <v>0</v>
      </c>
      <c r="U296" s="190">
        <v>0</v>
      </c>
      <c r="V296" s="190">
        <v>0</v>
      </c>
      <c r="W296" s="190">
        <v>0</v>
      </c>
      <c r="X296" s="190">
        <v>0</v>
      </c>
      <c r="Y296" s="190">
        <v>0</v>
      </c>
      <c r="Z296" s="190">
        <v>0</v>
      </c>
      <c r="AA296" s="190">
        <v>0</v>
      </c>
      <c r="AB296" s="188">
        <v>0</v>
      </c>
      <c r="AC296" s="190">
        <v>0</v>
      </c>
      <c r="AD296" s="190">
        <v>0</v>
      </c>
      <c r="AE296" s="190">
        <v>0</v>
      </c>
      <c r="AF296" s="190">
        <v>0</v>
      </c>
      <c r="AG296" s="190">
        <v>0</v>
      </c>
      <c r="AH296" s="190">
        <v>0</v>
      </c>
      <c r="AI296" s="190">
        <v>0</v>
      </c>
      <c r="AJ296" s="190">
        <v>0</v>
      </c>
      <c r="AK296" s="190">
        <v>0</v>
      </c>
      <c r="AL296" s="190">
        <v>0</v>
      </c>
      <c r="AM296" s="190">
        <v>0</v>
      </c>
      <c r="AN296" s="188">
        <v>0</v>
      </c>
      <c r="AO296" s="190">
        <v>0</v>
      </c>
      <c r="AP296" s="190">
        <v>0</v>
      </c>
      <c r="AQ296" s="190">
        <v>0</v>
      </c>
      <c r="AR296" s="190">
        <v>0</v>
      </c>
      <c r="AS296" s="190">
        <v>0</v>
      </c>
      <c r="AT296" s="190">
        <v>0</v>
      </c>
      <c r="AU296" s="190">
        <v>0</v>
      </c>
      <c r="AV296" s="190">
        <v>0</v>
      </c>
      <c r="AW296" s="190">
        <v>0</v>
      </c>
      <c r="AX296" s="190">
        <v>0</v>
      </c>
      <c r="AY296" s="190">
        <v>0</v>
      </c>
      <c r="AZ296" s="188">
        <v>0</v>
      </c>
      <c r="BA296" s="190">
        <v>0</v>
      </c>
      <c r="BB296" s="323">
        <v>0</v>
      </c>
      <c r="BC296" s="190">
        <v>0</v>
      </c>
      <c r="BD296" s="190">
        <v>0</v>
      </c>
      <c r="BE296" s="190">
        <v>0</v>
      </c>
      <c r="BF296" s="190">
        <v>0</v>
      </c>
      <c r="BG296" s="190">
        <v>0</v>
      </c>
      <c r="BH296" s="190">
        <v>0</v>
      </c>
      <c r="BI296" s="190">
        <v>0</v>
      </c>
      <c r="BJ296" s="190">
        <v>0</v>
      </c>
      <c r="BK296" s="190">
        <v>0</v>
      </c>
      <c r="BL296" s="188">
        <v>0</v>
      </c>
      <c r="BM296" s="190">
        <f t="shared" si="527"/>
        <v>0</v>
      </c>
      <c r="BN296" s="190">
        <f t="shared" si="528"/>
        <v>0</v>
      </c>
      <c r="BO296" s="190">
        <f t="shared" si="529"/>
        <v>0</v>
      </c>
      <c r="BP296" s="190">
        <f t="shared" si="530"/>
        <v>0</v>
      </c>
      <c r="BQ296" s="190">
        <f t="shared" si="531"/>
        <v>0</v>
      </c>
      <c r="BR296" s="190">
        <f t="shared" si="532"/>
        <v>0</v>
      </c>
      <c r="BS296" s="190">
        <f t="shared" si="533"/>
        <v>0</v>
      </c>
      <c r="BT296" s="190">
        <f t="shared" si="534"/>
        <v>0</v>
      </c>
      <c r="BU296" s="190">
        <f t="shared" si="535"/>
        <v>0</v>
      </c>
      <c r="BV296" s="190">
        <f t="shared" si="536"/>
        <v>0</v>
      </c>
      <c r="BW296" s="190">
        <f t="shared" si="537"/>
        <v>0</v>
      </c>
      <c r="BX296" s="190">
        <f t="shared" si="538"/>
        <v>0</v>
      </c>
      <c r="BY296" s="347"/>
      <c r="BZ296" s="207"/>
      <c r="CA296" s="352"/>
    </row>
    <row r="297" spans="1:79" ht="63.75" customHeight="1" x14ac:dyDescent="0.25">
      <c r="A297" s="75" t="s">
        <v>294</v>
      </c>
      <c r="B297" s="76" t="s">
        <v>651</v>
      </c>
      <c r="C297" s="79" t="s">
        <v>652</v>
      </c>
      <c r="D297" s="174">
        <v>0</v>
      </c>
      <c r="E297" s="190">
        <v>0</v>
      </c>
      <c r="F297" s="172">
        <v>0</v>
      </c>
      <c r="G297" s="190">
        <v>0</v>
      </c>
      <c r="H297" s="190">
        <v>0</v>
      </c>
      <c r="I297" s="190">
        <v>0</v>
      </c>
      <c r="J297" s="190">
        <v>0</v>
      </c>
      <c r="K297" s="190">
        <v>0</v>
      </c>
      <c r="L297" s="190">
        <v>0</v>
      </c>
      <c r="M297" s="190">
        <v>0</v>
      </c>
      <c r="N297" s="190">
        <v>0</v>
      </c>
      <c r="O297" s="190">
        <v>0</v>
      </c>
      <c r="P297" s="188">
        <v>0</v>
      </c>
      <c r="Q297" s="190">
        <v>0</v>
      </c>
      <c r="R297" s="172">
        <v>0</v>
      </c>
      <c r="S297" s="190">
        <v>0</v>
      </c>
      <c r="T297" s="190">
        <v>0</v>
      </c>
      <c r="U297" s="190">
        <v>0</v>
      </c>
      <c r="V297" s="190">
        <v>0</v>
      </c>
      <c r="W297" s="190">
        <v>0</v>
      </c>
      <c r="X297" s="190">
        <v>0</v>
      </c>
      <c r="Y297" s="190">
        <v>0</v>
      </c>
      <c r="Z297" s="190">
        <v>0</v>
      </c>
      <c r="AA297" s="190">
        <v>0</v>
      </c>
      <c r="AB297" s="188">
        <v>0</v>
      </c>
      <c r="AC297" s="190">
        <v>0</v>
      </c>
      <c r="AD297" s="190">
        <v>0</v>
      </c>
      <c r="AE297" s="190">
        <v>0</v>
      </c>
      <c r="AF297" s="190">
        <v>0</v>
      </c>
      <c r="AG297" s="190">
        <v>0</v>
      </c>
      <c r="AH297" s="190">
        <v>0</v>
      </c>
      <c r="AI297" s="190">
        <v>0</v>
      </c>
      <c r="AJ297" s="190">
        <v>0</v>
      </c>
      <c r="AK297" s="190">
        <v>0</v>
      </c>
      <c r="AL297" s="190">
        <v>0</v>
      </c>
      <c r="AM297" s="190">
        <v>0</v>
      </c>
      <c r="AN297" s="188">
        <v>0</v>
      </c>
      <c r="AO297" s="190">
        <v>0</v>
      </c>
      <c r="AP297" s="190">
        <v>0</v>
      </c>
      <c r="AQ297" s="190">
        <v>0</v>
      </c>
      <c r="AR297" s="190">
        <v>0</v>
      </c>
      <c r="AS297" s="190">
        <v>0</v>
      </c>
      <c r="AT297" s="190">
        <v>0</v>
      </c>
      <c r="AU297" s="190">
        <v>0</v>
      </c>
      <c r="AV297" s="190">
        <v>0</v>
      </c>
      <c r="AW297" s="190">
        <v>0</v>
      </c>
      <c r="AX297" s="190">
        <v>0</v>
      </c>
      <c r="AY297" s="190">
        <v>0</v>
      </c>
      <c r="AZ297" s="188">
        <v>0</v>
      </c>
      <c r="BA297" s="190">
        <v>0</v>
      </c>
      <c r="BB297" s="323">
        <v>0</v>
      </c>
      <c r="BC297" s="190">
        <v>0</v>
      </c>
      <c r="BD297" s="190">
        <v>0</v>
      </c>
      <c r="BE297" s="190">
        <v>0</v>
      </c>
      <c r="BF297" s="190">
        <v>0</v>
      </c>
      <c r="BG297" s="190">
        <v>0</v>
      </c>
      <c r="BH297" s="190">
        <v>0</v>
      </c>
      <c r="BI297" s="190">
        <v>0</v>
      </c>
      <c r="BJ297" s="190">
        <v>0</v>
      </c>
      <c r="BK297" s="190">
        <v>0</v>
      </c>
      <c r="BL297" s="188">
        <v>0</v>
      </c>
      <c r="BM297" s="190">
        <f t="shared" si="527"/>
        <v>0</v>
      </c>
      <c r="BN297" s="190">
        <f t="shared" si="528"/>
        <v>0</v>
      </c>
      <c r="BO297" s="190">
        <f t="shared" si="529"/>
        <v>0</v>
      </c>
      <c r="BP297" s="190">
        <f t="shared" si="530"/>
        <v>0</v>
      </c>
      <c r="BQ297" s="190">
        <f t="shared" si="531"/>
        <v>0</v>
      </c>
      <c r="BR297" s="190">
        <f t="shared" si="532"/>
        <v>0</v>
      </c>
      <c r="BS297" s="190">
        <f t="shared" si="533"/>
        <v>0</v>
      </c>
      <c r="BT297" s="190">
        <f t="shared" si="534"/>
        <v>0</v>
      </c>
      <c r="BU297" s="190">
        <f t="shared" si="535"/>
        <v>0</v>
      </c>
      <c r="BV297" s="190">
        <f t="shared" si="536"/>
        <v>0</v>
      </c>
      <c r="BW297" s="190">
        <f t="shared" si="537"/>
        <v>0</v>
      </c>
      <c r="BX297" s="190">
        <f t="shared" si="538"/>
        <v>0</v>
      </c>
      <c r="BY297" s="347"/>
      <c r="BZ297" s="207"/>
      <c r="CA297" s="352"/>
    </row>
    <row r="298" spans="1:79" ht="63.75" customHeight="1" x14ac:dyDescent="0.25">
      <c r="A298" s="75" t="s">
        <v>294</v>
      </c>
      <c r="B298" s="76" t="s">
        <v>653</v>
      </c>
      <c r="C298" s="79" t="s">
        <v>654</v>
      </c>
      <c r="D298" s="174">
        <v>6.5000000000000002E-2</v>
      </c>
      <c r="E298" s="190">
        <v>0</v>
      </c>
      <c r="F298" s="172">
        <v>0</v>
      </c>
      <c r="G298" s="190">
        <v>0</v>
      </c>
      <c r="H298" s="190">
        <v>0</v>
      </c>
      <c r="I298" s="190">
        <v>0</v>
      </c>
      <c r="J298" s="190">
        <v>0</v>
      </c>
      <c r="K298" s="190">
        <v>0</v>
      </c>
      <c r="L298" s="190">
        <v>0</v>
      </c>
      <c r="M298" s="190">
        <v>0</v>
      </c>
      <c r="N298" s="190">
        <v>0</v>
      </c>
      <c r="O298" s="190">
        <v>0</v>
      </c>
      <c r="P298" s="188">
        <v>0</v>
      </c>
      <c r="Q298" s="190">
        <v>0</v>
      </c>
      <c r="R298" s="172">
        <v>0</v>
      </c>
      <c r="S298" s="190">
        <v>0</v>
      </c>
      <c r="T298" s="190">
        <v>0</v>
      </c>
      <c r="U298" s="190">
        <v>0</v>
      </c>
      <c r="V298" s="190">
        <v>0</v>
      </c>
      <c r="W298" s="190">
        <v>0</v>
      </c>
      <c r="X298" s="190">
        <v>0</v>
      </c>
      <c r="Y298" s="190">
        <v>0</v>
      </c>
      <c r="Z298" s="190">
        <v>0</v>
      </c>
      <c r="AA298" s="190">
        <v>0</v>
      </c>
      <c r="AB298" s="188">
        <v>0</v>
      </c>
      <c r="AC298" s="190">
        <v>0</v>
      </c>
      <c r="AD298" s="190">
        <v>0</v>
      </c>
      <c r="AE298" s="190">
        <v>0</v>
      </c>
      <c r="AF298" s="190">
        <v>0</v>
      </c>
      <c r="AG298" s="190">
        <v>0</v>
      </c>
      <c r="AH298" s="190">
        <v>0</v>
      </c>
      <c r="AI298" s="190">
        <v>0</v>
      </c>
      <c r="AJ298" s="190">
        <v>0</v>
      </c>
      <c r="AK298" s="190">
        <v>0</v>
      </c>
      <c r="AL298" s="190">
        <v>0</v>
      </c>
      <c r="AM298" s="190">
        <v>0</v>
      </c>
      <c r="AN298" s="188">
        <v>0</v>
      </c>
      <c r="AO298" s="190">
        <v>0</v>
      </c>
      <c r="AP298" s="190">
        <v>0</v>
      </c>
      <c r="AQ298" s="190">
        <v>0</v>
      </c>
      <c r="AR298" s="190">
        <v>0</v>
      </c>
      <c r="AS298" s="190">
        <v>0</v>
      </c>
      <c r="AT298" s="190">
        <v>0</v>
      </c>
      <c r="AU298" s="190">
        <v>0</v>
      </c>
      <c r="AV298" s="190">
        <v>0</v>
      </c>
      <c r="AW298" s="190">
        <v>0</v>
      </c>
      <c r="AX298" s="190">
        <v>0</v>
      </c>
      <c r="AY298" s="190">
        <v>0</v>
      </c>
      <c r="AZ298" s="188">
        <v>0</v>
      </c>
      <c r="BA298" s="190">
        <v>0</v>
      </c>
      <c r="BB298" s="323">
        <v>0</v>
      </c>
      <c r="BC298" s="190">
        <v>0</v>
      </c>
      <c r="BD298" s="190">
        <v>0</v>
      </c>
      <c r="BE298" s="190">
        <v>0</v>
      </c>
      <c r="BF298" s="190">
        <v>0</v>
      </c>
      <c r="BG298" s="190">
        <v>0</v>
      </c>
      <c r="BH298" s="190">
        <v>0</v>
      </c>
      <c r="BI298" s="190">
        <v>0</v>
      </c>
      <c r="BJ298" s="190">
        <v>0</v>
      </c>
      <c r="BK298" s="190">
        <v>0</v>
      </c>
      <c r="BL298" s="188">
        <v>0</v>
      </c>
      <c r="BM298" s="190">
        <f t="shared" si="527"/>
        <v>0</v>
      </c>
      <c r="BN298" s="190">
        <f t="shared" si="528"/>
        <v>0</v>
      </c>
      <c r="BO298" s="190">
        <f t="shared" si="529"/>
        <v>0</v>
      </c>
      <c r="BP298" s="190">
        <f t="shared" si="530"/>
        <v>0</v>
      </c>
      <c r="BQ298" s="190">
        <f t="shared" si="531"/>
        <v>0</v>
      </c>
      <c r="BR298" s="190">
        <f t="shared" si="532"/>
        <v>0</v>
      </c>
      <c r="BS298" s="190">
        <f t="shared" si="533"/>
        <v>0</v>
      </c>
      <c r="BT298" s="190">
        <f t="shared" si="534"/>
        <v>0</v>
      </c>
      <c r="BU298" s="190">
        <f t="shared" si="535"/>
        <v>0</v>
      </c>
      <c r="BV298" s="190">
        <f t="shared" si="536"/>
        <v>0</v>
      </c>
      <c r="BW298" s="190">
        <f t="shared" si="537"/>
        <v>0</v>
      </c>
      <c r="BX298" s="190">
        <f t="shared" si="538"/>
        <v>0</v>
      </c>
      <c r="BY298" s="347"/>
      <c r="BZ298" s="207"/>
      <c r="CA298" s="352"/>
    </row>
    <row r="299" spans="1:79" ht="48.75" customHeight="1" x14ac:dyDescent="0.25">
      <c r="A299" s="75" t="s">
        <v>294</v>
      </c>
      <c r="B299" s="324" t="s">
        <v>321</v>
      </c>
      <c r="C299" s="322" t="s">
        <v>322</v>
      </c>
      <c r="D299" s="174">
        <v>18.99766516</v>
      </c>
      <c r="E299" s="190">
        <v>0</v>
      </c>
      <c r="F299" s="172">
        <v>18.99766516</v>
      </c>
      <c r="G299" s="190">
        <v>0</v>
      </c>
      <c r="H299" s="190">
        <v>0</v>
      </c>
      <c r="I299" s="190">
        <v>0</v>
      </c>
      <c r="J299" s="190">
        <v>0</v>
      </c>
      <c r="K299" s="190">
        <v>0</v>
      </c>
      <c r="L299" s="190">
        <v>0</v>
      </c>
      <c r="M299" s="190">
        <v>1</v>
      </c>
      <c r="N299" s="190">
        <v>0</v>
      </c>
      <c r="O299" s="190">
        <v>0</v>
      </c>
      <c r="P299" s="188">
        <v>0</v>
      </c>
      <c r="Q299" s="190">
        <v>0</v>
      </c>
      <c r="R299" s="172">
        <v>0</v>
      </c>
      <c r="S299" s="190">
        <v>0</v>
      </c>
      <c r="T299" s="190">
        <v>0</v>
      </c>
      <c r="U299" s="190">
        <v>0</v>
      </c>
      <c r="V299" s="190">
        <v>0</v>
      </c>
      <c r="W299" s="190">
        <v>0</v>
      </c>
      <c r="X299" s="190">
        <v>0</v>
      </c>
      <c r="Y299" s="190">
        <v>0</v>
      </c>
      <c r="Z299" s="190">
        <v>0</v>
      </c>
      <c r="AA299" s="190">
        <v>0</v>
      </c>
      <c r="AB299" s="188">
        <v>0</v>
      </c>
      <c r="AC299" s="190">
        <v>0</v>
      </c>
      <c r="AD299" s="172">
        <v>0</v>
      </c>
      <c r="AE299" s="190">
        <v>0</v>
      </c>
      <c r="AF299" s="190">
        <v>0</v>
      </c>
      <c r="AG299" s="190">
        <v>0</v>
      </c>
      <c r="AH299" s="190">
        <v>0</v>
      </c>
      <c r="AI299" s="190">
        <v>0</v>
      </c>
      <c r="AJ299" s="190">
        <v>0</v>
      </c>
      <c r="AK299" s="190">
        <v>0</v>
      </c>
      <c r="AL299" s="190">
        <v>0</v>
      </c>
      <c r="AM299" s="190">
        <v>0</v>
      </c>
      <c r="AN299" s="188">
        <v>0</v>
      </c>
      <c r="AO299" s="190">
        <v>0</v>
      </c>
      <c r="AP299" s="190">
        <v>0</v>
      </c>
      <c r="AQ299" s="190">
        <v>0</v>
      </c>
      <c r="AR299" s="190">
        <v>0</v>
      </c>
      <c r="AS299" s="190">
        <v>0</v>
      </c>
      <c r="AT299" s="190">
        <v>0</v>
      </c>
      <c r="AU299" s="190">
        <v>0</v>
      </c>
      <c r="AV299" s="190">
        <v>0</v>
      </c>
      <c r="AW299" s="190">
        <v>0</v>
      </c>
      <c r="AX299" s="190">
        <v>0</v>
      </c>
      <c r="AY299" s="190">
        <v>0</v>
      </c>
      <c r="AZ299" s="188">
        <v>0</v>
      </c>
      <c r="BA299" s="190">
        <v>0</v>
      </c>
      <c r="BB299" s="323">
        <v>0</v>
      </c>
      <c r="BC299" s="190">
        <v>0</v>
      </c>
      <c r="BD299" s="190">
        <v>0</v>
      </c>
      <c r="BE299" s="190">
        <v>0</v>
      </c>
      <c r="BF299" s="190">
        <v>0</v>
      </c>
      <c r="BG299" s="190">
        <v>0</v>
      </c>
      <c r="BH299" s="190">
        <v>0</v>
      </c>
      <c r="BI299" s="190">
        <v>0</v>
      </c>
      <c r="BJ299" s="190">
        <v>0</v>
      </c>
      <c r="BK299" s="190">
        <v>0</v>
      </c>
      <c r="BL299" s="188">
        <v>0</v>
      </c>
      <c r="BM299" s="190">
        <f t="shared" si="527"/>
        <v>0</v>
      </c>
      <c r="BN299" s="190">
        <f t="shared" si="528"/>
        <v>18.99766516</v>
      </c>
      <c r="BO299" s="190">
        <f t="shared" si="529"/>
        <v>0</v>
      </c>
      <c r="BP299" s="190">
        <f t="shared" si="530"/>
        <v>0</v>
      </c>
      <c r="BQ299" s="190">
        <f t="shared" si="531"/>
        <v>0</v>
      </c>
      <c r="BR299" s="190">
        <f t="shared" si="532"/>
        <v>0</v>
      </c>
      <c r="BS299" s="190">
        <f t="shared" si="533"/>
        <v>0</v>
      </c>
      <c r="BT299" s="190">
        <f t="shared" si="534"/>
        <v>0</v>
      </c>
      <c r="BU299" s="190">
        <f t="shared" si="535"/>
        <v>1</v>
      </c>
      <c r="BV299" s="190">
        <f t="shared" si="536"/>
        <v>0</v>
      </c>
      <c r="BW299" s="190">
        <f t="shared" si="537"/>
        <v>0</v>
      </c>
      <c r="BX299" s="190">
        <f t="shared" si="538"/>
        <v>0</v>
      </c>
      <c r="BY299" s="347"/>
      <c r="BZ299" s="207"/>
      <c r="CA299" s="352"/>
    </row>
    <row r="300" spans="1:79" ht="48.75" customHeight="1" x14ac:dyDescent="0.25">
      <c r="A300" s="75" t="s">
        <v>294</v>
      </c>
      <c r="B300" s="72" t="s">
        <v>499</v>
      </c>
      <c r="C300" s="80" t="s">
        <v>500</v>
      </c>
      <c r="D300" s="174">
        <v>5.6237866700000003</v>
      </c>
      <c r="E300" s="190">
        <v>0</v>
      </c>
      <c r="F300" s="172">
        <v>0</v>
      </c>
      <c r="G300" s="190">
        <v>0</v>
      </c>
      <c r="H300" s="190">
        <v>0</v>
      </c>
      <c r="I300" s="190">
        <v>0</v>
      </c>
      <c r="J300" s="190">
        <v>0</v>
      </c>
      <c r="K300" s="190">
        <v>0</v>
      </c>
      <c r="L300" s="190">
        <v>0</v>
      </c>
      <c r="M300" s="190">
        <v>0</v>
      </c>
      <c r="N300" s="190">
        <v>0</v>
      </c>
      <c r="O300" s="190">
        <v>0</v>
      </c>
      <c r="P300" s="188">
        <v>0</v>
      </c>
      <c r="Q300" s="190">
        <v>0</v>
      </c>
      <c r="R300" s="172">
        <v>0</v>
      </c>
      <c r="S300" s="190">
        <v>0</v>
      </c>
      <c r="T300" s="190">
        <v>0</v>
      </c>
      <c r="U300" s="190">
        <v>0</v>
      </c>
      <c r="V300" s="190">
        <v>0</v>
      </c>
      <c r="W300" s="190">
        <v>0</v>
      </c>
      <c r="X300" s="190">
        <v>0</v>
      </c>
      <c r="Y300" s="190">
        <v>0</v>
      </c>
      <c r="Z300" s="190">
        <v>0</v>
      </c>
      <c r="AA300" s="190">
        <v>0</v>
      </c>
      <c r="AB300" s="188">
        <v>0</v>
      </c>
      <c r="AC300" s="190">
        <v>0</v>
      </c>
      <c r="AD300" s="190">
        <v>0</v>
      </c>
      <c r="AE300" s="190">
        <v>0</v>
      </c>
      <c r="AF300" s="190">
        <v>0</v>
      </c>
      <c r="AG300" s="190">
        <v>0</v>
      </c>
      <c r="AH300" s="190">
        <v>0</v>
      </c>
      <c r="AI300" s="190">
        <v>0</v>
      </c>
      <c r="AJ300" s="190">
        <v>0</v>
      </c>
      <c r="AK300" s="190">
        <v>0</v>
      </c>
      <c r="AL300" s="190">
        <v>0</v>
      </c>
      <c r="AM300" s="190">
        <v>0</v>
      </c>
      <c r="AN300" s="188">
        <v>0</v>
      </c>
      <c r="AO300" s="190">
        <v>0</v>
      </c>
      <c r="AP300" s="190">
        <v>0</v>
      </c>
      <c r="AQ300" s="190">
        <v>0</v>
      </c>
      <c r="AR300" s="190">
        <v>0</v>
      </c>
      <c r="AS300" s="190">
        <v>0</v>
      </c>
      <c r="AT300" s="190">
        <v>0</v>
      </c>
      <c r="AU300" s="190">
        <v>0</v>
      </c>
      <c r="AV300" s="190">
        <v>0</v>
      </c>
      <c r="AW300" s="190">
        <v>0</v>
      </c>
      <c r="AX300" s="190">
        <v>0</v>
      </c>
      <c r="AY300" s="190">
        <v>0</v>
      </c>
      <c r="AZ300" s="188">
        <v>0</v>
      </c>
      <c r="BA300" s="190">
        <v>0</v>
      </c>
      <c r="BB300" s="323">
        <v>0</v>
      </c>
      <c r="BC300" s="190">
        <v>0</v>
      </c>
      <c r="BD300" s="190">
        <v>0</v>
      </c>
      <c r="BE300" s="190">
        <v>0</v>
      </c>
      <c r="BF300" s="190">
        <v>0</v>
      </c>
      <c r="BG300" s="190">
        <v>0</v>
      </c>
      <c r="BH300" s="190">
        <v>0</v>
      </c>
      <c r="BI300" s="190">
        <v>0</v>
      </c>
      <c r="BJ300" s="190">
        <v>0</v>
      </c>
      <c r="BK300" s="190">
        <v>0</v>
      </c>
      <c r="BL300" s="188">
        <v>0</v>
      </c>
      <c r="BM300" s="190">
        <f t="shared" si="527"/>
        <v>0</v>
      </c>
      <c r="BN300" s="190">
        <f t="shared" si="528"/>
        <v>0</v>
      </c>
      <c r="BO300" s="190">
        <f t="shared" si="529"/>
        <v>0</v>
      </c>
      <c r="BP300" s="190">
        <f t="shared" si="530"/>
        <v>0</v>
      </c>
      <c r="BQ300" s="190">
        <f t="shared" si="531"/>
        <v>0</v>
      </c>
      <c r="BR300" s="190">
        <f t="shared" si="532"/>
        <v>0</v>
      </c>
      <c r="BS300" s="190">
        <f t="shared" si="533"/>
        <v>0</v>
      </c>
      <c r="BT300" s="190">
        <f t="shared" si="534"/>
        <v>0</v>
      </c>
      <c r="BU300" s="190">
        <f t="shared" si="535"/>
        <v>0</v>
      </c>
      <c r="BV300" s="190">
        <f t="shared" si="536"/>
        <v>0</v>
      </c>
      <c r="BW300" s="190">
        <f t="shared" si="537"/>
        <v>0</v>
      </c>
      <c r="BX300" s="190">
        <f t="shared" si="538"/>
        <v>0</v>
      </c>
      <c r="BY300" s="347"/>
      <c r="BZ300" s="207"/>
      <c r="CA300" s="352"/>
    </row>
    <row r="301" spans="1:79" ht="64.5" customHeight="1" x14ac:dyDescent="0.25">
      <c r="A301" s="75" t="s">
        <v>294</v>
      </c>
      <c r="B301" s="324" t="s">
        <v>323</v>
      </c>
      <c r="C301" s="322" t="s">
        <v>324</v>
      </c>
      <c r="D301" s="174">
        <v>11.67357357</v>
      </c>
      <c r="E301" s="190">
        <v>0</v>
      </c>
      <c r="F301" s="172">
        <v>0</v>
      </c>
      <c r="G301" s="190">
        <v>0</v>
      </c>
      <c r="H301" s="190">
        <v>0</v>
      </c>
      <c r="I301" s="190">
        <v>0</v>
      </c>
      <c r="J301" s="190">
        <v>0</v>
      </c>
      <c r="K301" s="190">
        <v>0</v>
      </c>
      <c r="L301" s="190">
        <v>0</v>
      </c>
      <c r="M301" s="190">
        <v>0</v>
      </c>
      <c r="N301" s="190">
        <v>0</v>
      </c>
      <c r="O301" s="190">
        <v>0</v>
      </c>
      <c r="P301" s="188">
        <v>0</v>
      </c>
      <c r="Q301" s="190">
        <v>0</v>
      </c>
      <c r="R301" s="172">
        <v>11.67357357</v>
      </c>
      <c r="S301" s="190">
        <v>0</v>
      </c>
      <c r="T301" s="190">
        <v>0</v>
      </c>
      <c r="U301" s="190">
        <v>0</v>
      </c>
      <c r="V301" s="190">
        <v>0</v>
      </c>
      <c r="W301" s="190">
        <v>0</v>
      </c>
      <c r="X301" s="190">
        <v>0</v>
      </c>
      <c r="Y301" s="190">
        <v>1</v>
      </c>
      <c r="Z301" s="190">
        <v>0</v>
      </c>
      <c r="AA301" s="190">
        <v>0</v>
      </c>
      <c r="AB301" s="188">
        <v>0</v>
      </c>
      <c r="AC301" s="190">
        <v>0</v>
      </c>
      <c r="AD301" s="172">
        <v>0</v>
      </c>
      <c r="AE301" s="190">
        <v>0</v>
      </c>
      <c r="AF301" s="190">
        <v>0</v>
      </c>
      <c r="AG301" s="190">
        <v>0</v>
      </c>
      <c r="AH301" s="190">
        <v>0</v>
      </c>
      <c r="AI301" s="190">
        <v>0</v>
      </c>
      <c r="AJ301" s="190">
        <v>0</v>
      </c>
      <c r="AK301" s="190">
        <v>0</v>
      </c>
      <c r="AL301" s="190">
        <v>0</v>
      </c>
      <c r="AM301" s="190">
        <v>0</v>
      </c>
      <c r="AN301" s="188">
        <v>0</v>
      </c>
      <c r="AO301" s="190">
        <v>0</v>
      </c>
      <c r="AP301" s="190">
        <v>0</v>
      </c>
      <c r="AQ301" s="190">
        <v>0</v>
      </c>
      <c r="AR301" s="190">
        <v>0</v>
      </c>
      <c r="AS301" s="190">
        <v>0</v>
      </c>
      <c r="AT301" s="190">
        <v>0</v>
      </c>
      <c r="AU301" s="190">
        <v>0</v>
      </c>
      <c r="AV301" s="190">
        <v>0</v>
      </c>
      <c r="AW301" s="190">
        <v>0</v>
      </c>
      <c r="AX301" s="190">
        <v>0</v>
      </c>
      <c r="AY301" s="190">
        <v>0</v>
      </c>
      <c r="AZ301" s="188">
        <v>0</v>
      </c>
      <c r="BA301" s="190">
        <v>0</v>
      </c>
      <c r="BB301" s="323">
        <v>0</v>
      </c>
      <c r="BC301" s="190">
        <v>0</v>
      </c>
      <c r="BD301" s="190">
        <v>0</v>
      </c>
      <c r="BE301" s="190">
        <v>0</v>
      </c>
      <c r="BF301" s="190">
        <v>0</v>
      </c>
      <c r="BG301" s="190">
        <v>0</v>
      </c>
      <c r="BH301" s="190">
        <v>0</v>
      </c>
      <c r="BI301" s="190">
        <v>0</v>
      </c>
      <c r="BJ301" s="190">
        <v>0</v>
      </c>
      <c r="BK301" s="190">
        <v>0</v>
      </c>
      <c r="BL301" s="188">
        <v>0</v>
      </c>
      <c r="BM301" s="190">
        <f t="shared" si="527"/>
        <v>0</v>
      </c>
      <c r="BN301" s="190">
        <f t="shared" si="528"/>
        <v>11.67357357</v>
      </c>
      <c r="BO301" s="190">
        <f t="shared" si="529"/>
        <v>0</v>
      </c>
      <c r="BP301" s="190">
        <f t="shared" si="530"/>
        <v>0</v>
      </c>
      <c r="BQ301" s="190">
        <f t="shared" si="531"/>
        <v>0</v>
      </c>
      <c r="BR301" s="190">
        <f t="shared" si="532"/>
        <v>0</v>
      </c>
      <c r="BS301" s="190">
        <f t="shared" si="533"/>
        <v>0</v>
      </c>
      <c r="BT301" s="190">
        <f t="shared" si="534"/>
        <v>0</v>
      </c>
      <c r="BU301" s="190">
        <f t="shared" si="535"/>
        <v>1</v>
      </c>
      <c r="BV301" s="190">
        <f t="shared" si="536"/>
        <v>0</v>
      </c>
      <c r="BW301" s="190">
        <f t="shared" si="537"/>
        <v>0</v>
      </c>
      <c r="BX301" s="190">
        <f t="shared" si="538"/>
        <v>0</v>
      </c>
      <c r="BY301" s="347"/>
      <c r="BZ301" s="207"/>
      <c r="CA301" s="352"/>
    </row>
    <row r="302" spans="1:79" ht="63" customHeight="1" x14ac:dyDescent="0.25">
      <c r="A302" s="75" t="s">
        <v>294</v>
      </c>
      <c r="B302" s="324" t="s">
        <v>325</v>
      </c>
      <c r="C302" s="322" t="s">
        <v>326</v>
      </c>
      <c r="D302" s="174">
        <v>11.613197270000001</v>
      </c>
      <c r="E302" s="190">
        <v>0</v>
      </c>
      <c r="F302" s="172">
        <v>11.613197270000001</v>
      </c>
      <c r="G302" s="190">
        <v>0</v>
      </c>
      <c r="H302" s="190">
        <v>0</v>
      </c>
      <c r="I302" s="190">
        <v>0</v>
      </c>
      <c r="J302" s="190">
        <v>0</v>
      </c>
      <c r="K302" s="190">
        <v>0</v>
      </c>
      <c r="L302" s="190">
        <v>0</v>
      </c>
      <c r="M302" s="190">
        <v>1</v>
      </c>
      <c r="N302" s="190">
        <v>0</v>
      </c>
      <c r="O302" s="190">
        <v>0</v>
      </c>
      <c r="P302" s="188">
        <v>0</v>
      </c>
      <c r="Q302" s="190">
        <v>0</v>
      </c>
      <c r="R302" s="172">
        <v>0</v>
      </c>
      <c r="S302" s="190">
        <v>0</v>
      </c>
      <c r="T302" s="190">
        <v>0</v>
      </c>
      <c r="U302" s="190">
        <v>0</v>
      </c>
      <c r="V302" s="190">
        <v>0</v>
      </c>
      <c r="W302" s="190">
        <v>0</v>
      </c>
      <c r="X302" s="190">
        <v>0</v>
      </c>
      <c r="Y302" s="190">
        <v>0</v>
      </c>
      <c r="Z302" s="190">
        <v>0</v>
      </c>
      <c r="AA302" s="190">
        <v>0</v>
      </c>
      <c r="AB302" s="188">
        <v>0</v>
      </c>
      <c r="AC302" s="190">
        <v>0</v>
      </c>
      <c r="AD302" s="172">
        <v>0</v>
      </c>
      <c r="AE302" s="190">
        <v>0</v>
      </c>
      <c r="AF302" s="190">
        <v>0</v>
      </c>
      <c r="AG302" s="190">
        <v>0</v>
      </c>
      <c r="AH302" s="190">
        <v>0</v>
      </c>
      <c r="AI302" s="190">
        <v>0</v>
      </c>
      <c r="AJ302" s="190">
        <v>0</v>
      </c>
      <c r="AK302" s="190">
        <v>0</v>
      </c>
      <c r="AL302" s="190">
        <v>0</v>
      </c>
      <c r="AM302" s="190">
        <v>0</v>
      </c>
      <c r="AN302" s="188">
        <v>0</v>
      </c>
      <c r="AO302" s="190">
        <v>0</v>
      </c>
      <c r="AP302" s="190">
        <v>0</v>
      </c>
      <c r="AQ302" s="190">
        <v>0</v>
      </c>
      <c r="AR302" s="190">
        <v>0</v>
      </c>
      <c r="AS302" s="190">
        <v>0</v>
      </c>
      <c r="AT302" s="190">
        <v>0</v>
      </c>
      <c r="AU302" s="190">
        <v>0</v>
      </c>
      <c r="AV302" s="190">
        <v>0</v>
      </c>
      <c r="AW302" s="190">
        <v>0</v>
      </c>
      <c r="AX302" s="190">
        <v>0</v>
      </c>
      <c r="AY302" s="190">
        <v>0</v>
      </c>
      <c r="AZ302" s="188">
        <v>0</v>
      </c>
      <c r="BA302" s="190">
        <v>0</v>
      </c>
      <c r="BB302" s="323">
        <v>0</v>
      </c>
      <c r="BC302" s="190">
        <v>0</v>
      </c>
      <c r="BD302" s="190">
        <v>0</v>
      </c>
      <c r="BE302" s="190">
        <v>0</v>
      </c>
      <c r="BF302" s="190">
        <v>0</v>
      </c>
      <c r="BG302" s="190">
        <v>0</v>
      </c>
      <c r="BH302" s="190">
        <v>0</v>
      </c>
      <c r="BI302" s="190">
        <v>0</v>
      </c>
      <c r="BJ302" s="190">
        <v>0</v>
      </c>
      <c r="BK302" s="190">
        <v>0</v>
      </c>
      <c r="BL302" s="188">
        <v>0</v>
      </c>
      <c r="BM302" s="190">
        <f t="shared" si="527"/>
        <v>0</v>
      </c>
      <c r="BN302" s="190">
        <f t="shared" si="528"/>
        <v>11.613197270000001</v>
      </c>
      <c r="BO302" s="190">
        <f t="shared" si="529"/>
        <v>0</v>
      </c>
      <c r="BP302" s="190">
        <f t="shared" si="530"/>
        <v>0</v>
      </c>
      <c r="BQ302" s="190">
        <f t="shared" si="531"/>
        <v>0</v>
      </c>
      <c r="BR302" s="190">
        <f t="shared" si="532"/>
        <v>0</v>
      </c>
      <c r="BS302" s="190">
        <f t="shared" si="533"/>
        <v>0</v>
      </c>
      <c r="BT302" s="190">
        <f t="shared" si="534"/>
        <v>0</v>
      </c>
      <c r="BU302" s="190">
        <f t="shared" si="535"/>
        <v>1</v>
      </c>
      <c r="BV302" s="190">
        <f t="shared" si="536"/>
        <v>0</v>
      </c>
      <c r="BW302" s="190">
        <f t="shared" si="537"/>
        <v>0</v>
      </c>
      <c r="BX302" s="190">
        <f t="shared" si="538"/>
        <v>0</v>
      </c>
      <c r="BY302" s="347"/>
      <c r="BZ302" s="207"/>
      <c r="CA302" s="352"/>
    </row>
    <row r="303" spans="1:79" ht="63" customHeight="1" x14ac:dyDescent="0.25">
      <c r="A303" s="75" t="s">
        <v>294</v>
      </c>
      <c r="B303" s="72" t="s">
        <v>501</v>
      </c>
      <c r="C303" s="80" t="s">
        <v>502</v>
      </c>
      <c r="D303" s="174">
        <v>0.92004006000000005</v>
      </c>
      <c r="E303" s="190">
        <v>0</v>
      </c>
      <c r="F303" s="172">
        <v>0</v>
      </c>
      <c r="G303" s="190">
        <v>0</v>
      </c>
      <c r="H303" s="190">
        <v>0</v>
      </c>
      <c r="I303" s="190">
        <v>0</v>
      </c>
      <c r="J303" s="190">
        <v>0</v>
      </c>
      <c r="K303" s="190">
        <v>0</v>
      </c>
      <c r="L303" s="190">
        <v>0</v>
      </c>
      <c r="M303" s="190">
        <v>0</v>
      </c>
      <c r="N303" s="190">
        <v>0</v>
      </c>
      <c r="O303" s="190">
        <v>0</v>
      </c>
      <c r="P303" s="188">
        <v>0</v>
      </c>
      <c r="Q303" s="190">
        <v>0</v>
      </c>
      <c r="R303" s="172">
        <v>0</v>
      </c>
      <c r="S303" s="190">
        <v>0</v>
      </c>
      <c r="T303" s="190">
        <v>0</v>
      </c>
      <c r="U303" s="190">
        <v>0</v>
      </c>
      <c r="V303" s="190">
        <v>0</v>
      </c>
      <c r="W303" s="190">
        <v>0</v>
      </c>
      <c r="X303" s="190">
        <v>0</v>
      </c>
      <c r="Y303" s="190">
        <v>0</v>
      </c>
      <c r="Z303" s="190">
        <v>0</v>
      </c>
      <c r="AA303" s="190">
        <v>0</v>
      </c>
      <c r="AB303" s="188">
        <v>0</v>
      </c>
      <c r="AC303" s="190">
        <v>0</v>
      </c>
      <c r="AD303" s="190">
        <v>0</v>
      </c>
      <c r="AE303" s="190">
        <v>0</v>
      </c>
      <c r="AF303" s="190">
        <v>0</v>
      </c>
      <c r="AG303" s="190">
        <v>0</v>
      </c>
      <c r="AH303" s="190">
        <v>0</v>
      </c>
      <c r="AI303" s="190">
        <v>0</v>
      </c>
      <c r="AJ303" s="190">
        <v>0</v>
      </c>
      <c r="AK303" s="190">
        <v>0</v>
      </c>
      <c r="AL303" s="190">
        <v>0</v>
      </c>
      <c r="AM303" s="190">
        <v>0</v>
      </c>
      <c r="AN303" s="188">
        <v>0</v>
      </c>
      <c r="AO303" s="190">
        <v>0</v>
      </c>
      <c r="AP303" s="190">
        <v>0</v>
      </c>
      <c r="AQ303" s="190">
        <v>0</v>
      </c>
      <c r="AR303" s="190">
        <v>0</v>
      </c>
      <c r="AS303" s="190">
        <v>0</v>
      </c>
      <c r="AT303" s="190">
        <v>0</v>
      </c>
      <c r="AU303" s="190">
        <v>0</v>
      </c>
      <c r="AV303" s="190">
        <v>0</v>
      </c>
      <c r="AW303" s="190">
        <v>0</v>
      </c>
      <c r="AX303" s="190">
        <v>0</v>
      </c>
      <c r="AY303" s="190">
        <v>0</v>
      </c>
      <c r="AZ303" s="188">
        <v>0</v>
      </c>
      <c r="BA303" s="190">
        <v>0</v>
      </c>
      <c r="BB303" s="323">
        <v>0</v>
      </c>
      <c r="BC303" s="190">
        <v>0</v>
      </c>
      <c r="BD303" s="190">
        <v>0</v>
      </c>
      <c r="BE303" s="190">
        <v>0</v>
      </c>
      <c r="BF303" s="190">
        <v>0</v>
      </c>
      <c r="BG303" s="190">
        <v>0</v>
      </c>
      <c r="BH303" s="190">
        <v>0</v>
      </c>
      <c r="BI303" s="190">
        <v>0</v>
      </c>
      <c r="BJ303" s="190">
        <v>0</v>
      </c>
      <c r="BK303" s="190">
        <v>0</v>
      </c>
      <c r="BL303" s="188">
        <v>0</v>
      </c>
      <c r="BM303" s="190">
        <f t="shared" si="527"/>
        <v>0</v>
      </c>
      <c r="BN303" s="190">
        <f t="shared" si="528"/>
        <v>0</v>
      </c>
      <c r="BO303" s="190">
        <f t="shared" si="529"/>
        <v>0</v>
      </c>
      <c r="BP303" s="190">
        <f t="shared" si="530"/>
        <v>0</v>
      </c>
      <c r="BQ303" s="190">
        <f t="shared" si="531"/>
        <v>0</v>
      </c>
      <c r="BR303" s="190">
        <f t="shared" si="532"/>
        <v>0</v>
      </c>
      <c r="BS303" s="190">
        <f t="shared" si="533"/>
        <v>0</v>
      </c>
      <c r="BT303" s="190">
        <f t="shared" si="534"/>
        <v>0</v>
      </c>
      <c r="BU303" s="190">
        <f t="shared" si="535"/>
        <v>0</v>
      </c>
      <c r="BV303" s="190">
        <f t="shared" si="536"/>
        <v>0</v>
      </c>
      <c r="BW303" s="190">
        <f t="shared" si="537"/>
        <v>0</v>
      </c>
      <c r="BX303" s="190">
        <f t="shared" si="538"/>
        <v>0</v>
      </c>
      <c r="BY303" s="347"/>
      <c r="BZ303" s="207"/>
      <c r="CA303" s="352"/>
    </row>
    <row r="304" spans="1:79" ht="63" customHeight="1" x14ac:dyDescent="0.25">
      <c r="A304" s="75" t="s">
        <v>294</v>
      </c>
      <c r="B304" s="324" t="s">
        <v>327</v>
      </c>
      <c r="C304" s="322" t="s">
        <v>328</v>
      </c>
      <c r="D304" s="174">
        <v>0</v>
      </c>
      <c r="E304" s="190">
        <v>0</v>
      </c>
      <c r="F304" s="172">
        <v>0</v>
      </c>
      <c r="G304" s="190">
        <v>0</v>
      </c>
      <c r="H304" s="190">
        <v>0</v>
      </c>
      <c r="I304" s="190">
        <v>0</v>
      </c>
      <c r="J304" s="190">
        <v>0</v>
      </c>
      <c r="K304" s="190">
        <v>0</v>
      </c>
      <c r="L304" s="190">
        <v>0</v>
      </c>
      <c r="M304" s="190">
        <v>0</v>
      </c>
      <c r="N304" s="190">
        <v>0</v>
      </c>
      <c r="O304" s="190">
        <v>0</v>
      </c>
      <c r="P304" s="188">
        <v>0</v>
      </c>
      <c r="Q304" s="190">
        <v>0</v>
      </c>
      <c r="R304" s="172">
        <v>0</v>
      </c>
      <c r="S304" s="190">
        <v>0</v>
      </c>
      <c r="T304" s="190">
        <v>0</v>
      </c>
      <c r="U304" s="190">
        <v>0</v>
      </c>
      <c r="V304" s="190">
        <v>0</v>
      </c>
      <c r="W304" s="190">
        <v>0</v>
      </c>
      <c r="X304" s="190">
        <v>0</v>
      </c>
      <c r="Y304" s="190">
        <v>0</v>
      </c>
      <c r="Z304" s="190">
        <v>0</v>
      </c>
      <c r="AA304" s="190">
        <v>0</v>
      </c>
      <c r="AB304" s="188">
        <v>0</v>
      </c>
      <c r="AC304" s="190">
        <v>0</v>
      </c>
      <c r="AD304" s="172">
        <v>0</v>
      </c>
      <c r="AE304" s="190">
        <v>0</v>
      </c>
      <c r="AF304" s="190">
        <v>0</v>
      </c>
      <c r="AG304" s="190">
        <v>0</v>
      </c>
      <c r="AH304" s="190">
        <v>0</v>
      </c>
      <c r="AI304" s="190">
        <v>0</v>
      </c>
      <c r="AJ304" s="190">
        <v>0</v>
      </c>
      <c r="AK304" s="190">
        <v>0</v>
      </c>
      <c r="AL304" s="190">
        <v>0</v>
      </c>
      <c r="AM304" s="190">
        <v>0</v>
      </c>
      <c r="AN304" s="188">
        <v>0</v>
      </c>
      <c r="AO304" s="190">
        <v>0</v>
      </c>
      <c r="AP304" s="190">
        <v>0</v>
      </c>
      <c r="AQ304" s="190">
        <v>0</v>
      </c>
      <c r="AR304" s="190">
        <v>0</v>
      </c>
      <c r="AS304" s="190">
        <v>0</v>
      </c>
      <c r="AT304" s="190">
        <v>0</v>
      </c>
      <c r="AU304" s="190">
        <v>0</v>
      </c>
      <c r="AV304" s="190">
        <v>0</v>
      </c>
      <c r="AW304" s="190">
        <v>0</v>
      </c>
      <c r="AX304" s="190">
        <v>0</v>
      </c>
      <c r="AY304" s="190">
        <v>0</v>
      </c>
      <c r="AZ304" s="188">
        <v>0</v>
      </c>
      <c r="BA304" s="190">
        <v>0</v>
      </c>
      <c r="BB304" s="323">
        <v>0</v>
      </c>
      <c r="BC304" s="190">
        <v>0</v>
      </c>
      <c r="BD304" s="190">
        <v>0</v>
      </c>
      <c r="BE304" s="190">
        <v>0</v>
      </c>
      <c r="BF304" s="190">
        <v>0</v>
      </c>
      <c r="BG304" s="190">
        <v>0</v>
      </c>
      <c r="BH304" s="190">
        <v>0</v>
      </c>
      <c r="BI304" s="190">
        <v>0</v>
      </c>
      <c r="BJ304" s="190">
        <v>0</v>
      </c>
      <c r="BK304" s="190">
        <v>0</v>
      </c>
      <c r="BL304" s="188">
        <v>0</v>
      </c>
      <c r="BM304" s="190">
        <f t="shared" si="527"/>
        <v>0</v>
      </c>
      <c r="BN304" s="190">
        <f t="shared" si="528"/>
        <v>0</v>
      </c>
      <c r="BO304" s="190">
        <f t="shared" si="529"/>
        <v>0</v>
      </c>
      <c r="BP304" s="190">
        <f t="shared" si="530"/>
        <v>0</v>
      </c>
      <c r="BQ304" s="190">
        <f t="shared" si="531"/>
        <v>0</v>
      </c>
      <c r="BR304" s="190">
        <f t="shared" si="532"/>
        <v>0</v>
      </c>
      <c r="BS304" s="190">
        <f t="shared" si="533"/>
        <v>0</v>
      </c>
      <c r="BT304" s="190">
        <f t="shared" si="534"/>
        <v>0</v>
      </c>
      <c r="BU304" s="190">
        <f t="shared" si="535"/>
        <v>0</v>
      </c>
      <c r="BV304" s="190">
        <f t="shared" si="536"/>
        <v>0</v>
      </c>
      <c r="BW304" s="190">
        <f t="shared" si="537"/>
        <v>0</v>
      </c>
      <c r="BX304" s="190">
        <f t="shared" si="538"/>
        <v>0</v>
      </c>
      <c r="BY304" s="347"/>
      <c r="BZ304" s="207"/>
      <c r="CA304" s="352"/>
    </row>
    <row r="305" spans="1:79" ht="78.75" customHeight="1" x14ac:dyDescent="0.25">
      <c r="A305" s="75" t="s">
        <v>294</v>
      </c>
      <c r="B305" s="324" t="s">
        <v>329</v>
      </c>
      <c r="C305" s="322" t="s">
        <v>330</v>
      </c>
      <c r="D305" s="174">
        <v>0.13336094000000001</v>
      </c>
      <c r="E305" s="190">
        <v>0</v>
      </c>
      <c r="F305" s="172">
        <v>0</v>
      </c>
      <c r="G305" s="190">
        <v>0</v>
      </c>
      <c r="H305" s="190">
        <v>0</v>
      </c>
      <c r="I305" s="190">
        <v>0</v>
      </c>
      <c r="J305" s="190">
        <v>0</v>
      </c>
      <c r="K305" s="190">
        <v>0</v>
      </c>
      <c r="L305" s="190">
        <v>0</v>
      </c>
      <c r="M305" s="190">
        <v>0</v>
      </c>
      <c r="N305" s="190">
        <v>0</v>
      </c>
      <c r="O305" s="190">
        <v>0</v>
      </c>
      <c r="P305" s="188">
        <v>0</v>
      </c>
      <c r="Q305" s="190">
        <v>0</v>
      </c>
      <c r="R305" s="172">
        <v>0.13336094000000001</v>
      </c>
      <c r="S305" s="190">
        <v>0</v>
      </c>
      <c r="T305" s="190">
        <v>0</v>
      </c>
      <c r="U305" s="190">
        <v>0</v>
      </c>
      <c r="V305" s="190">
        <v>0</v>
      </c>
      <c r="W305" s="190">
        <v>0</v>
      </c>
      <c r="X305" s="190">
        <v>0</v>
      </c>
      <c r="Y305" s="190">
        <v>1</v>
      </c>
      <c r="Z305" s="190">
        <v>0</v>
      </c>
      <c r="AA305" s="190">
        <v>0</v>
      </c>
      <c r="AB305" s="188">
        <v>0</v>
      </c>
      <c r="AC305" s="190">
        <v>0</v>
      </c>
      <c r="AD305" s="172">
        <v>0</v>
      </c>
      <c r="AE305" s="190">
        <v>0</v>
      </c>
      <c r="AF305" s="190">
        <v>0</v>
      </c>
      <c r="AG305" s="190">
        <v>0</v>
      </c>
      <c r="AH305" s="190">
        <v>0</v>
      </c>
      <c r="AI305" s="190">
        <v>0</v>
      </c>
      <c r="AJ305" s="190">
        <v>0</v>
      </c>
      <c r="AK305" s="190">
        <v>0</v>
      </c>
      <c r="AL305" s="190">
        <v>0</v>
      </c>
      <c r="AM305" s="190">
        <v>0</v>
      </c>
      <c r="AN305" s="188">
        <v>0</v>
      </c>
      <c r="AO305" s="190">
        <v>0</v>
      </c>
      <c r="AP305" s="190">
        <v>0</v>
      </c>
      <c r="AQ305" s="190">
        <v>0</v>
      </c>
      <c r="AR305" s="190">
        <v>0</v>
      </c>
      <c r="AS305" s="190">
        <v>0</v>
      </c>
      <c r="AT305" s="190">
        <v>0</v>
      </c>
      <c r="AU305" s="190">
        <v>0</v>
      </c>
      <c r="AV305" s="190">
        <v>0</v>
      </c>
      <c r="AW305" s="190">
        <v>0</v>
      </c>
      <c r="AX305" s="190">
        <v>0</v>
      </c>
      <c r="AY305" s="190">
        <v>0</v>
      </c>
      <c r="AZ305" s="188">
        <v>0</v>
      </c>
      <c r="BA305" s="190">
        <v>0</v>
      </c>
      <c r="BB305" s="323">
        <v>0</v>
      </c>
      <c r="BC305" s="190">
        <v>0</v>
      </c>
      <c r="BD305" s="190">
        <v>0</v>
      </c>
      <c r="BE305" s="190">
        <v>0</v>
      </c>
      <c r="BF305" s="190">
        <v>0</v>
      </c>
      <c r="BG305" s="190">
        <v>0</v>
      </c>
      <c r="BH305" s="190">
        <v>0</v>
      </c>
      <c r="BI305" s="190">
        <v>0</v>
      </c>
      <c r="BJ305" s="190">
        <v>0</v>
      </c>
      <c r="BK305" s="190">
        <v>0</v>
      </c>
      <c r="BL305" s="188">
        <v>0</v>
      </c>
      <c r="BM305" s="190">
        <f t="shared" si="527"/>
        <v>0</v>
      </c>
      <c r="BN305" s="190">
        <f t="shared" si="528"/>
        <v>0.13336094000000001</v>
      </c>
      <c r="BO305" s="190">
        <f t="shared" si="529"/>
        <v>0</v>
      </c>
      <c r="BP305" s="190">
        <f t="shared" si="530"/>
        <v>0</v>
      </c>
      <c r="BQ305" s="190">
        <f t="shared" si="531"/>
        <v>0</v>
      </c>
      <c r="BR305" s="190">
        <f t="shared" si="532"/>
        <v>0</v>
      </c>
      <c r="BS305" s="190">
        <f t="shared" si="533"/>
        <v>0</v>
      </c>
      <c r="BT305" s="190">
        <f t="shared" si="534"/>
        <v>0</v>
      </c>
      <c r="BU305" s="190">
        <f t="shared" si="535"/>
        <v>1</v>
      </c>
      <c r="BV305" s="190">
        <f t="shared" si="536"/>
        <v>0</v>
      </c>
      <c r="BW305" s="190">
        <f t="shared" si="537"/>
        <v>0</v>
      </c>
      <c r="BX305" s="190">
        <f t="shared" si="538"/>
        <v>0</v>
      </c>
      <c r="BY305" s="347"/>
      <c r="BZ305" s="207"/>
      <c r="CA305" s="352"/>
    </row>
    <row r="306" spans="1:79" ht="78.75" customHeight="1" x14ac:dyDescent="0.25">
      <c r="A306" s="75" t="s">
        <v>294</v>
      </c>
      <c r="B306" s="324" t="s">
        <v>331</v>
      </c>
      <c r="C306" s="322" t="s">
        <v>332</v>
      </c>
      <c r="D306" s="174">
        <v>0</v>
      </c>
      <c r="E306" s="190">
        <v>0</v>
      </c>
      <c r="F306" s="172">
        <v>0</v>
      </c>
      <c r="G306" s="190">
        <v>0</v>
      </c>
      <c r="H306" s="190">
        <v>0</v>
      </c>
      <c r="I306" s="190">
        <v>0</v>
      </c>
      <c r="J306" s="190">
        <v>0</v>
      </c>
      <c r="K306" s="190">
        <v>0</v>
      </c>
      <c r="L306" s="190">
        <v>0</v>
      </c>
      <c r="M306" s="190">
        <v>0</v>
      </c>
      <c r="N306" s="190">
        <v>0</v>
      </c>
      <c r="O306" s="190">
        <v>0</v>
      </c>
      <c r="P306" s="188">
        <v>0</v>
      </c>
      <c r="Q306" s="190">
        <v>0</v>
      </c>
      <c r="R306" s="172">
        <v>0</v>
      </c>
      <c r="S306" s="190">
        <v>0</v>
      </c>
      <c r="T306" s="190">
        <v>0</v>
      </c>
      <c r="U306" s="190">
        <v>0</v>
      </c>
      <c r="V306" s="190">
        <v>0</v>
      </c>
      <c r="W306" s="190">
        <v>0</v>
      </c>
      <c r="X306" s="190">
        <v>0</v>
      </c>
      <c r="Y306" s="190">
        <v>0</v>
      </c>
      <c r="Z306" s="190">
        <v>0</v>
      </c>
      <c r="AA306" s="190">
        <v>0</v>
      </c>
      <c r="AB306" s="188">
        <v>0</v>
      </c>
      <c r="AC306" s="190">
        <v>0</v>
      </c>
      <c r="AD306" s="172">
        <v>0</v>
      </c>
      <c r="AE306" s="190">
        <v>0</v>
      </c>
      <c r="AF306" s="190">
        <v>0</v>
      </c>
      <c r="AG306" s="190">
        <v>0</v>
      </c>
      <c r="AH306" s="190">
        <v>0</v>
      </c>
      <c r="AI306" s="190">
        <v>0</v>
      </c>
      <c r="AJ306" s="190">
        <v>0</v>
      </c>
      <c r="AK306" s="190">
        <v>0</v>
      </c>
      <c r="AL306" s="190">
        <v>0</v>
      </c>
      <c r="AM306" s="190">
        <v>0</v>
      </c>
      <c r="AN306" s="188">
        <v>0</v>
      </c>
      <c r="AO306" s="190">
        <v>0</v>
      </c>
      <c r="AP306" s="190">
        <v>0</v>
      </c>
      <c r="AQ306" s="190">
        <v>0</v>
      </c>
      <c r="AR306" s="190">
        <v>0</v>
      </c>
      <c r="AS306" s="190">
        <v>0</v>
      </c>
      <c r="AT306" s="190">
        <v>0</v>
      </c>
      <c r="AU306" s="190">
        <v>0</v>
      </c>
      <c r="AV306" s="190">
        <v>0</v>
      </c>
      <c r="AW306" s="190">
        <v>0</v>
      </c>
      <c r="AX306" s="190">
        <v>0</v>
      </c>
      <c r="AY306" s="190">
        <v>0</v>
      </c>
      <c r="AZ306" s="188">
        <v>0</v>
      </c>
      <c r="BA306" s="190">
        <v>0</v>
      </c>
      <c r="BB306" s="323">
        <v>0</v>
      </c>
      <c r="BC306" s="190">
        <v>0</v>
      </c>
      <c r="BD306" s="190">
        <v>0</v>
      </c>
      <c r="BE306" s="190">
        <v>0</v>
      </c>
      <c r="BF306" s="190">
        <v>0</v>
      </c>
      <c r="BG306" s="190">
        <v>0</v>
      </c>
      <c r="BH306" s="190">
        <v>0</v>
      </c>
      <c r="BI306" s="190">
        <v>0</v>
      </c>
      <c r="BJ306" s="190">
        <v>0</v>
      </c>
      <c r="BK306" s="190">
        <v>0</v>
      </c>
      <c r="BL306" s="188">
        <v>0</v>
      </c>
      <c r="BM306" s="190">
        <f t="shared" si="527"/>
        <v>0</v>
      </c>
      <c r="BN306" s="190">
        <f t="shared" si="528"/>
        <v>0</v>
      </c>
      <c r="BO306" s="190">
        <f t="shared" si="529"/>
        <v>0</v>
      </c>
      <c r="BP306" s="190">
        <f t="shared" si="530"/>
        <v>0</v>
      </c>
      <c r="BQ306" s="190">
        <f t="shared" si="531"/>
        <v>0</v>
      </c>
      <c r="BR306" s="190">
        <f t="shared" si="532"/>
        <v>0</v>
      </c>
      <c r="BS306" s="190">
        <f t="shared" si="533"/>
        <v>0</v>
      </c>
      <c r="BT306" s="190">
        <f t="shared" si="534"/>
        <v>0</v>
      </c>
      <c r="BU306" s="190">
        <f t="shared" si="535"/>
        <v>0</v>
      </c>
      <c r="BV306" s="190">
        <f t="shared" si="536"/>
        <v>0</v>
      </c>
      <c r="BW306" s="190">
        <f t="shared" si="537"/>
        <v>0</v>
      </c>
      <c r="BX306" s="190">
        <f t="shared" si="538"/>
        <v>0</v>
      </c>
      <c r="BY306" s="347"/>
      <c r="BZ306" s="207"/>
      <c r="CA306" s="352"/>
    </row>
    <row r="307" spans="1:79" ht="63" customHeight="1" x14ac:dyDescent="0.25">
      <c r="A307" s="75" t="s">
        <v>294</v>
      </c>
      <c r="B307" s="324" t="s">
        <v>333</v>
      </c>
      <c r="C307" s="322" t="s">
        <v>334</v>
      </c>
      <c r="D307" s="174">
        <v>6.8440934999999996</v>
      </c>
      <c r="E307" s="190">
        <v>0</v>
      </c>
      <c r="F307" s="172">
        <v>0</v>
      </c>
      <c r="G307" s="190">
        <v>0</v>
      </c>
      <c r="H307" s="190">
        <v>0</v>
      </c>
      <c r="I307" s="190">
        <v>0</v>
      </c>
      <c r="J307" s="190">
        <v>0</v>
      </c>
      <c r="K307" s="190">
        <v>0</v>
      </c>
      <c r="L307" s="190">
        <v>0</v>
      </c>
      <c r="M307" s="190">
        <v>0</v>
      </c>
      <c r="N307" s="190">
        <v>0</v>
      </c>
      <c r="O307" s="190">
        <v>0</v>
      </c>
      <c r="P307" s="188">
        <v>0</v>
      </c>
      <c r="Q307" s="190">
        <v>0</v>
      </c>
      <c r="R307" s="172">
        <v>6.8440934999999996</v>
      </c>
      <c r="S307" s="190">
        <v>0</v>
      </c>
      <c r="T307" s="190">
        <v>0</v>
      </c>
      <c r="U307" s="190">
        <v>0</v>
      </c>
      <c r="V307" s="190">
        <v>0</v>
      </c>
      <c r="W307" s="190">
        <v>0</v>
      </c>
      <c r="X307" s="190">
        <v>0</v>
      </c>
      <c r="Y307" s="190">
        <v>1</v>
      </c>
      <c r="Z307" s="190">
        <v>0</v>
      </c>
      <c r="AA307" s="190">
        <v>0</v>
      </c>
      <c r="AB307" s="188">
        <v>0</v>
      </c>
      <c r="AC307" s="190">
        <v>0</v>
      </c>
      <c r="AD307" s="172">
        <v>0</v>
      </c>
      <c r="AE307" s="190">
        <v>0</v>
      </c>
      <c r="AF307" s="190">
        <v>0</v>
      </c>
      <c r="AG307" s="190">
        <v>0</v>
      </c>
      <c r="AH307" s="190">
        <v>0</v>
      </c>
      <c r="AI307" s="190">
        <v>0</v>
      </c>
      <c r="AJ307" s="190">
        <v>0</v>
      </c>
      <c r="AK307" s="190">
        <v>0</v>
      </c>
      <c r="AL307" s="190">
        <v>0</v>
      </c>
      <c r="AM307" s="190">
        <v>0</v>
      </c>
      <c r="AN307" s="188">
        <v>0</v>
      </c>
      <c r="AO307" s="190">
        <v>0</v>
      </c>
      <c r="AP307" s="190">
        <v>0</v>
      </c>
      <c r="AQ307" s="190">
        <v>0</v>
      </c>
      <c r="AR307" s="190">
        <v>0</v>
      </c>
      <c r="AS307" s="190">
        <v>0</v>
      </c>
      <c r="AT307" s="190">
        <v>0</v>
      </c>
      <c r="AU307" s="190">
        <v>0</v>
      </c>
      <c r="AV307" s="190">
        <v>0</v>
      </c>
      <c r="AW307" s="190">
        <v>0</v>
      </c>
      <c r="AX307" s="190">
        <v>0</v>
      </c>
      <c r="AY307" s="190">
        <v>0</v>
      </c>
      <c r="AZ307" s="188">
        <v>0</v>
      </c>
      <c r="BA307" s="190">
        <v>0</v>
      </c>
      <c r="BB307" s="323">
        <v>0</v>
      </c>
      <c r="BC307" s="190">
        <v>0</v>
      </c>
      <c r="BD307" s="190">
        <v>0</v>
      </c>
      <c r="BE307" s="190">
        <v>0</v>
      </c>
      <c r="BF307" s="190">
        <v>0</v>
      </c>
      <c r="BG307" s="190">
        <v>0</v>
      </c>
      <c r="BH307" s="190">
        <v>0</v>
      </c>
      <c r="BI307" s="190">
        <v>0</v>
      </c>
      <c r="BJ307" s="190">
        <v>0</v>
      </c>
      <c r="BK307" s="190">
        <v>0</v>
      </c>
      <c r="BL307" s="188">
        <v>0</v>
      </c>
      <c r="BM307" s="190">
        <f t="shared" si="527"/>
        <v>0</v>
      </c>
      <c r="BN307" s="190">
        <f t="shared" si="528"/>
        <v>6.8440934999999996</v>
      </c>
      <c r="BO307" s="190">
        <f t="shared" si="529"/>
        <v>0</v>
      </c>
      <c r="BP307" s="190">
        <f t="shared" si="530"/>
        <v>0</v>
      </c>
      <c r="BQ307" s="190">
        <f t="shared" si="531"/>
        <v>0</v>
      </c>
      <c r="BR307" s="190">
        <f t="shared" si="532"/>
        <v>0</v>
      </c>
      <c r="BS307" s="190">
        <f t="shared" si="533"/>
        <v>0</v>
      </c>
      <c r="BT307" s="190">
        <f t="shared" si="534"/>
        <v>0</v>
      </c>
      <c r="BU307" s="190">
        <f t="shared" si="535"/>
        <v>1</v>
      </c>
      <c r="BV307" s="190">
        <f t="shared" si="536"/>
        <v>0</v>
      </c>
      <c r="BW307" s="190">
        <f t="shared" si="537"/>
        <v>0</v>
      </c>
      <c r="BX307" s="190">
        <f t="shared" si="538"/>
        <v>0</v>
      </c>
      <c r="BY307" s="347"/>
      <c r="BZ307" s="207"/>
      <c r="CA307" s="352"/>
    </row>
    <row r="308" spans="1:79" ht="63" customHeight="1" x14ac:dyDescent="0.25">
      <c r="A308" s="75" t="s">
        <v>294</v>
      </c>
      <c r="B308" s="324" t="s">
        <v>335</v>
      </c>
      <c r="C308" s="322" t="s">
        <v>336</v>
      </c>
      <c r="D308" s="174">
        <v>12.93207417</v>
      </c>
      <c r="E308" s="190">
        <v>0</v>
      </c>
      <c r="F308" s="172">
        <v>0</v>
      </c>
      <c r="G308" s="190">
        <v>0</v>
      </c>
      <c r="H308" s="190">
        <v>0</v>
      </c>
      <c r="I308" s="190">
        <v>0</v>
      </c>
      <c r="J308" s="190">
        <v>0</v>
      </c>
      <c r="K308" s="190">
        <v>0</v>
      </c>
      <c r="L308" s="190">
        <v>0</v>
      </c>
      <c r="M308" s="190">
        <v>0</v>
      </c>
      <c r="N308" s="190">
        <v>0</v>
      </c>
      <c r="O308" s="190">
        <v>0</v>
      </c>
      <c r="P308" s="188">
        <v>0</v>
      </c>
      <c r="Q308" s="190">
        <v>0</v>
      </c>
      <c r="R308" s="172">
        <v>12.93207417</v>
      </c>
      <c r="S308" s="190">
        <v>0</v>
      </c>
      <c r="T308" s="190">
        <v>0</v>
      </c>
      <c r="U308" s="190">
        <v>0</v>
      </c>
      <c r="V308" s="190">
        <v>0</v>
      </c>
      <c r="W308" s="190">
        <v>0</v>
      </c>
      <c r="X308" s="190">
        <v>0</v>
      </c>
      <c r="Y308" s="190">
        <v>1</v>
      </c>
      <c r="Z308" s="190">
        <v>0</v>
      </c>
      <c r="AA308" s="190">
        <v>0</v>
      </c>
      <c r="AB308" s="188">
        <v>0</v>
      </c>
      <c r="AC308" s="190">
        <v>0</v>
      </c>
      <c r="AD308" s="172">
        <v>0</v>
      </c>
      <c r="AE308" s="190">
        <v>0</v>
      </c>
      <c r="AF308" s="190">
        <v>0</v>
      </c>
      <c r="AG308" s="190">
        <v>0</v>
      </c>
      <c r="AH308" s="190">
        <v>0</v>
      </c>
      <c r="AI308" s="190">
        <v>0</v>
      </c>
      <c r="AJ308" s="190">
        <v>0</v>
      </c>
      <c r="AK308" s="190">
        <v>0</v>
      </c>
      <c r="AL308" s="190">
        <v>0</v>
      </c>
      <c r="AM308" s="190">
        <v>0</v>
      </c>
      <c r="AN308" s="188">
        <v>0</v>
      </c>
      <c r="AO308" s="190">
        <v>0</v>
      </c>
      <c r="AP308" s="190">
        <v>0</v>
      </c>
      <c r="AQ308" s="190">
        <v>0</v>
      </c>
      <c r="AR308" s="190">
        <v>0</v>
      </c>
      <c r="AS308" s="190">
        <v>0</v>
      </c>
      <c r="AT308" s="190">
        <v>0</v>
      </c>
      <c r="AU308" s="190">
        <v>0</v>
      </c>
      <c r="AV308" s="190">
        <v>0</v>
      </c>
      <c r="AW308" s="190">
        <v>0</v>
      </c>
      <c r="AX308" s="190">
        <v>0</v>
      </c>
      <c r="AY308" s="190">
        <v>0</v>
      </c>
      <c r="AZ308" s="188">
        <v>0</v>
      </c>
      <c r="BA308" s="190">
        <v>0</v>
      </c>
      <c r="BB308" s="323">
        <v>0</v>
      </c>
      <c r="BC308" s="190">
        <v>0</v>
      </c>
      <c r="BD308" s="190">
        <v>0</v>
      </c>
      <c r="BE308" s="190">
        <v>0</v>
      </c>
      <c r="BF308" s="190">
        <v>0</v>
      </c>
      <c r="BG308" s="190">
        <v>0</v>
      </c>
      <c r="BH308" s="190">
        <v>0</v>
      </c>
      <c r="BI308" s="190">
        <v>0</v>
      </c>
      <c r="BJ308" s="190">
        <v>0</v>
      </c>
      <c r="BK308" s="190">
        <v>0</v>
      </c>
      <c r="BL308" s="188">
        <v>0</v>
      </c>
      <c r="BM308" s="190">
        <f t="shared" si="527"/>
        <v>0</v>
      </c>
      <c r="BN308" s="190">
        <f t="shared" si="528"/>
        <v>12.93207417</v>
      </c>
      <c r="BO308" s="190">
        <f t="shared" si="529"/>
        <v>0</v>
      </c>
      <c r="BP308" s="190">
        <f t="shared" si="530"/>
        <v>0</v>
      </c>
      <c r="BQ308" s="190">
        <f t="shared" si="531"/>
        <v>0</v>
      </c>
      <c r="BR308" s="190">
        <f t="shared" si="532"/>
        <v>0</v>
      </c>
      <c r="BS308" s="190">
        <f t="shared" si="533"/>
        <v>0</v>
      </c>
      <c r="BT308" s="190">
        <f t="shared" si="534"/>
        <v>0</v>
      </c>
      <c r="BU308" s="190">
        <f t="shared" si="535"/>
        <v>1</v>
      </c>
      <c r="BV308" s="190">
        <f t="shared" si="536"/>
        <v>0</v>
      </c>
      <c r="BW308" s="190">
        <f t="shared" si="537"/>
        <v>0</v>
      </c>
      <c r="BX308" s="190">
        <f t="shared" si="538"/>
        <v>0</v>
      </c>
      <c r="BY308" s="347"/>
      <c r="BZ308" s="207"/>
      <c r="CA308" s="352"/>
    </row>
    <row r="309" spans="1:79" ht="63" customHeight="1" x14ac:dyDescent="0.25">
      <c r="A309" s="75" t="s">
        <v>294</v>
      </c>
      <c r="B309" s="76" t="s">
        <v>615</v>
      </c>
      <c r="C309" s="88" t="s">
        <v>616</v>
      </c>
      <c r="D309" s="174">
        <v>0.82180666000000024</v>
      </c>
      <c r="E309" s="190">
        <v>0</v>
      </c>
      <c r="F309" s="172">
        <v>0</v>
      </c>
      <c r="G309" s="190">
        <v>0</v>
      </c>
      <c r="H309" s="190">
        <v>0</v>
      </c>
      <c r="I309" s="190">
        <v>0</v>
      </c>
      <c r="J309" s="190">
        <v>0</v>
      </c>
      <c r="K309" s="190">
        <v>0</v>
      </c>
      <c r="L309" s="190">
        <v>0</v>
      </c>
      <c r="M309" s="190">
        <v>0</v>
      </c>
      <c r="N309" s="190">
        <v>0</v>
      </c>
      <c r="O309" s="190">
        <v>0</v>
      </c>
      <c r="P309" s="188">
        <v>0</v>
      </c>
      <c r="Q309" s="190">
        <v>0</v>
      </c>
      <c r="R309" s="172">
        <v>0</v>
      </c>
      <c r="S309" s="190">
        <v>0</v>
      </c>
      <c r="T309" s="190">
        <v>0</v>
      </c>
      <c r="U309" s="190">
        <v>0</v>
      </c>
      <c r="V309" s="190">
        <v>0</v>
      </c>
      <c r="W309" s="190">
        <v>0</v>
      </c>
      <c r="X309" s="190">
        <v>0</v>
      </c>
      <c r="Y309" s="190">
        <v>0</v>
      </c>
      <c r="Z309" s="190">
        <v>0</v>
      </c>
      <c r="AA309" s="190">
        <v>0</v>
      </c>
      <c r="AB309" s="188">
        <v>0</v>
      </c>
      <c r="AC309" s="190">
        <v>0</v>
      </c>
      <c r="AD309" s="190">
        <v>0</v>
      </c>
      <c r="AE309" s="190">
        <v>0</v>
      </c>
      <c r="AF309" s="190">
        <v>0</v>
      </c>
      <c r="AG309" s="190">
        <v>0</v>
      </c>
      <c r="AH309" s="190">
        <v>0</v>
      </c>
      <c r="AI309" s="190">
        <v>0</v>
      </c>
      <c r="AJ309" s="190">
        <v>0</v>
      </c>
      <c r="AK309" s="190">
        <v>0</v>
      </c>
      <c r="AL309" s="190">
        <v>0</v>
      </c>
      <c r="AM309" s="190">
        <v>0</v>
      </c>
      <c r="AN309" s="188">
        <v>0</v>
      </c>
      <c r="AO309" s="190">
        <v>0</v>
      </c>
      <c r="AP309" s="190">
        <v>0</v>
      </c>
      <c r="AQ309" s="190">
        <v>0</v>
      </c>
      <c r="AR309" s="190">
        <v>0</v>
      </c>
      <c r="AS309" s="190">
        <v>0</v>
      </c>
      <c r="AT309" s="190">
        <v>0</v>
      </c>
      <c r="AU309" s="190">
        <v>0</v>
      </c>
      <c r="AV309" s="190">
        <v>0</v>
      </c>
      <c r="AW309" s="190">
        <v>0</v>
      </c>
      <c r="AX309" s="190">
        <v>0</v>
      </c>
      <c r="AY309" s="190">
        <v>0</v>
      </c>
      <c r="AZ309" s="188">
        <v>0</v>
      </c>
      <c r="BA309" s="190">
        <v>0</v>
      </c>
      <c r="BB309" s="323">
        <v>0</v>
      </c>
      <c r="BC309" s="190">
        <v>0</v>
      </c>
      <c r="BD309" s="190">
        <v>0</v>
      </c>
      <c r="BE309" s="190">
        <v>0</v>
      </c>
      <c r="BF309" s="190">
        <v>0</v>
      </c>
      <c r="BG309" s="190">
        <v>0</v>
      </c>
      <c r="BH309" s="190">
        <v>0</v>
      </c>
      <c r="BI309" s="190">
        <v>0</v>
      </c>
      <c r="BJ309" s="190">
        <v>0</v>
      </c>
      <c r="BK309" s="190">
        <v>0</v>
      </c>
      <c r="BL309" s="188">
        <v>0</v>
      </c>
      <c r="BM309" s="190">
        <f t="shared" si="527"/>
        <v>0</v>
      </c>
      <c r="BN309" s="190">
        <f t="shared" si="528"/>
        <v>0</v>
      </c>
      <c r="BO309" s="190">
        <f t="shared" si="529"/>
        <v>0</v>
      </c>
      <c r="BP309" s="190">
        <f t="shared" si="530"/>
        <v>0</v>
      </c>
      <c r="BQ309" s="190">
        <f t="shared" si="531"/>
        <v>0</v>
      </c>
      <c r="BR309" s="190">
        <f t="shared" si="532"/>
        <v>0</v>
      </c>
      <c r="BS309" s="190">
        <f t="shared" si="533"/>
        <v>0</v>
      </c>
      <c r="BT309" s="190">
        <f t="shared" si="534"/>
        <v>0</v>
      </c>
      <c r="BU309" s="190">
        <f t="shared" si="535"/>
        <v>0</v>
      </c>
      <c r="BV309" s="190">
        <f t="shared" si="536"/>
        <v>0</v>
      </c>
      <c r="BW309" s="190">
        <f t="shared" si="537"/>
        <v>0</v>
      </c>
      <c r="BX309" s="190">
        <f t="shared" si="538"/>
        <v>0</v>
      </c>
      <c r="BY309" s="347"/>
      <c r="BZ309" s="207"/>
      <c r="CA309" s="352"/>
    </row>
    <row r="310" spans="1:79" ht="63" customHeight="1" x14ac:dyDescent="0.25">
      <c r="A310" s="75" t="s">
        <v>294</v>
      </c>
      <c r="B310" s="76" t="s">
        <v>617</v>
      </c>
      <c r="C310" s="88" t="s">
        <v>618</v>
      </c>
      <c r="D310" s="174">
        <v>0</v>
      </c>
      <c r="E310" s="190">
        <v>0</v>
      </c>
      <c r="F310" s="172">
        <v>0</v>
      </c>
      <c r="G310" s="190">
        <v>0</v>
      </c>
      <c r="H310" s="190">
        <v>0</v>
      </c>
      <c r="I310" s="190">
        <v>0</v>
      </c>
      <c r="J310" s="190">
        <v>0</v>
      </c>
      <c r="K310" s="190">
        <v>0</v>
      </c>
      <c r="L310" s="190">
        <v>0</v>
      </c>
      <c r="M310" s="190">
        <v>0</v>
      </c>
      <c r="N310" s="190">
        <v>0</v>
      </c>
      <c r="O310" s="190">
        <v>0</v>
      </c>
      <c r="P310" s="188">
        <v>0</v>
      </c>
      <c r="Q310" s="190">
        <v>0</v>
      </c>
      <c r="R310" s="172">
        <v>0</v>
      </c>
      <c r="S310" s="190">
        <v>0</v>
      </c>
      <c r="T310" s="190">
        <v>0</v>
      </c>
      <c r="U310" s="190">
        <v>0</v>
      </c>
      <c r="V310" s="190">
        <v>0</v>
      </c>
      <c r="W310" s="190">
        <v>0</v>
      </c>
      <c r="X310" s="190">
        <v>0</v>
      </c>
      <c r="Y310" s="190">
        <v>0</v>
      </c>
      <c r="Z310" s="190">
        <v>0</v>
      </c>
      <c r="AA310" s="190">
        <v>0</v>
      </c>
      <c r="AB310" s="188">
        <v>0</v>
      </c>
      <c r="AC310" s="190">
        <v>0</v>
      </c>
      <c r="AD310" s="190">
        <v>0</v>
      </c>
      <c r="AE310" s="190">
        <v>0</v>
      </c>
      <c r="AF310" s="190">
        <v>0</v>
      </c>
      <c r="AG310" s="190">
        <v>0</v>
      </c>
      <c r="AH310" s="190">
        <v>0</v>
      </c>
      <c r="AI310" s="190">
        <v>0</v>
      </c>
      <c r="AJ310" s="190">
        <v>0</v>
      </c>
      <c r="AK310" s="190">
        <v>0</v>
      </c>
      <c r="AL310" s="190">
        <v>0</v>
      </c>
      <c r="AM310" s="190">
        <v>0</v>
      </c>
      <c r="AN310" s="188">
        <v>0</v>
      </c>
      <c r="AO310" s="190">
        <v>0</v>
      </c>
      <c r="AP310" s="190">
        <v>0</v>
      </c>
      <c r="AQ310" s="190">
        <v>0</v>
      </c>
      <c r="AR310" s="190">
        <v>0</v>
      </c>
      <c r="AS310" s="190">
        <v>0</v>
      </c>
      <c r="AT310" s="190">
        <v>0</v>
      </c>
      <c r="AU310" s="190">
        <v>0</v>
      </c>
      <c r="AV310" s="190">
        <v>0</v>
      </c>
      <c r="AW310" s="190">
        <v>0</v>
      </c>
      <c r="AX310" s="190">
        <v>0</v>
      </c>
      <c r="AY310" s="190">
        <v>0</v>
      </c>
      <c r="AZ310" s="188">
        <v>0</v>
      </c>
      <c r="BA310" s="190">
        <v>0</v>
      </c>
      <c r="BB310" s="323">
        <v>0</v>
      </c>
      <c r="BC310" s="190">
        <v>0</v>
      </c>
      <c r="BD310" s="190">
        <v>0</v>
      </c>
      <c r="BE310" s="190">
        <v>0</v>
      </c>
      <c r="BF310" s="190">
        <v>0</v>
      </c>
      <c r="BG310" s="190">
        <v>0</v>
      </c>
      <c r="BH310" s="190">
        <v>0</v>
      </c>
      <c r="BI310" s="190">
        <v>0</v>
      </c>
      <c r="BJ310" s="190">
        <v>0</v>
      </c>
      <c r="BK310" s="190">
        <v>0</v>
      </c>
      <c r="BL310" s="188">
        <v>0</v>
      </c>
      <c r="BM310" s="190">
        <f t="shared" si="527"/>
        <v>0</v>
      </c>
      <c r="BN310" s="190">
        <f t="shared" si="528"/>
        <v>0</v>
      </c>
      <c r="BO310" s="190">
        <f t="shared" si="529"/>
        <v>0</v>
      </c>
      <c r="BP310" s="190">
        <f t="shared" si="530"/>
        <v>0</v>
      </c>
      <c r="BQ310" s="190">
        <f t="shared" si="531"/>
        <v>0</v>
      </c>
      <c r="BR310" s="190">
        <f t="shared" si="532"/>
        <v>0</v>
      </c>
      <c r="BS310" s="190">
        <f t="shared" si="533"/>
        <v>0</v>
      </c>
      <c r="BT310" s="190">
        <f t="shared" si="534"/>
        <v>0</v>
      </c>
      <c r="BU310" s="190">
        <f t="shared" si="535"/>
        <v>0</v>
      </c>
      <c r="BV310" s="190">
        <f t="shared" si="536"/>
        <v>0</v>
      </c>
      <c r="BW310" s="190">
        <f t="shared" si="537"/>
        <v>0</v>
      </c>
      <c r="BX310" s="190">
        <f t="shared" si="538"/>
        <v>0</v>
      </c>
      <c r="BY310" s="347"/>
      <c r="BZ310" s="207"/>
      <c r="CA310" s="352"/>
    </row>
    <row r="311" spans="1:79" ht="63" customHeight="1" x14ac:dyDescent="0.25">
      <c r="A311" s="75" t="s">
        <v>294</v>
      </c>
      <c r="B311" s="76" t="s">
        <v>619</v>
      </c>
      <c r="C311" s="79" t="s">
        <v>620</v>
      </c>
      <c r="D311" s="174">
        <v>0.8</v>
      </c>
      <c r="E311" s="190">
        <v>0</v>
      </c>
      <c r="F311" s="172">
        <v>0</v>
      </c>
      <c r="G311" s="190">
        <v>0</v>
      </c>
      <c r="H311" s="190">
        <v>0</v>
      </c>
      <c r="I311" s="190">
        <v>0</v>
      </c>
      <c r="J311" s="190">
        <v>0</v>
      </c>
      <c r="K311" s="190">
        <v>0</v>
      </c>
      <c r="L311" s="190">
        <v>0</v>
      </c>
      <c r="M311" s="190">
        <v>0</v>
      </c>
      <c r="N311" s="190">
        <v>0</v>
      </c>
      <c r="O311" s="190">
        <v>0</v>
      </c>
      <c r="P311" s="188">
        <v>0</v>
      </c>
      <c r="Q311" s="190">
        <v>0</v>
      </c>
      <c r="R311" s="172">
        <v>0</v>
      </c>
      <c r="S311" s="190">
        <v>0</v>
      </c>
      <c r="T311" s="190">
        <v>0</v>
      </c>
      <c r="U311" s="190">
        <v>0</v>
      </c>
      <c r="V311" s="190">
        <v>0</v>
      </c>
      <c r="W311" s="190">
        <v>0</v>
      </c>
      <c r="X311" s="190">
        <v>0</v>
      </c>
      <c r="Y311" s="190">
        <v>0</v>
      </c>
      <c r="Z311" s="190">
        <v>0</v>
      </c>
      <c r="AA311" s="190">
        <v>0</v>
      </c>
      <c r="AB311" s="188">
        <v>0</v>
      </c>
      <c r="AC311" s="190">
        <v>0</v>
      </c>
      <c r="AD311" s="190">
        <v>0</v>
      </c>
      <c r="AE311" s="190">
        <v>0</v>
      </c>
      <c r="AF311" s="190">
        <v>0</v>
      </c>
      <c r="AG311" s="190">
        <v>0</v>
      </c>
      <c r="AH311" s="190">
        <v>0</v>
      </c>
      <c r="AI311" s="190">
        <v>0</v>
      </c>
      <c r="AJ311" s="190">
        <v>0</v>
      </c>
      <c r="AK311" s="190">
        <v>0</v>
      </c>
      <c r="AL311" s="190">
        <v>0</v>
      </c>
      <c r="AM311" s="190">
        <v>0</v>
      </c>
      <c r="AN311" s="188">
        <v>0</v>
      </c>
      <c r="AO311" s="190">
        <v>0</v>
      </c>
      <c r="AP311" s="190">
        <v>0</v>
      </c>
      <c r="AQ311" s="190">
        <v>0</v>
      </c>
      <c r="AR311" s="190">
        <v>0</v>
      </c>
      <c r="AS311" s="190">
        <v>0</v>
      </c>
      <c r="AT311" s="190">
        <v>0</v>
      </c>
      <c r="AU311" s="190">
        <v>0</v>
      </c>
      <c r="AV311" s="190">
        <v>0</v>
      </c>
      <c r="AW311" s="190">
        <v>0</v>
      </c>
      <c r="AX311" s="190">
        <v>0</v>
      </c>
      <c r="AY311" s="190">
        <v>0</v>
      </c>
      <c r="AZ311" s="188">
        <v>0</v>
      </c>
      <c r="BA311" s="190">
        <v>0</v>
      </c>
      <c r="BB311" s="323">
        <v>0</v>
      </c>
      <c r="BC311" s="190">
        <v>0</v>
      </c>
      <c r="BD311" s="190">
        <v>0</v>
      </c>
      <c r="BE311" s="190">
        <v>0</v>
      </c>
      <c r="BF311" s="190">
        <v>0</v>
      </c>
      <c r="BG311" s="190">
        <v>0</v>
      </c>
      <c r="BH311" s="190">
        <v>0</v>
      </c>
      <c r="BI311" s="190">
        <v>0</v>
      </c>
      <c r="BJ311" s="190">
        <v>0</v>
      </c>
      <c r="BK311" s="190">
        <v>0</v>
      </c>
      <c r="BL311" s="188">
        <v>0</v>
      </c>
      <c r="BM311" s="190">
        <f t="shared" si="527"/>
        <v>0</v>
      </c>
      <c r="BN311" s="190">
        <f t="shared" si="528"/>
        <v>0</v>
      </c>
      <c r="BO311" s="190">
        <f t="shared" si="529"/>
        <v>0</v>
      </c>
      <c r="BP311" s="190">
        <f t="shared" si="530"/>
        <v>0</v>
      </c>
      <c r="BQ311" s="190">
        <f t="shared" si="531"/>
        <v>0</v>
      </c>
      <c r="BR311" s="190">
        <f t="shared" si="532"/>
        <v>0</v>
      </c>
      <c r="BS311" s="190">
        <f t="shared" si="533"/>
        <v>0</v>
      </c>
      <c r="BT311" s="190">
        <f t="shared" si="534"/>
        <v>0</v>
      </c>
      <c r="BU311" s="190">
        <f t="shared" si="535"/>
        <v>0</v>
      </c>
      <c r="BV311" s="190">
        <f t="shared" si="536"/>
        <v>0</v>
      </c>
      <c r="BW311" s="190">
        <f t="shared" si="537"/>
        <v>0</v>
      </c>
      <c r="BX311" s="190">
        <f t="shared" si="538"/>
        <v>0</v>
      </c>
      <c r="BY311" s="347"/>
      <c r="BZ311" s="207"/>
      <c r="CA311" s="352"/>
    </row>
    <row r="312" spans="1:79" ht="63" customHeight="1" x14ac:dyDescent="0.25">
      <c r="A312" s="75" t="s">
        <v>294</v>
      </c>
      <c r="B312" s="76" t="s">
        <v>621</v>
      </c>
      <c r="C312" s="79" t="s">
        <v>622</v>
      </c>
      <c r="D312" s="174">
        <v>0.13392364000000001</v>
      </c>
      <c r="E312" s="190">
        <v>0</v>
      </c>
      <c r="F312" s="172">
        <v>0</v>
      </c>
      <c r="G312" s="190">
        <v>0</v>
      </c>
      <c r="H312" s="190">
        <v>0</v>
      </c>
      <c r="I312" s="190">
        <v>0</v>
      </c>
      <c r="J312" s="190">
        <v>0</v>
      </c>
      <c r="K312" s="190">
        <v>0</v>
      </c>
      <c r="L312" s="190">
        <v>0</v>
      </c>
      <c r="M312" s="190">
        <v>0</v>
      </c>
      <c r="N312" s="190">
        <v>0</v>
      </c>
      <c r="O312" s="190">
        <v>0</v>
      </c>
      <c r="P312" s="188">
        <v>0</v>
      </c>
      <c r="Q312" s="190">
        <v>0</v>
      </c>
      <c r="R312" s="172">
        <v>0</v>
      </c>
      <c r="S312" s="190">
        <v>0</v>
      </c>
      <c r="T312" s="190">
        <v>0</v>
      </c>
      <c r="U312" s="190">
        <v>0</v>
      </c>
      <c r="V312" s="190">
        <v>0</v>
      </c>
      <c r="W312" s="190">
        <v>0</v>
      </c>
      <c r="X312" s="190">
        <v>0</v>
      </c>
      <c r="Y312" s="190">
        <v>0</v>
      </c>
      <c r="Z312" s="190">
        <v>0</v>
      </c>
      <c r="AA312" s="190">
        <v>0</v>
      </c>
      <c r="AB312" s="188">
        <v>0</v>
      </c>
      <c r="AC312" s="190">
        <v>0</v>
      </c>
      <c r="AD312" s="190">
        <v>0</v>
      </c>
      <c r="AE312" s="190">
        <v>0</v>
      </c>
      <c r="AF312" s="190">
        <v>0</v>
      </c>
      <c r="AG312" s="190">
        <v>0</v>
      </c>
      <c r="AH312" s="190">
        <v>0</v>
      </c>
      <c r="AI312" s="190">
        <v>0</v>
      </c>
      <c r="AJ312" s="190">
        <v>0</v>
      </c>
      <c r="AK312" s="190">
        <v>0</v>
      </c>
      <c r="AL312" s="190">
        <v>0</v>
      </c>
      <c r="AM312" s="190">
        <v>0</v>
      </c>
      <c r="AN312" s="188">
        <v>0</v>
      </c>
      <c r="AO312" s="190">
        <v>0</v>
      </c>
      <c r="AP312" s="190">
        <v>0</v>
      </c>
      <c r="AQ312" s="190">
        <v>0</v>
      </c>
      <c r="AR312" s="190">
        <v>0</v>
      </c>
      <c r="AS312" s="190">
        <v>0</v>
      </c>
      <c r="AT312" s="190">
        <v>0</v>
      </c>
      <c r="AU312" s="190">
        <v>0</v>
      </c>
      <c r="AV312" s="190">
        <v>0</v>
      </c>
      <c r="AW312" s="190">
        <v>0</v>
      </c>
      <c r="AX312" s="190">
        <v>0</v>
      </c>
      <c r="AY312" s="190">
        <v>0</v>
      </c>
      <c r="AZ312" s="188">
        <v>0</v>
      </c>
      <c r="BA312" s="190">
        <v>0</v>
      </c>
      <c r="BB312" s="323">
        <v>0</v>
      </c>
      <c r="BC312" s="190">
        <v>0</v>
      </c>
      <c r="BD312" s="190">
        <v>0</v>
      </c>
      <c r="BE312" s="190">
        <v>0</v>
      </c>
      <c r="BF312" s="190">
        <v>0</v>
      </c>
      <c r="BG312" s="190">
        <v>0</v>
      </c>
      <c r="BH312" s="190">
        <v>0</v>
      </c>
      <c r="BI312" s="190">
        <v>0</v>
      </c>
      <c r="BJ312" s="190">
        <v>0</v>
      </c>
      <c r="BK312" s="190">
        <v>0</v>
      </c>
      <c r="BL312" s="188">
        <v>0</v>
      </c>
      <c r="BM312" s="190">
        <f t="shared" si="527"/>
        <v>0</v>
      </c>
      <c r="BN312" s="190">
        <f t="shared" si="528"/>
        <v>0</v>
      </c>
      <c r="BO312" s="190">
        <f t="shared" si="529"/>
        <v>0</v>
      </c>
      <c r="BP312" s="190">
        <f t="shared" si="530"/>
        <v>0</v>
      </c>
      <c r="BQ312" s="190">
        <f t="shared" si="531"/>
        <v>0</v>
      </c>
      <c r="BR312" s="190">
        <f t="shared" si="532"/>
        <v>0</v>
      </c>
      <c r="BS312" s="190">
        <f t="shared" si="533"/>
        <v>0</v>
      </c>
      <c r="BT312" s="190">
        <f t="shared" si="534"/>
        <v>0</v>
      </c>
      <c r="BU312" s="190">
        <f t="shared" si="535"/>
        <v>0</v>
      </c>
      <c r="BV312" s="190">
        <f t="shared" si="536"/>
        <v>0</v>
      </c>
      <c r="BW312" s="190">
        <f t="shared" si="537"/>
        <v>0</v>
      </c>
      <c r="BX312" s="190">
        <f t="shared" si="538"/>
        <v>0</v>
      </c>
      <c r="BY312" s="347"/>
      <c r="BZ312" s="207"/>
      <c r="CA312" s="352"/>
    </row>
    <row r="313" spans="1:79" ht="63" customHeight="1" x14ac:dyDescent="0.25">
      <c r="A313" s="75" t="s">
        <v>294</v>
      </c>
      <c r="B313" s="76" t="s">
        <v>623</v>
      </c>
      <c r="C313" s="79" t="s">
        <v>624</v>
      </c>
      <c r="D313" s="174">
        <v>1.230815</v>
      </c>
      <c r="E313" s="190">
        <v>0</v>
      </c>
      <c r="F313" s="172">
        <v>0</v>
      </c>
      <c r="G313" s="190">
        <v>0</v>
      </c>
      <c r="H313" s="190">
        <v>0</v>
      </c>
      <c r="I313" s="190">
        <v>0</v>
      </c>
      <c r="J313" s="190">
        <v>0</v>
      </c>
      <c r="K313" s="190">
        <v>0</v>
      </c>
      <c r="L313" s="190">
        <v>0</v>
      </c>
      <c r="M313" s="190">
        <v>0</v>
      </c>
      <c r="N313" s="190">
        <v>0</v>
      </c>
      <c r="O313" s="190">
        <v>0</v>
      </c>
      <c r="P313" s="188">
        <v>0</v>
      </c>
      <c r="Q313" s="190">
        <v>0</v>
      </c>
      <c r="R313" s="172">
        <v>0</v>
      </c>
      <c r="S313" s="190">
        <v>0</v>
      </c>
      <c r="T313" s="190">
        <v>0</v>
      </c>
      <c r="U313" s="190">
        <v>0</v>
      </c>
      <c r="V313" s="190">
        <v>0</v>
      </c>
      <c r="W313" s="190">
        <v>0</v>
      </c>
      <c r="X313" s="190">
        <v>0</v>
      </c>
      <c r="Y313" s="190">
        <v>0</v>
      </c>
      <c r="Z313" s="190">
        <v>0</v>
      </c>
      <c r="AA313" s="190">
        <v>0</v>
      </c>
      <c r="AB313" s="188">
        <v>0</v>
      </c>
      <c r="AC313" s="190">
        <v>0</v>
      </c>
      <c r="AD313" s="190">
        <v>0</v>
      </c>
      <c r="AE313" s="190">
        <v>0</v>
      </c>
      <c r="AF313" s="190">
        <v>0</v>
      </c>
      <c r="AG313" s="190">
        <v>0</v>
      </c>
      <c r="AH313" s="190">
        <v>0</v>
      </c>
      <c r="AI313" s="190">
        <v>0</v>
      </c>
      <c r="AJ313" s="190">
        <v>0</v>
      </c>
      <c r="AK313" s="190">
        <v>0</v>
      </c>
      <c r="AL313" s="190">
        <v>0</v>
      </c>
      <c r="AM313" s="190">
        <v>0</v>
      </c>
      <c r="AN313" s="188">
        <v>0</v>
      </c>
      <c r="AO313" s="190">
        <v>0</v>
      </c>
      <c r="AP313" s="190">
        <v>0</v>
      </c>
      <c r="AQ313" s="190">
        <v>0</v>
      </c>
      <c r="AR313" s="190">
        <v>0</v>
      </c>
      <c r="AS313" s="190">
        <v>0</v>
      </c>
      <c r="AT313" s="190">
        <v>0</v>
      </c>
      <c r="AU313" s="190">
        <v>0</v>
      </c>
      <c r="AV313" s="190">
        <v>0</v>
      </c>
      <c r="AW313" s="190">
        <v>0</v>
      </c>
      <c r="AX313" s="190">
        <v>0</v>
      </c>
      <c r="AY313" s="190">
        <v>0</v>
      </c>
      <c r="AZ313" s="188">
        <v>0</v>
      </c>
      <c r="BA313" s="190">
        <v>0</v>
      </c>
      <c r="BB313" s="323">
        <v>0</v>
      </c>
      <c r="BC313" s="190">
        <v>0</v>
      </c>
      <c r="BD313" s="190">
        <v>0</v>
      </c>
      <c r="BE313" s="190">
        <v>0</v>
      </c>
      <c r="BF313" s="190">
        <v>0</v>
      </c>
      <c r="BG313" s="190">
        <v>0</v>
      </c>
      <c r="BH313" s="190">
        <v>0</v>
      </c>
      <c r="BI313" s="190">
        <v>0</v>
      </c>
      <c r="BJ313" s="190">
        <v>0</v>
      </c>
      <c r="BK313" s="190">
        <v>0</v>
      </c>
      <c r="BL313" s="188">
        <v>0</v>
      </c>
      <c r="BM313" s="190">
        <f t="shared" si="527"/>
        <v>0</v>
      </c>
      <c r="BN313" s="190">
        <f t="shared" si="528"/>
        <v>0</v>
      </c>
      <c r="BO313" s="190">
        <f t="shared" si="529"/>
        <v>0</v>
      </c>
      <c r="BP313" s="190">
        <f t="shared" si="530"/>
        <v>0</v>
      </c>
      <c r="BQ313" s="190">
        <f t="shared" si="531"/>
        <v>0</v>
      </c>
      <c r="BR313" s="190">
        <f t="shared" si="532"/>
        <v>0</v>
      </c>
      <c r="BS313" s="190">
        <f t="shared" si="533"/>
        <v>0</v>
      </c>
      <c r="BT313" s="190">
        <f t="shared" si="534"/>
        <v>0</v>
      </c>
      <c r="BU313" s="190">
        <f t="shared" si="535"/>
        <v>0</v>
      </c>
      <c r="BV313" s="190">
        <f t="shared" si="536"/>
        <v>0</v>
      </c>
      <c r="BW313" s="190">
        <f t="shared" si="537"/>
        <v>0</v>
      </c>
      <c r="BX313" s="190">
        <f t="shared" si="538"/>
        <v>0</v>
      </c>
      <c r="BY313" s="347"/>
      <c r="BZ313" s="207"/>
      <c r="CA313" s="352"/>
    </row>
    <row r="314" spans="1:79" ht="63" customHeight="1" x14ac:dyDescent="0.25">
      <c r="A314" s="75" t="s">
        <v>294</v>
      </c>
      <c r="B314" s="76" t="s">
        <v>625</v>
      </c>
      <c r="C314" s="79" t="s">
        <v>626</v>
      </c>
      <c r="D314" s="174">
        <v>0.14174991000000001</v>
      </c>
      <c r="E314" s="190">
        <v>0</v>
      </c>
      <c r="F314" s="172">
        <v>0</v>
      </c>
      <c r="G314" s="190">
        <v>0</v>
      </c>
      <c r="H314" s="190">
        <v>0</v>
      </c>
      <c r="I314" s="190">
        <v>0</v>
      </c>
      <c r="J314" s="190">
        <v>0</v>
      </c>
      <c r="K314" s="190">
        <v>0</v>
      </c>
      <c r="L314" s="190">
        <v>0</v>
      </c>
      <c r="M314" s="190">
        <v>0</v>
      </c>
      <c r="N314" s="190">
        <v>0</v>
      </c>
      <c r="O314" s="190">
        <v>0</v>
      </c>
      <c r="P314" s="188">
        <v>0</v>
      </c>
      <c r="Q314" s="190">
        <v>0</v>
      </c>
      <c r="R314" s="172">
        <v>0</v>
      </c>
      <c r="S314" s="190">
        <v>0</v>
      </c>
      <c r="T314" s="190">
        <v>0</v>
      </c>
      <c r="U314" s="190">
        <v>0</v>
      </c>
      <c r="V314" s="190">
        <v>0</v>
      </c>
      <c r="W314" s="190">
        <v>0</v>
      </c>
      <c r="X314" s="190">
        <v>0</v>
      </c>
      <c r="Y314" s="190">
        <v>0</v>
      </c>
      <c r="Z314" s="190">
        <v>0</v>
      </c>
      <c r="AA314" s="190">
        <v>0</v>
      </c>
      <c r="AB314" s="188">
        <v>0</v>
      </c>
      <c r="AC314" s="190">
        <v>0</v>
      </c>
      <c r="AD314" s="190">
        <v>0</v>
      </c>
      <c r="AE314" s="190">
        <v>0</v>
      </c>
      <c r="AF314" s="190">
        <v>0</v>
      </c>
      <c r="AG314" s="190">
        <v>0</v>
      </c>
      <c r="AH314" s="190">
        <v>0</v>
      </c>
      <c r="AI314" s="190">
        <v>0</v>
      </c>
      <c r="AJ314" s="190">
        <v>0</v>
      </c>
      <c r="AK314" s="190">
        <v>0</v>
      </c>
      <c r="AL314" s="190">
        <v>0</v>
      </c>
      <c r="AM314" s="190">
        <v>0</v>
      </c>
      <c r="AN314" s="188">
        <v>0</v>
      </c>
      <c r="AO314" s="190">
        <v>0</v>
      </c>
      <c r="AP314" s="190">
        <v>0</v>
      </c>
      <c r="AQ314" s="190">
        <v>0</v>
      </c>
      <c r="AR314" s="190">
        <v>0</v>
      </c>
      <c r="AS314" s="190">
        <v>0</v>
      </c>
      <c r="AT314" s="190">
        <v>0</v>
      </c>
      <c r="AU314" s="190">
        <v>0</v>
      </c>
      <c r="AV314" s="190">
        <v>0</v>
      </c>
      <c r="AW314" s="190">
        <v>0</v>
      </c>
      <c r="AX314" s="190">
        <v>0</v>
      </c>
      <c r="AY314" s="190">
        <v>0</v>
      </c>
      <c r="AZ314" s="188">
        <v>0</v>
      </c>
      <c r="BA314" s="190">
        <v>0</v>
      </c>
      <c r="BB314" s="323">
        <v>0</v>
      </c>
      <c r="BC314" s="190">
        <v>0</v>
      </c>
      <c r="BD314" s="190">
        <v>0</v>
      </c>
      <c r="BE314" s="190">
        <v>0</v>
      </c>
      <c r="BF314" s="190">
        <v>0</v>
      </c>
      <c r="BG314" s="190">
        <v>0</v>
      </c>
      <c r="BH314" s="190">
        <v>0</v>
      </c>
      <c r="BI314" s="190">
        <v>0</v>
      </c>
      <c r="BJ314" s="190">
        <v>0</v>
      </c>
      <c r="BK314" s="190">
        <v>0</v>
      </c>
      <c r="BL314" s="188">
        <v>0</v>
      </c>
      <c r="BM314" s="190">
        <f t="shared" si="527"/>
        <v>0</v>
      </c>
      <c r="BN314" s="190">
        <f t="shared" si="528"/>
        <v>0</v>
      </c>
      <c r="BO314" s="190">
        <f t="shared" si="529"/>
        <v>0</v>
      </c>
      <c r="BP314" s="190">
        <f t="shared" si="530"/>
        <v>0</v>
      </c>
      <c r="BQ314" s="190">
        <f t="shared" si="531"/>
        <v>0</v>
      </c>
      <c r="BR314" s="190">
        <f t="shared" si="532"/>
        <v>0</v>
      </c>
      <c r="BS314" s="190">
        <f t="shared" si="533"/>
        <v>0</v>
      </c>
      <c r="BT314" s="190">
        <f t="shared" si="534"/>
        <v>0</v>
      </c>
      <c r="BU314" s="190">
        <f t="shared" si="535"/>
        <v>0</v>
      </c>
      <c r="BV314" s="190">
        <f t="shared" si="536"/>
        <v>0</v>
      </c>
      <c r="BW314" s="190">
        <f t="shared" si="537"/>
        <v>0</v>
      </c>
      <c r="BX314" s="190">
        <f t="shared" si="538"/>
        <v>0</v>
      </c>
      <c r="BY314" s="347"/>
      <c r="BZ314" s="207"/>
      <c r="CA314" s="352"/>
    </row>
    <row r="315" spans="1:79" ht="63" customHeight="1" x14ac:dyDescent="0.25">
      <c r="A315" s="75" t="s">
        <v>294</v>
      </c>
      <c r="B315" s="76" t="s">
        <v>629</v>
      </c>
      <c r="C315" s="79" t="s">
        <v>630</v>
      </c>
      <c r="D315" s="174">
        <v>6.5954193300000004</v>
      </c>
      <c r="E315" s="190">
        <v>0</v>
      </c>
      <c r="F315" s="172">
        <v>0</v>
      </c>
      <c r="G315" s="190">
        <v>0</v>
      </c>
      <c r="H315" s="190">
        <v>0</v>
      </c>
      <c r="I315" s="190">
        <v>0</v>
      </c>
      <c r="J315" s="190">
        <v>0</v>
      </c>
      <c r="K315" s="190">
        <v>0</v>
      </c>
      <c r="L315" s="190">
        <v>0</v>
      </c>
      <c r="M315" s="190">
        <v>0</v>
      </c>
      <c r="N315" s="190">
        <v>0</v>
      </c>
      <c r="O315" s="190">
        <v>0</v>
      </c>
      <c r="P315" s="188">
        <v>0</v>
      </c>
      <c r="Q315" s="190">
        <v>0</v>
      </c>
      <c r="R315" s="172">
        <v>0</v>
      </c>
      <c r="S315" s="190">
        <v>0</v>
      </c>
      <c r="T315" s="190">
        <v>0</v>
      </c>
      <c r="U315" s="190">
        <v>0</v>
      </c>
      <c r="V315" s="190">
        <v>0</v>
      </c>
      <c r="W315" s="190">
        <v>0</v>
      </c>
      <c r="X315" s="190">
        <v>0</v>
      </c>
      <c r="Y315" s="190">
        <v>0</v>
      </c>
      <c r="Z315" s="190">
        <v>0</v>
      </c>
      <c r="AA315" s="190">
        <v>0</v>
      </c>
      <c r="AB315" s="188">
        <v>0</v>
      </c>
      <c r="AC315" s="190">
        <v>0</v>
      </c>
      <c r="AD315" s="190">
        <v>0</v>
      </c>
      <c r="AE315" s="190">
        <v>0</v>
      </c>
      <c r="AF315" s="190">
        <v>0</v>
      </c>
      <c r="AG315" s="190">
        <v>0</v>
      </c>
      <c r="AH315" s="190">
        <v>0</v>
      </c>
      <c r="AI315" s="190">
        <v>0</v>
      </c>
      <c r="AJ315" s="190">
        <v>0</v>
      </c>
      <c r="AK315" s="190">
        <v>0</v>
      </c>
      <c r="AL315" s="190">
        <v>0</v>
      </c>
      <c r="AM315" s="190">
        <v>0</v>
      </c>
      <c r="AN315" s="188">
        <v>0</v>
      </c>
      <c r="AO315" s="190">
        <v>0</v>
      </c>
      <c r="AP315" s="190">
        <v>0</v>
      </c>
      <c r="AQ315" s="190">
        <v>0</v>
      </c>
      <c r="AR315" s="190">
        <v>0</v>
      </c>
      <c r="AS315" s="190">
        <v>0</v>
      </c>
      <c r="AT315" s="190">
        <v>0</v>
      </c>
      <c r="AU315" s="190">
        <v>0</v>
      </c>
      <c r="AV315" s="190">
        <v>0</v>
      </c>
      <c r="AW315" s="190">
        <v>0</v>
      </c>
      <c r="AX315" s="190">
        <v>0</v>
      </c>
      <c r="AY315" s="190">
        <v>0</v>
      </c>
      <c r="AZ315" s="188">
        <v>0</v>
      </c>
      <c r="BA315" s="190">
        <v>0</v>
      </c>
      <c r="BB315" s="323">
        <v>0</v>
      </c>
      <c r="BC315" s="190">
        <v>0</v>
      </c>
      <c r="BD315" s="190">
        <v>0</v>
      </c>
      <c r="BE315" s="190">
        <v>0</v>
      </c>
      <c r="BF315" s="190">
        <v>0</v>
      </c>
      <c r="BG315" s="190">
        <v>0</v>
      </c>
      <c r="BH315" s="190">
        <v>0</v>
      </c>
      <c r="BI315" s="190">
        <v>0</v>
      </c>
      <c r="BJ315" s="190">
        <v>0</v>
      </c>
      <c r="BK315" s="190">
        <v>0</v>
      </c>
      <c r="BL315" s="188">
        <v>0</v>
      </c>
      <c r="BM315" s="190">
        <f t="shared" si="527"/>
        <v>0</v>
      </c>
      <c r="BN315" s="190">
        <f t="shared" si="528"/>
        <v>0</v>
      </c>
      <c r="BO315" s="190">
        <f t="shared" si="529"/>
        <v>0</v>
      </c>
      <c r="BP315" s="190">
        <f t="shared" si="530"/>
        <v>0</v>
      </c>
      <c r="BQ315" s="190">
        <f t="shared" si="531"/>
        <v>0</v>
      </c>
      <c r="BR315" s="190">
        <f t="shared" si="532"/>
        <v>0</v>
      </c>
      <c r="BS315" s="190">
        <f t="shared" si="533"/>
        <v>0</v>
      </c>
      <c r="BT315" s="190">
        <f t="shared" si="534"/>
        <v>0</v>
      </c>
      <c r="BU315" s="190">
        <f t="shared" si="535"/>
        <v>0</v>
      </c>
      <c r="BV315" s="190">
        <f t="shared" si="536"/>
        <v>0</v>
      </c>
      <c r="BW315" s="190">
        <f t="shared" si="537"/>
        <v>0</v>
      </c>
      <c r="BX315" s="190">
        <f t="shared" si="538"/>
        <v>0</v>
      </c>
      <c r="BY315" s="347"/>
      <c r="BZ315" s="207"/>
      <c r="CA315" s="352"/>
    </row>
    <row r="316" spans="1:79" ht="63" customHeight="1" x14ac:dyDescent="0.25">
      <c r="A316" s="75" t="s">
        <v>294</v>
      </c>
      <c r="B316" s="76" t="s">
        <v>627</v>
      </c>
      <c r="C316" s="79" t="s">
        <v>628</v>
      </c>
      <c r="D316" s="174">
        <v>4.1680000000000001</v>
      </c>
      <c r="E316" s="190">
        <v>0</v>
      </c>
      <c r="F316" s="172">
        <v>0</v>
      </c>
      <c r="G316" s="190">
        <v>0</v>
      </c>
      <c r="H316" s="190">
        <v>0</v>
      </c>
      <c r="I316" s="190">
        <v>0</v>
      </c>
      <c r="J316" s="190">
        <v>0</v>
      </c>
      <c r="K316" s="190">
        <v>0</v>
      </c>
      <c r="L316" s="190">
        <v>0</v>
      </c>
      <c r="M316" s="190">
        <v>0</v>
      </c>
      <c r="N316" s="190">
        <v>0</v>
      </c>
      <c r="O316" s="190">
        <v>0</v>
      </c>
      <c r="P316" s="188">
        <v>0</v>
      </c>
      <c r="Q316" s="190">
        <v>0</v>
      </c>
      <c r="R316" s="172">
        <v>0</v>
      </c>
      <c r="S316" s="190">
        <v>0</v>
      </c>
      <c r="T316" s="190">
        <v>0</v>
      </c>
      <c r="U316" s="190">
        <v>0</v>
      </c>
      <c r="V316" s="190">
        <v>0</v>
      </c>
      <c r="W316" s="190">
        <v>0</v>
      </c>
      <c r="X316" s="190">
        <v>0</v>
      </c>
      <c r="Y316" s="190">
        <v>0</v>
      </c>
      <c r="Z316" s="190">
        <v>0</v>
      </c>
      <c r="AA316" s="190">
        <v>0</v>
      </c>
      <c r="AB316" s="188">
        <v>0</v>
      </c>
      <c r="AC316" s="190">
        <v>0</v>
      </c>
      <c r="AD316" s="190">
        <v>0</v>
      </c>
      <c r="AE316" s="190">
        <v>0</v>
      </c>
      <c r="AF316" s="190">
        <v>0</v>
      </c>
      <c r="AG316" s="190">
        <v>0</v>
      </c>
      <c r="AH316" s="190">
        <v>0</v>
      </c>
      <c r="AI316" s="190">
        <v>0</v>
      </c>
      <c r="AJ316" s="190">
        <v>0</v>
      </c>
      <c r="AK316" s="190">
        <v>0</v>
      </c>
      <c r="AL316" s="190">
        <v>0</v>
      </c>
      <c r="AM316" s="190">
        <v>0</v>
      </c>
      <c r="AN316" s="188">
        <v>0</v>
      </c>
      <c r="AO316" s="190">
        <v>0</v>
      </c>
      <c r="AP316" s="190">
        <v>0</v>
      </c>
      <c r="AQ316" s="190">
        <v>0</v>
      </c>
      <c r="AR316" s="190">
        <v>0</v>
      </c>
      <c r="AS316" s="190">
        <v>0</v>
      </c>
      <c r="AT316" s="190">
        <v>0</v>
      </c>
      <c r="AU316" s="190">
        <v>0</v>
      </c>
      <c r="AV316" s="190">
        <v>0</v>
      </c>
      <c r="AW316" s="190">
        <v>0</v>
      </c>
      <c r="AX316" s="190">
        <v>0</v>
      </c>
      <c r="AY316" s="190">
        <v>0</v>
      </c>
      <c r="AZ316" s="188">
        <v>0</v>
      </c>
      <c r="BA316" s="190">
        <v>0</v>
      </c>
      <c r="BB316" s="323">
        <v>0</v>
      </c>
      <c r="BC316" s="190">
        <v>0</v>
      </c>
      <c r="BD316" s="190">
        <v>0</v>
      </c>
      <c r="BE316" s="190">
        <v>0</v>
      </c>
      <c r="BF316" s="190">
        <v>0</v>
      </c>
      <c r="BG316" s="190">
        <v>0</v>
      </c>
      <c r="BH316" s="190">
        <v>0</v>
      </c>
      <c r="BI316" s="190">
        <v>0</v>
      </c>
      <c r="BJ316" s="190">
        <v>0</v>
      </c>
      <c r="BK316" s="190">
        <v>0</v>
      </c>
      <c r="BL316" s="188">
        <v>0</v>
      </c>
      <c r="BM316" s="190">
        <f t="shared" si="527"/>
        <v>0</v>
      </c>
      <c r="BN316" s="190">
        <f t="shared" si="528"/>
        <v>0</v>
      </c>
      <c r="BO316" s="190">
        <f t="shared" si="529"/>
        <v>0</v>
      </c>
      <c r="BP316" s="190">
        <f t="shared" si="530"/>
        <v>0</v>
      </c>
      <c r="BQ316" s="190">
        <f t="shared" si="531"/>
        <v>0</v>
      </c>
      <c r="BR316" s="190">
        <f t="shared" si="532"/>
        <v>0</v>
      </c>
      <c r="BS316" s="190">
        <f t="shared" si="533"/>
        <v>0</v>
      </c>
      <c r="BT316" s="190">
        <f t="shared" si="534"/>
        <v>0</v>
      </c>
      <c r="BU316" s="190">
        <f t="shared" si="535"/>
        <v>0</v>
      </c>
      <c r="BV316" s="190">
        <f t="shared" si="536"/>
        <v>0</v>
      </c>
      <c r="BW316" s="190">
        <f t="shared" si="537"/>
        <v>0</v>
      </c>
      <c r="BX316" s="190">
        <f t="shared" si="538"/>
        <v>0</v>
      </c>
      <c r="BY316" s="347"/>
      <c r="BZ316" s="207"/>
      <c r="CA316" s="352"/>
    </row>
    <row r="317" spans="1:79" ht="63" customHeight="1" x14ac:dyDescent="0.25">
      <c r="A317" s="75" t="s">
        <v>294</v>
      </c>
      <c r="B317" s="72" t="s">
        <v>503</v>
      </c>
      <c r="C317" s="80" t="s">
        <v>504</v>
      </c>
      <c r="D317" s="174">
        <v>0.66083333</v>
      </c>
      <c r="E317" s="190">
        <v>0</v>
      </c>
      <c r="F317" s="172">
        <v>0</v>
      </c>
      <c r="G317" s="190">
        <v>0</v>
      </c>
      <c r="H317" s="190">
        <v>0</v>
      </c>
      <c r="I317" s="190">
        <v>0</v>
      </c>
      <c r="J317" s="190">
        <v>0</v>
      </c>
      <c r="K317" s="190">
        <v>0</v>
      </c>
      <c r="L317" s="190">
        <v>0</v>
      </c>
      <c r="M317" s="190">
        <v>0</v>
      </c>
      <c r="N317" s="190">
        <v>0</v>
      </c>
      <c r="O317" s="190">
        <v>0</v>
      </c>
      <c r="P317" s="188">
        <v>0</v>
      </c>
      <c r="Q317" s="190">
        <v>0</v>
      </c>
      <c r="R317" s="172">
        <v>0</v>
      </c>
      <c r="S317" s="190">
        <v>0</v>
      </c>
      <c r="T317" s="190">
        <v>0</v>
      </c>
      <c r="U317" s="190">
        <v>0</v>
      </c>
      <c r="V317" s="190">
        <v>0</v>
      </c>
      <c r="W317" s="190">
        <v>0</v>
      </c>
      <c r="X317" s="190">
        <v>0</v>
      </c>
      <c r="Y317" s="190">
        <v>0</v>
      </c>
      <c r="Z317" s="190">
        <v>0</v>
      </c>
      <c r="AA317" s="190">
        <v>0</v>
      </c>
      <c r="AB317" s="188">
        <v>0</v>
      </c>
      <c r="AC317" s="190">
        <v>0</v>
      </c>
      <c r="AD317" s="190">
        <v>0</v>
      </c>
      <c r="AE317" s="190">
        <v>0</v>
      </c>
      <c r="AF317" s="190">
        <v>0</v>
      </c>
      <c r="AG317" s="190">
        <v>0</v>
      </c>
      <c r="AH317" s="190">
        <v>0</v>
      </c>
      <c r="AI317" s="190">
        <v>0</v>
      </c>
      <c r="AJ317" s="190">
        <v>0</v>
      </c>
      <c r="AK317" s="190">
        <v>0</v>
      </c>
      <c r="AL317" s="190">
        <v>0</v>
      </c>
      <c r="AM317" s="190">
        <v>0</v>
      </c>
      <c r="AN317" s="188">
        <v>0</v>
      </c>
      <c r="AO317" s="190">
        <v>0</v>
      </c>
      <c r="AP317" s="190">
        <v>0</v>
      </c>
      <c r="AQ317" s="190">
        <v>0</v>
      </c>
      <c r="AR317" s="190">
        <v>0</v>
      </c>
      <c r="AS317" s="190">
        <v>0</v>
      </c>
      <c r="AT317" s="190">
        <v>0</v>
      </c>
      <c r="AU317" s="190">
        <v>0</v>
      </c>
      <c r="AV317" s="190">
        <v>0</v>
      </c>
      <c r="AW317" s="190">
        <v>0</v>
      </c>
      <c r="AX317" s="190">
        <v>0</v>
      </c>
      <c r="AY317" s="190">
        <v>0</v>
      </c>
      <c r="AZ317" s="188">
        <v>0</v>
      </c>
      <c r="BA317" s="190">
        <v>0</v>
      </c>
      <c r="BB317" s="323">
        <v>0</v>
      </c>
      <c r="BC317" s="190">
        <v>0</v>
      </c>
      <c r="BD317" s="190">
        <v>0</v>
      </c>
      <c r="BE317" s="190">
        <v>0</v>
      </c>
      <c r="BF317" s="190">
        <v>0</v>
      </c>
      <c r="BG317" s="190">
        <v>0</v>
      </c>
      <c r="BH317" s="190">
        <v>0</v>
      </c>
      <c r="BI317" s="190">
        <v>0</v>
      </c>
      <c r="BJ317" s="190">
        <v>0</v>
      </c>
      <c r="BK317" s="190">
        <v>0</v>
      </c>
      <c r="BL317" s="188">
        <v>0</v>
      </c>
      <c r="BM317" s="190">
        <f t="shared" si="527"/>
        <v>0</v>
      </c>
      <c r="BN317" s="190">
        <f t="shared" si="528"/>
        <v>0</v>
      </c>
      <c r="BO317" s="190">
        <f t="shared" si="529"/>
        <v>0</v>
      </c>
      <c r="BP317" s="190">
        <f t="shared" si="530"/>
        <v>0</v>
      </c>
      <c r="BQ317" s="190">
        <f t="shared" si="531"/>
        <v>0</v>
      </c>
      <c r="BR317" s="190">
        <f t="shared" si="532"/>
        <v>0</v>
      </c>
      <c r="BS317" s="190">
        <f t="shared" si="533"/>
        <v>0</v>
      </c>
      <c r="BT317" s="190">
        <f t="shared" si="534"/>
        <v>0</v>
      </c>
      <c r="BU317" s="190">
        <f t="shared" si="535"/>
        <v>0</v>
      </c>
      <c r="BV317" s="190">
        <f t="shared" si="536"/>
        <v>0</v>
      </c>
      <c r="BW317" s="190">
        <f t="shared" si="537"/>
        <v>0</v>
      </c>
      <c r="BX317" s="190">
        <f t="shared" si="538"/>
        <v>0</v>
      </c>
      <c r="BY317" s="347"/>
      <c r="BZ317" s="207"/>
      <c r="CA317" s="352"/>
    </row>
    <row r="318" spans="1:79" ht="63" customHeight="1" x14ac:dyDescent="0.25">
      <c r="A318" s="75" t="s">
        <v>294</v>
      </c>
      <c r="B318" s="72" t="s">
        <v>505</v>
      </c>
      <c r="C318" s="80" t="s">
        <v>506</v>
      </c>
      <c r="D318" s="174">
        <v>0.92004003999999995</v>
      </c>
      <c r="E318" s="190">
        <v>0</v>
      </c>
      <c r="F318" s="172">
        <v>0</v>
      </c>
      <c r="G318" s="190">
        <v>0</v>
      </c>
      <c r="H318" s="190">
        <v>0</v>
      </c>
      <c r="I318" s="190">
        <v>0</v>
      </c>
      <c r="J318" s="190">
        <v>0</v>
      </c>
      <c r="K318" s="190">
        <v>0</v>
      </c>
      <c r="L318" s="190">
        <v>0</v>
      </c>
      <c r="M318" s="190">
        <v>0</v>
      </c>
      <c r="N318" s="190">
        <v>0</v>
      </c>
      <c r="O318" s="190">
        <v>0</v>
      </c>
      <c r="P318" s="188">
        <v>0</v>
      </c>
      <c r="Q318" s="190">
        <v>0</v>
      </c>
      <c r="R318" s="172">
        <v>0</v>
      </c>
      <c r="S318" s="190">
        <v>0</v>
      </c>
      <c r="T318" s="190">
        <v>0</v>
      </c>
      <c r="U318" s="190">
        <v>0</v>
      </c>
      <c r="V318" s="190">
        <v>0</v>
      </c>
      <c r="W318" s="190">
        <v>0</v>
      </c>
      <c r="X318" s="190">
        <v>0</v>
      </c>
      <c r="Y318" s="190">
        <v>0</v>
      </c>
      <c r="Z318" s="190">
        <v>0</v>
      </c>
      <c r="AA318" s="190">
        <v>0</v>
      </c>
      <c r="AB318" s="188">
        <v>0</v>
      </c>
      <c r="AC318" s="190">
        <v>0</v>
      </c>
      <c r="AD318" s="190">
        <v>0</v>
      </c>
      <c r="AE318" s="190">
        <v>0</v>
      </c>
      <c r="AF318" s="190">
        <v>0</v>
      </c>
      <c r="AG318" s="190">
        <v>0</v>
      </c>
      <c r="AH318" s="190">
        <v>0</v>
      </c>
      <c r="AI318" s="190">
        <v>0</v>
      </c>
      <c r="AJ318" s="190">
        <v>0</v>
      </c>
      <c r="AK318" s="190">
        <v>0</v>
      </c>
      <c r="AL318" s="190">
        <v>0</v>
      </c>
      <c r="AM318" s="190">
        <v>0</v>
      </c>
      <c r="AN318" s="188">
        <v>0</v>
      </c>
      <c r="AO318" s="190">
        <v>0</v>
      </c>
      <c r="AP318" s="190">
        <v>0</v>
      </c>
      <c r="AQ318" s="190">
        <v>0</v>
      </c>
      <c r="AR318" s="190">
        <v>0</v>
      </c>
      <c r="AS318" s="190">
        <v>0</v>
      </c>
      <c r="AT318" s="190">
        <v>0</v>
      </c>
      <c r="AU318" s="190">
        <v>0</v>
      </c>
      <c r="AV318" s="190">
        <v>0</v>
      </c>
      <c r="AW318" s="190">
        <v>0</v>
      </c>
      <c r="AX318" s="190">
        <v>0</v>
      </c>
      <c r="AY318" s="190">
        <v>0</v>
      </c>
      <c r="AZ318" s="188">
        <v>0</v>
      </c>
      <c r="BA318" s="190">
        <v>0</v>
      </c>
      <c r="BB318" s="323">
        <v>0</v>
      </c>
      <c r="BC318" s="190">
        <v>0</v>
      </c>
      <c r="BD318" s="190">
        <v>0</v>
      </c>
      <c r="BE318" s="190">
        <v>0</v>
      </c>
      <c r="BF318" s="190">
        <v>0</v>
      </c>
      <c r="BG318" s="190">
        <v>0</v>
      </c>
      <c r="BH318" s="190">
        <v>0</v>
      </c>
      <c r="BI318" s="190">
        <v>0</v>
      </c>
      <c r="BJ318" s="190">
        <v>0</v>
      </c>
      <c r="BK318" s="190">
        <v>0</v>
      </c>
      <c r="BL318" s="188">
        <v>0</v>
      </c>
      <c r="BM318" s="190">
        <f t="shared" si="527"/>
        <v>0</v>
      </c>
      <c r="BN318" s="190">
        <f t="shared" si="528"/>
        <v>0</v>
      </c>
      <c r="BO318" s="190">
        <f t="shared" si="529"/>
        <v>0</v>
      </c>
      <c r="BP318" s="190">
        <f t="shared" si="530"/>
        <v>0</v>
      </c>
      <c r="BQ318" s="190">
        <f t="shared" si="531"/>
        <v>0</v>
      </c>
      <c r="BR318" s="190">
        <f t="shared" si="532"/>
        <v>0</v>
      </c>
      <c r="BS318" s="190">
        <f t="shared" si="533"/>
        <v>0</v>
      </c>
      <c r="BT318" s="190">
        <f t="shared" si="534"/>
        <v>0</v>
      </c>
      <c r="BU318" s="190">
        <f t="shared" si="535"/>
        <v>0</v>
      </c>
      <c r="BV318" s="190">
        <f t="shared" si="536"/>
        <v>0</v>
      </c>
      <c r="BW318" s="190">
        <f t="shared" si="537"/>
        <v>0</v>
      </c>
      <c r="BX318" s="190">
        <f t="shared" si="538"/>
        <v>0</v>
      </c>
      <c r="BY318" s="347"/>
      <c r="BZ318" s="207"/>
      <c r="CA318" s="352"/>
    </row>
    <row r="319" spans="1:79" ht="63" customHeight="1" x14ac:dyDescent="0.25">
      <c r="A319" s="75" t="s">
        <v>294</v>
      </c>
      <c r="B319" s="72" t="s">
        <v>507</v>
      </c>
      <c r="C319" s="80" t="s">
        <v>508</v>
      </c>
      <c r="D319" s="174">
        <v>1.5969862099999999</v>
      </c>
      <c r="E319" s="190">
        <v>0</v>
      </c>
      <c r="F319" s="172">
        <v>0</v>
      </c>
      <c r="G319" s="190">
        <v>0</v>
      </c>
      <c r="H319" s="190">
        <v>0</v>
      </c>
      <c r="I319" s="190">
        <v>0</v>
      </c>
      <c r="J319" s="190">
        <v>0</v>
      </c>
      <c r="K319" s="190">
        <v>0</v>
      </c>
      <c r="L319" s="190">
        <v>0</v>
      </c>
      <c r="M319" s="190">
        <v>0</v>
      </c>
      <c r="N319" s="190">
        <v>0</v>
      </c>
      <c r="O319" s="190">
        <v>0</v>
      </c>
      <c r="P319" s="188">
        <v>0</v>
      </c>
      <c r="Q319" s="190">
        <v>0</v>
      </c>
      <c r="R319" s="172">
        <v>0</v>
      </c>
      <c r="S319" s="190">
        <v>0</v>
      </c>
      <c r="T319" s="190">
        <v>0</v>
      </c>
      <c r="U319" s="190">
        <v>0</v>
      </c>
      <c r="V319" s="190">
        <v>0</v>
      </c>
      <c r="W319" s="190">
        <v>0</v>
      </c>
      <c r="X319" s="190">
        <v>0</v>
      </c>
      <c r="Y319" s="190">
        <v>0</v>
      </c>
      <c r="Z319" s="190">
        <v>0</v>
      </c>
      <c r="AA319" s="190">
        <v>0</v>
      </c>
      <c r="AB319" s="188">
        <v>0</v>
      </c>
      <c r="AC319" s="190">
        <v>0</v>
      </c>
      <c r="AD319" s="190">
        <v>0</v>
      </c>
      <c r="AE319" s="190">
        <v>0</v>
      </c>
      <c r="AF319" s="190">
        <v>0</v>
      </c>
      <c r="AG319" s="190">
        <v>0</v>
      </c>
      <c r="AH319" s="190">
        <v>0</v>
      </c>
      <c r="AI319" s="190">
        <v>0</v>
      </c>
      <c r="AJ319" s="190">
        <v>0</v>
      </c>
      <c r="AK319" s="190">
        <v>0</v>
      </c>
      <c r="AL319" s="190">
        <v>0</v>
      </c>
      <c r="AM319" s="190">
        <v>0</v>
      </c>
      <c r="AN319" s="188">
        <v>0</v>
      </c>
      <c r="AO319" s="190">
        <v>0</v>
      </c>
      <c r="AP319" s="190">
        <v>0</v>
      </c>
      <c r="AQ319" s="190">
        <v>0</v>
      </c>
      <c r="AR319" s="190">
        <v>0</v>
      </c>
      <c r="AS319" s="190">
        <v>0</v>
      </c>
      <c r="AT319" s="190">
        <v>0</v>
      </c>
      <c r="AU319" s="190">
        <v>0</v>
      </c>
      <c r="AV319" s="190">
        <v>0</v>
      </c>
      <c r="AW319" s="190">
        <v>0</v>
      </c>
      <c r="AX319" s="190">
        <v>0</v>
      </c>
      <c r="AY319" s="190">
        <v>0</v>
      </c>
      <c r="AZ319" s="188">
        <v>0</v>
      </c>
      <c r="BA319" s="190">
        <v>0</v>
      </c>
      <c r="BB319" s="323">
        <v>0</v>
      </c>
      <c r="BC319" s="190">
        <v>0</v>
      </c>
      <c r="BD319" s="190">
        <v>0</v>
      </c>
      <c r="BE319" s="190">
        <v>0</v>
      </c>
      <c r="BF319" s="190">
        <v>0</v>
      </c>
      <c r="BG319" s="190">
        <v>0</v>
      </c>
      <c r="BH319" s="190">
        <v>0</v>
      </c>
      <c r="BI319" s="190">
        <v>0</v>
      </c>
      <c r="BJ319" s="190">
        <v>0</v>
      </c>
      <c r="BK319" s="190">
        <v>0</v>
      </c>
      <c r="BL319" s="188">
        <v>0</v>
      </c>
      <c r="BM319" s="190">
        <f t="shared" si="527"/>
        <v>0</v>
      </c>
      <c r="BN319" s="190">
        <f t="shared" si="528"/>
        <v>0</v>
      </c>
      <c r="BO319" s="190">
        <f t="shared" si="529"/>
        <v>0</v>
      </c>
      <c r="BP319" s="190">
        <f t="shared" si="530"/>
        <v>0</v>
      </c>
      <c r="BQ319" s="190">
        <f t="shared" si="531"/>
        <v>0</v>
      </c>
      <c r="BR319" s="190">
        <f t="shared" si="532"/>
        <v>0</v>
      </c>
      <c r="BS319" s="190">
        <f t="shared" si="533"/>
        <v>0</v>
      </c>
      <c r="BT319" s="190">
        <f t="shared" si="534"/>
        <v>0</v>
      </c>
      <c r="BU319" s="190">
        <f t="shared" si="535"/>
        <v>0</v>
      </c>
      <c r="BV319" s="190">
        <f t="shared" si="536"/>
        <v>0</v>
      </c>
      <c r="BW319" s="190">
        <f t="shared" si="537"/>
        <v>0</v>
      </c>
      <c r="BX319" s="190">
        <f t="shared" si="538"/>
        <v>0</v>
      </c>
      <c r="BY319" s="347"/>
      <c r="BZ319" s="207"/>
      <c r="CA319" s="352"/>
    </row>
    <row r="320" spans="1:79" ht="63" customHeight="1" x14ac:dyDescent="0.25">
      <c r="A320" s="75" t="s">
        <v>294</v>
      </c>
      <c r="B320" s="72" t="s">
        <v>509</v>
      </c>
      <c r="C320" s="80" t="s">
        <v>510</v>
      </c>
      <c r="D320" s="174">
        <v>2.9779</v>
      </c>
      <c r="E320" s="190">
        <v>0</v>
      </c>
      <c r="F320" s="172">
        <v>0</v>
      </c>
      <c r="G320" s="190">
        <v>0</v>
      </c>
      <c r="H320" s="190">
        <v>0</v>
      </c>
      <c r="I320" s="190">
        <v>0</v>
      </c>
      <c r="J320" s="190">
        <v>0</v>
      </c>
      <c r="K320" s="190">
        <v>0</v>
      </c>
      <c r="L320" s="190">
        <v>0</v>
      </c>
      <c r="M320" s="190">
        <v>0</v>
      </c>
      <c r="N320" s="190">
        <v>0</v>
      </c>
      <c r="O320" s="190">
        <v>0</v>
      </c>
      <c r="P320" s="188">
        <v>0</v>
      </c>
      <c r="Q320" s="190">
        <v>0</v>
      </c>
      <c r="R320" s="172">
        <v>0</v>
      </c>
      <c r="S320" s="190">
        <v>0</v>
      </c>
      <c r="T320" s="190">
        <v>0</v>
      </c>
      <c r="U320" s="190">
        <v>0</v>
      </c>
      <c r="V320" s="190">
        <v>0</v>
      </c>
      <c r="W320" s="190">
        <v>0</v>
      </c>
      <c r="X320" s="190">
        <v>0</v>
      </c>
      <c r="Y320" s="190">
        <v>0</v>
      </c>
      <c r="Z320" s="190">
        <v>0</v>
      </c>
      <c r="AA320" s="190">
        <v>0</v>
      </c>
      <c r="AB320" s="188">
        <v>0</v>
      </c>
      <c r="AC320" s="190">
        <v>0</v>
      </c>
      <c r="AD320" s="190">
        <v>0</v>
      </c>
      <c r="AE320" s="190">
        <v>0</v>
      </c>
      <c r="AF320" s="190">
        <v>0</v>
      </c>
      <c r="AG320" s="190">
        <v>0</v>
      </c>
      <c r="AH320" s="190">
        <v>0</v>
      </c>
      <c r="AI320" s="190">
        <v>0</v>
      </c>
      <c r="AJ320" s="190">
        <v>0</v>
      </c>
      <c r="AK320" s="190">
        <v>0</v>
      </c>
      <c r="AL320" s="190">
        <v>0</v>
      </c>
      <c r="AM320" s="190">
        <v>0</v>
      </c>
      <c r="AN320" s="188">
        <v>0</v>
      </c>
      <c r="AO320" s="190">
        <v>0</v>
      </c>
      <c r="AP320" s="190">
        <v>0</v>
      </c>
      <c r="AQ320" s="190">
        <v>0</v>
      </c>
      <c r="AR320" s="190">
        <v>0</v>
      </c>
      <c r="AS320" s="190">
        <v>0</v>
      </c>
      <c r="AT320" s="190">
        <v>0</v>
      </c>
      <c r="AU320" s="190">
        <v>0</v>
      </c>
      <c r="AV320" s="190">
        <v>0</v>
      </c>
      <c r="AW320" s="190">
        <v>0</v>
      </c>
      <c r="AX320" s="190">
        <v>0</v>
      </c>
      <c r="AY320" s="190">
        <v>0</v>
      </c>
      <c r="AZ320" s="188">
        <v>0</v>
      </c>
      <c r="BA320" s="190">
        <v>0</v>
      </c>
      <c r="BB320" s="323">
        <v>0</v>
      </c>
      <c r="BC320" s="190">
        <v>0</v>
      </c>
      <c r="BD320" s="190">
        <v>0</v>
      </c>
      <c r="BE320" s="190">
        <v>0</v>
      </c>
      <c r="BF320" s="190">
        <v>0</v>
      </c>
      <c r="BG320" s="190">
        <v>0</v>
      </c>
      <c r="BH320" s="190">
        <v>0</v>
      </c>
      <c r="BI320" s="190">
        <v>0</v>
      </c>
      <c r="BJ320" s="190">
        <v>0</v>
      </c>
      <c r="BK320" s="190">
        <v>0</v>
      </c>
      <c r="BL320" s="188">
        <v>0</v>
      </c>
      <c r="BM320" s="190">
        <f t="shared" si="527"/>
        <v>0</v>
      </c>
      <c r="BN320" s="190">
        <f t="shared" si="528"/>
        <v>0</v>
      </c>
      <c r="BO320" s="190">
        <f t="shared" si="529"/>
        <v>0</v>
      </c>
      <c r="BP320" s="190">
        <f t="shared" si="530"/>
        <v>0</v>
      </c>
      <c r="BQ320" s="190">
        <f t="shared" si="531"/>
        <v>0</v>
      </c>
      <c r="BR320" s="190">
        <f t="shared" si="532"/>
        <v>0</v>
      </c>
      <c r="BS320" s="190">
        <f t="shared" si="533"/>
        <v>0</v>
      </c>
      <c r="BT320" s="190">
        <f t="shared" si="534"/>
        <v>0</v>
      </c>
      <c r="BU320" s="190">
        <f t="shared" si="535"/>
        <v>0</v>
      </c>
      <c r="BV320" s="190">
        <f t="shared" si="536"/>
        <v>0</v>
      </c>
      <c r="BW320" s="190">
        <f t="shared" si="537"/>
        <v>0</v>
      </c>
      <c r="BX320" s="190">
        <f t="shared" si="538"/>
        <v>0</v>
      </c>
      <c r="BY320" s="347"/>
      <c r="BZ320" s="207"/>
      <c r="CA320" s="352"/>
    </row>
    <row r="321" spans="1:79" ht="63" customHeight="1" x14ac:dyDescent="0.25">
      <c r="A321" s="75" t="s">
        <v>294</v>
      </c>
      <c r="B321" s="330" t="s">
        <v>337</v>
      </c>
      <c r="C321" s="88" t="s">
        <v>338</v>
      </c>
      <c r="D321" s="174">
        <v>1.7689125400000001</v>
      </c>
      <c r="E321" s="190">
        <v>0</v>
      </c>
      <c r="F321" s="172">
        <v>0</v>
      </c>
      <c r="G321" s="190">
        <v>0</v>
      </c>
      <c r="H321" s="190">
        <v>0</v>
      </c>
      <c r="I321" s="190">
        <v>0</v>
      </c>
      <c r="J321" s="190">
        <v>0</v>
      </c>
      <c r="K321" s="190">
        <v>0</v>
      </c>
      <c r="L321" s="190">
        <v>0</v>
      </c>
      <c r="M321" s="190">
        <v>0</v>
      </c>
      <c r="N321" s="190">
        <v>0</v>
      </c>
      <c r="O321" s="190">
        <v>0</v>
      </c>
      <c r="P321" s="188">
        <v>0</v>
      </c>
      <c r="Q321" s="190">
        <v>0</v>
      </c>
      <c r="R321" s="172">
        <v>0</v>
      </c>
      <c r="S321" s="190">
        <v>0</v>
      </c>
      <c r="T321" s="190">
        <v>0</v>
      </c>
      <c r="U321" s="190">
        <v>0</v>
      </c>
      <c r="V321" s="190">
        <v>0</v>
      </c>
      <c r="W321" s="190">
        <v>0</v>
      </c>
      <c r="X321" s="190">
        <v>0</v>
      </c>
      <c r="Y321" s="190">
        <v>0</v>
      </c>
      <c r="Z321" s="190">
        <v>0</v>
      </c>
      <c r="AA321" s="190">
        <v>0</v>
      </c>
      <c r="AB321" s="188">
        <v>0</v>
      </c>
      <c r="AC321" s="190">
        <v>0</v>
      </c>
      <c r="AD321" s="172">
        <v>1.7689125400000001</v>
      </c>
      <c r="AE321" s="190">
        <v>0</v>
      </c>
      <c r="AF321" s="190">
        <v>0</v>
      </c>
      <c r="AG321" s="190">
        <v>0</v>
      </c>
      <c r="AH321" s="190">
        <v>0</v>
      </c>
      <c r="AI321" s="190">
        <v>0</v>
      </c>
      <c r="AJ321" s="190">
        <v>0</v>
      </c>
      <c r="AK321" s="190">
        <v>1</v>
      </c>
      <c r="AL321" s="190">
        <v>0</v>
      </c>
      <c r="AM321" s="190">
        <v>0</v>
      </c>
      <c r="AN321" s="188">
        <v>0</v>
      </c>
      <c r="AO321" s="190">
        <v>0</v>
      </c>
      <c r="AP321" s="190">
        <v>0</v>
      </c>
      <c r="AQ321" s="190">
        <v>0</v>
      </c>
      <c r="AR321" s="190">
        <v>0</v>
      </c>
      <c r="AS321" s="190">
        <v>0</v>
      </c>
      <c r="AT321" s="190">
        <v>0</v>
      </c>
      <c r="AU321" s="190">
        <v>0</v>
      </c>
      <c r="AV321" s="190">
        <v>0</v>
      </c>
      <c r="AW321" s="190">
        <v>0</v>
      </c>
      <c r="AX321" s="190">
        <v>0</v>
      </c>
      <c r="AY321" s="190">
        <v>0</v>
      </c>
      <c r="AZ321" s="188">
        <v>0</v>
      </c>
      <c r="BA321" s="190">
        <v>0</v>
      </c>
      <c r="BB321" s="323">
        <v>0</v>
      </c>
      <c r="BC321" s="190">
        <v>0</v>
      </c>
      <c r="BD321" s="190">
        <v>0</v>
      </c>
      <c r="BE321" s="190">
        <v>0</v>
      </c>
      <c r="BF321" s="190">
        <v>0</v>
      </c>
      <c r="BG321" s="190">
        <v>0</v>
      </c>
      <c r="BH321" s="190">
        <v>0</v>
      </c>
      <c r="BI321" s="190">
        <v>0</v>
      </c>
      <c r="BJ321" s="190">
        <v>0</v>
      </c>
      <c r="BK321" s="190">
        <v>0</v>
      </c>
      <c r="BL321" s="188">
        <v>0</v>
      </c>
      <c r="BM321" s="190">
        <f t="shared" si="527"/>
        <v>0</v>
      </c>
      <c r="BN321" s="190">
        <f t="shared" si="528"/>
        <v>1.7689125400000001</v>
      </c>
      <c r="BO321" s="190">
        <f t="shared" si="529"/>
        <v>0</v>
      </c>
      <c r="BP321" s="190">
        <f t="shared" si="530"/>
        <v>0</v>
      </c>
      <c r="BQ321" s="190">
        <f t="shared" si="531"/>
        <v>0</v>
      </c>
      <c r="BR321" s="190">
        <f t="shared" si="532"/>
        <v>0</v>
      </c>
      <c r="BS321" s="190">
        <f t="shared" si="533"/>
        <v>0</v>
      </c>
      <c r="BT321" s="190">
        <f t="shared" si="534"/>
        <v>0</v>
      </c>
      <c r="BU321" s="190">
        <f t="shared" si="535"/>
        <v>1</v>
      </c>
      <c r="BV321" s="190">
        <f t="shared" si="536"/>
        <v>0</v>
      </c>
      <c r="BW321" s="190">
        <f t="shared" si="537"/>
        <v>0</v>
      </c>
      <c r="BX321" s="190">
        <f t="shared" si="538"/>
        <v>0</v>
      </c>
      <c r="BY321" s="347"/>
      <c r="BZ321" s="207"/>
      <c r="CA321" s="352"/>
    </row>
    <row r="322" spans="1:79" ht="78.75" customHeight="1" x14ac:dyDescent="0.25">
      <c r="A322" s="75" t="s">
        <v>294</v>
      </c>
      <c r="B322" s="330" t="s">
        <v>339</v>
      </c>
      <c r="C322" s="88" t="s">
        <v>340</v>
      </c>
      <c r="D322" s="174">
        <v>1.6626847300000001</v>
      </c>
      <c r="E322" s="190">
        <v>0</v>
      </c>
      <c r="F322" s="172">
        <v>0</v>
      </c>
      <c r="G322" s="190">
        <v>0</v>
      </c>
      <c r="H322" s="190">
        <v>0</v>
      </c>
      <c r="I322" s="190">
        <v>0</v>
      </c>
      <c r="J322" s="190">
        <v>0</v>
      </c>
      <c r="K322" s="190">
        <v>0</v>
      </c>
      <c r="L322" s="190">
        <v>0</v>
      </c>
      <c r="M322" s="190">
        <v>0</v>
      </c>
      <c r="N322" s="190">
        <v>0</v>
      </c>
      <c r="O322" s="190">
        <v>0</v>
      </c>
      <c r="P322" s="188">
        <v>0</v>
      </c>
      <c r="Q322" s="190">
        <v>0</v>
      </c>
      <c r="R322" s="172">
        <v>0</v>
      </c>
      <c r="S322" s="190">
        <v>0</v>
      </c>
      <c r="T322" s="190">
        <v>0</v>
      </c>
      <c r="U322" s="190">
        <v>0</v>
      </c>
      <c r="V322" s="190">
        <v>0</v>
      </c>
      <c r="W322" s="190">
        <v>0</v>
      </c>
      <c r="X322" s="190">
        <v>0</v>
      </c>
      <c r="Y322" s="190">
        <v>0</v>
      </c>
      <c r="Z322" s="190">
        <v>0</v>
      </c>
      <c r="AA322" s="190">
        <v>0</v>
      </c>
      <c r="AB322" s="188">
        <v>0</v>
      </c>
      <c r="AC322" s="190">
        <v>0</v>
      </c>
      <c r="AD322" s="172">
        <v>1.6626847300000001</v>
      </c>
      <c r="AE322" s="190">
        <v>0</v>
      </c>
      <c r="AF322" s="190">
        <v>0</v>
      </c>
      <c r="AG322" s="190">
        <v>0</v>
      </c>
      <c r="AH322" s="190">
        <v>0</v>
      </c>
      <c r="AI322" s="190">
        <v>0</v>
      </c>
      <c r="AJ322" s="190">
        <v>0</v>
      </c>
      <c r="AK322" s="190">
        <v>1</v>
      </c>
      <c r="AL322" s="190">
        <v>0</v>
      </c>
      <c r="AM322" s="190">
        <v>0</v>
      </c>
      <c r="AN322" s="188">
        <v>0</v>
      </c>
      <c r="AO322" s="190">
        <v>0</v>
      </c>
      <c r="AP322" s="190">
        <v>0</v>
      </c>
      <c r="AQ322" s="190">
        <v>0</v>
      </c>
      <c r="AR322" s="190">
        <v>0</v>
      </c>
      <c r="AS322" s="190">
        <v>0</v>
      </c>
      <c r="AT322" s="190">
        <v>0</v>
      </c>
      <c r="AU322" s="190">
        <v>0</v>
      </c>
      <c r="AV322" s="190">
        <v>0</v>
      </c>
      <c r="AW322" s="190">
        <v>0</v>
      </c>
      <c r="AX322" s="190">
        <v>0</v>
      </c>
      <c r="AY322" s="190">
        <v>0</v>
      </c>
      <c r="AZ322" s="188">
        <v>0</v>
      </c>
      <c r="BA322" s="190">
        <v>0</v>
      </c>
      <c r="BB322" s="323">
        <v>0</v>
      </c>
      <c r="BC322" s="190">
        <v>0</v>
      </c>
      <c r="BD322" s="190">
        <v>0</v>
      </c>
      <c r="BE322" s="190">
        <v>0</v>
      </c>
      <c r="BF322" s="190">
        <v>0</v>
      </c>
      <c r="BG322" s="190">
        <v>0</v>
      </c>
      <c r="BH322" s="190">
        <v>0</v>
      </c>
      <c r="BI322" s="190">
        <v>0</v>
      </c>
      <c r="BJ322" s="190">
        <v>0</v>
      </c>
      <c r="BK322" s="190">
        <v>0</v>
      </c>
      <c r="BL322" s="188">
        <v>0</v>
      </c>
      <c r="BM322" s="190">
        <f t="shared" si="527"/>
        <v>0</v>
      </c>
      <c r="BN322" s="190">
        <f t="shared" si="528"/>
        <v>1.6626847300000001</v>
      </c>
      <c r="BO322" s="190">
        <f t="shared" si="529"/>
        <v>0</v>
      </c>
      <c r="BP322" s="190">
        <f t="shared" si="530"/>
        <v>0</v>
      </c>
      <c r="BQ322" s="190">
        <f t="shared" si="531"/>
        <v>0</v>
      </c>
      <c r="BR322" s="190">
        <f t="shared" si="532"/>
        <v>0</v>
      </c>
      <c r="BS322" s="190">
        <f t="shared" si="533"/>
        <v>0</v>
      </c>
      <c r="BT322" s="190">
        <f t="shared" si="534"/>
        <v>0</v>
      </c>
      <c r="BU322" s="190">
        <f t="shared" si="535"/>
        <v>1</v>
      </c>
      <c r="BV322" s="190">
        <f t="shared" si="536"/>
        <v>0</v>
      </c>
      <c r="BW322" s="190">
        <f t="shared" si="537"/>
        <v>0</v>
      </c>
      <c r="BX322" s="190">
        <f t="shared" si="538"/>
        <v>0</v>
      </c>
      <c r="BY322" s="347"/>
      <c r="BZ322" s="207"/>
      <c r="CA322" s="352"/>
    </row>
    <row r="323" spans="1:79" ht="63" customHeight="1" x14ac:dyDescent="0.25">
      <c r="A323" s="75" t="s">
        <v>294</v>
      </c>
      <c r="B323" s="330" t="s">
        <v>341</v>
      </c>
      <c r="C323" s="88" t="s">
        <v>342</v>
      </c>
      <c r="D323" s="174">
        <v>0.44505509000000004</v>
      </c>
      <c r="E323" s="190">
        <v>0</v>
      </c>
      <c r="F323" s="172">
        <v>0</v>
      </c>
      <c r="G323" s="190">
        <v>0</v>
      </c>
      <c r="H323" s="190">
        <v>0</v>
      </c>
      <c r="I323" s="190">
        <v>0</v>
      </c>
      <c r="J323" s="190">
        <v>0</v>
      </c>
      <c r="K323" s="190">
        <v>0</v>
      </c>
      <c r="L323" s="190">
        <v>0</v>
      </c>
      <c r="M323" s="190">
        <v>0</v>
      </c>
      <c r="N323" s="190">
        <v>0</v>
      </c>
      <c r="O323" s="190">
        <v>0</v>
      </c>
      <c r="P323" s="188">
        <v>0</v>
      </c>
      <c r="Q323" s="190">
        <v>0</v>
      </c>
      <c r="R323" s="172">
        <v>0</v>
      </c>
      <c r="S323" s="190">
        <v>0</v>
      </c>
      <c r="T323" s="190">
        <v>0</v>
      </c>
      <c r="U323" s="190">
        <v>0</v>
      </c>
      <c r="V323" s="190">
        <v>0</v>
      </c>
      <c r="W323" s="190">
        <v>0</v>
      </c>
      <c r="X323" s="190">
        <v>0</v>
      </c>
      <c r="Y323" s="190">
        <v>0</v>
      </c>
      <c r="Z323" s="190">
        <v>0</v>
      </c>
      <c r="AA323" s="190">
        <v>0</v>
      </c>
      <c r="AB323" s="188">
        <v>0</v>
      </c>
      <c r="AC323" s="190">
        <v>0</v>
      </c>
      <c r="AD323" s="172">
        <v>0.44505509000000004</v>
      </c>
      <c r="AE323" s="190">
        <v>0</v>
      </c>
      <c r="AF323" s="190">
        <v>0</v>
      </c>
      <c r="AG323" s="190">
        <v>0</v>
      </c>
      <c r="AH323" s="190">
        <v>0</v>
      </c>
      <c r="AI323" s="190">
        <v>0</v>
      </c>
      <c r="AJ323" s="190">
        <v>0</v>
      </c>
      <c r="AK323" s="190">
        <v>1</v>
      </c>
      <c r="AL323" s="190">
        <v>0</v>
      </c>
      <c r="AM323" s="190">
        <v>0</v>
      </c>
      <c r="AN323" s="188">
        <v>0</v>
      </c>
      <c r="AO323" s="190">
        <v>0</v>
      </c>
      <c r="AP323" s="190">
        <v>0</v>
      </c>
      <c r="AQ323" s="190">
        <v>0</v>
      </c>
      <c r="AR323" s="190">
        <v>0</v>
      </c>
      <c r="AS323" s="190">
        <v>0</v>
      </c>
      <c r="AT323" s="190">
        <v>0</v>
      </c>
      <c r="AU323" s="190">
        <v>0</v>
      </c>
      <c r="AV323" s="190">
        <v>0</v>
      </c>
      <c r="AW323" s="190">
        <v>0</v>
      </c>
      <c r="AX323" s="190">
        <v>0</v>
      </c>
      <c r="AY323" s="190">
        <v>0</v>
      </c>
      <c r="AZ323" s="188">
        <v>0</v>
      </c>
      <c r="BA323" s="190">
        <v>0</v>
      </c>
      <c r="BB323" s="323">
        <v>0</v>
      </c>
      <c r="BC323" s="190">
        <v>0</v>
      </c>
      <c r="BD323" s="190">
        <v>0</v>
      </c>
      <c r="BE323" s="190">
        <v>0</v>
      </c>
      <c r="BF323" s="190">
        <v>0</v>
      </c>
      <c r="BG323" s="190">
        <v>0</v>
      </c>
      <c r="BH323" s="190">
        <v>0</v>
      </c>
      <c r="BI323" s="190">
        <v>0</v>
      </c>
      <c r="BJ323" s="190">
        <v>0</v>
      </c>
      <c r="BK323" s="190">
        <v>0</v>
      </c>
      <c r="BL323" s="188">
        <v>0</v>
      </c>
      <c r="BM323" s="190">
        <f t="shared" si="527"/>
        <v>0</v>
      </c>
      <c r="BN323" s="190">
        <f t="shared" si="528"/>
        <v>0.44505509000000004</v>
      </c>
      <c r="BO323" s="190">
        <f t="shared" si="529"/>
        <v>0</v>
      </c>
      <c r="BP323" s="190">
        <f t="shared" si="530"/>
        <v>0</v>
      </c>
      <c r="BQ323" s="190">
        <f t="shared" si="531"/>
        <v>0</v>
      </c>
      <c r="BR323" s="190">
        <f t="shared" si="532"/>
        <v>0</v>
      </c>
      <c r="BS323" s="190">
        <f t="shared" si="533"/>
        <v>0</v>
      </c>
      <c r="BT323" s="190">
        <f t="shared" si="534"/>
        <v>0</v>
      </c>
      <c r="BU323" s="190">
        <f t="shared" si="535"/>
        <v>1</v>
      </c>
      <c r="BV323" s="190">
        <f t="shared" si="536"/>
        <v>0</v>
      </c>
      <c r="BW323" s="190">
        <f t="shared" si="537"/>
        <v>0</v>
      </c>
      <c r="BX323" s="190">
        <f t="shared" si="538"/>
        <v>0</v>
      </c>
      <c r="BY323" s="347"/>
      <c r="BZ323" s="207"/>
      <c r="CA323" s="352"/>
    </row>
    <row r="324" spans="1:79" ht="63" customHeight="1" x14ac:dyDescent="0.25">
      <c r="A324" s="75" t="s">
        <v>294</v>
      </c>
      <c r="B324" s="330" t="s">
        <v>343</v>
      </c>
      <c r="C324" s="88" t="s">
        <v>344</v>
      </c>
      <c r="D324" s="174">
        <v>3.5692489200000002</v>
      </c>
      <c r="E324" s="190">
        <v>0</v>
      </c>
      <c r="F324" s="172">
        <v>0</v>
      </c>
      <c r="G324" s="190">
        <v>0</v>
      </c>
      <c r="H324" s="190">
        <v>0</v>
      </c>
      <c r="I324" s="190">
        <v>0</v>
      </c>
      <c r="J324" s="190">
        <v>0</v>
      </c>
      <c r="K324" s="190">
        <v>0</v>
      </c>
      <c r="L324" s="190">
        <v>0</v>
      </c>
      <c r="M324" s="190">
        <v>0</v>
      </c>
      <c r="N324" s="190">
        <v>0</v>
      </c>
      <c r="O324" s="190">
        <v>0</v>
      </c>
      <c r="P324" s="188">
        <v>0</v>
      </c>
      <c r="Q324" s="190">
        <v>0</v>
      </c>
      <c r="R324" s="172">
        <v>0</v>
      </c>
      <c r="S324" s="190">
        <v>0</v>
      </c>
      <c r="T324" s="190">
        <v>0</v>
      </c>
      <c r="U324" s="190">
        <v>0</v>
      </c>
      <c r="V324" s="190">
        <v>0</v>
      </c>
      <c r="W324" s="190">
        <v>0</v>
      </c>
      <c r="X324" s="190">
        <v>0</v>
      </c>
      <c r="Y324" s="190">
        <v>0</v>
      </c>
      <c r="Z324" s="190">
        <v>0</v>
      </c>
      <c r="AA324" s="190">
        <v>0</v>
      </c>
      <c r="AB324" s="188">
        <v>0</v>
      </c>
      <c r="AC324" s="190">
        <v>0</v>
      </c>
      <c r="AD324" s="172">
        <v>3.5692489200000002</v>
      </c>
      <c r="AE324" s="190">
        <v>0</v>
      </c>
      <c r="AF324" s="190">
        <v>0</v>
      </c>
      <c r="AG324" s="190">
        <v>0</v>
      </c>
      <c r="AH324" s="190">
        <v>0</v>
      </c>
      <c r="AI324" s="190">
        <v>0</v>
      </c>
      <c r="AJ324" s="190">
        <v>0</v>
      </c>
      <c r="AK324" s="190">
        <v>1</v>
      </c>
      <c r="AL324" s="190">
        <v>0</v>
      </c>
      <c r="AM324" s="190">
        <v>0</v>
      </c>
      <c r="AN324" s="188">
        <v>0</v>
      </c>
      <c r="AO324" s="190">
        <v>0</v>
      </c>
      <c r="AP324" s="190">
        <v>0</v>
      </c>
      <c r="AQ324" s="190">
        <v>0</v>
      </c>
      <c r="AR324" s="190">
        <v>0</v>
      </c>
      <c r="AS324" s="190">
        <v>0</v>
      </c>
      <c r="AT324" s="190">
        <v>0</v>
      </c>
      <c r="AU324" s="190">
        <v>0</v>
      </c>
      <c r="AV324" s="190">
        <v>0</v>
      </c>
      <c r="AW324" s="190">
        <v>0</v>
      </c>
      <c r="AX324" s="190">
        <v>0</v>
      </c>
      <c r="AY324" s="190">
        <v>0</v>
      </c>
      <c r="AZ324" s="188">
        <v>0</v>
      </c>
      <c r="BA324" s="190">
        <v>0</v>
      </c>
      <c r="BB324" s="323">
        <v>0</v>
      </c>
      <c r="BC324" s="190">
        <v>0</v>
      </c>
      <c r="BD324" s="190">
        <v>0</v>
      </c>
      <c r="BE324" s="190">
        <v>0</v>
      </c>
      <c r="BF324" s="190">
        <v>0</v>
      </c>
      <c r="BG324" s="190">
        <v>0</v>
      </c>
      <c r="BH324" s="190">
        <v>0</v>
      </c>
      <c r="BI324" s="190">
        <v>0</v>
      </c>
      <c r="BJ324" s="190">
        <v>0</v>
      </c>
      <c r="BK324" s="190">
        <v>0</v>
      </c>
      <c r="BL324" s="188">
        <v>0</v>
      </c>
      <c r="BM324" s="190">
        <f t="shared" si="527"/>
        <v>0</v>
      </c>
      <c r="BN324" s="190">
        <f t="shared" si="528"/>
        <v>3.5692489200000002</v>
      </c>
      <c r="BO324" s="190">
        <f t="shared" si="529"/>
        <v>0</v>
      </c>
      <c r="BP324" s="190">
        <f t="shared" si="530"/>
        <v>0</v>
      </c>
      <c r="BQ324" s="190">
        <f t="shared" si="531"/>
        <v>0</v>
      </c>
      <c r="BR324" s="190">
        <f t="shared" si="532"/>
        <v>0</v>
      </c>
      <c r="BS324" s="190">
        <f t="shared" si="533"/>
        <v>0</v>
      </c>
      <c r="BT324" s="190">
        <f t="shared" si="534"/>
        <v>0</v>
      </c>
      <c r="BU324" s="190">
        <f t="shared" si="535"/>
        <v>1</v>
      </c>
      <c r="BV324" s="190">
        <f t="shared" si="536"/>
        <v>0</v>
      </c>
      <c r="BW324" s="190">
        <f t="shared" si="537"/>
        <v>0</v>
      </c>
      <c r="BX324" s="190">
        <f t="shared" si="538"/>
        <v>0</v>
      </c>
      <c r="BY324" s="347"/>
      <c r="BZ324" s="207"/>
      <c r="CA324" s="352"/>
    </row>
    <row r="325" spans="1:79" ht="63" customHeight="1" x14ac:dyDescent="0.25">
      <c r="A325" s="75" t="s">
        <v>294</v>
      </c>
      <c r="B325" s="324" t="s">
        <v>345</v>
      </c>
      <c r="C325" s="322" t="s">
        <v>346</v>
      </c>
      <c r="D325" s="174">
        <v>0.58699999999999997</v>
      </c>
      <c r="E325" s="190">
        <v>0</v>
      </c>
      <c r="F325" s="172">
        <v>0.58699999999999997</v>
      </c>
      <c r="G325" s="190">
        <v>0</v>
      </c>
      <c r="H325" s="190">
        <v>0</v>
      </c>
      <c r="I325" s="190">
        <v>0</v>
      </c>
      <c r="J325" s="190">
        <v>0</v>
      </c>
      <c r="K325" s="190">
        <v>0</v>
      </c>
      <c r="L325" s="190">
        <v>0</v>
      </c>
      <c r="M325" s="190">
        <v>1</v>
      </c>
      <c r="N325" s="190">
        <v>0</v>
      </c>
      <c r="O325" s="190">
        <v>0</v>
      </c>
      <c r="P325" s="188">
        <v>0</v>
      </c>
      <c r="Q325" s="190">
        <v>0</v>
      </c>
      <c r="R325" s="172">
        <v>0</v>
      </c>
      <c r="S325" s="190">
        <v>0</v>
      </c>
      <c r="T325" s="190">
        <v>0</v>
      </c>
      <c r="U325" s="190">
        <v>0</v>
      </c>
      <c r="V325" s="190">
        <v>0</v>
      </c>
      <c r="W325" s="190">
        <v>0</v>
      </c>
      <c r="X325" s="190">
        <v>0</v>
      </c>
      <c r="Y325" s="190">
        <v>0</v>
      </c>
      <c r="Z325" s="190">
        <v>0</v>
      </c>
      <c r="AA325" s="190">
        <v>0</v>
      </c>
      <c r="AB325" s="188">
        <v>0</v>
      </c>
      <c r="AC325" s="190">
        <v>0</v>
      </c>
      <c r="AD325" s="172">
        <v>0</v>
      </c>
      <c r="AE325" s="190">
        <v>0</v>
      </c>
      <c r="AF325" s="190">
        <v>0</v>
      </c>
      <c r="AG325" s="190">
        <v>0</v>
      </c>
      <c r="AH325" s="190">
        <v>0</v>
      </c>
      <c r="AI325" s="190">
        <v>0</v>
      </c>
      <c r="AJ325" s="190">
        <v>0</v>
      </c>
      <c r="AK325" s="190">
        <v>0</v>
      </c>
      <c r="AL325" s="190">
        <v>0</v>
      </c>
      <c r="AM325" s="190">
        <v>0</v>
      </c>
      <c r="AN325" s="188">
        <v>0</v>
      </c>
      <c r="AO325" s="190">
        <v>0</v>
      </c>
      <c r="AP325" s="190">
        <v>0</v>
      </c>
      <c r="AQ325" s="190">
        <v>0</v>
      </c>
      <c r="AR325" s="190">
        <v>0</v>
      </c>
      <c r="AS325" s="190">
        <v>0</v>
      </c>
      <c r="AT325" s="190">
        <v>0</v>
      </c>
      <c r="AU325" s="190">
        <v>0</v>
      </c>
      <c r="AV325" s="190">
        <v>0</v>
      </c>
      <c r="AW325" s="190">
        <v>0</v>
      </c>
      <c r="AX325" s="190">
        <v>0</v>
      </c>
      <c r="AY325" s="190">
        <v>0</v>
      </c>
      <c r="AZ325" s="188">
        <v>0</v>
      </c>
      <c r="BA325" s="190">
        <v>0</v>
      </c>
      <c r="BB325" s="323">
        <v>0</v>
      </c>
      <c r="BC325" s="190">
        <v>0</v>
      </c>
      <c r="BD325" s="190">
        <v>0</v>
      </c>
      <c r="BE325" s="190">
        <v>0</v>
      </c>
      <c r="BF325" s="190">
        <v>0</v>
      </c>
      <c r="BG325" s="190">
        <v>0</v>
      </c>
      <c r="BH325" s="190">
        <v>0</v>
      </c>
      <c r="BI325" s="190">
        <v>0</v>
      </c>
      <c r="BJ325" s="190">
        <v>0</v>
      </c>
      <c r="BK325" s="190">
        <v>0</v>
      </c>
      <c r="BL325" s="188">
        <v>0</v>
      </c>
      <c r="BM325" s="190">
        <f t="shared" si="527"/>
        <v>0</v>
      </c>
      <c r="BN325" s="190">
        <f t="shared" si="528"/>
        <v>0.58699999999999997</v>
      </c>
      <c r="BO325" s="190">
        <f t="shared" si="529"/>
        <v>0</v>
      </c>
      <c r="BP325" s="190">
        <f t="shared" si="530"/>
        <v>0</v>
      </c>
      <c r="BQ325" s="190">
        <f t="shared" si="531"/>
        <v>0</v>
      </c>
      <c r="BR325" s="190">
        <f t="shared" si="532"/>
        <v>0</v>
      </c>
      <c r="BS325" s="190">
        <f t="shared" si="533"/>
        <v>0</v>
      </c>
      <c r="BT325" s="190">
        <f t="shared" si="534"/>
        <v>0</v>
      </c>
      <c r="BU325" s="190">
        <f t="shared" si="535"/>
        <v>1</v>
      </c>
      <c r="BV325" s="190">
        <f t="shared" si="536"/>
        <v>0</v>
      </c>
      <c r="BW325" s="190">
        <f t="shared" si="537"/>
        <v>0</v>
      </c>
      <c r="BX325" s="190">
        <f t="shared" si="538"/>
        <v>0</v>
      </c>
      <c r="BY325" s="347"/>
      <c r="BZ325" s="207"/>
      <c r="CA325" s="352"/>
    </row>
    <row r="326" spans="1:79" ht="63" customHeight="1" x14ac:dyDescent="0.25">
      <c r="A326" s="75" t="s">
        <v>294</v>
      </c>
      <c r="B326" s="324" t="s">
        <v>347</v>
      </c>
      <c r="C326" s="322" t="s">
        <v>348</v>
      </c>
      <c r="D326" s="174">
        <v>0.69797846000000008</v>
      </c>
      <c r="E326" s="188">
        <v>0</v>
      </c>
      <c r="F326" s="188">
        <v>0</v>
      </c>
      <c r="G326" s="188">
        <v>0</v>
      </c>
      <c r="H326" s="188">
        <v>0</v>
      </c>
      <c r="I326" s="188">
        <v>0</v>
      </c>
      <c r="J326" s="188">
        <v>0</v>
      </c>
      <c r="K326" s="188">
        <v>0</v>
      </c>
      <c r="L326" s="188">
        <v>0</v>
      </c>
      <c r="M326" s="188">
        <v>0</v>
      </c>
      <c r="N326" s="188">
        <v>0</v>
      </c>
      <c r="O326" s="188">
        <v>0</v>
      </c>
      <c r="P326" s="188">
        <v>0</v>
      </c>
      <c r="Q326" s="190">
        <v>0</v>
      </c>
      <c r="R326" s="332">
        <v>0.69797846000000008</v>
      </c>
      <c r="S326" s="190">
        <v>0</v>
      </c>
      <c r="T326" s="190">
        <v>0</v>
      </c>
      <c r="U326" s="190">
        <v>0</v>
      </c>
      <c r="V326" s="190">
        <v>0</v>
      </c>
      <c r="W326" s="190">
        <v>0</v>
      </c>
      <c r="X326" s="190">
        <v>0</v>
      </c>
      <c r="Y326" s="190">
        <v>1</v>
      </c>
      <c r="Z326" s="190">
        <v>0</v>
      </c>
      <c r="AA326" s="190">
        <v>0</v>
      </c>
      <c r="AB326" s="188">
        <v>0</v>
      </c>
      <c r="AC326" s="190">
        <v>0</v>
      </c>
      <c r="AD326" s="172">
        <v>0</v>
      </c>
      <c r="AE326" s="190">
        <v>0</v>
      </c>
      <c r="AF326" s="190">
        <v>0</v>
      </c>
      <c r="AG326" s="190">
        <v>0</v>
      </c>
      <c r="AH326" s="190">
        <v>0</v>
      </c>
      <c r="AI326" s="190">
        <v>0</v>
      </c>
      <c r="AJ326" s="190">
        <v>0</v>
      </c>
      <c r="AK326" s="190">
        <v>0</v>
      </c>
      <c r="AL326" s="190">
        <v>0</v>
      </c>
      <c r="AM326" s="190">
        <v>0</v>
      </c>
      <c r="AN326" s="188">
        <v>0</v>
      </c>
      <c r="AO326" s="190">
        <v>0</v>
      </c>
      <c r="AP326" s="190">
        <v>0</v>
      </c>
      <c r="AQ326" s="190">
        <v>0</v>
      </c>
      <c r="AR326" s="190">
        <v>0</v>
      </c>
      <c r="AS326" s="190">
        <v>0</v>
      </c>
      <c r="AT326" s="190">
        <v>0</v>
      </c>
      <c r="AU326" s="190">
        <v>0</v>
      </c>
      <c r="AV326" s="190">
        <v>0</v>
      </c>
      <c r="AW326" s="190">
        <v>0</v>
      </c>
      <c r="AX326" s="190">
        <v>0</v>
      </c>
      <c r="AY326" s="190">
        <v>0</v>
      </c>
      <c r="AZ326" s="188">
        <v>0</v>
      </c>
      <c r="BA326" s="190">
        <v>0</v>
      </c>
      <c r="BB326" s="323">
        <v>0</v>
      </c>
      <c r="BC326" s="190">
        <v>0</v>
      </c>
      <c r="BD326" s="190">
        <v>0</v>
      </c>
      <c r="BE326" s="190">
        <v>0</v>
      </c>
      <c r="BF326" s="190">
        <v>0</v>
      </c>
      <c r="BG326" s="190">
        <v>0</v>
      </c>
      <c r="BH326" s="190">
        <v>0</v>
      </c>
      <c r="BI326" s="190">
        <v>0</v>
      </c>
      <c r="BJ326" s="190">
        <v>0</v>
      </c>
      <c r="BK326" s="190">
        <v>0</v>
      </c>
      <c r="BL326" s="188">
        <v>0</v>
      </c>
      <c r="BM326" s="190">
        <f t="shared" si="527"/>
        <v>0</v>
      </c>
      <c r="BN326" s="190">
        <f t="shared" si="528"/>
        <v>0.69797846000000008</v>
      </c>
      <c r="BO326" s="190">
        <f t="shared" si="529"/>
        <v>0</v>
      </c>
      <c r="BP326" s="190">
        <f t="shared" si="530"/>
        <v>0</v>
      </c>
      <c r="BQ326" s="190">
        <f t="shared" si="531"/>
        <v>0</v>
      </c>
      <c r="BR326" s="190">
        <f t="shared" si="532"/>
        <v>0</v>
      </c>
      <c r="BS326" s="190">
        <f t="shared" si="533"/>
        <v>0</v>
      </c>
      <c r="BT326" s="190">
        <f t="shared" si="534"/>
        <v>0</v>
      </c>
      <c r="BU326" s="190">
        <f t="shared" si="535"/>
        <v>1</v>
      </c>
      <c r="BV326" s="190">
        <f t="shared" si="536"/>
        <v>0</v>
      </c>
      <c r="BW326" s="190">
        <f t="shared" si="537"/>
        <v>0</v>
      </c>
      <c r="BX326" s="190">
        <f t="shared" si="538"/>
        <v>0</v>
      </c>
      <c r="BY326" s="347"/>
      <c r="BZ326" s="207"/>
      <c r="CA326" s="352"/>
    </row>
    <row r="327" spans="1:79" ht="63" customHeight="1" x14ac:dyDescent="0.25">
      <c r="A327" s="75" t="s">
        <v>294</v>
      </c>
      <c r="B327" s="324" t="s">
        <v>349</v>
      </c>
      <c r="C327" s="322" t="s">
        <v>350</v>
      </c>
      <c r="D327" s="174">
        <v>1.7066666699999999</v>
      </c>
      <c r="E327" s="190">
        <v>0</v>
      </c>
      <c r="F327" s="172">
        <v>1.7066666699999999</v>
      </c>
      <c r="G327" s="190">
        <v>0</v>
      </c>
      <c r="H327" s="190">
        <v>0</v>
      </c>
      <c r="I327" s="190">
        <v>0</v>
      </c>
      <c r="J327" s="190">
        <v>0</v>
      </c>
      <c r="K327" s="190">
        <v>0</v>
      </c>
      <c r="L327" s="190">
        <v>0</v>
      </c>
      <c r="M327" s="190">
        <v>1</v>
      </c>
      <c r="N327" s="190">
        <v>0</v>
      </c>
      <c r="O327" s="190">
        <v>0</v>
      </c>
      <c r="P327" s="188">
        <v>0</v>
      </c>
      <c r="Q327" s="190">
        <v>0</v>
      </c>
      <c r="R327" s="172">
        <v>0</v>
      </c>
      <c r="S327" s="190">
        <v>0</v>
      </c>
      <c r="T327" s="190">
        <v>0</v>
      </c>
      <c r="U327" s="190">
        <v>0</v>
      </c>
      <c r="V327" s="190">
        <v>0</v>
      </c>
      <c r="W327" s="190">
        <v>0</v>
      </c>
      <c r="X327" s="190">
        <v>0</v>
      </c>
      <c r="Y327" s="190">
        <v>0</v>
      </c>
      <c r="Z327" s="190">
        <v>0</v>
      </c>
      <c r="AA327" s="190">
        <v>0</v>
      </c>
      <c r="AB327" s="188">
        <v>0</v>
      </c>
      <c r="AC327" s="190">
        <v>0</v>
      </c>
      <c r="AD327" s="172">
        <v>0</v>
      </c>
      <c r="AE327" s="190">
        <v>0</v>
      </c>
      <c r="AF327" s="190">
        <v>0</v>
      </c>
      <c r="AG327" s="190">
        <v>0</v>
      </c>
      <c r="AH327" s="190">
        <v>0</v>
      </c>
      <c r="AI327" s="190">
        <v>0</v>
      </c>
      <c r="AJ327" s="190">
        <v>0</v>
      </c>
      <c r="AK327" s="190">
        <v>0</v>
      </c>
      <c r="AL327" s="190">
        <v>0</v>
      </c>
      <c r="AM327" s="190">
        <v>0</v>
      </c>
      <c r="AN327" s="188">
        <v>0</v>
      </c>
      <c r="AO327" s="190">
        <v>0</v>
      </c>
      <c r="AP327" s="190">
        <v>0</v>
      </c>
      <c r="AQ327" s="190">
        <v>0</v>
      </c>
      <c r="AR327" s="190">
        <v>0</v>
      </c>
      <c r="AS327" s="190">
        <v>0</v>
      </c>
      <c r="AT327" s="190">
        <v>0</v>
      </c>
      <c r="AU327" s="190">
        <v>0</v>
      </c>
      <c r="AV327" s="190">
        <v>0</v>
      </c>
      <c r="AW327" s="190">
        <v>0</v>
      </c>
      <c r="AX327" s="190">
        <v>0</v>
      </c>
      <c r="AY327" s="190">
        <v>0</v>
      </c>
      <c r="AZ327" s="188">
        <v>0</v>
      </c>
      <c r="BA327" s="190">
        <v>0</v>
      </c>
      <c r="BB327" s="323">
        <v>0</v>
      </c>
      <c r="BC327" s="190">
        <v>0</v>
      </c>
      <c r="BD327" s="190">
        <v>0</v>
      </c>
      <c r="BE327" s="190">
        <v>0</v>
      </c>
      <c r="BF327" s="190">
        <v>0</v>
      </c>
      <c r="BG327" s="190">
        <v>0</v>
      </c>
      <c r="BH327" s="190">
        <v>0</v>
      </c>
      <c r="BI327" s="190">
        <v>0</v>
      </c>
      <c r="BJ327" s="190">
        <v>0</v>
      </c>
      <c r="BK327" s="190">
        <v>0</v>
      </c>
      <c r="BL327" s="188">
        <v>0</v>
      </c>
      <c r="BM327" s="190">
        <f t="shared" si="527"/>
        <v>0</v>
      </c>
      <c r="BN327" s="190">
        <f t="shared" si="528"/>
        <v>1.7066666699999999</v>
      </c>
      <c r="BO327" s="190">
        <f t="shared" si="529"/>
        <v>0</v>
      </c>
      <c r="BP327" s="190">
        <f t="shared" si="530"/>
        <v>0</v>
      </c>
      <c r="BQ327" s="190">
        <f t="shared" si="531"/>
        <v>0</v>
      </c>
      <c r="BR327" s="190">
        <f t="shared" si="532"/>
        <v>0</v>
      </c>
      <c r="BS327" s="190">
        <f t="shared" si="533"/>
        <v>0</v>
      </c>
      <c r="BT327" s="190">
        <f t="shared" si="534"/>
        <v>0</v>
      </c>
      <c r="BU327" s="190">
        <f t="shared" si="535"/>
        <v>1</v>
      </c>
      <c r="BV327" s="190">
        <f t="shared" si="536"/>
        <v>0</v>
      </c>
      <c r="BW327" s="190">
        <f t="shared" si="537"/>
        <v>0</v>
      </c>
      <c r="BX327" s="190">
        <f t="shared" si="538"/>
        <v>0</v>
      </c>
      <c r="BY327" s="347"/>
      <c r="BZ327" s="207"/>
      <c r="CA327" s="352"/>
    </row>
    <row r="328" spans="1:79" ht="63" customHeight="1" x14ac:dyDescent="0.25">
      <c r="A328" s="75" t="s">
        <v>294</v>
      </c>
      <c r="B328" s="324" t="s">
        <v>351</v>
      </c>
      <c r="C328" s="322" t="s">
        <v>352</v>
      </c>
      <c r="D328" s="174">
        <v>0.7816257900000001</v>
      </c>
      <c r="E328" s="190">
        <v>0</v>
      </c>
      <c r="F328" s="172">
        <v>0</v>
      </c>
      <c r="G328" s="190">
        <v>0</v>
      </c>
      <c r="H328" s="190">
        <v>0</v>
      </c>
      <c r="I328" s="190">
        <v>0</v>
      </c>
      <c r="J328" s="190">
        <v>0</v>
      </c>
      <c r="K328" s="190">
        <v>0</v>
      </c>
      <c r="L328" s="190">
        <v>0</v>
      </c>
      <c r="M328" s="190">
        <v>0</v>
      </c>
      <c r="N328" s="190">
        <v>0</v>
      </c>
      <c r="O328" s="190">
        <v>0</v>
      </c>
      <c r="P328" s="188">
        <v>0</v>
      </c>
      <c r="Q328" s="190">
        <v>0</v>
      </c>
      <c r="R328" s="172">
        <v>0.7816257900000001</v>
      </c>
      <c r="S328" s="190">
        <v>0</v>
      </c>
      <c r="T328" s="190">
        <v>0</v>
      </c>
      <c r="U328" s="190">
        <v>0</v>
      </c>
      <c r="V328" s="190">
        <v>0</v>
      </c>
      <c r="W328" s="190">
        <v>0</v>
      </c>
      <c r="X328" s="190">
        <v>0</v>
      </c>
      <c r="Y328" s="190">
        <v>1</v>
      </c>
      <c r="Z328" s="190">
        <v>0</v>
      </c>
      <c r="AA328" s="190">
        <v>0</v>
      </c>
      <c r="AB328" s="188">
        <v>0</v>
      </c>
      <c r="AC328" s="190">
        <v>0</v>
      </c>
      <c r="AD328" s="172">
        <v>0</v>
      </c>
      <c r="AE328" s="190">
        <v>0</v>
      </c>
      <c r="AF328" s="190">
        <v>0</v>
      </c>
      <c r="AG328" s="190">
        <v>0</v>
      </c>
      <c r="AH328" s="190">
        <v>0</v>
      </c>
      <c r="AI328" s="190">
        <v>0</v>
      </c>
      <c r="AJ328" s="190">
        <v>0</v>
      </c>
      <c r="AK328" s="190">
        <v>0</v>
      </c>
      <c r="AL328" s="190">
        <v>0</v>
      </c>
      <c r="AM328" s="190">
        <v>0</v>
      </c>
      <c r="AN328" s="188">
        <v>0</v>
      </c>
      <c r="AO328" s="190">
        <v>0</v>
      </c>
      <c r="AP328" s="190">
        <v>0</v>
      </c>
      <c r="AQ328" s="190">
        <v>0</v>
      </c>
      <c r="AR328" s="190">
        <v>0</v>
      </c>
      <c r="AS328" s="190">
        <v>0</v>
      </c>
      <c r="AT328" s="190">
        <v>0</v>
      </c>
      <c r="AU328" s="190">
        <v>0</v>
      </c>
      <c r="AV328" s="190">
        <v>0</v>
      </c>
      <c r="AW328" s="190">
        <v>0</v>
      </c>
      <c r="AX328" s="190">
        <v>0</v>
      </c>
      <c r="AY328" s="190">
        <v>0</v>
      </c>
      <c r="AZ328" s="188">
        <v>0</v>
      </c>
      <c r="BA328" s="190">
        <v>0</v>
      </c>
      <c r="BB328" s="323">
        <v>0</v>
      </c>
      <c r="BC328" s="190">
        <v>0</v>
      </c>
      <c r="BD328" s="190">
        <v>0</v>
      </c>
      <c r="BE328" s="190">
        <v>0</v>
      </c>
      <c r="BF328" s="190">
        <v>0</v>
      </c>
      <c r="BG328" s="190">
        <v>0</v>
      </c>
      <c r="BH328" s="190">
        <v>0</v>
      </c>
      <c r="BI328" s="190">
        <v>0</v>
      </c>
      <c r="BJ328" s="190">
        <v>0</v>
      </c>
      <c r="BK328" s="190">
        <v>0</v>
      </c>
      <c r="BL328" s="188">
        <v>0</v>
      </c>
      <c r="BM328" s="190">
        <f t="shared" si="527"/>
        <v>0</v>
      </c>
      <c r="BN328" s="190">
        <f t="shared" si="528"/>
        <v>0.7816257900000001</v>
      </c>
      <c r="BO328" s="190">
        <f t="shared" si="529"/>
        <v>0</v>
      </c>
      <c r="BP328" s="190">
        <f t="shared" si="530"/>
        <v>0</v>
      </c>
      <c r="BQ328" s="190">
        <f t="shared" si="531"/>
        <v>0</v>
      </c>
      <c r="BR328" s="190">
        <f t="shared" si="532"/>
        <v>0</v>
      </c>
      <c r="BS328" s="190">
        <f t="shared" si="533"/>
        <v>0</v>
      </c>
      <c r="BT328" s="190">
        <f t="shared" si="534"/>
        <v>0</v>
      </c>
      <c r="BU328" s="190">
        <f t="shared" si="535"/>
        <v>1</v>
      </c>
      <c r="BV328" s="190">
        <f t="shared" si="536"/>
        <v>0</v>
      </c>
      <c r="BW328" s="190">
        <f t="shared" si="537"/>
        <v>0</v>
      </c>
      <c r="BX328" s="190">
        <f t="shared" si="538"/>
        <v>0</v>
      </c>
      <c r="BY328" s="347"/>
      <c r="BZ328" s="207"/>
      <c r="CA328" s="352"/>
    </row>
    <row r="329" spans="1:79" ht="63" customHeight="1" x14ac:dyDescent="0.25">
      <c r="A329" s="75" t="s">
        <v>294</v>
      </c>
      <c r="B329" s="330" t="s">
        <v>353</v>
      </c>
      <c r="C329" s="200" t="s">
        <v>354</v>
      </c>
      <c r="D329" s="174">
        <v>12.624687550000001</v>
      </c>
      <c r="E329" s="190">
        <v>0</v>
      </c>
      <c r="F329" s="172">
        <v>0</v>
      </c>
      <c r="G329" s="190">
        <v>0</v>
      </c>
      <c r="H329" s="190">
        <v>0</v>
      </c>
      <c r="I329" s="190">
        <v>0</v>
      </c>
      <c r="J329" s="190">
        <v>0</v>
      </c>
      <c r="K329" s="190">
        <v>0</v>
      </c>
      <c r="L329" s="190">
        <v>0</v>
      </c>
      <c r="M329" s="190">
        <v>0</v>
      </c>
      <c r="N329" s="190">
        <v>0</v>
      </c>
      <c r="O329" s="190">
        <v>0</v>
      </c>
      <c r="P329" s="188">
        <v>0</v>
      </c>
      <c r="Q329" s="190">
        <v>0</v>
      </c>
      <c r="R329" s="172">
        <v>0</v>
      </c>
      <c r="S329" s="190">
        <v>0</v>
      </c>
      <c r="T329" s="190">
        <v>0</v>
      </c>
      <c r="U329" s="190">
        <v>0</v>
      </c>
      <c r="V329" s="190">
        <v>0</v>
      </c>
      <c r="W329" s="190">
        <v>0</v>
      </c>
      <c r="X329" s="190">
        <v>0</v>
      </c>
      <c r="Y329" s="190">
        <v>0</v>
      </c>
      <c r="Z329" s="190">
        <v>0</v>
      </c>
      <c r="AA329" s="190">
        <v>0</v>
      </c>
      <c r="AB329" s="188">
        <v>0</v>
      </c>
      <c r="AC329" s="190">
        <v>0</v>
      </c>
      <c r="AD329" s="172">
        <v>12.624687550000001</v>
      </c>
      <c r="AE329" s="190">
        <v>0</v>
      </c>
      <c r="AF329" s="190">
        <v>0</v>
      </c>
      <c r="AG329" s="190">
        <v>0</v>
      </c>
      <c r="AH329" s="190">
        <v>0</v>
      </c>
      <c r="AI329" s="190">
        <v>0</v>
      </c>
      <c r="AJ329" s="190">
        <v>0</v>
      </c>
      <c r="AK329" s="190">
        <v>1</v>
      </c>
      <c r="AL329" s="190">
        <v>0</v>
      </c>
      <c r="AM329" s="190">
        <v>0</v>
      </c>
      <c r="AN329" s="188">
        <v>0</v>
      </c>
      <c r="AO329" s="190">
        <v>0</v>
      </c>
      <c r="AP329" s="190">
        <v>0</v>
      </c>
      <c r="AQ329" s="190">
        <v>0</v>
      </c>
      <c r="AR329" s="190">
        <v>0</v>
      </c>
      <c r="AS329" s="190">
        <v>0</v>
      </c>
      <c r="AT329" s="190">
        <v>0</v>
      </c>
      <c r="AU329" s="190">
        <v>0</v>
      </c>
      <c r="AV329" s="190">
        <v>0</v>
      </c>
      <c r="AW329" s="190">
        <v>0</v>
      </c>
      <c r="AX329" s="190">
        <v>0</v>
      </c>
      <c r="AY329" s="190">
        <v>0</v>
      </c>
      <c r="AZ329" s="188">
        <v>0</v>
      </c>
      <c r="BA329" s="190">
        <v>0</v>
      </c>
      <c r="BB329" s="323">
        <v>0</v>
      </c>
      <c r="BC329" s="190">
        <v>0</v>
      </c>
      <c r="BD329" s="190">
        <v>0</v>
      </c>
      <c r="BE329" s="190">
        <v>0</v>
      </c>
      <c r="BF329" s="190">
        <v>0</v>
      </c>
      <c r="BG329" s="190">
        <v>0</v>
      </c>
      <c r="BH329" s="190">
        <v>0</v>
      </c>
      <c r="BI329" s="190">
        <v>0</v>
      </c>
      <c r="BJ329" s="190">
        <v>0</v>
      </c>
      <c r="BK329" s="190">
        <v>0</v>
      </c>
      <c r="BL329" s="188">
        <v>0</v>
      </c>
      <c r="BM329" s="190">
        <f t="shared" si="527"/>
        <v>0</v>
      </c>
      <c r="BN329" s="190">
        <f t="shared" si="528"/>
        <v>12.624687550000001</v>
      </c>
      <c r="BO329" s="190">
        <f t="shared" si="529"/>
        <v>0</v>
      </c>
      <c r="BP329" s="190">
        <f t="shared" si="530"/>
        <v>0</v>
      </c>
      <c r="BQ329" s="190">
        <f t="shared" si="531"/>
        <v>0</v>
      </c>
      <c r="BR329" s="190">
        <f t="shared" si="532"/>
        <v>0</v>
      </c>
      <c r="BS329" s="190">
        <f t="shared" si="533"/>
        <v>0</v>
      </c>
      <c r="BT329" s="190">
        <f t="shared" si="534"/>
        <v>0</v>
      </c>
      <c r="BU329" s="190">
        <f t="shared" si="535"/>
        <v>1</v>
      </c>
      <c r="BV329" s="190">
        <f t="shared" si="536"/>
        <v>0</v>
      </c>
      <c r="BW329" s="190">
        <f t="shared" si="537"/>
        <v>0</v>
      </c>
      <c r="BX329" s="190">
        <f t="shared" si="538"/>
        <v>0</v>
      </c>
      <c r="BY329" s="347"/>
      <c r="BZ329" s="207"/>
      <c r="CA329" s="352"/>
    </row>
    <row r="330" spans="1:79" ht="47.25" customHeight="1" x14ac:dyDescent="0.25">
      <c r="A330" s="75" t="s">
        <v>294</v>
      </c>
      <c r="B330" s="330" t="s">
        <v>355</v>
      </c>
      <c r="C330" s="200" t="s">
        <v>356</v>
      </c>
      <c r="D330" s="174">
        <v>17.865272139999998</v>
      </c>
      <c r="E330" s="190">
        <v>0</v>
      </c>
      <c r="F330" s="172">
        <v>0</v>
      </c>
      <c r="G330" s="190">
        <v>0</v>
      </c>
      <c r="H330" s="190">
        <v>0</v>
      </c>
      <c r="I330" s="190">
        <v>0</v>
      </c>
      <c r="J330" s="190">
        <v>0</v>
      </c>
      <c r="K330" s="190">
        <v>0</v>
      </c>
      <c r="L330" s="190">
        <v>0</v>
      </c>
      <c r="M330" s="190">
        <v>0</v>
      </c>
      <c r="N330" s="190">
        <v>0</v>
      </c>
      <c r="O330" s="190">
        <v>0</v>
      </c>
      <c r="P330" s="188">
        <v>0</v>
      </c>
      <c r="Q330" s="190">
        <v>0</v>
      </c>
      <c r="R330" s="172">
        <v>0</v>
      </c>
      <c r="S330" s="190">
        <v>0</v>
      </c>
      <c r="T330" s="190">
        <v>0</v>
      </c>
      <c r="U330" s="190">
        <v>0</v>
      </c>
      <c r="V330" s="190">
        <v>0</v>
      </c>
      <c r="W330" s="190">
        <v>0</v>
      </c>
      <c r="X330" s="190">
        <v>0</v>
      </c>
      <c r="Y330" s="190">
        <v>0</v>
      </c>
      <c r="Z330" s="190">
        <v>0</v>
      </c>
      <c r="AA330" s="190">
        <v>0</v>
      </c>
      <c r="AB330" s="188">
        <v>0</v>
      </c>
      <c r="AC330" s="190">
        <v>0</v>
      </c>
      <c r="AD330" s="172">
        <v>0</v>
      </c>
      <c r="AE330" s="190">
        <v>0</v>
      </c>
      <c r="AF330" s="190">
        <v>0</v>
      </c>
      <c r="AG330" s="190">
        <v>0</v>
      </c>
      <c r="AH330" s="190">
        <v>0</v>
      </c>
      <c r="AI330" s="190">
        <v>0</v>
      </c>
      <c r="AJ330" s="190">
        <v>0</v>
      </c>
      <c r="AK330" s="190">
        <v>0</v>
      </c>
      <c r="AL330" s="190">
        <v>0</v>
      </c>
      <c r="AM330" s="190">
        <v>0</v>
      </c>
      <c r="AN330" s="188">
        <v>0</v>
      </c>
      <c r="AO330" s="190">
        <v>0</v>
      </c>
      <c r="AP330" s="190">
        <v>17.865272139999998</v>
      </c>
      <c r="AQ330" s="190">
        <v>0</v>
      </c>
      <c r="AR330" s="190">
        <v>0</v>
      </c>
      <c r="AS330" s="190">
        <v>0</v>
      </c>
      <c r="AT330" s="190">
        <v>0</v>
      </c>
      <c r="AU330" s="190">
        <v>0</v>
      </c>
      <c r="AV330" s="190">
        <v>0</v>
      </c>
      <c r="AW330" s="190">
        <v>1</v>
      </c>
      <c r="AX330" s="190">
        <v>0</v>
      </c>
      <c r="AY330" s="190">
        <v>0</v>
      </c>
      <c r="AZ330" s="188">
        <v>0</v>
      </c>
      <c r="BA330" s="190">
        <v>0</v>
      </c>
      <c r="BB330" s="323">
        <v>0</v>
      </c>
      <c r="BC330" s="190">
        <v>0</v>
      </c>
      <c r="BD330" s="190">
        <v>0</v>
      </c>
      <c r="BE330" s="190">
        <v>0</v>
      </c>
      <c r="BF330" s="190">
        <v>0</v>
      </c>
      <c r="BG330" s="190">
        <v>0</v>
      </c>
      <c r="BH330" s="190">
        <v>0</v>
      </c>
      <c r="BI330" s="190">
        <v>0</v>
      </c>
      <c r="BJ330" s="190">
        <v>0</v>
      </c>
      <c r="BK330" s="190">
        <v>0</v>
      </c>
      <c r="BL330" s="188">
        <v>0</v>
      </c>
      <c r="BM330" s="190">
        <f t="shared" si="527"/>
        <v>0</v>
      </c>
      <c r="BN330" s="190">
        <f t="shared" si="528"/>
        <v>17.865272139999998</v>
      </c>
      <c r="BO330" s="190">
        <f t="shared" si="529"/>
        <v>0</v>
      </c>
      <c r="BP330" s="190">
        <f t="shared" si="530"/>
        <v>0</v>
      </c>
      <c r="BQ330" s="190">
        <f t="shared" si="531"/>
        <v>0</v>
      </c>
      <c r="BR330" s="190">
        <f t="shared" si="532"/>
        <v>0</v>
      </c>
      <c r="BS330" s="190">
        <f t="shared" si="533"/>
        <v>0</v>
      </c>
      <c r="BT330" s="190">
        <f t="shared" si="534"/>
        <v>0</v>
      </c>
      <c r="BU330" s="190">
        <f t="shared" si="535"/>
        <v>1</v>
      </c>
      <c r="BV330" s="190">
        <f t="shared" si="536"/>
        <v>0</v>
      </c>
      <c r="BW330" s="190">
        <f t="shared" si="537"/>
        <v>0</v>
      </c>
      <c r="BX330" s="190">
        <f t="shared" si="538"/>
        <v>0</v>
      </c>
      <c r="BY330" s="347"/>
      <c r="BZ330" s="207"/>
      <c r="CA330" s="352"/>
    </row>
    <row r="331" spans="1:79" ht="47.25" customHeight="1" x14ac:dyDescent="0.25">
      <c r="A331" s="75" t="s">
        <v>294</v>
      </c>
      <c r="B331" s="330" t="s">
        <v>357</v>
      </c>
      <c r="C331" s="200" t="s">
        <v>358</v>
      </c>
      <c r="D331" s="174">
        <v>13.484142759999999</v>
      </c>
      <c r="E331" s="190">
        <v>0</v>
      </c>
      <c r="F331" s="172">
        <v>0</v>
      </c>
      <c r="G331" s="190">
        <v>0</v>
      </c>
      <c r="H331" s="190">
        <v>0</v>
      </c>
      <c r="I331" s="190">
        <v>0</v>
      </c>
      <c r="J331" s="190">
        <v>0</v>
      </c>
      <c r="K331" s="190">
        <v>0</v>
      </c>
      <c r="L331" s="190">
        <v>0</v>
      </c>
      <c r="M331" s="190">
        <v>0</v>
      </c>
      <c r="N331" s="190">
        <v>0</v>
      </c>
      <c r="O331" s="190">
        <v>0</v>
      </c>
      <c r="P331" s="188">
        <v>0</v>
      </c>
      <c r="Q331" s="190">
        <v>0</v>
      </c>
      <c r="R331" s="172">
        <v>0</v>
      </c>
      <c r="S331" s="190">
        <v>0</v>
      </c>
      <c r="T331" s="190">
        <v>0</v>
      </c>
      <c r="U331" s="190">
        <v>0</v>
      </c>
      <c r="V331" s="190">
        <v>0</v>
      </c>
      <c r="W331" s="190">
        <v>0</v>
      </c>
      <c r="X331" s="190">
        <v>0</v>
      </c>
      <c r="Y331" s="190">
        <v>0</v>
      </c>
      <c r="Z331" s="190">
        <v>0</v>
      </c>
      <c r="AA331" s="190">
        <v>0</v>
      </c>
      <c r="AB331" s="188">
        <v>0</v>
      </c>
      <c r="AC331" s="190">
        <v>0</v>
      </c>
      <c r="AD331" s="172">
        <v>0</v>
      </c>
      <c r="AE331" s="190">
        <v>0</v>
      </c>
      <c r="AF331" s="190">
        <v>0</v>
      </c>
      <c r="AG331" s="190">
        <v>0</v>
      </c>
      <c r="AH331" s="190">
        <v>0</v>
      </c>
      <c r="AI331" s="190">
        <v>0</v>
      </c>
      <c r="AJ331" s="190">
        <v>0</v>
      </c>
      <c r="AK331" s="190">
        <v>0</v>
      </c>
      <c r="AL331" s="190">
        <v>0</v>
      </c>
      <c r="AM331" s="190">
        <v>0</v>
      </c>
      <c r="AN331" s="188">
        <v>0</v>
      </c>
      <c r="AO331" s="190">
        <v>0</v>
      </c>
      <c r="AP331" s="190">
        <v>13.484142759999999</v>
      </c>
      <c r="AQ331" s="190">
        <v>0</v>
      </c>
      <c r="AR331" s="190">
        <v>0</v>
      </c>
      <c r="AS331" s="190">
        <v>0</v>
      </c>
      <c r="AT331" s="190">
        <v>0</v>
      </c>
      <c r="AU331" s="190">
        <v>0</v>
      </c>
      <c r="AV331" s="190">
        <v>0</v>
      </c>
      <c r="AW331" s="190">
        <v>1</v>
      </c>
      <c r="AX331" s="190">
        <v>0</v>
      </c>
      <c r="AY331" s="190">
        <v>0</v>
      </c>
      <c r="AZ331" s="188">
        <v>0</v>
      </c>
      <c r="BA331" s="190">
        <v>0</v>
      </c>
      <c r="BB331" s="323">
        <v>0</v>
      </c>
      <c r="BC331" s="190">
        <v>0</v>
      </c>
      <c r="BD331" s="190">
        <v>0</v>
      </c>
      <c r="BE331" s="190">
        <v>0</v>
      </c>
      <c r="BF331" s="190">
        <v>0</v>
      </c>
      <c r="BG331" s="190">
        <v>0</v>
      </c>
      <c r="BH331" s="190">
        <v>0</v>
      </c>
      <c r="BI331" s="190">
        <v>0</v>
      </c>
      <c r="BJ331" s="190">
        <v>0</v>
      </c>
      <c r="BK331" s="190">
        <v>0</v>
      </c>
      <c r="BL331" s="188">
        <v>0</v>
      </c>
      <c r="BM331" s="190">
        <f t="shared" si="527"/>
        <v>0</v>
      </c>
      <c r="BN331" s="190">
        <f t="shared" si="528"/>
        <v>13.484142759999999</v>
      </c>
      <c r="BO331" s="190">
        <f t="shared" si="529"/>
        <v>0</v>
      </c>
      <c r="BP331" s="190">
        <f t="shared" si="530"/>
        <v>0</v>
      </c>
      <c r="BQ331" s="190">
        <f t="shared" si="531"/>
        <v>0</v>
      </c>
      <c r="BR331" s="190">
        <f t="shared" si="532"/>
        <v>0</v>
      </c>
      <c r="BS331" s="190">
        <f t="shared" si="533"/>
        <v>0</v>
      </c>
      <c r="BT331" s="190">
        <f t="shared" si="534"/>
        <v>0</v>
      </c>
      <c r="BU331" s="190">
        <f t="shared" si="535"/>
        <v>1</v>
      </c>
      <c r="BV331" s="190">
        <f t="shared" si="536"/>
        <v>0</v>
      </c>
      <c r="BW331" s="190">
        <f t="shared" si="537"/>
        <v>0</v>
      </c>
      <c r="BX331" s="190">
        <f t="shared" si="538"/>
        <v>0</v>
      </c>
      <c r="BY331" s="347"/>
      <c r="BZ331" s="207"/>
      <c r="CA331" s="352"/>
    </row>
    <row r="332" spans="1:79" ht="63" customHeight="1" x14ac:dyDescent="0.25">
      <c r="A332" s="75" t="s">
        <v>294</v>
      </c>
      <c r="B332" s="330" t="s">
        <v>703</v>
      </c>
      <c r="C332" s="88" t="s">
        <v>359</v>
      </c>
      <c r="D332" s="174">
        <v>13.31787813</v>
      </c>
      <c r="E332" s="190">
        <v>0</v>
      </c>
      <c r="F332" s="172">
        <v>5.2437399999999998</v>
      </c>
      <c r="G332" s="190">
        <v>0</v>
      </c>
      <c r="H332" s="190">
        <v>0</v>
      </c>
      <c r="I332" s="190">
        <v>0</v>
      </c>
      <c r="J332" s="190">
        <v>0</v>
      </c>
      <c r="K332" s="190">
        <v>0</v>
      </c>
      <c r="L332" s="190">
        <v>0</v>
      </c>
      <c r="M332" s="190">
        <v>1</v>
      </c>
      <c r="N332" s="190">
        <v>0</v>
      </c>
      <c r="O332" s="190">
        <v>0</v>
      </c>
      <c r="P332" s="188">
        <v>0</v>
      </c>
      <c r="Q332" s="190">
        <v>0</v>
      </c>
      <c r="R332" s="172">
        <v>8.0741381299999997</v>
      </c>
      <c r="S332" s="190">
        <v>0</v>
      </c>
      <c r="T332" s="190">
        <v>0</v>
      </c>
      <c r="U332" s="190">
        <v>0</v>
      </c>
      <c r="V332" s="190">
        <v>0</v>
      </c>
      <c r="W332" s="190">
        <v>0</v>
      </c>
      <c r="X332" s="190">
        <v>0</v>
      </c>
      <c r="Y332" s="190">
        <v>1</v>
      </c>
      <c r="Z332" s="190">
        <v>0</v>
      </c>
      <c r="AA332" s="190">
        <v>0</v>
      </c>
      <c r="AB332" s="188">
        <v>0</v>
      </c>
      <c r="AC332" s="190">
        <v>0</v>
      </c>
      <c r="AD332" s="172">
        <v>0</v>
      </c>
      <c r="AE332" s="190">
        <v>0</v>
      </c>
      <c r="AF332" s="190">
        <v>0</v>
      </c>
      <c r="AG332" s="190">
        <v>0</v>
      </c>
      <c r="AH332" s="190">
        <v>0</v>
      </c>
      <c r="AI332" s="190">
        <v>0</v>
      </c>
      <c r="AJ332" s="190">
        <v>0</v>
      </c>
      <c r="AK332" s="190">
        <v>0</v>
      </c>
      <c r="AL332" s="190">
        <v>0</v>
      </c>
      <c r="AM332" s="190">
        <v>0</v>
      </c>
      <c r="AN332" s="188">
        <v>0</v>
      </c>
      <c r="AO332" s="190">
        <v>0</v>
      </c>
      <c r="AP332" s="190">
        <v>0</v>
      </c>
      <c r="AQ332" s="190">
        <v>0</v>
      </c>
      <c r="AR332" s="190">
        <v>0</v>
      </c>
      <c r="AS332" s="190">
        <v>0</v>
      </c>
      <c r="AT332" s="190">
        <v>0</v>
      </c>
      <c r="AU332" s="190">
        <v>0</v>
      </c>
      <c r="AV332" s="190">
        <v>0</v>
      </c>
      <c r="AW332" s="190">
        <v>0</v>
      </c>
      <c r="AX332" s="190">
        <v>0</v>
      </c>
      <c r="AY332" s="190">
        <v>0</v>
      </c>
      <c r="AZ332" s="188">
        <v>0</v>
      </c>
      <c r="BA332" s="190">
        <v>0</v>
      </c>
      <c r="BB332" s="323">
        <v>0</v>
      </c>
      <c r="BC332" s="190">
        <v>0</v>
      </c>
      <c r="BD332" s="190">
        <v>0</v>
      </c>
      <c r="BE332" s="190">
        <v>0</v>
      </c>
      <c r="BF332" s="190">
        <v>0</v>
      </c>
      <c r="BG332" s="190">
        <v>0</v>
      </c>
      <c r="BH332" s="190">
        <v>0</v>
      </c>
      <c r="BI332" s="190">
        <v>0</v>
      </c>
      <c r="BJ332" s="190">
        <v>0</v>
      </c>
      <c r="BK332" s="190">
        <v>0</v>
      </c>
      <c r="BL332" s="188">
        <v>0</v>
      </c>
      <c r="BM332" s="190">
        <f t="shared" si="527"/>
        <v>0</v>
      </c>
      <c r="BN332" s="190">
        <f t="shared" si="528"/>
        <v>13.31787813</v>
      </c>
      <c r="BO332" s="190">
        <f t="shared" si="529"/>
        <v>0</v>
      </c>
      <c r="BP332" s="190">
        <f t="shared" si="530"/>
        <v>0</v>
      </c>
      <c r="BQ332" s="190">
        <f t="shared" si="531"/>
        <v>0</v>
      </c>
      <c r="BR332" s="190">
        <f t="shared" si="532"/>
        <v>0</v>
      </c>
      <c r="BS332" s="190">
        <f t="shared" si="533"/>
        <v>0</v>
      </c>
      <c r="BT332" s="190">
        <f t="shared" si="534"/>
        <v>0</v>
      </c>
      <c r="BU332" s="190">
        <f t="shared" si="535"/>
        <v>2</v>
      </c>
      <c r="BV332" s="190">
        <f t="shared" si="536"/>
        <v>0</v>
      </c>
      <c r="BW332" s="190">
        <f t="shared" si="537"/>
        <v>0</v>
      </c>
      <c r="BX332" s="190">
        <f t="shared" si="538"/>
        <v>0</v>
      </c>
      <c r="BY332" s="347"/>
      <c r="BZ332" s="207"/>
      <c r="CA332" s="352"/>
    </row>
    <row r="333" spans="1:79" ht="63" customHeight="1" x14ac:dyDescent="0.25">
      <c r="A333" s="75" t="s">
        <v>294</v>
      </c>
      <c r="B333" s="85" t="s">
        <v>511</v>
      </c>
      <c r="C333" s="88" t="s">
        <v>512</v>
      </c>
      <c r="D333" s="174">
        <v>0.255</v>
      </c>
      <c r="E333" s="190">
        <v>0</v>
      </c>
      <c r="F333" s="172">
        <v>0</v>
      </c>
      <c r="G333" s="190">
        <v>0</v>
      </c>
      <c r="H333" s="190">
        <v>0</v>
      </c>
      <c r="I333" s="190">
        <v>0</v>
      </c>
      <c r="J333" s="190">
        <v>0</v>
      </c>
      <c r="K333" s="190">
        <v>0</v>
      </c>
      <c r="L333" s="190">
        <v>0</v>
      </c>
      <c r="M333" s="190">
        <v>0</v>
      </c>
      <c r="N333" s="190">
        <v>0</v>
      </c>
      <c r="O333" s="190">
        <v>0</v>
      </c>
      <c r="P333" s="188">
        <v>0</v>
      </c>
      <c r="Q333" s="190">
        <v>0</v>
      </c>
      <c r="R333" s="172">
        <v>0</v>
      </c>
      <c r="S333" s="190">
        <v>0</v>
      </c>
      <c r="T333" s="190">
        <v>0</v>
      </c>
      <c r="U333" s="190">
        <v>0</v>
      </c>
      <c r="V333" s="190">
        <v>0</v>
      </c>
      <c r="W333" s="190">
        <v>0</v>
      </c>
      <c r="X333" s="190">
        <v>0</v>
      </c>
      <c r="Y333" s="190">
        <v>0</v>
      </c>
      <c r="Z333" s="190">
        <v>0</v>
      </c>
      <c r="AA333" s="190">
        <v>0</v>
      </c>
      <c r="AB333" s="188">
        <v>0</v>
      </c>
      <c r="AC333" s="190">
        <v>0</v>
      </c>
      <c r="AD333" s="190">
        <v>0</v>
      </c>
      <c r="AE333" s="190">
        <v>0</v>
      </c>
      <c r="AF333" s="190">
        <v>0</v>
      </c>
      <c r="AG333" s="190">
        <v>0</v>
      </c>
      <c r="AH333" s="190">
        <v>0</v>
      </c>
      <c r="AI333" s="190">
        <v>0</v>
      </c>
      <c r="AJ333" s="190">
        <v>0</v>
      </c>
      <c r="AK333" s="190">
        <v>0</v>
      </c>
      <c r="AL333" s="190">
        <v>0</v>
      </c>
      <c r="AM333" s="190">
        <v>0</v>
      </c>
      <c r="AN333" s="188">
        <v>0</v>
      </c>
      <c r="AO333" s="190">
        <v>0</v>
      </c>
      <c r="AP333" s="190">
        <v>0</v>
      </c>
      <c r="AQ333" s="190">
        <v>0</v>
      </c>
      <c r="AR333" s="190">
        <v>0</v>
      </c>
      <c r="AS333" s="190">
        <v>0</v>
      </c>
      <c r="AT333" s="190">
        <v>0</v>
      </c>
      <c r="AU333" s="190">
        <v>0</v>
      </c>
      <c r="AV333" s="190">
        <v>0</v>
      </c>
      <c r="AW333" s="190">
        <v>0</v>
      </c>
      <c r="AX333" s="190">
        <v>0</v>
      </c>
      <c r="AY333" s="190">
        <v>0</v>
      </c>
      <c r="AZ333" s="188">
        <v>0</v>
      </c>
      <c r="BA333" s="190">
        <v>0</v>
      </c>
      <c r="BB333" s="323">
        <v>0</v>
      </c>
      <c r="BC333" s="190">
        <v>0</v>
      </c>
      <c r="BD333" s="190">
        <v>0</v>
      </c>
      <c r="BE333" s="190">
        <v>0</v>
      </c>
      <c r="BF333" s="190">
        <v>0</v>
      </c>
      <c r="BG333" s="190">
        <v>0</v>
      </c>
      <c r="BH333" s="190">
        <v>0</v>
      </c>
      <c r="BI333" s="190">
        <v>0</v>
      </c>
      <c r="BJ333" s="190">
        <v>0</v>
      </c>
      <c r="BK333" s="190">
        <v>0</v>
      </c>
      <c r="BL333" s="188">
        <v>0</v>
      </c>
      <c r="BM333" s="190">
        <f t="shared" si="527"/>
        <v>0</v>
      </c>
      <c r="BN333" s="190">
        <f t="shared" si="528"/>
        <v>0</v>
      </c>
      <c r="BO333" s="190">
        <f t="shared" si="529"/>
        <v>0</v>
      </c>
      <c r="BP333" s="190">
        <f t="shared" si="530"/>
        <v>0</v>
      </c>
      <c r="BQ333" s="190">
        <f t="shared" si="531"/>
        <v>0</v>
      </c>
      <c r="BR333" s="190">
        <f t="shared" si="532"/>
        <v>0</v>
      </c>
      <c r="BS333" s="190">
        <f t="shared" si="533"/>
        <v>0</v>
      </c>
      <c r="BT333" s="190">
        <f t="shared" si="534"/>
        <v>0</v>
      </c>
      <c r="BU333" s="190">
        <f t="shared" si="535"/>
        <v>0</v>
      </c>
      <c r="BV333" s="190">
        <f t="shared" si="536"/>
        <v>0</v>
      </c>
      <c r="BW333" s="190">
        <f t="shared" si="537"/>
        <v>0</v>
      </c>
      <c r="BX333" s="190">
        <f t="shared" si="538"/>
        <v>0</v>
      </c>
      <c r="BY333" s="347"/>
      <c r="BZ333" s="207"/>
      <c r="CA333" s="352"/>
    </row>
    <row r="334" spans="1:79" ht="63" customHeight="1" x14ac:dyDescent="0.25">
      <c r="A334" s="75" t="s">
        <v>294</v>
      </c>
      <c r="B334" s="330" t="s">
        <v>360</v>
      </c>
      <c r="C334" s="88" t="s">
        <v>361</v>
      </c>
      <c r="D334" s="174">
        <v>0</v>
      </c>
      <c r="E334" s="190">
        <v>0</v>
      </c>
      <c r="F334" s="172">
        <v>0</v>
      </c>
      <c r="G334" s="190">
        <v>0</v>
      </c>
      <c r="H334" s="190">
        <v>0</v>
      </c>
      <c r="I334" s="190">
        <v>0</v>
      </c>
      <c r="J334" s="190">
        <v>0</v>
      </c>
      <c r="K334" s="190">
        <v>0</v>
      </c>
      <c r="L334" s="190">
        <v>0</v>
      </c>
      <c r="M334" s="190">
        <v>0</v>
      </c>
      <c r="N334" s="190">
        <v>0</v>
      </c>
      <c r="O334" s="190">
        <v>0</v>
      </c>
      <c r="P334" s="188">
        <v>0</v>
      </c>
      <c r="Q334" s="190">
        <v>0</v>
      </c>
      <c r="R334" s="172">
        <v>0</v>
      </c>
      <c r="S334" s="190">
        <v>0</v>
      </c>
      <c r="T334" s="190">
        <v>0</v>
      </c>
      <c r="U334" s="190">
        <v>0</v>
      </c>
      <c r="V334" s="190">
        <v>0</v>
      </c>
      <c r="W334" s="190">
        <v>0</v>
      </c>
      <c r="X334" s="190">
        <v>0</v>
      </c>
      <c r="Y334" s="190">
        <v>0</v>
      </c>
      <c r="Z334" s="190">
        <v>0</v>
      </c>
      <c r="AA334" s="190">
        <v>0</v>
      </c>
      <c r="AB334" s="188">
        <v>0</v>
      </c>
      <c r="AC334" s="190">
        <v>0</v>
      </c>
      <c r="AD334" s="172">
        <v>0</v>
      </c>
      <c r="AE334" s="190">
        <v>0</v>
      </c>
      <c r="AF334" s="190">
        <v>0</v>
      </c>
      <c r="AG334" s="190">
        <v>0</v>
      </c>
      <c r="AH334" s="190">
        <v>0</v>
      </c>
      <c r="AI334" s="190">
        <v>0</v>
      </c>
      <c r="AJ334" s="190">
        <v>0</v>
      </c>
      <c r="AK334" s="190">
        <v>0</v>
      </c>
      <c r="AL334" s="190">
        <v>0</v>
      </c>
      <c r="AM334" s="190">
        <v>0</v>
      </c>
      <c r="AN334" s="188">
        <v>0</v>
      </c>
      <c r="AO334" s="190">
        <v>0</v>
      </c>
      <c r="AP334" s="190">
        <v>0</v>
      </c>
      <c r="AQ334" s="190">
        <v>0</v>
      </c>
      <c r="AR334" s="190">
        <v>0</v>
      </c>
      <c r="AS334" s="190">
        <v>0</v>
      </c>
      <c r="AT334" s="190">
        <v>0</v>
      </c>
      <c r="AU334" s="190">
        <v>0</v>
      </c>
      <c r="AV334" s="190">
        <v>0</v>
      </c>
      <c r="AW334" s="190">
        <v>0</v>
      </c>
      <c r="AX334" s="190">
        <v>0</v>
      </c>
      <c r="AY334" s="190">
        <v>0</v>
      </c>
      <c r="AZ334" s="188">
        <v>0</v>
      </c>
      <c r="BA334" s="190">
        <v>0</v>
      </c>
      <c r="BB334" s="323">
        <v>0</v>
      </c>
      <c r="BC334" s="190">
        <v>0</v>
      </c>
      <c r="BD334" s="190">
        <v>0</v>
      </c>
      <c r="BE334" s="190">
        <v>0</v>
      </c>
      <c r="BF334" s="190">
        <v>0</v>
      </c>
      <c r="BG334" s="190">
        <v>0</v>
      </c>
      <c r="BH334" s="190">
        <v>0</v>
      </c>
      <c r="BI334" s="190">
        <v>0</v>
      </c>
      <c r="BJ334" s="190">
        <v>0</v>
      </c>
      <c r="BK334" s="190">
        <v>0</v>
      </c>
      <c r="BL334" s="188">
        <v>0</v>
      </c>
      <c r="BM334" s="190">
        <f t="shared" si="527"/>
        <v>0</v>
      </c>
      <c r="BN334" s="190">
        <f t="shared" si="528"/>
        <v>0</v>
      </c>
      <c r="BO334" s="190">
        <f t="shared" si="529"/>
        <v>0</v>
      </c>
      <c r="BP334" s="190">
        <f t="shared" si="530"/>
        <v>0</v>
      </c>
      <c r="BQ334" s="190">
        <f t="shared" si="531"/>
        <v>0</v>
      </c>
      <c r="BR334" s="190">
        <f t="shared" si="532"/>
        <v>0</v>
      </c>
      <c r="BS334" s="190">
        <f t="shared" si="533"/>
        <v>0</v>
      </c>
      <c r="BT334" s="190">
        <f t="shared" si="534"/>
        <v>0</v>
      </c>
      <c r="BU334" s="190">
        <f t="shared" si="535"/>
        <v>0</v>
      </c>
      <c r="BV334" s="190">
        <f t="shared" si="536"/>
        <v>0</v>
      </c>
      <c r="BW334" s="190">
        <f t="shared" si="537"/>
        <v>0</v>
      </c>
      <c r="BX334" s="190">
        <f t="shared" si="538"/>
        <v>0</v>
      </c>
      <c r="BY334" s="347"/>
      <c r="BZ334" s="207"/>
      <c r="CA334" s="352"/>
    </row>
    <row r="335" spans="1:79" ht="63" customHeight="1" x14ac:dyDescent="0.25">
      <c r="A335" s="75" t="s">
        <v>294</v>
      </c>
      <c r="B335" s="83" t="s">
        <v>514</v>
      </c>
      <c r="C335" s="69" t="s">
        <v>515</v>
      </c>
      <c r="D335" s="174">
        <v>1.6231720000000001</v>
      </c>
      <c r="E335" s="190">
        <v>0</v>
      </c>
      <c r="F335" s="172">
        <v>0</v>
      </c>
      <c r="G335" s="190">
        <v>0</v>
      </c>
      <c r="H335" s="190">
        <v>0</v>
      </c>
      <c r="I335" s="190">
        <v>0</v>
      </c>
      <c r="J335" s="190">
        <v>0</v>
      </c>
      <c r="K335" s="190">
        <v>0</v>
      </c>
      <c r="L335" s="190">
        <v>0</v>
      </c>
      <c r="M335" s="190">
        <v>0</v>
      </c>
      <c r="N335" s="190">
        <v>0</v>
      </c>
      <c r="O335" s="190">
        <v>0</v>
      </c>
      <c r="P335" s="188">
        <v>0</v>
      </c>
      <c r="Q335" s="190">
        <v>0</v>
      </c>
      <c r="R335" s="172">
        <v>0</v>
      </c>
      <c r="S335" s="190">
        <v>0</v>
      </c>
      <c r="T335" s="190">
        <v>0</v>
      </c>
      <c r="U335" s="190">
        <v>0</v>
      </c>
      <c r="V335" s="190">
        <v>0</v>
      </c>
      <c r="W335" s="190">
        <v>0</v>
      </c>
      <c r="X335" s="190">
        <v>0</v>
      </c>
      <c r="Y335" s="190">
        <v>0</v>
      </c>
      <c r="Z335" s="190">
        <v>0</v>
      </c>
      <c r="AA335" s="190">
        <v>0</v>
      </c>
      <c r="AB335" s="188">
        <v>0</v>
      </c>
      <c r="AC335" s="190">
        <v>0</v>
      </c>
      <c r="AD335" s="190">
        <v>0</v>
      </c>
      <c r="AE335" s="190">
        <v>0</v>
      </c>
      <c r="AF335" s="190">
        <v>0</v>
      </c>
      <c r="AG335" s="190">
        <v>0</v>
      </c>
      <c r="AH335" s="190">
        <v>0</v>
      </c>
      <c r="AI335" s="190">
        <v>0</v>
      </c>
      <c r="AJ335" s="190">
        <v>0</v>
      </c>
      <c r="AK335" s="190">
        <v>0</v>
      </c>
      <c r="AL335" s="190">
        <v>0</v>
      </c>
      <c r="AM335" s="190">
        <v>0</v>
      </c>
      <c r="AN335" s="188">
        <v>0</v>
      </c>
      <c r="AO335" s="190">
        <v>0</v>
      </c>
      <c r="AP335" s="190">
        <v>0</v>
      </c>
      <c r="AQ335" s="190">
        <v>0</v>
      </c>
      <c r="AR335" s="190">
        <v>0</v>
      </c>
      <c r="AS335" s="190">
        <v>0</v>
      </c>
      <c r="AT335" s="190">
        <v>0</v>
      </c>
      <c r="AU335" s="190">
        <v>0</v>
      </c>
      <c r="AV335" s="190">
        <v>0</v>
      </c>
      <c r="AW335" s="190">
        <v>0</v>
      </c>
      <c r="AX335" s="190">
        <v>0</v>
      </c>
      <c r="AY335" s="190">
        <v>0</v>
      </c>
      <c r="AZ335" s="188">
        <v>0</v>
      </c>
      <c r="BA335" s="190">
        <v>0</v>
      </c>
      <c r="BB335" s="323">
        <v>0</v>
      </c>
      <c r="BC335" s="190">
        <v>0</v>
      </c>
      <c r="BD335" s="190">
        <v>0</v>
      </c>
      <c r="BE335" s="190">
        <v>0</v>
      </c>
      <c r="BF335" s="190">
        <v>0</v>
      </c>
      <c r="BG335" s="190">
        <v>0</v>
      </c>
      <c r="BH335" s="190">
        <v>0</v>
      </c>
      <c r="BI335" s="190">
        <v>0</v>
      </c>
      <c r="BJ335" s="190">
        <v>0</v>
      </c>
      <c r="BK335" s="190">
        <v>0</v>
      </c>
      <c r="BL335" s="188">
        <v>0</v>
      </c>
      <c r="BM335" s="190">
        <f t="shared" si="527"/>
        <v>0</v>
      </c>
      <c r="BN335" s="190">
        <f t="shared" si="528"/>
        <v>0</v>
      </c>
      <c r="BO335" s="190">
        <f t="shared" si="529"/>
        <v>0</v>
      </c>
      <c r="BP335" s="190">
        <f t="shared" si="530"/>
        <v>0</v>
      </c>
      <c r="BQ335" s="190">
        <f t="shared" si="531"/>
        <v>0</v>
      </c>
      <c r="BR335" s="190">
        <f t="shared" si="532"/>
        <v>0</v>
      </c>
      <c r="BS335" s="190">
        <f t="shared" si="533"/>
        <v>0</v>
      </c>
      <c r="BT335" s="190">
        <f t="shared" si="534"/>
        <v>0</v>
      </c>
      <c r="BU335" s="190">
        <f t="shared" si="535"/>
        <v>0</v>
      </c>
      <c r="BV335" s="190">
        <f t="shared" si="536"/>
        <v>0</v>
      </c>
      <c r="BW335" s="190">
        <f t="shared" si="537"/>
        <v>0</v>
      </c>
      <c r="BX335" s="190">
        <f t="shared" si="538"/>
        <v>0</v>
      </c>
      <c r="BY335" s="347"/>
      <c r="BZ335" s="207"/>
      <c r="CA335" s="352"/>
    </row>
    <row r="336" spans="1:79" ht="63" customHeight="1" x14ac:dyDescent="0.25">
      <c r="A336" s="75" t="s">
        <v>294</v>
      </c>
      <c r="B336" s="85" t="s">
        <v>516</v>
      </c>
      <c r="C336" s="88" t="s">
        <v>517</v>
      </c>
      <c r="D336" s="174">
        <v>2.3250000000000002</v>
      </c>
      <c r="E336" s="190">
        <v>0</v>
      </c>
      <c r="F336" s="172">
        <v>0</v>
      </c>
      <c r="G336" s="190">
        <v>0</v>
      </c>
      <c r="H336" s="190">
        <v>0</v>
      </c>
      <c r="I336" s="190">
        <v>0</v>
      </c>
      <c r="J336" s="190">
        <v>0</v>
      </c>
      <c r="K336" s="190">
        <v>0</v>
      </c>
      <c r="L336" s="190">
        <v>0</v>
      </c>
      <c r="M336" s="190">
        <v>0</v>
      </c>
      <c r="N336" s="190">
        <v>0</v>
      </c>
      <c r="O336" s="190">
        <v>0</v>
      </c>
      <c r="P336" s="188">
        <v>0</v>
      </c>
      <c r="Q336" s="190">
        <v>0</v>
      </c>
      <c r="R336" s="172">
        <v>0</v>
      </c>
      <c r="S336" s="190">
        <v>0</v>
      </c>
      <c r="T336" s="190">
        <v>0</v>
      </c>
      <c r="U336" s="190">
        <v>0</v>
      </c>
      <c r="V336" s="190">
        <v>0</v>
      </c>
      <c r="W336" s="190">
        <v>0</v>
      </c>
      <c r="X336" s="190">
        <v>0</v>
      </c>
      <c r="Y336" s="190">
        <v>0</v>
      </c>
      <c r="Z336" s="190">
        <v>0</v>
      </c>
      <c r="AA336" s="190">
        <v>0</v>
      </c>
      <c r="AB336" s="188">
        <v>0</v>
      </c>
      <c r="AC336" s="190">
        <v>0</v>
      </c>
      <c r="AD336" s="190">
        <v>0</v>
      </c>
      <c r="AE336" s="190">
        <v>0</v>
      </c>
      <c r="AF336" s="190">
        <v>0</v>
      </c>
      <c r="AG336" s="190">
        <v>0</v>
      </c>
      <c r="AH336" s="190">
        <v>0</v>
      </c>
      <c r="AI336" s="190">
        <v>0</v>
      </c>
      <c r="AJ336" s="190">
        <v>0</v>
      </c>
      <c r="AK336" s="190">
        <v>0</v>
      </c>
      <c r="AL336" s="190">
        <v>0</v>
      </c>
      <c r="AM336" s="190">
        <v>0</v>
      </c>
      <c r="AN336" s="188">
        <v>0</v>
      </c>
      <c r="AO336" s="190">
        <v>0</v>
      </c>
      <c r="AP336" s="190">
        <v>0</v>
      </c>
      <c r="AQ336" s="190">
        <v>0</v>
      </c>
      <c r="AR336" s="190">
        <v>0</v>
      </c>
      <c r="AS336" s="190">
        <v>0</v>
      </c>
      <c r="AT336" s="190">
        <v>0</v>
      </c>
      <c r="AU336" s="190">
        <v>0</v>
      </c>
      <c r="AV336" s="190">
        <v>0</v>
      </c>
      <c r="AW336" s="190">
        <v>0</v>
      </c>
      <c r="AX336" s="190">
        <v>0</v>
      </c>
      <c r="AY336" s="190">
        <v>0</v>
      </c>
      <c r="AZ336" s="188">
        <v>0</v>
      </c>
      <c r="BA336" s="190">
        <v>0</v>
      </c>
      <c r="BB336" s="323">
        <v>0</v>
      </c>
      <c r="BC336" s="190">
        <v>0</v>
      </c>
      <c r="BD336" s="190">
        <v>0</v>
      </c>
      <c r="BE336" s="190">
        <v>0</v>
      </c>
      <c r="BF336" s="190">
        <v>0</v>
      </c>
      <c r="BG336" s="190">
        <v>0</v>
      </c>
      <c r="BH336" s="190">
        <v>0</v>
      </c>
      <c r="BI336" s="190">
        <v>0</v>
      </c>
      <c r="BJ336" s="190">
        <v>0</v>
      </c>
      <c r="BK336" s="190">
        <v>0</v>
      </c>
      <c r="BL336" s="188">
        <v>0</v>
      </c>
      <c r="BM336" s="190">
        <f t="shared" si="527"/>
        <v>0</v>
      </c>
      <c r="BN336" s="190">
        <f t="shared" si="528"/>
        <v>0</v>
      </c>
      <c r="BO336" s="190">
        <f t="shared" si="529"/>
        <v>0</v>
      </c>
      <c r="BP336" s="190">
        <f t="shared" si="530"/>
        <v>0</v>
      </c>
      <c r="BQ336" s="190">
        <f t="shared" si="531"/>
        <v>0</v>
      </c>
      <c r="BR336" s="190">
        <f t="shared" si="532"/>
        <v>0</v>
      </c>
      <c r="BS336" s="190">
        <f t="shared" si="533"/>
        <v>0</v>
      </c>
      <c r="BT336" s="190">
        <f t="shared" si="534"/>
        <v>0</v>
      </c>
      <c r="BU336" s="190">
        <f t="shared" si="535"/>
        <v>0</v>
      </c>
      <c r="BV336" s="190">
        <f t="shared" si="536"/>
        <v>0</v>
      </c>
      <c r="BW336" s="190">
        <f t="shared" si="537"/>
        <v>0</v>
      </c>
      <c r="BX336" s="190">
        <f t="shared" si="538"/>
        <v>0</v>
      </c>
      <c r="BY336" s="347"/>
      <c r="BZ336" s="207"/>
      <c r="CA336" s="352"/>
    </row>
    <row r="337" spans="1:79" ht="63" customHeight="1" x14ac:dyDescent="0.25">
      <c r="A337" s="75" t="s">
        <v>294</v>
      </c>
      <c r="B337" s="83" t="s">
        <v>518</v>
      </c>
      <c r="C337" s="88" t="s">
        <v>519</v>
      </c>
      <c r="D337" s="174">
        <v>0.32583332999999998</v>
      </c>
      <c r="E337" s="190">
        <v>0</v>
      </c>
      <c r="F337" s="172">
        <v>0</v>
      </c>
      <c r="G337" s="190">
        <v>0</v>
      </c>
      <c r="H337" s="190">
        <v>0</v>
      </c>
      <c r="I337" s="190">
        <v>0</v>
      </c>
      <c r="J337" s="190">
        <v>0</v>
      </c>
      <c r="K337" s="190">
        <v>0</v>
      </c>
      <c r="L337" s="190">
        <v>0</v>
      </c>
      <c r="M337" s="190">
        <v>0</v>
      </c>
      <c r="N337" s="190">
        <v>0</v>
      </c>
      <c r="O337" s="190">
        <v>0</v>
      </c>
      <c r="P337" s="188">
        <v>0</v>
      </c>
      <c r="Q337" s="190">
        <v>0</v>
      </c>
      <c r="R337" s="172">
        <v>0</v>
      </c>
      <c r="S337" s="190">
        <v>0</v>
      </c>
      <c r="T337" s="190">
        <v>0</v>
      </c>
      <c r="U337" s="190">
        <v>0</v>
      </c>
      <c r="V337" s="190">
        <v>0</v>
      </c>
      <c r="W337" s="190">
        <v>0</v>
      </c>
      <c r="X337" s="190">
        <v>0</v>
      </c>
      <c r="Y337" s="190">
        <v>0</v>
      </c>
      <c r="Z337" s="190">
        <v>0</v>
      </c>
      <c r="AA337" s="190">
        <v>0</v>
      </c>
      <c r="AB337" s="188">
        <v>0</v>
      </c>
      <c r="AC337" s="190">
        <v>0</v>
      </c>
      <c r="AD337" s="190">
        <v>0</v>
      </c>
      <c r="AE337" s="190">
        <v>0</v>
      </c>
      <c r="AF337" s="190">
        <v>0</v>
      </c>
      <c r="AG337" s="190">
        <v>0</v>
      </c>
      <c r="AH337" s="190">
        <v>0</v>
      </c>
      <c r="AI337" s="190">
        <v>0</v>
      </c>
      <c r="AJ337" s="190">
        <v>0</v>
      </c>
      <c r="AK337" s="190">
        <v>0</v>
      </c>
      <c r="AL337" s="190">
        <v>0</v>
      </c>
      <c r="AM337" s="190">
        <v>0</v>
      </c>
      <c r="AN337" s="188">
        <v>0</v>
      </c>
      <c r="AO337" s="190">
        <v>0</v>
      </c>
      <c r="AP337" s="190">
        <v>0</v>
      </c>
      <c r="AQ337" s="190">
        <v>0</v>
      </c>
      <c r="AR337" s="190">
        <v>0</v>
      </c>
      <c r="AS337" s="190">
        <v>0</v>
      </c>
      <c r="AT337" s="190">
        <v>0</v>
      </c>
      <c r="AU337" s="190">
        <v>0</v>
      </c>
      <c r="AV337" s="190">
        <v>0</v>
      </c>
      <c r="AW337" s="190">
        <v>0</v>
      </c>
      <c r="AX337" s="190">
        <v>0</v>
      </c>
      <c r="AY337" s="190">
        <v>0</v>
      </c>
      <c r="AZ337" s="188">
        <v>0</v>
      </c>
      <c r="BA337" s="190">
        <v>0</v>
      </c>
      <c r="BB337" s="323">
        <v>0</v>
      </c>
      <c r="BC337" s="190">
        <v>0</v>
      </c>
      <c r="BD337" s="190">
        <v>0</v>
      </c>
      <c r="BE337" s="190">
        <v>0</v>
      </c>
      <c r="BF337" s="190">
        <v>0</v>
      </c>
      <c r="BG337" s="190">
        <v>0</v>
      </c>
      <c r="BH337" s="190">
        <v>0</v>
      </c>
      <c r="BI337" s="190">
        <v>0</v>
      </c>
      <c r="BJ337" s="190">
        <v>0</v>
      </c>
      <c r="BK337" s="190">
        <v>0</v>
      </c>
      <c r="BL337" s="188">
        <v>0</v>
      </c>
      <c r="BM337" s="190">
        <f t="shared" si="527"/>
        <v>0</v>
      </c>
      <c r="BN337" s="190">
        <f>F337+R337+AD337+AP337+BB337</f>
        <v>0</v>
      </c>
      <c r="BO337" s="190">
        <f t="shared" si="529"/>
        <v>0</v>
      </c>
      <c r="BP337" s="190">
        <f t="shared" si="530"/>
        <v>0</v>
      </c>
      <c r="BQ337" s="190">
        <f t="shared" si="531"/>
        <v>0</v>
      </c>
      <c r="BR337" s="190">
        <f t="shared" si="532"/>
        <v>0</v>
      </c>
      <c r="BS337" s="190">
        <f t="shared" si="533"/>
        <v>0</v>
      </c>
      <c r="BT337" s="190">
        <f t="shared" si="534"/>
        <v>0</v>
      </c>
      <c r="BU337" s="190">
        <f t="shared" si="535"/>
        <v>0</v>
      </c>
      <c r="BV337" s="190">
        <f t="shared" si="536"/>
        <v>0</v>
      </c>
      <c r="BW337" s="190">
        <f t="shared" si="537"/>
        <v>0</v>
      </c>
      <c r="BX337" s="190">
        <f t="shared" si="538"/>
        <v>0</v>
      </c>
      <c r="BY337" s="347"/>
      <c r="BZ337" s="207"/>
      <c r="CA337" s="352"/>
    </row>
    <row r="338" spans="1:79" ht="77.25" customHeight="1" x14ac:dyDescent="0.25">
      <c r="A338" s="75" t="s">
        <v>294</v>
      </c>
      <c r="B338" s="330" t="s">
        <v>362</v>
      </c>
      <c r="C338" s="88" t="s">
        <v>363</v>
      </c>
      <c r="D338" s="174">
        <v>2.02092048</v>
      </c>
      <c r="E338" s="190">
        <v>0</v>
      </c>
      <c r="F338" s="172">
        <v>0</v>
      </c>
      <c r="G338" s="190">
        <v>0</v>
      </c>
      <c r="H338" s="190">
        <v>0</v>
      </c>
      <c r="I338" s="190">
        <v>0</v>
      </c>
      <c r="J338" s="190">
        <v>0</v>
      </c>
      <c r="K338" s="190">
        <v>0</v>
      </c>
      <c r="L338" s="190">
        <v>0</v>
      </c>
      <c r="M338" s="190">
        <v>0</v>
      </c>
      <c r="N338" s="190">
        <v>0</v>
      </c>
      <c r="O338" s="190">
        <v>0</v>
      </c>
      <c r="P338" s="188">
        <v>0</v>
      </c>
      <c r="Q338" s="190">
        <v>0</v>
      </c>
      <c r="R338" s="172">
        <v>0</v>
      </c>
      <c r="S338" s="190">
        <v>0</v>
      </c>
      <c r="T338" s="190">
        <v>0</v>
      </c>
      <c r="U338" s="190">
        <v>0</v>
      </c>
      <c r="V338" s="190">
        <v>0</v>
      </c>
      <c r="W338" s="190">
        <v>0</v>
      </c>
      <c r="X338" s="190">
        <v>0</v>
      </c>
      <c r="Y338" s="190">
        <v>0</v>
      </c>
      <c r="Z338" s="190">
        <v>0</v>
      </c>
      <c r="AA338" s="190">
        <v>0</v>
      </c>
      <c r="AB338" s="188">
        <v>0</v>
      </c>
      <c r="AC338" s="190">
        <v>0</v>
      </c>
      <c r="AD338" s="172">
        <v>0</v>
      </c>
      <c r="AE338" s="190">
        <v>0</v>
      </c>
      <c r="AF338" s="190">
        <v>0</v>
      </c>
      <c r="AG338" s="190">
        <v>0</v>
      </c>
      <c r="AH338" s="190">
        <v>0</v>
      </c>
      <c r="AI338" s="190">
        <v>0</v>
      </c>
      <c r="AJ338" s="190">
        <v>0</v>
      </c>
      <c r="AK338" s="190">
        <v>0</v>
      </c>
      <c r="AL338" s="190">
        <v>0</v>
      </c>
      <c r="AM338" s="190">
        <v>0</v>
      </c>
      <c r="AN338" s="188">
        <v>0</v>
      </c>
      <c r="AO338" s="190">
        <v>0</v>
      </c>
      <c r="AP338" s="190">
        <v>0</v>
      </c>
      <c r="AQ338" s="190">
        <v>0</v>
      </c>
      <c r="AR338" s="190">
        <v>0</v>
      </c>
      <c r="AS338" s="190">
        <v>0</v>
      </c>
      <c r="AT338" s="190">
        <v>0</v>
      </c>
      <c r="AU338" s="190">
        <v>0</v>
      </c>
      <c r="AV338" s="190">
        <v>0</v>
      </c>
      <c r="AW338" s="190">
        <v>0</v>
      </c>
      <c r="AX338" s="190">
        <v>0</v>
      </c>
      <c r="AY338" s="190">
        <v>0</v>
      </c>
      <c r="AZ338" s="188">
        <v>0</v>
      </c>
      <c r="BA338" s="190">
        <v>0</v>
      </c>
      <c r="BB338" s="323">
        <v>2.02092048</v>
      </c>
      <c r="BC338" s="190">
        <v>0</v>
      </c>
      <c r="BD338" s="190">
        <v>0</v>
      </c>
      <c r="BE338" s="190">
        <v>0</v>
      </c>
      <c r="BF338" s="190">
        <v>0</v>
      </c>
      <c r="BG338" s="190">
        <v>0</v>
      </c>
      <c r="BH338" s="190">
        <v>0</v>
      </c>
      <c r="BI338" s="190">
        <v>1</v>
      </c>
      <c r="BJ338" s="190">
        <v>0</v>
      </c>
      <c r="BK338" s="190">
        <v>0</v>
      </c>
      <c r="BL338" s="188">
        <v>0</v>
      </c>
      <c r="BM338" s="190">
        <f t="shared" si="527"/>
        <v>0</v>
      </c>
      <c r="BN338" s="190">
        <f t="shared" si="528"/>
        <v>2.02092048</v>
      </c>
      <c r="BO338" s="190">
        <f t="shared" si="529"/>
        <v>0</v>
      </c>
      <c r="BP338" s="190">
        <f t="shared" si="530"/>
        <v>0</v>
      </c>
      <c r="BQ338" s="190">
        <f t="shared" si="531"/>
        <v>0</v>
      </c>
      <c r="BR338" s="190">
        <f t="shared" si="532"/>
        <v>0</v>
      </c>
      <c r="BS338" s="190">
        <f t="shared" si="533"/>
        <v>0</v>
      </c>
      <c r="BT338" s="190">
        <f t="shared" si="534"/>
        <v>0</v>
      </c>
      <c r="BU338" s="190">
        <f t="shared" si="535"/>
        <v>1</v>
      </c>
      <c r="BV338" s="190">
        <f t="shared" si="536"/>
        <v>0</v>
      </c>
      <c r="BW338" s="190">
        <f t="shared" si="537"/>
        <v>0</v>
      </c>
      <c r="BX338" s="190">
        <f t="shared" si="538"/>
        <v>0</v>
      </c>
      <c r="BY338" s="347"/>
      <c r="BZ338" s="207"/>
      <c r="CA338" s="352"/>
    </row>
    <row r="339" spans="1:79" ht="77.25" customHeight="1" x14ac:dyDescent="0.25">
      <c r="A339" s="75" t="s">
        <v>294</v>
      </c>
      <c r="B339" s="85" t="s">
        <v>520</v>
      </c>
      <c r="C339" s="88" t="s">
        <v>521</v>
      </c>
      <c r="D339" s="174">
        <v>4.4490160000000003</v>
      </c>
      <c r="E339" s="190">
        <v>0</v>
      </c>
      <c r="F339" s="172">
        <v>0</v>
      </c>
      <c r="G339" s="190">
        <v>0</v>
      </c>
      <c r="H339" s="190">
        <v>0</v>
      </c>
      <c r="I339" s="190">
        <v>0</v>
      </c>
      <c r="J339" s="190">
        <v>0</v>
      </c>
      <c r="K339" s="190">
        <v>0</v>
      </c>
      <c r="L339" s="190">
        <v>0</v>
      </c>
      <c r="M339" s="190">
        <v>0</v>
      </c>
      <c r="N339" s="190">
        <v>0</v>
      </c>
      <c r="O339" s="190">
        <v>0</v>
      </c>
      <c r="P339" s="188">
        <v>0</v>
      </c>
      <c r="Q339" s="190">
        <v>0</v>
      </c>
      <c r="R339" s="172">
        <v>0</v>
      </c>
      <c r="S339" s="190">
        <v>0</v>
      </c>
      <c r="T339" s="190">
        <v>0</v>
      </c>
      <c r="U339" s="190">
        <v>0</v>
      </c>
      <c r="V339" s="190">
        <v>0</v>
      </c>
      <c r="W339" s="190">
        <v>0</v>
      </c>
      <c r="X339" s="190">
        <v>0</v>
      </c>
      <c r="Y339" s="190">
        <v>0</v>
      </c>
      <c r="Z339" s="190">
        <v>0</v>
      </c>
      <c r="AA339" s="190">
        <v>0</v>
      </c>
      <c r="AB339" s="188">
        <v>0</v>
      </c>
      <c r="AC339" s="190">
        <v>0</v>
      </c>
      <c r="AD339" s="190">
        <v>0</v>
      </c>
      <c r="AE339" s="190">
        <v>0</v>
      </c>
      <c r="AF339" s="190">
        <v>0</v>
      </c>
      <c r="AG339" s="190">
        <v>0</v>
      </c>
      <c r="AH339" s="190">
        <v>0</v>
      </c>
      <c r="AI339" s="190">
        <v>0</v>
      </c>
      <c r="AJ339" s="190">
        <v>0</v>
      </c>
      <c r="AK339" s="190">
        <v>0</v>
      </c>
      <c r="AL339" s="190">
        <v>0</v>
      </c>
      <c r="AM339" s="190">
        <v>0</v>
      </c>
      <c r="AN339" s="188">
        <v>0</v>
      </c>
      <c r="AO339" s="190">
        <v>0</v>
      </c>
      <c r="AP339" s="190">
        <v>0</v>
      </c>
      <c r="AQ339" s="190">
        <v>0</v>
      </c>
      <c r="AR339" s="190">
        <v>0</v>
      </c>
      <c r="AS339" s="190">
        <v>0</v>
      </c>
      <c r="AT339" s="190">
        <v>0</v>
      </c>
      <c r="AU339" s="190">
        <v>0</v>
      </c>
      <c r="AV339" s="190">
        <v>0</v>
      </c>
      <c r="AW339" s="190">
        <v>0</v>
      </c>
      <c r="AX339" s="190">
        <v>0</v>
      </c>
      <c r="AY339" s="190">
        <v>0</v>
      </c>
      <c r="AZ339" s="188">
        <v>0</v>
      </c>
      <c r="BA339" s="190">
        <v>0</v>
      </c>
      <c r="BB339" s="323">
        <v>0</v>
      </c>
      <c r="BC339" s="190">
        <v>0</v>
      </c>
      <c r="BD339" s="190">
        <v>0</v>
      </c>
      <c r="BE339" s="190">
        <v>0</v>
      </c>
      <c r="BF339" s="190">
        <v>0</v>
      </c>
      <c r="BG339" s="190">
        <v>0</v>
      </c>
      <c r="BH339" s="190">
        <v>0</v>
      </c>
      <c r="BI339" s="190">
        <v>0</v>
      </c>
      <c r="BJ339" s="190">
        <v>0</v>
      </c>
      <c r="BK339" s="190">
        <v>0</v>
      </c>
      <c r="BL339" s="188">
        <v>0</v>
      </c>
      <c r="BM339" s="190">
        <f t="shared" si="527"/>
        <v>0</v>
      </c>
      <c r="BN339" s="190">
        <f t="shared" si="528"/>
        <v>0</v>
      </c>
      <c r="BO339" s="190">
        <f t="shared" si="529"/>
        <v>0</v>
      </c>
      <c r="BP339" s="190">
        <f t="shared" si="530"/>
        <v>0</v>
      </c>
      <c r="BQ339" s="190">
        <f t="shared" si="531"/>
        <v>0</v>
      </c>
      <c r="BR339" s="190">
        <f t="shared" si="532"/>
        <v>0</v>
      </c>
      <c r="BS339" s="190">
        <f t="shared" si="533"/>
        <v>0</v>
      </c>
      <c r="BT339" s="190">
        <f t="shared" si="534"/>
        <v>0</v>
      </c>
      <c r="BU339" s="190">
        <f t="shared" si="535"/>
        <v>0</v>
      </c>
      <c r="BV339" s="190">
        <f t="shared" si="536"/>
        <v>0</v>
      </c>
      <c r="BW339" s="190">
        <f t="shared" si="537"/>
        <v>0</v>
      </c>
      <c r="BX339" s="190">
        <f t="shared" si="538"/>
        <v>0</v>
      </c>
      <c r="BY339" s="347"/>
      <c r="BZ339" s="207"/>
      <c r="CA339" s="352"/>
    </row>
    <row r="340" spans="1:79" ht="77.25" customHeight="1" x14ac:dyDescent="0.25">
      <c r="A340" s="75" t="s">
        <v>294</v>
      </c>
      <c r="B340" s="330" t="s">
        <v>364</v>
      </c>
      <c r="C340" s="88" t="s">
        <v>365</v>
      </c>
      <c r="D340" s="174">
        <v>3.69223408</v>
      </c>
      <c r="E340" s="190">
        <v>0</v>
      </c>
      <c r="F340" s="172">
        <v>0</v>
      </c>
      <c r="G340" s="190">
        <v>0</v>
      </c>
      <c r="H340" s="190">
        <v>0</v>
      </c>
      <c r="I340" s="190">
        <v>0</v>
      </c>
      <c r="J340" s="190">
        <v>0</v>
      </c>
      <c r="K340" s="190">
        <v>0</v>
      </c>
      <c r="L340" s="190">
        <v>0</v>
      </c>
      <c r="M340" s="190">
        <v>0</v>
      </c>
      <c r="N340" s="190">
        <v>0</v>
      </c>
      <c r="O340" s="190">
        <v>0</v>
      </c>
      <c r="P340" s="188">
        <v>0</v>
      </c>
      <c r="Q340" s="190">
        <v>0</v>
      </c>
      <c r="R340" s="172">
        <v>3.69223408</v>
      </c>
      <c r="S340" s="190">
        <v>0</v>
      </c>
      <c r="T340" s="190">
        <v>0</v>
      </c>
      <c r="U340" s="190">
        <v>0</v>
      </c>
      <c r="V340" s="190">
        <v>0</v>
      </c>
      <c r="W340" s="190">
        <v>0</v>
      </c>
      <c r="X340" s="190">
        <v>0</v>
      </c>
      <c r="Y340" s="190">
        <v>1</v>
      </c>
      <c r="Z340" s="190">
        <v>0</v>
      </c>
      <c r="AA340" s="190">
        <v>0</v>
      </c>
      <c r="AB340" s="188">
        <v>0</v>
      </c>
      <c r="AC340" s="190">
        <v>0</v>
      </c>
      <c r="AD340" s="172">
        <v>0</v>
      </c>
      <c r="AE340" s="190">
        <v>0</v>
      </c>
      <c r="AF340" s="190">
        <v>0</v>
      </c>
      <c r="AG340" s="190">
        <v>0</v>
      </c>
      <c r="AH340" s="190">
        <v>0</v>
      </c>
      <c r="AI340" s="190">
        <v>0</v>
      </c>
      <c r="AJ340" s="190">
        <v>0</v>
      </c>
      <c r="AK340" s="190">
        <v>0</v>
      </c>
      <c r="AL340" s="190">
        <v>0</v>
      </c>
      <c r="AM340" s="190">
        <v>0</v>
      </c>
      <c r="AN340" s="188">
        <v>0</v>
      </c>
      <c r="AO340" s="190">
        <v>0</v>
      </c>
      <c r="AP340" s="190">
        <v>0</v>
      </c>
      <c r="AQ340" s="190">
        <v>0</v>
      </c>
      <c r="AR340" s="190">
        <v>0</v>
      </c>
      <c r="AS340" s="190">
        <v>0</v>
      </c>
      <c r="AT340" s="190">
        <v>0</v>
      </c>
      <c r="AU340" s="190">
        <v>0</v>
      </c>
      <c r="AV340" s="190">
        <v>0</v>
      </c>
      <c r="AW340" s="190">
        <v>0</v>
      </c>
      <c r="AX340" s="190">
        <v>0</v>
      </c>
      <c r="AY340" s="190">
        <v>0</v>
      </c>
      <c r="AZ340" s="188">
        <v>0</v>
      </c>
      <c r="BA340" s="190">
        <v>0</v>
      </c>
      <c r="BB340" s="323">
        <v>0</v>
      </c>
      <c r="BC340" s="190">
        <v>0</v>
      </c>
      <c r="BD340" s="190">
        <v>0</v>
      </c>
      <c r="BE340" s="190">
        <v>0</v>
      </c>
      <c r="BF340" s="190">
        <v>0</v>
      </c>
      <c r="BG340" s="190">
        <v>0</v>
      </c>
      <c r="BH340" s="190">
        <v>0</v>
      </c>
      <c r="BI340" s="190">
        <v>0</v>
      </c>
      <c r="BJ340" s="190">
        <v>0</v>
      </c>
      <c r="BK340" s="190">
        <v>0</v>
      </c>
      <c r="BL340" s="188">
        <v>0</v>
      </c>
      <c r="BM340" s="190">
        <f t="shared" si="527"/>
        <v>0</v>
      </c>
      <c r="BN340" s="190">
        <f t="shared" si="528"/>
        <v>3.69223408</v>
      </c>
      <c r="BO340" s="190">
        <f t="shared" si="529"/>
        <v>0</v>
      </c>
      <c r="BP340" s="190">
        <f t="shared" si="530"/>
        <v>0</v>
      </c>
      <c r="BQ340" s="190">
        <f t="shared" si="531"/>
        <v>0</v>
      </c>
      <c r="BR340" s="190">
        <f t="shared" si="532"/>
        <v>0</v>
      </c>
      <c r="BS340" s="190">
        <f t="shared" si="533"/>
        <v>0</v>
      </c>
      <c r="BT340" s="190">
        <f t="shared" si="534"/>
        <v>0</v>
      </c>
      <c r="BU340" s="190">
        <f t="shared" si="535"/>
        <v>1</v>
      </c>
      <c r="BV340" s="190">
        <f t="shared" si="536"/>
        <v>0</v>
      </c>
      <c r="BW340" s="190">
        <f t="shared" si="537"/>
        <v>0</v>
      </c>
      <c r="BX340" s="190">
        <f t="shared" si="538"/>
        <v>0</v>
      </c>
      <c r="BY340" s="347"/>
      <c r="BZ340" s="207"/>
      <c r="CA340" s="352"/>
    </row>
    <row r="341" spans="1:79" ht="77.25" customHeight="1" x14ac:dyDescent="0.25">
      <c r="A341" s="75" t="s">
        <v>294</v>
      </c>
      <c r="B341" s="83" t="s">
        <v>366</v>
      </c>
      <c r="C341" s="69" t="s">
        <v>367</v>
      </c>
      <c r="D341" s="174">
        <v>25.73441</v>
      </c>
      <c r="E341" s="190">
        <v>0</v>
      </c>
      <c r="F341" s="172">
        <v>0</v>
      </c>
      <c r="G341" s="190">
        <v>0</v>
      </c>
      <c r="H341" s="190">
        <v>0</v>
      </c>
      <c r="I341" s="190">
        <v>0</v>
      </c>
      <c r="J341" s="190">
        <v>0</v>
      </c>
      <c r="K341" s="190">
        <v>0</v>
      </c>
      <c r="L341" s="190">
        <v>0</v>
      </c>
      <c r="M341" s="190">
        <v>0</v>
      </c>
      <c r="N341" s="190">
        <v>0</v>
      </c>
      <c r="O341" s="190">
        <v>0</v>
      </c>
      <c r="P341" s="188">
        <v>0</v>
      </c>
      <c r="Q341" s="190">
        <v>0</v>
      </c>
      <c r="R341" s="172">
        <v>25.73441</v>
      </c>
      <c r="S341" s="190">
        <v>0</v>
      </c>
      <c r="T341" s="190">
        <v>0</v>
      </c>
      <c r="U341" s="190">
        <v>0</v>
      </c>
      <c r="V341" s="190">
        <v>0</v>
      </c>
      <c r="W341" s="190">
        <v>0</v>
      </c>
      <c r="X341" s="190">
        <v>0</v>
      </c>
      <c r="Y341" s="190">
        <v>0</v>
      </c>
      <c r="Z341" s="190">
        <v>0</v>
      </c>
      <c r="AA341" s="190">
        <v>1</v>
      </c>
      <c r="AB341" s="188">
        <v>0</v>
      </c>
      <c r="AC341" s="190">
        <v>0</v>
      </c>
      <c r="AD341" s="172">
        <v>0</v>
      </c>
      <c r="AE341" s="190">
        <v>0</v>
      </c>
      <c r="AF341" s="190">
        <v>0</v>
      </c>
      <c r="AG341" s="190">
        <v>0</v>
      </c>
      <c r="AH341" s="190">
        <v>0</v>
      </c>
      <c r="AI341" s="190">
        <v>0</v>
      </c>
      <c r="AJ341" s="190">
        <v>0</v>
      </c>
      <c r="AK341" s="190">
        <v>0</v>
      </c>
      <c r="AL341" s="190">
        <v>0</v>
      </c>
      <c r="AM341" s="190">
        <v>0</v>
      </c>
      <c r="AN341" s="188">
        <v>0</v>
      </c>
      <c r="AO341" s="190">
        <v>0</v>
      </c>
      <c r="AP341" s="190">
        <v>0</v>
      </c>
      <c r="AQ341" s="190">
        <v>0</v>
      </c>
      <c r="AR341" s="190">
        <v>0</v>
      </c>
      <c r="AS341" s="190">
        <v>0</v>
      </c>
      <c r="AT341" s="190">
        <v>0</v>
      </c>
      <c r="AU341" s="190">
        <v>0</v>
      </c>
      <c r="AV341" s="190">
        <v>0</v>
      </c>
      <c r="AW341" s="190">
        <v>0</v>
      </c>
      <c r="AX341" s="190">
        <v>0</v>
      </c>
      <c r="AY341" s="190">
        <v>0</v>
      </c>
      <c r="AZ341" s="188">
        <v>0</v>
      </c>
      <c r="BA341" s="190">
        <v>0</v>
      </c>
      <c r="BB341" s="323">
        <v>0</v>
      </c>
      <c r="BC341" s="190">
        <v>0</v>
      </c>
      <c r="BD341" s="190">
        <v>0</v>
      </c>
      <c r="BE341" s="190">
        <v>0</v>
      </c>
      <c r="BF341" s="190">
        <v>0</v>
      </c>
      <c r="BG341" s="190">
        <v>0</v>
      </c>
      <c r="BH341" s="190">
        <v>0</v>
      </c>
      <c r="BI341" s="190">
        <v>0</v>
      </c>
      <c r="BJ341" s="190">
        <v>0</v>
      </c>
      <c r="BK341" s="190">
        <v>0</v>
      </c>
      <c r="BL341" s="188">
        <v>0</v>
      </c>
      <c r="BM341" s="190">
        <f t="shared" si="527"/>
        <v>0</v>
      </c>
      <c r="BN341" s="190">
        <f t="shared" si="528"/>
        <v>25.73441</v>
      </c>
      <c r="BO341" s="190">
        <f t="shared" si="529"/>
        <v>0</v>
      </c>
      <c r="BP341" s="190">
        <f t="shared" si="530"/>
        <v>0</v>
      </c>
      <c r="BQ341" s="190">
        <f t="shared" si="531"/>
        <v>0</v>
      </c>
      <c r="BR341" s="190">
        <f t="shared" si="532"/>
        <v>0</v>
      </c>
      <c r="BS341" s="190">
        <f t="shared" si="533"/>
        <v>0</v>
      </c>
      <c r="BT341" s="190">
        <f t="shared" si="534"/>
        <v>0</v>
      </c>
      <c r="BU341" s="190">
        <f t="shared" si="535"/>
        <v>0</v>
      </c>
      <c r="BV341" s="190">
        <f t="shared" si="536"/>
        <v>0</v>
      </c>
      <c r="BW341" s="190">
        <f t="shared" si="537"/>
        <v>1</v>
      </c>
      <c r="BX341" s="190">
        <f t="shared" si="538"/>
        <v>0</v>
      </c>
      <c r="BY341" s="347"/>
      <c r="BZ341" s="207"/>
      <c r="CA341" s="352"/>
    </row>
    <row r="342" spans="1:79" ht="84.75" customHeight="1" x14ac:dyDescent="0.25">
      <c r="A342" s="75" t="s">
        <v>294</v>
      </c>
      <c r="B342" s="178" t="s">
        <v>368</v>
      </c>
      <c r="C342" s="69" t="s">
        <v>369</v>
      </c>
      <c r="D342" s="174">
        <v>3.5405000000000002</v>
      </c>
      <c r="E342" s="190">
        <v>0</v>
      </c>
      <c r="F342" s="172">
        <v>0</v>
      </c>
      <c r="G342" s="190">
        <v>0</v>
      </c>
      <c r="H342" s="190">
        <v>0</v>
      </c>
      <c r="I342" s="190">
        <v>0</v>
      </c>
      <c r="J342" s="190">
        <v>0</v>
      </c>
      <c r="K342" s="190">
        <v>0</v>
      </c>
      <c r="L342" s="190">
        <v>0</v>
      </c>
      <c r="M342" s="190">
        <v>0</v>
      </c>
      <c r="N342" s="190">
        <v>0</v>
      </c>
      <c r="O342" s="190">
        <v>0</v>
      </c>
      <c r="P342" s="188">
        <v>0</v>
      </c>
      <c r="Q342" s="190">
        <v>0</v>
      </c>
      <c r="R342" s="172">
        <v>0</v>
      </c>
      <c r="S342" s="190">
        <v>0</v>
      </c>
      <c r="T342" s="190">
        <v>0</v>
      </c>
      <c r="U342" s="190">
        <v>0</v>
      </c>
      <c r="V342" s="190">
        <v>0</v>
      </c>
      <c r="W342" s="190">
        <v>0</v>
      </c>
      <c r="X342" s="190">
        <v>0</v>
      </c>
      <c r="Y342" s="190">
        <v>0</v>
      </c>
      <c r="Z342" s="190">
        <v>0</v>
      </c>
      <c r="AA342" s="190">
        <v>0</v>
      </c>
      <c r="AB342" s="188">
        <v>0</v>
      </c>
      <c r="AC342" s="190">
        <v>0</v>
      </c>
      <c r="AD342" s="172">
        <v>0</v>
      </c>
      <c r="AE342" s="190">
        <v>0</v>
      </c>
      <c r="AF342" s="190">
        <v>0</v>
      </c>
      <c r="AG342" s="190">
        <v>0</v>
      </c>
      <c r="AH342" s="190">
        <v>0</v>
      </c>
      <c r="AI342" s="190">
        <v>0</v>
      </c>
      <c r="AJ342" s="190">
        <v>0</v>
      </c>
      <c r="AK342" s="190">
        <v>0</v>
      </c>
      <c r="AL342" s="190">
        <v>0</v>
      </c>
      <c r="AM342" s="190">
        <v>0</v>
      </c>
      <c r="AN342" s="188">
        <v>0</v>
      </c>
      <c r="AO342" s="190">
        <v>0</v>
      </c>
      <c r="AP342" s="190">
        <v>0</v>
      </c>
      <c r="AQ342" s="190">
        <v>0</v>
      </c>
      <c r="AR342" s="190">
        <v>0</v>
      </c>
      <c r="AS342" s="190">
        <v>0</v>
      </c>
      <c r="AT342" s="190">
        <v>0</v>
      </c>
      <c r="AU342" s="190">
        <v>0</v>
      </c>
      <c r="AV342" s="190">
        <v>0</v>
      </c>
      <c r="AW342" s="190">
        <v>0</v>
      </c>
      <c r="AX342" s="190">
        <v>0</v>
      </c>
      <c r="AY342" s="190">
        <v>0</v>
      </c>
      <c r="AZ342" s="188">
        <v>0</v>
      </c>
      <c r="BA342" s="190">
        <v>0</v>
      </c>
      <c r="BB342" s="323">
        <v>0</v>
      </c>
      <c r="BC342" s="190">
        <v>0</v>
      </c>
      <c r="BD342" s="190">
        <v>0</v>
      </c>
      <c r="BE342" s="190">
        <v>0</v>
      </c>
      <c r="BF342" s="190">
        <v>0</v>
      </c>
      <c r="BG342" s="190">
        <v>0</v>
      </c>
      <c r="BH342" s="190">
        <v>0</v>
      </c>
      <c r="BI342" s="190">
        <v>0</v>
      </c>
      <c r="BJ342" s="190">
        <v>0</v>
      </c>
      <c r="BK342" s="190">
        <v>0</v>
      </c>
      <c r="BL342" s="188">
        <v>0</v>
      </c>
      <c r="BM342" s="190">
        <f t="shared" si="527"/>
        <v>0</v>
      </c>
      <c r="BN342" s="190">
        <f t="shared" si="528"/>
        <v>0</v>
      </c>
      <c r="BO342" s="190">
        <f t="shared" si="529"/>
        <v>0</v>
      </c>
      <c r="BP342" s="190">
        <f t="shared" si="530"/>
        <v>0</v>
      </c>
      <c r="BQ342" s="190">
        <f t="shared" si="531"/>
        <v>0</v>
      </c>
      <c r="BR342" s="190">
        <f t="shared" si="532"/>
        <v>0</v>
      </c>
      <c r="BS342" s="190">
        <f t="shared" si="533"/>
        <v>0</v>
      </c>
      <c r="BT342" s="190">
        <f t="shared" si="534"/>
        <v>0</v>
      </c>
      <c r="BU342" s="190">
        <f t="shared" si="535"/>
        <v>0</v>
      </c>
      <c r="BV342" s="190">
        <f t="shared" si="536"/>
        <v>0</v>
      </c>
      <c r="BW342" s="190">
        <f t="shared" si="537"/>
        <v>0</v>
      </c>
      <c r="BX342" s="190">
        <f t="shared" si="538"/>
        <v>0</v>
      </c>
      <c r="BY342" s="347"/>
      <c r="BZ342" s="207"/>
      <c r="CA342" s="352"/>
    </row>
    <row r="343" spans="1:79" ht="84.75" customHeight="1" x14ac:dyDescent="0.25">
      <c r="A343" s="75" t="s">
        <v>294</v>
      </c>
      <c r="B343" s="178" t="s">
        <v>370</v>
      </c>
      <c r="C343" s="201" t="s">
        <v>371</v>
      </c>
      <c r="D343" s="174">
        <v>1.9916700000000001</v>
      </c>
      <c r="E343" s="190">
        <v>0</v>
      </c>
      <c r="F343" s="172">
        <v>0</v>
      </c>
      <c r="G343" s="190">
        <v>0</v>
      </c>
      <c r="H343" s="190">
        <v>0</v>
      </c>
      <c r="I343" s="190">
        <v>0</v>
      </c>
      <c r="J343" s="190">
        <v>0</v>
      </c>
      <c r="K343" s="190">
        <v>0</v>
      </c>
      <c r="L343" s="190">
        <v>0</v>
      </c>
      <c r="M343" s="190">
        <v>0</v>
      </c>
      <c r="N343" s="190">
        <v>0</v>
      </c>
      <c r="O343" s="190">
        <v>0</v>
      </c>
      <c r="P343" s="188">
        <v>0</v>
      </c>
      <c r="Q343" s="190">
        <v>0</v>
      </c>
      <c r="R343" s="172">
        <v>0</v>
      </c>
      <c r="S343" s="190">
        <v>0</v>
      </c>
      <c r="T343" s="190">
        <v>0</v>
      </c>
      <c r="U343" s="190">
        <v>0</v>
      </c>
      <c r="V343" s="190">
        <v>0</v>
      </c>
      <c r="W343" s="190">
        <v>0</v>
      </c>
      <c r="X343" s="190">
        <v>0</v>
      </c>
      <c r="Y343" s="190">
        <v>0</v>
      </c>
      <c r="Z343" s="190">
        <v>0</v>
      </c>
      <c r="AA343" s="190">
        <v>0</v>
      </c>
      <c r="AB343" s="188">
        <v>0</v>
      </c>
      <c r="AC343" s="190">
        <v>0</v>
      </c>
      <c r="AD343" s="172">
        <v>0</v>
      </c>
      <c r="AE343" s="190">
        <v>0</v>
      </c>
      <c r="AF343" s="190">
        <v>0</v>
      </c>
      <c r="AG343" s="190">
        <v>0</v>
      </c>
      <c r="AH343" s="190">
        <v>0</v>
      </c>
      <c r="AI343" s="190">
        <v>0</v>
      </c>
      <c r="AJ343" s="190">
        <v>0</v>
      </c>
      <c r="AK343" s="190">
        <v>0</v>
      </c>
      <c r="AL343" s="190">
        <v>0</v>
      </c>
      <c r="AM343" s="190">
        <v>0</v>
      </c>
      <c r="AN343" s="188">
        <v>0</v>
      </c>
      <c r="AO343" s="190">
        <v>0</v>
      </c>
      <c r="AP343" s="190">
        <v>0</v>
      </c>
      <c r="AQ343" s="190">
        <v>0</v>
      </c>
      <c r="AR343" s="190">
        <v>0</v>
      </c>
      <c r="AS343" s="190">
        <v>0</v>
      </c>
      <c r="AT343" s="190">
        <v>0</v>
      </c>
      <c r="AU343" s="190">
        <v>0</v>
      </c>
      <c r="AV343" s="190">
        <v>0</v>
      </c>
      <c r="AW343" s="190">
        <v>0</v>
      </c>
      <c r="AX343" s="190">
        <v>0</v>
      </c>
      <c r="AY343" s="190">
        <v>0</v>
      </c>
      <c r="AZ343" s="188">
        <v>0</v>
      </c>
      <c r="BA343" s="190">
        <v>0</v>
      </c>
      <c r="BB343" s="323">
        <v>0</v>
      </c>
      <c r="BC343" s="190">
        <v>0</v>
      </c>
      <c r="BD343" s="190">
        <v>0</v>
      </c>
      <c r="BE343" s="190">
        <v>0</v>
      </c>
      <c r="BF343" s="190">
        <v>0</v>
      </c>
      <c r="BG343" s="190">
        <v>0</v>
      </c>
      <c r="BH343" s="190">
        <v>0</v>
      </c>
      <c r="BI343" s="190">
        <v>0</v>
      </c>
      <c r="BJ343" s="190">
        <v>0</v>
      </c>
      <c r="BK343" s="190">
        <v>0</v>
      </c>
      <c r="BL343" s="188">
        <v>0</v>
      </c>
      <c r="BM343" s="190">
        <f t="shared" ref="BM343:BM352" si="539">E343+Q343+AC343+AO343+BA343</f>
        <v>0</v>
      </c>
      <c r="BN343" s="190">
        <f t="shared" ref="BN343:BN352" si="540">F343+R343+AD343+AP343+BB343</f>
        <v>0</v>
      </c>
      <c r="BO343" s="190">
        <f t="shared" ref="BO343:BO352" si="541">G343+S343+AE343+AQ343+BC343</f>
        <v>0</v>
      </c>
      <c r="BP343" s="190">
        <f t="shared" ref="BP343:BP352" si="542">H343+T343+AF343+AR343+BD343</f>
        <v>0</v>
      </c>
      <c r="BQ343" s="190">
        <f t="shared" ref="BQ343:BQ352" si="543">I343+U343+AG343+AS343+BE343</f>
        <v>0</v>
      </c>
      <c r="BR343" s="190">
        <f t="shared" ref="BR343:BR352" si="544">J343+V343+AH343+AT343+BF343</f>
        <v>0</v>
      </c>
      <c r="BS343" s="190">
        <f t="shared" ref="BS343:BS352" si="545">K343+W343+AI343+AU343+BG343</f>
        <v>0</v>
      </c>
      <c r="BT343" s="190">
        <f t="shared" ref="BT343:BT352" si="546">L343+X343+AJ343+AV343+BH343</f>
        <v>0</v>
      </c>
      <c r="BU343" s="190">
        <f t="shared" ref="BU343:BU352" si="547">M343+Y343+AK343+AW343+BI343</f>
        <v>0</v>
      </c>
      <c r="BV343" s="190">
        <f t="shared" ref="BV343:BV352" si="548">N343+Z343+AL343+AX343+BJ343</f>
        <v>0</v>
      </c>
      <c r="BW343" s="190">
        <f t="shared" ref="BW343:BW352" si="549">O343+AA343+AM343+AY343+BK343</f>
        <v>0</v>
      </c>
      <c r="BX343" s="190">
        <f t="shared" ref="BX343:BX352" si="550">P343+AB343+AN343+AZ343+BL343</f>
        <v>0</v>
      </c>
      <c r="BY343" s="347"/>
      <c r="BZ343" s="207"/>
      <c r="CA343" s="352"/>
    </row>
    <row r="344" spans="1:79" ht="84.75" customHeight="1" x14ac:dyDescent="0.25">
      <c r="A344" s="75" t="s">
        <v>294</v>
      </c>
      <c r="B344" s="191" t="s">
        <v>698</v>
      </c>
      <c r="C344" s="69" t="s">
        <v>372</v>
      </c>
      <c r="D344" s="174">
        <v>440.87629814000002</v>
      </c>
      <c r="E344" s="190">
        <v>0</v>
      </c>
      <c r="F344" s="172">
        <v>0</v>
      </c>
      <c r="G344" s="190">
        <v>0</v>
      </c>
      <c r="H344" s="190">
        <v>0</v>
      </c>
      <c r="I344" s="190">
        <v>0</v>
      </c>
      <c r="J344" s="190">
        <v>0</v>
      </c>
      <c r="K344" s="190">
        <v>0</v>
      </c>
      <c r="L344" s="190">
        <v>0</v>
      </c>
      <c r="M344" s="190">
        <v>0</v>
      </c>
      <c r="N344" s="190">
        <v>0</v>
      </c>
      <c r="O344" s="190">
        <v>0</v>
      </c>
      <c r="P344" s="188">
        <v>0</v>
      </c>
      <c r="Q344" s="190">
        <v>0</v>
      </c>
      <c r="R344" s="172">
        <v>0</v>
      </c>
      <c r="S344" s="190">
        <v>0</v>
      </c>
      <c r="T344" s="190">
        <v>0</v>
      </c>
      <c r="U344" s="190">
        <v>0</v>
      </c>
      <c r="V344" s="190">
        <v>0</v>
      </c>
      <c r="W344" s="190">
        <v>0</v>
      </c>
      <c r="X344" s="190">
        <v>0</v>
      </c>
      <c r="Y344" s="190">
        <v>0</v>
      </c>
      <c r="Z344" s="190">
        <v>0</v>
      </c>
      <c r="AA344" s="190">
        <v>0</v>
      </c>
      <c r="AB344" s="188">
        <v>0</v>
      </c>
      <c r="AC344" s="190">
        <v>0</v>
      </c>
      <c r="AD344" s="172">
        <v>0</v>
      </c>
      <c r="AE344" s="190">
        <v>0</v>
      </c>
      <c r="AF344" s="190">
        <v>0</v>
      </c>
      <c r="AG344" s="190">
        <v>0</v>
      </c>
      <c r="AH344" s="190">
        <v>0</v>
      </c>
      <c r="AI344" s="190">
        <v>0</v>
      </c>
      <c r="AJ344" s="190">
        <v>0</v>
      </c>
      <c r="AK344" s="190">
        <v>0</v>
      </c>
      <c r="AL344" s="190">
        <v>0</v>
      </c>
      <c r="AM344" s="190">
        <v>0</v>
      </c>
      <c r="AN344" s="188">
        <v>0</v>
      </c>
      <c r="AO344" s="190">
        <v>0</v>
      </c>
      <c r="AP344" s="190">
        <v>0</v>
      </c>
      <c r="AQ344" s="190">
        <v>0</v>
      </c>
      <c r="AR344" s="190">
        <v>0</v>
      </c>
      <c r="AS344" s="190">
        <v>0</v>
      </c>
      <c r="AT344" s="190">
        <v>0</v>
      </c>
      <c r="AU344" s="190">
        <v>0</v>
      </c>
      <c r="AV344" s="190">
        <v>0</v>
      </c>
      <c r="AW344" s="190">
        <v>0</v>
      </c>
      <c r="AX344" s="190">
        <v>0</v>
      </c>
      <c r="AY344" s="190">
        <v>0</v>
      </c>
      <c r="AZ344" s="188">
        <v>0</v>
      </c>
      <c r="BA344" s="190">
        <v>0</v>
      </c>
      <c r="BB344" s="323">
        <v>0</v>
      </c>
      <c r="BC344" s="190">
        <v>0</v>
      </c>
      <c r="BD344" s="190">
        <v>0</v>
      </c>
      <c r="BE344" s="190">
        <v>0</v>
      </c>
      <c r="BF344" s="190">
        <v>0</v>
      </c>
      <c r="BG344" s="190">
        <v>0</v>
      </c>
      <c r="BH344" s="190">
        <v>0</v>
      </c>
      <c r="BI344" s="190">
        <v>0</v>
      </c>
      <c r="BJ344" s="190">
        <v>0</v>
      </c>
      <c r="BK344" s="190">
        <v>0</v>
      </c>
      <c r="BL344" s="188">
        <v>0</v>
      </c>
      <c r="BM344" s="190">
        <f t="shared" si="539"/>
        <v>0</v>
      </c>
      <c r="BN344" s="190">
        <f t="shared" si="540"/>
        <v>0</v>
      </c>
      <c r="BO344" s="190">
        <f t="shared" si="541"/>
        <v>0</v>
      </c>
      <c r="BP344" s="190">
        <f t="shared" si="542"/>
        <v>0</v>
      </c>
      <c r="BQ344" s="190">
        <f t="shared" si="543"/>
        <v>0</v>
      </c>
      <c r="BR344" s="190">
        <f t="shared" si="544"/>
        <v>0</v>
      </c>
      <c r="BS344" s="190">
        <f t="shared" si="545"/>
        <v>0</v>
      </c>
      <c r="BT344" s="190">
        <f t="shared" si="546"/>
        <v>0</v>
      </c>
      <c r="BU344" s="190">
        <f t="shared" si="547"/>
        <v>0</v>
      </c>
      <c r="BV344" s="190">
        <f t="shared" si="548"/>
        <v>0</v>
      </c>
      <c r="BW344" s="190">
        <f t="shared" si="549"/>
        <v>0</v>
      </c>
      <c r="BX344" s="190">
        <f t="shared" si="550"/>
        <v>0</v>
      </c>
      <c r="BY344" s="347"/>
      <c r="BZ344" s="207"/>
      <c r="CA344" s="352"/>
    </row>
    <row r="345" spans="1:79" ht="63" customHeight="1" x14ac:dyDescent="0.25">
      <c r="A345" s="75" t="s">
        <v>294</v>
      </c>
      <c r="B345" s="191" t="s">
        <v>373</v>
      </c>
      <c r="C345" s="69" t="s">
        <v>374</v>
      </c>
      <c r="D345" s="174">
        <v>1.2</v>
      </c>
      <c r="E345" s="190">
        <v>0</v>
      </c>
      <c r="F345" s="172">
        <v>0</v>
      </c>
      <c r="G345" s="190">
        <v>0</v>
      </c>
      <c r="H345" s="190">
        <v>0</v>
      </c>
      <c r="I345" s="190">
        <v>0</v>
      </c>
      <c r="J345" s="190">
        <v>0</v>
      </c>
      <c r="K345" s="190">
        <v>0</v>
      </c>
      <c r="L345" s="190">
        <v>0</v>
      </c>
      <c r="M345" s="190">
        <v>0</v>
      </c>
      <c r="N345" s="190">
        <v>0</v>
      </c>
      <c r="O345" s="190">
        <v>0</v>
      </c>
      <c r="P345" s="188">
        <v>0</v>
      </c>
      <c r="Q345" s="190">
        <v>0</v>
      </c>
      <c r="R345" s="172">
        <v>0</v>
      </c>
      <c r="S345" s="190">
        <v>0</v>
      </c>
      <c r="T345" s="190">
        <v>0</v>
      </c>
      <c r="U345" s="190">
        <v>0</v>
      </c>
      <c r="V345" s="190">
        <v>0</v>
      </c>
      <c r="W345" s="190">
        <v>0</v>
      </c>
      <c r="X345" s="190">
        <v>0</v>
      </c>
      <c r="Y345" s="190">
        <v>0</v>
      </c>
      <c r="Z345" s="190">
        <v>0</v>
      </c>
      <c r="AA345" s="190">
        <v>0</v>
      </c>
      <c r="AB345" s="188">
        <v>0</v>
      </c>
      <c r="AC345" s="190">
        <v>0</v>
      </c>
      <c r="AD345" s="172">
        <v>0</v>
      </c>
      <c r="AE345" s="190">
        <v>0</v>
      </c>
      <c r="AF345" s="190">
        <v>0</v>
      </c>
      <c r="AG345" s="190">
        <v>0</v>
      </c>
      <c r="AH345" s="190">
        <v>0</v>
      </c>
      <c r="AI345" s="190">
        <v>0</v>
      </c>
      <c r="AJ345" s="190">
        <v>0</v>
      </c>
      <c r="AK345" s="190">
        <v>0</v>
      </c>
      <c r="AL345" s="190">
        <v>0</v>
      </c>
      <c r="AM345" s="190">
        <v>0</v>
      </c>
      <c r="AN345" s="188">
        <v>0</v>
      </c>
      <c r="AO345" s="190">
        <v>0</v>
      </c>
      <c r="AP345" s="190">
        <v>0</v>
      </c>
      <c r="AQ345" s="190">
        <v>0</v>
      </c>
      <c r="AR345" s="190">
        <v>0</v>
      </c>
      <c r="AS345" s="190">
        <v>0</v>
      </c>
      <c r="AT345" s="190">
        <v>0</v>
      </c>
      <c r="AU345" s="190">
        <v>0</v>
      </c>
      <c r="AV345" s="190">
        <v>0</v>
      </c>
      <c r="AW345" s="190">
        <v>0</v>
      </c>
      <c r="AX345" s="190">
        <v>0</v>
      </c>
      <c r="AY345" s="190">
        <v>0</v>
      </c>
      <c r="AZ345" s="188">
        <v>0</v>
      </c>
      <c r="BA345" s="190">
        <v>0</v>
      </c>
      <c r="BB345" s="323">
        <v>0</v>
      </c>
      <c r="BC345" s="190">
        <v>0</v>
      </c>
      <c r="BD345" s="190">
        <v>0</v>
      </c>
      <c r="BE345" s="190">
        <v>0</v>
      </c>
      <c r="BF345" s="190">
        <v>0</v>
      </c>
      <c r="BG345" s="190">
        <v>0</v>
      </c>
      <c r="BH345" s="190">
        <v>0</v>
      </c>
      <c r="BI345" s="190">
        <v>0</v>
      </c>
      <c r="BJ345" s="190">
        <v>0</v>
      </c>
      <c r="BK345" s="190">
        <v>0</v>
      </c>
      <c r="BL345" s="188">
        <v>0</v>
      </c>
      <c r="BM345" s="190">
        <f t="shared" si="539"/>
        <v>0</v>
      </c>
      <c r="BN345" s="190">
        <f t="shared" si="540"/>
        <v>0</v>
      </c>
      <c r="BO345" s="190">
        <f t="shared" si="541"/>
        <v>0</v>
      </c>
      <c r="BP345" s="190">
        <f t="shared" si="542"/>
        <v>0</v>
      </c>
      <c r="BQ345" s="190">
        <f t="shared" si="543"/>
        <v>0</v>
      </c>
      <c r="BR345" s="190">
        <f t="shared" si="544"/>
        <v>0</v>
      </c>
      <c r="BS345" s="190">
        <f t="shared" si="545"/>
        <v>0</v>
      </c>
      <c r="BT345" s="190">
        <f t="shared" si="546"/>
        <v>0</v>
      </c>
      <c r="BU345" s="190">
        <f t="shared" si="547"/>
        <v>0</v>
      </c>
      <c r="BV345" s="190">
        <f t="shared" si="548"/>
        <v>0</v>
      </c>
      <c r="BW345" s="190">
        <f t="shared" si="549"/>
        <v>0</v>
      </c>
      <c r="BX345" s="190">
        <f t="shared" si="550"/>
        <v>0</v>
      </c>
      <c r="BY345" s="347"/>
      <c r="BZ345" s="207"/>
      <c r="CA345" s="352"/>
    </row>
    <row r="346" spans="1:79" ht="106.9" customHeight="1" x14ac:dyDescent="0.25">
      <c r="A346" s="75" t="s">
        <v>294</v>
      </c>
      <c r="B346" s="324" t="s">
        <v>711</v>
      </c>
      <c r="C346" s="322" t="s">
        <v>258</v>
      </c>
      <c r="D346" s="172">
        <v>1.44484791</v>
      </c>
      <c r="E346" s="190">
        <v>0</v>
      </c>
      <c r="F346" s="172">
        <v>0</v>
      </c>
      <c r="G346" s="190">
        <v>0</v>
      </c>
      <c r="H346" s="190">
        <v>0</v>
      </c>
      <c r="I346" s="190">
        <v>0</v>
      </c>
      <c r="J346" s="190">
        <v>0</v>
      </c>
      <c r="K346" s="190">
        <v>0</v>
      </c>
      <c r="L346" s="190">
        <v>0</v>
      </c>
      <c r="M346" s="190">
        <v>0</v>
      </c>
      <c r="N346" s="190">
        <v>0</v>
      </c>
      <c r="O346" s="190">
        <v>0</v>
      </c>
      <c r="P346" s="188">
        <v>0</v>
      </c>
      <c r="Q346" s="190">
        <v>0</v>
      </c>
      <c r="R346" s="172">
        <v>0</v>
      </c>
      <c r="S346" s="190">
        <v>0</v>
      </c>
      <c r="T346" s="190">
        <v>0</v>
      </c>
      <c r="U346" s="190">
        <v>0</v>
      </c>
      <c r="V346" s="190">
        <v>0</v>
      </c>
      <c r="W346" s="190">
        <v>0</v>
      </c>
      <c r="X346" s="190">
        <v>0</v>
      </c>
      <c r="Y346" s="190">
        <v>0</v>
      </c>
      <c r="Z346" s="190">
        <v>0</v>
      </c>
      <c r="AA346" s="190">
        <v>0</v>
      </c>
      <c r="AB346" s="188">
        <v>0</v>
      </c>
      <c r="AC346" s="190">
        <v>0</v>
      </c>
      <c r="AD346" s="172">
        <v>0</v>
      </c>
      <c r="AE346" s="190">
        <v>0</v>
      </c>
      <c r="AF346" s="190">
        <v>0</v>
      </c>
      <c r="AG346" s="190">
        <v>0</v>
      </c>
      <c r="AH346" s="190">
        <v>0</v>
      </c>
      <c r="AI346" s="190">
        <v>0</v>
      </c>
      <c r="AJ346" s="190">
        <v>0</v>
      </c>
      <c r="AK346" s="190">
        <v>0</v>
      </c>
      <c r="AL346" s="190">
        <v>0</v>
      </c>
      <c r="AM346" s="190">
        <v>0</v>
      </c>
      <c r="AN346" s="188">
        <v>0</v>
      </c>
      <c r="AO346" s="190">
        <v>0</v>
      </c>
      <c r="AP346" s="190">
        <v>0</v>
      </c>
      <c r="AQ346" s="190">
        <v>0</v>
      </c>
      <c r="AR346" s="190">
        <v>0</v>
      </c>
      <c r="AS346" s="190">
        <v>0</v>
      </c>
      <c r="AT346" s="190">
        <v>0</v>
      </c>
      <c r="AU346" s="190">
        <v>0</v>
      </c>
      <c r="AV346" s="190">
        <v>0</v>
      </c>
      <c r="AW346" s="190">
        <v>0</v>
      </c>
      <c r="AX346" s="190">
        <v>0</v>
      </c>
      <c r="AY346" s="190">
        <v>0</v>
      </c>
      <c r="AZ346" s="188">
        <v>0</v>
      </c>
      <c r="BA346" s="190">
        <v>0</v>
      </c>
      <c r="BB346" s="323">
        <v>0</v>
      </c>
      <c r="BC346" s="190">
        <v>0</v>
      </c>
      <c r="BD346" s="190">
        <v>0</v>
      </c>
      <c r="BE346" s="190">
        <v>0</v>
      </c>
      <c r="BF346" s="190">
        <v>0</v>
      </c>
      <c r="BG346" s="190">
        <v>0</v>
      </c>
      <c r="BH346" s="190">
        <v>0</v>
      </c>
      <c r="BI346" s="190">
        <v>0</v>
      </c>
      <c r="BJ346" s="190">
        <v>0</v>
      </c>
      <c r="BK346" s="190">
        <v>0</v>
      </c>
      <c r="BL346" s="188">
        <v>0</v>
      </c>
      <c r="BM346" s="190">
        <f t="shared" si="539"/>
        <v>0</v>
      </c>
      <c r="BN346" s="190">
        <f t="shared" si="540"/>
        <v>0</v>
      </c>
      <c r="BO346" s="190">
        <f t="shared" si="541"/>
        <v>0</v>
      </c>
      <c r="BP346" s="190">
        <f t="shared" si="542"/>
        <v>0</v>
      </c>
      <c r="BQ346" s="190">
        <f t="shared" si="543"/>
        <v>0</v>
      </c>
      <c r="BR346" s="190">
        <f t="shared" si="544"/>
        <v>0</v>
      </c>
      <c r="BS346" s="190">
        <f t="shared" si="545"/>
        <v>0</v>
      </c>
      <c r="BT346" s="190">
        <f t="shared" si="546"/>
        <v>0</v>
      </c>
      <c r="BU346" s="190">
        <f t="shared" si="547"/>
        <v>0</v>
      </c>
      <c r="BV346" s="190">
        <f t="shared" si="548"/>
        <v>0</v>
      </c>
      <c r="BW346" s="190">
        <f t="shared" si="549"/>
        <v>0</v>
      </c>
      <c r="BX346" s="190">
        <f t="shared" si="550"/>
        <v>0</v>
      </c>
      <c r="BY346" s="347"/>
      <c r="BZ346" s="207"/>
      <c r="CA346" s="352"/>
    </row>
    <row r="347" spans="1:79" ht="63" customHeight="1" x14ac:dyDescent="0.25">
      <c r="A347" s="75" t="s">
        <v>294</v>
      </c>
      <c r="B347" s="76" t="s">
        <v>631</v>
      </c>
      <c r="C347" s="79" t="s">
        <v>632</v>
      </c>
      <c r="D347" s="174">
        <v>3.1279852099999998</v>
      </c>
      <c r="E347" s="190">
        <v>0</v>
      </c>
      <c r="F347" s="172">
        <v>0</v>
      </c>
      <c r="G347" s="190">
        <v>0</v>
      </c>
      <c r="H347" s="190">
        <v>0</v>
      </c>
      <c r="I347" s="190">
        <v>0</v>
      </c>
      <c r="J347" s="190">
        <v>0</v>
      </c>
      <c r="K347" s="190">
        <v>0</v>
      </c>
      <c r="L347" s="190">
        <v>0</v>
      </c>
      <c r="M347" s="190">
        <v>0</v>
      </c>
      <c r="N347" s="190">
        <v>0</v>
      </c>
      <c r="O347" s="190">
        <v>0</v>
      </c>
      <c r="P347" s="188">
        <v>0</v>
      </c>
      <c r="Q347" s="190">
        <v>0</v>
      </c>
      <c r="R347" s="172">
        <v>0</v>
      </c>
      <c r="S347" s="190">
        <v>0</v>
      </c>
      <c r="T347" s="190">
        <v>0</v>
      </c>
      <c r="U347" s="190">
        <v>0</v>
      </c>
      <c r="V347" s="190">
        <v>0</v>
      </c>
      <c r="W347" s="190">
        <v>0</v>
      </c>
      <c r="X347" s="190">
        <v>0</v>
      </c>
      <c r="Y347" s="190">
        <v>0</v>
      </c>
      <c r="Z347" s="190">
        <v>0</v>
      </c>
      <c r="AA347" s="190">
        <v>0</v>
      </c>
      <c r="AB347" s="188">
        <v>0</v>
      </c>
      <c r="AC347" s="190">
        <v>0</v>
      </c>
      <c r="AD347" s="190">
        <v>0</v>
      </c>
      <c r="AE347" s="190">
        <v>0</v>
      </c>
      <c r="AF347" s="190">
        <v>0</v>
      </c>
      <c r="AG347" s="190">
        <v>0</v>
      </c>
      <c r="AH347" s="190">
        <v>0</v>
      </c>
      <c r="AI347" s="190">
        <v>0</v>
      </c>
      <c r="AJ347" s="190">
        <v>0</v>
      </c>
      <c r="AK347" s="190">
        <v>0</v>
      </c>
      <c r="AL347" s="190">
        <v>0</v>
      </c>
      <c r="AM347" s="190">
        <v>0</v>
      </c>
      <c r="AN347" s="188">
        <v>0</v>
      </c>
      <c r="AO347" s="190">
        <v>0</v>
      </c>
      <c r="AP347" s="190">
        <v>0</v>
      </c>
      <c r="AQ347" s="190">
        <v>0</v>
      </c>
      <c r="AR347" s="190">
        <v>0</v>
      </c>
      <c r="AS347" s="190">
        <v>0</v>
      </c>
      <c r="AT347" s="190">
        <v>0</v>
      </c>
      <c r="AU347" s="190">
        <v>0</v>
      </c>
      <c r="AV347" s="190">
        <v>0</v>
      </c>
      <c r="AW347" s="190">
        <v>0</v>
      </c>
      <c r="AX347" s="190">
        <v>0</v>
      </c>
      <c r="AY347" s="190">
        <v>0</v>
      </c>
      <c r="AZ347" s="188">
        <v>0</v>
      </c>
      <c r="BA347" s="190">
        <v>0</v>
      </c>
      <c r="BB347" s="323">
        <v>0</v>
      </c>
      <c r="BC347" s="190">
        <v>0</v>
      </c>
      <c r="BD347" s="190">
        <v>0</v>
      </c>
      <c r="BE347" s="190">
        <v>0</v>
      </c>
      <c r="BF347" s="190">
        <v>0</v>
      </c>
      <c r="BG347" s="190">
        <v>0</v>
      </c>
      <c r="BH347" s="190">
        <v>0</v>
      </c>
      <c r="BI347" s="190">
        <v>0</v>
      </c>
      <c r="BJ347" s="190">
        <v>0</v>
      </c>
      <c r="BK347" s="190">
        <v>0</v>
      </c>
      <c r="BL347" s="188">
        <v>0</v>
      </c>
      <c r="BM347" s="190">
        <f t="shared" si="539"/>
        <v>0</v>
      </c>
      <c r="BN347" s="190">
        <f t="shared" si="540"/>
        <v>0</v>
      </c>
      <c r="BO347" s="190">
        <f t="shared" si="541"/>
        <v>0</v>
      </c>
      <c r="BP347" s="190">
        <f t="shared" si="542"/>
        <v>0</v>
      </c>
      <c r="BQ347" s="190">
        <f t="shared" si="543"/>
        <v>0</v>
      </c>
      <c r="BR347" s="190">
        <f t="shared" si="544"/>
        <v>0</v>
      </c>
      <c r="BS347" s="190">
        <f t="shared" si="545"/>
        <v>0</v>
      </c>
      <c r="BT347" s="190">
        <f t="shared" si="546"/>
        <v>0</v>
      </c>
      <c r="BU347" s="190">
        <f t="shared" si="547"/>
        <v>0</v>
      </c>
      <c r="BV347" s="190">
        <f t="shared" si="548"/>
        <v>0</v>
      </c>
      <c r="BW347" s="190">
        <f t="shared" si="549"/>
        <v>0</v>
      </c>
      <c r="BX347" s="190">
        <f t="shared" si="550"/>
        <v>0</v>
      </c>
      <c r="BY347" s="347"/>
      <c r="BZ347" s="207"/>
      <c r="CA347" s="352"/>
    </row>
    <row r="348" spans="1:79" ht="63" customHeight="1" x14ac:dyDescent="0.25">
      <c r="A348" s="75" t="s">
        <v>294</v>
      </c>
      <c r="B348" s="76" t="s">
        <v>701</v>
      </c>
      <c r="C348" s="79" t="s">
        <v>659</v>
      </c>
      <c r="D348" s="174">
        <v>3.54574101</v>
      </c>
      <c r="E348" s="190">
        <v>0</v>
      </c>
      <c r="F348" s="172">
        <v>0</v>
      </c>
      <c r="G348" s="190">
        <v>0</v>
      </c>
      <c r="H348" s="190">
        <v>0</v>
      </c>
      <c r="I348" s="190">
        <v>0</v>
      </c>
      <c r="J348" s="190">
        <v>0</v>
      </c>
      <c r="K348" s="190">
        <v>0</v>
      </c>
      <c r="L348" s="190">
        <v>0</v>
      </c>
      <c r="M348" s="190">
        <v>0</v>
      </c>
      <c r="N348" s="190">
        <v>0</v>
      </c>
      <c r="O348" s="190">
        <v>0</v>
      </c>
      <c r="P348" s="188">
        <v>0</v>
      </c>
      <c r="Q348" s="190">
        <v>0</v>
      </c>
      <c r="R348" s="172">
        <v>0</v>
      </c>
      <c r="S348" s="190">
        <v>0</v>
      </c>
      <c r="T348" s="190">
        <v>0</v>
      </c>
      <c r="U348" s="190">
        <v>0</v>
      </c>
      <c r="V348" s="190">
        <v>0</v>
      </c>
      <c r="W348" s="190">
        <v>0</v>
      </c>
      <c r="X348" s="190">
        <v>0</v>
      </c>
      <c r="Y348" s="190">
        <v>0</v>
      </c>
      <c r="Z348" s="190">
        <v>0</v>
      </c>
      <c r="AA348" s="190">
        <v>0</v>
      </c>
      <c r="AB348" s="188">
        <v>0</v>
      </c>
      <c r="AC348" s="190">
        <v>0</v>
      </c>
      <c r="AD348" s="190">
        <v>0</v>
      </c>
      <c r="AE348" s="190">
        <v>0</v>
      </c>
      <c r="AF348" s="190">
        <v>0</v>
      </c>
      <c r="AG348" s="190">
        <v>0</v>
      </c>
      <c r="AH348" s="190">
        <v>0</v>
      </c>
      <c r="AI348" s="190">
        <v>0</v>
      </c>
      <c r="AJ348" s="190">
        <v>0</v>
      </c>
      <c r="AK348" s="190">
        <v>0</v>
      </c>
      <c r="AL348" s="190">
        <v>0</v>
      </c>
      <c r="AM348" s="190">
        <v>0</v>
      </c>
      <c r="AN348" s="188">
        <v>0</v>
      </c>
      <c r="AO348" s="190">
        <v>0</v>
      </c>
      <c r="AP348" s="190">
        <v>0</v>
      </c>
      <c r="AQ348" s="190">
        <v>0</v>
      </c>
      <c r="AR348" s="190">
        <v>0</v>
      </c>
      <c r="AS348" s="190">
        <v>0</v>
      </c>
      <c r="AT348" s="190">
        <v>0</v>
      </c>
      <c r="AU348" s="190">
        <v>0</v>
      </c>
      <c r="AV348" s="190">
        <v>0</v>
      </c>
      <c r="AW348" s="190">
        <v>0</v>
      </c>
      <c r="AX348" s="190">
        <v>0</v>
      </c>
      <c r="AY348" s="190">
        <v>0</v>
      </c>
      <c r="AZ348" s="188">
        <v>0</v>
      </c>
      <c r="BA348" s="190">
        <v>0</v>
      </c>
      <c r="BB348" s="323">
        <v>0</v>
      </c>
      <c r="BC348" s="190">
        <v>0</v>
      </c>
      <c r="BD348" s="190">
        <v>0</v>
      </c>
      <c r="BE348" s="190">
        <v>0</v>
      </c>
      <c r="BF348" s="190">
        <v>0</v>
      </c>
      <c r="BG348" s="190">
        <v>0</v>
      </c>
      <c r="BH348" s="190">
        <v>0</v>
      </c>
      <c r="BI348" s="190">
        <v>0</v>
      </c>
      <c r="BJ348" s="190">
        <v>0</v>
      </c>
      <c r="BK348" s="190">
        <v>0</v>
      </c>
      <c r="BL348" s="188">
        <v>0</v>
      </c>
      <c r="BM348" s="190">
        <f t="shared" si="539"/>
        <v>0</v>
      </c>
      <c r="BN348" s="190">
        <f t="shared" si="540"/>
        <v>0</v>
      </c>
      <c r="BO348" s="190">
        <f t="shared" si="541"/>
        <v>0</v>
      </c>
      <c r="BP348" s="190">
        <f t="shared" si="542"/>
        <v>0</v>
      </c>
      <c r="BQ348" s="190">
        <f t="shared" si="543"/>
        <v>0</v>
      </c>
      <c r="BR348" s="190">
        <f t="shared" si="544"/>
        <v>0</v>
      </c>
      <c r="BS348" s="190">
        <f t="shared" si="545"/>
        <v>0</v>
      </c>
      <c r="BT348" s="190">
        <f t="shared" si="546"/>
        <v>0</v>
      </c>
      <c r="BU348" s="190">
        <f t="shared" si="547"/>
        <v>0</v>
      </c>
      <c r="BV348" s="190">
        <f t="shared" si="548"/>
        <v>0</v>
      </c>
      <c r="BW348" s="190">
        <f t="shared" si="549"/>
        <v>0</v>
      </c>
      <c r="BX348" s="190">
        <f t="shared" si="550"/>
        <v>0</v>
      </c>
      <c r="BY348" s="347"/>
      <c r="BZ348" s="207"/>
      <c r="CA348" s="352"/>
    </row>
    <row r="349" spans="1:79" ht="63" customHeight="1" x14ac:dyDescent="0.25">
      <c r="A349" s="75" t="s">
        <v>294</v>
      </c>
      <c r="B349" s="76" t="s">
        <v>702</v>
      </c>
      <c r="C349" s="79" t="s">
        <v>660</v>
      </c>
      <c r="D349" s="174">
        <v>0</v>
      </c>
      <c r="E349" s="190">
        <v>0</v>
      </c>
      <c r="F349" s="172">
        <v>0</v>
      </c>
      <c r="G349" s="190">
        <v>0</v>
      </c>
      <c r="H349" s="190">
        <v>0</v>
      </c>
      <c r="I349" s="190">
        <v>0</v>
      </c>
      <c r="J349" s="190">
        <v>0</v>
      </c>
      <c r="K349" s="190">
        <v>0</v>
      </c>
      <c r="L349" s="190">
        <v>0</v>
      </c>
      <c r="M349" s="190">
        <v>0</v>
      </c>
      <c r="N349" s="190">
        <v>0</v>
      </c>
      <c r="O349" s="190">
        <v>0</v>
      </c>
      <c r="P349" s="188">
        <v>0</v>
      </c>
      <c r="Q349" s="190">
        <v>0</v>
      </c>
      <c r="R349" s="172">
        <v>0</v>
      </c>
      <c r="S349" s="190">
        <v>0</v>
      </c>
      <c r="T349" s="190">
        <v>0</v>
      </c>
      <c r="U349" s="190">
        <v>0</v>
      </c>
      <c r="V349" s="190">
        <v>0</v>
      </c>
      <c r="W349" s="190">
        <v>0</v>
      </c>
      <c r="X349" s="190">
        <v>0</v>
      </c>
      <c r="Y349" s="190">
        <v>0</v>
      </c>
      <c r="Z349" s="190">
        <v>0</v>
      </c>
      <c r="AA349" s="190">
        <v>0</v>
      </c>
      <c r="AB349" s="188">
        <v>0</v>
      </c>
      <c r="AC349" s="190">
        <v>0</v>
      </c>
      <c r="AD349" s="190">
        <v>0</v>
      </c>
      <c r="AE349" s="190">
        <v>0</v>
      </c>
      <c r="AF349" s="190">
        <v>0</v>
      </c>
      <c r="AG349" s="190">
        <v>0</v>
      </c>
      <c r="AH349" s="190">
        <v>0</v>
      </c>
      <c r="AI349" s="190">
        <v>0</v>
      </c>
      <c r="AJ349" s="190">
        <v>0</v>
      </c>
      <c r="AK349" s="190">
        <v>0</v>
      </c>
      <c r="AL349" s="190">
        <v>0</v>
      </c>
      <c r="AM349" s="190">
        <v>0</v>
      </c>
      <c r="AN349" s="188">
        <v>0</v>
      </c>
      <c r="AO349" s="190">
        <v>0</v>
      </c>
      <c r="AP349" s="190">
        <v>0</v>
      </c>
      <c r="AQ349" s="190">
        <v>0</v>
      </c>
      <c r="AR349" s="190">
        <v>0</v>
      </c>
      <c r="AS349" s="190">
        <v>0</v>
      </c>
      <c r="AT349" s="190">
        <v>0</v>
      </c>
      <c r="AU349" s="190">
        <v>0</v>
      </c>
      <c r="AV349" s="190">
        <v>0</v>
      </c>
      <c r="AW349" s="190">
        <v>0</v>
      </c>
      <c r="AX349" s="190">
        <v>0</v>
      </c>
      <c r="AY349" s="190">
        <v>0</v>
      </c>
      <c r="AZ349" s="188">
        <v>0</v>
      </c>
      <c r="BA349" s="190">
        <v>0</v>
      </c>
      <c r="BB349" s="323">
        <v>0</v>
      </c>
      <c r="BC349" s="190">
        <v>0</v>
      </c>
      <c r="BD349" s="190">
        <v>0</v>
      </c>
      <c r="BE349" s="190">
        <v>0</v>
      </c>
      <c r="BF349" s="190">
        <v>0</v>
      </c>
      <c r="BG349" s="190">
        <v>0</v>
      </c>
      <c r="BH349" s="190">
        <v>0</v>
      </c>
      <c r="BI349" s="190">
        <v>0</v>
      </c>
      <c r="BJ349" s="190">
        <v>0</v>
      </c>
      <c r="BK349" s="190">
        <v>0</v>
      </c>
      <c r="BL349" s="188">
        <v>0</v>
      </c>
      <c r="BM349" s="190">
        <f t="shared" si="539"/>
        <v>0</v>
      </c>
      <c r="BN349" s="190">
        <f t="shared" si="540"/>
        <v>0</v>
      </c>
      <c r="BO349" s="190">
        <f t="shared" si="541"/>
        <v>0</v>
      </c>
      <c r="BP349" s="190">
        <f t="shared" si="542"/>
        <v>0</v>
      </c>
      <c r="BQ349" s="190">
        <f t="shared" si="543"/>
        <v>0</v>
      </c>
      <c r="BR349" s="190">
        <f t="shared" si="544"/>
        <v>0</v>
      </c>
      <c r="BS349" s="190">
        <f t="shared" si="545"/>
        <v>0</v>
      </c>
      <c r="BT349" s="190">
        <f t="shared" si="546"/>
        <v>0</v>
      </c>
      <c r="BU349" s="190">
        <f t="shared" si="547"/>
        <v>0</v>
      </c>
      <c r="BV349" s="190">
        <f t="shared" si="548"/>
        <v>0</v>
      </c>
      <c r="BW349" s="190">
        <f t="shared" si="549"/>
        <v>0</v>
      </c>
      <c r="BX349" s="190">
        <f t="shared" si="550"/>
        <v>0</v>
      </c>
      <c r="BY349" s="347"/>
      <c r="BZ349" s="207"/>
      <c r="CA349" s="352"/>
    </row>
    <row r="350" spans="1:79" ht="77.25" customHeight="1" x14ac:dyDescent="0.25">
      <c r="A350" s="75" t="s">
        <v>294</v>
      </c>
      <c r="B350" s="330" t="s">
        <v>375</v>
      </c>
      <c r="C350" s="322" t="s">
        <v>376</v>
      </c>
      <c r="D350" s="174">
        <v>5.8</v>
      </c>
      <c r="E350" s="190">
        <v>0</v>
      </c>
      <c r="F350" s="172">
        <v>0</v>
      </c>
      <c r="G350" s="190">
        <v>0</v>
      </c>
      <c r="H350" s="190">
        <v>0</v>
      </c>
      <c r="I350" s="190">
        <v>0</v>
      </c>
      <c r="J350" s="190">
        <v>0</v>
      </c>
      <c r="K350" s="190">
        <v>0</v>
      </c>
      <c r="L350" s="190">
        <v>0</v>
      </c>
      <c r="M350" s="190">
        <v>0</v>
      </c>
      <c r="N350" s="190">
        <v>0</v>
      </c>
      <c r="O350" s="190">
        <v>0</v>
      </c>
      <c r="P350" s="188">
        <v>0</v>
      </c>
      <c r="Q350" s="190">
        <v>0</v>
      </c>
      <c r="R350" s="172">
        <v>0</v>
      </c>
      <c r="S350" s="190">
        <v>0</v>
      </c>
      <c r="T350" s="190">
        <v>0</v>
      </c>
      <c r="U350" s="190">
        <v>0</v>
      </c>
      <c r="V350" s="190">
        <v>0</v>
      </c>
      <c r="W350" s="190">
        <v>0</v>
      </c>
      <c r="X350" s="190">
        <v>0</v>
      </c>
      <c r="Y350" s="190">
        <v>0</v>
      </c>
      <c r="Z350" s="190">
        <v>0</v>
      </c>
      <c r="AA350" s="190">
        <v>0</v>
      </c>
      <c r="AB350" s="188">
        <v>0</v>
      </c>
      <c r="AC350" s="190">
        <v>0</v>
      </c>
      <c r="AD350" s="172">
        <v>0</v>
      </c>
      <c r="AE350" s="190">
        <v>0</v>
      </c>
      <c r="AF350" s="190">
        <v>0</v>
      </c>
      <c r="AG350" s="190">
        <v>0</v>
      </c>
      <c r="AH350" s="190">
        <v>0</v>
      </c>
      <c r="AI350" s="190">
        <v>0</v>
      </c>
      <c r="AJ350" s="190">
        <v>0</v>
      </c>
      <c r="AK350" s="190">
        <v>0</v>
      </c>
      <c r="AL350" s="190">
        <v>0</v>
      </c>
      <c r="AM350" s="190">
        <v>0</v>
      </c>
      <c r="AN350" s="188">
        <v>0</v>
      </c>
      <c r="AO350" s="190">
        <v>0</v>
      </c>
      <c r="AP350" s="190">
        <v>0</v>
      </c>
      <c r="AQ350" s="190">
        <v>0</v>
      </c>
      <c r="AR350" s="190">
        <v>0</v>
      </c>
      <c r="AS350" s="190">
        <v>0</v>
      </c>
      <c r="AT350" s="190">
        <v>0</v>
      </c>
      <c r="AU350" s="190">
        <v>0</v>
      </c>
      <c r="AV350" s="190">
        <v>0</v>
      </c>
      <c r="AW350" s="190">
        <v>0</v>
      </c>
      <c r="AX350" s="190">
        <v>0</v>
      </c>
      <c r="AY350" s="190">
        <v>0</v>
      </c>
      <c r="AZ350" s="188">
        <v>0</v>
      </c>
      <c r="BA350" s="190">
        <v>0</v>
      </c>
      <c r="BB350" s="323">
        <v>0</v>
      </c>
      <c r="BC350" s="190">
        <v>0</v>
      </c>
      <c r="BD350" s="190">
        <v>0</v>
      </c>
      <c r="BE350" s="190">
        <v>0</v>
      </c>
      <c r="BF350" s="190">
        <v>0</v>
      </c>
      <c r="BG350" s="190">
        <v>0</v>
      </c>
      <c r="BH350" s="190">
        <v>0</v>
      </c>
      <c r="BI350" s="190">
        <v>0</v>
      </c>
      <c r="BJ350" s="190">
        <v>0</v>
      </c>
      <c r="BK350" s="190">
        <v>0</v>
      </c>
      <c r="BL350" s="188">
        <v>0</v>
      </c>
      <c r="BM350" s="190">
        <f t="shared" si="539"/>
        <v>0</v>
      </c>
      <c r="BN350" s="190">
        <f t="shared" si="540"/>
        <v>0</v>
      </c>
      <c r="BO350" s="190">
        <f t="shared" si="541"/>
        <v>0</v>
      </c>
      <c r="BP350" s="190">
        <f t="shared" si="542"/>
        <v>0</v>
      </c>
      <c r="BQ350" s="190">
        <f t="shared" si="543"/>
        <v>0</v>
      </c>
      <c r="BR350" s="190">
        <f t="shared" si="544"/>
        <v>0</v>
      </c>
      <c r="BS350" s="190">
        <f t="shared" si="545"/>
        <v>0</v>
      </c>
      <c r="BT350" s="190">
        <f t="shared" si="546"/>
        <v>0</v>
      </c>
      <c r="BU350" s="190">
        <f t="shared" si="547"/>
        <v>0</v>
      </c>
      <c r="BV350" s="190">
        <f t="shared" si="548"/>
        <v>0</v>
      </c>
      <c r="BW350" s="190">
        <f t="shared" si="549"/>
        <v>0</v>
      </c>
      <c r="BX350" s="190">
        <f t="shared" si="550"/>
        <v>0</v>
      </c>
      <c r="BY350" s="347"/>
      <c r="BZ350" s="207"/>
      <c r="CA350" s="352"/>
    </row>
    <row r="351" spans="1:79" ht="78" customHeight="1" x14ac:dyDescent="0.25">
      <c r="A351" s="108" t="s">
        <v>294</v>
      </c>
      <c r="B351" s="109" t="s">
        <v>696</v>
      </c>
      <c r="C351" s="203" t="s">
        <v>705</v>
      </c>
      <c r="D351" s="174">
        <v>0.27552295999999998</v>
      </c>
      <c r="E351" s="190">
        <v>0</v>
      </c>
      <c r="F351" s="172">
        <v>0.27552295999999998</v>
      </c>
      <c r="G351" s="190">
        <v>0</v>
      </c>
      <c r="H351" s="190">
        <v>0</v>
      </c>
      <c r="I351" s="190">
        <v>0</v>
      </c>
      <c r="J351" s="190">
        <v>0</v>
      </c>
      <c r="K351" s="190">
        <v>0</v>
      </c>
      <c r="L351" s="190">
        <v>0</v>
      </c>
      <c r="M351" s="190">
        <v>1</v>
      </c>
      <c r="N351" s="190">
        <v>0</v>
      </c>
      <c r="O351" s="190">
        <v>0</v>
      </c>
      <c r="P351" s="188">
        <v>0</v>
      </c>
      <c r="Q351" s="190">
        <v>0</v>
      </c>
      <c r="R351" s="172">
        <v>0</v>
      </c>
      <c r="S351" s="190">
        <v>0</v>
      </c>
      <c r="T351" s="190">
        <v>0</v>
      </c>
      <c r="U351" s="190">
        <v>0</v>
      </c>
      <c r="V351" s="190">
        <v>0</v>
      </c>
      <c r="W351" s="190">
        <v>0</v>
      </c>
      <c r="X351" s="190">
        <v>0</v>
      </c>
      <c r="Y351" s="190">
        <v>0</v>
      </c>
      <c r="Z351" s="190">
        <v>0</v>
      </c>
      <c r="AA351" s="190">
        <v>0</v>
      </c>
      <c r="AB351" s="188">
        <v>0</v>
      </c>
      <c r="AC351" s="190">
        <v>0</v>
      </c>
      <c r="AD351" s="172">
        <v>0</v>
      </c>
      <c r="AE351" s="190">
        <v>0</v>
      </c>
      <c r="AF351" s="190">
        <v>0</v>
      </c>
      <c r="AG351" s="190">
        <v>0</v>
      </c>
      <c r="AH351" s="190">
        <v>0</v>
      </c>
      <c r="AI351" s="190">
        <v>0</v>
      </c>
      <c r="AJ351" s="190">
        <v>0</v>
      </c>
      <c r="AK351" s="190">
        <v>0</v>
      </c>
      <c r="AL351" s="190">
        <v>0</v>
      </c>
      <c r="AM351" s="190">
        <v>0</v>
      </c>
      <c r="AN351" s="188">
        <v>0</v>
      </c>
      <c r="AO351" s="190">
        <v>0</v>
      </c>
      <c r="AP351" s="190">
        <v>0</v>
      </c>
      <c r="AQ351" s="190">
        <v>0</v>
      </c>
      <c r="AR351" s="190">
        <v>0</v>
      </c>
      <c r="AS351" s="190">
        <v>0</v>
      </c>
      <c r="AT351" s="190">
        <v>0</v>
      </c>
      <c r="AU351" s="190">
        <v>0</v>
      </c>
      <c r="AV351" s="190">
        <v>0</v>
      </c>
      <c r="AW351" s="190">
        <v>0</v>
      </c>
      <c r="AX351" s="190">
        <v>0</v>
      </c>
      <c r="AY351" s="190">
        <v>0</v>
      </c>
      <c r="AZ351" s="188">
        <v>0</v>
      </c>
      <c r="BA351" s="190">
        <v>0</v>
      </c>
      <c r="BB351" s="323">
        <v>0</v>
      </c>
      <c r="BC351" s="190">
        <v>0</v>
      </c>
      <c r="BD351" s="190">
        <v>0</v>
      </c>
      <c r="BE351" s="190">
        <v>0</v>
      </c>
      <c r="BF351" s="190">
        <v>0</v>
      </c>
      <c r="BG351" s="190">
        <v>0</v>
      </c>
      <c r="BH351" s="190">
        <v>0</v>
      </c>
      <c r="BI351" s="190">
        <v>0</v>
      </c>
      <c r="BJ351" s="190">
        <v>0</v>
      </c>
      <c r="BK351" s="190">
        <v>0</v>
      </c>
      <c r="BL351" s="188">
        <v>0</v>
      </c>
      <c r="BM351" s="190">
        <f t="shared" si="539"/>
        <v>0</v>
      </c>
      <c r="BN351" s="190">
        <f t="shared" si="540"/>
        <v>0.27552295999999998</v>
      </c>
      <c r="BO351" s="190">
        <f t="shared" si="541"/>
        <v>0</v>
      </c>
      <c r="BP351" s="190">
        <f t="shared" si="542"/>
        <v>0</v>
      </c>
      <c r="BQ351" s="190">
        <f t="shared" si="543"/>
        <v>0</v>
      </c>
      <c r="BR351" s="190">
        <f t="shared" si="544"/>
        <v>0</v>
      </c>
      <c r="BS351" s="190">
        <f t="shared" si="545"/>
        <v>0</v>
      </c>
      <c r="BT351" s="190">
        <f t="shared" si="546"/>
        <v>0</v>
      </c>
      <c r="BU351" s="190">
        <f t="shared" si="547"/>
        <v>1</v>
      </c>
      <c r="BV351" s="190">
        <f t="shared" si="548"/>
        <v>0</v>
      </c>
      <c r="BW351" s="190">
        <f t="shared" si="549"/>
        <v>0</v>
      </c>
      <c r="BX351" s="190">
        <f t="shared" si="550"/>
        <v>0</v>
      </c>
      <c r="BY351" s="347"/>
      <c r="BZ351" s="207"/>
      <c r="CA351" s="352"/>
    </row>
    <row r="352" spans="1:79" ht="77.25" customHeight="1" x14ac:dyDescent="0.25">
      <c r="A352" s="108" t="s">
        <v>294</v>
      </c>
      <c r="B352" s="109" t="s">
        <v>697</v>
      </c>
      <c r="C352" s="203" t="s">
        <v>706</v>
      </c>
      <c r="D352" s="174">
        <v>0.2253964</v>
      </c>
      <c r="E352" s="190">
        <v>0</v>
      </c>
      <c r="F352" s="172">
        <v>0.2253964</v>
      </c>
      <c r="G352" s="190">
        <v>0</v>
      </c>
      <c r="H352" s="190">
        <v>0</v>
      </c>
      <c r="I352" s="190">
        <v>0</v>
      </c>
      <c r="J352" s="190">
        <v>0</v>
      </c>
      <c r="K352" s="190">
        <v>0</v>
      </c>
      <c r="L352" s="190">
        <v>0</v>
      </c>
      <c r="M352" s="190">
        <v>1</v>
      </c>
      <c r="N352" s="190">
        <v>0</v>
      </c>
      <c r="O352" s="190">
        <v>0</v>
      </c>
      <c r="P352" s="188">
        <v>0</v>
      </c>
      <c r="Q352" s="190">
        <v>0</v>
      </c>
      <c r="R352" s="172">
        <v>0</v>
      </c>
      <c r="S352" s="190">
        <v>0</v>
      </c>
      <c r="T352" s="190">
        <v>0</v>
      </c>
      <c r="U352" s="190">
        <v>0</v>
      </c>
      <c r="V352" s="190">
        <v>0</v>
      </c>
      <c r="W352" s="190">
        <v>0</v>
      </c>
      <c r="X352" s="190">
        <v>0</v>
      </c>
      <c r="Y352" s="190">
        <v>0</v>
      </c>
      <c r="Z352" s="190">
        <v>0</v>
      </c>
      <c r="AA352" s="190">
        <v>0</v>
      </c>
      <c r="AB352" s="188">
        <v>0</v>
      </c>
      <c r="AC352" s="190">
        <v>0</v>
      </c>
      <c r="AD352" s="172">
        <v>0</v>
      </c>
      <c r="AE352" s="190">
        <v>0</v>
      </c>
      <c r="AF352" s="190">
        <v>0</v>
      </c>
      <c r="AG352" s="190">
        <v>0</v>
      </c>
      <c r="AH352" s="190">
        <v>0</v>
      </c>
      <c r="AI352" s="190">
        <v>0</v>
      </c>
      <c r="AJ352" s="190">
        <v>0</v>
      </c>
      <c r="AK352" s="190">
        <v>0</v>
      </c>
      <c r="AL352" s="190">
        <v>0</v>
      </c>
      <c r="AM352" s="190">
        <v>0</v>
      </c>
      <c r="AN352" s="188">
        <v>0</v>
      </c>
      <c r="AO352" s="190">
        <v>0</v>
      </c>
      <c r="AP352" s="190">
        <v>0</v>
      </c>
      <c r="AQ352" s="190">
        <v>0</v>
      </c>
      <c r="AR352" s="190">
        <v>0</v>
      </c>
      <c r="AS352" s="190">
        <v>0</v>
      </c>
      <c r="AT352" s="190">
        <v>0</v>
      </c>
      <c r="AU352" s="190">
        <v>0</v>
      </c>
      <c r="AV352" s="190">
        <v>0</v>
      </c>
      <c r="AW352" s="190">
        <v>0</v>
      </c>
      <c r="AX352" s="190">
        <v>0</v>
      </c>
      <c r="AY352" s="190">
        <v>0</v>
      </c>
      <c r="AZ352" s="188">
        <v>0</v>
      </c>
      <c r="BA352" s="190">
        <v>0</v>
      </c>
      <c r="BB352" s="323">
        <v>0</v>
      </c>
      <c r="BC352" s="190">
        <v>0</v>
      </c>
      <c r="BD352" s="190">
        <v>0</v>
      </c>
      <c r="BE352" s="190">
        <v>0</v>
      </c>
      <c r="BF352" s="190">
        <v>0</v>
      </c>
      <c r="BG352" s="190">
        <v>0</v>
      </c>
      <c r="BH352" s="190">
        <v>0</v>
      </c>
      <c r="BI352" s="190">
        <v>0</v>
      </c>
      <c r="BJ352" s="190">
        <v>0</v>
      </c>
      <c r="BK352" s="190">
        <v>0</v>
      </c>
      <c r="BL352" s="188">
        <v>0</v>
      </c>
      <c r="BM352" s="190">
        <f t="shared" si="539"/>
        <v>0</v>
      </c>
      <c r="BN352" s="190">
        <f t="shared" si="540"/>
        <v>0.2253964</v>
      </c>
      <c r="BO352" s="190">
        <f t="shared" si="541"/>
        <v>0</v>
      </c>
      <c r="BP352" s="190">
        <f t="shared" si="542"/>
        <v>0</v>
      </c>
      <c r="BQ352" s="190">
        <f t="shared" si="543"/>
        <v>0</v>
      </c>
      <c r="BR352" s="190">
        <f t="shared" si="544"/>
        <v>0</v>
      </c>
      <c r="BS352" s="190">
        <f t="shared" si="545"/>
        <v>0</v>
      </c>
      <c r="BT352" s="190">
        <f t="shared" si="546"/>
        <v>0</v>
      </c>
      <c r="BU352" s="190">
        <f t="shared" si="547"/>
        <v>1</v>
      </c>
      <c r="BV352" s="190">
        <f t="shared" si="548"/>
        <v>0</v>
      </c>
      <c r="BW352" s="190">
        <f t="shared" si="549"/>
        <v>0</v>
      </c>
      <c r="BX352" s="190">
        <f t="shared" si="550"/>
        <v>0</v>
      </c>
      <c r="BY352" s="347"/>
      <c r="BZ352" s="207"/>
      <c r="CA352" s="352"/>
    </row>
    <row r="353" spans="1:79" s="161" customFormat="1" ht="77.25" customHeight="1" x14ac:dyDescent="0.25">
      <c r="A353" s="162" t="s">
        <v>377</v>
      </c>
      <c r="B353" s="168" t="s">
        <v>378</v>
      </c>
      <c r="C353" s="155" t="s">
        <v>19</v>
      </c>
      <c r="D353" s="160">
        <f t="shared" ref="D353" si="551">SUM(D354,D360,D367,D374,D375)</f>
        <v>0</v>
      </c>
      <c r="E353" s="159">
        <f t="shared" ref="E353:W353" si="552">SUM(E354,E360,E367,E374,E375)</f>
        <v>0</v>
      </c>
      <c r="F353" s="160">
        <f t="shared" si="552"/>
        <v>0</v>
      </c>
      <c r="G353" s="159">
        <f t="shared" si="552"/>
        <v>0</v>
      </c>
      <c r="H353" s="159">
        <f t="shared" si="552"/>
        <v>0</v>
      </c>
      <c r="I353" s="159">
        <f t="shared" si="552"/>
        <v>0</v>
      </c>
      <c r="J353" s="159">
        <f t="shared" si="552"/>
        <v>0</v>
      </c>
      <c r="K353" s="159">
        <f t="shared" si="552"/>
        <v>0</v>
      </c>
      <c r="L353" s="159">
        <f t="shared" si="552"/>
        <v>0</v>
      </c>
      <c r="M353" s="159">
        <f t="shared" si="552"/>
        <v>0</v>
      </c>
      <c r="N353" s="159">
        <f t="shared" si="552"/>
        <v>0</v>
      </c>
      <c r="O353" s="159">
        <f t="shared" si="552"/>
        <v>0</v>
      </c>
      <c r="P353" s="159">
        <f t="shared" si="552"/>
        <v>0</v>
      </c>
      <c r="Q353" s="159">
        <f t="shared" si="552"/>
        <v>0</v>
      </c>
      <c r="R353" s="160">
        <f t="shared" si="552"/>
        <v>0</v>
      </c>
      <c r="S353" s="159">
        <f t="shared" si="552"/>
        <v>0</v>
      </c>
      <c r="T353" s="159">
        <f t="shared" si="552"/>
        <v>0</v>
      </c>
      <c r="U353" s="159">
        <f t="shared" si="552"/>
        <v>0</v>
      </c>
      <c r="V353" s="159">
        <f t="shared" si="552"/>
        <v>0</v>
      </c>
      <c r="W353" s="159">
        <f t="shared" si="552"/>
        <v>0</v>
      </c>
      <c r="X353" s="159">
        <f t="shared" ref="X353:AN353" si="553">SUM(X354,X360,X367,X374,X375)</f>
        <v>0</v>
      </c>
      <c r="Y353" s="159">
        <f t="shared" si="553"/>
        <v>0</v>
      </c>
      <c r="Z353" s="159">
        <f t="shared" si="553"/>
        <v>0</v>
      </c>
      <c r="AA353" s="159">
        <f t="shared" si="553"/>
        <v>0</v>
      </c>
      <c r="AB353" s="159">
        <f t="shared" si="553"/>
        <v>0</v>
      </c>
      <c r="AC353" s="159">
        <f t="shared" si="553"/>
        <v>0</v>
      </c>
      <c r="AD353" s="159">
        <f t="shared" si="553"/>
        <v>0</v>
      </c>
      <c r="AE353" s="159">
        <f t="shared" si="553"/>
        <v>0</v>
      </c>
      <c r="AF353" s="159">
        <f t="shared" si="553"/>
        <v>0</v>
      </c>
      <c r="AG353" s="159">
        <f t="shared" si="553"/>
        <v>0</v>
      </c>
      <c r="AH353" s="159">
        <f t="shared" si="553"/>
        <v>0</v>
      </c>
      <c r="AI353" s="159">
        <f t="shared" si="553"/>
        <v>0</v>
      </c>
      <c r="AJ353" s="159">
        <f t="shared" si="553"/>
        <v>0</v>
      </c>
      <c r="AK353" s="159">
        <f t="shared" si="553"/>
        <v>0</v>
      </c>
      <c r="AL353" s="159">
        <f t="shared" si="553"/>
        <v>0</v>
      </c>
      <c r="AM353" s="159">
        <f t="shared" si="553"/>
        <v>0</v>
      </c>
      <c r="AN353" s="159">
        <f t="shared" si="553"/>
        <v>0</v>
      </c>
      <c r="AO353" s="159">
        <f t="shared" ref="AO353:AZ353" si="554">SUM(AO354,AO360,AO367,AO374,AO375)</f>
        <v>0</v>
      </c>
      <c r="AP353" s="159">
        <f t="shared" si="554"/>
        <v>0</v>
      </c>
      <c r="AQ353" s="159">
        <f t="shared" si="554"/>
        <v>0</v>
      </c>
      <c r="AR353" s="159">
        <f t="shared" si="554"/>
        <v>0</v>
      </c>
      <c r="AS353" s="159">
        <f t="shared" si="554"/>
        <v>0</v>
      </c>
      <c r="AT353" s="159">
        <f t="shared" si="554"/>
        <v>0</v>
      </c>
      <c r="AU353" s="159">
        <f t="shared" si="554"/>
        <v>0</v>
      </c>
      <c r="AV353" s="159">
        <f t="shared" si="554"/>
        <v>0</v>
      </c>
      <c r="AW353" s="159">
        <f t="shared" si="554"/>
        <v>0</v>
      </c>
      <c r="AX353" s="159">
        <f t="shared" si="554"/>
        <v>0</v>
      </c>
      <c r="AY353" s="159">
        <f t="shared" si="554"/>
        <v>0</v>
      </c>
      <c r="AZ353" s="159">
        <f t="shared" si="554"/>
        <v>0</v>
      </c>
      <c r="BA353" s="159">
        <f t="shared" ref="BA353:BL353" si="555">SUM(BA354,BA360,BA367,BA374,BA375)</f>
        <v>0</v>
      </c>
      <c r="BB353" s="321">
        <f t="shared" si="555"/>
        <v>0</v>
      </c>
      <c r="BC353" s="159">
        <f t="shared" si="555"/>
        <v>0</v>
      </c>
      <c r="BD353" s="159">
        <f t="shared" si="555"/>
        <v>0</v>
      </c>
      <c r="BE353" s="159">
        <f t="shared" si="555"/>
        <v>0</v>
      </c>
      <c r="BF353" s="159">
        <f t="shared" si="555"/>
        <v>0</v>
      </c>
      <c r="BG353" s="159">
        <f t="shared" si="555"/>
        <v>0</v>
      </c>
      <c r="BH353" s="159">
        <f t="shared" si="555"/>
        <v>0</v>
      </c>
      <c r="BI353" s="159">
        <f t="shared" si="555"/>
        <v>0</v>
      </c>
      <c r="BJ353" s="159">
        <f t="shared" si="555"/>
        <v>0</v>
      </c>
      <c r="BK353" s="159">
        <f t="shared" si="555"/>
        <v>0</v>
      </c>
      <c r="BL353" s="159">
        <f t="shared" si="555"/>
        <v>0</v>
      </c>
      <c r="BM353" s="159">
        <f t="shared" ref="BM353:BX353" si="556">SUM(BM354,BM360,BM367,BM374,BM375)</f>
        <v>0</v>
      </c>
      <c r="BN353" s="159">
        <f t="shared" si="556"/>
        <v>0</v>
      </c>
      <c r="BO353" s="159">
        <f t="shared" si="556"/>
        <v>0</v>
      </c>
      <c r="BP353" s="159">
        <f t="shared" si="556"/>
        <v>0</v>
      </c>
      <c r="BQ353" s="159">
        <f t="shared" si="556"/>
        <v>0</v>
      </c>
      <c r="BR353" s="159">
        <f t="shared" si="556"/>
        <v>0</v>
      </c>
      <c r="BS353" s="159">
        <f t="shared" si="556"/>
        <v>0</v>
      </c>
      <c r="BT353" s="159">
        <f t="shared" si="556"/>
        <v>0</v>
      </c>
      <c r="BU353" s="159">
        <f t="shared" si="556"/>
        <v>0</v>
      </c>
      <c r="BV353" s="159">
        <f t="shared" si="556"/>
        <v>0</v>
      </c>
      <c r="BW353" s="159">
        <f t="shared" si="556"/>
        <v>0</v>
      </c>
      <c r="BX353" s="159">
        <f t="shared" si="556"/>
        <v>0</v>
      </c>
      <c r="BY353" s="347"/>
      <c r="BZ353" s="207"/>
      <c r="CA353" s="352"/>
    </row>
    <row r="354" spans="1:79" s="161" customFormat="1" ht="77.25" customHeight="1" x14ac:dyDescent="0.25">
      <c r="A354" s="162" t="s">
        <v>379</v>
      </c>
      <c r="B354" s="163" t="s">
        <v>380</v>
      </c>
      <c r="C354" s="155" t="s">
        <v>19</v>
      </c>
      <c r="D354" s="160">
        <f t="shared" ref="D354" si="557">SUM(D355,D358,D359)</f>
        <v>0</v>
      </c>
      <c r="E354" s="159">
        <f t="shared" ref="E354:W354" si="558">SUM(E355,E358,E359)</f>
        <v>0</v>
      </c>
      <c r="F354" s="160">
        <f t="shared" si="558"/>
        <v>0</v>
      </c>
      <c r="G354" s="159">
        <f t="shared" si="558"/>
        <v>0</v>
      </c>
      <c r="H354" s="159">
        <f t="shared" si="558"/>
        <v>0</v>
      </c>
      <c r="I354" s="159">
        <f t="shared" si="558"/>
        <v>0</v>
      </c>
      <c r="J354" s="159">
        <f t="shared" si="558"/>
        <v>0</v>
      </c>
      <c r="K354" s="159">
        <f t="shared" si="558"/>
        <v>0</v>
      </c>
      <c r="L354" s="159">
        <f t="shared" si="558"/>
        <v>0</v>
      </c>
      <c r="M354" s="159">
        <f t="shared" si="558"/>
        <v>0</v>
      </c>
      <c r="N354" s="159">
        <f t="shared" si="558"/>
        <v>0</v>
      </c>
      <c r="O354" s="159">
        <f t="shared" si="558"/>
        <v>0</v>
      </c>
      <c r="P354" s="159">
        <f t="shared" si="558"/>
        <v>0</v>
      </c>
      <c r="Q354" s="159">
        <f t="shared" si="558"/>
        <v>0</v>
      </c>
      <c r="R354" s="160">
        <f t="shared" si="558"/>
        <v>0</v>
      </c>
      <c r="S354" s="159">
        <f t="shared" si="558"/>
        <v>0</v>
      </c>
      <c r="T354" s="159">
        <f t="shared" si="558"/>
        <v>0</v>
      </c>
      <c r="U354" s="159">
        <f t="shared" si="558"/>
        <v>0</v>
      </c>
      <c r="V354" s="159">
        <f t="shared" si="558"/>
        <v>0</v>
      </c>
      <c r="W354" s="159">
        <f t="shared" si="558"/>
        <v>0</v>
      </c>
      <c r="X354" s="159">
        <f t="shared" ref="X354:AN354" si="559">SUM(X355,X358,X359)</f>
        <v>0</v>
      </c>
      <c r="Y354" s="159">
        <f t="shared" si="559"/>
        <v>0</v>
      </c>
      <c r="Z354" s="159">
        <f t="shared" si="559"/>
        <v>0</v>
      </c>
      <c r="AA354" s="159">
        <f t="shared" si="559"/>
        <v>0</v>
      </c>
      <c r="AB354" s="159">
        <f t="shared" si="559"/>
        <v>0</v>
      </c>
      <c r="AC354" s="159">
        <f t="shared" si="559"/>
        <v>0</v>
      </c>
      <c r="AD354" s="159">
        <f t="shared" si="559"/>
        <v>0</v>
      </c>
      <c r="AE354" s="159">
        <f t="shared" si="559"/>
        <v>0</v>
      </c>
      <c r="AF354" s="159">
        <f t="shared" si="559"/>
        <v>0</v>
      </c>
      <c r="AG354" s="159">
        <f t="shared" si="559"/>
        <v>0</v>
      </c>
      <c r="AH354" s="159">
        <f t="shared" si="559"/>
        <v>0</v>
      </c>
      <c r="AI354" s="159">
        <f t="shared" si="559"/>
        <v>0</v>
      </c>
      <c r="AJ354" s="159">
        <f t="shared" si="559"/>
        <v>0</v>
      </c>
      <c r="AK354" s="159">
        <f t="shared" si="559"/>
        <v>0</v>
      </c>
      <c r="AL354" s="159">
        <f t="shared" si="559"/>
        <v>0</v>
      </c>
      <c r="AM354" s="159">
        <f t="shared" si="559"/>
        <v>0</v>
      </c>
      <c r="AN354" s="159">
        <f t="shared" si="559"/>
        <v>0</v>
      </c>
      <c r="AO354" s="159">
        <f t="shared" ref="AO354:AZ354" si="560">SUM(AO355,AO358,AO359)</f>
        <v>0</v>
      </c>
      <c r="AP354" s="159">
        <f t="shared" si="560"/>
        <v>0</v>
      </c>
      <c r="AQ354" s="159">
        <f t="shared" si="560"/>
        <v>0</v>
      </c>
      <c r="AR354" s="159">
        <f t="shared" si="560"/>
        <v>0</v>
      </c>
      <c r="AS354" s="159">
        <f t="shared" si="560"/>
        <v>0</v>
      </c>
      <c r="AT354" s="159">
        <f t="shared" si="560"/>
        <v>0</v>
      </c>
      <c r="AU354" s="159">
        <f t="shared" si="560"/>
        <v>0</v>
      </c>
      <c r="AV354" s="159">
        <f t="shared" si="560"/>
        <v>0</v>
      </c>
      <c r="AW354" s="159">
        <f t="shared" si="560"/>
        <v>0</v>
      </c>
      <c r="AX354" s="159">
        <f t="shared" si="560"/>
        <v>0</v>
      </c>
      <c r="AY354" s="159">
        <f t="shared" si="560"/>
        <v>0</v>
      </c>
      <c r="AZ354" s="159">
        <f t="shared" si="560"/>
        <v>0</v>
      </c>
      <c r="BA354" s="159">
        <f t="shared" ref="BA354:BL354" si="561">SUM(BA355,BA358,BA359)</f>
        <v>0</v>
      </c>
      <c r="BB354" s="321">
        <f t="shared" si="561"/>
        <v>0</v>
      </c>
      <c r="BC354" s="159">
        <f t="shared" si="561"/>
        <v>0</v>
      </c>
      <c r="BD354" s="159">
        <f t="shared" si="561"/>
        <v>0</v>
      </c>
      <c r="BE354" s="159">
        <f t="shared" si="561"/>
        <v>0</v>
      </c>
      <c r="BF354" s="159">
        <f t="shared" si="561"/>
        <v>0</v>
      </c>
      <c r="BG354" s="159">
        <f t="shared" si="561"/>
        <v>0</v>
      </c>
      <c r="BH354" s="159">
        <f t="shared" si="561"/>
        <v>0</v>
      </c>
      <c r="BI354" s="159">
        <f t="shared" si="561"/>
        <v>0</v>
      </c>
      <c r="BJ354" s="159">
        <f t="shared" si="561"/>
        <v>0</v>
      </c>
      <c r="BK354" s="159">
        <f t="shared" si="561"/>
        <v>0</v>
      </c>
      <c r="BL354" s="159">
        <f t="shared" si="561"/>
        <v>0</v>
      </c>
      <c r="BM354" s="159">
        <f t="shared" ref="BM354:BX354" si="562">SUM(BM355,BM358,BM359)</f>
        <v>0</v>
      </c>
      <c r="BN354" s="159">
        <f t="shared" si="562"/>
        <v>0</v>
      </c>
      <c r="BO354" s="159">
        <f t="shared" si="562"/>
        <v>0</v>
      </c>
      <c r="BP354" s="159">
        <f t="shared" si="562"/>
        <v>0</v>
      </c>
      <c r="BQ354" s="159">
        <f t="shared" si="562"/>
        <v>0</v>
      </c>
      <c r="BR354" s="159">
        <f t="shared" si="562"/>
        <v>0</v>
      </c>
      <c r="BS354" s="159">
        <f t="shared" si="562"/>
        <v>0</v>
      </c>
      <c r="BT354" s="159">
        <f t="shared" si="562"/>
        <v>0</v>
      </c>
      <c r="BU354" s="159">
        <f t="shared" si="562"/>
        <v>0</v>
      </c>
      <c r="BV354" s="159">
        <f t="shared" si="562"/>
        <v>0</v>
      </c>
      <c r="BW354" s="159">
        <f t="shared" si="562"/>
        <v>0</v>
      </c>
      <c r="BX354" s="159">
        <f t="shared" si="562"/>
        <v>0</v>
      </c>
      <c r="BY354" s="347"/>
      <c r="BZ354" s="207"/>
      <c r="CA354" s="352"/>
    </row>
    <row r="355" spans="1:79" s="161" customFormat="1" ht="77.25" customHeight="1" x14ac:dyDescent="0.25">
      <c r="A355" s="162" t="s">
        <v>381</v>
      </c>
      <c r="B355" s="163" t="s">
        <v>382</v>
      </c>
      <c r="C355" s="155" t="s">
        <v>19</v>
      </c>
      <c r="D355" s="160">
        <f t="shared" ref="D355" si="563">SUM(D356,D357)</f>
        <v>0</v>
      </c>
      <c r="E355" s="159">
        <f t="shared" ref="E355:W355" si="564">SUM(E356,E357)</f>
        <v>0</v>
      </c>
      <c r="F355" s="160">
        <f t="shared" si="564"/>
        <v>0</v>
      </c>
      <c r="G355" s="159">
        <f t="shared" si="564"/>
        <v>0</v>
      </c>
      <c r="H355" s="159">
        <f t="shared" si="564"/>
        <v>0</v>
      </c>
      <c r="I355" s="159">
        <f t="shared" si="564"/>
        <v>0</v>
      </c>
      <c r="J355" s="159">
        <f t="shared" si="564"/>
        <v>0</v>
      </c>
      <c r="K355" s="159">
        <f t="shared" si="564"/>
        <v>0</v>
      </c>
      <c r="L355" s="159">
        <f t="shared" si="564"/>
        <v>0</v>
      </c>
      <c r="M355" s="159">
        <f t="shared" si="564"/>
        <v>0</v>
      </c>
      <c r="N355" s="159">
        <f t="shared" si="564"/>
        <v>0</v>
      </c>
      <c r="O355" s="159">
        <f t="shared" si="564"/>
        <v>0</v>
      </c>
      <c r="P355" s="159">
        <f t="shared" si="564"/>
        <v>0</v>
      </c>
      <c r="Q355" s="159">
        <f t="shared" si="564"/>
        <v>0</v>
      </c>
      <c r="R355" s="160">
        <f t="shared" si="564"/>
        <v>0</v>
      </c>
      <c r="S355" s="159">
        <f t="shared" si="564"/>
        <v>0</v>
      </c>
      <c r="T355" s="159">
        <f t="shared" si="564"/>
        <v>0</v>
      </c>
      <c r="U355" s="159">
        <f t="shared" si="564"/>
        <v>0</v>
      </c>
      <c r="V355" s="159">
        <f t="shared" si="564"/>
        <v>0</v>
      </c>
      <c r="W355" s="159">
        <f t="shared" si="564"/>
        <v>0</v>
      </c>
      <c r="X355" s="159">
        <f t="shared" ref="X355:AN355" si="565">SUM(X356,X357)</f>
        <v>0</v>
      </c>
      <c r="Y355" s="159">
        <f t="shared" si="565"/>
        <v>0</v>
      </c>
      <c r="Z355" s="159">
        <f t="shared" si="565"/>
        <v>0</v>
      </c>
      <c r="AA355" s="159">
        <f t="shared" si="565"/>
        <v>0</v>
      </c>
      <c r="AB355" s="159">
        <f t="shared" si="565"/>
        <v>0</v>
      </c>
      <c r="AC355" s="159">
        <f t="shared" si="565"/>
        <v>0</v>
      </c>
      <c r="AD355" s="159">
        <f t="shared" si="565"/>
        <v>0</v>
      </c>
      <c r="AE355" s="159">
        <f t="shared" si="565"/>
        <v>0</v>
      </c>
      <c r="AF355" s="159">
        <f t="shared" si="565"/>
        <v>0</v>
      </c>
      <c r="AG355" s="159">
        <f t="shared" si="565"/>
        <v>0</v>
      </c>
      <c r="AH355" s="159">
        <f t="shared" si="565"/>
        <v>0</v>
      </c>
      <c r="AI355" s="159">
        <f t="shared" si="565"/>
        <v>0</v>
      </c>
      <c r="AJ355" s="159">
        <f t="shared" si="565"/>
        <v>0</v>
      </c>
      <c r="AK355" s="159">
        <f t="shared" si="565"/>
        <v>0</v>
      </c>
      <c r="AL355" s="159">
        <f t="shared" si="565"/>
        <v>0</v>
      </c>
      <c r="AM355" s="159">
        <f t="shared" si="565"/>
        <v>0</v>
      </c>
      <c r="AN355" s="159">
        <f t="shared" si="565"/>
        <v>0</v>
      </c>
      <c r="AO355" s="159">
        <f t="shared" ref="AO355:AZ355" si="566">SUM(AO356,AO357)</f>
        <v>0</v>
      </c>
      <c r="AP355" s="159">
        <f t="shared" si="566"/>
        <v>0</v>
      </c>
      <c r="AQ355" s="159">
        <f t="shared" si="566"/>
        <v>0</v>
      </c>
      <c r="AR355" s="159">
        <f t="shared" si="566"/>
        <v>0</v>
      </c>
      <c r="AS355" s="159">
        <f t="shared" si="566"/>
        <v>0</v>
      </c>
      <c r="AT355" s="159">
        <f t="shared" si="566"/>
        <v>0</v>
      </c>
      <c r="AU355" s="159">
        <f t="shared" si="566"/>
        <v>0</v>
      </c>
      <c r="AV355" s="159">
        <f t="shared" si="566"/>
        <v>0</v>
      </c>
      <c r="AW355" s="159">
        <f t="shared" si="566"/>
        <v>0</v>
      </c>
      <c r="AX355" s="159">
        <f t="shared" si="566"/>
        <v>0</v>
      </c>
      <c r="AY355" s="159">
        <f t="shared" si="566"/>
        <v>0</v>
      </c>
      <c r="AZ355" s="159">
        <f t="shared" si="566"/>
        <v>0</v>
      </c>
      <c r="BA355" s="159">
        <f t="shared" ref="BA355:BL355" si="567">SUM(BA356,BA357)</f>
        <v>0</v>
      </c>
      <c r="BB355" s="321">
        <f t="shared" si="567"/>
        <v>0</v>
      </c>
      <c r="BC355" s="159">
        <f t="shared" si="567"/>
        <v>0</v>
      </c>
      <c r="BD355" s="159">
        <f t="shared" si="567"/>
        <v>0</v>
      </c>
      <c r="BE355" s="159">
        <f t="shared" si="567"/>
        <v>0</v>
      </c>
      <c r="BF355" s="159">
        <f t="shared" si="567"/>
        <v>0</v>
      </c>
      <c r="BG355" s="159">
        <f t="shared" si="567"/>
        <v>0</v>
      </c>
      <c r="BH355" s="159">
        <f t="shared" si="567"/>
        <v>0</v>
      </c>
      <c r="BI355" s="159">
        <f t="shared" si="567"/>
        <v>0</v>
      </c>
      <c r="BJ355" s="159">
        <f t="shared" si="567"/>
        <v>0</v>
      </c>
      <c r="BK355" s="159">
        <f t="shared" si="567"/>
        <v>0</v>
      </c>
      <c r="BL355" s="159">
        <f t="shared" si="567"/>
        <v>0</v>
      </c>
      <c r="BM355" s="159">
        <f t="shared" ref="BM355:BX355" si="568">SUM(BM356,BM357)</f>
        <v>0</v>
      </c>
      <c r="BN355" s="159">
        <f t="shared" si="568"/>
        <v>0</v>
      </c>
      <c r="BO355" s="159">
        <f t="shared" si="568"/>
        <v>0</v>
      </c>
      <c r="BP355" s="159">
        <f t="shared" si="568"/>
        <v>0</v>
      </c>
      <c r="BQ355" s="159">
        <f t="shared" si="568"/>
        <v>0</v>
      </c>
      <c r="BR355" s="159">
        <f t="shared" si="568"/>
        <v>0</v>
      </c>
      <c r="BS355" s="159">
        <f t="shared" si="568"/>
        <v>0</v>
      </c>
      <c r="BT355" s="159">
        <f t="shared" si="568"/>
        <v>0</v>
      </c>
      <c r="BU355" s="159">
        <f t="shared" si="568"/>
        <v>0</v>
      </c>
      <c r="BV355" s="159">
        <f t="shared" si="568"/>
        <v>0</v>
      </c>
      <c r="BW355" s="159">
        <f t="shared" si="568"/>
        <v>0</v>
      </c>
      <c r="BX355" s="159">
        <f t="shared" si="568"/>
        <v>0</v>
      </c>
      <c r="BY355" s="347"/>
      <c r="BZ355" s="207"/>
      <c r="CA355" s="352"/>
    </row>
    <row r="356" spans="1:79" s="161" customFormat="1" ht="77.25" customHeight="1" x14ac:dyDescent="0.25">
      <c r="A356" s="162" t="s">
        <v>383</v>
      </c>
      <c r="B356" s="163" t="s">
        <v>384</v>
      </c>
      <c r="C356" s="155" t="s">
        <v>19</v>
      </c>
      <c r="D356" s="160">
        <v>0</v>
      </c>
      <c r="E356" s="159">
        <v>0</v>
      </c>
      <c r="F356" s="160">
        <v>0</v>
      </c>
      <c r="G356" s="159">
        <v>0</v>
      </c>
      <c r="H356" s="159">
        <v>0</v>
      </c>
      <c r="I356" s="159">
        <v>0</v>
      </c>
      <c r="J356" s="159">
        <v>0</v>
      </c>
      <c r="K356" s="159">
        <v>0</v>
      </c>
      <c r="L356" s="159">
        <v>0</v>
      </c>
      <c r="M356" s="159">
        <v>0</v>
      </c>
      <c r="N356" s="159">
        <v>0</v>
      </c>
      <c r="O356" s="159">
        <v>0</v>
      </c>
      <c r="P356" s="159">
        <v>0</v>
      </c>
      <c r="Q356" s="159">
        <v>0</v>
      </c>
      <c r="R356" s="160">
        <v>0</v>
      </c>
      <c r="S356" s="159">
        <v>0</v>
      </c>
      <c r="T356" s="159">
        <v>0</v>
      </c>
      <c r="U356" s="159">
        <v>0</v>
      </c>
      <c r="V356" s="159">
        <v>0</v>
      </c>
      <c r="W356" s="159">
        <v>0</v>
      </c>
      <c r="X356" s="159">
        <v>0</v>
      </c>
      <c r="Y356" s="159">
        <v>0</v>
      </c>
      <c r="Z356" s="159">
        <v>0</v>
      </c>
      <c r="AA356" s="159">
        <v>0</v>
      </c>
      <c r="AB356" s="159">
        <v>0</v>
      </c>
      <c r="AC356" s="159">
        <v>0</v>
      </c>
      <c r="AD356" s="159">
        <v>0</v>
      </c>
      <c r="AE356" s="159">
        <v>0</v>
      </c>
      <c r="AF356" s="159">
        <v>0</v>
      </c>
      <c r="AG356" s="159">
        <v>0</v>
      </c>
      <c r="AH356" s="159">
        <v>0</v>
      </c>
      <c r="AI356" s="159">
        <v>0</v>
      </c>
      <c r="AJ356" s="159">
        <v>0</v>
      </c>
      <c r="AK356" s="159">
        <v>0</v>
      </c>
      <c r="AL356" s="159">
        <v>0</v>
      </c>
      <c r="AM356" s="159">
        <v>0</v>
      </c>
      <c r="AN356" s="159">
        <v>0</v>
      </c>
      <c r="AO356" s="159">
        <v>0</v>
      </c>
      <c r="AP356" s="159">
        <v>0</v>
      </c>
      <c r="AQ356" s="159">
        <v>0</v>
      </c>
      <c r="AR356" s="159">
        <v>0</v>
      </c>
      <c r="AS356" s="159">
        <v>0</v>
      </c>
      <c r="AT356" s="159">
        <v>0</v>
      </c>
      <c r="AU356" s="159">
        <v>0</v>
      </c>
      <c r="AV356" s="159">
        <v>0</v>
      </c>
      <c r="AW356" s="159">
        <v>0</v>
      </c>
      <c r="AX356" s="159">
        <v>0</v>
      </c>
      <c r="AY356" s="159">
        <v>0</v>
      </c>
      <c r="AZ356" s="159">
        <v>0</v>
      </c>
      <c r="BA356" s="159">
        <v>0</v>
      </c>
      <c r="BB356" s="321">
        <v>0</v>
      </c>
      <c r="BC356" s="159">
        <v>0</v>
      </c>
      <c r="BD356" s="159">
        <v>0</v>
      </c>
      <c r="BE356" s="159">
        <v>0</v>
      </c>
      <c r="BF356" s="159">
        <v>0</v>
      </c>
      <c r="BG356" s="159">
        <v>0</v>
      </c>
      <c r="BH356" s="159">
        <v>0</v>
      </c>
      <c r="BI356" s="159">
        <v>0</v>
      </c>
      <c r="BJ356" s="159">
        <v>0</v>
      </c>
      <c r="BK356" s="159">
        <v>0</v>
      </c>
      <c r="BL356" s="159">
        <v>0</v>
      </c>
      <c r="BM356" s="159">
        <v>0</v>
      </c>
      <c r="BN356" s="159">
        <v>0</v>
      </c>
      <c r="BO356" s="159">
        <v>0</v>
      </c>
      <c r="BP356" s="159">
        <v>0</v>
      </c>
      <c r="BQ356" s="159">
        <v>0</v>
      </c>
      <c r="BR356" s="159">
        <v>0</v>
      </c>
      <c r="BS356" s="159">
        <v>0</v>
      </c>
      <c r="BT356" s="159">
        <v>0</v>
      </c>
      <c r="BU356" s="159">
        <v>0</v>
      </c>
      <c r="BV356" s="159">
        <v>0</v>
      </c>
      <c r="BW356" s="159">
        <v>0</v>
      </c>
      <c r="BX356" s="159">
        <v>0</v>
      </c>
      <c r="BY356" s="347"/>
      <c r="BZ356" s="207"/>
      <c r="CA356" s="352"/>
    </row>
    <row r="357" spans="1:79" s="161" customFormat="1" ht="77.25" customHeight="1" x14ac:dyDescent="0.25">
      <c r="A357" s="162" t="s">
        <v>385</v>
      </c>
      <c r="B357" s="163" t="s">
        <v>136</v>
      </c>
      <c r="C357" s="155" t="s">
        <v>19</v>
      </c>
      <c r="D357" s="160">
        <v>0</v>
      </c>
      <c r="E357" s="159">
        <v>0</v>
      </c>
      <c r="F357" s="160">
        <v>0</v>
      </c>
      <c r="G357" s="159">
        <v>0</v>
      </c>
      <c r="H357" s="159">
        <v>0</v>
      </c>
      <c r="I357" s="159">
        <v>0</v>
      </c>
      <c r="J357" s="159">
        <v>0</v>
      </c>
      <c r="K357" s="159">
        <v>0</v>
      </c>
      <c r="L357" s="159">
        <v>0</v>
      </c>
      <c r="M357" s="159">
        <v>0</v>
      </c>
      <c r="N357" s="159">
        <v>0</v>
      </c>
      <c r="O357" s="159">
        <v>0</v>
      </c>
      <c r="P357" s="159">
        <v>0</v>
      </c>
      <c r="Q357" s="159">
        <v>0</v>
      </c>
      <c r="R357" s="160">
        <v>0</v>
      </c>
      <c r="S357" s="159">
        <v>0</v>
      </c>
      <c r="T357" s="159">
        <v>0</v>
      </c>
      <c r="U357" s="159">
        <v>0</v>
      </c>
      <c r="V357" s="159">
        <v>0</v>
      </c>
      <c r="W357" s="159">
        <v>0</v>
      </c>
      <c r="X357" s="159">
        <v>0</v>
      </c>
      <c r="Y357" s="159">
        <v>0</v>
      </c>
      <c r="Z357" s="159">
        <v>0</v>
      </c>
      <c r="AA357" s="159">
        <v>0</v>
      </c>
      <c r="AB357" s="159">
        <v>0</v>
      </c>
      <c r="AC357" s="159">
        <v>0</v>
      </c>
      <c r="AD357" s="159">
        <v>0</v>
      </c>
      <c r="AE357" s="159">
        <v>0</v>
      </c>
      <c r="AF357" s="159">
        <v>0</v>
      </c>
      <c r="AG357" s="159">
        <v>0</v>
      </c>
      <c r="AH357" s="159">
        <v>0</v>
      </c>
      <c r="AI357" s="159">
        <v>0</v>
      </c>
      <c r="AJ357" s="159">
        <v>0</v>
      </c>
      <c r="AK357" s="159">
        <v>0</v>
      </c>
      <c r="AL357" s="159">
        <v>0</v>
      </c>
      <c r="AM357" s="159">
        <v>0</v>
      </c>
      <c r="AN357" s="159">
        <v>0</v>
      </c>
      <c r="AO357" s="159">
        <v>0</v>
      </c>
      <c r="AP357" s="159">
        <v>0</v>
      </c>
      <c r="AQ357" s="159">
        <v>0</v>
      </c>
      <c r="AR357" s="159">
        <v>0</v>
      </c>
      <c r="AS357" s="159">
        <v>0</v>
      </c>
      <c r="AT357" s="159">
        <v>0</v>
      </c>
      <c r="AU357" s="159">
        <v>0</v>
      </c>
      <c r="AV357" s="159">
        <v>0</v>
      </c>
      <c r="AW357" s="159">
        <v>0</v>
      </c>
      <c r="AX357" s="159">
        <v>0</v>
      </c>
      <c r="AY357" s="159">
        <v>0</v>
      </c>
      <c r="AZ357" s="159">
        <v>0</v>
      </c>
      <c r="BA357" s="159">
        <v>0</v>
      </c>
      <c r="BB357" s="321">
        <v>0</v>
      </c>
      <c r="BC357" s="159">
        <v>0</v>
      </c>
      <c r="BD357" s="159">
        <v>0</v>
      </c>
      <c r="BE357" s="159">
        <v>0</v>
      </c>
      <c r="BF357" s="159">
        <v>0</v>
      </c>
      <c r="BG357" s="159">
        <v>0</v>
      </c>
      <c r="BH357" s="159">
        <v>0</v>
      </c>
      <c r="BI357" s="159">
        <v>0</v>
      </c>
      <c r="BJ357" s="159">
        <v>0</v>
      </c>
      <c r="BK357" s="159">
        <v>0</v>
      </c>
      <c r="BL357" s="159">
        <v>0</v>
      </c>
      <c r="BM357" s="159">
        <v>0</v>
      </c>
      <c r="BN357" s="159">
        <v>0</v>
      </c>
      <c r="BO357" s="159">
        <v>0</v>
      </c>
      <c r="BP357" s="159">
        <v>0</v>
      </c>
      <c r="BQ357" s="159">
        <v>0</v>
      </c>
      <c r="BR357" s="159">
        <v>0</v>
      </c>
      <c r="BS357" s="159">
        <v>0</v>
      </c>
      <c r="BT357" s="159">
        <v>0</v>
      </c>
      <c r="BU357" s="159">
        <v>0</v>
      </c>
      <c r="BV357" s="159">
        <v>0</v>
      </c>
      <c r="BW357" s="159">
        <v>0</v>
      </c>
      <c r="BX357" s="159">
        <v>0</v>
      </c>
      <c r="BY357" s="347"/>
      <c r="BZ357" s="207"/>
      <c r="CA357" s="352"/>
    </row>
    <row r="358" spans="1:79" s="161" customFormat="1" ht="77.25" customHeight="1" x14ac:dyDescent="0.25">
      <c r="A358" s="162" t="s">
        <v>386</v>
      </c>
      <c r="B358" s="163" t="s">
        <v>387</v>
      </c>
      <c r="C358" s="155" t="s">
        <v>19</v>
      </c>
      <c r="D358" s="160">
        <v>0</v>
      </c>
      <c r="E358" s="159">
        <v>0</v>
      </c>
      <c r="F358" s="160">
        <v>0</v>
      </c>
      <c r="G358" s="159">
        <v>0</v>
      </c>
      <c r="H358" s="159">
        <v>0</v>
      </c>
      <c r="I358" s="159">
        <v>0</v>
      </c>
      <c r="J358" s="159">
        <v>0</v>
      </c>
      <c r="K358" s="159">
        <v>0</v>
      </c>
      <c r="L358" s="159">
        <v>0</v>
      </c>
      <c r="M358" s="159">
        <v>0</v>
      </c>
      <c r="N358" s="159">
        <v>0</v>
      </c>
      <c r="O358" s="159">
        <v>0</v>
      </c>
      <c r="P358" s="159">
        <v>0</v>
      </c>
      <c r="Q358" s="159">
        <v>0</v>
      </c>
      <c r="R358" s="160">
        <v>0</v>
      </c>
      <c r="S358" s="159">
        <v>0</v>
      </c>
      <c r="T358" s="159">
        <v>0</v>
      </c>
      <c r="U358" s="159">
        <v>0</v>
      </c>
      <c r="V358" s="159">
        <v>0</v>
      </c>
      <c r="W358" s="159">
        <v>0</v>
      </c>
      <c r="X358" s="159">
        <v>0</v>
      </c>
      <c r="Y358" s="159">
        <v>0</v>
      </c>
      <c r="Z358" s="159">
        <v>0</v>
      </c>
      <c r="AA358" s="159">
        <v>0</v>
      </c>
      <c r="AB358" s="159">
        <v>0</v>
      </c>
      <c r="AC358" s="159">
        <v>0</v>
      </c>
      <c r="AD358" s="159">
        <v>0</v>
      </c>
      <c r="AE358" s="159">
        <v>0</v>
      </c>
      <c r="AF358" s="159">
        <v>0</v>
      </c>
      <c r="AG358" s="159">
        <v>0</v>
      </c>
      <c r="AH358" s="159">
        <v>0</v>
      </c>
      <c r="AI358" s="159">
        <v>0</v>
      </c>
      <c r="AJ358" s="159">
        <v>0</v>
      </c>
      <c r="AK358" s="159">
        <v>0</v>
      </c>
      <c r="AL358" s="159">
        <v>0</v>
      </c>
      <c r="AM358" s="159">
        <v>0</v>
      </c>
      <c r="AN358" s="159">
        <v>0</v>
      </c>
      <c r="AO358" s="159">
        <v>0</v>
      </c>
      <c r="AP358" s="159">
        <v>0</v>
      </c>
      <c r="AQ358" s="159">
        <v>0</v>
      </c>
      <c r="AR358" s="159">
        <v>0</v>
      </c>
      <c r="AS358" s="159">
        <v>0</v>
      </c>
      <c r="AT358" s="159">
        <v>0</v>
      </c>
      <c r="AU358" s="159">
        <v>0</v>
      </c>
      <c r="AV358" s="159">
        <v>0</v>
      </c>
      <c r="AW358" s="159">
        <v>0</v>
      </c>
      <c r="AX358" s="159">
        <v>0</v>
      </c>
      <c r="AY358" s="159">
        <v>0</v>
      </c>
      <c r="AZ358" s="159">
        <v>0</v>
      </c>
      <c r="BA358" s="159">
        <v>0</v>
      </c>
      <c r="BB358" s="321">
        <v>0</v>
      </c>
      <c r="BC358" s="159">
        <v>0</v>
      </c>
      <c r="BD358" s="159">
        <v>0</v>
      </c>
      <c r="BE358" s="159">
        <v>0</v>
      </c>
      <c r="BF358" s="159">
        <v>0</v>
      </c>
      <c r="BG358" s="159">
        <v>0</v>
      </c>
      <c r="BH358" s="159">
        <v>0</v>
      </c>
      <c r="BI358" s="159">
        <v>0</v>
      </c>
      <c r="BJ358" s="159">
        <v>0</v>
      </c>
      <c r="BK358" s="159">
        <v>0</v>
      </c>
      <c r="BL358" s="159">
        <v>0</v>
      </c>
      <c r="BM358" s="159">
        <v>0</v>
      </c>
      <c r="BN358" s="159">
        <v>0</v>
      </c>
      <c r="BO358" s="159">
        <v>0</v>
      </c>
      <c r="BP358" s="159">
        <v>0</v>
      </c>
      <c r="BQ358" s="159">
        <v>0</v>
      </c>
      <c r="BR358" s="159">
        <v>0</v>
      </c>
      <c r="BS358" s="159">
        <v>0</v>
      </c>
      <c r="BT358" s="159">
        <v>0</v>
      </c>
      <c r="BU358" s="159">
        <v>0</v>
      </c>
      <c r="BV358" s="159">
        <v>0</v>
      </c>
      <c r="BW358" s="159">
        <v>0</v>
      </c>
      <c r="BX358" s="159">
        <v>0</v>
      </c>
      <c r="BY358" s="347"/>
      <c r="BZ358" s="207"/>
      <c r="CA358" s="352"/>
    </row>
    <row r="359" spans="1:79" s="161" customFormat="1" ht="77.25" customHeight="1" x14ac:dyDescent="0.25">
      <c r="A359" s="162" t="s">
        <v>388</v>
      </c>
      <c r="B359" s="163" t="s">
        <v>389</v>
      </c>
      <c r="C359" s="155" t="s">
        <v>19</v>
      </c>
      <c r="D359" s="160">
        <v>0</v>
      </c>
      <c r="E359" s="159">
        <v>0</v>
      </c>
      <c r="F359" s="160">
        <v>0</v>
      </c>
      <c r="G359" s="159">
        <v>0</v>
      </c>
      <c r="H359" s="159">
        <v>0</v>
      </c>
      <c r="I359" s="159">
        <v>0</v>
      </c>
      <c r="J359" s="159">
        <v>0</v>
      </c>
      <c r="K359" s="159">
        <v>0</v>
      </c>
      <c r="L359" s="159">
        <v>0</v>
      </c>
      <c r="M359" s="159">
        <v>0</v>
      </c>
      <c r="N359" s="159">
        <v>0</v>
      </c>
      <c r="O359" s="159">
        <v>0</v>
      </c>
      <c r="P359" s="159">
        <v>0</v>
      </c>
      <c r="Q359" s="159">
        <v>0</v>
      </c>
      <c r="R359" s="160">
        <v>0</v>
      </c>
      <c r="S359" s="159">
        <v>0</v>
      </c>
      <c r="T359" s="159">
        <v>0</v>
      </c>
      <c r="U359" s="159">
        <v>0</v>
      </c>
      <c r="V359" s="159">
        <v>0</v>
      </c>
      <c r="W359" s="159">
        <v>0</v>
      </c>
      <c r="X359" s="159">
        <v>0</v>
      </c>
      <c r="Y359" s="159">
        <v>0</v>
      </c>
      <c r="Z359" s="159">
        <v>0</v>
      </c>
      <c r="AA359" s="159">
        <v>0</v>
      </c>
      <c r="AB359" s="159">
        <v>0</v>
      </c>
      <c r="AC359" s="159">
        <v>0</v>
      </c>
      <c r="AD359" s="159">
        <v>0</v>
      </c>
      <c r="AE359" s="159">
        <v>0</v>
      </c>
      <c r="AF359" s="159">
        <v>0</v>
      </c>
      <c r="AG359" s="159">
        <v>0</v>
      </c>
      <c r="AH359" s="159">
        <v>0</v>
      </c>
      <c r="AI359" s="159">
        <v>0</v>
      </c>
      <c r="AJ359" s="159">
        <v>0</v>
      </c>
      <c r="AK359" s="159">
        <v>0</v>
      </c>
      <c r="AL359" s="159">
        <v>0</v>
      </c>
      <c r="AM359" s="159">
        <v>0</v>
      </c>
      <c r="AN359" s="159">
        <v>0</v>
      </c>
      <c r="AO359" s="159">
        <v>0</v>
      </c>
      <c r="AP359" s="159">
        <v>0</v>
      </c>
      <c r="AQ359" s="159">
        <v>0</v>
      </c>
      <c r="AR359" s="159">
        <v>0</v>
      </c>
      <c r="AS359" s="159">
        <v>0</v>
      </c>
      <c r="AT359" s="159">
        <v>0</v>
      </c>
      <c r="AU359" s="159">
        <v>0</v>
      </c>
      <c r="AV359" s="159">
        <v>0</v>
      </c>
      <c r="AW359" s="159">
        <v>0</v>
      </c>
      <c r="AX359" s="159">
        <v>0</v>
      </c>
      <c r="AY359" s="159">
        <v>0</v>
      </c>
      <c r="AZ359" s="159">
        <v>0</v>
      </c>
      <c r="BA359" s="159">
        <v>0</v>
      </c>
      <c r="BB359" s="321">
        <v>0</v>
      </c>
      <c r="BC359" s="159">
        <v>0</v>
      </c>
      <c r="BD359" s="159">
        <v>0</v>
      </c>
      <c r="BE359" s="159">
        <v>0</v>
      </c>
      <c r="BF359" s="159">
        <v>0</v>
      </c>
      <c r="BG359" s="159">
        <v>0</v>
      </c>
      <c r="BH359" s="159">
        <v>0</v>
      </c>
      <c r="BI359" s="159">
        <v>0</v>
      </c>
      <c r="BJ359" s="159">
        <v>0</v>
      </c>
      <c r="BK359" s="159">
        <v>0</v>
      </c>
      <c r="BL359" s="159">
        <v>0</v>
      </c>
      <c r="BM359" s="159">
        <v>0</v>
      </c>
      <c r="BN359" s="159">
        <v>0</v>
      </c>
      <c r="BO359" s="159">
        <v>0</v>
      </c>
      <c r="BP359" s="159">
        <v>0</v>
      </c>
      <c r="BQ359" s="159">
        <v>0</v>
      </c>
      <c r="BR359" s="159">
        <v>0</v>
      </c>
      <c r="BS359" s="159">
        <v>0</v>
      </c>
      <c r="BT359" s="159">
        <v>0</v>
      </c>
      <c r="BU359" s="159">
        <v>0</v>
      </c>
      <c r="BV359" s="159">
        <v>0</v>
      </c>
      <c r="BW359" s="159">
        <v>0</v>
      </c>
      <c r="BX359" s="159">
        <v>0</v>
      </c>
      <c r="BY359" s="347"/>
      <c r="BZ359" s="207"/>
      <c r="CA359" s="352"/>
    </row>
    <row r="360" spans="1:79" s="161" customFormat="1" ht="77.25" customHeight="1" x14ac:dyDescent="0.25">
      <c r="A360" s="162" t="s">
        <v>390</v>
      </c>
      <c r="B360" s="163" t="s">
        <v>391</v>
      </c>
      <c r="C360" s="155" t="s">
        <v>19</v>
      </c>
      <c r="D360" s="160">
        <f t="shared" ref="D360" si="569">SUM(D361,D364,D365,D366)</f>
        <v>0</v>
      </c>
      <c r="E360" s="159">
        <f t="shared" ref="E360:W360" si="570">SUM(E361,E364,E365,E366)</f>
        <v>0</v>
      </c>
      <c r="F360" s="160">
        <f t="shared" si="570"/>
        <v>0</v>
      </c>
      <c r="G360" s="159">
        <f t="shared" si="570"/>
        <v>0</v>
      </c>
      <c r="H360" s="159">
        <f t="shared" si="570"/>
        <v>0</v>
      </c>
      <c r="I360" s="159">
        <f t="shared" si="570"/>
        <v>0</v>
      </c>
      <c r="J360" s="159">
        <f t="shared" si="570"/>
        <v>0</v>
      </c>
      <c r="K360" s="159">
        <f t="shared" si="570"/>
        <v>0</v>
      </c>
      <c r="L360" s="159">
        <f t="shared" si="570"/>
        <v>0</v>
      </c>
      <c r="M360" s="159">
        <f t="shared" si="570"/>
        <v>0</v>
      </c>
      <c r="N360" s="159">
        <f t="shared" si="570"/>
        <v>0</v>
      </c>
      <c r="O360" s="159">
        <f t="shared" si="570"/>
        <v>0</v>
      </c>
      <c r="P360" s="159">
        <f t="shared" si="570"/>
        <v>0</v>
      </c>
      <c r="Q360" s="159">
        <f t="shared" si="570"/>
        <v>0</v>
      </c>
      <c r="R360" s="160">
        <f t="shared" si="570"/>
        <v>0</v>
      </c>
      <c r="S360" s="159">
        <f t="shared" si="570"/>
        <v>0</v>
      </c>
      <c r="T360" s="159">
        <f t="shared" si="570"/>
        <v>0</v>
      </c>
      <c r="U360" s="159">
        <f t="shared" si="570"/>
        <v>0</v>
      </c>
      <c r="V360" s="159">
        <f t="shared" si="570"/>
        <v>0</v>
      </c>
      <c r="W360" s="159">
        <f t="shared" si="570"/>
        <v>0</v>
      </c>
      <c r="X360" s="159">
        <f t="shared" ref="X360:AN360" si="571">SUM(X361,X364,X365,X366)</f>
        <v>0</v>
      </c>
      <c r="Y360" s="159">
        <f t="shared" si="571"/>
        <v>0</v>
      </c>
      <c r="Z360" s="159">
        <f t="shared" si="571"/>
        <v>0</v>
      </c>
      <c r="AA360" s="159">
        <f t="shared" si="571"/>
        <v>0</v>
      </c>
      <c r="AB360" s="159">
        <f t="shared" si="571"/>
        <v>0</v>
      </c>
      <c r="AC360" s="159">
        <f t="shared" si="571"/>
        <v>0</v>
      </c>
      <c r="AD360" s="159">
        <f t="shared" si="571"/>
        <v>0</v>
      </c>
      <c r="AE360" s="159">
        <f t="shared" si="571"/>
        <v>0</v>
      </c>
      <c r="AF360" s="159">
        <f t="shared" si="571"/>
        <v>0</v>
      </c>
      <c r="AG360" s="159">
        <f t="shared" si="571"/>
        <v>0</v>
      </c>
      <c r="AH360" s="159">
        <f t="shared" si="571"/>
        <v>0</v>
      </c>
      <c r="AI360" s="159">
        <f t="shared" si="571"/>
        <v>0</v>
      </c>
      <c r="AJ360" s="159">
        <f t="shared" si="571"/>
        <v>0</v>
      </c>
      <c r="AK360" s="159">
        <f t="shared" si="571"/>
        <v>0</v>
      </c>
      <c r="AL360" s="159">
        <f t="shared" si="571"/>
        <v>0</v>
      </c>
      <c r="AM360" s="159">
        <f t="shared" si="571"/>
        <v>0</v>
      </c>
      <c r="AN360" s="159">
        <f t="shared" si="571"/>
        <v>0</v>
      </c>
      <c r="AO360" s="159">
        <f t="shared" ref="AO360:AZ360" si="572">SUM(AO361,AO364,AO365,AO366)</f>
        <v>0</v>
      </c>
      <c r="AP360" s="159">
        <f t="shared" si="572"/>
        <v>0</v>
      </c>
      <c r="AQ360" s="159">
        <f t="shared" si="572"/>
        <v>0</v>
      </c>
      <c r="AR360" s="159">
        <f t="shared" si="572"/>
        <v>0</v>
      </c>
      <c r="AS360" s="159">
        <f t="shared" si="572"/>
        <v>0</v>
      </c>
      <c r="AT360" s="159">
        <f t="shared" si="572"/>
        <v>0</v>
      </c>
      <c r="AU360" s="159">
        <f t="shared" si="572"/>
        <v>0</v>
      </c>
      <c r="AV360" s="159">
        <f t="shared" si="572"/>
        <v>0</v>
      </c>
      <c r="AW360" s="159">
        <f t="shared" si="572"/>
        <v>0</v>
      </c>
      <c r="AX360" s="159">
        <f t="shared" si="572"/>
        <v>0</v>
      </c>
      <c r="AY360" s="159">
        <f t="shared" si="572"/>
        <v>0</v>
      </c>
      <c r="AZ360" s="159">
        <f t="shared" si="572"/>
        <v>0</v>
      </c>
      <c r="BA360" s="159">
        <f t="shared" ref="BA360:BL360" si="573">SUM(BA361,BA364,BA365,BA366)</f>
        <v>0</v>
      </c>
      <c r="BB360" s="321">
        <f t="shared" si="573"/>
        <v>0</v>
      </c>
      <c r="BC360" s="159">
        <f t="shared" si="573"/>
        <v>0</v>
      </c>
      <c r="BD360" s="159">
        <f t="shared" si="573"/>
        <v>0</v>
      </c>
      <c r="BE360" s="159">
        <f t="shared" si="573"/>
        <v>0</v>
      </c>
      <c r="BF360" s="159">
        <f t="shared" si="573"/>
        <v>0</v>
      </c>
      <c r="BG360" s="159">
        <f t="shared" si="573"/>
        <v>0</v>
      </c>
      <c r="BH360" s="159">
        <f t="shared" si="573"/>
        <v>0</v>
      </c>
      <c r="BI360" s="159">
        <f t="shared" si="573"/>
        <v>0</v>
      </c>
      <c r="BJ360" s="159">
        <f t="shared" si="573"/>
        <v>0</v>
      </c>
      <c r="BK360" s="159">
        <f t="shared" si="573"/>
        <v>0</v>
      </c>
      <c r="BL360" s="159">
        <f t="shared" si="573"/>
        <v>0</v>
      </c>
      <c r="BM360" s="159">
        <f t="shared" ref="BM360:BX360" si="574">SUM(BM361,BM364,BM365,BM366)</f>
        <v>0</v>
      </c>
      <c r="BN360" s="159">
        <f t="shared" si="574"/>
        <v>0</v>
      </c>
      <c r="BO360" s="159">
        <f t="shared" si="574"/>
        <v>0</v>
      </c>
      <c r="BP360" s="159">
        <f t="shared" si="574"/>
        <v>0</v>
      </c>
      <c r="BQ360" s="159">
        <f t="shared" si="574"/>
        <v>0</v>
      </c>
      <c r="BR360" s="159">
        <f t="shared" si="574"/>
        <v>0</v>
      </c>
      <c r="BS360" s="159">
        <f t="shared" si="574"/>
        <v>0</v>
      </c>
      <c r="BT360" s="159">
        <f t="shared" si="574"/>
        <v>0</v>
      </c>
      <c r="BU360" s="159">
        <f t="shared" si="574"/>
        <v>0</v>
      </c>
      <c r="BV360" s="159">
        <f t="shared" si="574"/>
        <v>0</v>
      </c>
      <c r="BW360" s="159">
        <f t="shared" si="574"/>
        <v>0</v>
      </c>
      <c r="BX360" s="159">
        <f t="shared" si="574"/>
        <v>0</v>
      </c>
      <c r="BY360" s="347"/>
      <c r="BZ360" s="207"/>
      <c r="CA360" s="352"/>
    </row>
    <row r="361" spans="1:79" s="161" customFormat="1" ht="77.25" customHeight="1" x14ac:dyDescent="0.25">
      <c r="A361" s="162" t="s">
        <v>392</v>
      </c>
      <c r="B361" s="163" t="s">
        <v>393</v>
      </c>
      <c r="C361" s="155" t="s">
        <v>19</v>
      </c>
      <c r="D361" s="160">
        <f t="shared" ref="D361" si="575">SUM(D362:D363)</f>
        <v>0</v>
      </c>
      <c r="E361" s="159">
        <f t="shared" ref="E361:W361" si="576">SUM(E362:E363)</f>
        <v>0</v>
      </c>
      <c r="F361" s="160">
        <f t="shared" si="576"/>
        <v>0</v>
      </c>
      <c r="G361" s="159">
        <f t="shared" si="576"/>
        <v>0</v>
      </c>
      <c r="H361" s="159">
        <f t="shared" si="576"/>
        <v>0</v>
      </c>
      <c r="I361" s="159">
        <f t="shared" si="576"/>
        <v>0</v>
      </c>
      <c r="J361" s="159">
        <f t="shared" si="576"/>
        <v>0</v>
      </c>
      <c r="K361" s="159">
        <f t="shared" si="576"/>
        <v>0</v>
      </c>
      <c r="L361" s="159">
        <f t="shared" si="576"/>
        <v>0</v>
      </c>
      <c r="M361" s="159">
        <f t="shared" si="576"/>
        <v>0</v>
      </c>
      <c r="N361" s="159">
        <f t="shared" si="576"/>
        <v>0</v>
      </c>
      <c r="O361" s="159">
        <f t="shared" si="576"/>
        <v>0</v>
      </c>
      <c r="P361" s="159">
        <f t="shared" ref="P361" si="577">SUM(P362:P363)</f>
        <v>0</v>
      </c>
      <c r="Q361" s="159">
        <f t="shared" si="576"/>
        <v>0</v>
      </c>
      <c r="R361" s="160">
        <f t="shared" si="576"/>
        <v>0</v>
      </c>
      <c r="S361" s="159">
        <f t="shared" si="576"/>
        <v>0</v>
      </c>
      <c r="T361" s="159">
        <f t="shared" si="576"/>
        <v>0</v>
      </c>
      <c r="U361" s="159">
        <f t="shared" si="576"/>
        <v>0</v>
      </c>
      <c r="V361" s="159">
        <f t="shared" si="576"/>
        <v>0</v>
      </c>
      <c r="W361" s="159">
        <f t="shared" si="576"/>
        <v>0</v>
      </c>
      <c r="X361" s="159">
        <f t="shared" ref="X361:AN361" si="578">SUM(X362:X363)</f>
        <v>0</v>
      </c>
      <c r="Y361" s="159">
        <f t="shared" si="578"/>
        <v>0</v>
      </c>
      <c r="Z361" s="159">
        <f t="shared" si="578"/>
        <v>0</v>
      </c>
      <c r="AA361" s="159">
        <f t="shared" si="578"/>
        <v>0</v>
      </c>
      <c r="AB361" s="159">
        <f t="shared" si="578"/>
        <v>0</v>
      </c>
      <c r="AC361" s="159">
        <f t="shared" si="578"/>
        <v>0</v>
      </c>
      <c r="AD361" s="159">
        <f t="shared" si="578"/>
        <v>0</v>
      </c>
      <c r="AE361" s="159">
        <f t="shared" si="578"/>
        <v>0</v>
      </c>
      <c r="AF361" s="159">
        <f t="shared" si="578"/>
        <v>0</v>
      </c>
      <c r="AG361" s="159">
        <f t="shared" si="578"/>
        <v>0</v>
      </c>
      <c r="AH361" s="159">
        <f t="shared" si="578"/>
        <v>0</v>
      </c>
      <c r="AI361" s="159">
        <f t="shared" si="578"/>
        <v>0</v>
      </c>
      <c r="AJ361" s="159">
        <f t="shared" si="578"/>
        <v>0</v>
      </c>
      <c r="AK361" s="159">
        <f t="shared" si="578"/>
        <v>0</v>
      </c>
      <c r="AL361" s="159">
        <f t="shared" si="578"/>
        <v>0</v>
      </c>
      <c r="AM361" s="159">
        <f t="shared" si="578"/>
        <v>0</v>
      </c>
      <c r="AN361" s="159">
        <f t="shared" si="578"/>
        <v>0</v>
      </c>
      <c r="AO361" s="159">
        <f t="shared" ref="AO361:AZ361" si="579">SUM(AO362:AO363)</f>
        <v>0</v>
      </c>
      <c r="AP361" s="159">
        <f t="shared" si="579"/>
        <v>0</v>
      </c>
      <c r="AQ361" s="159">
        <f t="shared" si="579"/>
        <v>0</v>
      </c>
      <c r="AR361" s="159">
        <f t="shared" si="579"/>
        <v>0</v>
      </c>
      <c r="AS361" s="159">
        <f t="shared" si="579"/>
        <v>0</v>
      </c>
      <c r="AT361" s="159">
        <f t="shared" si="579"/>
        <v>0</v>
      </c>
      <c r="AU361" s="159">
        <f t="shared" si="579"/>
        <v>0</v>
      </c>
      <c r="AV361" s="159">
        <f t="shared" si="579"/>
        <v>0</v>
      </c>
      <c r="AW361" s="159">
        <f t="shared" si="579"/>
        <v>0</v>
      </c>
      <c r="AX361" s="159">
        <f t="shared" si="579"/>
        <v>0</v>
      </c>
      <c r="AY361" s="159">
        <f t="shared" si="579"/>
        <v>0</v>
      </c>
      <c r="AZ361" s="159">
        <f t="shared" si="579"/>
        <v>0</v>
      </c>
      <c r="BA361" s="159">
        <f t="shared" ref="BA361:BL361" si="580">SUM(BA362:BA363)</f>
        <v>0</v>
      </c>
      <c r="BB361" s="321">
        <f t="shared" si="580"/>
        <v>0</v>
      </c>
      <c r="BC361" s="159">
        <f t="shared" si="580"/>
        <v>0</v>
      </c>
      <c r="BD361" s="159">
        <f t="shared" si="580"/>
        <v>0</v>
      </c>
      <c r="BE361" s="159">
        <f t="shared" si="580"/>
        <v>0</v>
      </c>
      <c r="BF361" s="159">
        <f t="shared" si="580"/>
        <v>0</v>
      </c>
      <c r="BG361" s="159">
        <f t="shared" si="580"/>
        <v>0</v>
      </c>
      <c r="BH361" s="159">
        <f t="shared" si="580"/>
        <v>0</v>
      </c>
      <c r="BI361" s="159">
        <f t="shared" si="580"/>
        <v>0</v>
      </c>
      <c r="BJ361" s="159">
        <f t="shared" si="580"/>
        <v>0</v>
      </c>
      <c r="BK361" s="159">
        <f t="shared" si="580"/>
        <v>0</v>
      </c>
      <c r="BL361" s="159">
        <f t="shared" si="580"/>
        <v>0</v>
      </c>
      <c r="BM361" s="159">
        <f t="shared" ref="BM361:BX361" si="581">SUM(BM362:BM363)</f>
        <v>0</v>
      </c>
      <c r="BN361" s="159">
        <f t="shared" si="581"/>
        <v>0</v>
      </c>
      <c r="BO361" s="159">
        <f t="shared" si="581"/>
        <v>0</v>
      </c>
      <c r="BP361" s="159">
        <f t="shared" si="581"/>
        <v>0</v>
      </c>
      <c r="BQ361" s="159">
        <f t="shared" si="581"/>
        <v>0</v>
      </c>
      <c r="BR361" s="159">
        <f t="shared" si="581"/>
        <v>0</v>
      </c>
      <c r="BS361" s="159">
        <f t="shared" si="581"/>
        <v>0</v>
      </c>
      <c r="BT361" s="159">
        <f t="shared" si="581"/>
        <v>0</v>
      </c>
      <c r="BU361" s="159">
        <f t="shared" si="581"/>
        <v>0</v>
      </c>
      <c r="BV361" s="159">
        <f t="shared" si="581"/>
        <v>0</v>
      </c>
      <c r="BW361" s="159">
        <f t="shared" si="581"/>
        <v>0</v>
      </c>
      <c r="BX361" s="159">
        <f t="shared" si="581"/>
        <v>0</v>
      </c>
      <c r="BY361" s="347"/>
      <c r="BZ361" s="207"/>
      <c r="CA361" s="352"/>
    </row>
    <row r="362" spans="1:79" s="161" customFormat="1" ht="77.25" customHeight="1" x14ac:dyDescent="0.25">
      <c r="A362" s="162" t="s">
        <v>394</v>
      </c>
      <c r="B362" s="163" t="s">
        <v>395</v>
      </c>
      <c r="C362" s="155" t="s">
        <v>19</v>
      </c>
      <c r="D362" s="160">
        <v>0</v>
      </c>
      <c r="E362" s="159">
        <v>0</v>
      </c>
      <c r="F362" s="160">
        <v>0</v>
      </c>
      <c r="G362" s="159">
        <v>0</v>
      </c>
      <c r="H362" s="159">
        <v>0</v>
      </c>
      <c r="I362" s="159">
        <v>0</v>
      </c>
      <c r="J362" s="159">
        <v>0</v>
      </c>
      <c r="K362" s="159">
        <v>0</v>
      </c>
      <c r="L362" s="159">
        <v>0</v>
      </c>
      <c r="M362" s="159">
        <v>0</v>
      </c>
      <c r="N362" s="159">
        <v>0</v>
      </c>
      <c r="O362" s="159">
        <v>0</v>
      </c>
      <c r="P362" s="159">
        <v>0</v>
      </c>
      <c r="Q362" s="159">
        <v>0</v>
      </c>
      <c r="R362" s="160">
        <v>0</v>
      </c>
      <c r="S362" s="159">
        <v>0</v>
      </c>
      <c r="T362" s="159">
        <v>0</v>
      </c>
      <c r="U362" s="159">
        <v>0</v>
      </c>
      <c r="V362" s="159">
        <v>0</v>
      </c>
      <c r="W362" s="159">
        <v>0</v>
      </c>
      <c r="X362" s="159">
        <v>0</v>
      </c>
      <c r="Y362" s="159">
        <v>0</v>
      </c>
      <c r="Z362" s="159">
        <v>0</v>
      </c>
      <c r="AA362" s="159">
        <v>0</v>
      </c>
      <c r="AB362" s="159">
        <v>0</v>
      </c>
      <c r="AC362" s="159">
        <v>0</v>
      </c>
      <c r="AD362" s="159">
        <v>0</v>
      </c>
      <c r="AE362" s="159">
        <v>0</v>
      </c>
      <c r="AF362" s="159">
        <v>0</v>
      </c>
      <c r="AG362" s="159">
        <v>0</v>
      </c>
      <c r="AH362" s="159">
        <v>0</v>
      </c>
      <c r="AI362" s="159">
        <v>0</v>
      </c>
      <c r="AJ362" s="159">
        <v>0</v>
      </c>
      <c r="AK362" s="159">
        <v>0</v>
      </c>
      <c r="AL362" s="159">
        <v>0</v>
      </c>
      <c r="AM362" s="159">
        <v>0</v>
      </c>
      <c r="AN362" s="159">
        <v>0</v>
      </c>
      <c r="AO362" s="159">
        <v>0</v>
      </c>
      <c r="AP362" s="159">
        <v>0</v>
      </c>
      <c r="AQ362" s="159">
        <v>0</v>
      </c>
      <c r="AR362" s="159">
        <v>0</v>
      </c>
      <c r="AS362" s="159">
        <v>0</v>
      </c>
      <c r="AT362" s="159">
        <v>0</v>
      </c>
      <c r="AU362" s="159">
        <v>0</v>
      </c>
      <c r="AV362" s="159">
        <v>0</v>
      </c>
      <c r="AW362" s="159">
        <v>0</v>
      </c>
      <c r="AX362" s="159">
        <v>0</v>
      </c>
      <c r="AY362" s="159">
        <v>0</v>
      </c>
      <c r="AZ362" s="159">
        <v>0</v>
      </c>
      <c r="BA362" s="159">
        <v>0</v>
      </c>
      <c r="BB362" s="321">
        <v>0</v>
      </c>
      <c r="BC362" s="159">
        <v>0</v>
      </c>
      <c r="BD362" s="159">
        <v>0</v>
      </c>
      <c r="BE362" s="159">
        <v>0</v>
      </c>
      <c r="BF362" s="159">
        <v>0</v>
      </c>
      <c r="BG362" s="159">
        <v>0</v>
      </c>
      <c r="BH362" s="159">
        <v>0</v>
      </c>
      <c r="BI362" s="159">
        <v>0</v>
      </c>
      <c r="BJ362" s="159">
        <v>0</v>
      </c>
      <c r="BK362" s="159">
        <v>0</v>
      </c>
      <c r="BL362" s="159">
        <v>0</v>
      </c>
      <c r="BM362" s="159">
        <v>0</v>
      </c>
      <c r="BN362" s="159">
        <v>0</v>
      </c>
      <c r="BO362" s="159">
        <v>0</v>
      </c>
      <c r="BP362" s="159">
        <v>0</v>
      </c>
      <c r="BQ362" s="159">
        <v>0</v>
      </c>
      <c r="BR362" s="159">
        <v>0</v>
      </c>
      <c r="BS362" s="159">
        <v>0</v>
      </c>
      <c r="BT362" s="159">
        <v>0</v>
      </c>
      <c r="BU362" s="159">
        <v>0</v>
      </c>
      <c r="BV362" s="159">
        <v>0</v>
      </c>
      <c r="BW362" s="159">
        <v>0</v>
      </c>
      <c r="BX362" s="159">
        <v>0</v>
      </c>
      <c r="BY362" s="347"/>
      <c r="BZ362" s="207"/>
      <c r="CA362" s="352"/>
    </row>
    <row r="363" spans="1:79" s="161" customFormat="1" ht="77.25" customHeight="1" x14ac:dyDescent="0.25">
      <c r="A363" s="162" t="s">
        <v>396</v>
      </c>
      <c r="B363" s="163" t="s">
        <v>138</v>
      </c>
      <c r="C363" s="155" t="s">
        <v>19</v>
      </c>
      <c r="D363" s="160">
        <v>0</v>
      </c>
      <c r="E363" s="159">
        <v>0</v>
      </c>
      <c r="F363" s="160">
        <v>0</v>
      </c>
      <c r="G363" s="159">
        <v>0</v>
      </c>
      <c r="H363" s="159">
        <v>0</v>
      </c>
      <c r="I363" s="159">
        <v>0</v>
      </c>
      <c r="J363" s="159">
        <v>0</v>
      </c>
      <c r="K363" s="159">
        <v>0</v>
      </c>
      <c r="L363" s="159">
        <v>0</v>
      </c>
      <c r="M363" s="159">
        <v>0</v>
      </c>
      <c r="N363" s="159">
        <v>0</v>
      </c>
      <c r="O363" s="159">
        <v>0</v>
      </c>
      <c r="P363" s="159">
        <v>0</v>
      </c>
      <c r="Q363" s="159">
        <v>0</v>
      </c>
      <c r="R363" s="160">
        <v>0</v>
      </c>
      <c r="S363" s="159">
        <v>0</v>
      </c>
      <c r="T363" s="159">
        <v>0</v>
      </c>
      <c r="U363" s="159">
        <v>0</v>
      </c>
      <c r="V363" s="159">
        <v>0</v>
      </c>
      <c r="W363" s="159">
        <v>0</v>
      </c>
      <c r="X363" s="159">
        <v>0</v>
      </c>
      <c r="Y363" s="159">
        <v>0</v>
      </c>
      <c r="Z363" s="159">
        <v>0</v>
      </c>
      <c r="AA363" s="159">
        <v>0</v>
      </c>
      <c r="AB363" s="159">
        <v>0</v>
      </c>
      <c r="AC363" s="159">
        <v>0</v>
      </c>
      <c r="AD363" s="159">
        <v>0</v>
      </c>
      <c r="AE363" s="159">
        <v>0</v>
      </c>
      <c r="AF363" s="159">
        <v>0</v>
      </c>
      <c r="AG363" s="159">
        <v>0</v>
      </c>
      <c r="AH363" s="159">
        <v>0</v>
      </c>
      <c r="AI363" s="159">
        <v>0</v>
      </c>
      <c r="AJ363" s="159">
        <v>0</v>
      </c>
      <c r="AK363" s="159">
        <v>0</v>
      </c>
      <c r="AL363" s="159">
        <v>0</v>
      </c>
      <c r="AM363" s="159">
        <v>0</v>
      </c>
      <c r="AN363" s="159">
        <v>0</v>
      </c>
      <c r="AO363" s="159">
        <v>0</v>
      </c>
      <c r="AP363" s="159">
        <v>0</v>
      </c>
      <c r="AQ363" s="159">
        <v>0</v>
      </c>
      <c r="AR363" s="159">
        <v>0</v>
      </c>
      <c r="AS363" s="159">
        <v>0</v>
      </c>
      <c r="AT363" s="159">
        <v>0</v>
      </c>
      <c r="AU363" s="159">
        <v>0</v>
      </c>
      <c r="AV363" s="159">
        <v>0</v>
      </c>
      <c r="AW363" s="159">
        <v>0</v>
      </c>
      <c r="AX363" s="159">
        <v>0</v>
      </c>
      <c r="AY363" s="159">
        <v>0</v>
      </c>
      <c r="AZ363" s="159">
        <v>0</v>
      </c>
      <c r="BA363" s="159">
        <v>0</v>
      </c>
      <c r="BB363" s="321">
        <v>0</v>
      </c>
      <c r="BC363" s="159">
        <v>0</v>
      </c>
      <c r="BD363" s="159">
        <v>0</v>
      </c>
      <c r="BE363" s="159">
        <v>0</v>
      </c>
      <c r="BF363" s="159">
        <v>0</v>
      </c>
      <c r="BG363" s="159">
        <v>0</v>
      </c>
      <c r="BH363" s="159">
        <v>0</v>
      </c>
      <c r="BI363" s="159">
        <v>0</v>
      </c>
      <c r="BJ363" s="159">
        <v>0</v>
      </c>
      <c r="BK363" s="159">
        <v>0</v>
      </c>
      <c r="BL363" s="159">
        <v>0</v>
      </c>
      <c r="BM363" s="159">
        <v>0</v>
      </c>
      <c r="BN363" s="159">
        <v>0</v>
      </c>
      <c r="BO363" s="159">
        <v>0</v>
      </c>
      <c r="BP363" s="159">
        <v>0</v>
      </c>
      <c r="BQ363" s="159">
        <v>0</v>
      </c>
      <c r="BR363" s="159">
        <v>0</v>
      </c>
      <c r="BS363" s="159">
        <v>0</v>
      </c>
      <c r="BT363" s="159">
        <v>0</v>
      </c>
      <c r="BU363" s="159">
        <v>0</v>
      </c>
      <c r="BV363" s="159">
        <v>0</v>
      </c>
      <c r="BW363" s="159">
        <v>0</v>
      </c>
      <c r="BX363" s="159">
        <v>0</v>
      </c>
      <c r="BY363" s="347"/>
      <c r="BZ363" s="207"/>
      <c r="CA363" s="352"/>
    </row>
    <row r="364" spans="1:79" s="161" customFormat="1" ht="77.25" customHeight="1" x14ac:dyDescent="0.25">
      <c r="A364" s="162" t="s">
        <v>397</v>
      </c>
      <c r="B364" s="163" t="s">
        <v>398</v>
      </c>
      <c r="C364" s="155" t="s">
        <v>19</v>
      </c>
      <c r="D364" s="204">
        <v>0</v>
      </c>
      <c r="E364" s="205">
        <v>0</v>
      </c>
      <c r="F364" s="204">
        <v>0</v>
      </c>
      <c r="G364" s="205">
        <v>0</v>
      </c>
      <c r="H364" s="205">
        <v>0</v>
      </c>
      <c r="I364" s="205">
        <v>0</v>
      </c>
      <c r="J364" s="205">
        <v>0</v>
      </c>
      <c r="K364" s="205">
        <v>0</v>
      </c>
      <c r="L364" s="205">
        <v>0</v>
      </c>
      <c r="M364" s="205">
        <v>0</v>
      </c>
      <c r="N364" s="205">
        <v>0</v>
      </c>
      <c r="O364" s="205">
        <v>0</v>
      </c>
      <c r="P364" s="205">
        <v>0</v>
      </c>
      <c r="Q364" s="205">
        <v>0</v>
      </c>
      <c r="R364" s="160">
        <v>0</v>
      </c>
      <c r="S364" s="205">
        <v>0</v>
      </c>
      <c r="T364" s="205">
        <v>0</v>
      </c>
      <c r="U364" s="205">
        <v>0</v>
      </c>
      <c r="V364" s="205">
        <v>0</v>
      </c>
      <c r="W364" s="205">
        <v>0</v>
      </c>
      <c r="X364" s="205">
        <v>0</v>
      </c>
      <c r="Y364" s="205">
        <v>0</v>
      </c>
      <c r="Z364" s="205">
        <v>0</v>
      </c>
      <c r="AA364" s="205">
        <v>0</v>
      </c>
      <c r="AB364" s="205">
        <v>0</v>
      </c>
      <c r="AC364" s="205">
        <v>0</v>
      </c>
      <c r="AD364" s="205">
        <v>0</v>
      </c>
      <c r="AE364" s="205">
        <v>0</v>
      </c>
      <c r="AF364" s="205">
        <v>0</v>
      </c>
      <c r="AG364" s="205">
        <v>0</v>
      </c>
      <c r="AH364" s="205">
        <v>0</v>
      </c>
      <c r="AI364" s="205">
        <v>0</v>
      </c>
      <c r="AJ364" s="205">
        <v>0</v>
      </c>
      <c r="AK364" s="205">
        <v>0</v>
      </c>
      <c r="AL364" s="205">
        <v>0</v>
      </c>
      <c r="AM364" s="205">
        <v>0</v>
      </c>
      <c r="AN364" s="205">
        <v>0</v>
      </c>
      <c r="AO364" s="205">
        <v>0</v>
      </c>
      <c r="AP364" s="205">
        <v>0</v>
      </c>
      <c r="AQ364" s="205">
        <v>0</v>
      </c>
      <c r="AR364" s="205">
        <v>0</v>
      </c>
      <c r="AS364" s="205">
        <v>0</v>
      </c>
      <c r="AT364" s="205">
        <v>0</v>
      </c>
      <c r="AU364" s="205">
        <v>0</v>
      </c>
      <c r="AV364" s="205">
        <v>0</v>
      </c>
      <c r="AW364" s="205">
        <v>0</v>
      </c>
      <c r="AX364" s="205">
        <v>0</v>
      </c>
      <c r="AY364" s="205">
        <v>0</v>
      </c>
      <c r="AZ364" s="205">
        <v>0</v>
      </c>
      <c r="BA364" s="205">
        <v>0</v>
      </c>
      <c r="BB364" s="333">
        <v>0</v>
      </c>
      <c r="BC364" s="205">
        <v>0</v>
      </c>
      <c r="BD364" s="205">
        <v>0</v>
      </c>
      <c r="BE364" s="205">
        <v>0</v>
      </c>
      <c r="BF364" s="205">
        <v>0</v>
      </c>
      <c r="BG364" s="205">
        <v>0</v>
      </c>
      <c r="BH364" s="205">
        <v>0</v>
      </c>
      <c r="BI364" s="205">
        <v>0</v>
      </c>
      <c r="BJ364" s="205">
        <v>0</v>
      </c>
      <c r="BK364" s="205">
        <v>0</v>
      </c>
      <c r="BL364" s="205">
        <v>0</v>
      </c>
      <c r="BM364" s="205">
        <v>0</v>
      </c>
      <c r="BN364" s="205">
        <v>0</v>
      </c>
      <c r="BO364" s="205">
        <v>0</v>
      </c>
      <c r="BP364" s="205">
        <v>0</v>
      </c>
      <c r="BQ364" s="205">
        <v>0</v>
      </c>
      <c r="BR364" s="205">
        <v>0</v>
      </c>
      <c r="BS364" s="205">
        <v>0</v>
      </c>
      <c r="BT364" s="205">
        <v>0</v>
      </c>
      <c r="BU364" s="205">
        <v>0</v>
      </c>
      <c r="BV364" s="205">
        <v>0</v>
      </c>
      <c r="BW364" s="205">
        <v>0</v>
      </c>
      <c r="BX364" s="205">
        <v>0</v>
      </c>
      <c r="BY364" s="347"/>
      <c r="BZ364" s="207"/>
      <c r="CA364" s="352"/>
    </row>
    <row r="365" spans="1:79" s="161" customFormat="1" ht="77.25" customHeight="1" x14ac:dyDescent="0.25">
      <c r="A365" s="162" t="s">
        <v>399</v>
      </c>
      <c r="B365" s="163" t="s">
        <v>400</v>
      </c>
      <c r="C365" s="155" t="s">
        <v>19</v>
      </c>
      <c r="D365" s="160">
        <v>0</v>
      </c>
      <c r="E365" s="159">
        <v>0</v>
      </c>
      <c r="F365" s="160">
        <v>0</v>
      </c>
      <c r="G365" s="159">
        <v>0</v>
      </c>
      <c r="H365" s="159">
        <v>0</v>
      </c>
      <c r="I365" s="159">
        <v>0</v>
      </c>
      <c r="J365" s="159">
        <v>0</v>
      </c>
      <c r="K365" s="159">
        <v>0</v>
      </c>
      <c r="L365" s="159">
        <v>0</v>
      </c>
      <c r="M365" s="159">
        <v>0</v>
      </c>
      <c r="N365" s="159">
        <v>0</v>
      </c>
      <c r="O365" s="159">
        <v>0</v>
      </c>
      <c r="P365" s="159">
        <v>0</v>
      </c>
      <c r="Q365" s="159">
        <v>0</v>
      </c>
      <c r="R365" s="160">
        <v>0</v>
      </c>
      <c r="S365" s="159">
        <v>0</v>
      </c>
      <c r="T365" s="159">
        <v>0</v>
      </c>
      <c r="U365" s="159">
        <v>0</v>
      </c>
      <c r="V365" s="159">
        <v>0</v>
      </c>
      <c r="W365" s="159">
        <v>0</v>
      </c>
      <c r="X365" s="159">
        <v>0</v>
      </c>
      <c r="Y365" s="159">
        <v>0</v>
      </c>
      <c r="Z365" s="159">
        <v>0</v>
      </c>
      <c r="AA365" s="159">
        <v>0</v>
      </c>
      <c r="AB365" s="159">
        <v>0</v>
      </c>
      <c r="AC365" s="159">
        <v>0</v>
      </c>
      <c r="AD365" s="159">
        <v>0</v>
      </c>
      <c r="AE365" s="159">
        <v>0</v>
      </c>
      <c r="AF365" s="159">
        <v>0</v>
      </c>
      <c r="AG365" s="159">
        <v>0</v>
      </c>
      <c r="AH365" s="159">
        <v>0</v>
      </c>
      <c r="AI365" s="159">
        <v>0</v>
      </c>
      <c r="AJ365" s="159">
        <v>0</v>
      </c>
      <c r="AK365" s="159">
        <v>0</v>
      </c>
      <c r="AL365" s="159">
        <v>0</v>
      </c>
      <c r="AM365" s="159">
        <v>0</v>
      </c>
      <c r="AN365" s="159">
        <v>0</v>
      </c>
      <c r="AO365" s="159">
        <v>0</v>
      </c>
      <c r="AP365" s="159">
        <v>0</v>
      </c>
      <c r="AQ365" s="159">
        <v>0</v>
      </c>
      <c r="AR365" s="159">
        <v>0</v>
      </c>
      <c r="AS365" s="159">
        <v>0</v>
      </c>
      <c r="AT365" s="159">
        <v>0</v>
      </c>
      <c r="AU365" s="159">
        <v>0</v>
      </c>
      <c r="AV365" s="159">
        <v>0</v>
      </c>
      <c r="AW365" s="159">
        <v>0</v>
      </c>
      <c r="AX365" s="159">
        <v>0</v>
      </c>
      <c r="AY365" s="159">
        <v>0</v>
      </c>
      <c r="AZ365" s="159">
        <v>0</v>
      </c>
      <c r="BA365" s="159">
        <v>0</v>
      </c>
      <c r="BB365" s="321">
        <v>0</v>
      </c>
      <c r="BC365" s="159">
        <v>0</v>
      </c>
      <c r="BD365" s="159">
        <v>0</v>
      </c>
      <c r="BE365" s="159">
        <v>0</v>
      </c>
      <c r="BF365" s="159">
        <v>0</v>
      </c>
      <c r="BG365" s="159">
        <v>0</v>
      </c>
      <c r="BH365" s="159">
        <v>0</v>
      </c>
      <c r="BI365" s="159">
        <v>0</v>
      </c>
      <c r="BJ365" s="159">
        <v>0</v>
      </c>
      <c r="BK365" s="159">
        <v>0</v>
      </c>
      <c r="BL365" s="159">
        <v>0</v>
      </c>
      <c r="BM365" s="159">
        <v>0</v>
      </c>
      <c r="BN365" s="159">
        <v>0</v>
      </c>
      <c r="BO365" s="159">
        <v>0</v>
      </c>
      <c r="BP365" s="159">
        <v>0</v>
      </c>
      <c r="BQ365" s="159">
        <v>0</v>
      </c>
      <c r="BR365" s="159">
        <v>0</v>
      </c>
      <c r="BS365" s="159">
        <v>0</v>
      </c>
      <c r="BT365" s="159">
        <v>0</v>
      </c>
      <c r="BU365" s="159">
        <v>0</v>
      </c>
      <c r="BV365" s="159">
        <v>0</v>
      </c>
      <c r="BW365" s="159">
        <v>0</v>
      </c>
      <c r="BX365" s="159">
        <v>0</v>
      </c>
      <c r="BY365" s="347"/>
      <c r="BZ365" s="207"/>
      <c r="CA365" s="352"/>
    </row>
    <row r="366" spans="1:79" s="161" customFormat="1" ht="77.25" customHeight="1" x14ac:dyDescent="0.25">
      <c r="A366" s="162" t="s">
        <v>401</v>
      </c>
      <c r="B366" s="163" t="s">
        <v>402</v>
      </c>
      <c r="C366" s="155" t="s">
        <v>19</v>
      </c>
      <c r="D366" s="160">
        <v>0</v>
      </c>
      <c r="E366" s="159">
        <v>0</v>
      </c>
      <c r="F366" s="160">
        <v>0</v>
      </c>
      <c r="G366" s="159">
        <v>0</v>
      </c>
      <c r="H366" s="159">
        <v>0</v>
      </c>
      <c r="I366" s="159">
        <v>0</v>
      </c>
      <c r="J366" s="159">
        <v>0</v>
      </c>
      <c r="K366" s="159">
        <v>0</v>
      </c>
      <c r="L366" s="159">
        <v>0</v>
      </c>
      <c r="M366" s="159">
        <v>0</v>
      </c>
      <c r="N366" s="159">
        <v>0</v>
      </c>
      <c r="O366" s="159">
        <v>0</v>
      </c>
      <c r="P366" s="159">
        <v>0</v>
      </c>
      <c r="Q366" s="159">
        <v>0</v>
      </c>
      <c r="R366" s="160">
        <v>0</v>
      </c>
      <c r="S366" s="159">
        <v>0</v>
      </c>
      <c r="T366" s="159">
        <v>0</v>
      </c>
      <c r="U366" s="159">
        <v>0</v>
      </c>
      <c r="V366" s="159">
        <v>0</v>
      </c>
      <c r="W366" s="159">
        <v>0</v>
      </c>
      <c r="X366" s="159">
        <v>0</v>
      </c>
      <c r="Y366" s="159">
        <v>0</v>
      </c>
      <c r="Z366" s="159">
        <v>0</v>
      </c>
      <c r="AA366" s="159">
        <v>0</v>
      </c>
      <c r="AB366" s="159">
        <v>0</v>
      </c>
      <c r="AC366" s="159">
        <v>0</v>
      </c>
      <c r="AD366" s="159">
        <v>0</v>
      </c>
      <c r="AE366" s="159">
        <v>0</v>
      </c>
      <c r="AF366" s="159">
        <v>0</v>
      </c>
      <c r="AG366" s="159">
        <v>0</v>
      </c>
      <c r="AH366" s="159">
        <v>0</v>
      </c>
      <c r="AI366" s="159">
        <v>0</v>
      </c>
      <c r="AJ366" s="159">
        <v>0</v>
      </c>
      <c r="AK366" s="159">
        <v>0</v>
      </c>
      <c r="AL366" s="159">
        <v>0</v>
      </c>
      <c r="AM366" s="159">
        <v>0</v>
      </c>
      <c r="AN366" s="159">
        <v>0</v>
      </c>
      <c r="AO366" s="159">
        <v>0</v>
      </c>
      <c r="AP366" s="159">
        <v>0</v>
      </c>
      <c r="AQ366" s="159">
        <v>0</v>
      </c>
      <c r="AR366" s="159">
        <v>0</v>
      </c>
      <c r="AS366" s="159">
        <v>0</v>
      </c>
      <c r="AT366" s="159">
        <v>0</v>
      </c>
      <c r="AU366" s="159">
        <v>0</v>
      </c>
      <c r="AV366" s="159">
        <v>0</v>
      </c>
      <c r="AW366" s="159">
        <v>0</v>
      </c>
      <c r="AX366" s="159">
        <v>0</v>
      </c>
      <c r="AY366" s="159">
        <v>0</v>
      </c>
      <c r="AZ366" s="159">
        <v>0</v>
      </c>
      <c r="BA366" s="159">
        <v>0</v>
      </c>
      <c r="BB366" s="321">
        <v>0</v>
      </c>
      <c r="BC366" s="159">
        <v>0</v>
      </c>
      <c r="BD366" s="159">
        <v>0</v>
      </c>
      <c r="BE366" s="159">
        <v>0</v>
      </c>
      <c r="BF366" s="159">
        <v>0</v>
      </c>
      <c r="BG366" s="159">
        <v>0</v>
      </c>
      <c r="BH366" s="159">
        <v>0</v>
      </c>
      <c r="BI366" s="159">
        <v>0</v>
      </c>
      <c r="BJ366" s="159">
        <v>0</v>
      </c>
      <c r="BK366" s="159">
        <v>0</v>
      </c>
      <c r="BL366" s="159">
        <v>0</v>
      </c>
      <c r="BM366" s="159">
        <v>0</v>
      </c>
      <c r="BN366" s="159">
        <v>0</v>
      </c>
      <c r="BO366" s="159">
        <v>0</v>
      </c>
      <c r="BP366" s="159">
        <v>0</v>
      </c>
      <c r="BQ366" s="159">
        <v>0</v>
      </c>
      <c r="BR366" s="159">
        <v>0</v>
      </c>
      <c r="BS366" s="159">
        <v>0</v>
      </c>
      <c r="BT366" s="159">
        <v>0</v>
      </c>
      <c r="BU366" s="159">
        <v>0</v>
      </c>
      <c r="BV366" s="159">
        <v>0</v>
      </c>
      <c r="BW366" s="159">
        <v>0</v>
      </c>
      <c r="BX366" s="159">
        <v>0</v>
      </c>
      <c r="BY366" s="347"/>
      <c r="BZ366" s="207"/>
      <c r="CA366" s="352"/>
    </row>
    <row r="367" spans="1:79" s="161" customFormat="1" ht="63" customHeight="1" x14ac:dyDescent="0.25">
      <c r="A367" s="162" t="s">
        <v>403</v>
      </c>
      <c r="B367" s="163" t="s">
        <v>404</v>
      </c>
      <c r="C367" s="155" t="s">
        <v>19</v>
      </c>
      <c r="D367" s="160">
        <f t="shared" ref="D367" si="582">SUM(D368,D369,D370,D371)</f>
        <v>0</v>
      </c>
      <c r="E367" s="159">
        <f t="shared" ref="E367:W367" si="583">SUM(E368,E369,E370,E371)</f>
        <v>0</v>
      </c>
      <c r="F367" s="160">
        <f t="shared" si="583"/>
        <v>0</v>
      </c>
      <c r="G367" s="159">
        <f t="shared" si="583"/>
        <v>0</v>
      </c>
      <c r="H367" s="159">
        <f t="shared" si="583"/>
        <v>0</v>
      </c>
      <c r="I367" s="159">
        <f t="shared" si="583"/>
        <v>0</v>
      </c>
      <c r="J367" s="159">
        <f t="shared" si="583"/>
        <v>0</v>
      </c>
      <c r="K367" s="159">
        <f t="shared" si="583"/>
        <v>0</v>
      </c>
      <c r="L367" s="159">
        <f t="shared" si="583"/>
        <v>0</v>
      </c>
      <c r="M367" s="159">
        <f t="shared" si="583"/>
        <v>0</v>
      </c>
      <c r="N367" s="159">
        <f t="shared" si="583"/>
        <v>0</v>
      </c>
      <c r="O367" s="159">
        <f t="shared" si="583"/>
        <v>0</v>
      </c>
      <c r="P367" s="159">
        <f t="shared" si="583"/>
        <v>0</v>
      </c>
      <c r="Q367" s="159">
        <f t="shared" si="583"/>
        <v>0</v>
      </c>
      <c r="R367" s="160">
        <f t="shared" si="583"/>
        <v>0</v>
      </c>
      <c r="S367" s="159">
        <f t="shared" si="583"/>
        <v>0</v>
      </c>
      <c r="T367" s="159">
        <f t="shared" si="583"/>
        <v>0</v>
      </c>
      <c r="U367" s="159">
        <f t="shared" si="583"/>
        <v>0</v>
      </c>
      <c r="V367" s="159">
        <f t="shared" si="583"/>
        <v>0</v>
      </c>
      <c r="W367" s="159">
        <f t="shared" si="583"/>
        <v>0</v>
      </c>
      <c r="X367" s="159">
        <f t="shared" ref="X367:AN367" si="584">SUM(X368,X369,X370,X371)</f>
        <v>0</v>
      </c>
      <c r="Y367" s="159">
        <f t="shared" si="584"/>
        <v>0</v>
      </c>
      <c r="Z367" s="159">
        <f t="shared" si="584"/>
        <v>0</v>
      </c>
      <c r="AA367" s="159">
        <f t="shared" si="584"/>
        <v>0</v>
      </c>
      <c r="AB367" s="159">
        <f t="shared" si="584"/>
        <v>0</v>
      </c>
      <c r="AC367" s="159">
        <f t="shared" si="584"/>
        <v>0</v>
      </c>
      <c r="AD367" s="159">
        <f t="shared" si="584"/>
        <v>0</v>
      </c>
      <c r="AE367" s="159">
        <f t="shared" si="584"/>
        <v>0</v>
      </c>
      <c r="AF367" s="159">
        <f t="shared" si="584"/>
        <v>0</v>
      </c>
      <c r="AG367" s="159">
        <f t="shared" si="584"/>
        <v>0</v>
      </c>
      <c r="AH367" s="159">
        <f t="shared" si="584"/>
        <v>0</v>
      </c>
      <c r="AI367" s="159">
        <f t="shared" si="584"/>
        <v>0</v>
      </c>
      <c r="AJ367" s="159">
        <f t="shared" si="584"/>
        <v>0</v>
      </c>
      <c r="AK367" s="159">
        <f t="shared" si="584"/>
        <v>0</v>
      </c>
      <c r="AL367" s="159">
        <f t="shared" si="584"/>
        <v>0</v>
      </c>
      <c r="AM367" s="159">
        <f t="shared" si="584"/>
        <v>0</v>
      </c>
      <c r="AN367" s="159">
        <f t="shared" si="584"/>
        <v>0</v>
      </c>
      <c r="AO367" s="159">
        <f t="shared" ref="AO367:AZ367" si="585">SUM(AO368,AO369,AO370,AO371)</f>
        <v>0</v>
      </c>
      <c r="AP367" s="159">
        <f t="shared" si="585"/>
        <v>0</v>
      </c>
      <c r="AQ367" s="159">
        <f t="shared" si="585"/>
        <v>0</v>
      </c>
      <c r="AR367" s="159">
        <f t="shared" si="585"/>
        <v>0</v>
      </c>
      <c r="AS367" s="159">
        <f t="shared" si="585"/>
        <v>0</v>
      </c>
      <c r="AT367" s="159">
        <f t="shared" si="585"/>
        <v>0</v>
      </c>
      <c r="AU367" s="159">
        <f t="shared" si="585"/>
        <v>0</v>
      </c>
      <c r="AV367" s="159">
        <f t="shared" si="585"/>
        <v>0</v>
      </c>
      <c r="AW367" s="159">
        <f t="shared" si="585"/>
        <v>0</v>
      </c>
      <c r="AX367" s="159">
        <f t="shared" si="585"/>
        <v>0</v>
      </c>
      <c r="AY367" s="159">
        <f t="shared" si="585"/>
        <v>0</v>
      </c>
      <c r="AZ367" s="159">
        <f t="shared" si="585"/>
        <v>0</v>
      </c>
      <c r="BA367" s="159">
        <f t="shared" ref="BA367:BL367" si="586">SUM(BA368,BA369,BA370,BA371)</f>
        <v>0</v>
      </c>
      <c r="BB367" s="321">
        <f t="shared" si="586"/>
        <v>0</v>
      </c>
      <c r="BC367" s="159">
        <f t="shared" si="586"/>
        <v>0</v>
      </c>
      <c r="BD367" s="159">
        <f t="shared" si="586"/>
        <v>0</v>
      </c>
      <c r="BE367" s="159">
        <f t="shared" si="586"/>
        <v>0</v>
      </c>
      <c r="BF367" s="159">
        <f t="shared" si="586"/>
        <v>0</v>
      </c>
      <c r="BG367" s="159">
        <f t="shared" si="586"/>
        <v>0</v>
      </c>
      <c r="BH367" s="159">
        <f t="shared" si="586"/>
        <v>0</v>
      </c>
      <c r="BI367" s="159">
        <f t="shared" si="586"/>
        <v>0</v>
      </c>
      <c r="BJ367" s="159">
        <f t="shared" si="586"/>
        <v>0</v>
      </c>
      <c r="BK367" s="159">
        <f t="shared" si="586"/>
        <v>0</v>
      </c>
      <c r="BL367" s="159">
        <f t="shared" si="586"/>
        <v>0</v>
      </c>
      <c r="BM367" s="159">
        <f t="shared" ref="BM367:BX367" si="587">SUM(BM368,BM369,BM370,BM371)</f>
        <v>0</v>
      </c>
      <c r="BN367" s="159">
        <f t="shared" si="587"/>
        <v>0</v>
      </c>
      <c r="BO367" s="159">
        <f t="shared" si="587"/>
        <v>0</v>
      </c>
      <c r="BP367" s="159">
        <f t="shared" si="587"/>
        <v>0</v>
      </c>
      <c r="BQ367" s="159">
        <f t="shared" si="587"/>
        <v>0</v>
      </c>
      <c r="BR367" s="159">
        <f t="shared" si="587"/>
        <v>0</v>
      </c>
      <c r="BS367" s="159">
        <f t="shared" si="587"/>
        <v>0</v>
      </c>
      <c r="BT367" s="159">
        <f t="shared" si="587"/>
        <v>0</v>
      </c>
      <c r="BU367" s="159">
        <f t="shared" si="587"/>
        <v>0</v>
      </c>
      <c r="BV367" s="159">
        <f t="shared" si="587"/>
        <v>0</v>
      </c>
      <c r="BW367" s="159">
        <f t="shared" si="587"/>
        <v>0</v>
      </c>
      <c r="BX367" s="159">
        <f t="shared" si="587"/>
        <v>0</v>
      </c>
      <c r="BY367" s="347"/>
      <c r="BZ367" s="207"/>
      <c r="CA367" s="352"/>
    </row>
    <row r="368" spans="1:79" s="161" customFormat="1" ht="63" customHeight="1" x14ac:dyDescent="0.25">
      <c r="A368" s="162" t="s">
        <v>405</v>
      </c>
      <c r="B368" s="163" t="s">
        <v>406</v>
      </c>
      <c r="C368" s="155" t="s">
        <v>19</v>
      </c>
      <c r="D368" s="160">
        <v>0</v>
      </c>
      <c r="E368" s="159">
        <v>0</v>
      </c>
      <c r="F368" s="160">
        <v>0</v>
      </c>
      <c r="G368" s="159">
        <v>0</v>
      </c>
      <c r="H368" s="159">
        <v>0</v>
      </c>
      <c r="I368" s="159">
        <v>0</v>
      </c>
      <c r="J368" s="159">
        <v>0</v>
      </c>
      <c r="K368" s="159">
        <v>0</v>
      </c>
      <c r="L368" s="159">
        <v>0</v>
      </c>
      <c r="M368" s="159">
        <v>0</v>
      </c>
      <c r="N368" s="159">
        <v>0</v>
      </c>
      <c r="O368" s="159">
        <v>0</v>
      </c>
      <c r="P368" s="159">
        <v>0</v>
      </c>
      <c r="Q368" s="159">
        <v>0</v>
      </c>
      <c r="R368" s="160">
        <v>0</v>
      </c>
      <c r="S368" s="159">
        <v>0</v>
      </c>
      <c r="T368" s="159">
        <v>0</v>
      </c>
      <c r="U368" s="159">
        <v>0</v>
      </c>
      <c r="V368" s="159">
        <v>0</v>
      </c>
      <c r="W368" s="159">
        <v>0</v>
      </c>
      <c r="X368" s="159">
        <v>0</v>
      </c>
      <c r="Y368" s="159">
        <v>0</v>
      </c>
      <c r="Z368" s="159">
        <v>0</v>
      </c>
      <c r="AA368" s="159">
        <v>0</v>
      </c>
      <c r="AB368" s="159">
        <v>0</v>
      </c>
      <c r="AC368" s="159">
        <v>0</v>
      </c>
      <c r="AD368" s="159">
        <v>0</v>
      </c>
      <c r="AE368" s="159">
        <v>0</v>
      </c>
      <c r="AF368" s="159">
        <v>0</v>
      </c>
      <c r="AG368" s="159">
        <v>0</v>
      </c>
      <c r="AH368" s="159">
        <v>0</v>
      </c>
      <c r="AI368" s="159">
        <v>0</v>
      </c>
      <c r="AJ368" s="159">
        <v>0</v>
      </c>
      <c r="AK368" s="159">
        <v>0</v>
      </c>
      <c r="AL368" s="159">
        <v>0</v>
      </c>
      <c r="AM368" s="159">
        <v>0</v>
      </c>
      <c r="AN368" s="159">
        <v>0</v>
      </c>
      <c r="AO368" s="159">
        <v>0</v>
      </c>
      <c r="AP368" s="159">
        <v>0</v>
      </c>
      <c r="AQ368" s="159">
        <v>0</v>
      </c>
      <c r="AR368" s="159">
        <v>0</v>
      </c>
      <c r="AS368" s="159">
        <v>0</v>
      </c>
      <c r="AT368" s="159">
        <v>0</v>
      </c>
      <c r="AU368" s="159">
        <v>0</v>
      </c>
      <c r="AV368" s="159">
        <v>0</v>
      </c>
      <c r="AW368" s="159">
        <v>0</v>
      </c>
      <c r="AX368" s="159">
        <v>0</v>
      </c>
      <c r="AY368" s="159">
        <v>0</v>
      </c>
      <c r="AZ368" s="159">
        <v>0</v>
      </c>
      <c r="BA368" s="159">
        <v>0</v>
      </c>
      <c r="BB368" s="321">
        <v>0</v>
      </c>
      <c r="BC368" s="159">
        <v>0</v>
      </c>
      <c r="BD368" s="159">
        <v>0</v>
      </c>
      <c r="BE368" s="159">
        <v>0</v>
      </c>
      <c r="BF368" s="159">
        <v>0</v>
      </c>
      <c r="BG368" s="159">
        <v>0</v>
      </c>
      <c r="BH368" s="159">
        <v>0</v>
      </c>
      <c r="BI368" s="159">
        <v>0</v>
      </c>
      <c r="BJ368" s="159">
        <v>0</v>
      </c>
      <c r="BK368" s="159">
        <v>0</v>
      </c>
      <c r="BL368" s="159">
        <v>0</v>
      </c>
      <c r="BM368" s="159">
        <v>0</v>
      </c>
      <c r="BN368" s="159">
        <v>0</v>
      </c>
      <c r="BO368" s="159">
        <v>0</v>
      </c>
      <c r="BP368" s="159">
        <v>0</v>
      </c>
      <c r="BQ368" s="159">
        <v>0</v>
      </c>
      <c r="BR368" s="159">
        <v>0</v>
      </c>
      <c r="BS368" s="159">
        <v>0</v>
      </c>
      <c r="BT368" s="159">
        <v>0</v>
      </c>
      <c r="BU368" s="159">
        <v>0</v>
      </c>
      <c r="BV368" s="159">
        <v>0</v>
      </c>
      <c r="BW368" s="159">
        <v>0</v>
      </c>
      <c r="BX368" s="159">
        <v>0</v>
      </c>
      <c r="BY368" s="347"/>
      <c r="BZ368" s="207"/>
      <c r="CA368" s="352"/>
    </row>
    <row r="369" spans="1:79" s="161" customFormat="1" ht="63" customHeight="1" x14ac:dyDescent="0.25">
      <c r="A369" s="162" t="s">
        <v>407</v>
      </c>
      <c r="B369" s="163" t="s">
        <v>408</v>
      </c>
      <c r="C369" s="155" t="s">
        <v>19</v>
      </c>
      <c r="D369" s="160">
        <v>0</v>
      </c>
      <c r="E369" s="159">
        <v>0</v>
      </c>
      <c r="F369" s="160">
        <v>0</v>
      </c>
      <c r="G369" s="159">
        <v>0</v>
      </c>
      <c r="H369" s="159">
        <v>0</v>
      </c>
      <c r="I369" s="159">
        <v>0</v>
      </c>
      <c r="J369" s="159">
        <v>0</v>
      </c>
      <c r="K369" s="159">
        <v>0</v>
      </c>
      <c r="L369" s="159">
        <v>0</v>
      </c>
      <c r="M369" s="159">
        <v>0</v>
      </c>
      <c r="N369" s="159">
        <v>0</v>
      </c>
      <c r="O369" s="159">
        <v>0</v>
      </c>
      <c r="P369" s="159">
        <v>0</v>
      </c>
      <c r="Q369" s="159">
        <v>0</v>
      </c>
      <c r="R369" s="160">
        <v>0</v>
      </c>
      <c r="S369" s="159">
        <v>0</v>
      </c>
      <c r="T369" s="159">
        <v>0</v>
      </c>
      <c r="U369" s="159">
        <v>0</v>
      </c>
      <c r="V369" s="159">
        <v>0</v>
      </c>
      <c r="W369" s="159">
        <v>0</v>
      </c>
      <c r="X369" s="159">
        <v>0</v>
      </c>
      <c r="Y369" s="159">
        <v>0</v>
      </c>
      <c r="Z369" s="159">
        <v>0</v>
      </c>
      <c r="AA369" s="159">
        <v>0</v>
      </c>
      <c r="AB369" s="159">
        <v>0</v>
      </c>
      <c r="AC369" s="159">
        <v>0</v>
      </c>
      <c r="AD369" s="159">
        <v>0</v>
      </c>
      <c r="AE369" s="159">
        <v>0</v>
      </c>
      <c r="AF369" s="159">
        <v>0</v>
      </c>
      <c r="AG369" s="159">
        <v>0</v>
      </c>
      <c r="AH369" s="159">
        <v>0</v>
      </c>
      <c r="AI369" s="159">
        <v>0</v>
      </c>
      <c r="AJ369" s="159">
        <v>0</v>
      </c>
      <c r="AK369" s="159">
        <v>0</v>
      </c>
      <c r="AL369" s="159">
        <v>0</v>
      </c>
      <c r="AM369" s="159">
        <v>0</v>
      </c>
      <c r="AN369" s="159">
        <v>0</v>
      </c>
      <c r="AO369" s="159">
        <v>0</v>
      </c>
      <c r="AP369" s="159">
        <v>0</v>
      </c>
      <c r="AQ369" s="159">
        <v>0</v>
      </c>
      <c r="AR369" s="159">
        <v>0</v>
      </c>
      <c r="AS369" s="159">
        <v>0</v>
      </c>
      <c r="AT369" s="159">
        <v>0</v>
      </c>
      <c r="AU369" s="159">
        <v>0</v>
      </c>
      <c r="AV369" s="159">
        <v>0</v>
      </c>
      <c r="AW369" s="159">
        <v>0</v>
      </c>
      <c r="AX369" s="159">
        <v>0</v>
      </c>
      <c r="AY369" s="159">
        <v>0</v>
      </c>
      <c r="AZ369" s="159">
        <v>0</v>
      </c>
      <c r="BA369" s="159">
        <v>0</v>
      </c>
      <c r="BB369" s="321">
        <v>0</v>
      </c>
      <c r="BC369" s="159">
        <v>0</v>
      </c>
      <c r="BD369" s="159">
        <v>0</v>
      </c>
      <c r="BE369" s="159">
        <v>0</v>
      </c>
      <c r="BF369" s="159">
        <v>0</v>
      </c>
      <c r="BG369" s="159">
        <v>0</v>
      </c>
      <c r="BH369" s="159">
        <v>0</v>
      </c>
      <c r="BI369" s="159">
        <v>0</v>
      </c>
      <c r="BJ369" s="159">
        <v>0</v>
      </c>
      <c r="BK369" s="159">
        <v>0</v>
      </c>
      <c r="BL369" s="159">
        <v>0</v>
      </c>
      <c r="BM369" s="159">
        <v>0</v>
      </c>
      <c r="BN369" s="159">
        <v>0</v>
      </c>
      <c r="BO369" s="159">
        <v>0</v>
      </c>
      <c r="BP369" s="159">
        <v>0</v>
      </c>
      <c r="BQ369" s="159">
        <v>0</v>
      </c>
      <c r="BR369" s="159">
        <v>0</v>
      </c>
      <c r="BS369" s="159">
        <v>0</v>
      </c>
      <c r="BT369" s="159">
        <v>0</v>
      </c>
      <c r="BU369" s="159">
        <v>0</v>
      </c>
      <c r="BV369" s="159">
        <v>0</v>
      </c>
      <c r="BW369" s="159">
        <v>0</v>
      </c>
      <c r="BX369" s="159">
        <v>0</v>
      </c>
      <c r="BY369" s="347"/>
      <c r="BZ369" s="207"/>
      <c r="CA369" s="352"/>
    </row>
    <row r="370" spans="1:79" s="161" customFormat="1" ht="63" customHeight="1" x14ac:dyDescent="0.25">
      <c r="A370" s="162" t="s">
        <v>409</v>
      </c>
      <c r="B370" s="163" t="s">
        <v>410</v>
      </c>
      <c r="C370" s="155" t="s">
        <v>19</v>
      </c>
      <c r="D370" s="160">
        <v>0</v>
      </c>
      <c r="E370" s="159">
        <v>0</v>
      </c>
      <c r="F370" s="160">
        <v>0</v>
      </c>
      <c r="G370" s="159">
        <v>0</v>
      </c>
      <c r="H370" s="159">
        <v>0</v>
      </c>
      <c r="I370" s="159">
        <v>0</v>
      </c>
      <c r="J370" s="159">
        <v>0</v>
      </c>
      <c r="K370" s="159">
        <v>0</v>
      </c>
      <c r="L370" s="159">
        <v>0</v>
      </c>
      <c r="M370" s="159">
        <v>0</v>
      </c>
      <c r="N370" s="159">
        <v>0</v>
      </c>
      <c r="O370" s="159">
        <v>0</v>
      </c>
      <c r="P370" s="159">
        <v>0</v>
      </c>
      <c r="Q370" s="159">
        <v>0</v>
      </c>
      <c r="R370" s="160">
        <v>0</v>
      </c>
      <c r="S370" s="159">
        <v>0</v>
      </c>
      <c r="T370" s="159">
        <v>0</v>
      </c>
      <c r="U370" s="159">
        <v>0</v>
      </c>
      <c r="V370" s="159">
        <v>0</v>
      </c>
      <c r="W370" s="159">
        <v>0</v>
      </c>
      <c r="X370" s="159">
        <v>0</v>
      </c>
      <c r="Y370" s="159">
        <v>0</v>
      </c>
      <c r="Z370" s="159">
        <v>0</v>
      </c>
      <c r="AA370" s="159">
        <v>0</v>
      </c>
      <c r="AB370" s="159">
        <v>0</v>
      </c>
      <c r="AC370" s="159">
        <v>0</v>
      </c>
      <c r="AD370" s="159">
        <v>0</v>
      </c>
      <c r="AE370" s="159">
        <v>0</v>
      </c>
      <c r="AF370" s="159">
        <v>0</v>
      </c>
      <c r="AG370" s="159">
        <v>0</v>
      </c>
      <c r="AH370" s="159">
        <v>0</v>
      </c>
      <c r="AI370" s="159">
        <v>0</v>
      </c>
      <c r="AJ370" s="159">
        <v>0</v>
      </c>
      <c r="AK370" s="159">
        <v>0</v>
      </c>
      <c r="AL370" s="159">
        <v>0</v>
      </c>
      <c r="AM370" s="159">
        <v>0</v>
      </c>
      <c r="AN370" s="159">
        <v>0</v>
      </c>
      <c r="AO370" s="159">
        <v>0</v>
      </c>
      <c r="AP370" s="159">
        <v>0</v>
      </c>
      <c r="AQ370" s="159">
        <v>0</v>
      </c>
      <c r="AR370" s="159">
        <v>0</v>
      </c>
      <c r="AS370" s="159">
        <v>0</v>
      </c>
      <c r="AT370" s="159">
        <v>0</v>
      </c>
      <c r="AU370" s="159">
        <v>0</v>
      </c>
      <c r="AV370" s="159">
        <v>0</v>
      </c>
      <c r="AW370" s="159">
        <v>0</v>
      </c>
      <c r="AX370" s="159">
        <v>0</v>
      </c>
      <c r="AY370" s="159">
        <v>0</v>
      </c>
      <c r="AZ370" s="159">
        <v>0</v>
      </c>
      <c r="BA370" s="159">
        <v>0</v>
      </c>
      <c r="BB370" s="321">
        <v>0</v>
      </c>
      <c r="BC370" s="159">
        <v>0</v>
      </c>
      <c r="BD370" s="159">
        <v>0</v>
      </c>
      <c r="BE370" s="159">
        <v>0</v>
      </c>
      <c r="BF370" s="159">
        <v>0</v>
      </c>
      <c r="BG370" s="159">
        <v>0</v>
      </c>
      <c r="BH370" s="159">
        <v>0</v>
      </c>
      <c r="BI370" s="159">
        <v>0</v>
      </c>
      <c r="BJ370" s="159">
        <v>0</v>
      </c>
      <c r="BK370" s="159">
        <v>0</v>
      </c>
      <c r="BL370" s="159">
        <v>0</v>
      </c>
      <c r="BM370" s="159">
        <v>0</v>
      </c>
      <c r="BN370" s="159">
        <v>0</v>
      </c>
      <c r="BO370" s="159">
        <v>0</v>
      </c>
      <c r="BP370" s="159">
        <v>0</v>
      </c>
      <c r="BQ370" s="159">
        <v>0</v>
      </c>
      <c r="BR370" s="159">
        <v>0</v>
      </c>
      <c r="BS370" s="159">
        <v>0</v>
      </c>
      <c r="BT370" s="159">
        <v>0</v>
      </c>
      <c r="BU370" s="159">
        <v>0</v>
      </c>
      <c r="BV370" s="159">
        <v>0</v>
      </c>
      <c r="BW370" s="159">
        <v>0</v>
      </c>
      <c r="BX370" s="159">
        <v>0</v>
      </c>
      <c r="BY370" s="347"/>
      <c r="BZ370" s="207"/>
      <c r="CA370" s="352"/>
    </row>
    <row r="371" spans="1:79" s="161" customFormat="1" ht="63" customHeight="1" x14ac:dyDescent="0.25">
      <c r="A371" s="162" t="s">
        <v>411</v>
      </c>
      <c r="B371" s="163" t="s">
        <v>412</v>
      </c>
      <c r="C371" s="155" t="s">
        <v>19</v>
      </c>
      <c r="D371" s="160">
        <v>0</v>
      </c>
      <c r="E371" s="159">
        <v>0</v>
      </c>
      <c r="F371" s="160">
        <v>0</v>
      </c>
      <c r="G371" s="159">
        <v>0</v>
      </c>
      <c r="H371" s="159">
        <v>0</v>
      </c>
      <c r="I371" s="159">
        <v>0</v>
      </c>
      <c r="J371" s="159">
        <v>0</v>
      </c>
      <c r="K371" s="159">
        <v>0</v>
      </c>
      <c r="L371" s="159">
        <v>0</v>
      </c>
      <c r="M371" s="159">
        <v>0</v>
      </c>
      <c r="N371" s="159">
        <v>0</v>
      </c>
      <c r="O371" s="159">
        <v>0</v>
      </c>
      <c r="P371" s="159">
        <v>0</v>
      </c>
      <c r="Q371" s="159">
        <v>0</v>
      </c>
      <c r="R371" s="160">
        <v>0</v>
      </c>
      <c r="S371" s="159">
        <v>0</v>
      </c>
      <c r="T371" s="159">
        <v>0</v>
      </c>
      <c r="U371" s="159">
        <v>0</v>
      </c>
      <c r="V371" s="159">
        <v>0</v>
      </c>
      <c r="W371" s="159">
        <v>0</v>
      </c>
      <c r="X371" s="159">
        <v>0</v>
      </c>
      <c r="Y371" s="159">
        <v>0</v>
      </c>
      <c r="Z371" s="159">
        <v>0</v>
      </c>
      <c r="AA371" s="159">
        <v>0</v>
      </c>
      <c r="AB371" s="159">
        <v>0</v>
      </c>
      <c r="AC371" s="159">
        <v>0</v>
      </c>
      <c r="AD371" s="159">
        <v>0</v>
      </c>
      <c r="AE371" s="159">
        <v>0</v>
      </c>
      <c r="AF371" s="159">
        <v>0</v>
      </c>
      <c r="AG371" s="159">
        <v>0</v>
      </c>
      <c r="AH371" s="159">
        <v>0</v>
      </c>
      <c r="AI371" s="159">
        <v>0</v>
      </c>
      <c r="AJ371" s="159">
        <v>0</v>
      </c>
      <c r="AK371" s="159">
        <v>0</v>
      </c>
      <c r="AL371" s="159">
        <v>0</v>
      </c>
      <c r="AM371" s="159">
        <v>0</v>
      </c>
      <c r="AN371" s="159">
        <v>0</v>
      </c>
      <c r="AO371" s="159">
        <v>0</v>
      </c>
      <c r="AP371" s="159">
        <v>0</v>
      </c>
      <c r="AQ371" s="159">
        <v>0</v>
      </c>
      <c r="AR371" s="159">
        <v>0</v>
      </c>
      <c r="AS371" s="159">
        <v>0</v>
      </c>
      <c r="AT371" s="159">
        <v>0</v>
      </c>
      <c r="AU371" s="159">
        <v>0</v>
      </c>
      <c r="AV371" s="159">
        <v>0</v>
      </c>
      <c r="AW371" s="159">
        <v>0</v>
      </c>
      <c r="AX371" s="159">
        <v>0</v>
      </c>
      <c r="AY371" s="159">
        <v>0</v>
      </c>
      <c r="AZ371" s="159">
        <v>0</v>
      </c>
      <c r="BA371" s="159">
        <v>0</v>
      </c>
      <c r="BB371" s="321">
        <v>0</v>
      </c>
      <c r="BC371" s="159">
        <v>0</v>
      </c>
      <c r="BD371" s="159">
        <v>0</v>
      </c>
      <c r="BE371" s="159">
        <v>0</v>
      </c>
      <c r="BF371" s="159">
        <v>0</v>
      </c>
      <c r="BG371" s="159">
        <v>0</v>
      </c>
      <c r="BH371" s="159">
        <v>0</v>
      </c>
      <c r="BI371" s="159">
        <v>0</v>
      </c>
      <c r="BJ371" s="159">
        <v>0</v>
      </c>
      <c r="BK371" s="159">
        <v>0</v>
      </c>
      <c r="BL371" s="159">
        <v>0</v>
      </c>
      <c r="BM371" s="159">
        <v>0</v>
      </c>
      <c r="BN371" s="159">
        <v>0</v>
      </c>
      <c r="BO371" s="159">
        <v>0</v>
      </c>
      <c r="BP371" s="159">
        <v>0</v>
      </c>
      <c r="BQ371" s="159">
        <v>0</v>
      </c>
      <c r="BR371" s="159">
        <v>0</v>
      </c>
      <c r="BS371" s="159">
        <v>0</v>
      </c>
      <c r="BT371" s="159">
        <v>0</v>
      </c>
      <c r="BU371" s="159">
        <v>0</v>
      </c>
      <c r="BV371" s="159">
        <v>0</v>
      </c>
      <c r="BW371" s="159">
        <v>0</v>
      </c>
      <c r="BX371" s="159">
        <v>0</v>
      </c>
      <c r="BY371" s="347"/>
      <c r="BZ371" s="207"/>
      <c r="CA371" s="352"/>
    </row>
    <row r="372" spans="1:79" s="161" customFormat="1" ht="63" customHeight="1" x14ac:dyDescent="0.25">
      <c r="A372" s="162" t="s">
        <v>413</v>
      </c>
      <c r="B372" s="163" t="s">
        <v>414</v>
      </c>
      <c r="C372" s="155" t="s">
        <v>19</v>
      </c>
      <c r="D372" s="160">
        <v>0</v>
      </c>
      <c r="E372" s="159">
        <v>0</v>
      </c>
      <c r="F372" s="160">
        <v>0</v>
      </c>
      <c r="G372" s="159">
        <v>0</v>
      </c>
      <c r="H372" s="159">
        <v>0</v>
      </c>
      <c r="I372" s="159">
        <v>0</v>
      </c>
      <c r="J372" s="159">
        <v>0</v>
      </c>
      <c r="K372" s="159">
        <v>0</v>
      </c>
      <c r="L372" s="159">
        <v>0</v>
      </c>
      <c r="M372" s="159">
        <v>0</v>
      </c>
      <c r="N372" s="159">
        <v>0</v>
      </c>
      <c r="O372" s="159">
        <v>0</v>
      </c>
      <c r="P372" s="159">
        <v>0</v>
      </c>
      <c r="Q372" s="159">
        <v>0</v>
      </c>
      <c r="R372" s="160">
        <v>0</v>
      </c>
      <c r="S372" s="159">
        <v>0</v>
      </c>
      <c r="T372" s="159">
        <v>0</v>
      </c>
      <c r="U372" s="159">
        <v>0</v>
      </c>
      <c r="V372" s="159">
        <v>0</v>
      </c>
      <c r="W372" s="159">
        <v>0</v>
      </c>
      <c r="X372" s="159">
        <v>0</v>
      </c>
      <c r="Y372" s="159">
        <v>0</v>
      </c>
      <c r="Z372" s="159">
        <v>0</v>
      </c>
      <c r="AA372" s="159">
        <v>0</v>
      </c>
      <c r="AB372" s="159">
        <v>0</v>
      </c>
      <c r="AC372" s="159">
        <v>0</v>
      </c>
      <c r="AD372" s="159">
        <v>0</v>
      </c>
      <c r="AE372" s="159">
        <v>0</v>
      </c>
      <c r="AF372" s="159">
        <v>0</v>
      </c>
      <c r="AG372" s="159">
        <v>0</v>
      </c>
      <c r="AH372" s="159">
        <v>0</v>
      </c>
      <c r="AI372" s="159">
        <v>0</v>
      </c>
      <c r="AJ372" s="159">
        <v>0</v>
      </c>
      <c r="AK372" s="159">
        <v>0</v>
      </c>
      <c r="AL372" s="159">
        <v>0</v>
      </c>
      <c r="AM372" s="159">
        <v>0</v>
      </c>
      <c r="AN372" s="159">
        <v>0</v>
      </c>
      <c r="AO372" s="159">
        <v>0</v>
      </c>
      <c r="AP372" s="159">
        <v>0</v>
      </c>
      <c r="AQ372" s="159">
        <v>0</v>
      </c>
      <c r="AR372" s="159">
        <v>0</v>
      </c>
      <c r="AS372" s="159">
        <v>0</v>
      </c>
      <c r="AT372" s="159">
        <v>0</v>
      </c>
      <c r="AU372" s="159">
        <v>0</v>
      </c>
      <c r="AV372" s="159">
        <v>0</v>
      </c>
      <c r="AW372" s="159">
        <v>0</v>
      </c>
      <c r="AX372" s="159">
        <v>0</v>
      </c>
      <c r="AY372" s="159">
        <v>0</v>
      </c>
      <c r="AZ372" s="159">
        <v>0</v>
      </c>
      <c r="BA372" s="159">
        <v>0</v>
      </c>
      <c r="BB372" s="321">
        <v>0</v>
      </c>
      <c r="BC372" s="159">
        <v>0</v>
      </c>
      <c r="BD372" s="159">
        <v>0</v>
      </c>
      <c r="BE372" s="159">
        <v>0</v>
      </c>
      <c r="BF372" s="159">
        <v>0</v>
      </c>
      <c r="BG372" s="159">
        <v>0</v>
      </c>
      <c r="BH372" s="159">
        <v>0</v>
      </c>
      <c r="BI372" s="159">
        <v>0</v>
      </c>
      <c r="BJ372" s="159">
        <v>0</v>
      </c>
      <c r="BK372" s="159">
        <v>0</v>
      </c>
      <c r="BL372" s="159">
        <v>0</v>
      </c>
      <c r="BM372" s="159">
        <v>0</v>
      </c>
      <c r="BN372" s="159">
        <v>0</v>
      </c>
      <c r="BO372" s="159">
        <v>0</v>
      </c>
      <c r="BP372" s="159">
        <v>0</v>
      </c>
      <c r="BQ372" s="159">
        <v>0</v>
      </c>
      <c r="BR372" s="159">
        <v>0</v>
      </c>
      <c r="BS372" s="159">
        <v>0</v>
      </c>
      <c r="BT372" s="159">
        <v>0</v>
      </c>
      <c r="BU372" s="159">
        <v>0</v>
      </c>
      <c r="BV372" s="159">
        <v>0</v>
      </c>
      <c r="BW372" s="159">
        <v>0</v>
      </c>
      <c r="BX372" s="159">
        <v>0</v>
      </c>
      <c r="BY372" s="347"/>
      <c r="BZ372" s="207"/>
      <c r="CA372" s="352"/>
    </row>
    <row r="373" spans="1:79" s="161" customFormat="1" ht="63" customHeight="1" x14ac:dyDescent="0.25">
      <c r="A373" s="162" t="s">
        <v>415</v>
      </c>
      <c r="B373" s="163" t="s">
        <v>416</v>
      </c>
      <c r="C373" s="155" t="s">
        <v>19</v>
      </c>
      <c r="D373" s="160">
        <v>0</v>
      </c>
      <c r="E373" s="159">
        <v>0</v>
      </c>
      <c r="F373" s="160">
        <v>0</v>
      </c>
      <c r="G373" s="159">
        <v>0</v>
      </c>
      <c r="H373" s="159">
        <v>0</v>
      </c>
      <c r="I373" s="159">
        <v>0</v>
      </c>
      <c r="J373" s="159">
        <v>0</v>
      </c>
      <c r="K373" s="159">
        <v>0</v>
      </c>
      <c r="L373" s="159">
        <v>0</v>
      </c>
      <c r="M373" s="159">
        <v>0</v>
      </c>
      <c r="N373" s="159">
        <v>0</v>
      </c>
      <c r="O373" s="159">
        <v>0</v>
      </c>
      <c r="P373" s="159">
        <v>0</v>
      </c>
      <c r="Q373" s="159">
        <v>0</v>
      </c>
      <c r="R373" s="160">
        <v>0</v>
      </c>
      <c r="S373" s="159">
        <v>0</v>
      </c>
      <c r="T373" s="159">
        <v>0</v>
      </c>
      <c r="U373" s="159">
        <v>0</v>
      </c>
      <c r="V373" s="159">
        <v>0</v>
      </c>
      <c r="W373" s="159">
        <v>0</v>
      </c>
      <c r="X373" s="159">
        <v>0</v>
      </c>
      <c r="Y373" s="159">
        <v>0</v>
      </c>
      <c r="Z373" s="159">
        <v>0</v>
      </c>
      <c r="AA373" s="159">
        <v>0</v>
      </c>
      <c r="AB373" s="159">
        <v>0</v>
      </c>
      <c r="AC373" s="159">
        <v>0</v>
      </c>
      <c r="AD373" s="159">
        <v>0</v>
      </c>
      <c r="AE373" s="159">
        <v>0</v>
      </c>
      <c r="AF373" s="159">
        <v>0</v>
      </c>
      <c r="AG373" s="159">
        <v>0</v>
      </c>
      <c r="AH373" s="159">
        <v>0</v>
      </c>
      <c r="AI373" s="159">
        <v>0</v>
      </c>
      <c r="AJ373" s="159">
        <v>0</v>
      </c>
      <c r="AK373" s="159">
        <v>0</v>
      </c>
      <c r="AL373" s="159">
        <v>0</v>
      </c>
      <c r="AM373" s="159">
        <v>0</v>
      </c>
      <c r="AN373" s="159">
        <v>0</v>
      </c>
      <c r="AO373" s="159">
        <v>0</v>
      </c>
      <c r="AP373" s="159">
        <v>0</v>
      </c>
      <c r="AQ373" s="159">
        <v>0</v>
      </c>
      <c r="AR373" s="159">
        <v>0</v>
      </c>
      <c r="AS373" s="159">
        <v>0</v>
      </c>
      <c r="AT373" s="159">
        <v>0</v>
      </c>
      <c r="AU373" s="159">
        <v>0</v>
      </c>
      <c r="AV373" s="159">
        <v>0</v>
      </c>
      <c r="AW373" s="159">
        <v>0</v>
      </c>
      <c r="AX373" s="159">
        <v>0</v>
      </c>
      <c r="AY373" s="159">
        <v>0</v>
      </c>
      <c r="AZ373" s="159">
        <v>0</v>
      </c>
      <c r="BA373" s="159">
        <v>0</v>
      </c>
      <c r="BB373" s="321">
        <v>0</v>
      </c>
      <c r="BC373" s="159">
        <v>0</v>
      </c>
      <c r="BD373" s="159">
        <v>0</v>
      </c>
      <c r="BE373" s="159">
        <v>0</v>
      </c>
      <c r="BF373" s="159">
        <v>0</v>
      </c>
      <c r="BG373" s="159">
        <v>0</v>
      </c>
      <c r="BH373" s="159">
        <v>0</v>
      </c>
      <c r="BI373" s="159">
        <v>0</v>
      </c>
      <c r="BJ373" s="159">
        <v>0</v>
      </c>
      <c r="BK373" s="159">
        <v>0</v>
      </c>
      <c r="BL373" s="159">
        <v>0</v>
      </c>
      <c r="BM373" s="159">
        <v>0</v>
      </c>
      <c r="BN373" s="159">
        <v>0</v>
      </c>
      <c r="BO373" s="159">
        <v>0</v>
      </c>
      <c r="BP373" s="159">
        <v>0</v>
      </c>
      <c r="BQ373" s="159">
        <v>0</v>
      </c>
      <c r="BR373" s="159">
        <v>0</v>
      </c>
      <c r="BS373" s="159">
        <v>0</v>
      </c>
      <c r="BT373" s="159">
        <v>0</v>
      </c>
      <c r="BU373" s="159">
        <v>0</v>
      </c>
      <c r="BV373" s="159">
        <v>0</v>
      </c>
      <c r="BW373" s="159">
        <v>0</v>
      </c>
      <c r="BX373" s="159">
        <v>0</v>
      </c>
      <c r="BY373" s="347"/>
      <c r="BZ373" s="207"/>
      <c r="CA373" s="352"/>
    </row>
    <row r="374" spans="1:79" s="161" customFormat="1" ht="63" customHeight="1" x14ac:dyDescent="0.25">
      <c r="A374" s="162" t="s">
        <v>417</v>
      </c>
      <c r="B374" s="168" t="s">
        <v>158</v>
      </c>
      <c r="C374" s="155" t="s">
        <v>19</v>
      </c>
      <c r="D374" s="160">
        <v>0</v>
      </c>
      <c r="E374" s="159">
        <v>0</v>
      </c>
      <c r="F374" s="160">
        <v>0</v>
      </c>
      <c r="G374" s="159">
        <v>0</v>
      </c>
      <c r="H374" s="159">
        <v>0</v>
      </c>
      <c r="I374" s="159">
        <v>0</v>
      </c>
      <c r="J374" s="159">
        <v>0</v>
      </c>
      <c r="K374" s="159">
        <v>0</v>
      </c>
      <c r="L374" s="159">
        <v>0</v>
      </c>
      <c r="M374" s="159">
        <v>0</v>
      </c>
      <c r="N374" s="159">
        <v>0</v>
      </c>
      <c r="O374" s="159">
        <v>0</v>
      </c>
      <c r="P374" s="159">
        <v>0</v>
      </c>
      <c r="Q374" s="159">
        <v>0</v>
      </c>
      <c r="R374" s="160">
        <v>0</v>
      </c>
      <c r="S374" s="159">
        <v>0</v>
      </c>
      <c r="T374" s="159">
        <v>0</v>
      </c>
      <c r="U374" s="159">
        <v>0</v>
      </c>
      <c r="V374" s="159">
        <v>0</v>
      </c>
      <c r="W374" s="159">
        <v>0</v>
      </c>
      <c r="X374" s="159">
        <v>0</v>
      </c>
      <c r="Y374" s="159">
        <v>0</v>
      </c>
      <c r="Z374" s="159">
        <v>0</v>
      </c>
      <c r="AA374" s="159">
        <v>0</v>
      </c>
      <c r="AB374" s="159">
        <v>0</v>
      </c>
      <c r="AC374" s="159">
        <v>0</v>
      </c>
      <c r="AD374" s="159">
        <v>0</v>
      </c>
      <c r="AE374" s="159">
        <v>0</v>
      </c>
      <c r="AF374" s="159">
        <v>0</v>
      </c>
      <c r="AG374" s="159">
        <v>0</v>
      </c>
      <c r="AH374" s="159">
        <v>0</v>
      </c>
      <c r="AI374" s="159">
        <v>0</v>
      </c>
      <c r="AJ374" s="159">
        <v>0</v>
      </c>
      <c r="AK374" s="159">
        <v>0</v>
      </c>
      <c r="AL374" s="159">
        <v>0</v>
      </c>
      <c r="AM374" s="159">
        <v>0</v>
      </c>
      <c r="AN374" s="159">
        <v>0</v>
      </c>
      <c r="AO374" s="159">
        <v>0</v>
      </c>
      <c r="AP374" s="159">
        <v>0</v>
      </c>
      <c r="AQ374" s="159">
        <v>0</v>
      </c>
      <c r="AR374" s="159">
        <v>0</v>
      </c>
      <c r="AS374" s="159">
        <v>0</v>
      </c>
      <c r="AT374" s="159">
        <v>0</v>
      </c>
      <c r="AU374" s="159">
        <v>0</v>
      </c>
      <c r="AV374" s="159">
        <v>0</v>
      </c>
      <c r="AW374" s="159">
        <v>0</v>
      </c>
      <c r="AX374" s="159">
        <v>0</v>
      </c>
      <c r="AY374" s="159">
        <v>0</v>
      </c>
      <c r="AZ374" s="159">
        <v>0</v>
      </c>
      <c r="BA374" s="159">
        <v>0</v>
      </c>
      <c r="BB374" s="321">
        <v>0</v>
      </c>
      <c r="BC374" s="159">
        <v>0</v>
      </c>
      <c r="BD374" s="159">
        <v>0</v>
      </c>
      <c r="BE374" s="159">
        <v>0</v>
      </c>
      <c r="BF374" s="159">
        <v>0</v>
      </c>
      <c r="BG374" s="159">
        <v>0</v>
      </c>
      <c r="BH374" s="159">
        <v>0</v>
      </c>
      <c r="BI374" s="159">
        <v>0</v>
      </c>
      <c r="BJ374" s="159">
        <v>0</v>
      </c>
      <c r="BK374" s="159">
        <v>0</v>
      </c>
      <c r="BL374" s="159">
        <v>0</v>
      </c>
      <c r="BM374" s="159">
        <v>0</v>
      </c>
      <c r="BN374" s="159">
        <v>0</v>
      </c>
      <c r="BO374" s="159">
        <v>0</v>
      </c>
      <c r="BP374" s="159">
        <v>0</v>
      </c>
      <c r="BQ374" s="159">
        <v>0</v>
      </c>
      <c r="BR374" s="159">
        <v>0</v>
      </c>
      <c r="BS374" s="159">
        <v>0</v>
      </c>
      <c r="BT374" s="159">
        <v>0</v>
      </c>
      <c r="BU374" s="159">
        <v>0</v>
      </c>
      <c r="BV374" s="159">
        <v>0</v>
      </c>
      <c r="BW374" s="159">
        <v>0</v>
      </c>
      <c r="BX374" s="159">
        <v>0</v>
      </c>
      <c r="BY374" s="347"/>
      <c r="BZ374" s="207"/>
      <c r="CA374" s="352"/>
    </row>
    <row r="375" spans="1:79" s="161" customFormat="1" ht="63" customHeight="1" x14ac:dyDescent="0.25">
      <c r="A375" s="162" t="s">
        <v>418</v>
      </c>
      <c r="B375" s="168" t="s">
        <v>160</v>
      </c>
      <c r="C375" s="155" t="s">
        <v>19</v>
      </c>
      <c r="D375" s="160">
        <v>0</v>
      </c>
      <c r="E375" s="159">
        <v>0</v>
      </c>
      <c r="F375" s="160">
        <v>0</v>
      </c>
      <c r="G375" s="159">
        <v>0</v>
      </c>
      <c r="H375" s="159">
        <v>0</v>
      </c>
      <c r="I375" s="159">
        <v>0</v>
      </c>
      <c r="J375" s="159">
        <v>0</v>
      </c>
      <c r="K375" s="159">
        <v>0</v>
      </c>
      <c r="L375" s="159">
        <v>0</v>
      </c>
      <c r="M375" s="159">
        <v>0</v>
      </c>
      <c r="N375" s="159">
        <v>0</v>
      </c>
      <c r="O375" s="159">
        <v>0</v>
      </c>
      <c r="P375" s="159">
        <v>0</v>
      </c>
      <c r="Q375" s="159">
        <v>0</v>
      </c>
      <c r="R375" s="160">
        <v>0</v>
      </c>
      <c r="S375" s="159">
        <v>0</v>
      </c>
      <c r="T375" s="159">
        <v>0</v>
      </c>
      <c r="U375" s="159">
        <v>0</v>
      </c>
      <c r="V375" s="159">
        <v>0</v>
      </c>
      <c r="W375" s="159">
        <v>0</v>
      </c>
      <c r="X375" s="159">
        <v>0</v>
      </c>
      <c r="Y375" s="159">
        <v>0</v>
      </c>
      <c r="Z375" s="159">
        <v>0</v>
      </c>
      <c r="AA375" s="159">
        <v>0</v>
      </c>
      <c r="AB375" s="159">
        <v>0</v>
      </c>
      <c r="AC375" s="159">
        <v>0</v>
      </c>
      <c r="AD375" s="159">
        <v>0</v>
      </c>
      <c r="AE375" s="159">
        <v>0</v>
      </c>
      <c r="AF375" s="159">
        <v>0</v>
      </c>
      <c r="AG375" s="159">
        <v>0</v>
      </c>
      <c r="AH375" s="159">
        <v>0</v>
      </c>
      <c r="AI375" s="159">
        <v>0</v>
      </c>
      <c r="AJ375" s="159">
        <v>0</v>
      </c>
      <c r="AK375" s="159">
        <v>0</v>
      </c>
      <c r="AL375" s="159">
        <v>0</v>
      </c>
      <c r="AM375" s="159">
        <v>0</v>
      </c>
      <c r="AN375" s="159">
        <v>0</v>
      </c>
      <c r="AO375" s="159">
        <v>0</v>
      </c>
      <c r="AP375" s="159">
        <v>0</v>
      </c>
      <c r="AQ375" s="159">
        <v>0</v>
      </c>
      <c r="AR375" s="159">
        <v>0</v>
      </c>
      <c r="AS375" s="159">
        <v>0</v>
      </c>
      <c r="AT375" s="159">
        <v>0</v>
      </c>
      <c r="AU375" s="159">
        <v>0</v>
      </c>
      <c r="AV375" s="159">
        <v>0</v>
      </c>
      <c r="AW375" s="159">
        <v>0</v>
      </c>
      <c r="AX375" s="159">
        <v>0</v>
      </c>
      <c r="AY375" s="159">
        <v>0</v>
      </c>
      <c r="AZ375" s="159">
        <v>0</v>
      </c>
      <c r="BA375" s="159">
        <v>0</v>
      </c>
      <c r="BB375" s="321">
        <v>0</v>
      </c>
      <c r="BC375" s="159">
        <v>0</v>
      </c>
      <c r="BD375" s="159">
        <v>0</v>
      </c>
      <c r="BE375" s="159">
        <v>0</v>
      </c>
      <c r="BF375" s="159">
        <v>0</v>
      </c>
      <c r="BG375" s="159">
        <v>0</v>
      </c>
      <c r="BH375" s="159">
        <v>0</v>
      </c>
      <c r="BI375" s="159">
        <v>0</v>
      </c>
      <c r="BJ375" s="159">
        <v>0</v>
      </c>
      <c r="BK375" s="159">
        <v>0</v>
      </c>
      <c r="BL375" s="159">
        <v>0</v>
      </c>
      <c r="BM375" s="159">
        <v>0</v>
      </c>
      <c r="BN375" s="159">
        <v>0</v>
      </c>
      <c r="BO375" s="159">
        <v>0</v>
      </c>
      <c r="BP375" s="159">
        <v>0</v>
      </c>
      <c r="BQ375" s="159">
        <v>0</v>
      </c>
      <c r="BR375" s="159">
        <v>0</v>
      </c>
      <c r="BS375" s="159">
        <v>0</v>
      </c>
      <c r="BT375" s="159">
        <v>0</v>
      </c>
      <c r="BU375" s="159">
        <v>0</v>
      </c>
      <c r="BV375" s="159">
        <v>0</v>
      </c>
      <c r="BW375" s="159">
        <v>0</v>
      </c>
      <c r="BX375" s="159">
        <v>0</v>
      </c>
      <c r="BY375" s="347"/>
      <c r="BZ375" s="207"/>
      <c r="CA375" s="352"/>
    </row>
    <row r="376" spans="1:79" s="161" customFormat="1" ht="63" customHeight="1" x14ac:dyDescent="0.25">
      <c r="A376" s="162" t="s">
        <v>419</v>
      </c>
      <c r="B376" s="168" t="s">
        <v>420</v>
      </c>
      <c r="C376" s="155" t="s">
        <v>19</v>
      </c>
      <c r="D376" s="160">
        <v>0</v>
      </c>
      <c r="E376" s="159">
        <v>0</v>
      </c>
      <c r="F376" s="160">
        <v>0</v>
      </c>
      <c r="G376" s="159">
        <v>0</v>
      </c>
      <c r="H376" s="159">
        <v>0</v>
      </c>
      <c r="I376" s="159">
        <v>0</v>
      </c>
      <c r="J376" s="159">
        <v>0</v>
      </c>
      <c r="K376" s="159">
        <v>0</v>
      </c>
      <c r="L376" s="159">
        <v>0</v>
      </c>
      <c r="M376" s="159">
        <v>0</v>
      </c>
      <c r="N376" s="159">
        <v>0</v>
      </c>
      <c r="O376" s="159">
        <v>0</v>
      </c>
      <c r="P376" s="159">
        <v>0</v>
      </c>
      <c r="Q376" s="159">
        <v>0</v>
      </c>
      <c r="R376" s="160">
        <v>0</v>
      </c>
      <c r="S376" s="159">
        <v>0</v>
      </c>
      <c r="T376" s="159">
        <v>0</v>
      </c>
      <c r="U376" s="159">
        <v>0</v>
      </c>
      <c r="V376" s="159">
        <v>0</v>
      </c>
      <c r="W376" s="159">
        <v>0</v>
      </c>
      <c r="X376" s="159">
        <v>0</v>
      </c>
      <c r="Y376" s="159">
        <v>0</v>
      </c>
      <c r="Z376" s="159">
        <v>0</v>
      </c>
      <c r="AA376" s="159">
        <v>0</v>
      </c>
      <c r="AB376" s="159">
        <v>0</v>
      </c>
      <c r="AC376" s="159">
        <v>0</v>
      </c>
      <c r="AD376" s="159">
        <v>0</v>
      </c>
      <c r="AE376" s="159">
        <v>0</v>
      </c>
      <c r="AF376" s="159">
        <v>0</v>
      </c>
      <c r="AG376" s="159">
        <v>0</v>
      </c>
      <c r="AH376" s="159">
        <v>0</v>
      </c>
      <c r="AI376" s="159">
        <v>0</v>
      </c>
      <c r="AJ376" s="159">
        <v>0</v>
      </c>
      <c r="AK376" s="159">
        <v>0</v>
      </c>
      <c r="AL376" s="159">
        <v>0</v>
      </c>
      <c r="AM376" s="159">
        <v>0</v>
      </c>
      <c r="AN376" s="159">
        <v>0</v>
      </c>
      <c r="AO376" s="159">
        <v>0</v>
      </c>
      <c r="AP376" s="159">
        <v>0</v>
      </c>
      <c r="AQ376" s="159">
        <v>0</v>
      </c>
      <c r="AR376" s="159">
        <v>0</v>
      </c>
      <c r="AS376" s="159">
        <v>0</v>
      </c>
      <c r="AT376" s="159">
        <v>0</v>
      </c>
      <c r="AU376" s="159">
        <v>0</v>
      </c>
      <c r="AV376" s="159">
        <v>0</v>
      </c>
      <c r="AW376" s="159">
        <v>0</v>
      </c>
      <c r="AX376" s="159">
        <v>0</v>
      </c>
      <c r="AY376" s="159">
        <v>0</v>
      </c>
      <c r="AZ376" s="159">
        <v>0</v>
      </c>
      <c r="BA376" s="159">
        <v>0</v>
      </c>
      <c r="BB376" s="321">
        <v>0</v>
      </c>
      <c r="BC376" s="159">
        <v>0</v>
      </c>
      <c r="BD376" s="159">
        <v>0</v>
      </c>
      <c r="BE376" s="159">
        <v>0</v>
      </c>
      <c r="BF376" s="159">
        <v>0</v>
      </c>
      <c r="BG376" s="159">
        <v>0</v>
      </c>
      <c r="BH376" s="159">
        <v>0</v>
      </c>
      <c r="BI376" s="159">
        <v>0</v>
      </c>
      <c r="BJ376" s="159">
        <v>0</v>
      </c>
      <c r="BK376" s="159">
        <v>0</v>
      </c>
      <c r="BL376" s="159">
        <v>0</v>
      </c>
      <c r="BM376" s="159">
        <v>0</v>
      </c>
      <c r="BN376" s="159">
        <v>0</v>
      </c>
      <c r="BO376" s="159">
        <v>0</v>
      </c>
      <c r="BP376" s="159">
        <v>0</v>
      </c>
      <c r="BQ376" s="159">
        <v>0</v>
      </c>
      <c r="BR376" s="159">
        <v>0</v>
      </c>
      <c r="BS376" s="159">
        <v>0</v>
      </c>
      <c r="BT376" s="159">
        <v>0</v>
      </c>
      <c r="BU376" s="159">
        <v>0</v>
      </c>
      <c r="BV376" s="159">
        <v>0</v>
      </c>
      <c r="BW376" s="159">
        <v>0</v>
      </c>
      <c r="BX376" s="159">
        <v>0</v>
      </c>
      <c r="BY376" s="347"/>
      <c r="BZ376" s="207"/>
      <c r="CA376" s="352"/>
    </row>
    <row r="378" spans="1:79" x14ac:dyDescent="0.25">
      <c r="F378" s="138"/>
      <c r="R378" s="138"/>
      <c r="AD378" s="209"/>
      <c r="BN378" s="132"/>
      <c r="BO378" s="132"/>
    </row>
    <row r="379" spans="1:79" x14ac:dyDescent="0.25">
      <c r="D379" s="136"/>
      <c r="E379" s="138"/>
      <c r="F379" s="138"/>
      <c r="G379" s="138"/>
      <c r="H379" s="138"/>
      <c r="I379" s="138"/>
      <c r="J379" s="138"/>
      <c r="K379" s="138"/>
      <c r="L379" s="138"/>
      <c r="M379" s="138"/>
      <c r="N379" s="138"/>
      <c r="O379" s="138"/>
      <c r="P379" s="138"/>
      <c r="Q379" s="138"/>
      <c r="R379" s="138"/>
      <c r="S379" s="138"/>
      <c r="T379" s="138"/>
      <c r="U379" s="138"/>
      <c r="V379" s="138"/>
      <c r="W379" s="138"/>
      <c r="X379" s="138"/>
      <c r="Y379" s="138"/>
      <c r="Z379" s="138"/>
      <c r="AA379" s="138"/>
      <c r="AB379" s="138"/>
      <c r="AC379" s="138"/>
      <c r="AD379" s="137"/>
      <c r="AE379" s="138"/>
      <c r="AF379" s="138"/>
      <c r="AG379" s="138"/>
      <c r="AH379" s="138"/>
      <c r="AI379" s="138"/>
      <c r="AJ379" s="138"/>
      <c r="AK379" s="138"/>
      <c r="AL379" s="138"/>
      <c r="AM379" s="138"/>
      <c r="AN379" s="138"/>
      <c r="AO379" s="138"/>
      <c r="AP379" s="138"/>
      <c r="AQ379" s="138"/>
      <c r="AR379" s="138"/>
      <c r="AS379" s="138"/>
      <c r="AT379" s="138"/>
      <c r="AU379" s="138"/>
      <c r="AV379" s="138"/>
      <c r="AW379" s="138"/>
      <c r="AX379" s="138"/>
      <c r="AY379" s="138"/>
      <c r="AZ379" s="138"/>
      <c r="BA379" s="138"/>
      <c r="BB379" s="138"/>
      <c r="BC379" s="138"/>
      <c r="BD379" s="138"/>
      <c r="BE379" s="138"/>
      <c r="BF379" s="138"/>
      <c r="BG379" s="138"/>
      <c r="BH379" s="138"/>
      <c r="BI379" s="138"/>
      <c r="BJ379" s="138"/>
      <c r="BK379" s="138"/>
      <c r="BL379" s="138"/>
      <c r="BM379" s="138"/>
      <c r="BN379" s="215"/>
      <c r="BO379" s="138"/>
      <c r="BP379" s="138"/>
      <c r="BQ379" s="138"/>
      <c r="BR379" s="138"/>
      <c r="BS379" s="138"/>
      <c r="BT379" s="138"/>
      <c r="BU379" s="138"/>
      <c r="BV379" s="138"/>
      <c r="BW379" s="138"/>
      <c r="BX379" s="138"/>
    </row>
    <row r="380" spans="1:79" x14ac:dyDescent="0.25">
      <c r="C380" s="210"/>
      <c r="D380" s="134"/>
      <c r="R380" s="209"/>
    </row>
    <row r="381" spans="1:79" x14ac:dyDescent="0.25">
      <c r="D381" s="134"/>
      <c r="F381" s="208"/>
      <c r="R381" s="334"/>
    </row>
    <row r="382" spans="1:79" x14ac:dyDescent="0.25">
      <c r="R382" s="136"/>
    </row>
    <row r="385" spans="7:33" x14ac:dyDescent="0.25">
      <c r="G385" s="212"/>
    </row>
    <row r="392" spans="7:33" x14ac:dyDescent="0.25">
      <c r="AF392" s="138"/>
      <c r="AG392" s="138"/>
    </row>
  </sheetData>
  <protectedRanges>
    <protectedRange algorithmName="SHA-512" hashValue="PLZNSpfZxRA2o7p2GIKM5pg/E8KhclpMfdtKADmyhTYm9OIe84ffbmpO10DvFqJvT9Y1IIC5Z3bPZqTKSVHyeQ==" saltValue="Ot8uQ3jAMHIUWVRa0e88Zg==" spinCount="100000" sqref="C142:C149" name="Диапазон2_2_1_1_3_3"/>
    <protectedRange algorithmName="SHA-512" hashValue="PLZNSpfZxRA2o7p2GIKM5pg/E8KhclpMfdtKADmyhTYm9OIe84ffbmpO10DvFqJvT9Y1IIC5Z3bPZqTKSVHyeQ==" saltValue="Ot8uQ3jAMHIUWVRa0e88Zg==" spinCount="100000" sqref="C179 A179" name="Диапазон2_2_1_1_4_3"/>
    <protectedRange algorithmName="SHA-512" hashValue="PLZNSpfZxRA2o7p2GIKM5pg/E8KhclpMfdtKADmyhTYm9OIe84ffbmpO10DvFqJvT9Y1IIC5Z3bPZqTKSVHyeQ==" saltValue="Ot8uQ3jAMHIUWVRa0e88Zg==" spinCount="100000" sqref="A194 C194" name="Диапазон2_2_1_1_5_2"/>
    <protectedRange algorithmName="SHA-512" hashValue="PLZNSpfZxRA2o7p2GIKM5pg/E8KhclpMfdtKADmyhTYm9OIe84ffbmpO10DvFqJvT9Y1IIC5Z3bPZqTKSVHyeQ==" saltValue="Ot8uQ3jAMHIUWVRa0e88Zg==" spinCount="100000" sqref="C277:C282" name="Диапазон2_2_1_1_8_3"/>
    <protectedRange algorithmName="SHA-512" hashValue="PLZNSpfZxRA2o7p2GIKM5pg/E8KhclpMfdtKADmyhTYm9OIe84ffbmpO10DvFqJvT9Y1IIC5Z3bPZqTKSVHyeQ==" saltValue="Ot8uQ3jAMHIUWVRa0e88Zg==" spinCount="100000" sqref="A350 C350" name="Диапазон2_1_1_2"/>
    <protectedRange algorithmName="SHA-512" hashValue="PLZNSpfZxRA2o7p2GIKM5pg/E8KhclpMfdtKADmyhTYm9OIe84ffbmpO10DvFqJvT9Y1IIC5Z3bPZqTKSVHyeQ==" saltValue="Ot8uQ3jAMHIUWVRa0e88Zg==" spinCount="100000" sqref="C131 A131:A132" name="Диапазон2_2_1_1_2_2"/>
    <protectedRange algorithmName="SHA-512" hashValue="PLZNSpfZxRA2o7p2GIKM5pg/E8KhclpMfdtKADmyhTYm9OIe84ffbmpO10DvFqJvT9Y1IIC5Z3bPZqTKSVHyeQ==" saltValue="Ot8uQ3jAMHIUWVRa0e88Zg==" spinCount="100000" sqref="C275" name="Диапазон2_2_1_1_13_3"/>
    <protectedRange algorithmName="SHA-512" hashValue="PLZNSpfZxRA2o7p2GIKM5pg/E8KhclpMfdtKADmyhTYm9OIe84ffbmpO10DvFqJvT9Y1IIC5Z3bPZqTKSVHyeQ==" saltValue="Ot8uQ3jAMHIUWVRa0e88Zg==" spinCount="100000" sqref="C276" name="Диапазон2_2_1_1_14_2"/>
    <protectedRange algorithmName="SHA-512" hashValue="PLZNSpfZxRA2o7p2GIKM5pg/E8KhclpMfdtKADmyhTYm9OIe84ffbmpO10DvFqJvT9Y1IIC5Z3bPZqTKSVHyeQ==" saltValue="Ot8uQ3jAMHIUWVRa0e88Zg==" spinCount="100000" sqref="C332:C333" name="Диапазон2_2_1_1_15_2"/>
    <protectedRange algorithmName="SHA-512" hashValue="PLZNSpfZxRA2o7p2GIKM5pg/E8KhclpMfdtKADmyhTYm9OIe84ffbmpO10DvFqJvT9Y1IIC5Z3bPZqTKSVHyeQ==" saltValue="Ot8uQ3jAMHIUWVRa0e88Zg==" spinCount="100000" sqref="A99 A48 C99 C48" name="Диапазон2_2_1_1_12_3"/>
    <protectedRange algorithmName="SHA-512" hashValue="PLZNSpfZxRA2o7p2GIKM5pg/E8KhclpMfdtKADmyhTYm9OIe84ffbmpO10DvFqJvT9Y1IIC5Z3bPZqTKSVHyeQ==" saltValue="Ot8uQ3jAMHIUWVRa0e88Zg==" spinCount="100000" sqref="B142:B149" name="Диапазон2_2_1_1_3_1_2_3"/>
    <protectedRange algorithmName="SHA-512" hashValue="PLZNSpfZxRA2o7p2GIKM5pg/E8KhclpMfdtKADmyhTYm9OIe84ffbmpO10DvFqJvT9Y1IIC5Z3bPZqTKSVHyeQ==" saltValue="Ot8uQ3jAMHIUWVRa0e88Zg==" spinCount="100000" sqref="B179" name="Диапазон2_2_1_1_4_1_2_3"/>
    <protectedRange algorithmName="SHA-512" hashValue="PLZNSpfZxRA2o7p2GIKM5pg/E8KhclpMfdtKADmyhTYm9OIe84ffbmpO10DvFqJvT9Y1IIC5Z3bPZqTKSVHyeQ==" saltValue="Ot8uQ3jAMHIUWVRa0e88Zg==" spinCount="100000" sqref="B194" name="Диапазон2_2_1_1_5_1_2_3"/>
    <protectedRange algorithmName="SHA-512" hashValue="PLZNSpfZxRA2o7p2GIKM5pg/E8KhclpMfdtKADmyhTYm9OIe84ffbmpO10DvFqJvT9Y1IIC5Z3bPZqTKSVHyeQ==" saltValue="Ot8uQ3jAMHIUWVRa0e88Zg==" spinCount="100000" sqref="B277:B282" name="Диапазон2_2_1_1_8_1_2_3"/>
    <protectedRange algorithmName="SHA-512" hashValue="PLZNSpfZxRA2o7p2GIKM5pg/E8KhclpMfdtKADmyhTYm9OIe84ffbmpO10DvFqJvT9Y1IIC5Z3bPZqTKSVHyeQ==" saltValue="Ot8uQ3jAMHIUWVRa0e88Zg==" spinCount="100000" sqref="B350" name="Диапазон2_1_1_1_2_3"/>
    <protectedRange algorithmName="SHA-512" hashValue="PLZNSpfZxRA2o7p2GIKM5pg/E8KhclpMfdtKADmyhTYm9OIe84ffbmpO10DvFqJvT9Y1IIC5Z3bPZqTKSVHyeQ==" saltValue="Ot8uQ3jAMHIUWVRa0e88Zg==" spinCount="100000" sqref="B131" name="Диапазон2_2_1_1_2_1_2_3"/>
    <protectedRange algorithmName="SHA-512" hashValue="PLZNSpfZxRA2o7p2GIKM5pg/E8KhclpMfdtKADmyhTYm9OIe84ffbmpO10DvFqJvT9Y1IIC5Z3bPZqTKSVHyeQ==" saltValue="Ot8uQ3jAMHIUWVRa0e88Zg==" spinCount="100000" sqref="B275" name="Диапазон2_2_1_1_13_1_2_3"/>
    <protectedRange algorithmName="SHA-512" hashValue="PLZNSpfZxRA2o7p2GIKM5pg/E8KhclpMfdtKADmyhTYm9OIe84ffbmpO10DvFqJvT9Y1IIC5Z3bPZqTKSVHyeQ==" saltValue="Ot8uQ3jAMHIUWVRa0e88Zg==" spinCount="100000" sqref="B276" name="Диапазон2_2_1_1_14_1_2_3"/>
    <protectedRange algorithmName="SHA-512" hashValue="PLZNSpfZxRA2o7p2GIKM5pg/E8KhclpMfdtKADmyhTYm9OIe84ffbmpO10DvFqJvT9Y1IIC5Z3bPZqTKSVHyeQ==" saltValue="Ot8uQ3jAMHIUWVRa0e88Zg==" spinCount="100000" sqref="B332:B333" name="Диапазон2_2_1_1_15_1_2_3"/>
    <protectedRange algorithmName="SHA-512" hashValue="PLZNSpfZxRA2o7p2GIKM5pg/E8KhclpMfdtKADmyhTYm9OIe84ffbmpO10DvFqJvT9Y1IIC5Z3bPZqTKSVHyeQ==" saltValue="Ot8uQ3jAMHIUWVRa0e88Zg==" spinCount="100000" sqref="B99" name="Диапазон2_2_1_1_3_2_3"/>
    <protectedRange algorithmName="SHA-512" hashValue="PLZNSpfZxRA2o7p2GIKM5pg/E8KhclpMfdtKADmyhTYm9OIe84ffbmpO10DvFqJvT9Y1IIC5Z3bPZqTKSVHyeQ==" saltValue="Ot8uQ3jAMHIUWVRa0e88Zg==" spinCount="100000" sqref="B48" name="Диапазон2_2_1_1_1_3_3"/>
    <protectedRange algorithmName="SHA-512" hashValue="PLZNSpfZxRA2o7p2GIKM5pg/E8KhclpMfdtKADmyhTYm9OIe84ffbmpO10DvFqJvT9Y1IIC5Z3bPZqTKSVHyeQ==" saltValue="Ot8uQ3jAMHIUWVRa0e88Zg==" spinCount="100000" sqref="B344 B321:C324 B132:B138 B140:B141 B283:C283 B338:C339 B342:C343 B150 B119:C130 B252:C257 B73:C75" name="Диапазон2_2_1_1_16_4"/>
    <protectedRange algorithmName="SHA-512" hashValue="PLZNSpfZxRA2o7p2GIKM5pg/E8KhclpMfdtKADmyhTYm9OIe84ffbmpO10DvFqJvT9Y1IIC5Z3bPZqTKSVHyeQ==" saltValue="Ot8uQ3jAMHIUWVRa0e88Zg==" spinCount="100000" sqref="C132:C141 C150 C344" name="Диапазон2_25_1_1_2"/>
    <protectedRange algorithmName="SHA-512" hashValue="PLZNSpfZxRA2o7p2GIKM5pg/E8KhclpMfdtKADmyhTYm9OIe84ffbmpO10DvFqJvT9Y1IIC5Z3bPZqTKSVHyeQ==" saltValue="Ot8uQ3jAMHIUWVRa0e88Zg==" spinCount="100000" sqref="B340:C340" name="Диапазон2_2_1_1_7_1_5"/>
    <protectedRange algorithmName="SHA-512" hashValue="PLZNSpfZxRA2o7p2GIKM5pg/E8KhclpMfdtKADmyhTYm9OIe84ffbmpO10DvFqJvT9Y1IIC5Z3bPZqTKSVHyeQ==" saltValue="Ot8uQ3jAMHIUWVRa0e88Zg==" spinCount="100000" sqref="B284:C288" name="Диапазон2_2_1_1_8_1_5"/>
    <protectedRange algorithmName="SHA-512" hashValue="PLZNSpfZxRA2o7p2GIKM5pg/E8KhclpMfdtKADmyhTYm9OIe84ffbmpO10DvFqJvT9Y1IIC5Z3bPZqTKSVHyeQ==" saltValue="Ot8uQ3jAMHIUWVRa0e88Zg==" spinCount="100000" sqref="B341:C341" name="Диапазон2_2_1_1_13_1_5"/>
    <protectedRange algorithmName="SHA-512" hashValue="PLZNSpfZxRA2o7p2GIKM5pg/E8KhclpMfdtKADmyhTYm9OIe84ffbmpO10DvFqJvT9Y1IIC5Z3bPZqTKSVHyeQ==" saltValue="Ot8uQ3jAMHIUWVRa0e88Zg==" spinCount="100000" sqref="B180:C180" name="Диапазон2_2_1_1_5_3_4"/>
    <protectedRange algorithmName="SHA-512" hashValue="PLZNSpfZxRA2o7p2GIKM5pg/E8KhclpMfdtKADmyhTYm9OIe84ffbmpO10DvFqJvT9Y1IIC5Z3bPZqTKSVHyeQ==" saltValue="Ot8uQ3jAMHIUWVRa0e88Zg==" spinCount="100000" sqref="B181:C184" name="Диапазон2_2_1_1_6_3_4"/>
    <protectedRange algorithmName="SHA-512" hashValue="PLZNSpfZxRA2o7p2GIKM5pg/E8KhclpMfdtKADmyhTYm9OIe84ffbmpO10DvFqJvT9Y1IIC5Z3bPZqTKSVHyeQ==" saltValue="Ot8uQ3jAMHIUWVRa0e88Zg==" spinCount="100000" sqref="B331:C331" name="Диапазон2_2_1_1_19_4"/>
    <protectedRange algorithmName="SHA-512" hashValue="PLZNSpfZxRA2o7p2GIKM5pg/E8KhclpMfdtKADmyhTYm9OIe84ffbmpO10DvFqJvT9Y1IIC5Z3bPZqTKSVHyeQ==" saltValue="Ot8uQ3jAMHIUWVRa0e88Zg==" spinCount="100000" sqref="B330:C330" name="Диапазон2_2_1_1_20_4"/>
    <protectedRange algorithmName="SHA-512" hashValue="PLZNSpfZxRA2o7p2GIKM5pg/E8KhclpMfdtKADmyhTYm9OIe84ffbmpO10DvFqJvT9Y1IIC5Z3bPZqTKSVHyeQ==" saltValue="Ot8uQ3jAMHIUWVRa0e88Zg==" spinCount="100000" sqref="B329:C329" name="Диапазон2_2_1_1_21_4"/>
    <protectedRange algorithmName="SHA-512" hashValue="PLZNSpfZxRA2o7p2GIKM5pg/E8KhclpMfdtKADmyhTYm9OIe84ffbmpO10DvFqJvT9Y1IIC5Z3bPZqTKSVHyeQ==" saltValue="Ot8uQ3jAMHIUWVRa0e88Zg==" spinCount="100000" sqref="A72:C72" name="Диапазон2_2_1_1_22_4"/>
    <protectedRange algorithmName="SHA-512" hashValue="PLZNSpfZxRA2o7p2GIKM5pg/E8KhclpMfdtKADmyhTYm9OIe84ffbmpO10DvFqJvT9Y1IIC5Z3bPZqTKSVHyeQ==" saltValue="Ot8uQ3jAMHIUWVRa0e88Zg==" spinCount="100000" sqref="A195:C196" name="Диапазон2_2_1_1_4_1_5"/>
    <protectedRange algorithmName="SHA-512" hashValue="PLZNSpfZxRA2o7p2GIKM5pg/E8KhclpMfdtKADmyhTYm9OIe84ffbmpO10DvFqJvT9Y1IIC5Z3bPZqTKSVHyeQ==" saltValue="Ot8uQ3jAMHIUWVRa0e88Zg==" spinCount="100000" sqref="C334:C337" name="Диапазон2_2_1_1_10_2_2"/>
    <protectedRange algorithmName="SHA-512" hashValue="PLZNSpfZxRA2o7p2GIKM5pg/E8KhclpMfdtKADmyhTYm9OIe84ffbmpO10DvFqJvT9Y1IIC5Z3bPZqTKSVHyeQ==" saltValue="Ot8uQ3jAMHIUWVRa0e88Zg==" spinCount="100000" sqref="B334:B337" name="Диапазон2_2_1_1_10_1_2_1_4"/>
    <protectedRange algorithmName="SHA-512" hashValue="PLZNSpfZxRA2o7p2GIKM5pg/E8KhclpMfdtKADmyhTYm9OIe84ffbmpO10DvFqJvT9Y1IIC5Z3bPZqTKSVHyeQ==" saltValue="Ot8uQ3jAMHIUWVRa0e88Zg==" spinCount="100000" sqref="B345 B347" name="Диапазон2_2_1_1_16"/>
    <protectedRange algorithmName="SHA-512" hashValue="PLZNSpfZxRA2o7p2GIKM5pg/E8KhclpMfdtKADmyhTYm9OIe84ffbmpO10DvFqJvT9Y1IIC5Z3bPZqTKSVHyeQ==" saltValue="Ot8uQ3jAMHIUWVRa0e88Zg==" spinCount="100000" sqref="C345 C347:C349" name="Диапазон2_25_1_1_2_1"/>
    <protectedRange algorithmName="SHA-512" hashValue="PLZNSpfZxRA2o7p2GIKM5pg/E8KhclpMfdtKADmyhTYm9OIe84ffbmpO10DvFqJvT9Y1IIC5Z3bPZqTKSVHyeQ==" saltValue="Ot8uQ3jAMHIUWVRa0e88Zg==" spinCount="100000" sqref="R326" name="Диапазон2_3"/>
    <protectedRange algorithmName="SHA-512" hashValue="PLZNSpfZxRA2o7p2GIKM5pg/E8KhclpMfdtKADmyhTYm9OIe84ffbmpO10DvFqJvT9Y1IIC5Z3bPZqTKSVHyeQ==" saltValue="Ot8uQ3jAMHIUWVRa0e88Zg==" spinCount="100000" sqref="A351:A352" name="Диапазон2"/>
    <protectedRange algorithmName="SHA-512" hashValue="PLZNSpfZxRA2o7p2GIKM5pg/E8KhclpMfdtKADmyhTYm9OIe84ffbmpO10DvFqJvT9Y1IIC5Z3bPZqTKSVHyeQ==" saltValue="Ot8uQ3jAMHIUWVRa0e88Zg==" spinCount="100000" sqref="B139" name="Диапазон2_2_1_1_3_1_2_1"/>
  </protectedRanges>
  <mergeCells count="28">
    <mergeCell ref="BM13:BX13"/>
    <mergeCell ref="A12:A16"/>
    <mergeCell ref="B12:B16"/>
    <mergeCell ref="C12:C16"/>
    <mergeCell ref="D12:D14"/>
    <mergeCell ref="E12:BX12"/>
    <mergeCell ref="E13:P13"/>
    <mergeCell ref="Q13:AB13"/>
    <mergeCell ref="AC13:AN13"/>
    <mergeCell ref="AO13:AZ13"/>
    <mergeCell ref="BA13:BL13"/>
    <mergeCell ref="D15:D16"/>
    <mergeCell ref="AO14:AZ14"/>
    <mergeCell ref="BA14:BL14"/>
    <mergeCell ref="BM14:BX14"/>
    <mergeCell ref="E14:P14"/>
    <mergeCell ref="BN15:BX15"/>
    <mergeCell ref="R15:AB15"/>
    <mergeCell ref="AD15:AN15"/>
    <mergeCell ref="AP15:AZ15"/>
    <mergeCell ref="BB15:BL15"/>
    <mergeCell ref="F15:P15"/>
    <mergeCell ref="AA4:AS4"/>
    <mergeCell ref="AA6:AS6"/>
    <mergeCell ref="AA9:AT9"/>
    <mergeCell ref="AA8:AT8"/>
    <mergeCell ref="Q14:AB14"/>
    <mergeCell ref="AC14:AN14"/>
  </mergeCells>
  <phoneticPr fontId="56" type="noConversion"/>
  <conditionalFormatting sqref="A352">
    <cfRule type="cellIs" dxfId="4545" priority="146" operator="equal">
      <formula>""</formula>
    </cfRule>
  </conditionalFormatting>
  <conditionalFormatting sqref="B351:C352">
    <cfRule type="cellIs" dxfId="4544" priority="145" operator="equal">
      <formula>""</formula>
    </cfRule>
  </conditionalFormatting>
  <conditionalFormatting sqref="B112">
    <cfRule type="cellIs" dxfId="4543" priority="143" operator="equal">
      <formula>""</formula>
    </cfRule>
  </conditionalFormatting>
  <conditionalFormatting sqref="B139">
    <cfRule type="cellIs" dxfId="4542" priority="142" operator="equal">
      <formula>""</formula>
    </cfRule>
  </conditionalFormatting>
  <conditionalFormatting sqref="B348">
    <cfRule type="cellIs" dxfId="4541" priority="141" operator="equal">
      <formula>""</formula>
    </cfRule>
  </conditionalFormatting>
  <conditionalFormatting sqref="B349">
    <cfRule type="cellIs" dxfId="4540" priority="140" operator="equal">
      <formula>""</formula>
    </cfRule>
  </conditionalFormatting>
  <conditionalFormatting sqref="A351">
    <cfRule type="cellIs" dxfId="4539" priority="144" operator="equal">
      <formula>""</formula>
    </cfRule>
  </conditionalFormatting>
  <conditionalFormatting sqref="D111 D113:D119 D76 D126:D132 D102 D179:D180 D214:D345 D86 D68:D74 D82 D347:D349 D189:D193">
    <cfRule type="cellIs" dxfId="4538" priority="49" operator="equal">
      <formula>""</formula>
    </cfRule>
  </conditionalFormatting>
  <conditionalFormatting sqref="D150">
    <cfRule type="cellIs" dxfId="4537" priority="39" operator="equal">
      <formula>""</formula>
    </cfRule>
  </conditionalFormatting>
  <conditionalFormatting sqref="D85">
    <cfRule type="cellIs" dxfId="4536" priority="47" operator="equal">
      <formula>""</formula>
    </cfRule>
  </conditionalFormatting>
  <conditionalFormatting sqref="D89">
    <cfRule type="cellIs" dxfId="4535" priority="45" operator="equal">
      <formula>""</formula>
    </cfRule>
  </conditionalFormatting>
  <conditionalFormatting sqref="D99">
    <cfRule type="cellIs" dxfId="4534" priority="44" operator="equal">
      <formula>""</formula>
    </cfRule>
  </conditionalFormatting>
  <conditionalFormatting sqref="D209:D211">
    <cfRule type="cellIs" dxfId="4533" priority="48" operator="equal">
      <formula>""</formula>
    </cfRule>
  </conditionalFormatting>
  <conditionalFormatting sqref="D48">
    <cfRule type="cellIs" dxfId="4532" priority="46" operator="equal">
      <formula>""</formula>
    </cfRule>
  </conditionalFormatting>
  <conditionalFormatting sqref="D174">
    <cfRule type="cellIs" dxfId="4531" priority="43" operator="equal">
      <formula>""</formula>
    </cfRule>
  </conditionalFormatting>
  <conditionalFormatting sqref="D194">
    <cfRule type="cellIs" dxfId="4530" priority="42" operator="equal">
      <formula>""</formula>
    </cfRule>
  </conditionalFormatting>
  <conditionalFormatting sqref="D45:D46">
    <cfRule type="cellIs" dxfId="4529" priority="41" operator="equal">
      <formula>""</formula>
    </cfRule>
  </conditionalFormatting>
  <conditionalFormatting sqref="D96:D97">
    <cfRule type="cellIs" dxfId="4528" priority="40" operator="equal">
      <formula>""</formula>
    </cfRule>
  </conditionalFormatting>
  <conditionalFormatting sqref="D181">
    <cfRule type="cellIs" dxfId="4527" priority="37" operator="equal">
      <formula>""</formula>
    </cfRule>
  </conditionalFormatting>
  <conditionalFormatting sqref="D178">
    <cfRule type="cellIs" dxfId="4526" priority="38" operator="equal">
      <formula>""</formula>
    </cfRule>
  </conditionalFormatting>
  <conditionalFormatting sqref="D110">
    <cfRule type="cellIs" dxfId="4525" priority="36" operator="equal">
      <formula>""</formula>
    </cfRule>
  </conditionalFormatting>
  <conditionalFormatting sqref="D133:D136">
    <cfRule type="cellIs" dxfId="4524" priority="34" operator="equal">
      <formula>""</formula>
    </cfRule>
  </conditionalFormatting>
  <conditionalFormatting sqref="D137:D142">
    <cfRule type="cellIs" dxfId="4523" priority="33" operator="equal">
      <formula>""</formula>
    </cfRule>
  </conditionalFormatting>
  <conditionalFormatting sqref="D143:D148">
    <cfRule type="cellIs" dxfId="4522" priority="32" operator="equal">
      <formula>""</formula>
    </cfRule>
  </conditionalFormatting>
  <conditionalFormatting sqref="D149">
    <cfRule type="cellIs" dxfId="4521" priority="31" operator="equal">
      <formula>""</formula>
    </cfRule>
  </conditionalFormatting>
  <conditionalFormatting sqref="D187">
    <cfRule type="cellIs" dxfId="4520" priority="30" operator="equal">
      <formula>""</formula>
    </cfRule>
  </conditionalFormatting>
  <conditionalFormatting sqref="D112">
    <cfRule type="cellIs" dxfId="4519" priority="35" operator="equal">
      <formula>""</formula>
    </cfRule>
  </conditionalFormatting>
  <conditionalFormatting sqref="D104">
    <cfRule type="cellIs" dxfId="4518" priority="23" operator="equal">
      <formula>""</formula>
    </cfRule>
  </conditionalFormatting>
  <conditionalFormatting sqref="D75">
    <cfRule type="cellIs" dxfId="4517" priority="29" operator="equal">
      <formula>""</formula>
    </cfRule>
  </conditionalFormatting>
  <conditionalFormatting sqref="D77">
    <cfRule type="cellIs" dxfId="4516" priority="28" operator="equal">
      <formula>""</formula>
    </cfRule>
  </conditionalFormatting>
  <conditionalFormatting sqref="D78">
    <cfRule type="cellIs" dxfId="4515" priority="27" operator="equal">
      <formula>""</formula>
    </cfRule>
  </conditionalFormatting>
  <conditionalFormatting sqref="D79">
    <cfRule type="cellIs" dxfId="4514" priority="26" operator="equal">
      <formula>""</formula>
    </cfRule>
  </conditionalFormatting>
  <conditionalFormatting sqref="D80">
    <cfRule type="cellIs" dxfId="4513" priority="25" operator="equal">
      <formula>""</formula>
    </cfRule>
  </conditionalFormatting>
  <conditionalFormatting sqref="D81">
    <cfRule type="cellIs" dxfId="4512" priority="24" operator="equal">
      <formula>""</formula>
    </cfRule>
  </conditionalFormatting>
  <conditionalFormatting sqref="D105">
    <cfRule type="cellIs" dxfId="4511" priority="22" operator="equal">
      <formula>""</formula>
    </cfRule>
  </conditionalFormatting>
  <conditionalFormatting sqref="D106">
    <cfRule type="cellIs" dxfId="4510" priority="21" operator="equal">
      <formula>""</formula>
    </cfRule>
  </conditionalFormatting>
  <conditionalFormatting sqref="D107">
    <cfRule type="cellIs" dxfId="4509" priority="20" operator="equal">
      <formula>""</formula>
    </cfRule>
  </conditionalFormatting>
  <conditionalFormatting sqref="D108">
    <cfRule type="cellIs" dxfId="4508" priority="19" operator="equal">
      <formula>""</formula>
    </cfRule>
  </conditionalFormatting>
  <conditionalFormatting sqref="D109">
    <cfRule type="cellIs" dxfId="4507" priority="18" operator="equal">
      <formula>""</formula>
    </cfRule>
  </conditionalFormatting>
  <conditionalFormatting sqref="D120">
    <cfRule type="cellIs" dxfId="4506" priority="17" operator="equal">
      <formula>""</formula>
    </cfRule>
  </conditionalFormatting>
  <conditionalFormatting sqref="D121:D122">
    <cfRule type="cellIs" dxfId="4505" priority="16" operator="equal">
      <formula>""</formula>
    </cfRule>
  </conditionalFormatting>
  <conditionalFormatting sqref="D123:D124">
    <cfRule type="cellIs" dxfId="4504" priority="14" operator="equal">
      <formula>""</formula>
    </cfRule>
  </conditionalFormatting>
  <conditionalFormatting sqref="D125">
    <cfRule type="cellIs" dxfId="4503" priority="15" operator="equal">
      <formula>""</formula>
    </cfRule>
  </conditionalFormatting>
  <conditionalFormatting sqref="D169">
    <cfRule type="cellIs" dxfId="4502" priority="13" operator="equal">
      <formula>""</formula>
    </cfRule>
  </conditionalFormatting>
  <conditionalFormatting sqref="D171">
    <cfRule type="cellIs" dxfId="4501" priority="12" operator="equal">
      <formula>""</formula>
    </cfRule>
  </conditionalFormatting>
  <conditionalFormatting sqref="D177">
    <cfRule type="cellIs" dxfId="4500" priority="11" operator="equal">
      <formula>""</formula>
    </cfRule>
  </conditionalFormatting>
  <conditionalFormatting sqref="D182:D183">
    <cfRule type="cellIs" dxfId="4499" priority="10" operator="equal">
      <formula>""</formula>
    </cfRule>
  </conditionalFormatting>
  <conditionalFormatting sqref="D184">
    <cfRule type="cellIs" dxfId="4498" priority="8" operator="equal">
      <formula>""</formula>
    </cfRule>
  </conditionalFormatting>
  <conditionalFormatting sqref="D184">
    <cfRule type="cellIs" dxfId="4497" priority="9" operator="equal">
      <formula>""</formula>
    </cfRule>
  </conditionalFormatting>
  <conditionalFormatting sqref="D195">
    <cfRule type="cellIs" dxfId="4496" priority="7" operator="equal">
      <formula>""</formula>
    </cfRule>
  </conditionalFormatting>
  <conditionalFormatting sqref="D196">
    <cfRule type="cellIs" dxfId="4495" priority="6" operator="equal">
      <formula>""</formula>
    </cfRule>
  </conditionalFormatting>
  <conditionalFormatting sqref="D351:D352">
    <cfRule type="cellIs" dxfId="4494" priority="5" operator="equal">
      <formula>""</formula>
    </cfRule>
  </conditionalFormatting>
  <conditionalFormatting sqref="D103">
    <cfRule type="cellIs" dxfId="4493" priority="4" operator="equal">
      <formula>""</formula>
    </cfRule>
  </conditionalFormatting>
  <conditionalFormatting sqref="D168">
    <cfRule type="cellIs" dxfId="4492" priority="3" operator="equal">
      <formula>""</formula>
    </cfRule>
  </conditionalFormatting>
  <conditionalFormatting sqref="D350">
    <cfRule type="cellIs" dxfId="4491" priority="2" operator="equal">
      <formula>""</formula>
    </cfRule>
  </conditionalFormatting>
  <conditionalFormatting sqref="D346">
    <cfRule type="cellIs" dxfId="4490" priority="1" operator="equal">
      <formula>""</formula>
    </cfRule>
  </conditionalFormatting>
  <pageMargins left="0.7" right="0.7" top="0.75" bottom="0.75" header="0.3" footer="0.3"/>
  <pageSetup paperSize="9" scale="10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376"/>
  <sheetViews>
    <sheetView view="pageBreakPreview" topLeftCell="I1" zoomScale="60" zoomScaleNormal="55" workbookViewId="0">
      <selection activeCell="BA1" sqref="BA1"/>
    </sheetView>
  </sheetViews>
  <sheetFormatPr defaultColWidth="10.28515625" defaultRowHeight="15.75" x14ac:dyDescent="0.25"/>
  <cols>
    <col min="1" max="1" width="13.85546875" style="132" customWidth="1"/>
    <col min="2" max="2" width="52.7109375" style="132" customWidth="1"/>
    <col min="3" max="3" width="31" style="132" customWidth="1"/>
    <col min="4" max="13" width="10.140625" style="132" customWidth="1"/>
    <col min="14" max="53" width="9.140625" style="132" customWidth="1"/>
    <col min="54" max="16384" width="10.28515625" style="132"/>
  </cols>
  <sheetData>
    <row r="1" spans="1:53" ht="18.75" x14ac:dyDescent="0.25">
      <c r="AS1" s="235"/>
      <c r="AT1" s="235"/>
      <c r="AU1" s="235"/>
      <c r="AV1" s="235"/>
      <c r="AW1" s="235"/>
      <c r="AX1" s="235"/>
      <c r="AY1" s="235"/>
      <c r="AZ1" s="235"/>
      <c r="BA1" s="3" t="s">
        <v>1214</v>
      </c>
    </row>
    <row r="2" spans="1:53" ht="18.75" x14ac:dyDescent="0.3">
      <c r="AS2" s="235"/>
      <c r="AT2" s="235"/>
      <c r="AU2" s="235"/>
      <c r="AV2" s="235"/>
      <c r="AW2" s="235"/>
      <c r="AX2" s="235"/>
      <c r="AY2" s="235"/>
      <c r="AZ2" s="235"/>
      <c r="BA2" s="6" t="s">
        <v>1213</v>
      </c>
    </row>
    <row r="4" spans="1:53" s="235" customFormat="1" x14ac:dyDescent="0.25"/>
    <row r="5" spans="1:53" s="235" customFormat="1" ht="15.6" customHeight="1" x14ac:dyDescent="0.25">
      <c r="B5" s="348"/>
      <c r="C5" s="348"/>
      <c r="D5" s="348"/>
      <c r="E5" s="348"/>
      <c r="F5" s="348"/>
      <c r="G5" s="348"/>
      <c r="H5" s="348"/>
      <c r="I5" s="348"/>
      <c r="J5" s="348"/>
      <c r="K5" s="348"/>
      <c r="L5" s="348"/>
      <c r="M5" s="348"/>
      <c r="N5" s="434" t="s">
        <v>991</v>
      </c>
      <c r="O5" s="434"/>
      <c r="P5" s="434"/>
      <c r="Q5" s="434"/>
      <c r="R5" s="434"/>
      <c r="S5" s="434"/>
      <c r="T5" s="434"/>
      <c r="U5" s="434"/>
      <c r="V5" s="434"/>
      <c r="W5" s="434"/>
      <c r="X5" s="434"/>
      <c r="Y5" s="434"/>
      <c r="Z5" s="434"/>
      <c r="AA5" s="434"/>
      <c r="AB5" s="434"/>
      <c r="AC5" s="434"/>
      <c r="AD5" s="434"/>
      <c r="AE5" s="434"/>
      <c r="AF5" s="434"/>
      <c r="AG5" s="434"/>
      <c r="AH5" s="434"/>
      <c r="AI5" s="434"/>
    </row>
    <row r="6" spans="1:53" s="235" customFormat="1" ht="15.6" customHeight="1" x14ac:dyDescent="0.25">
      <c r="B6" s="360"/>
      <c r="C6" s="360"/>
      <c r="D6" s="360"/>
      <c r="E6" s="360"/>
      <c r="F6" s="360"/>
      <c r="G6" s="360"/>
      <c r="H6" s="360"/>
      <c r="I6" s="360"/>
      <c r="J6" s="360"/>
      <c r="K6" s="360"/>
      <c r="L6" s="360"/>
      <c r="M6" s="360"/>
      <c r="N6" s="435" t="s">
        <v>1156</v>
      </c>
      <c r="O6" s="435"/>
      <c r="P6" s="435"/>
      <c r="Q6" s="435"/>
      <c r="R6" s="435"/>
      <c r="S6" s="435"/>
      <c r="T6" s="435"/>
      <c r="U6" s="435"/>
      <c r="V6" s="435"/>
      <c r="W6" s="435"/>
      <c r="X6" s="435"/>
      <c r="Y6" s="435"/>
      <c r="Z6" s="435"/>
      <c r="AA6" s="435"/>
      <c r="AB6" s="435"/>
      <c r="AC6" s="435"/>
      <c r="AD6" s="435"/>
      <c r="AE6" s="435"/>
      <c r="AF6" s="435"/>
      <c r="AG6" s="435"/>
      <c r="AH6" s="435"/>
    </row>
    <row r="7" spans="1:53" s="235" customFormat="1" x14ac:dyDescent="0.25">
      <c r="B7" s="359"/>
      <c r="C7" s="359"/>
      <c r="D7" s="359"/>
      <c r="E7" s="359"/>
      <c r="F7" s="359"/>
      <c r="G7" s="359"/>
      <c r="H7" s="359"/>
      <c r="I7" s="359"/>
      <c r="J7" s="359"/>
      <c r="K7" s="359"/>
      <c r="L7" s="359"/>
      <c r="M7" s="359"/>
      <c r="N7" s="359"/>
      <c r="O7" s="359"/>
      <c r="T7" s="359"/>
    </row>
    <row r="8" spans="1:53" s="235" customFormat="1" ht="18.75" x14ac:dyDescent="0.25">
      <c r="B8" s="350"/>
      <c r="C8" s="350"/>
      <c r="D8" s="350"/>
      <c r="E8" s="350"/>
      <c r="F8" s="350"/>
      <c r="G8" s="350"/>
      <c r="H8" s="350"/>
      <c r="I8" s="350"/>
      <c r="J8" s="350"/>
      <c r="K8" s="350"/>
      <c r="L8" s="350"/>
      <c r="M8" s="350"/>
      <c r="N8" s="402" t="s">
        <v>879</v>
      </c>
      <c r="O8" s="402"/>
      <c r="P8" s="402"/>
      <c r="Q8" s="402"/>
      <c r="R8" s="402"/>
      <c r="S8" s="402"/>
      <c r="T8" s="402"/>
      <c r="U8" s="402"/>
      <c r="V8" s="402"/>
      <c r="W8" s="402"/>
      <c r="X8" s="402"/>
      <c r="Y8" s="402"/>
      <c r="Z8" s="402"/>
      <c r="AA8" s="402"/>
      <c r="AB8" s="402"/>
      <c r="AC8" s="402"/>
      <c r="AD8" s="402"/>
      <c r="AE8" s="402"/>
      <c r="AF8" s="402"/>
      <c r="AG8" s="402"/>
      <c r="AH8" s="402"/>
    </row>
    <row r="9" spans="1:53" s="235" customFormat="1" x14ac:dyDescent="0.25">
      <c r="B9" s="351"/>
      <c r="C9" s="351"/>
      <c r="D9" s="351"/>
      <c r="E9" s="351"/>
      <c r="F9" s="351"/>
      <c r="G9" s="351"/>
      <c r="H9" s="351"/>
      <c r="I9" s="351"/>
      <c r="J9" s="351"/>
      <c r="K9" s="351"/>
      <c r="L9" s="351"/>
      <c r="M9" s="351"/>
      <c r="N9" s="404" t="s">
        <v>880</v>
      </c>
      <c r="O9" s="404"/>
      <c r="P9" s="404"/>
      <c r="Q9" s="404"/>
      <c r="R9" s="404"/>
      <c r="S9" s="404"/>
      <c r="T9" s="404"/>
      <c r="U9" s="404"/>
      <c r="V9" s="404"/>
      <c r="W9" s="404"/>
      <c r="X9" s="404"/>
      <c r="Y9" s="404"/>
      <c r="Z9" s="404"/>
      <c r="AA9" s="404"/>
      <c r="AB9" s="404"/>
      <c r="AC9" s="404"/>
      <c r="AD9" s="404"/>
      <c r="AE9" s="404"/>
      <c r="AF9" s="404"/>
      <c r="AG9" s="404"/>
      <c r="AH9" s="404"/>
    </row>
    <row r="10" spans="1:53" ht="18.75" x14ac:dyDescent="0.3">
      <c r="A10" s="139"/>
      <c r="B10" s="139"/>
      <c r="C10" s="139"/>
      <c r="D10" s="139"/>
      <c r="E10" s="139"/>
      <c r="F10" s="139"/>
      <c r="G10" s="139"/>
      <c r="H10" s="139"/>
      <c r="I10" s="139"/>
      <c r="J10" s="139"/>
      <c r="K10" s="139"/>
      <c r="L10" s="139"/>
      <c r="M10" s="139"/>
      <c r="N10" s="139"/>
      <c r="O10" s="139"/>
      <c r="P10" s="139"/>
      <c r="Q10" s="139"/>
      <c r="R10" s="139"/>
      <c r="S10" s="139"/>
      <c r="T10" s="139"/>
      <c r="U10" s="139"/>
      <c r="V10" s="139"/>
      <c r="W10" s="139"/>
      <c r="X10" s="139"/>
      <c r="Y10" s="139"/>
      <c r="Z10" s="139"/>
      <c r="AA10" s="139"/>
      <c r="AB10" s="139"/>
      <c r="AC10" s="139"/>
      <c r="AD10" s="139"/>
      <c r="AE10" s="139"/>
      <c r="AF10" s="139"/>
      <c r="AG10" s="139"/>
      <c r="AH10" s="139"/>
      <c r="AI10" s="354"/>
      <c r="AJ10" s="354"/>
      <c r="AK10" s="354"/>
      <c r="AL10" s="354"/>
      <c r="AM10" s="354"/>
      <c r="AN10" s="354"/>
      <c r="AO10" s="354"/>
      <c r="AP10" s="354"/>
      <c r="AQ10" s="354"/>
      <c r="AR10" s="139"/>
      <c r="AS10" s="139"/>
      <c r="AT10" s="139"/>
      <c r="AU10" s="139"/>
      <c r="AV10" s="139"/>
      <c r="AW10" s="139"/>
      <c r="AX10" s="139"/>
      <c r="AY10" s="139"/>
      <c r="AZ10" s="139"/>
      <c r="BA10" s="139"/>
    </row>
    <row r="11" spans="1:53" x14ac:dyDescent="0.25">
      <c r="A11" s="355"/>
      <c r="B11" s="355"/>
      <c r="C11" s="355"/>
      <c r="D11" s="356"/>
      <c r="E11" s="356"/>
      <c r="F11" s="356"/>
      <c r="G11" s="356"/>
      <c r="H11" s="356"/>
      <c r="I11" s="356"/>
      <c r="J11" s="356"/>
      <c r="K11" s="356"/>
      <c r="L11" s="356"/>
      <c r="M11" s="356"/>
      <c r="N11" s="356"/>
      <c r="O11" s="356"/>
      <c r="P11" s="356"/>
      <c r="Q11" s="356"/>
      <c r="R11" s="356"/>
      <c r="S11" s="356"/>
      <c r="T11" s="356"/>
      <c r="U11" s="356"/>
      <c r="V11" s="356"/>
      <c r="W11" s="356"/>
      <c r="X11" s="356"/>
      <c r="Y11" s="356"/>
      <c r="Z11" s="356"/>
      <c r="AA11" s="356"/>
      <c r="AB11" s="356"/>
      <c r="AC11" s="356"/>
      <c r="AD11" s="356"/>
      <c r="AE11" s="356"/>
      <c r="AF11" s="356"/>
      <c r="AG11" s="356"/>
      <c r="AH11" s="356"/>
      <c r="AI11" s="356"/>
      <c r="AJ11" s="356"/>
      <c r="AK11" s="356"/>
      <c r="AL11" s="356"/>
      <c r="AM11" s="356"/>
      <c r="AN11" s="356"/>
      <c r="AO11" s="356"/>
      <c r="AP11" s="356"/>
      <c r="AQ11" s="356"/>
      <c r="AR11" s="356"/>
      <c r="AS11" s="356"/>
      <c r="AT11" s="356"/>
      <c r="AU11" s="356"/>
      <c r="AV11" s="356"/>
      <c r="AW11" s="356"/>
      <c r="AX11" s="356"/>
      <c r="AY11" s="356"/>
      <c r="AZ11" s="356"/>
      <c r="BA11" s="356"/>
    </row>
    <row r="12" spans="1:53" ht="26.45" customHeight="1" x14ac:dyDescent="0.25">
      <c r="A12" s="430" t="s">
        <v>0</v>
      </c>
      <c r="B12" s="430" t="s">
        <v>1</v>
      </c>
      <c r="C12" s="437" t="s">
        <v>2</v>
      </c>
      <c r="D12" s="438" t="s">
        <v>1200</v>
      </c>
      <c r="E12" s="439"/>
      <c r="F12" s="439"/>
      <c r="G12" s="439"/>
      <c r="H12" s="439"/>
      <c r="I12" s="439"/>
      <c r="J12" s="439"/>
      <c r="K12" s="439"/>
      <c r="L12" s="439"/>
      <c r="M12" s="439"/>
      <c r="N12" s="439"/>
      <c r="O12" s="439"/>
      <c r="P12" s="439"/>
      <c r="Q12" s="439"/>
      <c r="R12" s="439"/>
      <c r="S12" s="439"/>
      <c r="T12" s="439"/>
      <c r="U12" s="439"/>
      <c r="V12" s="439"/>
      <c r="W12" s="439"/>
      <c r="X12" s="439"/>
      <c r="Y12" s="439"/>
      <c r="Z12" s="439"/>
      <c r="AA12" s="439"/>
      <c r="AB12" s="439"/>
      <c r="AC12" s="439"/>
      <c r="AD12" s="439"/>
      <c r="AE12" s="439"/>
      <c r="AF12" s="439"/>
      <c r="AG12" s="439"/>
      <c r="AH12" s="439"/>
      <c r="AI12" s="439"/>
      <c r="AJ12" s="439"/>
      <c r="AK12" s="439"/>
      <c r="AL12" s="439"/>
      <c r="AM12" s="439"/>
      <c r="AN12" s="439"/>
      <c r="AO12" s="439"/>
      <c r="AP12" s="439"/>
      <c r="AQ12" s="439"/>
      <c r="AR12" s="439"/>
      <c r="AS12" s="439"/>
      <c r="AT12" s="439"/>
      <c r="AU12" s="439"/>
      <c r="AV12" s="439"/>
      <c r="AW12" s="439"/>
      <c r="AX12" s="439"/>
      <c r="AY12" s="439"/>
      <c r="AZ12" s="439"/>
      <c r="BA12" s="440"/>
    </row>
    <row r="13" spans="1:53" x14ac:dyDescent="0.25">
      <c r="A13" s="430"/>
      <c r="B13" s="430"/>
      <c r="C13" s="437"/>
      <c r="D13" s="393" t="s">
        <v>758</v>
      </c>
      <c r="E13" s="441"/>
      <c r="F13" s="441"/>
      <c r="G13" s="441"/>
      <c r="H13" s="441"/>
      <c r="I13" s="441"/>
      <c r="J13" s="441"/>
      <c r="K13" s="441"/>
      <c r="L13" s="441"/>
      <c r="M13" s="410"/>
      <c r="N13" s="393" t="s">
        <v>759</v>
      </c>
      <c r="O13" s="441"/>
      <c r="P13" s="441"/>
      <c r="Q13" s="441"/>
      <c r="R13" s="441"/>
      <c r="S13" s="441"/>
      <c r="T13" s="441"/>
      <c r="U13" s="441"/>
      <c r="V13" s="441"/>
      <c r="W13" s="410"/>
      <c r="X13" s="431" t="s">
        <v>760</v>
      </c>
      <c r="Y13" s="431"/>
      <c r="Z13" s="431"/>
      <c r="AA13" s="431"/>
      <c r="AB13" s="431"/>
      <c r="AC13" s="431"/>
      <c r="AD13" s="431"/>
      <c r="AE13" s="431"/>
      <c r="AF13" s="431"/>
      <c r="AG13" s="431"/>
      <c r="AH13" s="431" t="s">
        <v>761</v>
      </c>
      <c r="AI13" s="431"/>
      <c r="AJ13" s="431"/>
      <c r="AK13" s="431"/>
      <c r="AL13" s="431"/>
      <c r="AM13" s="431"/>
      <c r="AN13" s="431"/>
      <c r="AO13" s="431"/>
      <c r="AP13" s="431"/>
      <c r="AQ13" s="431"/>
      <c r="AR13" s="431" t="s">
        <v>762</v>
      </c>
      <c r="AS13" s="431"/>
      <c r="AT13" s="431"/>
      <c r="AU13" s="431"/>
      <c r="AV13" s="431"/>
      <c r="AW13" s="431"/>
      <c r="AX13" s="431"/>
      <c r="AY13" s="431"/>
      <c r="AZ13" s="431"/>
      <c r="BA13" s="431"/>
    </row>
    <row r="14" spans="1:53" ht="16.5" customHeight="1" x14ac:dyDescent="0.25">
      <c r="A14" s="430"/>
      <c r="B14" s="430"/>
      <c r="C14" s="437"/>
      <c r="D14" s="394"/>
      <c r="E14" s="442"/>
      <c r="F14" s="442"/>
      <c r="G14" s="442"/>
      <c r="H14" s="442"/>
      <c r="I14" s="442"/>
      <c r="J14" s="442"/>
      <c r="K14" s="442"/>
      <c r="L14" s="442"/>
      <c r="M14" s="411"/>
      <c r="N14" s="394"/>
      <c r="O14" s="442"/>
      <c r="P14" s="442"/>
      <c r="Q14" s="442"/>
      <c r="R14" s="442"/>
      <c r="S14" s="442"/>
      <c r="T14" s="442"/>
      <c r="U14" s="442"/>
      <c r="V14" s="442"/>
      <c r="W14" s="411"/>
      <c r="X14" s="431"/>
      <c r="Y14" s="431"/>
      <c r="Z14" s="431"/>
      <c r="AA14" s="431"/>
      <c r="AB14" s="431"/>
      <c r="AC14" s="431"/>
      <c r="AD14" s="431"/>
      <c r="AE14" s="431"/>
      <c r="AF14" s="431"/>
      <c r="AG14" s="431"/>
      <c r="AH14" s="431"/>
      <c r="AI14" s="431"/>
      <c r="AJ14" s="431"/>
      <c r="AK14" s="431"/>
      <c r="AL14" s="431"/>
      <c r="AM14" s="431"/>
      <c r="AN14" s="431"/>
      <c r="AO14" s="431"/>
      <c r="AP14" s="431"/>
      <c r="AQ14" s="431"/>
      <c r="AR14" s="431"/>
      <c r="AS14" s="431"/>
      <c r="AT14" s="431"/>
      <c r="AU14" s="431"/>
      <c r="AV14" s="431"/>
      <c r="AW14" s="431"/>
      <c r="AX14" s="431"/>
      <c r="AY14" s="431"/>
      <c r="AZ14" s="431"/>
      <c r="BA14" s="431"/>
    </row>
    <row r="15" spans="1:53" ht="39" customHeight="1" x14ac:dyDescent="0.25">
      <c r="A15" s="430"/>
      <c r="B15" s="430"/>
      <c r="C15" s="430"/>
      <c r="D15" s="436" t="s">
        <v>756</v>
      </c>
      <c r="E15" s="436"/>
      <c r="F15" s="436"/>
      <c r="G15" s="436"/>
      <c r="H15" s="436"/>
      <c r="I15" s="436"/>
      <c r="J15" s="436"/>
      <c r="K15" s="436"/>
      <c r="L15" s="436"/>
      <c r="M15" s="436"/>
      <c r="N15" s="436" t="s">
        <v>756</v>
      </c>
      <c r="O15" s="436"/>
      <c r="P15" s="436"/>
      <c r="Q15" s="436"/>
      <c r="R15" s="436"/>
      <c r="S15" s="436"/>
      <c r="T15" s="436"/>
      <c r="U15" s="436"/>
      <c r="V15" s="436"/>
      <c r="W15" s="436"/>
      <c r="X15" s="436" t="s">
        <v>756</v>
      </c>
      <c r="Y15" s="436"/>
      <c r="Z15" s="436"/>
      <c r="AA15" s="436"/>
      <c r="AB15" s="436"/>
      <c r="AC15" s="436"/>
      <c r="AD15" s="436"/>
      <c r="AE15" s="436"/>
      <c r="AF15" s="436"/>
      <c r="AG15" s="436"/>
      <c r="AH15" s="436" t="s">
        <v>756</v>
      </c>
      <c r="AI15" s="436"/>
      <c r="AJ15" s="436"/>
      <c r="AK15" s="436"/>
      <c r="AL15" s="436"/>
      <c r="AM15" s="436"/>
      <c r="AN15" s="436"/>
      <c r="AO15" s="436"/>
      <c r="AP15" s="436"/>
      <c r="AQ15" s="436"/>
      <c r="AR15" s="436" t="s">
        <v>756</v>
      </c>
      <c r="AS15" s="436"/>
      <c r="AT15" s="436"/>
      <c r="AU15" s="436"/>
      <c r="AV15" s="436"/>
      <c r="AW15" s="436"/>
      <c r="AX15" s="436"/>
      <c r="AY15" s="436"/>
      <c r="AZ15" s="436"/>
      <c r="BA15" s="436"/>
    </row>
    <row r="16" spans="1:53" ht="90" customHeight="1" x14ac:dyDescent="0.25">
      <c r="A16" s="430"/>
      <c r="B16" s="430"/>
      <c r="C16" s="430"/>
      <c r="D16" s="318" t="s">
        <v>1101</v>
      </c>
      <c r="E16" s="318" t="s">
        <v>999</v>
      </c>
      <c r="F16" s="318" t="s">
        <v>1000</v>
      </c>
      <c r="G16" s="153" t="s">
        <v>1001</v>
      </c>
      <c r="H16" s="318" t="s">
        <v>927</v>
      </c>
      <c r="I16" s="318" t="s">
        <v>1002</v>
      </c>
      <c r="J16" s="318" t="s">
        <v>1003</v>
      </c>
      <c r="K16" s="318" t="s">
        <v>1004</v>
      </c>
      <c r="L16" s="318" t="s">
        <v>1005</v>
      </c>
      <c r="M16" s="318" t="s">
        <v>1006</v>
      </c>
      <c r="N16" s="318" t="s">
        <v>1101</v>
      </c>
      <c r="O16" s="318" t="s">
        <v>999</v>
      </c>
      <c r="P16" s="318" t="s">
        <v>1000</v>
      </c>
      <c r="Q16" s="153" t="s">
        <v>1001</v>
      </c>
      <c r="R16" s="318" t="s">
        <v>927</v>
      </c>
      <c r="S16" s="318" t="s">
        <v>1002</v>
      </c>
      <c r="T16" s="318" t="s">
        <v>1003</v>
      </c>
      <c r="U16" s="318" t="s">
        <v>1004</v>
      </c>
      <c r="V16" s="318" t="s">
        <v>1005</v>
      </c>
      <c r="W16" s="318" t="s">
        <v>1006</v>
      </c>
      <c r="X16" s="318" t="s">
        <v>1101</v>
      </c>
      <c r="Y16" s="318" t="s">
        <v>999</v>
      </c>
      <c r="Z16" s="318" t="s">
        <v>1000</v>
      </c>
      <c r="AA16" s="153" t="s">
        <v>1001</v>
      </c>
      <c r="AB16" s="318" t="s">
        <v>927</v>
      </c>
      <c r="AC16" s="318" t="s">
        <v>1002</v>
      </c>
      <c r="AD16" s="318" t="s">
        <v>1003</v>
      </c>
      <c r="AE16" s="318" t="s">
        <v>1004</v>
      </c>
      <c r="AF16" s="318" t="s">
        <v>1005</v>
      </c>
      <c r="AG16" s="318" t="s">
        <v>1006</v>
      </c>
      <c r="AH16" s="318" t="s">
        <v>1101</v>
      </c>
      <c r="AI16" s="318" t="s">
        <v>999</v>
      </c>
      <c r="AJ16" s="318" t="s">
        <v>1000</v>
      </c>
      <c r="AK16" s="153" t="s">
        <v>1001</v>
      </c>
      <c r="AL16" s="318" t="s">
        <v>927</v>
      </c>
      <c r="AM16" s="318" t="s">
        <v>1002</v>
      </c>
      <c r="AN16" s="318" t="s">
        <v>1003</v>
      </c>
      <c r="AO16" s="318" t="s">
        <v>1004</v>
      </c>
      <c r="AP16" s="318" t="s">
        <v>1005</v>
      </c>
      <c r="AQ16" s="318" t="s">
        <v>1006</v>
      </c>
      <c r="AR16" s="318" t="s">
        <v>1101</v>
      </c>
      <c r="AS16" s="318" t="s">
        <v>999</v>
      </c>
      <c r="AT16" s="318" t="s">
        <v>1000</v>
      </c>
      <c r="AU16" s="153" t="s">
        <v>1001</v>
      </c>
      <c r="AV16" s="318" t="s">
        <v>927</v>
      </c>
      <c r="AW16" s="318" t="s">
        <v>1002</v>
      </c>
      <c r="AX16" s="318" t="s">
        <v>1003</v>
      </c>
      <c r="AY16" s="318" t="s">
        <v>1004</v>
      </c>
      <c r="AZ16" s="318" t="s">
        <v>1005</v>
      </c>
      <c r="BA16" s="318" t="s">
        <v>1006</v>
      </c>
    </row>
    <row r="17" spans="1:53" x14ac:dyDescent="0.25">
      <c r="A17" s="319">
        <v>1</v>
      </c>
      <c r="B17" s="319">
        <v>2</v>
      </c>
      <c r="C17" s="319">
        <v>3</v>
      </c>
      <c r="D17" s="320" t="s">
        <v>912</v>
      </c>
      <c r="E17" s="320" t="s">
        <v>913</v>
      </c>
      <c r="F17" s="320" t="s">
        <v>1108</v>
      </c>
      <c r="G17" s="320" t="s">
        <v>1109</v>
      </c>
      <c r="H17" s="320" t="s">
        <v>1110</v>
      </c>
      <c r="I17" s="320" t="s">
        <v>1111</v>
      </c>
      <c r="J17" s="320" t="s">
        <v>1112</v>
      </c>
      <c r="K17" s="320" t="s">
        <v>1113</v>
      </c>
      <c r="L17" s="320" t="s">
        <v>1114</v>
      </c>
      <c r="M17" s="320" t="s">
        <v>1115</v>
      </c>
      <c r="N17" s="320" t="s">
        <v>1116</v>
      </c>
      <c r="O17" s="320" t="s">
        <v>1117</v>
      </c>
      <c r="P17" s="320" t="s">
        <v>1118</v>
      </c>
      <c r="Q17" s="320" t="s">
        <v>1119</v>
      </c>
      <c r="R17" s="320" t="s">
        <v>1120</v>
      </c>
      <c r="S17" s="320" t="s">
        <v>1121</v>
      </c>
      <c r="T17" s="320" t="s">
        <v>1122</v>
      </c>
      <c r="U17" s="320" t="s">
        <v>1123</v>
      </c>
      <c r="V17" s="320" t="s">
        <v>1124</v>
      </c>
      <c r="W17" s="320" t="s">
        <v>1125</v>
      </c>
      <c r="X17" s="320" t="s">
        <v>1126</v>
      </c>
      <c r="Y17" s="320" t="s">
        <v>1127</v>
      </c>
      <c r="Z17" s="320" t="s">
        <v>1128</v>
      </c>
      <c r="AA17" s="320" t="s">
        <v>1129</v>
      </c>
      <c r="AB17" s="320" t="s">
        <v>1130</v>
      </c>
      <c r="AC17" s="320" t="s">
        <v>1131</v>
      </c>
      <c r="AD17" s="320" t="s">
        <v>1132</v>
      </c>
      <c r="AE17" s="320" t="s">
        <v>1133</v>
      </c>
      <c r="AF17" s="320" t="s">
        <v>1134</v>
      </c>
      <c r="AG17" s="320" t="s">
        <v>1135</v>
      </c>
      <c r="AH17" s="320" t="s">
        <v>1136</v>
      </c>
      <c r="AI17" s="320" t="s">
        <v>1137</v>
      </c>
      <c r="AJ17" s="320" t="s">
        <v>1138</v>
      </c>
      <c r="AK17" s="320" t="s">
        <v>1139</v>
      </c>
      <c r="AL17" s="320" t="s">
        <v>1140</v>
      </c>
      <c r="AM17" s="320" t="s">
        <v>1141</v>
      </c>
      <c r="AN17" s="320" t="s">
        <v>1142</v>
      </c>
      <c r="AO17" s="320" t="s">
        <v>1143</v>
      </c>
      <c r="AP17" s="320" t="s">
        <v>1144</v>
      </c>
      <c r="AQ17" s="320" t="s">
        <v>1145</v>
      </c>
      <c r="AR17" s="357" t="s">
        <v>1146</v>
      </c>
      <c r="AS17" s="357" t="s">
        <v>1147</v>
      </c>
      <c r="AT17" s="357" t="s">
        <v>1148</v>
      </c>
      <c r="AU17" s="357" t="s">
        <v>1149</v>
      </c>
      <c r="AV17" s="357" t="s">
        <v>1150</v>
      </c>
      <c r="AW17" s="357" t="s">
        <v>1151</v>
      </c>
      <c r="AX17" s="357" t="s">
        <v>1152</v>
      </c>
      <c r="AY17" s="357" t="s">
        <v>1153</v>
      </c>
      <c r="AZ17" s="357" t="s">
        <v>1154</v>
      </c>
      <c r="BA17" s="357" t="s">
        <v>1155</v>
      </c>
    </row>
    <row r="18" spans="1:53" s="161" customFormat="1" ht="31.5" x14ac:dyDescent="0.25">
      <c r="A18" s="156" t="s">
        <v>17</v>
      </c>
      <c r="B18" s="157" t="s">
        <v>18</v>
      </c>
      <c r="C18" s="158" t="s">
        <v>19</v>
      </c>
      <c r="D18" s="358" t="s">
        <v>20</v>
      </c>
      <c r="E18" s="160">
        <f t="shared" ref="E18:M18" si="0">SUM(E19,E26,E34,E40)</f>
        <v>14.51</v>
      </c>
      <c r="F18" s="160">
        <f t="shared" si="0"/>
        <v>230</v>
      </c>
      <c r="G18" s="160">
        <f t="shared" si="0"/>
        <v>490.59</v>
      </c>
      <c r="H18" s="160">
        <f t="shared" si="0"/>
        <v>0</v>
      </c>
      <c r="I18" s="160">
        <f t="shared" si="0"/>
        <v>0</v>
      </c>
      <c r="J18" s="160">
        <f t="shared" si="0"/>
        <v>495.69099999999997</v>
      </c>
      <c r="K18" s="160">
        <f t="shared" si="0"/>
        <v>38</v>
      </c>
      <c r="L18" s="160">
        <f t="shared" si="0"/>
        <v>10</v>
      </c>
      <c r="M18" s="160">
        <f t="shared" si="0"/>
        <v>0</v>
      </c>
      <c r="N18" s="358" t="s">
        <v>20</v>
      </c>
      <c r="O18" s="160">
        <f t="shared" ref="O18:W18" si="1">SUM(O19,O26,O34,O40)</f>
        <v>3.2</v>
      </c>
      <c r="P18" s="160">
        <f t="shared" si="1"/>
        <v>0</v>
      </c>
      <c r="Q18" s="160">
        <f t="shared" si="1"/>
        <v>8.19</v>
      </c>
      <c r="R18" s="160">
        <f t="shared" si="1"/>
        <v>0</v>
      </c>
      <c r="S18" s="160">
        <f t="shared" si="1"/>
        <v>0</v>
      </c>
      <c r="T18" s="160">
        <f t="shared" si="1"/>
        <v>0</v>
      </c>
      <c r="U18" s="160">
        <f t="shared" si="1"/>
        <v>7</v>
      </c>
      <c r="V18" s="160">
        <f t="shared" si="1"/>
        <v>0</v>
      </c>
      <c r="W18" s="160">
        <f t="shared" si="1"/>
        <v>0</v>
      </c>
      <c r="X18" s="358" t="s">
        <v>20</v>
      </c>
      <c r="Y18" s="160">
        <f t="shared" ref="Y18:AG18" si="2">SUM(Y19,Y26,Y34,Y40)</f>
        <v>0</v>
      </c>
      <c r="Z18" s="160">
        <f t="shared" si="2"/>
        <v>0</v>
      </c>
      <c r="AA18" s="160">
        <f t="shared" si="2"/>
        <v>496.47899999999998</v>
      </c>
      <c r="AB18" s="160">
        <f t="shared" si="2"/>
        <v>0</v>
      </c>
      <c r="AC18" s="160">
        <f t="shared" si="2"/>
        <v>0</v>
      </c>
      <c r="AD18" s="160">
        <f t="shared" si="2"/>
        <v>494.09199999999998</v>
      </c>
      <c r="AE18" s="160">
        <f t="shared" si="2"/>
        <v>7</v>
      </c>
      <c r="AF18" s="160">
        <f t="shared" si="2"/>
        <v>0</v>
      </c>
      <c r="AG18" s="160">
        <f t="shared" si="2"/>
        <v>0</v>
      </c>
      <c r="AH18" s="358" t="s">
        <v>20</v>
      </c>
      <c r="AI18" s="160">
        <f t="shared" ref="AI18:AQ18" si="3">SUM(AI19,AI26,AI34,AI40)</f>
        <v>0</v>
      </c>
      <c r="AJ18" s="160">
        <f t="shared" si="3"/>
        <v>0</v>
      </c>
      <c r="AK18" s="160">
        <f t="shared" si="3"/>
        <v>0</v>
      </c>
      <c r="AL18" s="160">
        <f t="shared" si="3"/>
        <v>0</v>
      </c>
      <c r="AM18" s="160">
        <f t="shared" si="3"/>
        <v>0</v>
      </c>
      <c r="AN18" s="160">
        <f t="shared" si="3"/>
        <v>0</v>
      </c>
      <c r="AO18" s="160">
        <f t="shared" si="3"/>
        <v>2</v>
      </c>
      <c r="AP18" s="160">
        <f t="shared" si="3"/>
        <v>0</v>
      </c>
      <c r="AQ18" s="160">
        <f t="shared" si="3"/>
        <v>0</v>
      </c>
      <c r="AR18" s="358" t="s">
        <v>20</v>
      </c>
      <c r="AS18" s="160">
        <f t="shared" ref="AS18:BA18" si="4">SUM(AS19,AS26,AS34,AS40)</f>
        <v>0</v>
      </c>
      <c r="AT18" s="160">
        <f t="shared" si="4"/>
        <v>0</v>
      </c>
      <c r="AU18" s="160">
        <f t="shared" si="4"/>
        <v>0</v>
      </c>
      <c r="AV18" s="160">
        <f t="shared" si="4"/>
        <v>0</v>
      </c>
      <c r="AW18" s="160">
        <f t="shared" si="4"/>
        <v>0</v>
      </c>
      <c r="AX18" s="160">
        <f t="shared" si="4"/>
        <v>0</v>
      </c>
      <c r="AY18" s="160">
        <f t="shared" si="4"/>
        <v>2</v>
      </c>
      <c r="AZ18" s="160">
        <f t="shared" si="4"/>
        <v>0</v>
      </c>
      <c r="BA18" s="160">
        <f t="shared" si="4"/>
        <v>0</v>
      </c>
    </row>
    <row r="19" spans="1:53" s="161" customFormat="1" ht="47.25" x14ac:dyDescent="0.25">
      <c r="A19" s="162" t="s">
        <v>21</v>
      </c>
      <c r="B19" s="163" t="s">
        <v>22</v>
      </c>
      <c r="C19" s="164" t="s">
        <v>19</v>
      </c>
      <c r="D19" s="358" t="s">
        <v>20</v>
      </c>
      <c r="E19" s="160">
        <f t="shared" ref="E19:M19" si="5">SUM(E20:E25)</f>
        <v>14.51</v>
      </c>
      <c r="F19" s="160">
        <f t="shared" si="5"/>
        <v>230</v>
      </c>
      <c r="G19" s="160">
        <f t="shared" si="5"/>
        <v>490.59</v>
      </c>
      <c r="H19" s="160">
        <f t="shared" si="5"/>
        <v>0</v>
      </c>
      <c r="I19" s="160">
        <f t="shared" si="5"/>
        <v>0</v>
      </c>
      <c r="J19" s="160">
        <f t="shared" si="5"/>
        <v>495.69099999999997</v>
      </c>
      <c r="K19" s="160">
        <f t="shared" si="5"/>
        <v>33</v>
      </c>
      <c r="L19" s="160">
        <f t="shared" si="5"/>
        <v>10</v>
      </c>
      <c r="M19" s="160">
        <f t="shared" si="5"/>
        <v>0</v>
      </c>
      <c r="N19" s="358" t="s">
        <v>20</v>
      </c>
      <c r="O19" s="160">
        <f t="shared" ref="O19:W19" si="6">SUM(O20:O25)</f>
        <v>3.2</v>
      </c>
      <c r="P19" s="160">
        <f t="shared" si="6"/>
        <v>0</v>
      </c>
      <c r="Q19" s="160">
        <f t="shared" si="6"/>
        <v>8.19</v>
      </c>
      <c r="R19" s="160">
        <f t="shared" si="6"/>
        <v>0</v>
      </c>
      <c r="S19" s="160">
        <f t="shared" si="6"/>
        <v>0</v>
      </c>
      <c r="T19" s="160">
        <f t="shared" si="6"/>
        <v>0</v>
      </c>
      <c r="U19" s="160">
        <f t="shared" si="6"/>
        <v>5</v>
      </c>
      <c r="V19" s="160">
        <f t="shared" si="6"/>
        <v>0</v>
      </c>
      <c r="W19" s="160">
        <f t="shared" si="6"/>
        <v>0</v>
      </c>
      <c r="X19" s="358" t="s">
        <v>20</v>
      </c>
      <c r="Y19" s="160">
        <f t="shared" ref="Y19:AG19" si="7">SUM(Y20:Y25)</f>
        <v>0</v>
      </c>
      <c r="Z19" s="160">
        <f t="shared" si="7"/>
        <v>0</v>
      </c>
      <c r="AA19" s="160">
        <f t="shared" si="7"/>
        <v>496.47899999999998</v>
      </c>
      <c r="AB19" s="160">
        <f t="shared" si="7"/>
        <v>0</v>
      </c>
      <c r="AC19" s="160">
        <f t="shared" si="7"/>
        <v>0</v>
      </c>
      <c r="AD19" s="160">
        <f t="shared" si="7"/>
        <v>494.09199999999998</v>
      </c>
      <c r="AE19" s="160">
        <f t="shared" si="7"/>
        <v>7</v>
      </c>
      <c r="AF19" s="160">
        <f t="shared" si="7"/>
        <v>0</v>
      </c>
      <c r="AG19" s="160">
        <f t="shared" si="7"/>
        <v>0</v>
      </c>
      <c r="AH19" s="358" t="s">
        <v>20</v>
      </c>
      <c r="AI19" s="160">
        <f t="shared" ref="AI19:AQ19" si="8">SUM(AI20:AI25)</f>
        <v>0</v>
      </c>
      <c r="AJ19" s="160">
        <f t="shared" si="8"/>
        <v>0</v>
      </c>
      <c r="AK19" s="160">
        <f t="shared" si="8"/>
        <v>0</v>
      </c>
      <c r="AL19" s="160">
        <f t="shared" si="8"/>
        <v>0</v>
      </c>
      <c r="AM19" s="160">
        <f t="shared" si="8"/>
        <v>0</v>
      </c>
      <c r="AN19" s="160">
        <f t="shared" si="8"/>
        <v>0</v>
      </c>
      <c r="AO19" s="160">
        <f t="shared" si="8"/>
        <v>2</v>
      </c>
      <c r="AP19" s="160">
        <f t="shared" si="8"/>
        <v>0</v>
      </c>
      <c r="AQ19" s="160">
        <f t="shared" si="8"/>
        <v>0</v>
      </c>
      <c r="AR19" s="358" t="s">
        <v>20</v>
      </c>
      <c r="AS19" s="160">
        <f t="shared" ref="AS19:BA19" si="9">SUM(AS20:AS25)</f>
        <v>0</v>
      </c>
      <c r="AT19" s="160">
        <f t="shared" si="9"/>
        <v>0</v>
      </c>
      <c r="AU19" s="160">
        <f t="shared" si="9"/>
        <v>0</v>
      </c>
      <c r="AV19" s="160">
        <f t="shared" si="9"/>
        <v>0</v>
      </c>
      <c r="AW19" s="160">
        <f t="shared" si="9"/>
        <v>0</v>
      </c>
      <c r="AX19" s="160">
        <f t="shared" si="9"/>
        <v>0</v>
      </c>
      <c r="AY19" s="160">
        <f t="shared" si="9"/>
        <v>2</v>
      </c>
      <c r="AZ19" s="160">
        <f t="shared" si="9"/>
        <v>0</v>
      </c>
      <c r="BA19" s="160">
        <f t="shared" si="9"/>
        <v>0</v>
      </c>
    </row>
    <row r="20" spans="1:53" s="161" customFormat="1" x14ac:dyDescent="0.25">
      <c r="A20" s="162" t="s">
        <v>23</v>
      </c>
      <c r="B20" s="163" t="s">
        <v>24</v>
      </c>
      <c r="C20" s="164" t="s">
        <v>19</v>
      </c>
      <c r="D20" s="358" t="s">
        <v>20</v>
      </c>
      <c r="E20" s="160">
        <f t="shared" ref="E20:M20" si="10">E43</f>
        <v>0.4</v>
      </c>
      <c r="F20" s="160">
        <f t="shared" si="10"/>
        <v>0</v>
      </c>
      <c r="G20" s="160">
        <f t="shared" si="10"/>
        <v>0</v>
      </c>
      <c r="H20" s="160">
        <f t="shared" si="10"/>
        <v>0</v>
      </c>
      <c r="I20" s="160">
        <f t="shared" si="10"/>
        <v>0</v>
      </c>
      <c r="J20" s="160">
        <f t="shared" si="10"/>
        <v>0</v>
      </c>
      <c r="K20" s="160">
        <f t="shared" si="10"/>
        <v>2</v>
      </c>
      <c r="L20" s="160">
        <f t="shared" si="10"/>
        <v>0</v>
      </c>
      <c r="M20" s="160">
        <f t="shared" si="10"/>
        <v>0</v>
      </c>
      <c r="N20" s="358" t="s">
        <v>20</v>
      </c>
      <c r="O20" s="160">
        <f t="shared" ref="O20:W20" si="11">O43</f>
        <v>3.2</v>
      </c>
      <c r="P20" s="160">
        <f t="shared" si="11"/>
        <v>0</v>
      </c>
      <c r="Q20" s="160">
        <f t="shared" si="11"/>
        <v>8.19</v>
      </c>
      <c r="R20" s="160">
        <f t="shared" si="11"/>
        <v>0</v>
      </c>
      <c r="S20" s="160">
        <f t="shared" si="11"/>
        <v>0</v>
      </c>
      <c r="T20" s="160">
        <f t="shared" si="11"/>
        <v>0</v>
      </c>
      <c r="U20" s="160">
        <f t="shared" si="11"/>
        <v>4</v>
      </c>
      <c r="V20" s="160">
        <f t="shared" si="11"/>
        <v>0</v>
      </c>
      <c r="W20" s="160">
        <f t="shared" si="11"/>
        <v>0</v>
      </c>
      <c r="X20" s="358" t="s">
        <v>20</v>
      </c>
      <c r="Y20" s="160">
        <f t="shared" ref="Y20:AG20" si="12">Y43</f>
        <v>0</v>
      </c>
      <c r="Z20" s="160">
        <f t="shared" si="12"/>
        <v>0</v>
      </c>
      <c r="AA20" s="160">
        <f t="shared" si="12"/>
        <v>0</v>
      </c>
      <c r="AB20" s="160">
        <f t="shared" si="12"/>
        <v>0</v>
      </c>
      <c r="AC20" s="160">
        <f t="shared" si="12"/>
        <v>0</v>
      </c>
      <c r="AD20" s="160">
        <f t="shared" si="12"/>
        <v>0</v>
      </c>
      <c r="AE20" s="160">
        <f t="shared" si="12"/>
        <v>2</v>
      </c>
      <c r="AF20" s="160">
        <f t="shared" si="12"/>
        <v>0</v>
      </c>
      <c r="AG20" s="160">
        <f t="shared" si="12"/>
        <v>0</v>
      </c>
      <c r="AH20" s="358" t="s">
        <v>20</v>
      </c>
      <c r="AI20" s="160">
        <f t="shared" ref="AI20:AQ20" si="13">AI43</f>
        <v>0</v>
      </c>
      <c r="AJ20" s="160">
        <f t="shared" si="13"/>
        <v>0</v>
      </c>
      <c r="AK20" s="160">
        <f t="shared" si="13"/>
        <v>0</v>
      </c>
      <c r="AL20" s="160">
        <f t="shared" si="13"/>
        <v>0</v>
      </c>
      <c r="AM20" s="160">
        <f t="shared" si="13"/>
        <v>0</v>
      </c>
      <c r="AN20" s="160">
        <f t="shared" si="13"/>
        <v>0</v>
      </c>
      <c r="AO20" s="160">
        <f t="shared" si="13"/>
        <v>2</v>
      </c>
      <c r="AP20" s="160">
        <f t="shared" si="13"/>
        <v>0</v>
      </c>
      <c r="AQ20" s="160">
        <f t="shared" si="13"/>
        <v>0</v>
      </c>
      <c r="AR20" s="358" t="s">
        <v>20</v>
      </c>
      <c r="AS20" s="160">
        <f t="shared" ref="AS20:BA20" si="14">AS43</f>
        <v>0</v>
      </c>
      <c r="AT20" s="160">
        <f t="shared" si="14"/>
        <v>0</v>
      </c>
      <c r="AU20" s="160">
        <f t="shared" si="14"/>
        <v>0</v>
      </c>
      <c r="AV20" s="160">
        <f t="shared" si="14"/>
        <v>0</v>
      </c>
      <c r="AW20" s="160">
        <f t="shared" si="14"/>
        <v>0</v>
      </c>
      <c r="AX20" s="160">
        <f t="shared" si="14"/>
        <v>0</v>
      </c>
      <c r="AY20" s="160">
        <f t="shared" si="14"/>
        <v>2</v>
      </c>
      <c r="AZ20" s="160">
        <f t="shared" si="14"/>
        <v>0</v>
      </c>
      <c r="BA20" s="160">
        <f t="shared" si="14"/>
        <v>0</v>
      </c>
    </row>
    <row r="21" spans="1:53" s="161" customFormat="1" ht="31.5" x14ac:dyDescent="0.25">
      <c r="A21" s="162" t="s">
        <v>25</v>
      </c>
      <c r="B21" s="163" t="s">
        <v>26</v>
      </c>
      <c r="C21" s="164" t="s">
        <v>19</v>
      </c>
      <c r="D21" s="358" t="s">
        <v>20</v>
      </c>
      <c r="E21" s="160">
        <f t="shared" ref="E21:M21" si="15">E64</f>
        <v>0</v>
      </c>
      <c r="F21" s="160">
        <f t="shared" si="15"/>
        <v>0</v>
      </c>
      <c r="G21" s="160">
        <f t="shared" si="15"/>
        <v>0</v>
      </c>
      <c r="H21" s="160">
        <f t="shared" si="15"/>
        <v>0</v>
      </c>
      <c r="I21" s="160">
        <f t="shared" si="15"/>
        <v>0</v>
      </c>
      <c r="J21" s="160">
        <f t="shared" si="15"/>
        <v>0</v>
      </c>
      <c r="K21" s="160">
        <f t="shared" si="15"/>
        <v>0</v>
      </c>
      <c r="L21" s="160">
        <f t="shared" si="15"/>
        <v>0</v>
      </c>
      <c r="M21" s="160">
        <f t="shared" si="15"/>
        <v>0</v>
      </c>
      <c r="N21" s="358" t="s">
        <v>20</v>
      </c>
      <c r="O21" s="160">
        <f t="shared" ref="O21:W21" si="16">O64</f>
        <v>0</v>
      </c>
      <c r="P21" s="160">
        <f t="shared" si="16"/>
        <v>0</v>
      </c>
      <c r="Q21" s="160">
        <f t="shared" si="16"/>
        <v>0</v>
      </c>
      <c r="R21" s="160">
        <f t="shared" si="16"/>
        <v>0</v>
      </c>
      <c r="S21" s="160">
        <f t="shared" si="16"/>
        <v>0</v>
      </c>
      <c r="T21" s="160">
        <f t="shared" si="16"/>
        <v>0</v>
      </c>
      <c r="U21" s="160">
        <f t="shared" si="16"/>
        <v>1</v>
      </c>
      <c r="V21" s="160">
        <f t="shared" si="16"/>
        <v>0</v>
      </c>
      <c r="W21" s="160">
        <f t="shared" si="16"/>
        <v>0</v>
      </c>
      <c r="X21" s="358" t="s">
        <v>20</v>
      </c>
      <c r="Y21" s="160">
        <f t="shared" ref="Y21:AG21" si="17">Y64</f>
        <v>0</v>
      </c>
      <c r="Z21" s="160">
        <f t="shared" si="17"/>
        <v>0</v>
      </c>
      <c r="AA21" s="160">
        <f t="shared" si="17"/>
        <v>0</v>
      </c>
      <c r="AB21" s="160">
        <f t="shared" si="17"/>
        <v>0</v>
      </c>
      <c r="AC21" s="160">
        <f t="shared" si="17"/>
        <v>0</v>
      </c>
      <c r="AD21" s="160">
        <f t="shared" si="17"/>
        <v>0</v>
      </c>
      <c r="AE21" s="160">
        <f t="shared" si="17"/>
        <v>1</v>
      </c>
      <c r="AF21" s="160">
        <f t="shared" si="17"/>
        <v>0</v>
      </c>
      <c r="AG21" s="160">
        <f t="shared" si="17"/>
        <v>0</v>
      </c>
      <c r="AH21" s="358" t="s">
        <v>20</v>
      </c>
      <c r="AI21" s="160">
        <f t="shared" ref="AI21:AQ21" si="18">AI64</f>
        <v>0</v>
      </c>
      <c r="AJ21" s="160">
        <f t="shared" si="18"/>
        <v>0</v>
      </c>
      <c r="AK21" s="160">
        <f t="shared" si="18"/>
        <v>0</v>
      </c>
      <c r="AL21" s="160">
        <f t="shared" si="18"/>
        <v>0</v>
      </c>
      <c r="AM21" s="160">
        <f t="shared" si="18"/>
        <v>0</v>
      </c>
      <c r="AN21" s="160">
        <f t="shared" si="18"/>
        <v>0</v>
      </c>
      <c r="AO21" s="160">
        <f t="shared" si="18"/>
        <v>0</v>
      </c>
      <c r="AP21" s="160">
        <f t="shared" si="18"/>
        <v>0</v>
      </c>
      <c r="AQ21" s="160">
        <f t="shared" si="18"/>
        <v>0</v>
      </c>
      <c r="AR21" s="358" t="s">
        <v>20</v>
      </c>
      <c r="AS21" s="160">
        <f t="shared" ref="AS21:BA21" si="19">AS64</f>
        <v>0</v>
      </c>
      <c r="AT21" s="160">
        <f t="shared" si="19"/>
        <v>0</v>
      </c>
      <c r="AU21" s="160">
        <f t="shared" si="19"/>
        <v>0</v>
      </c>
      <c r="AV21" s="160">
        <f t="shared" si="19"/>
        <v>0</v>
      </c>
      <c r="AW21" s="160">
        <f t="shared" si="19"/>
        <v>0</v>
      </c>
      <c r="AX21" s="160">
        <f t="shared" si="19"/>
        <v>0</v>
      </c>
      <c r="AY21" s="160">
        <f t="shared" si="19"/>
        <v>0</v>
      </c>
      <c r="AZ21" s="160">
        <f t="shared" si="19"/>
        <v>0</v>
      </c>
      <c r="BA21" s="160">
        <f t="shared" si="19"/>
        <v>0</v>
      </c>
    </row>
    <row r="22" spans="1:53" s="161" customFormat="1" ht="63" customHeight="1" x14ac:dyDescent="0.25">
      <c r="A22" s="162" t="s">
        <v>27</v>
      </c>
      <c r="B22" s="168" t="s">
        <v>28</v>
      </c>
      <c r="C22" s="164" t="s">
        <v>19</v>
      </c>
      <c r="D22" s="358" t="s">
        <v>20</v>
      </c>
      <c r="E22" s="160">
        <f t="shared" ref="E22:M22" si="20">E93</f>
        <v>13.86</v>
      </c>
      <c r="F22" s="160">
        <f t="shared" si="20"/>
        <v>230</v>
      </c>
      <c r="G22" s="160">
        <f t="shared" si="20"/>
        <v>490.59</v>
      </c>
      <c r="H22" s="160">
        <f t="shared" si="20"/>
        <v>0</v>
      </c>
      <c r="I22" s="160">
        <f t="shared" si="20"/>
        <v>0</v>
      </c>
      <c r="J22" s="160">
        <f t="shared" si="20"/>
        <v>495.69099999999997</v>
      </c>
      <c r="K22" s="160">
        <f t="shared" si="20"/>
        <v>30</v>
      </c>
      <c r="L22" s="160">
        <f t="shared" si="20"/>
        <v>10</v>
      </c>
      <c r="M22" s="160">
        <f t="shared" si="20"/>
        <v>0</v>
      </c>
      <c r="N22" s="358" t="s">
        <v>20</v>
      </c>
      <c r="O22" s="160">
        <f t="shared" ref="O22:W22" si="21">O93</f>
        <v>0</v>
      </c>
      <c r="P22" s="160">
        <f t="shared" si="21"/>
        <v>0</v>
      </c>
      <c r="Q22" s="160">
        <f t="shared" si="21"/>
        <v>0</v>
      </c>
      <c r="R22" s="160">
        <f t="shared" si="21"/>
        <v>0</v>
      </c>
      <c r="S22" s="160">
        <f t="shared" si="21"/>
        <v>0</v>
      </c>
      <c r="T22" s="160">
        <f t="shared" si="21"/>
        <v>0</v>
      </c>
      <c r="U22" s="160">
        <f t="shared" si="21"/>
        <v>0</v>
      </c>
      <c r="V22" s="160">
        <f t="shared" si="21"/>
        <v>0</v>
      </c>
      <c r="W22" s="160">
        <f t="shared" si="21"/>
        <v>0</v>
      </c>
      <c r="X22" s="358" t="s">
        <v>20</v>
      </c>
      <c r="Y22" s="160">
        <f t="shared" ref="Y22:AG22" si="22">Y93</f>
        <v>0</v>
      </c>
      <c r="Z22" s="160">
        <f t="shared" si="22"/>
        <v>0</v>
      </c>
      <c r="AA22" s="160">
        <f t="shared" si="22"/>
        <v>496.47899999999998</v>
      </c>
      <c r="AB22" s="160">
        <f t="shared" si="22"/>
        <v>0</v>
      </c>
      <c r="AC22" s="160">
        <f t="shared" si="22"/>
        <v>0</v>
      </c>
      <c r="AD22" s="160">
        <f t="shared" si="22"/>
        <v>494.09199999999998</v>
      </c>
      <c r="AE22" s="160">
        <f t="shared" si="22"/>
        <v>4</v>
      </c>
      <c r="AF22" s="160">
        <f t="shared" si="22"/>
        <v>0</v>
      </c>
      <c r="AG22" s="160">
        <f t="shared" si="22"/>
        <v>0</v>
      </c>
      <c r="AH22" s="358" t="s">
        <v>20</v>
      </c>
      <c r="AI22" s="160">
        <f t="shared" ref="AI22:AQ22" si="23">AI93</f>
        <v>0</v>
      </c>
      <c r="AJ22" s="160">
        <f t="shared" si="23"/>
        <v>0</v>
      </c>
      <c r="AK22" s="160">
        <f t="shared" si="23"/>
        <v>0</v>
      </c>
      <c r="AL22" s="160">
        <f t="shared" si="23"/>
        <v>0</v>
      </c>
      <c r="AM22" s="160">
        <f t="shared" si="23"/>
        <v>0</v>
      </c>
      <c r="AN22" s="160">
        <f t="shared" si="23"/>
        <v>0</v>
      </c>
      <c r="AO22" s="160">
        <f t="shared" si="23"/>
        <v>0</v>
      </c>
      <c r="AP22" s="160">
        <f t="shared" si="23"/>
        <v>0</v>
      </c>
      <c r="AQ22" s="160">
        <f t="shared" si="23"/>
        <v>0</v>
      </c>
      <c r="AR22" s="358" t="s">
        <v>20</v>
      </c>
      <c r="AS22" s="160">
        <f t="shared" ref="AS22:BA22" si="24">AS93</f>
        <v>0</v>
      </c>
      <c r="AT22" s="160">
        <f t="shared" si="24"/>
        <v>0</v>
      </c>
      <c r="AU22" s="160">
        <f t="shared" si="24"/>
        <v>0</v>
      </c>
      <c r="AV22" s="160">
        <f t="shared" si="24"/>
        <v>0</v>
      </c>
      <c r="AW22" s="160">
        <f t="shared" si="24"/>
        <v>0</v>
      </c>
      <c r="AX22" s="160">
        <f t="shared" si="24"/>
        <v>0</v>
      </c>
      <c r="AY22" s="160">
        <f t="shared" si="24"/>
        <v>0</v>
      </c>
      <c r="AZ22" s="160">
        <f t="shared" si="24"/>
        <v>0</v>
      </c>
      <c r="BA22" s="160">
        <f t="shared" si="24"/>
        <v>0</v>
      </c>
    </row>
    <row r="23" spans="1:53" s="161" customFormat="1" ht="31.5" x14ac:dyDescent="0.25">
      <c r="A23" s="162" t="s">
        <v>29</v>
      </c>
      <c r="B23" s="163" t="s">
        <v>30</v>
      </c>
      <c r="C23" s="164" t="s">
        <v>19</v>
      </c>
      <c r="D23" s="358" t="s">
        <v>20</v>
      </c>
      <c r="E23" s="160">
        <f t="shared" ref="E23:M23" si="25">E98</f>
        <v>0.25</v>
      </c>
      <c r="F23" s="160">
        <f t="shared" si="25"/>
        <v>0</v>
      </c>
      <c r="G23" s="160">
        <f t="shared" si="25"/>
        <v>0</v>
      </c>
      <c r="H23" s="160">
        <f t="shared" si="25"/>
        <v>0</v>
      </c>
      <c r="I23" s="160">
        <f t="shared" si="25"/>
        <v>0</v>
      </c>
      <c r="J23" s="160">
        <f t="shared" si="25"/>
        <v>0</v>
      </c>
      <c r="K23" s="160">
        <f t="shared" si="25"/>
        <v>1</v>
      </c>
      <c r="L23" s="160">
        <f t="shared" si="25"/>
        <v>0</v>
      </c>
      <c r="M23" s="160">
        <f t="shared" si="25"/>
        <v>0</v>
      </c>
      <c r="N23" s="358" t="s">
        <v>20</v>
      </c>
      <c r="O23" s="160">
        <f t="shared" ref="O23:W23" si="26">O98</f>
        <v>0</v>
      </c>
      <c r="P23" s="160">
        <f t="shared" si="26"/>
        <v>0</v>
      </c>
      <c r="Q23" s="160">
        <f t="shared" si="26"/>
        <v>0</v>
      </c>
      <c r="R23" s="160">
        <f t="shared" si="26"/>
        <v>0</v>
      </c>
      <c r="S23" s="160">
        <f t="shared" si="26"/>
        <v>0</v>
      </c>
      <c r="T23" s="160">
        <f t="shared" si="26"/>
        <v>0</v>
      </c>
      <c r="U23" s="160">
        <f t="shared" si="26"/>
        <v>0</v>
      </c>
      <c r="V23" s="160">
        <f t="shared" si="26"/>
        <v>0</v>
      </c>
      <c r="W23" s="160">
        <f t="shared" si="26"/>
        <v>0</v>
      </c>
      <c r="X23" s="358" t="s">
        <v>20</v>
      </c>
      <c r="Y23" s="160">
        <f t="shared" ref="Y23:AG23" si="27">Y98</f>
        <v>0</v>
      </c>
      <c r="Z23" s="160">
        <f t="shared" si="27"/>
        <v>0</v>
      </c>
      <c r="AA23" s="160">
        <f t="shared" si="27"/>
        <v>0</v>
      </c>
      <c r="AB23" s="160">
        <f t="shared" si="27"/>
        <v>0</v>
      </c>
      <c r="AC23" s="160">
        <f t="shared" si="27"/>
        <v>0</v>
      </c>
      <c r="AD23" s="160">
        <f t="shared" si="27"/>
        <v>0</v>
      </c>
      <c r="AE23" s="160">
        <f t="shared" si="27"/>
        <v>0</v>
      </c>
      <c r="AF23" s="160">
        <f t="shared" si="27"/>
        <v>0</v>
      </c>
      <c r="AG23" s="160">
        <f t="shared" si="27"/>
        <v>0</v>
      </c>
      <c r="AH23" s="358" t="s">
        <v>20</v>
      </c>
      <c r="AI23" s="160">
        <f t="shared" ref="AI23:AQ23" si="28">AI98</f>
        <v>0</v>
      </c>
      <c r="AJ23" s="160">
        <f t="shared" si="28"/>
        <v>0</v>
      </c>
      <c r="AK23" s="160">
        <f t="shared" si="28"/>
        <v>0</v>
      </c>
      <c r="AL23" s="160">
        <f t="shared" si="28"/>
        <v>0</v>
      </c>
      <c r="AM23" s="160">
        <f t="shared" si="28"/>
        <v>0</v>
      </c>
      <c r="AN23" s="160">
        <f t="shared" si="28"/>
        <v>0</v>
      </c>
      <c r="AO23" s="160">
        <f t="shared" si="28"/>
        <v>0</v>
      </c>
      <c r="AP23" s="160">
        <f t="shared" si="28"/>
        <v>0</v>
      </c>
      <c r="AQ23" s="160">
        <f t="shared" si="28"/>
        <v>0</v>
      </c>
      <c r="AR23" s="358" t="s">
        <v>20</v>
      </c>
      <c r="AS23" s="160">
        <f t="shared" ref="AS23:BA23" si="29">AS98</f>
        <v>0</v>
      </c>
      <c r="AT23" s="160">
        <f t="shared" si="29"/>
        <v>0</v>
      </c>
      <c r="AU23" s="160">
        <f t="shared" si="29"/>
        <v>0</v>
      </c>
      <c r="AV23" s="160">
        <f t="shared" si="29"/>
        <v>0</v>
      </c>
      <c r="AW23" s="160">
        <f t="shared" si="29"/>
        <v>0</v>
      </c>
      <c r="AX23" s="160">
        <f t="shared" si="29"/>
        <v>0</v>
      </c>
      <c r="AY23" s="160">
        <f t="shared" si="29"/>
        <v>0</v>
      </c>
      <c r="AZ23" s="160">
        <f t="shared" si="29"/>
        <v>0</v>
      </c>
      <c r="BA23" s="160">
        <f t="shared" si="29"/>
        <v>0</v>
      </c>
    </row>
    <row r="24" spans="1:53" s="161" customFormat="1" ht="31.5" x14ac:dyDescent="0.25">
      <c r="A24" s="162" t="s">
        <v>31</v>
      </c>
      <c r="B24" s="163" t="s">
        <v>32</v>
      </c>
      <c r="C24" s="164" t="s">
        <v>19</v>
      </c>
      <c r="D24" s="358" t="s">
        <v>20</v>
      </c>
      <c r="E24" s="160">
        <f t="shared" ref="E24:M25" si="30">E100</f>
        <v>0</v>
      </c>
      <c r="F24" s="160">
        <f t="shared" si="30"/>
        <v>0</v>
      </c>
      <c r="G24" s="160">
        <f t="shared" si="30"/>
        <v>0</v>
      </c>
      <c r="H24" s="160">
        <f t="shared" si="30"/>
        <v>0</v>
      </c>
      <c r="I24" s="160">
        <f t="shared" si="30"/>
        <v>0</v>
      </c>
      <c r="J24" s="160">
        <f t="shared" si="30"/>
        <v>0</v>
      </c>
      <c r="K24" s="160">
        <f t="shared" si="30"/>
        <v>0</v>
      </c>
      <c r="L24" s="160">
        <f t="shared" si="30"/>
        <v>0</v>
      </c>
      <c r="M24" s="160">
        <f t="shared" si="30"/>
        <v>0</v>
      </c>
      <c r="N24" s="358" t="s">
        <v>20</v>
      </c>
      <c r="O24" s="160">
        <f t="shared" ref="O24:W25" si="31">O100</f>
        <v>0</v>
      </c>
      <c r="P24" s="160">
        <f t="shared" si="31"/>
        <v>0</v>
      </c>
      <c r="Q24" s="160">
        <f t="shared" si="31"/>
        <v>0</v>
      </c>
      <c r="R24" s="160">
        <f t="shared" si="31"/>
        <v>0</v>
      </c>
      <c r="S24" s="160">
        <f t="shared" si="31"/>
        <v>0</v>
      </c>
      <c r="T24" s="160">
        <f t="shared" si="31"/>
        <v>0</v>
      </c>
      <c r="U24" s="160">
        <f t="shared" si="31"/>
        <v>0</v>
      </c>
      <c r="V24" s="160">
        <f t="shared" si="31"/>
        <v>0</v>
      </c>
      <c r="W24" s="160">
        <f t="shared" si="31"/>
        <v>0</v>
      </c>
      <c r="X24" s="358" t="s">
        <v>20</v>
      </c>
      <c r="Y24" s="160">
        <f t="shared" ref="Y24:AG25" si="32">Y100</f>
        <v>0</v>
      </c>
      <c r="Z24" s="160">
        <f t="shared" si="32"/>
        <v>0</v>
      </c>
      <c r="AA24" s="160">
        <f t="shared" si="32"/>
        <v>0</v>
      </c>
      <c r="AB24" s="160">
        <f t="shared" si="32"/>
        <v>0</v>
      </c>
      <c r="AC24" s="160">
        <f t="shared" si="32"/>
        <v>0</v>
      </c>
      <c r="AD24" s="160">
        <f t="shared" si="32"/>
        <v>0</v>
      </c>
      <c r="AE24" s="160">
        <f t="shared" si="32"/>
        <v>0</v>
      </c>
      <c r="AF24" s="160">
        <f t="shared" si="32"/>
        <v>0</v>
      </c>
      <c r="AG24" s="160">
        <f t="shared" si="32"/>
        <v>0</v>
      </c>
      <c r="AH24" s="358" t="s">
        <v>20</v>
      </c>
      <c r="AI24" s="160">
        <f t="shared" ref="AI24:AQ25" si="33">AI100</f>
        <v>0</v>
      </c>
      <c r="AJ24" s="160">
        <f t="shared" si="33"/>
        <v>0</v>
      </c>
      <c r="AK24" s="160">
        <f t="shared" si="33"/>
        <v>0</v>
      </c>
      <c r="AL24" s="160">
        <f t="shared" si="33"/>
        <v>0</v>
      </c>
      <c r="AM24" s="160">
        <f t="shared" si="33"/>
        <v>0</v>
      </c>
      <c r="AN24" s="160">
        <f t="shared" si="33"/>
        <v>0</v>
      </c>
      <c r="AO24" s="160">
        <f t="shared" si="33"/>
        <v>0</v>
      </c>
      <c r="AP24" s="160">
        <f t="shared" si="33"/>
        <v>0</v>
      </c>
      <c r="AQ24" s="160">
        <f t="shared" si="33"/>
        <v>0</v>
      </c>
      <c r="AR24" s="358" t="s">
        <v>20</v>
      </c>
      <c r="AS24" s="160">
        <f t="shared" ref="AS24:BA25" si="34">AS100</f>
        <v>0</v>
      </c>
      <c r="AT24" s="160">
        <f t="shared" si="34"/>
        <v>0</v>
      </c>
      <c r="AU24" s="160">
        <f t="shared" si="34"/>
        <v>0</v>
      </c>
      <c r="AV24" s="160">
        <f t="shared" si="34"/>
        <v>0</v>
      </c>
      <c r="AW24" s="160">
        <f t="shared" si="34"/>
        <v>0</v>
      </c>
      <c r="AX24" s="160">
        <f t="shared" si="34"/>
        <v>0</v>
      </c>
      <c r="AY24" s="160">
        <f t="shared" si="34"/>
        <v>0</v>
      </c>
      <c r="AZ24" s="160">
        <f t="shared" si="34"/>
        <v>0</v>
      </c>
      <c r="BA24" s="160">
        <f t="shared" si="34"/>
        <v>0</v>
      </c>
    </row>
    <row r="25" spans="1:53" s="161" customFormat="1" x14ac:dyDescent="0.25">
      <c r="A25" s="162" t="s">
        <v>33</v>
      </c>
      <c r="B25" s="163" t="s">
        <v>34</v>
      </c>
      <c r="C25" s="164" t="s">
        <v>19</v>
      </c>
      <c r="D25" s="358" t="s">
        <v>20</v>
      </c>
      <c r="E25" s="160">
        <f t="shared" si="30"/>
        <v>0</v>
      </c>
      <c r="F25" s="160">
        <f t="shared" si="30"/>
        <v>0</v>
      </c>
      <c r="G25" s="160">
        <f t="shared" si="30"/>
        <v>0</v>
      </c>
      <c r="H25" s="160">
        <f t="shared" si="30"/>
        <v>0</v>
      </c>
      <c r="I25" s="160">
        <f t="shared" si="30"/>
        <v>0</v>
      </c>
      <c r="J25" s="160">
        <f t="shared" si="30"/>
        <v>0</v>
      </c>
      <c r="K25" s="160">
        <f t="shared" si="30"/>
        <v>0</v>
      </c>
      <c r="L25" s="160">
        <f t="shared" si="30"/>
        <v>0</v>
      </c>
      <c r="M25" s="160">
        <f t="shared" si="30"/>
        <v>0</v>
      </c>
      <c r="N25" s="358" t="s">
        <v>20</v>
      </c>
      <c r="O25" s="160">
        <f t="shared" si="31"/>
        <v>0</v>
      </c>
      <c r="P25" s="160">
        <f t="shared" si="31"/>
        <v>0</v>
      </c>
      <c r="Q25" s="160">
        <f t="shared" si="31"/>
        <v>0</v>
      </c>
      <c r="R25" s="160">
        <f t="shared" si="31"/>
        <v>0</v>
      </c>
      <c r="S25" s="160">
        <f t="shared" si="31"/>
        <v>0</v>
      </c>
      <c r="T25" s="160">
        <f t="shared" si="31"/>
        <v>0</v>
      </c>
      <c r="U25" s="160">
        <f t="shared" si="31"/>
        <v>0</v>
      </c>
      <c r="V25" s="160">
        <f t="shared" si="31"/>
        <v>0</v>
      </c>
      <c r="W25" s="160">
        <f t="shared" si="31"/>
        <v>0</v>
      </c>
      <c r="X25" s="358" t="s">
        <v>20</v>
      </c>
      <c r="Y25" s="160">
        <f t="shared" si="32"/>
        <v>0</v>
      </c>
      <c r="Z25" s="160">
        <f t="shared" si="32"/>
        <v>0</v>
      </c>
      <c r="AA25" s="160">
        <f t="shared" si="32"/>
        <v>0</v>
      </c>
      <c r="AB25" s="160">
        <f t="shared" si="32"/>
        <v>0</v>
      </c>
      <c r="AC25" s="160">
        <f t="shared" si="32"/>
        <v>0</v>
      </c>
      <c r="AD25" s="160">
        <f t="shared" si="32"/>
        <v>0</v>
      </c>
      <c r="AE25" s="160">
        <f t="shared" si="32"/>
        <v>0</v>
      </c>
      <c r="AF25" s="160">
        <f t="shared" si="32"/>
        <v>0</v>
      </c>
      <c r="AG25" s="160">
        <f t="shared" si="32"/>
        <v>0</v>
      </c>
      <c r="AH25" s="358" t="s">
        <v>20</v>
      </c>
      <c r="AI25" s="160">
        <f t="shared" si="33"/>
        <v>0</v>
      </c>
      <c r="AJ25" s="160">
        <f t="shared" si="33"/>
        <v>0</v>
      </c>
      <c r="AK25" s="160">
        <f t="shared" si="33"/>
        <v>0</v>
      </c>
      <c r="AL25" s="160">
        <f t="shared" si="33"/>
        <v>0</v>
      </c>
      <c r="AM25" s="160">
        <f t="shared" si="33"/>
        <v>0</v>
      </c>
      <c r="AN25" s="160">
        <f t="shared" si="33"/>
        <v>0</v>
      </c>
      <c r="AO25" s="160">
        <f t="shared" si="33"/>
        <v>0</v>
      </c>
      <c r="AP25" s="160">
        <f t="shared" si="33"/>
        <v>0</v>
      </c>
      <c r="AQ25" s="160">
        <f t="shared" si="33"/>
        <v>0</v>
      </c>
      <c r="AR25" s="358" t="s">
        <v>20</v>
      </c>
      <c r="AS25" s="160">
        <f t="shared" si="34"/>
        <v>0</v>
      </c>
      <c r="AT25" s="160">
        <f t="shared" si="34"/>
        <v>0</v>
      </c>
      <c r="AU25" s="160">
        <f t="shared" si="34"/>
        <v>0</v>
      </c>
      <c r="AV25" s="160">
        <f t="shared" si="34"/>
        <v>0</v>
      </c>
      <c r="AW25" s="160">
        <f t="shared" si="34"/>
        <v>0</v>
      </c>
      <c r="AX25" s="160">
        <f t="shared" si="34"/>
        <v>0</v>
      </c>
      <c r="AY25" s="160">
        <f t="shared" si="34"/>
        <v>0</v>
      </c>
      <c r="AZ25" s="160">
        <f t="shared" si="34"/>
        <v>0</v>
      </c>
      <c r="BA25" s="160">
        <f t="shared" si="34"/>
        <v>0</v>
      </c>
    </row>
    <row r="26" spans="1:53" s="161" customFormat="1" ht="47.25" x14ac:dyDescent="0.25">
      <c r="A26" s="162" t="s">
        <v>35</v>
      </c>
      <c r="B26" s="168" t="s">
        <v>36</v>
      </c>
      <c r="C26" s="164" t="s">
        <v>19</v>
      </c>
      <c r="D26" s="358" t="s">
        <v>20</v>
      </c>
      <c r="E26" s="160">
        <f t="shared" ref="E26:M26" si="35">SUM(E27:E33)</f>
        <v>0</v>
      </c>
      <c r="F26" s="160">
        <f t="shared" si="35"/>
        <v>0</v>
      </c>
      <c r="G26" s="160">
        <f t="shared" si="35"/>
        <v>0</v>
      </c>
      <c r="H26" s="160">
        <f t="shared" si="35"/>
        <v>0</v>
      </c>
      <c r="I26" s="160">
        <f t="shared" si="35"/>
        <v>0</v>
      </c>
      <c r="J26" s="160">
        <f t="shared" si="35"/>
        <v>0</v>
      </c>
      <c r="K26" s="160">
        <f t="shared" si="35"/>
        <v>5</v>
      </c>
      <c r="L26" s="160">
        <f t="shared" si="35"/>
        <v>0</v>
      </c>
      <c r="M26" s="160">
        <f t="shared" si="35"/>
        <v>0</v>
      </c>
      <c r="N26" s="358" t="s">
        <v>20</v>
      </c>
      <c r="O26" s="160">
        <f t="shared" ref="O26:W26" si="36">SUM(O27:O33)</f>
        <v>0</v>
      </c>
      <c r="P26" s="160">
        <f t="shared" si="36"/>
        <v>0</v>
      </c>
      <c r="Q26" s="160">
        <f t="shared" si="36"/>
        <v>0</v>
      </c>
      <c r="R26" s="160">
        <f t="shared" si="36"/>
        <v>0</v>
      </c>
      <c r="S26" s="160">
        <f t="shared" si="36"/>
        <v>0</v>
      </c>
      <c r="T26" s="160">
        <f t="shared" si="36"/>
        <v>0</v>
      </c>
      <c r="U26" s="160">
        <f t="shared" si="36"/>
        <v>2</v>
      </c>
      <c r="V26" s="160">
        <f t="shared" si="36"/>
        <v>0</v>
      </c>
      <c r="W26" s="160">
        <f t="shared" si="36"/>
        <v>0</v>
      </c>
      <c r="X26" s="358" t="s">
        <v>20</v>
      </c>
      <c r="Y26" s="160">
        <f t="shared" ref="Y26:AG26" si="37">SUM(Y27:Y33)</f>
        <v>0</v>
      </c>
      <c r="Z26" s="160">
        <f t="shared" si="37"/>
        <v>0</v>
      </c>
      <c r="AA26" s="160">
        <f t="shared" si="37"/>
        <v>0</v>
      </c>
      <c r="AB26" s="160">
        <f t="shared" si="37"/>
        <v>0</v>
      </c>
      <c r="AC26" s="160">
        <f t="shared" si="37"/>
        <v>0</v>
      </c>
      <c r="AD26" s="160">
        <f t="shared" si="37"/>
        <v>0</v>
      </c>
      <c r="AE26" s="160">
        <f t="shared" si="37"/>
        <v>0</v>
      </c>
      <c r="AF26" s="160">
        <f t="shared" si="37"/>
        <v>0</v>
      </c>
      <c r="AG26" s="160">
        <f t="shared" si="37"/>
        <v>0</v>
      </c>
      <c r="AH26" s="358" t="s">
        <v>20</v>
      </c>
      <c r="AI26" s="160">
        <f t="shared" ref="AI26:AQ26" si="38">SUM(AI27:AI33)</f>
        <v>0</v>
      </c>
      <c r="AJ26" s="160">
        <f t="shared" si="38"/>
        <v>0</v>
      </c>
      <c r="AK26" s="160">
        <f t="shared" si="38"/>
        <v>0</v>
      </c>
      <c r="AL26" s="160">
        <f t="shared" si="38"/>
        <v>0</v>
      </c>
      <c r="AM26" s="160">
        <f t="shared" si="38"/>
        <v>0</v>
      </c>
      <c r="AN26" s="160">
        <f t="shared" si="38"/>
        <v>0</v>
      </c>
      <c r="AO26" s="160">
        <f t="shared" si="38"/>
        <v>0</v>
      </c>
      <c r="AP26" s="160">
        <f t="shared" si="38"/>
        <v>0</v>
      </c>
      <c r="AQ26" s="160">
        <f t="shared" si="38"/>
        <v>0</v>
      </c>
      <c r="AR26" s="358" t="s">
        <v>20</v>
      </c>
      <c r="AS26" s="160">
        <f t="shared" ref="AS26:BA26" si="39">SUM(AS27:AS33)</f>
        <v>0</v>
      </c>
      <c r="AT26" s="160">
        <f t="shared" si="39"/>
        <v>0</v>
      </c>
      <c r="AU26" s="160">
        <f t="shared" si="39"/>
        <v>0</v>
      </c>
      <c r="AV26" s="160">
        <f t="shared" si="39"/>
        <v>0</v>
      </c>
      <c r="AW26" s="160">
        <f t="shared" si="39"/>
        <v>0</v>
      </c>
      <c r="AX26" s="160">
        <f t="shared" si="39"/>
        <v>0</v>
      </c>
      <c r="AY26" s="160">
        <f t="shared" si="39"/>
        <v>0</v>
      </c>
      <c r="AZ26" s="160">
        <f t="shared" si="39"/>
        <v>0</v>
      </c>
      <c r="BA26" s="160">
        <f t="shared" si="39"/>
        <v>0</v>
      </c>
    </row>
    <row r="27" spans="1:53" s="161" customFormat="1" ht="31.5" x14ac:dyDescent="0.25">
      <c r="A27" s="162" t="s">
        <v>37</v>
      </c>
      <c r="B27" s="168" t="s">
        <v>38</v>
      </c>
      <c r="C27" s="164" t="s">
        <v>19</v>
      </c>
      <c r="D27" s="358" t="s">
        <v>20</v>
      </c>
      <c r="E27" s="160">
        <f t="shared" ref="E27:M27" si="40">E152</f>
        <v>0</v>
      </c>
      <c r="F27" s="160">
        <f t="shared" si="40"/>
        <v>0</v>
      </c>
      <c r="G27" s="160">
        <f t="shared" si="40"/>
        <v>0</v>
      </c>
      <c r="H27" s="160">
        <f t="shared" si="40"/>
        <v>0</v>
      </c>
      <c r="I27" s="160">
        <f t="shared" si="40"/>
        <v>0</v>
      </c>
      <c r="J27" s="160">
        <f t="shared" si="40"/>
        <v>0</v>
      </c>
      <c r="K27" s="160">
        <f t="shared" si="40"/>
        <v>0</v>
      </c>
      <c r="L27" s="160">
        <f t="shared" si="40"/>
        <v>0</v>
      </c>
      <c r="M27" s="160">
        <f t="shared" si="40"/>
        <v>0</v>
      </c>
      <c r="N27" s="358" t="s">
        <v>20</v>
      </c>
      <c r="O27" s="160">
        <f t="shared" ref="O27:W27" si="41">O152</f>
        <v>0</v>
      </c>
      <c r="P27" s="160">
        <f t="shared" si="41"/>
        <v>0</v>
      </c>
      <c r="Q27" s="160">
        <f t="shared" si="41"/>
        <v>0</v>
      </c>
      <c r="R27" s="160">
        <f t="shared" si="41"/>
        <v>0</v>
      </c>
      <c r="S27" s="160">
        <f t="shared" si="41"/>
        <v>0</v>
      </c>
      <c r="T27" s="160">
        <f t="shared" si="41"/>
        <v>0</v>
      </c>
      <c r="U27" s="160">
        <f t="shared" si="41"/>
        <v>0</v>
      </c>
      <c r="V27" s="160">
        <f t="shared" si="41"/>
        <v>0</v>
      </c>
      <c r="W27" s="160">
        <f t="shared" si="41"/>
        <v>0</v>
      </c>
      <c r="X27" s="358" t="s">
        <v>20</v>
      </c>
      <c r="Y27" s="160">
        <f t="shared" ref="Y27:AG27" si="42">Y152</f>
        <v>0</v>
      </c>
      <c r="Z27" s="160">
        <f t="shared" si="42"/>
        <v>0</v>
      </c>
      <c r="AA27" s="160">
        <f t="shared" si="42"/>
        <v>0</v>
      </c>
      <c r="AB27" s="160">
        <f t="shared" si="42"/>
        <v>0</v>
      </c>
      <c r="AC27" s="160">
        <f t="shared" si="42"/>
        <v>0</v>
      </c>
      <c r="AD27" s="160">
        <f t="shared" si="42"/>
        <v>0</v>
      </c>
      <c r="AE27" s="160">
        <f t="shared" si="42"/>
        <v>0</v>
      </c>
      <c r="AF27" s="160">
        <f t="shared" si="42"/>
        <v>0</v>
      </c>
      <c r="AG27" s="160">
        <f t="shared" si="42"/>
        <v>0</v>
      </c>
      <c r="AH27" s="358" t="s">
        <v>20</v>
      </c>
      <c r="AI27" s="160">
        <f t="shared" ref="AI27:AQ27" si="43">AI152</f>
        <v>0</v>
      </c>
      <c r="AJ27" s="160">
        <f t="shared" si="43"/>
        <v>0</v>
      </c>
      <c r="AK27" s="160">
        <f t="shared" si="43"/>
        <v>0</v>
      </c>
      <c r="AL27" s="160">
        <f t="shared" si="43"/>
        <v>0</v>
      </c>
      <c r="AM27" s="160">
        <f t="shared" si="43"/>
        <v>0</v>
      </c>
      <c r="AN27" s="160">
        <f t="shared" si="43"/>
        <v>0</v>
      </c>
      <c r="AO27" s="160">
        <f t="shared" si="43"/>
        <v>0</v>
      </c>
      <c r="AP27" s="160">
        <f t="shared" si="43"/>
        <v>0</v>
      </c>
      <c r="AQ27" s="160">
        <f t="shared" si="43"/>
        <v>0</v>
      </c>
      <c r="AR27" s="358" t="s">
        <v>20</v>
      </c>
      <c r="AS27" s="160">
        <f t="shared" ref="AS27:BA27" si="44">AS152</f>
        <v>0</v>
      </c>
      <c r="AT27" s="160">
        <f t="shared" si="44"/>
        <v>0</v>
      </c>
      <c r="AU27" s="160">
        <f t="shared" si="44"/>
        <v>0</v>
      </c>
      <c r="AV27" s="160">
        <f t="shared" si="44"/>
        <v>0</v>
      </c>
      <c r="AW27" s="160">
        <f t="shared" si="44"/>
        <v>0</v>
      </c>
      <c r="AX27" s="160">
        <f t="shared" si="44"/>
        <v>0</v>
      </c>
      <c r="AY27" s="160">
        <f t="shared" si="44"/>
        <v>0</v>
      </c>
      <c r="AZ27" s="160">
        <f t="shared" si="44"/>
        <v>0</v>
      </c>
      <c r="BA27" s="160">
        <f t="shared" si="44"/>
        <v>0</v>
      </c>
    </row>
    <row r="28" spans="1:53" s="161" customFormat="1" x14ac:dyDescent="0.25">
      <c r="A28" s="162" t="s">
        <v>39</v>
      </c>
      <c r="B28" s="168" t="s">
        <v>40</v>
      </c>
      <c r="C28" s="164" t="s">
        <v>19</v>
      </c>
      <c r="D28" s="358" t="s">
        <v>20</v>
      </c>
      <c r="E28" s="160">
        <f t="shared" ref="E28:M28" si="45">E166</f>
        <v>0</v>
      </c>
      <c r="F28" s="160">
        <f t="shared" si="45"/>
        <v>0</v>
      </c>
      <c r="G28" s="160">
        <f t="shared" si="45"/>
        <v>0</v>
      </c>
      <c r="H28" s="160">
        <f t="shared" si="45"/>
        <v>0</v>
      </c>
      <c r="I28" s="160">
        <f t="shared" si="45"/>
        <v>0</v>
      </c>
      <c r="J28" s="160">
        <f t="shared" si="45"/>
        <v>0</v>
      </c>
      <c r="K28" s="160">
        <f t="shared" si="45"/>
        <v>0</v>
      </c>
      <c r="L28" s="160">
        <f t="shared" si="45"/>
        <v>0</v>
      </c>
      <c r="M28" s="160">
        <f t="shared" si="45"/>
        <v>0</v>
      </c>
      <c r="N28" s="358" t="s">
        <v>20</v>
      </c>
      <c r="O28" s="160">
        <f t="shared" ref="O28:W28" si="46">O166</f>
        <v>0</v>
      </c>
      <c r="P28" s="160">
        <f t="shared" si="46"/>
        <v>0</v>
      </c>
      <c r="Q28" s="160">
        <f t="shared" si="46"/>
        <v>0</v>
      </c>
      <c r="R28" s="160">
        <f t="shared" si="46"/>
        <v>0</v>
      </c>
      <c r="S28" s="160">
        <f t="shared" si="46"/>
        <v>0</v>
      </c>
      <c r="T28" s="160">
        <f t="shared" si="46"/>
        <v>0</v>
      </c>
      <c r="U28" s="160">
        <f t="shared" si="46"/>
        <v>0</v>
      </c>
      <c r="V28" s="160">
        <f t="shared" si="46"/>
        <v>0</v>
      </c>
      <c r="W28" s="160">
        <f t="shared" si="46"/>
        <v>0</v>
      </c>
      <c r="X28" s="358" t="s">
        <v>20</v>
      </c>
      <c r="Y28" s="160">
        <f t="shared" ref="Y28:AG28" si="47">Y166</f>
        <v>0</v>
      </c>
      <c r="Z28" s="160">
        <f t="shared" si="47"/>
        <v>0</v>
      </c>
      <c r="AA28" s="160">
        <f t="shared" si="47"/>
        <v>0</v>
      </c>
      <c r="AB28" s="160">
        <f t="shared" si="47"/>
        <v>0</v>
      </c>
      <c r="AC28" s="160">
        <f t="shared" si="47"/>
        <v>0</v>
      </c>
      <c r="AD28" s="160">
        <f t="shared" si="47"/>
        <v>0</v>
      </c>
      <c r="AE28" s="160">
        <f t="shared" si="47"/>
        <v>0</v>
      </c>
      <c r="AF28" s="160">
        <f t="shared" si="47"/>
        <v>0</v>
      </c>
      <c r="AG28" s="160">
        <f t="shared" si="47"/>
        <v>0</v>
      </c>
      <c r="AH28" s="358" t="s">
        <v>20</v>
      </c>
      <c r="AI28" s="160">
        <f t="shared" ref="AI28:AQ28" si="48">AI166</f>
        <v>0</v>
      </c>
      <c r="AJ28" s="160">
        <f t="shared" si="48"/>
        <v>0</v>
      </c>
      <c r="AK28" s="160">
        <f t="shared" si="48"/>
        <v>0</v>
      </c>
      <c r="AL28" s="160">
        <f t="shared" si="48"/>
        <v>0</v>
      </c>
      <c r="AM28" s="160">
        <f t="shared" si="48"/>
        <v>0</v>
      </c>
      <c r="AN28" s="160">
        <f t="shared" si="48"/>
        <v>0</v>
      </c>
      <c r="AO28" s="160">
        <f t="shared" si="48"/>
        <v>0</v>
      </c>
      <c r="AP28" s="160">
        <f t="shared" si="48"/>
        <v>0</v>
      </c>
      <c r="AQ28" s="160">
        <f t="shared" si="48"/>
        <v>0</v>
      </c>
      <c r="AR28" s="358" t="s">
        <v>20</v>
      </c>
      <c r="AS28" s="160">
        <f t="shared" ref="AS28:BA28" si="49">AS166</f>
        <v>0</v>
      </c>
      <c r="AT28" s="160">
        <f t="shared" si="49"/>
        <v>0</v>
      </c>
      <c r="AU28" s="160">
        <f t="shared" si="49"/>
        <v>0</v>
      </c>
      <c r="AV28" s="160">
        <f t="shared" si="49"/>
        <v>0</v>
      </c>
      <c r="AW28" s="160">
        <f t="shared" si="49"/>
        <v>0</v>
      </c>
      <c r="AX28" s="160">
        <f t="shared" si="49"/>
        <v>0</v>
      </c>
      <c r="AY28" s="160">
        <f t="shared" si="49"/>
        <v>0</v>
      </c>
      <c r="AZ28" s="160">
        <f t="shared" si="49"/>
        <v>0</v>
      </c>
      <c r="BA28" s="160">
        <f t="shared" si="49"/>
        <v>0</v>
      </c>
    </row>
    <row r="29" spans="1:53" s="161" customFormat="1" ht="31.5" x14ac:dyDescent="0.25">
      <c r="A29" s="162" t="s">
        <v>41</v>
      </c>
      <c r="B29" s="168" t="s">
        <v>42</v>
      </c>
      <c r="C29" s="164" t="s">
        <v>19</v>
      </c>
      <c r="D29" s="358" t="s">
        <v>20</v>
      </c>
      <c r="E29" s="160">
        <f t="shared" ref="E29:M29" si="50">E175</f>
        <v>0</v>
      </c>
      <c r="F29" s="160">
        <f t="shared" si="50"/>
        <v>0</v>
      </c>
      <c r="G29" s="160">
        <f t="shared" si="50"/>
        <v>0</v>
      </c>
      <c r="H29" s="160">
        <f t="shared" si="50"/>
        <v>0</v>
      </c>
      <c r="I29" s="160">
        <f t="shared" si="50"/>
        <v>0</v>
      </c>
      <c r="J29" s="160">
        <f t="shared" si="50"/>
        <v>0</v>
      </c>
      <c r="K29" s="160">
        <f t="shared" si="50"/>
        <v>4</v>
      </c>
      <c r="L29" s="160">
        <f t="shared" si="50"/>
        <v>0</v>
      </c>
      <c r="M29" s="160">
        <f t="shared" si="50"/>
        <v>0</v>
      </c>
      <c r="N29" s="358" t="s">
        <v>20</v>
      </c>
      <c r="O29" s="160">
        <f t="shared" ref="O29:W29" si="51">O175</f>
        <v>0</v>
      </c>
      <c r="P29" s="160">
        <f t="shared" si="51"/>
        <v>0</v>
      </c>
      <c r="Q29" s="160">
        <f t="shared" si="51"/>
        <v>0</v>
      </c>
      <c r="R29" s="160">
        <f t="shared" si="51"/>
        <v>0</v>
      </c>
      <c r="S29" s="160">
        <f t="shared" si="51"/>
        <v>0</v>
      </c>
      <c r="T29" s="160">
        <f t="shared" si="51"/>
        <v>0</v>
      </c>
      <c r="U29" s="160">
        <f t="shared" si="51"/>
        <v>1</v>
      </c>
      <c r="V29" s="160">
        <f t="shared" si="51"/>
        <v>0</v>
      </c>
      <c r="W29" s="160">
        <f t="shared" si="51"/>
        <v>0</v>
      </c>
      <c r="X29" s="358" t="s">
        <v>20</v>
      </c>
      <c r="Y29" s="160">
        <f t="shared" ref="Y29:AG29" si="52">Y175</f>
        <v>0</v>
      </c>
      <c r="Z29" s="160">
        <f t="shared" si="52"/>
        <v>0</v>
      </c>
      <c r="AA29" s="160">
        <f t="shared" si="52"/>
        <v>0</v>
      </c>
      <c r="AB29" s="160">
        <f t="shared" si="52"/>
        <v>0</v>
      </c>
      <c r="AC29" s="160">
        <f t="shared" si="52"/>
        <v>0</v>
      </c>
      <c r="AD29" s="160">
        <f t="shared" si="52"/>
        <v>0</v>
      </c>
      <c r="AE29" s="160">
        <f t="shared" si="52"/>
        <v>0</v>
      </c>
      <c r="AF29" s="160">
        <f t="shared" si="52"/>
        <v>0</v>
      </c>
      <c r="AG29" s="160">
        <f t="shared" si="52"/>
        <v>0</v>
      </c>
      <c r="AH29" s="358" t="s">
        <v>20</v>
      </c>
      <c r="AI29" s="160">
        <f t="shared" ref="AI29:AQ29" si="53">AI175</f>
        <v>0</v>
      </c>
      <c r="AJ29" s="160">
        <f t="shared" si="53"/>
        <v>0</v>
      </c>
      <c r="AK29" s="160">
        <f t="shared" si="53"/>
        <v>0</v>
      </c>
      <c r="AL29" s="160">
        <f t="shared" si="53"/>
        <v>0</v>
      </c>
      <c r="AM29" s="160">
        <f t="shared" si="53"/>
        <v>0</v>
      </c>
      <c r="AN29" s="160">
        <f t="shared" si="53"/>
        <v>0</v>
      </c>
      <c r="AO29" s="160">
        <f t="shared" si="53"/>
        <v>0</v>
      </c>
      <c r="AP29" s="160">
        <f t="shared" si="53"/>
        <v>0</v>
      </c>
      <c r="AQ29" s="160">
        <f t="shared" si="53"/>
        <v>0</v>
      </c>
      <c r="AR29" s="358" t="s">
        <v>20</v>
      </c>
      <c r="AS29" s="160">
        <f t="shared" ref="AS29:BA29" si="54">AS175</f>
        <v>0</v>
      </c>
      <c r="AT29" s="160">
        <f t="shared" si="54"/>
        <v>0</v>
      </c>
      <c r="AU29" s="160">
        <f t="shared" si="54"/>
        <v>0</v>
      </c>
      <c r="AV29" s="160">
        <f t="shared" si="54"/>
        <v>0</v>
      </c>
      <c r="AW29" s="160">
        <f t="shared" si="54"/>
        <v>0</v>
      </c>
      <c r="AX29" s="160">
        <f t="shared" si="54"/>
        <v>0</v>
      </c>
      <c r="AY29" s="160">
        <f t="shared" si="54"/>
        <v>0</v>
      </c>
      <c r="AZ29" s="160">
        <f t="shared" si="54"/>
        <v>0</v>
      </c>
      <c r="BA29" s="160">
        <f t="shared" si="54"/>
        <v>0</v>
      </c>
    </row>
    <row r="30" spans="1:53" s="161" customFormat="1" ht="47.25" x14ac:dyDescent="0.25">
      <c r="A30" s="162" t="s">
        <v>43</v>
      </c>
      <c r="B30" s="168" t="s">
        <v>44</v>
      </c>
      <c r="C30" s="164" t="s">
        <v>19</v>
      </c>
      <c r="D30" s="358" t="s">
        <v>20</v>
      </c>
      <c r="E30" s="160">
        <f t="shared" ref="E30:M30" si="55">E201</f>
        <v>0</v>
      </c>
      <c r="F30" s="160">
        <f t="shared" si="55"/>
        <v>0</v>
      </c>
      <c r="G30" s="160">
        <f t="shared" si="55"/>
        <v>0</v>
      </c>
      <c r="H30" s="160">
        <f t="shared" si="55"/>
        <v>0</v>
      </c>
      <c r="I30" s="160">
        <f t="shared" si="55"/>
        <v>0</v>
      </c>
      <c r="J30" s="160">
        <f t="shared" si="55"/>
        <v>0</v>
      </c>
      <c r="K30" s="160">
        <f t="shared" si="55"/>
        <v>0</v>
      </c>
      <c r="L30" s="160">
        <f t="shared" si="55"/>
        <v>0</v>
      </c>
      <c r="M30" s="160">
        <f t="shared" si="55"/>
        <v>0</v>
      </c>
      <c r="N30" s="358" t="s">
        <v>20</v>
      </c>
      <c r="O30" s="160">
        <f t="shared" ref="O30:W30" si="56">O201</f>
        <v>0</v>
      </c>
      <c r="P30" s="160">
        <f t="shared" si="56"/>
        <v>0</v>
      </c>
      <c r="Q30" s="160">
        <f t="shared" si="56"/>
        <v>0</v>
      </c>
      <c r="R30" s="160">
        <f t="shared" si="56"/>
        <v>0</v>
      </c>
      <c r="S30" s="160">
        <f t="shared" si="56"/>
        <v>0</v>
      </c>
      <c r="T30" s="160">
        <f t="shared" si="56"/>
        <v>0</v>
      </c>
      <c r="U30" s="160">
        <f t="shared" si="56"/>
        <v>0</v>
      </c>
      <c r="V30" s="160">
        <f t="shared" si="56"/>
        <v>0</v>
      </c>
      <c r="W30" s="160">
        <f t="shared" si="56"/>
        <v>0</v>
      </c>
      <c r="X30" s="358" t="s">
        <v>20</v>
      </c>
      <c r="Y30" s="160">
        <f t="shared" ref="Y30:AG30" si="57">Y201</f>
        <v>0</v>
      </c>
      <c r="Z30" s="160">
        <f t="shared" si="57"/>
        <v>0</v>
      </c>
      <c r="AA30" s="160">
        <f t="shared" si="57"/>
        <v>0</v>
      </c>
      <c r="AB30" s="160">
        <f t="shared" si="57"/>
        <v>0</v>
      </c>
      <c r="AC30" s="160">
        <f t="shared" si="57"/>
        <v>0</v>
      </c>
      <c r="AD30" s="160">
        <f t="shared" si="57"/>
        <v>0</v>
      </c>
      <c r="AE30" s="160">
        <f t="shared" si="57"/>
        <v>0</v>
      </c>
      <c r="AF30" s="160">
        <f t="shared" si="57"/>
        <v>0</v>
      </c>
      <c r="AG30" s="160">
        <f t="shared" si="57"/>
        <v>0</v>
      </c>
      <c r="AH30" s="358" t="s">
        <v>20</v>
      </c>
      <c r="AI30" s="160">
        <f t="shared" ref="AI30:AQ30" si="58">AI201</f>
        <v>0</v>
      </c>
      <c r="AJ30" s="160">
        <f t="shared" si="58"/>
        <v>0</v>
      </c>
      <c r="AK30" s="160">
        <f t="shared" si="58"/>
        <v>0</v>
      </c>
      <c r="AL30" s="160">
        <f t="shared" si="58"/>
        <v>0</v>
      </c>
      <c r="AM30" s="160">
        <f t="shared" si="58"/>
        <v>0</v>
      </c>
      <c r="AN30" s="160">
        <f t="shared" si="58"/>
        <v>0</v>
      </c>
      <c r="AO30" s="160">
        <f t="shared" si="58"/>
        <v>0</v>
      </c>
      <c r="AP30" s="160">
        <f t="shared" si="58"/>
        <v>0</v>
      </c>
      <c r="AQ30" s="160">
        <f t="shared" si="58"/>
        <v>0</v>
      </c>
      <c r="AR30" s="358" t="s">
        <v>20</v>
      </c>
      <c r="AS30" s="160">
        <f t="shared" ref="AS30:BA30" si="59">AS201</f>
        <v>0</v>
      </c>
      <c r="AT30" s="160">
        <f t="shared" si="59"/>
        <v>0</v>
      </c>
      <c r="AU30" s="160">
        <f t="shared" si="59"/>
        <v>0</v>
      </c>
      <c r="AV30" s="160">
        <f t="shared" si="59"/>
        <v>0</v>
      </c>
      <c r="AW30" s="160">
        <f t="shared" si="59"/>
        <v>0</v>
      </c>
      <c r="AX30" s="160">
        <f t="shared" si="59"/>
        <v>0</v>
      </c>
      <c r="AY30" s="160">
        <f t="shared" si="59"/>
        <v>0</v>
      </c>
      <c r="AZ30" s="160">
        <f t="shared" si="59"/>
        <v>0</v>
      </c>
      <c r="BA30" s="160">
        <f t="shared" si="59"/>
        <v>0</v>
      </c>
    </row>
    <row r="31" spans="1:53" s="161" customFormat="1" x14ac:dyDescent="0.25">
      <c r="A31" s="162" t="s">
        <v>45</v>
      </c>
      <c r="B31" s="168" t="s">
        <v>46</v>
      </c>
      <c r="C31" s="164" t="s">
        <v>19</v>
      </c>
      <c r="D31" s="358" t="s">
        <v>20</v>
      </c>
      <c r="E31" s="160">
        <f t="shared" ref="E31:M31" si="60">E208</f>
        <v>0</v>
      </c>
      <c r="F31" s="160">
        <f t="shared" si="60"/>
        <v>0</v>
      </c>
      <c r="G31" s="160">
        <f t="shared" si="60"/>
        <v>0</v>
      </c>
      <c r="H31" s="160">
        <f t="shared" si="60"/>
        <v>0</v>
      </c>
      <c r="I31" s="160">
        <f t="shared" si="60"/>
        <v>0</v>
      </c>
      <c r="J31" s="160">
        <f t="shared" si="60"/>
        <v>0</v>
      </c>
      <c r="K31" s="160">
        <f t="shared" si="60"/>
        <v>0</v>
      </c>
      <c r="L31" s="160">
        <f t="shared" si="60"/>
        <v>0</v>
      </c>
      <c r="M31" s="160">
        <f t="shared" si="60"/>
        <v>0</v>
      </c>
      <c r="N31" s="358" t="s">
        <v>20</v>
      </c>
      <c r="O31" s="160">
        <f t="shared" ref="O31:W31" si="61">O208</f>
        <v>0</v>
      </c>
      <c r="P31" s="160">
        <f t="shared" si="61"/>
        <v>0</v>
      </c>
      <c r="Q31" s="160">
        <f t="shared" si="61"/>
        <v>0</v>
      </c>
      <c r="R31" s="160">
        <f t="shared" si="61"/>
        <v>0</v>
      </c>
      <c r="S31" s="160">
        <f t="shared" si="61"/>
        <v>0</v>
      </c>
      <c r="T31" s="160">
        <f t="shared" si="61"/>
        <v>0</v>
      </c>
      <c r="U31" s="160">
        <f t="shared" si="61"/>
        <v>0</v>
      </c>
      <c r="V31" s="160">
        <f t="shared" si="61"/>
        <v>0</v>
      </c>
      <c r="W31" s="160">
        <f t="shared" si="61"/>
        <v>0</v>
      </c>
      <c r="X31" s="358" t="s">
        <v>20</v>
      </c>
      <c r="Y31" s="160">
        <f t="shared" ref="Y31:AG31" si="62">Y208</f>
        <v>0</v>
      </c>
      <c r="Z31" s="160">
        <f t="shared" si="62"/>
        <v>0</v>
      </c>
      <c r="AA31" s="160">
        <f t="shared" si="62"/>
        <v>0</v>
      </c>
      <c r="AB31" s="160">
        <f t="shared" si="62"/>
        <v>0</v>
      </c>
      <c r="AC31" s="160">
        <f t="shared" si="62"/>
        <v>0</v>
      </c>
      <c r="AD31" s="160">
        <f t="shared" si="62"/>
        <v>0</v>
      </c>
      <c r="AE31" s="160">
        <f t="shared" si="62"/>
        <v>0</v>
      </c>
      <c r="AF31" s="160">
        <f t="shared" si="62"/>
        <v>0</v>
      </c>
      <c r="AG31" s="160">
        <f t="shared" si="62"/>
        <v>0</v>
      </c>
      <c r="AH31" s="358" t="s">
        <v>20</v>
      </c>
      <c r="AI31" s="160">
        <f t="shared" ref="AI31:AQ31" si="63">AI208</f>
        <v>0</v>
      </c>
      <c r="AJ31" s="160">
        <f t="shared" si="63"/>
        <v>0</v>
      </c>
      <c r="AK31" s="160">
        <f t="shared" si="63"/>
        <v>0</v>
      </c>
      <c r="AL31" s="160">
        <f t="shared" si="63"/>
        <v>0</v>
      </c>
      <c r="AM31" s="160">
        <f t="shared" si="63"/>
        <v>0</v>
      </c>
      <c r="AN31" s="160">
        <f t="shared" si="63"/>
        <v>0</v>
      </c>
      <c r="AO31" s="160">
        <f t="shared" si="63"/>
        <v>0</v>
      </c>
      <c r="AP31" s="160">
        <f t="shared" si="63"/>
        <v>0</v>
      </c>
      <c r="AQ31" s="160">
        <f t="shared" si="63"/>
        <v>0</v>
      </c>
      <c r="AR31" s="358" t="s">
        <v>20</v>
      </c>
      <c r="AS31" s="160">
        <f t="shared" ref="AS31:BA31" si="64">AS208</f>
        <v>0</v>
      </c>
      <c r="AT31" s="160">
        <f t="shared" si="64"/>
        <v>0</v>
      </c>
      <c r="AU31" s="160">
        <f t="shared" si="64"/>
        <v>0</v>
      </c>
      <c r="AV31" s="160">
        <f t="shared" si="64"/>
        <v>0</v>
      </c>
      <c r="AW31" s="160">
        <f t="shared" si="64"/>
        <v>0</v>
      </c>
      <c r="AX31" s="160">
        <f t="shared" si="64"/>
        <v>0</v>
      </c>
      <c r="AY31" s="160">
        <f t="shared" si="64"/>
        <v>0</v>
      </c>
      <c r="AZ31" s="160">
        <f t="shared" si="64"/>
        <v>0</v>
      </c>
      <c r="BA31" s="160">
        <f t="shared" si="64"/>
        <v>0</v>
      </c>
    </row>
    <row r="32" spans="1:53" s="161" customFormat="1" ht="31.5" x14ac:dyDescent="0.25">
      <c r="A32" s="162" t="s">
        <v>47</v>
      </c>
      <c r="B32" s="168" t="s">
        <v>32</v>
      </c>
      <c r="C32" s="164" t="s">
        <v>19</v>
      </c>
      <c r="D32" s="358" t="s">
        <v>20</v>
      </c>
      <c r="E32" s="160">
        <f t="shared" ref="E32:M33" si="65">E212</f>
        <v>0</v>
      </c>
      <c r="F32" s="160">
        <f t="shared" si="65"/>
        <v>0</v>
      </c>
      <c r="G32" s="160">
        <f t="shared" si="65"/>
        <v>0</v>
      </c>
      <c r="H32" s="160">
        <f t="shared" si="65"/>
        <v>0</v>
      </c>
      <c r="I32" s="160">
        <f t="shared" si="65"/>
        <v>0</v>
      </c>
      <c r="J32" s="160">
        <f t="shared" si="65"/>
        <v>0</v>
      </c>
      <c r="K32" s="160">
        <f t="shared" si="65"/>
        <v>0</v>
      </c>
      <c r="L32" s="160">
        <f t="shared" si="65"/>
        <v>0</v>
      </c>
      <c r="M32" s="160">
        <f t="shared" si="65"/>
        <v>0</v>
      </c>
      <c r="N32" s="358" t="s">
        <v>20</v>
      </c>
      <c r="O32" s="160">
        <f t="shared" ref="O32:W33" si="66">O212</f>
        <v>0</v>
      </c>
      <c r="P32" s="160">
        <f t="shared" si="66"/>
        <v>0</v>
      </c>
      <c r="Q32" s="160">
        <f t="shared" si="66"/>
        <v>0</v>
      </c>
      <c r="R32" s="160">
        <f t="shared" si="66"/>
        <v>0</v>
      </c>
      <c r="S32" s="160">
        <f t="shared" si="66"/>
        <v>0</v>
      </c>
      <c r="T32" s="160">
        <f t="shared" si="66"/>
        <v>0</v>
      </c>
      <c r="U32" s="160">
        <f t="shared" si="66"/>
        <v>0</v>
      </c>
      <c r="V32" s="160">
        <f t="shared" si="66"/>
        <v>0</v>
      </c>
      <c r="W32" s="160">
        <f t="shared" si="66"/>
        <v>0</v>
      </c>
      <c r="X32" s="358" t="s">
        <v>20</v>
      </c>
      <c r="Y32" s="160">
        <f t="shared" ref="Y32:AG33" si="67">Y212</f>
        <v>0</v>
      </c>
      <c r="Z32" s="160">
        <f t="shared" si="67"/>
        <v>0</v>
      </c>
      <c r="AA32" s="160">
        <f t="shared" si="67"/>
        <v>0</v>
      </c>
      <c r="AB32" s="160">
        <f t="shared" si="67"/>
        <v>0</v>
      </c>
      <c r="AC32" s="160">
        <f t="shared" si="67"/>
        <v>0</v>
      </c>
      <c r="AD32" s="160">
        <f t="shared" si="67"/>
        <v>0</v>
      </c>
      <c r="AE32" s="160">
        <f t="shared" si="67"/>
        <v>0</v>
      </c>
      <c r="AF32" s="160">
        <f t="shared" si="67"/>
        <v>0</v>
      </c>
      <c r="AG32" s="160">
        <f t="shared" si="67"/>
        <v>0</v>
      </c>
      <c r="AH32" s="358" t="s">
        <v>20</v>
      </c>
      <c r="AI32" s="160">
        <f t="shared" ref="AI32:AQ33" si="68">AI212</f>
        <v>0</v>
      </c>
      <c r="AJ32" s="160">
        <f t="shared" si="68"/>
        <v>0</v>
      </c>
      <c r="AK32" s="160">
        <f t="shared" si="68"/>
        <v>0</v>
      </c>
      <c r="AL32" s="160">
        <f t="shared" si="68"/>
        <v>0</v>
      </c>
      <c r="AM32" s="160">
        <f t="shared" si="68"/>
        <v>0</v>
      </c>
      <c r="AN32" s="160">
        <f t="shared" si="68"/>
        <v>0</v>
      </c>
      <c r="AO32" s="160">
        <f t="shared" si="68"/>
        <v>0</v>
      </c>
      <c r="AP32" s="160">
        <f t="shared" si="68"/>
        <v>0</v>
      </c>
      <c r="AQ32" s="160">
        <f t="shared" si="68"/>
        <v>0</v>
      </c>
      <c r="AR32" s="358" t="s">
        <v>20</v>
      </c>
      <c r="AS32" s="160">
        <f t="shared" ref="AS32:BA33" si="69">AS212</f>
        <v>0</v>
      </c>
      <c r="AT32" s="160">
        <f t="shared" si="69"/>
        <v>0</v>
      </c>
      <c r="AU32" s="160">
        <f t="shared" si="69"/>
        <v>0</v>
      </c>
      <c r="AV32" s="160">
        <f t="shared" si="69"/>
        <v>0</v>
      </c>
      <c r="AW32" s="160">
        <f t="shared" si="69"/>
        <v>0</v>
      </c>
      <c r="AX32" s="160">
        <f t="shared" si="69"/>
        <v>0</v>
      </c>
      <c r="AY32" s="160">
        <f t="shared" si="69"/>
        <v>0</v>
      </c>
      <c r="AZ32" s="160">
        <f t="shared" si="69"/>
        <v>0</v>
      </c>
      <c r="BA32" s="160">
        <f t="shared" si="69"/>
        <v>0</v>
      </c>
    </row>
    <row r="33" spans="1:53" s="161" customFormat="1" x14ac:dyDescent="0.25">
      <c r="A33" s="162" t="s">
        <v>48</v>
      </c>
      <c r="B33" s="168" t="s">
        <v>34</v>
      </c>
      <c r="C33" s="164" t="s">
        <v>19</v>
      </c>
      <c r="D33" s="358" t="s">
        <v>20</v>
      </c>
      <c r="E33" s="160">
        <f t="shared" si="65"/>
        <v>0</v>
      </c>
      <c r="F33" s="160">
        <f t="shared" si="65"/>
        <v>0</v>
      </c>
      <c r="G33" s="160">
        <f t="shared" si="65"/>
        <v>0</v>
      </c>
      <c r="H33" s="160">
        <f t="shared" si="65"/>
        <v>0</v>
      </c>
      <c r="I33" s="160">
        <f t="shared" si="65"/>
        <v>0</v>
      </c>
      <c r="J33" s="160">
        <f t="shared" si="65"/>
        <v>0</v>
      </c>
      <c r="K33" s="160">
        <f t="shared" si="65"/>
        <v>1</v>
      </c>
      <c r="L33" s="160">
        <f t="shared" si="65"/>
        <v>0</v>
      </c>
      <c r="M33" s="160">
        <f t="shared" si="65"/>
        <v>0</v>
      </c>
      <c r="N33" s="358" t="s">
        <v>20</v>
      </c>
      <c r="O33" s="160">
        <f t="shared" si="66"/>
        <v>0</v>
      </c>
      <c r="P33" s="160">
        <f t="shared" si="66"/>
        <v>0</v>
      </c>
      <c r="Q33" s="160">
        <f t="shared" si="66"/>
        <v>0</v>
      </c>
      <c r="R33" s="160">
        <f t="shared" si="66"/>
        <v>0</v>
      </c>
      <c r="S33" s="160">
        <f t="shared" si="66"/>
        <v>0</v>
      </c>
      <c r="T33" s="160">
        <f t="shared" si="66"/>
        <v>0</v>
      </c>
      <c r="U33" s="160">
        <f t="shared" si="66"/>
        <v>1</v>
      </c>
      <c r="V33" s="160">
        <f t="shared" si="66"/>
        <v>0</v>
      </c>
      <c r="W33" s="160">
        <f t="shared" si="66"/>
        <v>0</v>
      </c>
      <c r="X33" s="358" t="s">
        <v>20</v>
      </c>
      <c r="Y33" s="160">
        <f t="shared" si="67"/>
        <v>0</v>
      </c>
      <c r="Z33" s="160">
        <f t="shared" si="67"/>
        <v>0</v>
      </c>
      <c r="AA33" s="160">
        <f t="shared" si="67"/>
        <v>0</v>
      </c>
      <c r="AB33" s="160">
        <f t="shared" si="67"/>
        <v>0</v>
      </c>
      <c r="AC33" s="160">
        <f t="shared" si="67"/>
        <v>0</v>
      </c>
      <c r="AD33" s="160">
        <f t="shared" si="67"/>
        <v>0</v>
      </c>
      <c r="AE33" s="160">
        <f t="shared" si="67"/>
        <v>0</v>
      </c>
      <c r="AF33" s="160">
        <f t="shared" si="67"/>
        <v>0</v>
      </c>
      <c r="AG33" s="160">
        <f t="shared" si="67"/>
        <v>0</v>
      </c>
      <c r="AH33" s="358" t="s">
        <v>20</v>
      </c>
      <c r="AI33" s="160">
        <f t="shared" si="68"/>
        <v>0</v>
      </c>
      <c r="AJ33" s="160">
        <f t="shared" si="68"/>
        <v>0</v>
      </c>
      <c r="AK33" s="160">
        <f t="shared" si="68"/>
        <v>0</v>
      </c>
      <c r="AL33" s="160">
        <f t="shared" si="68"/>
        <v>0</v>
      </c>
      <c r="AM33" s="160">
        <f t="shared" si="68"/>
        <v>0</v>
      </c>
      <c r="AN33" s="160">
        <f t="shared" si="68"/>
        <v>0</v>
      </c>
      <c r="AO33" s="160">
        <f t="shared" si="68"/>
        <v>0</v>
      </c>
      <c r="AP33" s="160">
        <f t="shared" si="68"/>
        <v>0</v>
      </c>
      <c r="AQ33" s="160">
        <f t="shared" si="68"/>
        <v>0</v>
      </c>
      <c r="AR33" s="358" t="s">
        <v>20</v>
      </c>
      <c r="AS33" s="160">
        <f t="shared" si="69"/>
        <v>0</v>
      </c>
      <c r="AT33" s="160">
        <f t="shared" si="69"/>
        <v>0</v>
      </c>
      <c r="AU33" s="160">
        <f t="shared" si="69"/>
        <v>0</v>
      </c>
      <c r="AV33" s="160">
        <f t="shared" si="69"/>
        <v>0</v>
      </c>
      <c r="AW33" s="160">
        <f t="shared" si="69"/>
        <v>0</v>
      </c>
      <c r="AX33" s="160">
        <f t="shared" si="69"/>
        <v>0</v>
      </c>
      <c r="AY33" s="160">
        <f t="shared" si="69"/>
        <v>0</v>
      </c>
      <c r="AZ33" s="160">
        <f t="shared" si="69"/>
        <v>0</v>
      </c>
      <c r="BA33" s="160">
        <f t="shared" si="69"/>
        <v>0</v>
      </c>
    </row>
    <row r="34" spans="1:53" s="161" customFormat="1" ht="78.75" x14ac:dyDescent="0.25">
      <c r="A34" s="162" t="s">
        <v>49</v>
      </c>
      <c r="B34" s="168" t="s">
        <v>50</v>
      </c>
      <c r="C34" s="164" t="s">
        <v>19</v>
      </c>
      <c r="D34" s="358" t="s">
        <v>20</v>
      </c>
      <c r="E34" s="160">
        <f t="shared" ref="E34:M34" si="70">SUM(E35:E39)</f>
        <v>0</v>
      </c>
      <c r="F34" s="160">
        <f t="shared" si="70"/>
        <v>0</v>
      </c>
      <c r="G34" s="160">
        <f t="shared" si="70"/>
        <v>0</v>
      </c>
      <c r="H34" s="160">
        <f t="shared" si="70"/>
        <v>0</v>
      </c>
      <c r="I34" s="160">
        <f t="shared" si="70"/>
        <v>0</v>
      </c>
      <c r="J34" s="160">
        <f t="shared" si="70"/>
        <v>0</v>
      </c>
      <c r="K34" s="160">
        <f t="shared" si="70"/>
        <v>0</v>
      </c>
      <c r="L34" s="160">
        <f t="shared" si="70"/>
        <v>0</v>
      </c>
      <c r="M34" s="160">
        <f t="shared" si="70"/>
        <v>0</v>
      </c>
      <c r="N34" s="358" t="s">
        <v>20</v>
      </c>
      <c r="O34" s="160">
        <f t="shared" ref="O34:W34" si="71">SUM(O35:O39)</f>
        <v>0</v>
      </c>
      <c r="P34" s="160">
        <f t="shared" si="71"/>
        <v>0</v>
      </c>
      <c r="Q34" s="160">
        <f t="shared" si="71"/>
        <v>0</v>
      </c>
      <c r="R34" s="160">
        <f t="shared" si="71"/>
        <v>0</v>
      </c>
      <c r="S34" s="160">
        <f t="shared" si="71"/>
        <v>0</v>
      </c>
      <c r="T34" s="160">
        <f t="shared" si="71"/>
        <v>0</v>
      </c>
      <c r="U34" s="160">
        <f t="shared" si="71"/>
        <v>0</v>
      </c>
      <c r="V34" s="160">
        <f t="shared" si="71"/>
        <v>0</v>
      </c>
      <c r="W34" s="160">
        <f t="shared" si="71"/>
        <v>0</v>
      </c>
      <c r="X34" s="358" t="s">
        <v>20</v>
      </c>
      <c r="Y34" s="160">
        <f t="shared" ref="Y34:AG34" si="72">SUM(Y35:Y39)</f>
        <v>0</v>
      </c>
      <c r="Z34" s="160">
        <f t="shared" si="72"/>
        <v>0</v>
      </c>
      <c r="AA34" s="160">
        <f t="shared" si="72"/>
        <v>0</v>
      </c>
      <c r="AB34" s="160">
        <f t="shared" si="72"/>
        <v>0</v>
      </c>
      <c r="AC34" s="160">
        <f t="shared" si="72"/>
        <v>0</v>
      </c>
      <c r="AD34" s="160">
        <f t="shared" si="72"/>
        <v>0</v>
      </c>
      <c r="AE34" s="160">
        <f t="shared" si="72"/>
        <v>0</v>
      </c>
      <c r="AF34" s="160">
        <f t="shared" si="72"/>
        <v>0</v>
      </c>
      <c r="AG34" s="160">
        <f t="shared" si="72"/>
        <v>0</v>
      </c>
      <c r="AH34" s="358" t="s">
        <v>20</v>
      </c>
      <c r="AI34" s="160">
        <f t="shared" ref="AI34:AQ34" si="73">SUM(AI35:AI39)</f>
        <v>0</v>
      </c>
      <c r="AJ34" s="160">
        <f t="shared" si="73"/>
        <v>0</v>
      </c>
      <c r="AK34" s="160">
        <f t="shared" si="73"/>
        <v>0</v>
      </c>
      <c r="AL34" s="160">
        <f t="shared" si="73"/>
        <v>0</v>
      </c>
      <c r="AM34" s="160">
        <f t="shared" si="73"/>
        <v>0</v>
      </c>
      <c r="AN34" s="160">
        <f t="shared" si="73"/>
        <v>0</v>
      </c>
      <c r="AO34" s="160">
        <f t="shared" si="73"/>
        <v>0</v>
      </c>
      <c r="AP34" s="160">
        <f t="shared" si="73"/>
        <v>0</v>
      </c>
      <c r="AQ34" s="160">
        <f t="shared" si="73"/>
        <v>0</v>
      </c>
      <c r="AR34" s="358" t="s">
        <v>20</v>
      </c>
      <c r="AS34" s="160">
        <f t="shared" ref="AS34:BA34" si="74">SUM(AS35:AS39)</f>
        <v>0</v>
      </c>
      <c r="AT34" s="160">
        <f t="shared" si="74"/>
        <v>0</v>
      </c>
      <c r="AU34" s="160">
        <f t="shared" si="74"/>
        <v>0</v>
      </c>
      <c r="AV34" s="160">
        <f t="shared" si="74"/>
        <v>0</v>
      </c>
      <c r="AW34" s="160">
        <f t="shared" si="74"/>
        <v>0</v>
      </c>
      <c r="AX34" s="160">
        <f t="shared" si="74"/>
        <v>0</v>
      </c>
      <c r="AY34" s="160">
        <f t="shared" si="74"/>
        <v>0</v>
      </c>
      <c r="AZ34" s="160">
        <f t="shared" si="74"/>
        <v>0</v>
      </c>
      <c r="BA34" s="160">
        <f t="shared" si="74"/>
        <v>0</v>
      </c>
    </row>
    <row r="35" spans="1:53" s="161" customFormat="1" x14ac:dyDescent="0.25">
      <c r="A35" s="162" t="s">
        <v>51</v>
      </c>
      <c r="B35" s="168" t="s">
        <v>40</v>
      </c>
      <c r="C35" s="164" t="s">
        <v>19</v>
      </c>
      <c r="D35" s="358" t="s">
        <v>20</v>
      </c>
      <c r="E35" s="160">
        <f t="shared" ref="E35:M35" si="75">E354</f>
        <v>0</v>
      </c>
      <c r="F35" s="160">
        <f t="shared" si="75"/>
        <v>0</v>
      </c>
      <c r="G35" s="160">
        <f t="shared" si="75"/>
        <v>0</v>
      </c>
      <c r="H35" s="160">
        <f t="shared" si="75"/>
        <v>0</v>
      </c>
      <c r="I35" s="160">
        <f t="shared" si="75"/>
        <v>0</v>
      </c>
      <c r="J35" s="160">
        <f t="shared" si="75"/>
        <v>0</v>
      </c>
      <c r="K35" s="160">
        <f t="shared" si="75"/>
        <v>0</v>
      </c>
      <c r="L35" s="160">
        <f t="shared" si="75"/>
        <v>0</v>
      </c>
      <c r="M35" s="160">
        <f t="shared" si="75"/>
        <v>0</v>
      </c>
      <c r="N35" s="358" t="s">
        <v>20</v>
      </c>
      <c r="O35" s="160">
        <f t="shared" ref="O35:W35" si="76">O354</f>
        <v>0</v>
      </c>
      <c r="P35" s="160">
        <f t="shared" si="76"/>
        <v>0</v>
      </c>
      <c r="Q35" s="160">
        <f t="shared" si="76"/>
        <v>0</v>
      </c>
      <c r="R35" s="160">
        <f t="shared" si="76"/>
        <v>0</v>
      </c>
      <c r="S35" s="160">
        <f t="shared" si="76"/>
        <v>0</v>
      </c>
      <c r="T35" s="160">
        <f t="shared" si="76"/>
        <v>0</v>
      </c>
      <c r="U35" s="160">
        <f t="shared" si="76"/>
        <v>0</v>
      </c>
      <c r="V35" s="160">
        <f t="shared" si="76"/>
        <v>0</v>
      </c>
      <c r="W35" s="160">
        <f t="shared" si="76"/>
        <v>0</v>
      </c>
      <c r="X35" s="358" t="s">
        <v>20</v>
      </c>
      <c r="Y35" s="160">
        <f t="shared" ref="Y35:AG35" si="77">Y354</f>
        <v>0</v>
      </c>
      <c r="Z35" s="160">
        <f t="shared" si="77"/>
        <v>0</v>
      </c>
      <c r="AA35" s="160">
        <f t="shared" si="77"/>
        <v>0</v>
      </c>
      <c r="AB35" s="160">
        <f t="shared" si="77"/>
        <v>0</v>
      </c>
      <c r="AC35" s="160">
        <f t="shared" si="77"/>
        <v>0</v>
      </c>
      <c r="AD35" s="160">
        <f t="shared" si="77"/>
        <v>0</v>
      </c>
      <c r="AE35" s="160">
        <f t="shared" si="77"/>
        <v>0</v>
      </c>
      <c r="AF35" s="160">
        <f t="shared" si="77"/>
        <v>0</v>
      </c>
      <c r="AG35" s="160">
        <f t="shared" si="77"/>
        <v>0</v>
      </c>
      <c r="AH35" s="358" t="s">
        <v>20</v>
      </c>
      <c r="AI35" s="160">
        <f t="shared" ref="AI35:AQ35" si="78">AI354</f>
        <v>0</v>
      </c>
      <c r="AJ35" s="160">
        <f t="shared" si="78"/>
        <v>0</v>
      </c>
      <c r="AK35" s="160">
        <f t="shared" si="78"/>
        <v>0</v>
      </c>
      <c r="AL35" s="160">
        <f t="shared" si="78"/>
        <v>0</v>
      </c>
      <c r="AM35" s="160">
        <f t="shared" si="78"/>
        <v>0</v>
      </c>
      <c r="AN35" s="160">
        <f t="shared" si="78"/>
        <v>0</v>
      </c>
      <c r="AO35" s="160">
        <f t="shared" si="78"/>
        <v>0</v>
      </c>
      <c r="AP35" s="160">
        <f t="shared" si="78"/>
        <v>0</v>
      </c>
      <c r="AQ35" s="160">
        <f t="shared" si="78"/>
        <v>0</v>
      </c>
      <c r="AR35" s="358" t="s">
        <v>20</v>
      </c>
      <c r="AS35" s="160">
        <f t="shared" ref="AS35:BA35" si="79">AS354</f>
        <v>0</v>
      </c>
      <c r="AT35" s="160">
        <f t="shared" si="79"/>
        <v>0</v>
      </c>
      <c r="AU35" s="160">
        <f t="shared" si="79"/>
        <v>0</v>
      </c>
      <c r="AV35" s="160">
        <f t="shared" si="79"/>
        <v>0</v>
      </c>
      <c r="AW35" s="160">
        <f t="shared" si="79"/>
        <v>0</v>
      </c>
      <c r="AX35" s="160">
        <f t="shared" si="79"/>
        <v>0</v>
      </c>
      <c r="AY35" s="160">
        <f t="shared" si="79"/>
        <v>0</v>
      </c>
      <c r="AZ35" s="160">
        <f t="shared" si="79"/>
        <v>0</v>
      </c>
      <c r="BA35" s="160">
        <f t="shared" si="79"/>
        <v>0</v>
      </c>
    </row>
    <row r="36" spans="1:53" s="161" customFormat="1" ht="31.5" x14ac:dyDescent="0.25">
      <c r="A36" s="162" t="s">
        <v>52</v>
      </c>
      <c r="B36" s="168" t="s">
        <v>53</v>
      </c>
      <c r="C36" s="164" t="s">
        <v>19</v>
      </c>
      <c r="D36" s="358" t="s">
        <v>20</v>
      </c>
      <c r="E36" s="160">
        <f t="shared" ref="E36:M36" si="80">E360</f>
        <v>0</v>
      </c>
      <c r="F36" s="160">
        <f t="shared" si="80"/>
        <v>0</v>
      </c>
      <c r="G36" s="160">
        <f t="shared" si="80"/>
        <v>0</v>
      </c>
      <c r="H36" s="160">
        <f t="shared" si="80"/>
        <v>0</v>
      </c>
      <c r="I36" s="160">
        <f t="shared" si="80"/>
        <v>0</v>
      </c>
      <c r="J36" s="160">
        <f t="shared" si="80"/>
        <v>0</v>
      </c>
      <c r="K36" s="160">
        <f t="shared" si="80"/>
        <v>0</v>
      </c>
      <c r="L36" s="160">
        <f t="shared" si="80"/>
        <v>0</v>
      </c>
      <c r="M36" s="160">
        <f t="shared" si="80"/>
        <v>0</v>
      </c>
      <c r="N36" s="358" t="s">
        <v>20</v>
      </c>
      <c r="O36" s="160">
        <f t="shared" ref="O36:W36" si="81">O360</f>
        <v>0</v>
      </c>
      <c r="P36" s="160">
        <f t="shared" si="81"/>
        <v>0</v>
      </c>
      <c r="Q36" s="160">
        <f t="shared" si="81"/>
        <v>0</v>
      </c>
      <c r="R36" s="160">
        <f t="shared" si="81"/>
        <v>0</v>
      </c>
      <c r="S36" s="160">
        <f t="shared" si="81"/>
        <v>0</v>
      </c>
      <c r="T36" s="160">
        <f t="shared" si="81"/>
        <v>0</v>
      </c>
      <c r="U36" s="160">
        <f t="shared" si="81"/>
        <v>0</v>
      </c>
      <c r="V36" s="160">
        <f t="shared" si="81"/>
        <v>0</v>
      </c>
      <c r="W36" s="160">
        <f t="shared" si="81"/>
        <v>0</v>
      </c>
      <c r="X36" s="358" t="s">
        <v>20</v>
      </c>
      <c r="Y36" s="160">
        <f t="shared" ref="Y36:AG36" si="82">Y360</f>
        <v>0</v>
      </c>
      <c r="Z36" s="160">
        <f t="shared" si="82"/>
        <v>0</v>
      </c>
      <c r="AA36" s="160">
        <f t="shared" si="82"/>
        <v>0</v>
      </c>
      <c r="AB36" s="160">
        <f t="shared" si="82"/>
        <v>0</v>
      </c>
      <c r="AC36" s="160">
        <f t="shared" si="82"/>
        <v>0</v>
      </c>
      <c r="AD36" s="160">
        <f t="shared" si="82"/>
        <v>0</v>
      </c>
      <c r="AE36" s="160">
        <f t="shared" si="82"/>
        <v>0</v>
      </c>
      <c r="AF36" s="160">
        <f t="shared" si="82"/>
        <v>0</v>
      </c>
      <c r="AG36" s="160">
        <f t="shared" si="82"/>
        <v>0</v>
      </c>
      <c r="AH36" s="358" t="s">
        <v>20</v>
      </c>
      <c r="AI36" s="160">
        <f t="shared" ref="AI36:AQ36" si="83">AI360</f>
        <v>0</v>
      </c>
      <c r="AJ36" s="160">
        <f t="shared" si="83"/>
        <v>0</v>
      </c>
      <c r="AK36" s="160">
        <f t="shared" si="83"/>
        <v>0</v>
      </c>
      <c r="AL36" s="160">
        <f t="shared" si="83"/>
        <v>0</v>
      </c>
      <c r="AM36" s="160">
        <f t="shared" si="83"/>
        <v>0</v>
      </c>
      <c r="AN36" s="160">
        <f t="shared" si="83"/>
        <v>0</v>
      </c>
      <c r="AO36" s="160">
        <f t="shared" si="83"/>
        <v>0</v>
      </c>
      <c r="AP36" s="160">
        <f t="shared" si="83"/>
        <v>0</v>
      </c>
      <c r="AQ36" s="160">
        <f t="shared" si="83"/>
        <v>0</v>
      </c>
      <c r="AR36" s="358" t="s">
        <v>20</v>
      </c>
      <c r="AS36" s="160">
        <f t="shared" ref="AS36:BA36" si="84">AS360</f>
        <v>0</v>
      </c>
      <c r="AT36" s="160">
        <f t="shared" si="84"/>
        <v>0</v>
      </c>
      <c r="AU36" s="160">
        <f t="shared" si="84"/>
        <v>0</v>
      </c>
      <c r="AV36" s="160">
        <f t="shared" si="84"/>
        <v>0</v>
      </c>
      <c r="AW36" s="160">
        <f t="shared" si="84"/>
        <v>0</v>
      </c>
      <c r="AX36" s="160">
        <f t="shared" si="84"/>
        <v>0</v>
      </c>
      <c r="AY36" s="160">
        <f t="shared" si="84"/>
        <v>0</v>
      </c>
      <c r="AZ36" s="160">
        <f t="shared" si="84"/>
        <v>0</v>
      </c>
      <c r="BA36" s="160">
        <f t="shared" si="84"/>
        <v>0</v>
      </c>
    </row>
    <row r="37" spans="1:53" s="161" customFormat="1" x14ac:dyDescent="0.25">
      <c r="A37" s="162" t="s">
        <v>54</v>
      </c>
      <c r="B37" s="168" t="s">
        <v>55</v>
      </c>
      <c r="C37" s="164" t="s">
        <v>19</v>
      </c>
      <c r="D37" s="358" t="s">
        <v>20</v>
      </c>
      <c r="E37" s="160">
        <f t="shared" ref="E37:M37" si="85">E367</f>
        <v>0</v>
      </c>
      <c r="F37" s="160">
        <f t="shared" si="85"/>
        <v>0</v>
      </c>
      <c r="G37" s="160">
        <f t="shared" si="85"/>
        <v>0</v>
      </c>
      <c r="H37" s="160">
        <f t="shared" si="85"/>
        <v>0</v>
      </c>
      <c r="I37" s="160">
        <f t="shared" si="85"/>
        <v>0</v>
      </c>
      <c r="J37" s="160">
        <f t="shared" si="85"/>
        <v>0</v>
      </c>
      <c r="K37" s="160">
        <f t="shared" si="85"/>
        <v>0</v>
      </c>
      <c r="L37" s="160">
        <f t="shared" si="85"/>
        <v>0</v>
      </c>
      <c r="M37" s="160">
        <f t="shared" si="85"/>
        <v>0</v>
      </c>
      <c r="N37" s="358" t="s">
        <v>20</v>
      </c>
      <c r="O37" s="160">
        <f t="shared" ref="O37:W37" si="86">O367</f>
        <v>0</v>
      </c>
      <c r="P37" s="160">
        <f t="shared" si="86"/>
        <v>0</v>
      </c>
      <c r="Q37" s="160">
        <f t="shared" si="86"/>
        <v>0</v>
      </c>
      <c r="R37" s="160">
        <f t="shared" si="86"/>
        <v>0</v>
      </c>
      <c r="S37" s="160">
        <f t="shared" si="86"/>
        <v>0</v>
      </c>
      <c r="T37" s="160">
        <f t="shared" si="86"/>
        <v>0</v>
      </c>
      <c r="U37" s="160">
        <f t="shared" si="86"/>
        <v>0</v>
      </c>
      <c r="V37" s="160">
        <f t="shared" si="86"/>
        <v>0</v>
      </c>
      <c r="W37" s="160">
        <f t="shared" si="86"/>
        <v>0</v>
      </c>
      <c r="X37" s="358" t="s">
        <v>20</v>
      </c>
      <c r="Y37" s="160">
        <f t="shared" ref="Y37:AG37" si="87">Y367</f>
        <v>0</v>
      </c>
      <c r="Z37" s="160">
        <f t="shared" si="87"/>
        <v>0</v>
      </c>
      <c r="AA37" s="160">
        <f t="shared" si="87"/>
        <v>0</v>
      </c>
      <c r="AB37" s="160">
        <f t="shared" si="87"/>
        <v>0</v>
      </c>
      <c r="AC37" s="160">
        <f t="shared" si="87"/>
        <v>0</v>
      </c>
      <c r="AD37" s="160">
        <f t="shared" si="87"/>
        <v>0</v>
      </c>
      <c r="AE37" s="160">
        <f t="shared" si="87"/>
        <v>0</v>
      </c>
      <c r="AF37" s="160">
        <f t="shared" si="87"/>
        <v>0</v>
      </c>
      <c r="AG37" s="160">
        <f t="shared" si="87"/>
        <v>0</v>
      </c>
      <c r="AH37" s="358" t="s">
        <v>20</v>
      </c>
      <c r="AI37" s="160">
        <f t="shared" ref="AI37:AQ37" si="88">AI367</f>
        <v>0</v>
      </c>
      <c r="AJ37" s="160">
        <f t="shared" si="88"/>
        <v>0</v>
      </c>
      <c r="AK37" s="160">
        <f t="shared" si="88"/>
        <v>0</v>
      </c>
      <c r="AL37" s="160">
        <f t="shared" si="88"/>
        <v>0</v>
      </c>
      <c r="AM37" s="160">
        <f t="shared" si="88"/>
        <v>0</v>
      </c>
      <c r="AN37" s="160">
        <f t="shared" si="88"/>
        <v>0</v>
      </c>
      <c r="AO37" s="160">
        <f t="shared" si="88"/>
        <v>0</v>
      </c>
      <c r="AP37" s="160">
        <f t="shared" si="88"/>
        <v>0</v>
      </c>
      <c r="AQ37" s="160">
        <f t="shared" si="88"/>
        <v>0</v>
      </c>
      <c r="AR37" s="358" t="s">
        <v>20</v>
      </c>
      <c r="AS37" s="160">
        <f t="shared" ref="AS37:BA37" si="89">AS367</f>
        <v>0</v>
      </c>
      <c r="AT37" s="160">
        <f t="shared" si="89"/>
        <v>0</v>
      </c>
      <c r="AU37" s="160">
        <f t="shared" si="89"/>
        <v>0</v>
      </c>
      <c r="AV37" s="160">
        <f t="shared" si="89"/>
        <v>0</v>
      </c>
      <c r="AW37" s="160">
        <f t="shared" si="89"/>
        <v>0</v>
      </c>
      <c r="AX37" s="160">
        <f t="shared" si="89"/>
        <v>0</v>
      </c>
      <c r="AY37" s="160">
        <f t="shared" si="89"/>
        <v>0</v>
      </c>
      <c r="AZ37" s="160">
        <f t="shared" si="89"/>
        <v>0</v>
      </c>
      <c r="BA37" s="160">
        <f t="shared" si="89"/>
        <v>0</v>
      </c>
    </row>
    <row r="38" spans="1:53" s="161" customFormat="1" ht="31.5" x14ac:dyDescent="0.25">
      <c r="A38" s="162" t="s">
        <v>56</v>
      </c>
      <c r="B38" s="168" t="s">
        <v>32</v>
      </c>
      <c r="C38" s="164" t="s">
        <v>19</v>
      </c>
      <c r="D38" s="358" t="s">
        <v>20</v>
      </c>
      <c r="E38" s="160">
        <f t="shared" ref="E38:M40" si="90">E374</f>
        <v>0</v>
      </c>
      <c r="F38" s="160">
        <f t="shared" si="90"/>
        <v>0</v>
      </c>
      <c r="G38" s="160">
        <f t="shared" si="90"/>
        <v>0</v>
      </c>
      <c r="H38" s="160">
        <f t="shared" si="90"/>
        <v>0</v>
      </c>
      <c r="I38" s="160">
        <f t="shared" si="90"/>
        <v>0</v>
      </c>
      <c r="J38" s="160">
        <f t="shared" si="90"/>
        <v>0</v>
      </c>
      <c r="K38" s="160">
        <f t="shared" si="90"/>
        <v>0</v>
      </c>
      <c r="L38" s="160">
        <f t="shared" si="90"/>
        <v>0</v>
      </c>
      <c r="M38" s="160">
        <f t="shared" si="90"/>
        <v>0</v>
      </c>
      <c r="N38" s="358" t="s">
        <v>20</v>
      </c>
      <c r="O38" s="160">
        <f t="shared" ref="O38:W40" si="91">O374</f>
        <v>0</v>
      </c>
      <c r="P38" s="160">
        <f t="shared" si="91"/>
        <v>0</v>
      </c>
      <c r="Q38" s="160">
        <f t="shared" si="91"/>
        <v>0</v>
      </c>
      <c r="R38" s="160">
        <f t="shared" si="91"/>
        <v>0</v>
      </c>
      <c r="S38" s="160">
        <f t="shared" si="91"/>
        <v>0</v>
      </c>
      <c r="T38" s="160">
        <f t="shared" si="91"/>
        <v>0</v>
      </c>
      <c r="U38" s="160">
        <f t="shared" si="91"/>
        <v>0</v>
      </c>
      <c r="V38" s="160">
        <f t="shared" si="91"/>
        <v>0</v>
      </c>
      <c r="W38" s="160">
        <f t="shared" si="91"/>
        <v>0</v>
      </c>
      <c r="X38" s="358" t="s">
        <v>20</v>
      </c>
      <c r="Y38" s="160">
        <f t="shared" ref="Y38:AG40" si="92">Y374</f>
        <v>0</v>
      </c>
      <c r="Z38" s="160">
        <f t="shared" si="92"/>
        <v>0</v>
      </c>
      <c r="AA38" s="160">
        <f t="shared" si="92"/>
        <v>0</v>
      </c>
      <c r="AB38" s="160">
        <f t="shared" si="92"/>
        <v>0</v>
      </c>
      <c r="AC38" s="160">
        <f t="shared" si="92"/>
        <v>0</v>
      </c>
      <c r="AD38" s="160">
        <f t="shared" si="92"/>
        <v>0</v>
      </c>
      <c r="AE38" s="160">
        <f t="shared" si="92"/>
        <v>0</v>
      </c>
      <c r="AF38" s="160">
        <f t="shared" si="92"/>
        <v>0</v>
      </c>
      <c r="AG38" s="160">
        <f t="shared" si="92"/>
        <v>0</v>
      </c>
      <c r="AH38" s="358" t="s">
        <v>20</v>
      </c>
      <c r="AI38" s="160">
        <f t="shared" ref="AI38:AQ40" si="93">AI374</f>
        <v>0</v>
      </c>
      <c r="AJ38" s="160">
        <f t="shared" si="93"/>
        <v>0</v>
      </c>
      <c r="AK38" s="160">
        <f t="shared" si="93"/>
        <v>0</v>
      </c>
      <c r="AL38" s="160">
        <f t="shared" si="93"/>
        <v>0</v>
      </c>
      <c r="AM38" s="160">
        <f t="shared" si="93"/>
        <v>0</v>
      </c>
      <c r="AN38" s="160">
        <f t="shared" si="93"/>
        <v>0</v>
      </c>
      <c r="AO38" s="160">
        <f t="shared" si="93"/>
        <v>0</v>
      </c>
      <c r="AP38" s="160">
        <f t="shared" si="93"/>
        <v>0</v>
      </c>
      <c r="AQ38" s="160">
        <f t="shared" si="93"/>
        <v>0</v>
      </c>
      <c r="AR38" s="358" t="s">
        <v>20</v>
      </c>
      <c r="AS38" s="160">
        <f t="shared" ref="AS38:BA40" si="94">AS374</f>
        <v>0</v>
      </c>
      <c r="AT38" s="160">
        <f t="shared" si="94"/>
        <v>0</v>
      </c>
      <c r="AU38" s="160">
        <f t="shared" si="94"/>
        <v>0</v>
      </c>
      <c r="AV38" s="160">
        <f t="shared" si="94"/>
        <v>0</v>
      </c>
      <c r="AW38" s="160">
        <f t="shared" si="94"/>
        <v>0</v>
      </c>
      <c r="AX38" s="160">
        <f t="shared" si="94"/>
        <v>0</v>
      </c>
      <c r="AY38" s="160">
        <f t="shared" si="94"/>
        <v>0</v>
      </c>
      <c r="AZ38" s="160">
        <f t="shared" si="94"/>
        <v>0</v>
      </c>
      <c r="BA38" s="160">
        <f t="shared" si="94"/>
        <v>0</v>
      </c>
    </row>
    <row r="39" spans="1:53" s="161" customFormat="1" x14ac:dyDescent="0.25">
      <c r="A39" s="162" t="s">
        <v>57</v>
      </c>
      <c r="B39" s="168" t="s">
        <v>34</v>
      </c>
      <c r="C39" s="164" t="s">
        <v>19</v>
      </c>
      <c r="D39" s="358" t="s">
        <v>20</v>
      </c>
      <c r="E39" s="160">
        <f t="shared" si="90"/>
        <v>0</v>
      </c>
      <c r="F39" s="160">
        <f t="shared" si="90"/>
        <v>0</v>
      </c>
      <c r="G39" s="160">
        <f t="shared" si="90"/>
        <v>0</v>
      </c>
      <c r="H39" s="160">
        <f t="shared" si="90"/>
        <v>0</v>
      </c>
      <c r="I39" s="160">
        <f t="shared" si="90"/>
        <v>0</v>
      </c>
      <c r="J39" s="160">
        <f t="shared" si="90"/>
        <v>0</v>
      </c>
      <c r="K39" s="160">
        <f t="shared" si="90"/>
        <v>0</v>
      </c>
      <c r="L39" s="160">
        <f t="shared" si="90"/>
        <v>0</v>
      </c>
      <c r="M39" s="160">
        <f t="shared" si="90"/>
        <v>0</v>
      </c>
      <c r="N39" s="358" t="s">
        <v>20</v>
      </c>
      <c r="O39" s="160">
        <f t="shared" si="91"/>
        <v>0</v>
      </c>
      <c r="P39" s="160">
        <f t="shared" si="91"/>
        <v>0</v>
      </c>
      <c r="Q39" s="160">
        <f t="shared" si="91"/>
        <v>0</v>
      </c>
      <c r="R39" s="160">
        <f t="shared" si="91"/>
        <v>0</v>
      </c>
      <c r="S39" s="160">
        <f t="shared" si="91"/>
        <v>0</v>
      </c>
      <c r="T39" s="160">
        <f t="shared" si="91"/>
        <v>0</v>
      </c>
      <c r="U39" s="160">
        <f t="shared" si="91"/>
        <v>0</v>
      </c>
      <c r="V39" s="160">
        <f t="shared" si="91"/>
        <v>0</v>
      </c>
      <c r="W39" s="160">
        <f t="shared" si="91"/>
        <v>0</v>
      </c>
      <c r="X39" s="358" t="s">
        <v>20</v>
      </c>
      <c r="Y39" s="160">
        <f t="shared" si="92"/>
        <v>0</v>
      </c>
      <c r="Z39" s="160">
        <f t="shared" si="92"/>
        <v>0</v>
      </c>
      <c r="AA39" s="160">
        <f t="shared" si="92"/>
        <v>0</v>
      </c>
      <c r="AB39" s="160">
        <f t="shared" si="92"/>
        <v>0</v>
      </c>
      <c r="AC39" s="160">
        <f t="shared" si="92"/>
        <v>0</v>
      </c>
      <c r="AD39" s="160">
        <f t="shared" si="92"/>
        <v>0</v>
      </c>
      <c r="AE39" s="160">
        <f t="shared" si="92"/>
        <v>0</v>
      </c>
      <c r="AF39" s="160">
        <f t="shared" si="92"/>
        <v>0</v>
      </c>
      <c r="AG39" s="160">
        <f t="shared" si="92"/>
        <v>0</v>
      </c>
      <c r="AH39" s="358" t="s">
        <v>20</v>
      </c>
      <c r="AI39" s="160">
        <f t="shared" si="93"/>
        <v>0</v>
      </c>
      <c r="AJ39" s="160">
        <f t="shared" si="93"/>
        <v>0</v>
      </c>
      <c r="AK39" s="160">
        <f t="shared" si="93"/>
        <v>0</v>
      </c>
      <c r="AL39" s="160">
        <f t="shared" si="93"/>
        <v>0</v>
      </c>
      <c r="AM39" s="160">
        <f t="shared" si="93"/>
        <v>0</v>
      </c>
      <c r="AN39" s="160">
        <f t="shared" si="93"/>
        <v>0</v>
      </c>
      <c r="AO39" s="160">
        <f t="shared" si="93"/>
        <v>0</v>
      </c>
      <c r="AP39" s="160">
        <f t="shared" si="93"/>
        <v>0</v>
      </c>
      <c r="AQ39" s="160">
        <f t="shared" si="93"/>
        <v>0</v>
      </c>
      <c r="AR39" s="358" t="s">
        <v>20</v>
      </c>
      <c r="AS39" s="160">
        <f t="shared" si="94"/>
        <v>0</v>
      </c>
      <c r="AT39" s="160">
        <f t="shared" si="94"/>
        <v>0</v>
      </c>
      <c r="AU39" s="160">
        <f t="shared" si="94"/>
        <v>0</v>
      </c>
      <c r="AV39" s="160">
        <f t="shared" si="94"/>
        <v>0</v>
      </c>
      <c r="AW39" s="160">
        <f t="shared" si="94"/>
        <v>0</v>
      </c>
      <c r="AX39" s="160">
        <f t="shared" si="94"/>
        <v>0</v>
      </c>
      <c r="AY39" s="160">
        <f t="shared" si="94"/>
        <v>0</v>
      </c>
      <c r="AZ39" s="160">
        <f t="shared" si="94"/>
        <v>0</v>
      </c>
      <c r="BA39" s="160">
        <f t="shared" si="94"/>
        <v>0</v>
      </c>
    </row>
    <row r="40" spans="1:53" s="161" customFormat="1" x14ac:dyDescent="0.25">
      <c r="A40" s="162" t="s">
        <v>58</v>
      </c>
      <c r="B40" s="168" t="s">
        <v>59</v>
      </c>
      <c r="C40" s="164" t="s">
        <v>19</v>
      </c>
      <c r="D40" s="358" t="s">
        <v>20</v>
      </c>
      <c r="E40" s="160">
        <f t="shared" si="90"/>
        <v>0</v>
      </c>
      <c r="F40" s="160">
        <f t="shared" si="90"/>
        <v>0</v>
      </c>
      <c r="G40" s="160">
        <f t="shared" si="90"/>
        <v>0</v>
      </c>
      <c r="H40" s="160">
        <f t="shared" si="90"/>
        <v>0</v>
      </c>
      <c r="I40" s="160">
        <f t="shared" si="90"/>
        <v>0</v>
      </c>
      <c r="J40" s="160">
        <f t="shared" si="90"/>
        <v>0</v>
      </c>
      <c r="K40" s="160">
        <f t="shared" si="90"/>
        <v>0</v>
      </c>
      <c r="L40" s="160">
        <f t="shared" si="90"/>
        <v>0</v>
      </c>
      <c r="M40" s="160">
        <f t="shared" si="90"/>
        <v>0</v>
      </c>
      <c r="N40" s="358" t="s">
        <v>20</v>
      </c>
      <c r="O40" s="160">
        <f t="shared" si="91"/>
        <v>0</v>
      </c>
      <c r="P40" s="160">
        <f t="shared" si="91"/>
        <v>0</v>
      </c>
      <c r="Q40" s="160">
        <f t="shared" si="91"/>
        <v>0</v>
      </c>
      <c r="R40" s="160">
        <f t="shared" si="91"/>
        <v>0</v>
      </c>
      <c r="S40" s="160">
        <f t="shared" si="91"/>
        <v>0</v>
      </c>
      <c r="T40" s="160">
        <f t="shared" si="91"/>
        <v>0</v>
      </c>
      <c r="U40" s="160">
        <f t="shared" si="91"/>
        <v>0</v>
      </c>
      <c r="V40" s="160">
        <f t="shared" si="91"/>
        <v>0</v>
      </c>
      <c r="W40" s="160">
        <f t="shared" si="91"/>
        <v>0</v>
      </c>
      <c r="X40" s="358" t="s">
        <v>20</v>
      </c>
      <c r="Y40" s="160">
        <f t="shared" si="92"/>
        <v>0</v>
      </c>
      <c r="Z40" s="160">
        <f t="shared" si="92"/>
        <v>0</v>
      </c>
      <c r="AA40" s="160">
        <f t="shared" si="92"/>
        <v>0</v>
      </c>
      <c r="AB40" s="160">
        <f t="shared" si="92"/>
        <v>0</v>
      </c>
      <c r="AC40" s="160">
        <f t="shared" si="92"/>
        <v>0</v>
      </c>
      <c r="AD40" s="160">
        <f t="shared" si="92"/>
        <v>0</v>
      </c>
      <c r="AE40" s="160">
        <f t="shared" si="92"/>
        <v>0</v>
      </c>
      <c r="AF40" s="160">
        <f t="shared" si="92"/>
        <v>0</v>
      </c>
      <c r="AG40" s="160">
        <f t="shared" si="92"/>
        <v>0</v>
      </c>
      <c r="AH40" s="358" t="s">
        <v>20</v>
      </c>
      <c r="AI40" s="160">
        <f t="shared" si="93"/>
        <v>0</v>
      </c>
      <c r="AJ40" s="160">
        <f t="shared" si="93"/>
        <v>0</v>
      </c>
      <c r="AK40" s="160">
        <f t="shared" si="93"/>
        <v>0</v>
      </c>
      <c r="AL40" s="160">
        <f t="shared" si="93"/>
        <v>0</v>
      </c>
      <c r="AM40" s="160">
        <f t="shared" si="93"/>
        <v>0</v>
      </c>
      <c r="AN40" s="160">
        <f t="shared" si="93"/>
        <v>0</v>
      </c>
      <c r="AO40" s="160">
        <f t="shared" si="93"/>
        <v>0</v>
      </c>
      <c r="AP40" s="160">
        <f t="shared" si="93"/>
        <v>0</v>
      </c>
      <c r="AQ40" s="160">
        <f t="shared" si="93"/>
        <v>0</v>
      </c>
      <c r="AR40" s="358" t="s">
        <v>20</v>
      </c>
      <c r="AS40" s="160">
        <f t="shared" si="94"/>
        <v>0</v>
      </c>
      <c r="AT40" s="160">
        <f t="shared" si="94"/>
        <v>0</v>
      </c>
      <c r="AU40" s="160">
        <f t="shared" si="94"/>
        <v>0</v>
      </c>
      <c r="AV40" s="160">
        <f t="shared" si="94"/>
        <v>0</v>
      </c>
      <c r="AW40" s="160">
        <f t="shared" si="94"/>
        <v>0</v>
      </c>
      <c r="AX40" s="160">
        <f t="shared" si="94"/>
        <v>0</v>
      </c>
      <c r="AY40" s="160">
        <f t="shared" si="94"/>
        <v>0</v>
      </c>
      <c r="AZ40" s="160">
        <f t="shared" si="94"/>
        <v>0</v>
      </c>
      <c r="BA40" s="160">
        <f t="shared" si="94"/>
        <v>0</v>
      </c>
    </row>
    <row r="41" spans="1:53" s="161" customFormat="1" ht="29.45" customHeight="1" x14ac:dyDescent="0.25">
      <c r="A41" s="162" t="s">
        <v>60</v>
      </c>
      <c r="B41" s="169" t="s">
        <v>61</v>
      </c>
      <c r="C41" s="164" t="s">
        <v>19</v>
      </c>
      <c r="D41" s="358" t="s">
        <v>20</v>
      </c>
      <c r="E41" s="228">
        <f t="shared" ref="E41:M41" si="95">SUM(E42,E151,E353,E376)</f>
        <v>14.51</v>
      </c>
      <c r="F41" s="228">
        <f t="shared" si="95"/>
        <v>230</v>
      </c>
      <c r="G41" s="228">
        <f t="shared" si="95"/>
        <v>490.59</v>
      </c>
      <c r="H41" s="228">
        <f t="shared" si="95"/>
        <v>0</v>
      </c>
      <c r="I41" s="228">
        <f t="shared" si="95"/>
        <v>0</v>
      </c>
      <c r="J41" s="228">
        <f t="shared" si="95"/>
        <v>495.69099999999997</v>
      </c>
      <c r="K41" s="228">
        <f t="shared" si="95"/>
        <v>38</v>
      </c>
      <c r="L41" s="228">
        <f t="shared" si="95"/>
        <v>10</v>
      </c>
      <c r="M41" s="228">
        <f t="shared" si="95"/>
        <v>0</v>
      </c>
      <c r="N41" s="358" t="s">
        <v>20</v>
      </c>
      <c r="O41" s="228">
        <f t="shared" ref="O41:W41" si="96">SUM(O42,O151,O353,O376)</f>
        <v>3.2</v>
      </c>
      <c r="P41" s="228">
        <f t="shared" si="96"/>
        <v>0</v>
      </c>
      <c r="Q41" s="228">
        <f t="shared" si="96"/>
        <v>8.19</v>
      </c>
      <c r="R41" s="228">
        <f t="shared" si="96"/>
        <v>0</v>
      </c>
      <c r="S41" s="228">
        <f t="shared" si="96"/>
        <v>0</v>
      </c>
      <c r="T41" s="228">
        <f t="shared" si="96"/>
        <v>0</v>
      </c>
      <c r="U41" s="228">
        <f t="shared" si="96"/>
        <v>7</v>
      </c>
      <c r="V41" s="228">
        <f t="shared" si="96"/>
        <v>0</v>
      </c>
      <c r="W41" s="228">
        <f t="shared" si="96"/>
        <v>0</v>
      </c>
      <c r="X41" s="358" t="s">
        <v>20</v>
      </c>
      <c r="Y41" s="228">
        <f t="shared" ref="Y41:AG41" si="97">SUM(Y42,Y151,Y353,Y376)</f>
        <v>0</v>
      </c>
      <c r="Z41" s="228">
        <f t="shared" si="97"/>
        <v>0</v>
      </c>
      <c r="AA41" s="228">
        <f t="shared" si="97"/>
        <v>496.47899999999998</v>
      </c>
      <c r="AB41" s="228">
        <f t="shared" si="97"/>
        <v>0</v>
      </c>
      <c r="AC41" s="228">
        <f t="shared" si="97"/>
        <v>0</v>
      </c>
      <c r="AD41" s="228">
        <f t="shared" si="97"/>
        <v>494.09199999999998</v>
      </c>
      <c r="AE41" s="228">
        <f t="shared" si="97"/>
        <v>7</v>
      </c>
      <c r="AF41" s="228">
        <f t="shared" si="97"/>
        <v>0</v>
      </c>
      <c r="AG41" s="228">
        <f t="shared" si="97"/>
        <v>0</v>
      </c>
      <c r="AH41" s="358" t="s">
        <v>20</v>
      </c>
      <c r="AI41" s="228">
        <f t="shared" ref="AI41:AQ41" si="98">SUM(AI42,AI151,AI353,AI376)</f>
        <v>0</v>
      </c>
      <c r="AJ41" s="228">
        <f t="shared" si="98"/>
        <v>0</v>
      </c>
      <c r="AK41" s="228">
        <f t="shared" si="98"/>
        <v>0</v>
      </c>
      <c r="AL41" s="228">
        <f t="shared" si="98"/>
        <v>0</v>
      </c>
      <c r="AM41" s="228">
        <f t="shared" si="98"/>
        <v>0</v>
      </c>
      <c r="AN41" s="228">
        <f t="shared" si="98"/>
        <v>0</v>
      </c>
      <c r="AO41" s="228">
        <f t="shared" si="98"/>
        <v>2</v>
      </c>
      <c r="AP41" s="228">
        <f t="shared" si="98"/>
        <v>0</v>
      </c>
      <c r="AQ41" s="228">
        <f t="shared" si="98"/>
        <v>0</v>
      </c>
      <c r="AR41" s="358" t="s">
        <v>20</v>
      </c>
      <c r="AS41" s="228">
        <f t="shared" ref="AS41:BA41" si="99">SUM(AS42,AS151,AS353,AS376)</f>
        <v>0</v>
      </c>
      <c r="AT41" s="228">
        <f t="shared" si="99"/>
        <v>0</v>
      </c>
      <c r="AU41" s="228">
        <f t="shared" si="99"/>
        <v>0</v>
      </c>
      <c r="AV41" s="228">
        <f t="shared" si="99"/>
        <v>0</v>
      </c>
      <c r="AW41" s="228">
        <f t="shared" si="99"/>
        <v>0</v>
      </c>
      <c r="AX41" s="228">
        <f t="shared" si="99"/>
        <v>0</v>
      </c>
      <c r="AY41" s="228">
        <f t="shared" si="99"/>
        <v>2</v>
      </c>
      <c r="AZ41" s="228">
        <f t="shared" si="99"/>
        <v>0</v>
      </c>
      <c r="BA41" s="228">
        <f t="shared" si="99"/>
        <v>0</v>
      </c>
    </row>
    <row r="42" spans="1:53" s="161" customFormat="1" ht="63" x14ac:dyDescent="0.25">
      <c r="A42" s="162" t="s">
        <v>62</v>
      </c>
      <c r="B42" s="163" t="s">
        <v>63</v>
      </c>
      <c r="C42" s="164" t="s">
        <v>19</v>
      </c>
      <c r="D42" s="358" t="s">
        <v>20</v>
      </c>
      <c r="E42" s="228">
        <f t="shared" ref="E42:M42" si="100">SUM(E43,E64,E93,E98,E100,E101)</f>
        <v>14.51</v>
      </c>
      <c r="F42" s="228">
        <f t="shared" si="100"/>
        <v>230</v>
      </c>
      <c r="G42" s="228">
        <f t="shared" si="100"/>
        <v>490.59</v>
      </c>
      <c r="H42" s="228">
        <f t="shared" si="100"/>
        <v>0</v>
      </c>
      <c r="I42" s="228">
        <f t="shared" si="100"/>
        <v>0</v>
      </c>
      <c r="J42" s="228">
        <f t="shared" si="100"/>
        <v>495.69099999999997</v>
      </c>
      <c r="K42" s="228">
        <f t="shared" si="100"/>
        <v>33</v>
      </c>
      <c r="L42" s="228">
        <f t="shared" si="100"/>
        <v>10</v>
      </c>
      <c r="M42" s="228">
        <f t="shared" si="100"/>
        <v>0</v>
      </c>
      <c r="N42" s="358" t="s">
        <v>20</v>
      </c>
      <c r="O42" s="228">
        <f t="shared" ref="O42:W42" si="101">SUM(O43,O64,O93,O98,O100,O101)</f>
        <v>3.2</v>
      </c>
      <c r="P42" s="228">
        <f t="shared" si="101"/>
        <v>0</v>
      </c>
      <c r="Q42" s="228">
        <f t="shared" si="101"/>
        <v>8.19</v>
      </c>
      <c r="R42" s="228">
        <f t="shared" si="101"/>
        <v>0</v>
      </c>
      <c r="S42" s="228">
        <f t="shared" si="101"/>
        <v>0</v>
      </c>
      <c r="T42" s="228">
        <f t="shared" si="101"/>
        <v>0</v>
      </c>
      <c r="U42" s="228">
        <f t="shared" si="101"/>
        <v>5</v>
      </c>
      <c r="V42" s="228">
        <f t="shared" si="101"/>
        <v>0</v>
      </c>
      <c r="W42" s="228">
        <f t="shared" si="101"/>
        <v>0</v>
      </c>
      <c r="X42" s="358" t="s">
        <v>20</v>
      </c>
      <c r="Y42" s="228">
        <f t="shared" ref="Y42:AG42" si="102">SUM(Y43,Y64,Y93,Y98,Y100,Y101)</f>
        <v>0</v>
      </c>
      <c r="Z42" s="228">
        <f t="shared" si="102"/>
        <v>0</v>
      </c>
      <c r="AA42" s="228">
        <f t="shared" si="102"/>
        <v>496.47899999999998</v>
      </c>
      <c r="AB42" s="228">
        <f t="shared" si="102"/>
        <v>0</v>
      </c>
      <c r="AC42" s="228">
        <f t="shared" si="102"/>
        <v>0</v>
      </c>
      <c r="AD42" s="228">
        <f t="shared" si="102"/>
        <v>494.09199999999998</v>
      </c>
      <c r="AE42" s="228">
        <f t="shared" si="102"/>
        <v>7</v>
      </c>
      <c r="AF42" s="228">
        <f t="shared" si="102"/>
        <v>0</v>
      </c>
      <c r="AG42" s="228">
        <f t="shared" si="102"/>
        <v>0</v>
      </c>
      <c r="AH42" s="358" t="s">
        <v>20</v>
      </c>
      <c r="AI42" s="228">
        <f t="shared" ref="AI42:AQ42" si="103">SUM(AI43,AI64,AI93,AI98,AI100,AI101)</f>
        <v>0</v>
      </c>
      <c r="AJ42" s="228">
        <f t="shared" si="103"/>
        <v>0</v>
      </c>
      <c r="AK42" s="228">
        <f t="shared" si="103"/>
        <v>0</v>
      </c>
      <c r="AL42" s="228">
        <f t="shared" si="103"/>
        <v>0</v>
      </c>
      <c r="AM42" s="228">
        <f t="shared" si="103"/>
        <v>0</v>
      </c>
      <c r="AN42" s="228">
        <f t="shared" si="103"/>
        <v>0</v>
      </c>
      <c r="AO42" s="228">
        <f t="shared" si="103"/>
        <v>2</v>
      </c>
      <c r="AP42" s="228">
        <f t="shared" si="103"/>
        <v>0</v>
      </c>
      <c r="AQ42" s="228">
        <f t="shared" si="103"/>
        <v>0</v>
      </c>
      <c r="AR42" s="358" t="s">
        <v>20</v>
      </c>
      <c r="AS42" s="228">
        <f t="shared" ref="AS42:BA42" si="104">SUM(AS43,AS64,AS93,AS98,AS100,AS101)</f>
        <v>0</v>
      </c>
      <c r="AT42" s="228">
        <f t="shared" si="104"/>
        <v>0</v>
      </c>
      <c r="AU42" s="228">
        <f t="shared" si="104"/>
        <v>0</v>
      </c>
      <c r="AV42" s="228">
        <f t="shared" si="104"/>
        <v>0</v>
      </c>
      <c r="AW42" s="228">
        <f t="shared" si="104"/>
        <v>0</v>
      </c>
      <c r="AX42" s="228">
        <f t="shared" si="104"/>
        <v>0</v>
      </c>
      <c r="AY42" s="228">
        <f t="shared" si="104"/>
        <v>2</v>
      </c>
      <c r="AZ42" s="228">
        <f t="shared" si="104"/>
        <v>0</v>
      </c>
      <c r="BA42" s="228">
        <f t="shared" si="104"/>
        <v>0</v>
      </c>
    </row>
    <row r="43" spans="1:53" s="161" customFormat="1" ht="31.5" x14ac:dyDescent="0.25">
      <c r="A43" s="162" t="s">
        <v>64</v>
      </c>
      <c r="B43" s="163" t="s">
        <v>65</v>
      </c>
      <c r="C43" s="164" t="s">
        <v>19</v>
      </c>
      <c r="D43" s="358" t="s">
        <v>20</v>
      </c>
      <c r="E43" s="158">
        <f t="shared" ref="E43:M43" si="105">SUM(E44,E49,E52,E61)</f>
        <v>0.4</v>
      </c>
      <c r="F43" s="158">
        <f t="shared" si="105"/>
        <v>0</v>
      </c>
      <c r="G43" s="158">
        <f t="shared" si="105"/>
        <v>0</v>
      </c>
      <c r="H43" s="158">
        <f t="shared" si="105"/>
        <v>0</v>
      </c>
      <c r="I43" s="158">
        <f t="shared" si="105"/>
        <v>0</v>
      </c>
      <c r="J43" s="158">
        <f t="shared" si="105"/>
        <v>0</v>
      </c>
      <c r="K43" s="158">
        <f t="shared" si="105"/>
        <v>2</v>
      </c>
      <c r="L43" s="158">
        <f t="shared" si="105"/>
        <v>0</v>
      </c>
      <c r="M43" s="158">
        <f t="shared" si="105"/>
        <v>0</v>
      </c>
      <c r="N43" s="358" t="s">
        <v>20</v>
      </c>
      <c r="O43" s="158">
        <f t="shared" ref="O43:W43" si="106">SUM(O44,O49,O52,O61)</f>
        <v>3.2</v>
      </c>
      <c r="P43" s="158">
        <f t="shared" si="106"/>
        <v>0</v>
      </c>
      <c r="Q43" s="158">
        <f t="shared" si="106"/>
        <v>8.19</v>
      </c>
      <c r="R43" s="158">
        <f t="shared" si="106"/>
        <v>0</v>
      </c>
      <c r="S43" s="158">
        <f t="shared" si="106"/>
        <v>0</v>
      </c>
      <c r="T43" s="158">
        <f t="shared" si="106"/>
        <v>0</v>
      </c>
      <c r="U43" s="158">
        <f t="shared" si="106"/>
        <v>4</v>
      </c>
      <c r="V43" s="158">
        <f t="shared" si="106"/>
        <v>0</v>
      </c>
      <c r="W43" s="158">
        <f t="shared" si="106"/>
        <v>0</v>
      </c>
      <c r="X43" s="358" t="s">
        <v>20</v>
      </c>
      <c r="Y43" s="158">
        <f t="shared" ref="Y43:AG43" si="107">SUM(Y44,Y49,Y52,Y61)</f>
        <v>0</v>
      </c>
      <c r="Z43" s="158">
        <f t="shared" si="107"/>
        <v>0</v>
      </c>
      <c r="AA43" s="158">
        <f t="shared" si="107"/>
        <v>0</v>
      </c>
      <c r="AB43" s="158">
        <f t="shared" si="107"/>
        <v>0</v>
      </c>
      <c r="AC43" s="158">
        <f t="shared" si="107"/>
        <v>0</v>
      </c>
      <c r="AD43" s="158">
        <f t="shared" si="107"/>
        <v>0</v>
      </c>
      <c r="AE43" s="158">
        <f t="shared" si="107"/>
        <v>2</v>
      </c>
      <c r="AF43" s="158">
        <f t="shared" si="107"/>
        <v>0</v>
      </c>
      <c r="AG43" s="158">
        <f t="shared" si="107"/>
        <v>0</v>
      </c>
      <c r="AH43" s="358" t="s">
        <v>20</v>
      </c>
      <c r="AI43" s="158">
        <f t="shared" ref="AI43:AQ43" si="108">SUM(AI44,AI49,AI52,AI61)</f>
        <v>0</v>
      </c>
      <c r="AJ43" s="158">
        <f t="shared" si="108"/>
        <v>0</v>
      </c>
      <c r="AK43" s="158">
        <f t="shared" si="108"/>
        <v>0</v>
      </c>
      <c r="AL43" s="158">
        <f t="shared" si="108"/>
        <v>0</v>
      </c>
      <c r="AM43" s="158">
        <f t="shared" si="108"/>
        <v>0</v>
      </c>
      <c r="AN43" s="158">
        <f t="shared" si="108"/>
        <v>0</v>
      </c>
      <c r="AO43" s="158">
        <f t="shared" si="108"/>
        <v>2</v>
      </c>
      <c r="AP43" s="158">
        <f t="shared" si="108"/>
        <v>0</v>
      </c>
      <c r="AQ43" s="158">
        <f t="shared" si="108"/>
        <v>0</v>
      </c>
      <c r="AR43" s="358" t="s">
        <v>20</v>
      </c>
      <c r="AS43" s="158">
        <f t="shared" ref="AS43:BA43" si="109">SUM(AS44,AS49,AS52,AS61)</f>
        <v>0</v>
      </c>
      <c r="AT43" s="158">
        <f t="shared" si="109"/>
        <v>0</v>
      </c>
      <c r="AU43" s="158">
        <f t="shared" si="109"/>
        <v>0</v>
      </c>
      <c r="AV43" s="158">
        <f t="shared" si="109"/>
        <v>0</v>
      </c>
      <c r="AW43" s="158">
        <f t="shared" si="109"/>
        <v>0</v>
      </c>
      <c r="AX43" s="158">
        <f t="shared" si="109"/>
        <v>0</v>
      </c>
      <c r="AY43" s="158">
        <f t="shared" si="109"/>
        <v>2</v>
      </c>
      <c r="AZ43" s="158">
        <f t="shared" si="109"/>
        <v>0</v>
      </c>
      <c r="BA43" s="158">
        <f t="shared" si="109"/>
        <v>0</v>
      </c>
    </row>
    <row r="44" spans="1:53" s="161" customFormat="1" ht="47.25" x14ac:dyDescent="0.25">
      <c r="A44" s="162" t="s">
        <v>66</v>
      </c>
      <c r="B44" s="163" t="s">
        <v>67</v>
      </c>
      <c r="C44" s="164" t="s">
        <v>19</v>
      </c>
      <c r="D44" s="358" t="s">
        <v>20</v>
      </c>
      <c r="E44" s="158">
        <f>SUM(E45,E46,E47)</f>
        <v>0.4</v>
      </c>
      <c r="F44" s="158">
        <f t="shared" ref="F44:M44" si="110">SUM(F45,F46,F47)</f>
        <v>0</v>
      </c>
      <c r="G44" s="158">
        <f t="shared" si="110"/>
        <v>0</v>
      </c>
      <c r="H44" s="158">
        <f t="shared" si="110"/>
        <v>0</v>
      </c>
      <c r="I44" s="158">
        <f t="shared" si="110"/>
        <v>0</v>
      </c>
      <c r="J44" s="158">
        <f t="shared" si="110"/>
        <v>0</v>
      </c>
      <c r="K44" s="158">
        <f t="shared" si="110"/>
        <v>2</v>
      </c>
      <c r="L44" s="158">
        <f t="shared" si="110"/>
        <v>0</v>
      </c>
      <c r="M44" s="158">
        <f t="shared" si="110"/>
        <v>0</v>
      </c>
      <c r="N44" s="358" t="s">
        <v>20</v>
      </c>
      <c r="O44" s="158">
        <f>SUM(O45,O46,O47)</f>
        <v>3.2</v>
      </c>
      <c r="P44" s="158">
        <f t="shared" ref="P44:W44" si="111">SUM(P45,P46,P47)</f>
        <v>0</v>
      </c>
      <c r="Q44" s="158">
        <f t="shared" si="111"/>
        <v>8.19</v>
      </c>
      <c r="R44" s="158">
        <f t="shared" si="111"/>
        <v>0</v>
      </c>
      <c r="S44" s="158">
        <f t="shared" si="111"/>
        <v>0</v>
      </c>
      <c r="T44" s="158">
        <f t="shared" si="111"/>
        <v>0</v>
      </c>
      <c r="U44" s="158">
        <f t="shared" si="111"/>
        <v>4</v>
      </c>
      <c r="V44" s="158">
        <f t="shared" si="111"/>
        <v>0</v>
      </c>
      <c r="W44" s="158">
        <f t="shared" si="111"/>
        <v>0</v>
      </c>
      <c r="X44" s="358" t="s">
        <v>20</v>
      </c>
      <c r="Y44" s="158">
        <f>SUM(Y45,Y46,Y47)</f>
        <v>0</v>
      </c>
      <c r="Z44" s="158">
        <f t="shared" ref="Z44:AG44" si="112">SUM(Z45,Z46,Z47)</f>
        <v>0</v>
      </c>
      <c r="AA44" s="158">
        <f t="shared" si="112"/>
        <v>0</v>
      </c>
      <c r="AB44" s="158">
        <f t="shared" si="112"/>
        <v>0</v>
      </c>
      <c r="AC44" s="158">
        <f t="shared" si="112"/>
        <v>0</v>
      </c>
      <c r="AD44" s="158">
        <f t="shared" si="112"/>
        <v>0</v>
      </c>
      <c r="AE44" s="158">
        <f t="shared" si="112"/>
        <v>2</v>
      </c>
      <c r="AF44" s="158">
        <f t="shared" si="112"/>
        <v>0</v>
      </c>
      <c r="AG44" s="158">
        <f t="shared" si="112"/>
        <v>0</v>
      </c>
      <c r="AH44" s="358" t="s">
        <v>20</v>
      </c>
      <c r="AI44" s="158">
        <f>SUM(AI45,AI46,AI47)</f>
        <v>0</v>
      </c>
      <c r="AJ44" s="158">
        <f t="shared" ref="AJ44:AQ44" si="113">SUM(AJ45,AJ46,AJ47)</f>
        <v>0</v>
      </c>
      <c r="AK44" s="158">
        <f t="shared" si="113"/>
        <v>0</v>
      </c>
      <c r="AL44" s="158">
        <f t="shared" si="113"/>
        <v>0</v>
      </c>
      <c r="AM44" s="158">
        <f t="shared" si="113"/>
        <v>0</v>
      </c>
      <c r="AN44" s="158">
        <f t="shared" si="113"/>
        <v>0</v>
      </c>
      <c r="AO44" s="158">
        <f t="shared" si="113"/>
        <v>2</v>
      </c>
      <c r="AP44" s="158">
        <f t="shared" si="113"/>
        <v>0</v>
      </c>
      <c r="AQ44" s="158">
        <f t="shared" si="113"/>
        <v>0</v>
      </c>
      <c r="AR44" s="358" t="s">
        <v>20</v>
      </c>
      <c r="AS44" s="158">
        <f>SUM(AS45,AS46,AS47)</f>
        <v>0</v>
      </c>
      <c r="AT44" s="158">
        <f t="shared" ref="AT44:BA44" si="114">SUM(AT45,AT46,AT47)</f>
        <v>0</v>
      </c>
      <c r="AU44" s="158">
        <f t="shared" si="114"/>
        <v>0</v>
      </c>
      <c r="AV44" s="158">
        <f t="shared" si="114"/>
        <v>0</v>
      </c>
      <c r="AW44" s="158">
        <f t="shared" si="114"/>
        <v>0</v>
      </c>
      <c r="AX44" s="158">
        <f t="shared" si="114"/>
        <v>0</v>
      </c>
      <c r="AY44" s="158">
        <f t="shared" si="114"/>
        <v>2</v>
      </c>
      <c r="AZ44" s="158">
        <f t="shared" si="114"/>
        <v>0</v>
      </c>
      <c r="BA44" s="158">
        <f t="shared" si="114"/>
        <v>0</v>
      </c>
    </row>
    <row r="45" spans="1:53" ht="63" x14ac:dyDescent="0.25">
      <c r="A45" s="75" t="s">
        <v>68</v>
      </c>
      <c r="B45" s="170" t="s">
        <v>69</v>
      </c>
      <c r="C45" s="80" t="s">
        <v>19</v>
      </c>
      <c r="D45" s="199" t="s">
        <v>20</v>
      </c>
      <c r="E45" s="190">
        <v>0.4</v>
      </c>
      <c r="F45" s="190">
        <v>0</v>
      </c>
      <c r="G45" s="190">
        <v>0</v>
      </c>
      <c r="H45" s="190">
        <v>0</v>
      </c>
      <c r="I45" s="190">
        <v>0</v>
      </c>
      <c r="J45" s="190">
        <v>0</v>
      </c>
      <c r="K45" s="190">
        <v>1</v>
      </c>
      <c r="L45" s="190">
        <v>0</v>
      </c>
      <c r="M45" s="190">
        <v>0</v>
      </c>
      <c r="N45" s="199" t="s">
        <v>20</v>
      </c>
      <c r="O45" s="190">
        <v>0</v>
      </c>
      <c r="P45" s="190">
        <v>0</v>
      </c>
      <c r="Q45" s="190">
        <v>0</v>
      </c>
      <c r="R45" s="190">
        <v>0</v>
      </c>
      <c r="S45" s="190">
        <v>0</v>
      </c>
      <c r="T45" s="190">
        <v>0</v>
      </c>
      <c r="U45" s="190">
        <v>1</v>
      </c>
      <c r="V45" s="190">
        <v>0</v>
      </c>
      <c r="W45" s="190">
        <v>0</v>
      </c>
      <c r="X45" s="199" t="s">
        <v>20</v>
      </c>
      <c r="Y45" s="190">
        <v>0</v>
      </c>
      <c r="Z45" s="190">
        <v>0</v>
      </c>
      <c r="AA45" s="190">
        <v>0</v>
      </c>
      <c r="AB45" s="190">
        <v>0</v>
      </c>
      <c r="AC45" s="190">
        <v>0</v>
      </c>
      <c r="AD45" s="190">
        <v>0</v>
      </c>
      <c r="AE45" s="190">
        <v>1</v>
      </c>
      <c r="AF45" s="190">
        <v>0</v>
      </c>
      <c r="AG45" s="190">
        <v>0</v>
      </c>
      <c r="AH45" s="199">
        <v>4</v>
      </c>
      <c r="AI45" s="179">
        <v>0</v>
      </c>
      <c r="AJ45" s="179">
        <v>0</v>
      </c>
      <c r="AK45" s="183">
        <v>0</v>
      </c>
      <c r="AL45" s="183">
        <v>0</v>
      </c>
      <c r="AM45" s="183">
        <v>0</v>
      </c>
      <c r="AN45" s="183">
        <v>0</v>
      </c>
      <c r="AO45" s="179">
        <v>1</v>
      </c>
      <c r="AP45" s="183">
        <v>0</v>
      </c>
      <c r="AQ45" s="183">
        <v>0</v>
      </c>
      <c r="AR45" s="358" t="s">
        <v>20</v>
      </c>
      <c r="AS45" s="179">
        <v>0</v>
      </c>
      <c r="AT45" s="179">
        <v>0</v>
      </c>
      <c r="AU45" s="179">
        <v>0</v>
      </c>
      <c r="AV45" s="179">
        <v>0</v>
      </c>
      <c r="AW45" s="179">
        <v>0</v>
      </c>
      <c r="AX45" s="179">
        <v>0</v>
      </c>
      <c r="AY45" s="179">
        <v>1</v>
      </c>
      <c r="AZ45" s="179">
        <v>0</v>
      </c>
      <c r="BA45" s="179">
        <v>0</v>
      </c>
    </row>
    <row r="46" spans="1:53" ht="63" x14ac:dyDescent="0.25">
      <c r="A46" s="75" t="s">
        <v>70</v>
      </c>
      <c r="B46" s="170" t="s">
        <v>71</v>
      </c>
      <c r="C46" s="80" t="s">
        <v>19</v>
      </c>
      <c r="D46" s="199" t="s">
        <v>20</v>
      </c>
      <c r="E46" s="190">
        <v>0</v>
      </c>
      <c r="F46" s="190">
        <v>0</v>
      </c>
      <c r="G46" s="190">
        <v>0</v>
      </c>
      <c r="H46" s="190">
        <v>0</v>
      </c>
      <c r="I46" s="190">
        <v>0</v>
      </c>
      <c r="J46" s="190">
        <v>0</v>
      </c>
      <c r="K46" s="190">
        <v>1</v>
      </c>
      <c r="L46" s="190">
        <v>0</v>
      </c>
      <c r="M46" s="190">
        <v>0</v>
      </c>
      <c r="N46" s="199" t="s">
        <v>20</v>
      </c>
      <c r="O46" s="190">
        <v>0</v>
      </c>
      <c r="P46" s="190">
        <v>0</v>
      </c>
      <c r="Q46" s="190">
        <v>0</v>
      </c>
      <c r="R46" s="190">
        <v>0</v>
      </c>
      <c r="S46" s="190">
        <v>0</v>
      </c>
      <c r="T46" s="190">
        <v>0</v>
      </c>
      <c r="U46" s="190">
        <v>1</v>
      </c>
      <c r="V46" s="190">
        <v>0</v>
      </c>
      <c r="W46" s="190">
        <v>0</v>
      </c>
      <c r="X46" s="199" t="s">
        <v>20</v>
      </c>
      <c r="Y46" s="190">
        <v>0</v>
      </c>
      <c r="Z46" s="190">
        <v>0</v>
      </c>
      <c r="AA46" s="190">
        <v>0</v>
      </c>
      <c r="AB46" s="190">
        <v>0</v>
      </c>
      <c r="AC46" s="190">
        <v>0</v>
      </c>
      <c r="AD46" s="190">
        <v>0</v>
      </c>
      <c r="AE46" s="190">
        <v>1</v>
      </c>
      <c r="AF46" s="190">
        <v>0</v>
      </c>
      <c r="AG46" s="190">
        <v>0</v>
      </c>
      <c r="AH46" s="199">
        <v>4</v>
      </c>
      <c r="AI46" s="179">
        <v>0</v>
      </c>
      <c r="AJ46" s="179">
        <v>0</v>
      </c>
      <c r="AK46" s="183">
        <v>0</v>
      </c>
      <c r="AL46" s="183">
        <v>0</v>
      </c>
      <c r="AM46" s="183">
        <v>0</v>
      </c>
      <c r="AN46" s="183">
        <v>0</v>
      </c>
      <c r="AO46" s="179">
        <v>1</v>
      </c>
      <c r="AP46" s="183">
        <v>0</v>
      </c>
      <c r="AQ46" s="183">
        <v>0</v>
      </c>
      <c r="AR46" s="358" t="s">
        <v>20</v>
      </c>
      <c r="AS46" s="179">
        <v>0</v>
      </c>
      <c r="AT46" s="179">
        <v>0</v>
      </c>
      <c r="AU46" s="179">
        <v>0</v>
      </c>
      <c r="AV46" s="179">
        <v>0</v>
      </c>
      <c r="AW46" s="179">
        <v>0</v>
      </c>
      <c r="AX46" s="179">
        <v>0</v>
      </c>
      <c r="AY46" s="179">
        <v>1</v>
      </c>
      <c r="AZ46" s="179">
        <v>0</v>
      </c>
      <c r="BA46" s="179">
        <v>0</v>
      </c>
    </row>
    <row r="47" spans="1:53" s="161" customFormat="1" ht="47.25" x14ac:dyDescent="0.25">
      <c r="A47" s="162" t="s">
        <v>72</v>
      </c>
      <c r="B47" s="163" t="s">
        <v>73</v>
      </c>
      <c r="C47" s="164" t="s">
        <v>19</v>
      </c>
      <c r="D47" s="358" t="s">
        <v>20</v>
      </c>
      <c r="E47" s="159">
        <f t="shared" ref="E47:W47" si="115">SUM(E48)</f>
        <v>0</v>
      </c>
      <c r="F47" s="159">
        <f t="shared" si="115"/>
        <v>0</v>
      </c>
      <c r="G47" s="159">
        <f t="shared" si="115"/>
        <v>0</v>
      </c>
      <c r="H47" s="159">
        <f t="shared" si="115"/>
        <v>0</v>
      </c>
      <c r="I47" s="159">
        <f t="shared" si="115"/>
        <v>0</v>
      </c>
      <c r="J47" s="159">
        <f t="shared" si="115"/>
        <v>0</v>
      </c>
      <c r="K47" s="159">
        <f t="shared" si="115"/>
        <v>0</v>
      </c>
      <c r="L47" s="159">
        <f t="shared" si="115"/>
        <v>0</v>
      </c>
      <c r="M47" s="159">
        <f t="shared" si="115"/>
        <v>0</v>
      </c>
      <c r="N47" s="358" t="s">
        <v>20</v>
      </c>
      <c r="O47" s="159">
        <f t="shared" si="115"/>
        <v>3.2</v>
      </c>
      <c r="P47" s="159">
        <f t="shared" si="115"/>
        <v>0</v>
      </c>
      <c r="Q47" s="159">
        <f t="shared" si="115"/>
        <v>8.19</v>
      </c>
      <c r="R47" s="159">
        <f t="shared" si="115"/>
        <v>0</v>
      </c>
      <c r="S47" s="159">
        <f t="shared" si="115"/>
        <v>0</v>
      </c>
      <c r="T47" s="159">
        <f t="shared" si="115"/>
        <v>0</v>
      </c>
      <c r="U47" s="159">
        <f t="shared" si="115"/>
        <v>2</v>
      </c>
      <c r="V47" s="159">
        <f t="shared" si="115"/>
        <v>0</v>
      </c>
      <c r="W47" s="159">
        <f t="shared" si="115"/>
        <v>0</v>
      </c>
      <c r="X47" s="358" t="s">
        <v>20</v>
      </c>
      <c r="Y47" s="159">
        <f t="shared" ref="Y47:AG47" si="116">SUM(Y48)</f>
        <v>0</v>
      </c>
      <c r="Z47" s="159">
        <f t="shared" si="116"/>
        <v>0</v>
      </c>
      <c r="AA47" s="159">
        <f t="shared" si="116"/>
        <v>0</v>
      </c>
      <c r="AB47" s="159">
        <f t="shared" si="116"/>
        <v>0</v>
      </c>
      <c r="AC47" s="159">
        <f t="shared" si="116"/>
        <v>0</v>
      </c>
      <c r="AD47" s="159">
        <f t="shared" si="116"/>
        <v>0</v>
      </c>
      <c r="AE47" s="159">
        <f t="shared" si="116"/>
        <v>0</v>
      </c>
      <c r="AF47" s="159">
        <f t="shared" si="116"/>
        <v>0</v>
      </c>
      <c r="AG47" s="159">
        <f t="shared" si="116"/>
        <v>0</v>
      </c>
      <c r="AH47" s="159" t="s">
        <v>20</v>
      </c>
      <c r="AI47" s="160">
        <f>SUM(AI48:AI48)</f>
        <v>0</v>
      </c>
      <c r="AJ47" s="160">
        <f t="shared" ref="AJ47:AQ47" si="117">SUM(AJ48:AJ48)</f>
        <v>0</v>
      </c>
      <c r="AK47" s="160">
        <f t="shared" si="117"/>
        <v>0</v>
      </c>
      <c r="AL47" s="160">
        <f t="shared" si="117"/>
        <v>0</v>
      </c>
      <c r="AM47" s="160">
        <f t="shared" si="117"/>
        <v>0</v>
      </c>
      <c r="AN47" s="160">
        <f t="shared" si="117"/>
        <v>0</v>
      </c>
      <c r="AO47" s="160">
        <f t="shared" si="117"/>
        <v>0</v>
      </c>
      <c r="AP47" s="160">
        <f t="shared" si="117"/>
        <v>0</v>
      </c>
      <c r="AQ47" s="160">
        <f t="shared" si="117"/>
        <v>0</v>
      </c>
      <c r="AR47" s="358" t="s">
        <v>20</v>
      </c>
      <c r="AS47" s="160">
        <f>SUM(AS48:AS48)</f>
        <v>0</v>
      </c>
      <c r="AT47" s="160">
        <f t="shared" ref="AT47:BA47" si="118">SUM(AT48:AT48)</f>
        <v>0</v>
      </c>
      <c r="AU47" s="160">
        <f t="shared" si="118"/>
        <v>0</v>
      </c>
      <c r="AV47" s="160">
        <f t="shared" si="118"/>
        <v>0</v>
      </c>
      <c r="AW47" s="160">
        <f>SUM(AW48:AW48)</f>
        <v>0</v>
      </c>
      <c r="AX47" s="160">
        <f t="shared" si="118"/>
        <v>0</v>
      </c>
      <c r="AY47" s="160">
        <f t="shared" si="118"/>
        <v>0</v>
      </c>
      <c r="AZ47" s="160">
        <f t="shared" si="118"/>
        <v>0</v>
      </c>
      <c r="BA47" s="160">
        <f t="shared" si="118"/>
        <v>0</v>
      </c>
    </row>
    <row r="48" spans="1:53" ht="110.25" x14ac:dyDescent="0.25">
      <c r="A48" s="69" t="s">
        <v>72</v>
      </c>
      <c r="B48" s="83" t="s">
        <v>74</v>
      </c>
      <c r="C48" s="69" t="s">
        <v>75</v>
      </c>
      <c r="D48" s="229" t="s">
        <v>20</v>
      </c>
      <c r="E48" s="190">
        <v>0</v>
      </c>
      <c r="F48" s="190">
        <v>0</v>
      </c>
      <c r="G48" s="190">
        <v>0</v>
      </c>
      <c r="H48" s="190">
        <v>0</v>
      </c>
      <c r="I48" s="190">
        <v>0</v>
      </c>
      <c r="J48" s="190">
        <v>0</v>
      </c>
      <c r="K48" s="190">
        <v>0</v>
      </c>
      <c r="L48" s="190">
        <v>0</v>
      </c>
      <c r="M48" s="190">
        <v>0</v>
      </c>
      <c r="N48" s="229">
        <v>4</v>
      </c>
      <c r="O48" s="190">
        <v>3.2</v>
      </c>
      <c r="P48" s="190">
        <v>0</v>
      </c>
      <c r="Q48" s="190">
        <v>8.19</v>
      </c>
      <c r="R48" s="190">
        <v>0</v>
      </c>
      <c r="S48" s="190">
        <v>0</v>
      </c>
      <c r="T48" s="190">
        <v>0</v>
      </c>
      <c r="U48" s="190">
        <v>2</v>
      </c>
      <c r="V48" s="190">
        <v>0</v>
      </c>
      <c r="W48" s="190">
        <v>0</v>
      </c>
      <c r="X48" s="229" t="s">
        <v>20</v>
      </c>
      <c r="Y48" s="190">
        <v>0</v>
      </c>
      <c r="Z48" s="190">
        <v>0</v>
      </c>
      <c r="AA48" s="190">
        <v>0</v>
      </c>
      <c r="AB48" s="190">
        <v>0</v>
      </c>
      <c r="AC48" s="190">
        <v>0</v>
      </c>
      <c r="AD48" s="190">
        <v>0</v>
      </c>
      <c r="AE48" s="190">
        <v>0</v>
      </c>
      <c r="AF48" s="190">
        <v>0</v>
      </c>
      <c r="AG48" s="190">
        <v>0</v>
      </c>
      <c r="AH48" s="199" t="s">
        <v>20</v>
      </c>
      <c r="AI48" s="172">
        <v>0</v>
      </c>
      <c r="AJ48" s="172">
        <v>0</v>
      </c>
      <c r="AK48" s="172">
        <v>0</v>
      </c>
      <c r="AL48" s="172">
        <v>0</v>
      </c>
      <c r="AM48" s="172">
        <v>0</v>
      </c>
      <c r="AN48" s="172">
        <v>0</v>
      </c>
      <c r="AO48" s="172">
        <v>0</v>
      </c>
      <c r="AP48" s="172">
        <v>0</v>
      </c>
      <c r="AQ48" s="172">
        <v>0</v>
      </c>
      <c r="AR48" s="358" t="s">
        <v>20</v>
      </c>
      <c r="AS48" s="172">
        <v>0</v>
      </c>
      <c r="AT48" s="172">
        <v>0</v>
      </c>
      <c r="AU48" s="172">
        <v>0</v>
      </c>
      <c r="AV48" s="172">
        <v>0</v>
      </c>
      <c r="AW48" s="172">
        <v>0</v>
      </c>
      <c r="AX48" s="172">
        <v>0</v>
      </c>
      <c r="AY48" s="172">
        <v>0</v>
      </c>
      <c r="AZ48" s="172">
        <v>0</v>
      </c>
      <c r="BA48" s="172">
        <v>0</v>
      </c>
    </row>
    <row r="49" spans="1:53" ht="31.5" x14ac:dyDescent="0.25">
      <c r="A49" s="162" t="s">
        <v>76</v>
      </c>
      <c r="B49" s="163" t="s">
        <v>77</v>
      </c>
      <c r="C49" s="164" t="s">
        <v>19</v>
      </c>
      <c r="D49" s="199" t="s">
        <v>20</v>
      </c>
      <c r="E49" s="159">
        <f>SUM(E50:E51)</f>
        <v>0</v>
      </c>
      <c r="F49" s="159">
        <f t="shared" ref="F49:M49" si="119">SUM(F50:F51)</f>
        <v>0</v>
      </c>
      <c r="G49" s="159">
        <f t="shared" si="119"/>
        <v>0</v>
      </c>
      <c r="H49" s="159">
        <f t="shared" si="119"/>
        <v>0</v>
      </c>
      <c r="I49" s="159">
        <f t="shared" si="119"/>
        <v>0</v>
      </c>
      <c r="J49" s="159">
        <f t="shared" si="119"/>
        <v>0</v>
      </c>
      <c r="K49" s="159">
        <f t="shared" si="119"/>
        <v>0</v>
      </c>
      <c r="L49" s="159">
        <f t="shared" si="119"/>
        <v>0</v>
      </c>
      <c r="M49" s="159">
        <f t="shared" si="119"/>
        <v>0</v>
      </c>
      <c r="N49" s="199" t="s">
        <v>20</v>
      </c>
      <c r="O49" s="159">
        <f>SUM(O50:O51)</f>
        <v>0</v>
      </c>
      <c r="P49" s="159">
        <f t="shared" ref="P49:W49" si="120">SUM(P50:P51)</f>
        <v>0</v>
      </c>
      <c r="Q49" s="159">
        <f t="shared" si="120"/>
        <v>0</v>
      </c>
      <c r="R49" s="159">
        <f t="shared" si="120"/>
        <v>0</v>
      </c>
      <c r="S49" s="159">
        <f t="shared" si="120"/>
        <v>0</v>
      </c>
      <c r="T49" s="159">
        <f t="shared" si="120"/>
        <v>0</v>
      </c>
      <c r="U49" s="159">
        <f t="shared" si="120"/>
        <v>0</v>
      </c>
      <c r="V49" s="159">
        <f t="shared" si="120"/>
        <v>0</v>
      </c>
      <c r="W49" s="159">
        <f t="shared" si="120"/>
        <v>0</v>
      </c>
      <c r="X49" s="199" t="s">
        <v>20</v>
      </c>
      <c r="Y49" s="159">
        <f>SUM(Y50:Y51)</f>
        <v>0</v>
      </c>
      <c r="Z49" s="159">
        <f t="shared" ref="Z49:AG49" si="121">SUM(Z50:Z51)</f>
        <v>0</v>
      </c>
      <c r="AA49" s="159">
        <f t="shared" si="121"/>
        <v>0</v>
      </c>
      <c r="AB49" s="159">
        <f t="shared" si="121"/>
        <v>0</v>
      </c>
      <c r="AC49" s="159">
        <f t="shared" si="121"/>
        <v>0</v>
      </c>
      <c r="AD49" s="159">
        <f t="shared" si="121"/>
        <v>0</v>
      </c>
      <c r="AE49" s="159">
        <f t="shared" si="121"/>
        <v>0</v>
      </c>
      <c r="AF49" s="159">
        <f t="shared" si="121"/>
        <v>0</v>
      </c>
      <c r="AG49" s="159">
        <f t="shared" si="121"/>
        <v>0</v>
      </c>
      <c r="AH49" s="199" t="s">
        <v>20</v>
      </c>
      <c r="AI49" s="160">
        <v>0</v>
      </c>
      <c r="AJ49" s="160">
        <v>0</v>
      </c>
      <c r="AK49" s="160">
        <v>0</v>
      </c>
      <c r="AL49" s="160">
        <v>0</v>
      </c>
      <c r="AM49" s="160">
        <v>0</v>
      </c>
      <c r="AN49" s="160">
        <v>0</v>
      </c>
      <c r="AO49" s="160">
        <v>0</v>
      </c>
      <c r="AP49" s="160">
        <v>0</v>
      </c>
      <c r="AQ49" s="160">
        <v>0</v>
      </c>
      <c r="AR49" s="358" t="s">
        <v>20</v>
      </c>
      <c r="AS49" s="160">
        <v>0</v>
      </c>
      <c r="AT49" s="160">
        <v>0</v>
      </c>
      <c r="AU49" s="160">
        <v>0</v>
      </c>
      <c r="AV49" s="160">
        <v>0</v>
      </c>
      <c r="AW49" s="160">
        <v>0</v>
      </c>
      <c r="AX49" s="160">
        <v>0</v>
      </c>
      <c r="AY49" s="160">
        <v>0</v>
      </c>
      <c r="AZ49" s="160">
        <v>0</v>
      </c>
      <c r="BA49" s="160">
        <v>0</v>
      </c>
    </row>
    <row r="50" spans="1:53" ht="63" x14ac:dyDescent="0.25">
      <c r="A50" s="162" t="s">
        <v>78</v>
      </c>
      <c r="B50" s="163" t="s">
        <v>79</v>
      </c>
      <c r="C50" s="164" t="s">
        <v>19</v>
      </c>
      <c r="D50" s="199" t="s">
        <v>20</v>
      </c>
      <c r="E50" s="159">
        <v>0</v>
      </c>
      <c r="F50" s="159">
        <v>0</v>
      </c>
      <c r="G50" s="159">
        <v>0</v>
      </c>
      <c r="H50" s="159">
        <v>0</v>
      </c>
      <c r="I50" s="159">
        <v>0</v>
      </c>
      <c r="J50" s="159">
        <v>0</v>
      </c>
      <c r="K50" s="159">
        <v>0</v>
      </c>
      <c r="L50" s="159">
        <v>0</v>
      </c>
      <c r="M50" s="159">
        <v>0</v>
      </c>
      <c r="N50" s="199" t="s">
        <v>20</v>
      </c>
      <c r="O50" s="159">
        <v>0</v>
      </c>
      <c r="P50" s="159">
        <v>0</v>
      </c>
      <c r="Q50" s="159">
        <v>0</v>
      </c>
      <c r="R50" s="159">
        <v>0</v>
      </c>
      <c r="S50" s="159">
        <v>0</v>
      </c>
      <c r="T50" s="159">
        <v>0</v>
      </c>
      <c r="U50" s="159">
        <v>0</v>
      </c>
      <c r="V50" s="159">
        <v>0</v>
      </c>
      <c r="W50" s="159">
        <v>0</v>
      </c>
      <c r="X50" s="199" t="s">
        <v>20</v>
      </c>
      <c r="Y50" s="159">
        <v>0</v>
      </c>
      <c r="Z50" s="159">
        <v>0</v>
      </c>
      <c r="AA50" s="159">
        <v>0</v>
      </c>
      <c r="AB50" s="159">
        <v>0</v>
      </c>
      <c r="AC50" s="159">
        <v>0</v>
      </c>
      <c r="AD50" s="159">
        <v>0</v>
      </c>
      <c r="AE50" s="159">
        <v>0</v>
      </c>
      <c r="AF50" s="159">
        <v>0</v>
      </c>
      <c r="AG50" s="159">
        <v>0</v>
      </c>
      <c r="AH50" s="199" t="s">
        <v>20</v>
      </c>
      <c r="AI50" s="160">
        <v>0</v>
      </c>
      <c r="AJ50" s="160">
        <v>0</v>
      </c>
      <c r="AK50" s="160">
        <v>0</v>
      </c>
      <c r="AL50" s="160">
        <v>0</v>
      </c>
      <c r="AM50" s="160">
        <v>0</v>
      </c>
      <c r="AN50" s="160">
        <v>0</v>
      </c>
      <c r="AO50" s="160">
        <v>0</v>
      </c>
      <c r="AP50" s="160">
        <v>0</v>
      </c>
      <c r="AQ50" s="160">
        <v>0</v>
      </c>
      <c r="AR50" s="358" t="s">
        <v>20</v>
      </c>
      <c r="AS50" s="160">
        <v>0</v>
      </c>
      <c r="AT50" s="160">
        <v>0</v>
      </c>
      <c r="AU50" s="160">
        <v>0</v>
      </c>
      <c r="AV50" s="160">
        <v>0</v>
      </c>
      <c r="AW50" s="160">
        <v>0</v>
      </c>
      <c r="AX50" s="160">
        <v>0</v>
      </c>
      <c r="AY50" s="160">
        <v>0</v>
      </c>
      <c r="AZ50" s="160">
        <v>0</v>
      </c>
      <c r="BA50" s="160">
        <v>0</v>
      </c>
    </row>
    <row r="51" spans="1:53" ht="47.25" x14ac:dyDescent="0.25">
      <c r="A51" s="162" t="s">
        <v>80</v>
      </c>
      <c r="B51" s="163" t="s">
        <v>81</v>
      </c>
      <c r="C51" s="164" t="s">
        <v>19</v>
      </c>
      <c r="D51" s="199" t="s">
        <v>20</v>
      </c>
      <c r="E51" s="159">
        <v>0</v>
      </c>
      <c r="F51" s="159">
        <v>0</v>
      </c>
      <c r="G51" s="159">
        <v>0</v>
      </c>
      <c r="H51" s="159">
        <v>0</v>
      </c>
      <c r="I51" s="159">
        <v>0</v>
      </c>
      <c r="J51" s="159">
        <v>0</v>
      </c>
      <c r="K51" s="159">
        <v>0</v>
      </c>
      <c r="L51" s="159">
        <v>0</v>
      </c>
      <c r="M51" s="159">
        <v>0</v>
      </c>
      <c r="N51" s="199" t="s">
        <v>20</v>
      </c>
      <c r="O51" s="159">
        <v>0</v>
      </c>
      <c r="P51" s="159">
        <v>0</v>
      </c>
      <c r="Q51" s="159">
        <v>0</v>
      </c>
      <c r="R51" s="159">
        <v>0</v>
      </c>
      <c r="S51" s="159">
        <v>0</v>
      </c>
      <c r="T51" s="159">
        <v>0</v>
      </c>
      <c r="U51" s="159">
        <v>0</v>
      </c>
      <c r="V51" s="159">
        <v>0</v>
      </c>
      <c r="W51" s="159">
        <v>0</v>
      </c>
      <c r="X51" s="199" t="s">
        <v>20</v>
      </c>
      <c r="Y51" s="159">
        <v>0</v>
      </c>
      <c r="Z51" s="159">
        <v>0</v>
      </c>
      <c r="AA51" s="159">
        <v>0</v>
      </c>
      <c r="AB51" s="159">
        <v>0</v>
      </c>
      <c r="AC51" s="159">
        <v>0</v>
      </c>
      <c r="AD51" s="159">
        <v>0</v>
      </c>
      <c r="AE51" s="159">
        <v>0</v>
      </c>
      <c r="AF51" s="159">
        <v>0</v>
      </c>
      <c r="AG51" s="159">
        <v>0</v>
      </c>
      <c r="AH51" s="199" t="s">
        <v>20</v>
      </c>
      <c r="AI51" s="160">
        <v>0</v>
      </c>
      <c r="AJ51" s="160">
        <v>0</v>
      </c>
      <c r="AK51" s="160">
        <v>0</v>
      </c>
      <c r="AL51" s="160">
        <v>0</v>
      </c>
      <c r="AM51" s="160">
        <v>0</v>
      </c>
      <c r="AN51" s="160">
        <v>0</v>
      </c>
      <c r="AO51" s="160">
        <v>0</v>
      </c>
      <c r="AP51" s="160">
        <v>0</v>
      </c>
      <c r="AQ51" s="160">
        <v>0</v>
      </c>
      <c r="AR51" s="358" t="s">
        <v>20</v>
      </c>
      <c r="AS51" s="160">
        <v>0</v>
      </c>
      <c r="AT51" s="160">
        <v>0</v>
      </c>
      <c r="AU51" s="160">
        <v>0</v>
      </c>
      <c r="AV51" s="160">
        <v>0</v>
      </c>
      <c r="AW51" s="160">
        <v>0</v>
      </c>
      <c r="AX51" s="160">
        <v>0</v>
      </c>
      <c r="AY51" s="160">
        <v>0</v>
      </c>
      <c r="AZ51" s="160">
        <v>0</v>
      </c>
      <c r="BA51" s="160">
        <v>0</v>
      </c>
    </row>
    <row r="52" spans="1:53" ht="47.25" x14ac:dyDescent="0.25">
      <c r="A52" s="162" t="s">
        <v>82</v>
      </c>
      <c r="B52" s="163" t="s">
        <v>83</v>
      </c>
      <c r="C52" s="164" t="s">
        <v>19</v>
      </c>
      <c r="D52" s="199" t="s">
        <v>20</v>
      </c>
      <c r="E52" s="159">
        <v>0</v>
      </c>
      <c r="F52" s="159">
        <v>0</v>
      </c>
      <c r="G52" s="159">
        <v>0</v>
      </c>
      <c r="H52" s="159">
        <v>0</v>
      </c>
      <c r="I52" s="159">
        <v>0</v>
      </c>
      <c r="J52" s="159">
        <v>0</v>
      </c>
      <c r="K52" s="159">
        <v>0</v>
      </c>
      <c r="L52" s="159">
        <v>0</v>
      </c>
      <c r="M52" s="159">
        <v>0</v>
      </c>
      <c r="N52" s="199" t="s">
        <v>20</v>
      </c>
      <c r="O52" s="159">
        <v>0</v>
      </c>
      <c r="P52" s="159">
        <v>0</v>
      </c>
      <c r="Q52" s="159">
        <v>0</v>
      </c>
      <c r="R52" s="159">
        <v>0</v>
      </c>
      <c r="S52" s="159">
        <v>0</v>
      </c>
      <c r="T52" s="159">
        <v>0</v>
      </c>
      <c r="U52" s="159">
        <v>0</v>
      </c>
      <c r="V52" s="159">
        <v>0</v>
      </c>
      <c r="W52" s="159">
        <v>0</v>
      </c>
      <c r="X52" s="199" t="s">
        <v>20</v>
      </c>
      <c r="Y52" s="159">
        <v>0</v>
      </c>
      <c r="Z52" s="159">
        <v>0</v>
      </c>
      <c r="AA52" s="159">
        <v>0</v>
      </c>
      <c r="AB52" s="159">
        <v>0</v>
      </c>
      <c r="AC52" s="159">
        <v>0</v>
      </c>
      <c r="AD52" s="159">
        <v>0</v>
      </c>
      <c r="AE52" s="159">
        <v>0</v>
      </c>
      <c r="AF52" s="159">
        <v>0</v>
      </c>
      <c r="AG52" s="159">
        <v>0</v>
      </c>
      <c r="AH52" s="199" t="s">
        <v>20</v>
      </c>
      <c r="AI52" s="160">
        <v>0</v>
      </c>
      <c r="AJ52" s="160">
        <v>0</v>
      </c>
      <c r="AK52" s="160">
        <v>0</v>
      </c>
      <c r="AL52" s="160">
        <v>0</v>
      </c>
      <c r="AM52" s="160">
        <v>0</v>
      </c>
      <c r="AN52" s="160">
        <v>0</v>
      </c>
      <c r="AO52" s="160">
        <v>0</v>
      </c>
      <c r="AP52" s="160">
        <v>0</v>
      </c>
      <c r="AQ52" s="160">
        <v>0</v>
      </c>
      <c r="AR52" s="358" t="s">
        <v>20</v>
      </c>
      <c r="AS52" s="160">
        <v>0</v>
      </c>
      <c r="AT52" s="160">
        <v>0</v>
      </c>
      <c r="AU52" s="160">
        <v>0</v>
      </c>
      <c r="AV52" s="160">
        <v>0</v>
      </c>
      <c r="AW52" s="160">
        <v>0</v>
      </c>
      <c r="AX52" s="160">
        <v>0</v>
      </c>
      <c r="AY52" s="160">
        <v>0</v>
      </c>
      <c r="AZ52" s="160">
        <v>0</v>
      </c>
      <c r="BA52" s="160">
        <v>0</v>
      </c>
    </row>
    <row r="53" spans="1:53" ht="31.5" x14ac:dyDescent="0.25">
      <c r="A53" s="162" t="s">
        <v>84</v>
      </c>
      <c r="B53" s="163" t="s">
        <v>85</v>
      </c>
      <c r="C53" s="164" t="s">
        <v>19</v>
      </c>
      <c r="D53" s="199" t="s">
        <v>20</v>
      </c>
      <c r="E53" s="159">
        <v>0</v>
      </c>
      <c r="F53" s="159">
        <v>0</v>
      </c>
      <c r="G53" s="159">
        <v>0</v>
      </c>
      <c r="H53" s="159">
        <v>0</v>
      </c>
      <c r="I53" s="159">
        <v>0</v>
      </c>
      <c r="J53" s="159">
        <v>0</v>
      </c>
      <c r="K53" s="159">
        <v>0</v>
      </c>
      <c r="L53" s="159">
        <v>0</v>
      </c>
      <c r="M53" s="159">
        <v>0</v>
      </c>
      <c r="N53" s="199" t="s">
        <v>20</v>
      </c>
      <c r="O53" s="159">
        <v>0</v>
      </c>
      <c r="P53" s="159">
        <v>0</v>
      </c>
      <c r="Q53" s="159">
        <v>0</v>
      </c>
      <c r="R53" s="159">
        <v>0</v>
      </c>
      <c r="S53" s="159">
        <v>0</v>
      </c>
      <c r="T53" s="159">
        <v>0</v>
      </c>
      <c r="U53" s="159">
        <v>0</v>
      </c>
      <c r="V53" s="159">
        <v>0</v>
      </c>
      <c r="W53" s="159">
        <v>0</v>
      </c>
      <c r="X53" s="199" t="s">
        <v>20</v>
      </c>
      <c r="Y53" s="159">
        <v>0</v>
      </c>
      <c r="Z53" s="159">
        <v>0</v>
      </c>
      <c r="AA53" s="159">
        <v>0</v>
      </c>
      <c r="AB53" s="159">
        <v>0</v>
      </c>
      <c r="AC53" s="159">
        <v>0</v>
      </c>
      <c r="AD53" s="159">
        <v>0</v>
      </c>
      <c r="AE53" s="159">
        <v>0</v>
      </c>
      <c r="AF53" s="159">
        <v>0</v>
      </c>
      <c r="AG53" s="159">
        <v>0</v>
      </c>
      <c r="AH53" s="199" t="s">
        <v>20</v>
      </c>
      <c r="AI53" s="160">
        <v>0</v>
      </c>
      <c r="AJ53" s="160">
        <v>0</v>
      </c>
      <c r="AK53" s="160">
        <v>0</v>
      </c>
      <c r="AL53" s="160">
        <v>0</v>
      </c>
      <c r="AM53" s="160">
        <v>0</v>
      </c>
      <c r="AN53" s="160">
        <v>0</v>
      </c>
      <c r="AO53" s="160">
        <v>0</v>
      </c>
      <c r="AP53" s="160">
        <v>0</v>
      </c>
      <c r="AQ53" s="160">
        <v>0</v>
      </c>
      <c r="AR53" s="358" t="s">
        <v>20</v>
      </c>
      <c r="AS53" s="160">
        <v>0</v>
      </c>
      <c r="AT53" s="160">
        <v>0</v>
      </c>
      <c r="AU53" s="160">
        <v>0</v>
      </c>
      <c r="AV53" s="160">
        <v>0</v>
      </c>
      <c r="AW53" s="160">
        <v>0</v>
      </c>
      <c r="AX53" s="160">
        <v>0</v>
      </c>
      <c r="AY53" s="160">
        <v>0</v>
      </c>
      <c r="AZ53" s="160">
        <v>0</v>
      </c>
      <c r="BA53" s="160">
        <v>0</v>
      </c>
    </row>
    <row r="54" spans="1:53" ht="94.5" x14ac:dyDescent="0.25">
      <c r="A54" s="162" t="s">
        <v>84</v>
      </c>
      <c r="B54" s="163" t="s">
        <v>86</v>
      </c>
      <c r="C54" s="164" t="s">
        <v>19</v>
      </c>
      <c r="D54" s="199" t="s">
        <v>20</v>
      </c>
      <c r="E54" s="159">
        <v>0</v>
      </c>
      <c r="F54" s="159">
        <v>0</v>
      </c>
      <c r="G54" s="159">
        <v>0</v>
      </c>
      <c r="H54" s="159">
        <v>0</v>
      </c>
      <c r="I54" s="159">
        <v>0</v>
      </c>
      <c r="J54" s="159">
        <v>0</v>
      </c>
      <c r="K54" s="159">
        <v>0</v>
      </c>
      <c r="L54" s="159">
        <v>0</v>
      </c>
      <c r="M54" s="159">
        <v>0</v>
      </c>
      <c r="N54" s="199" t="s">
        <v>20</v>
      </c>
      <c r="O54" s="159">
        <v>0</v>
      </c>
      <c r="P54" s="159">
        <v>0</v>
      </c>
      <c r="Q54" s="159">
        <v>0</v>
      </c>
      <c r="R54" s="159">
        <v>0</v>
      </c>
      <c r="S54" s="159">
        <v>0</v>
      </c>
      <c r="T54" s="159">
        <v>0</v>
      </c>
      <c r="U54" s="159">
        <v>0</v>
      </c>
      <c r="V54" s="159">
        <v>0</v>
      </c>
      <c r="W54" s="159">
        <v>0</v>
      </c>
      <c r="X54" s="199" t="s">
        <v>20</v>
      </c>
      <c r="Y54" s="159">
        <v>0</v>
      </c>
      <c r="Z54" s="159">
        <v>0</v>
      </c>
      <c r="AA54" s="159">
        <v>0</v>
      </c>
      <c r="AB54" s="159">
        <v>0</v>
      </c>
      <c r="AC54" s="159">
        <v>0</v>
      </c>
      <c r="AD54" s="159">
        <v>0</v>
      </c>
      <c r="AE54" s="159">
        <v>0</v>
      </c>
      <c r="AF54" s="159">
        <v>0</v>
      </c>
      <c r="AG54" s="159">
        <v>0</v>
      </c>
      <c r="AH54" s="199" t="s">
        <v>20</v>
      </c>
      <c r="AI54" s="160">
        <v>0</v>
      </c>
      <c r="AJ54" s="160">
        <v>0</v>
      </c>
      <c r="AK54" s="160">
        <v>0</v>
      </c>
      <c r="AL54" s="160">
        <v>0</v>
      </c>
      <c r="AM54" s="160">
        <v>0</v>
      </c>
      <c r="AN54" s="160">
        <v>0</v>
      </c>
      <c r="AO54" s="160">
        <v>0</v>
      </c>
      <c r="AP54" s="160">
        <v>0</v>
      </c>
      <c r="AQ54" s="160">
        <v>0</v>
      </c>
      <c r="AR54" s="358" t="s">
        <v>20</v>
      </c>
      <c r="AS54" s="160">
        <v>0</v>
      </c>
      <c r="AT54" s="160">
        <v>0</v>
      </c>
      <c r="AU54" s="160">
        <v>0</v>
      </c>
      <c r="AV54" s="160">
        <v>0</v>
      </c>
      <c r="AW54" s="160">
        <v>0</v>
      </c>
      <c r="AX54" s="160">
        <v>0</v>
      </c>
      <c r="AY54" s="160">
        <v>0</v>
      </c>
      <c r="AZ54" s="160">
        <v>0</v>
      </c>
      <c r="BA54" s="160">
        <v>0</v>
      </c>
    </row>
    <row r="55" spans="1:53" ht="94.5" x14ac:dyDescent="0.25">
      <c r="A55" s="162" t="s">
        <v>84</v>
      </c>
      <c r="B55" s="163" t="s">
        <v>87</v>
      </c>
      <c r="C55" s="164" t="s">
        <v>19</v>
      </c>
      <c r="D55" s="199" t="s">
        <v>20</v>
      </c>
      <c r="E55" s="159">
        <v>0</v>
      </c>
      <c r="F55" s="159">
        <v>0</v>
      </c>
      <c r="G55" s="159">
        <v>0</v>
      </c>
      <c r="H55" s="159">
        <v>0</v>
      </c>
      <c r="I55" s="159">
        <v>0</v>
      </c>
      <c r="J55" s="159">
        <v>0</v>
      </c>
      <c r="K55" s="159">
        <v>0</v>
      </c>
      <c r="L55" s="159">
        <v>0</v>
      </c>
      <c r="M55" s="159">
        <v>0</v>
      </c>
      <c r="N55" s="199" t="s">
        <v>20</v>
      </c>
      <c r="O55" s="159">
        <v>0</v>
      </c>
      <c r="P55" s="159">
        <v>0</v>
      </c>
      <c r="Q55" s="159">
        <v>0</v>
      </c>
      <c r="R55" s="159">
        <v>0</v>
      </c>
      <c r="S55" s="159">
        <v>0</v>
      </c>
      <c r="T55" s="159">
        <v>0</v>
      </c>
      <c r="U55" s="159">
        <v>0</v>
      </c>
      <c r="V55" s="159">
        <v>0</v>
      </c>
      <c r="W55" s="159">
        <v>0</v>
      </c>
      <c r="X55" s="199" t="s">
        <v>20</v>
      </c>
      <c r="Y55" s="159">
        <v>0</v>
      </c>
      <c r="Z55" s="159">
        <v>0</v>
      </c>
      <c r="AA55" s="159">
        <v>0</v>
      </c>
      <c r="AB55" s="159">
        <v>0</v>
      </c>
      <c r="AC55" s="159">
        <v>0</v>
      </c>
      <c r="AD55" s="159">
        <v>0</v>
      </c>
      <c r="AE55" s="159">
        <v>0</v>
      </c>
      <c r="AF55" s="159">
        <v>0</v>
      </c>
      <c r="AG55" s="159">
        <v>0</v>
      </c>
      <c r="AH55" s="199" t="s">
        <v>20</v>
      </c>
      <c r="AI55" s="160">
        <v>0</v>
      </c>
      <c r="AJ55" s="160">
        <v>0</v>
      </c>
      <c r="AK55" s="160">
        <v>0</v>
      </c>
      <c r="AL55" s="160">
        <v>0</v>
      </c>
      <c r="AM55" s="160">
        <v>0</v>
      </c>
      <c r="AN55" s="160">
        <v>0</v>
      </c>
      <c r="AO55" s="160">
        <v>0</v>
      </c>
      <c r="AP55" s="160">
        <v>0</v>
      </c>
      <c r="AQ55" s="160">
        <v>0</v>
      </c>
      <c r="AR55" s="358" t="s">
        <v>20</v>
      </c>
      <c r="AS55" s="160">
        <v>0</v>
      </c>
      <c r="AT55" s="160">
        <v>0</v>
      </c>
      <c r="AU55" s="160">
        <v>0</v>
      </c>
      <c r="AV55" s="160">
        <v>0</v>
      </c>
      <c r="AW55" s="160">
        <v>0</v>
      </c>
      <c r="AX55" s="160">
        <v>0</v>
      </c>
      <c r="AY55" s="160">
        <v>0</v>
      </c>
      <c r="AZ55" s="160">
        <v>0</v>
      </c>
      <c r="BA55" s="160">
        <v>0</v>
      </c>
    </row>
    <row r="56" spans="1:53" ht="94.5" x14ac:dyDescent="0.25">
      <c r="A56" s="162" t="s">
        <v>84</v>
      </c>
      <c r="B56" s="163" t="s">
        <v>88</v>
      </c>
      <c r="C56" s="164" t="s">
        <v>19</v>
      </c>
      <c r="D56" s="199" t="s">
        <v>20</v>
      </c>
      <c r="E56" s="159">
        <v>0</v>
      </c>
      <c r="F56" s="159">
        <v>0</v>
      </c>
      <c r="G56" s="159">
        <v>0</v>
      </c>
      <c r="H56" s="159">
        <v>0</v>
      </c>
      <c r="I56" s="159">
        <v>0</v>
      </c>
      <c r="J56" s="159">
        <v>0</v>
      </c>
      <c r="K56" s="159">
        <v>0</v>
      </c>
      <c r="L56" s="159">
        <v>0</v>
      </c>
      <c r="M56" s="159">
        <v>0</v>
      </c>
      <c r="N56" s="199" t="s">
        <v>20</v>
      </c>
      <c r="O56" s="159">
        <v>0</v>
      </c>
      <c r="P56" s="159">
        <v>0</v>
      </c>
      <c r="Q56" s="159">
        <v>0</v>
      </c>
      <c r="R56" s="159">
        <v>0</v>
      </c>
      <c r="S56" s="159">
        <v>0</v>
      </c>
      <c r="T56" s="159">
        <v>0</v>
      </c>
      <c r="U56" s="159">
        <v>0</v>
      </c>
      <c r="V56" s="159">
        <v>0</v>
      </c>
      <c r="W56" s="159">
        <v>0</v>
      </c>
      <c r="X56" s="199" t="s">
        <v>20</v>
      </c>
      <c r="Y56" s="159">
        <v>0</v>
      </c>
      <c r="Z56" s="159">
        <v>0</v>
      </c>
      <c r="AA56" s="159">
        <v>0</v>
      </c>
      <c r="AB56" s="159">
        <v>0</v>
      </c>
      <c r="AC56" s="159">
        <v>0</v>
      </c>
      <c r="AD56" s="159">
        <v>0</v>
      </c>
      <c r="AE56" s="159">
        <v>0</v>
      </c>
      <c r="AF56" s="159">
        <v>0</v>
      </c>
      <c r="AG56" s="159">
        <v>0</v>
      </c>
      <c r="AH56" s="199" t="s">
        <v>20</v>
      </c>
      <c r="AI56" s="160">
        <v>0</v>
      </c>
      <c r="AJ56" s="160">
        <v>0</v>
      </c>
      <c r="AK56" s="160">
        <v>0</v>
      </c>
      <c r="AL56" s="160">
        <v>0</v>
      </c>
      <c r="AM56" s="160">
        <v>0</v>
      </c>
      <c r="AN56" s="160">
        <v>0</v>
      </c>
      <c r="AO56" s="160">
        <v>0</v>
      </c>
      <c r="AP56" s="160">
        <v>0</v>
      </c>
      <c r="AQ56" s="160">
        <v>0</v>
      </c>
      <c r="AR56" s="358" t="s">
        <v>20</v>
      </c>
      <c r="AS56" s="160">
        <v>0</v>
      </c>
      <c r="AT56" s="160">
        <v>0</v>
      </c>
      <c r="AU56" s="160">
        <v>0</v>
      </c>
      <c r="AV56" s="160">
        <v>0</v>
      </c>
      <c r="AW56" s="160">
        <v>0</v>
      </c>
      <c r="AX56" s="160">
        <v>0</v>
      </c>
      <c r="AY56" s="160">
        <v>0</v>
      </c>
      <c r="AZ56" s="160">
        <v>0</v>
      </c>
      <c r="BA56" s="160">
        <v>0</v>
      </c>
    </row>
    <row r="57" spans="1:53" ht="31.5" x14ac:dyDescent="0.25">
      <c r="A57" s="162" t="s">
        <v>89</v>
      </c>
      <c r="B57" s="163" t="s">
        <v>85</v>
      </c>
      <c r="C57" s="164" t="s">
        <v>19</v>
      </c>
      <c r="D57" s="199" t="s">
        <v>20</v>
      </c>
      <c r="E57" s="159">
        <v>0</v>
      </c>
      <c r="F57" s="159">
        <v>0</v>
      </c>
      <c r="G57" s="159">
        <v>0</v>
      </c>
      <c r="H57" s="159">
        <v>0</v>
      </c>
      <c r="I57" s="159">
        <v>0</v>
      </c>
      <c r="J57" s="159">
        <v>0</v>
      </c>
      <c r="K57" s="159">
        <v>0</v>
      </c>
      <c r="L57" s="159">
        <v>0</v>
      </c>
      <c r="M57" s="159">
        <v>0</v>
      </c>
      <c r="N57" s="199" t="s">
        <v>20</v>
      </c>
      <c r="O57" s="159">
        <v>0</v>
      </c>
      <c r="P57" s="159">
        <v>0</v>
      </c>
      <c r="Q57" s="159">
        <v>0</v>
      </c>
      <c r="R57" s="159">
        <v>0</v>
      </c>
      <c r="S57" s="159">
        <v>0</v>
      </c>
      <c r="T57" s="159">
        <v>0</v>
      </c>
      <c r="U57" s="159">
        <v>0</v>
      </c>
      <c r="V57" s="159">
        <v>0</v>
      </c>
      <c r="W57" s="159">
        <v>0</v>
      </c>
      <c r="X57" s="199" t="s">
        <v>20</v>
      </c>
      <c r="Y57" s="159">
        <v>0</v>
      </c>
      <c r="Z57" s="159">
        <v>0</v>
      </c>
      <c r="AA57" s="159">
        <v>0</v>
      </c>
      <c r="AB57" s="159">
        <v>0</v>
      </c>
      <c r="AC57" s="159">
        <v>0</v>
      </c>
      <c r="AD57" s="159">
        <v>0</v>
      </c>
      <c r="AE57" s="159">
        <v>0</v>
      </c>
      <c r="AF57" s="159">
        <v>0</v>
      </c>
      <c r="AG57" s="159">
        <v>0</v>
      </c>
      <c r="AH57" s="199" t="s">
        <v>20</v>
      </c>
      <c r="AI57" s="160">
        <v>0</v>
      </c>
      <c r="AJ57" s="160">
        <v>0</v>
      </c>
      <c r="AK57" s="160">
        <v>0</v>
      </c>
      <c r="AL57" s="160">
        <v>0</v>
      </c>
      <c r="AM57" s="160">
        <v>0</v>
      </c>
      <c r="AN57" s="160">
        <v>0</v>
      </c>
      <c r="AO57" s="160">
        <v>0</v>
      </c>
      <c r="AP57" s="160">
        <v>0</v>
      </c>
      <c r="AQ57" s="160">
        <v>0</v>
      </c>
      <c r="AR57" s="358" t="s">
        <v>20</v>
      </c>
      <c r="AS57" s="160">
        <v>0</v>
      </c>
      <c r="AT57" s="160">
        <v>0</v>
      </c>
      <c r="AU57" s="160">
        <v>0</v>
      </c>
      <c r="AV57" s="160">
        <v>0</v>
      </c>
      <c r="AW57" s="160">
        <v>0</v>
      </c>
      <c r="AX57" s="160">
        <v>0</v>
      </c>
      <c r="AY57" s="160">
        <v>0</v>
      </c>
      <c r="AZ57" s="160">
        <v>0</v>
      </c>
      <c r="BA57" s="160">
        <v>0</v>
      </c>
    </row>
    <row r="58" spans="1:53" ht="94.5" x14ac:dyDescent="0.25">
      <c r="A58" s="162" t="s">
        <v>89</v>
      </c>
      <c r="B58" s="163" t="s">
        <v>86</v>
      </c>
      <c r="C58" s="164" t="s">
        <v>19</v>
      </c>
      <c r="D58" s="199" t="s">
        <v>20</v>
      </c>
      <c r="E58" s="159">
        <v>0</v>
      </c>
      <c r="F58" s="159">
        <v>0</v>
      </c>
      <c r="G58" s="159">
        <v>0</v>
      </c>
      <c r="H58" s="159">
        <v>0</v>
      </c>
      <c r="I58" s="159">
        <v>0</v>
      </c>
      <c r="J58" s="159">
        <v>0</v>
      </c>
      <c r="K58" s="159">
        <v>0</v>
      </c>
      <c r="L58" s="159">
        <v>0</v>
      </c>
      <c r="M58" s="159">
        <v>0</v>
      </c>
      <c r="N58" s="199" t="s">
        <v>20</v>
      </c>
      <c r="O58" s="159">
        <v>0</v>
      </c>
      <c r="P58" s="159">
        <v>0</v>
      </c>
      <c r="Q58" s="159">
        <v>0</v>
      </c>
      <c r="R58" s="159">
        <v>0</v>
      </c>
      <c r="S58" s="159">
        <v>0</v>
      </c>
      <c r="T58" s="159">
        <v>0</v>
      </c>
      <c r="U58" s="159">
        <v>0</v>
      </c>
      <c r="V58" s="159">
        <v>0</v>
      </c>
      <c r="W58" s="159">
        <v>0</v>
      </c>
      <c r="X58" s="199" t="s">
        <v>20</v>
      </c>
      <c r="Y58" s="159">
        <v>0</v>
      </c>
      <c r="Z58" s="159">
        <v>0</v>
      </c>
      <c r="AA58" s="159">
        <v>0</v>
      </c>
      <c r="AB58" s="159">
        <v>0</v>
      </c>
      <c r="AC58" s="159">
        <v>0</v>
      </c>
      <c r="AD58" s="159">
        <v>0</v>
      </c>
      <c r="AE58" s="159">
        <v>0</v>
      </c>
      <c r="AF58" s="159">
        <v>0</v>
      </c>
      <c r="AG58" s="159">
        <v>0</v>
      </c>
      <c r="AH58" s="199" t="s">
        <v>20</v>
      </c>
      <c r="AI58" s="160">
        <v>0</v>
      </c>
      <c r="AJ58" s="160">
        <v>0</v>
      </c>
      <c r="AK58" s="160">
        <v>0</v>
      </c>
      <c r="AL58" s="160">
        <v>0</v>
      </c>
      <c r="AM58" s="160">
        <v>0</v>
      </c>
      <c r="AN58" s="160">
        <v>0</v>
      </c>
      <c r="AO58" s="160">
        <v>0</v>
      </c>
      <c r="AP58" s="160">
        <v>0</v>
      </c>
      <c r="AQ58" s="160">
        <v>0</v>
      </c>
      <c r="AR58" s="358" t="s">
        <v>20</v>
      </c>
      <c r="AS58" s="160">
        <v>0</v>
      </c>
      <c r="AT58" s="160">
        <v>0</v>
      </c>
      <c r="AU58" s="160">
        <v>0</v>
      </c>
      <c r="AV58" s="160">
        <v>0</v>
      </c>
      <c r="AW58" s="160">
        <v>0</v>
      </c>
      <c r="AX58" s="160">
        <v>0</v>
      </c>
      <c r="AY58" s="160">
        <v>0</v>
      </c>
      <c r="AZ58" s="160">
        <v>0</v>
      </c>
      <c r="BA58" s="160">
        <v>0</v>
      </c>
    </row>
    <row r="59" spans="1:53" ht="94.5" x14ac:dyDescent="0.25">
      <c r="A59" s="162" t="s">
        <v>89</v>
      </c>
      <c r="B59" s="163" t="s">
        <v>87</v>
      </c>
      <c r="C59" s="164" t="s">
        <v>19</v>
      </c>
      <c r="D59" s="199" t="s">
        <v>20</v>
      </c>
      <c r="E59" s="159">
        <v>0</v>
      </c>
      <c r="F59" s="159">
        <v>0</v>
      </c>
      <c r="G59" s="159">
        <v>0</v>
      </c>
      <c r="H59" s="159">
        <v>0</v>
      </c>
      <c r="I59" s="159">
        <v>0</v>
      </c>
      <c r="J59" s="159">
        <v>0</v>
      </c>
      <c r="K59" s="159">
        <v>0</v>
      </c>
      <c r="L59" s="159">
        <v>0</v>
      </c>
      <c r="M59" s="159">
        <v>0</v>
      </c>
      <c r="N59" s="199" t="s">
        <v>20</v>
      </c>
      <c r="O59" s="159">
        <v>0</v>
      </c>
      <c r="P59" s="159">
        <v>0</v>
      </c>
      <c r="Q59" s="159">
        <v>0</v>
      </c>
      <c r="R59" s="159">
        <v>0</v>
      </c>
      <c r="S59" s="159">
        <v>0</v>
      </c>
      <c r="T59" s="159">
        <v>0</v>
      </c>
      <c r="U59" s="159">
        <v>0</v>
      </c>
      <c r="V59" s="159">
        <v>0</v>
      </c>
      <c r="W59" s="159">
        <v>0</v>
      </c>
      <c r="X59" s="199" t="s">
        <v>20</v>
      </c>
      <c r="Y59" s="159">
        <v>0</v>
      </c>
      <c r="Z59" s="159">
        <v>0</v>
      </c>
      <c r="AA59" s="159">
        <v>0</v>
      </c>
      <c r="AB59" s="159">
        <v>0</v>
      </c>
      <c r="AC59" s="159">
        <v>0</v>
      </c>
      <c r="AD59" s="159">
        <v>0</v>
      </c>
      <c r="AE59" s="159">
        <v>0</v>
      </c>
      <c r="AF59" s="159">
        <v>0</v>
      </c>
      <c r="AG59" s="159">
        <v>0</v>
      </c>
      <c r="AH59" s="199" t="s">
        <v>20</v>
      </c>
      <c r="AI59" s="160">
        <v>0</v>
      </c>
      <c r="AJ59" s="160">
        <v>0</v>
      </c>
      <c r="AK59" s="160">
        <v>0</v>
      </c>
      <c r="AL59" s="160">
        <v>0</v>
      </c>
      <c r="AM59" s="160">
        <v>0</v>
      </c>
      <c r="AN59" s="160">
        <v>0</v>
      </c>
      <c r="AO59" s="160">
        <v>0</v>
      </c>
      <c r="AP59" s="160">
        <v>0</v>
      </c>
      <c r="AQ59" s="160">
        <v>0</v>
      </c>
      <c r="AR59" s="358" t="s">
        <v>20</v>
      </c>
      <c r="AS59" s="160">
        <v>0</v>
      </c>
      <c r="AT59" s="160">
        <v>0</v>
      </c>
      <c r="AU59" s="160">
        <v>0</v>
      </c>
      <c r="AV59" s="160">
        <v>0</v>
      </c>
      <c r="AW59" s="160">
        <v>0</v>
      </c>
      <c r="AX59" s="160">
        <v>0</v>
      </c>
      <c r="AY59" s="160">
        <v>0</v>
      </c>
      <c r="AZ59" s="160">
        <v>0</v>
      </c>
      <c r="BA59" s="160">
        <v>0</v>
      </c>
    </row>
    <row r="60" spans="1:53" ht="94.5" x14ac:dyDescent="0.25">
      <c r="A60" s="162" t="s">
        <v>89</v>
      </c>
      <c r="B60" s="163" t="s">
        <v>88</v>
      </c>
      <c r="C60" s="164" t="s">
        <v>19</v>
      </c>
      <c r="D60" s="199" t="s">
        <v>20</v>
      </c>
      <c r="E60" s="159">
        <v>0</v>
      </c>
      <c r="F60" s="159">
        <v>0</v>
      </c>
      <c r="G60" s="159">
        <v>0</v>
      </c>
      <c r="H60" s="159">
        <v>0</v>
      </c>
      <c r="I60" s="159">
        <v>0</v>
      </c>
      <c r="J60" s="159">
        <v>0</v>
      </c>
      <c r="K60" s="159">
        <v>0</v>
      </c>
      <c r="L60" s="159">
        <v>0</v>
      </c>
      <c r="M60" s="159">
        <v>0</v>
      </c>
      <c r="N60" s="199" t="s">
        <v>20</v>
      </c>
      <c r="O60" s="159">
        <v>0</v>
      </c>
      <c r="P60" s="159">
        <v>0</v>
      </c>
      <c r="Q60" s="159">
        <v>0</v>
      </c>
      <c r="R60" s="159">
        <v>0</v>
      </c>
      <c r="S60" s="159">
        <v>0</v>
      </c>
      <c r="T60" s="159">
        <v>0</v>
      </c>
      <c r="U60" s="159">
        <v>0</v>
      </c>
      <c r="V60" s="159">
        <v>0</v>
      </c>
      <c r="W60" s="159">
        <v>0</v>
      </c>
      <c r="X60" s="199" t="s">
        <v>20</v>
      </c>
      <c r="Y60" s="159">
        <v>0</v>
      </c>
      <c r="Z60" s="159">
        <v>0</v>
      </c>
      <c r="AA60" s="159">
        <v>0</v>
      </c>
      <c r="AB60" s="159">
        <v>0</v>
      </c>
      <c r="AC60" s="159">
        <v>0</v>
      </c>
      <c r="AD60" s="159">
        <v>0</v>
      </c>
      <c r="AE60" s="159">
        <v>0</v>
      </c>
      <c r="AF60" s="159">
        <v>0</v>
      </c>
      <c r="AG60" s="159">
        <v>0</v>
      </c>
      <c r="AH60" s="199" t="s">
        <v>20</v>
      </c>
      <c r="AI60" s="160">
        <v>0</v>
      </c>
      <c r="AJ60" s="160">
        <v>0</v>
      </c>
      <c r="AK60" s="160">
        <v>0</v>
      </c>
      <c r="AL60" s="160">
        <v>0</v>
      </c>
      <c r="AM60" s="160">
        <v>0</v>
      </c>
      <c r="AN60" s="160">
        <v>0</v>
      </c>
      <c r="AO60" s="160">
        <v>0</v>
      </c>
      <c r="AP60" s="160">
        <v>0</v>
      </c>
      <c r="AQ60" s="160">
        <v>0</v>
      </c>
      <c r="AR60" s="358" t="s">
        <v>20</v>
      </c>
      <c r="AS60" s="160">
        <v>0</v>
      </c>
      <c r="AT60" s="160">
        <v>0</v>
      </c>
      <c r="AU60" s="160">
        <v>0</v>
      </c>
      <c r="AV60" s="160">
        <v>0</v>
      </c>
      <c r="AW60" s="160">
        <v>0</v>
      </c>
      <c r="AX60" s="160">
        <v>0</v>
      </c>
      <c r="AY60" s="160">
        <v>0</v>
      </c>
      <c r="AZ60" s="160">
        <v>0</v>
      </c>
      <c r="BA60" s="160">
        <v>0</v>
      </c>
    </row>
    <row r="61" spans="1:53" ht="78.75" x14ac:dyDescent="0.25">
      <c r="A61" s="162" t="s">
        <v>90</v>
      </c>
      <c r="B61" s="163" t="s">
        <v>91</v>
      </c>
      <c r="C61" s="164" t="s">
        <v>19</v>
      </c>
      <c r="D61" s="199" t="s">
        <v>20</v>
      </c>
      <c r="E61" s="159">
        <v>0</v>
      </c>
      <c r="F61" s="159">
        <v>0</v>
      </c>
      <c r="G61" s="159">
        <v>0</v>
      </c>
      <c r="H61" s="159">
        <v>0</v>
      </c>
      <c r="I61" s="159">
        <v>0</v>
      </c>
      <c r="J61" s="159">
        <v>0</v>
      </c>
      <c r="K61" s="159">
        <v>0</v>
      </c>
      <c r="L61" s="159">
        <v>0</v>
      </c>
      <c r="M61" s="159">
        <v>0</v>
      </c>
      <c r="N61" s="199" t="s">
        <v>20</v>
      </c>
      <c r="O61" s="159">
        <v>0</v>
      </c>
      <c r="P61" s="159">
        <v>0</v>
      </c>
      <c r="Q61" s="159">
        <v>0</v>
      </c>
      <c r="R61" s="159">
        <v>0</v>
      </c>
      <c r="S61" s="159">
        <v>0</v>
      </c>
      <c r="T61" s="159">
        <v>0</v>
      </c>
      <c r="U61" s="159">
        <v>0</v>
      </c>
      <c r="V61" s="159">
        <v>0</v>
      </c>
      <c r="W61" s="159">
        <v>0</v>
      </c>
      <c r="X61" s="199" t="s">
        <v>20</v>
      </c>
      <c r="Y61" s="159">
        <v>0</v>
      </c>
      <c r="Z61" s="159">
        <v>0</v>
      </c>
      <c r="AA61" s="159">
        <v>0</v>
      </c>
      <c r="AB61" s="159">
        <v>0</v>
      </c>
      <c r="AC61" s="159">
        <v>0</v>
      </c>
      <c r="AD61" s="159">
        <v>0</v>
      </c>
      <c r="AE61" s="159">
        <v>0</v>
      </c>
      <c r="AF61" s="159">
        <v>0</v>
      </c>
      <c r="AG61" s="159">
        <v>0</v>
      </c>
      <c r="AH61" s="199" t="s">
        <v>20</v>
      </c>
      <c r="AI61" s="160">
        <v>0</v>
      </c>
      <c r="AJ61" s="160">
        <v>0</v>
      </c>
      <c r="AK61" s="160">
        <v>0</v>
      </c>
      <c r="AL61" s="160">
        <v>0</v>
      </c>
      <c r="AM61" s="160">
        <v>0</v>
      </c>
      <c r="AN61" s="160">
        <v>0</v>
      </c>
      <c r="AO61" s="160">
        <v>0</v>
      </c>
      <c r="AP61" s="160">
        <v>0</v>
      </c>
      <c r="AQ61" s="160">
        <v>0</v>
      </c>
      <c r="AR61" s="358" t="s">
        <v>20</v>
      </c>
      <c r="AS61" s="160">
        <v>0</v>
      </c>
      <c r="AT61" s="160">
        <v>0</v>
      </c>
      <c r="AU61" s="160">
        <v>0</v>
      </c>
      <c r="AV61" s="160">
        <v>0</v>
      </c>
      <c r="AW61" s="160">
        <v>0</v>
      </c>
      <c r="AX61" s="160">
        <v>0</v>
      </c>
      <c r="AY61" s="160">
        <v>0</v>
      </c>
      <c r="AZ61" s="160">
        <v>0</v>
      </c>
      <c r="BA61" s="160">
        <v>0</v>
      </c>
    </row>
    <row r="62" spans="1:53" ht="78.75" x14ac:dyDescent="0.25">
      <c r="A62" s="162" t="s">
        <v>92</v>
      </c>
      <c r="B62" s="163" t="s">
        <v>93</v>
      </c>
      <c r="C62" s="164" t="s">
        <v>19</v>
      </c>
      <c r="D62" s="199" t="s">
        <v>20</v>
      </c>
      <c r="E62" s="159">
        <v>0</v>
      </c>
      <c r="F62" s="159">
        <v>0</v>
      </c>
      <c r="G62" s="159">
        <v>0</v>
      </c>
      <c r="H62" s="159">
        <v>0</v>
      </c>
      <c r="I62" s="159">
        <v>0</v>
      </c>
      <c r="J62" s="159">
        <v>0</v>
      </c>
      <c r="K62" s="159">
        <v>0</v>
      </c>
      <c r="L62" s="159">
        <v>0</v>
      </c>
      <c r="M62" s="159">
        <v>0</v>
      </c>
      <c r="N62" s="199" t="s">
        <v>20</v>
      </c>
      <c r="O62" s="159">
        <v>0</v>
      </c>
      <c r="P62" s="159">
        <v>0</v>
      </c>
      <c r="Q62" s="159">
        <v>0</v>
      </c>
      <c r="R62" s="159">
        <v>0</v>
      </c>
      <c r="S62" s="159">
        <v>0</v>
      </c>
      <c r="T62" s="159">
        <v>0</v>
      </c>
      <c r="U62" s="159">
        <v>0</v>
      </c>
      <c r="V62" s="159">
        <v>0</v>
      </c>
      <c r="W62" s="159">
        <v>0</v>
      </c>
      <c r="X62" s="199" t="s">
        <v>20</v>
      </c>
      <c r="Y62" s="159">
        <v>0</v>
      </c>
      <c r="Z62" s="159">
        <v>0</v>
      </c>
      <c r="AA62" s="159">
        <v>0</v>
      </c>
      <c r="AB62" s="159">
        <v>0</v>
      </c>
      <c r="AC62" s="159">
        <v>0</v>
      </c>
      <c r="AD62" s="159">
        <v>0</v>
      </c>
      <c r="AE62" s="159">
        <v>0</v>
      </c>
      <c r="AF62" s="159">
        <v>0</v>
      </c>
      <c r="AG62" s="159">
        <v>0</v>
      </c>
      <c r="AH62" s="199" t="s">
        <v>20</v>
      </c>
      <c r="AI62" s="160">
        <v>0</v>
      </c>
      <c r="AJ62" s="160">
        <v>0</v>
      </c>
      <c r="AK62" s="160">
        <v>0</v>
      </c>
      <c r="AL62" s="160">
        <v>0</v>
      </c>
      <c r="AM62" s="160">
        <v>0</v>
      </c>
      <c r="AN62" s="160">
        <v>0</v>
      </c>
      <c r="AO62" s="160">
        <v>0</v>
      </c>
      <c r="AP62" s="160">
        <v>0</v>
      </c>
      <c r="AQ62" s="160">
        <v>0</v>
      </c>
      <c r="AR62" s="358" t="s">
        <v>20</v>
      </c>
      <c r="AS62" s="160">
        <v>0</v>
      </c>
      <c r="AT62" s="160">
        <v>0</v>
      </c>
      <c r="AU62" s="160">
        <v>0</v>
      </c>
      <c r="AV62" s="160">
        <v>0</v>
      </c>
      <c r="AW62" s="160">
        <v>0</v>
      </c>
      <c r="AX62" s="160">
        <v>0</v>
      </c>
      <c r="AY62" s="160">
        <v>0</v>
      </c>
      <c r="AZ62" s="160">
        <v>0</v>
      </c>
      <c r="BA62" s="160">
        <v>0</v>
      </c>
    </row>
    <row r="63" spans="1:53" ht="78.75" x14ac:dyDescent="0.25">
      <c r="A63" s="162" t="s">
        <v>94</v>
      </c>
      <c r="B63" s="163" t="s">
        <v>95</v>
      </c>
      <c r="C63" s="164" t="s">
        <v>19</v>
      </c>
      <c r="D63" s="199" t="s">
        <v>20</v>
      </c>
      <c r="E63" s="159">
        <v>0</v>
      </c>
      <c r="F63" s="159">
        <v>0</v>
      </c>
      <c r="G63" s="159">
        <v>0</v>
      </c>
      <c r="H63" s="159">
        <v>0</v>
      </c>
      <c r="I63" s="159">
        <v>0</v>
      </c>
      <c r="J63" s="159">
        <v>0</v>
      </c>
      <c r="K63" s="159">
        <v>0</v>
      </c>
      <c r="L63" s="159">
        <v>0</v>
      </c>
      <c r="M63" s="159">
        <v>0</v>
      </c>
      <c r="N63" s="199" t="s">
        <v>20</v>
      </c>
      <c r="O63" s="159">
        <v>0</v>
      </c>
      <c r="P63" s="159">
        <v>0</v>
      </c>
      <c r="Q63" s="159">
        <v>0</v>
      </c>
      <c r="R63" s="159">
        <v>0</v>
      </c>
      <c r="S63" s="159">
        <v>0</v>
      </c>
      <c r="T63" s="159">
        <v>0</v>
      </c>
      <c r="U63" s="159">
        <v>0</v>
      </c>
      <c r="V63" s="159">
        <v>0</v>
      </c>
      <c r="W63" s="159">
        <v>0</v>
      </c>
      <c r="X63" s="199" t="s">
        <v>20</v>
      </c>
      <c r="Y63" s="159">
        <v>0</v>
      </c>
      <c r="Z63" s="159">
        <v>0</v>
      </c>
      <c r="AA63" s="159">
        <v>0</v>
      </c>
      <c r="AB63" s="159">
        <v>0</v>
      </c>
      <c r="AC63" s="159">
        <v>0</v>
      </c>
      <c r="AD63" s="159">
        <v>0</v>
      </c>
      <c r="AE63" s="159">
        <v>0</v>
      </c>
      <c r="AF63" s="159">
        <v>0</v>
      </c>
      <c r="AG63" s="159">
        <v>0</v>
      </c>
      <c r="AH63" s="199" t="s">
        <v>20</v>
      </c>
      <c r="AI63" s="160">
        <v>0</v>
      </c>
      <c r="AJ63" s="160">
        <v>0</v>
      </c>
      <c r="AK63" s="160">
        <v>0</v>
      </c>
      <c r="AL63" s="160">
        <v>0</v>
      </c>
      <c r="AM63" s="160">
        <v>0</v>
      </c>
      <c r="AN63" s="160">
        <v>0</v>
      </c>
      <c r="AO63" s="160">
        <v>0</v>
      </c>
      <c r="AP63" s="160">
        <v>0</v>
      </c>
      <c r="AQ63" s="160">
        <v>0</v>
      </c>
      <c r="AR63" s="358" t="s">
        <v>20</v>
      </c>
      <c r="AS63" s="160">
        <v>0</v>
      </c>
      <c r="AT63" s="160">
        <v>0</v>
      </c>
      <c r="AU63" s="160">
        <v>0</v>
      </c>
      <c r="AV63" s="160">
        <v>0</v>
      </c>
      <c r="AW63" s="160">
        <v>0</v>
      </c>
      <c r="AX63" s="160">
        <v>0</v>
      </c>
      <c r="AY63" s="160">
        <v>0</v>
      </c>
      <c r="AZ63" s="160">
        <v>0</v>
      </c>
      <c r="BA63" s="160">
        <v>0</v>
      </c>
    </row>
    <row r="64" spans="1:53" ht="31.5" x14ac:dyDescent="0.25">
      <c r="A64" s="162" t="s">
        <v>96</v>
      </c>
      <c r="B64" s="163" t="s">
        <v>97</v>
      </c>
      <c r="C64" s="164" t="s">
        <v>19</v>
      </c>
      <c r="D64" s="199" t="s">
        <v>20</v>
      </c>
      <c r="E64" s="159">
        <f t="shared" ref="E64:M64" si="122">SUM(E65,E83,E88,E90)</f>
        <v>0</v>
      </c>
      <c r="F64" s="159">
        <f t="shared" si="122"/>
        <v>0</v>
      </c>
      <c r="G64" s="159">
        <f t="shared" si="122"/>
        <v>0</v>
      </c>
      <c r="H64" s="159">
        <f t="shared" si="122"/>
        <v>0</v>
      </c>
      <c r="I64" s="159">
        <f t="shared" si="122"/>
        <v>0</v>
      </c>
      <c r="J64" s="159">
        <f t="shared" si="122"/>
        <v>0</v>
      </c>
      <c r="K64" s="159">
        <f t="shared" si="122"/>
        <v>0</v>
      </c>
      <c r="L64" s="159">
        <f t="shared" si="122"/>
        <v>0</v>
      </c>
      <c r="M64" s="159">
        <f t="shared" si="122"/>
        <v>0</v>
      </c>
      <c r="N64" s="199" t="s">
        <v>20</v>
      </c>
      <c r="O64" s="159">
        <f t="shared" ref="O64:W64" si="123">SUM(O65,O83,O88,O90)</f>
        <v>0</v>
      </c>
      <c r="P64" s="159">
        <f t="shared" si="123"/>
        <v>0</v>
      </c>
      <c r="Q64" s="159">
        <f t="shared" si="123"/>
        <v>0</v>
      </c>
      <c r="R64" s="159">
        <f t="shared" si="123"/>
        <v>0</v>
      </c>
      <c r="S64" s="159">
        <f t="shared" si="123"/>
        <v>0</v>
      </c>
      <c r="T64" s="159">
        <f t="shared" si="123"/>
        <v>0</v>
      </c>
      <c r="U64" s="159">
        <f t="shared" si="123"/>
        <v>1</v>
      </c>
      <c r="V64" s="159">
        <f t="shared" si="123"/>
        <v>0</v>
      </c>
      <c r="W64" s="159">
        <f t="shared" si="123"/>
        <v>0</v>
      </c>
      <c r="X64" s="199" t="s">
        <v>20</v>
      </c>
      <c r="Y64" s="159">
        <f t="shared" ref="Y64:AG64" si="124">SUM(Y65,Y83,Y88,Y90)</f>
        <v>0</v>
      </c>
      <c r="Z64" s="159">
        <f t="shared" si="124"/>
        <v>0</v>
      </c>
      <c r="AA64" s="159">
        <f t="shared" si="124"/>
        <v>0</v>
      </c>
      <c r="AB64" s="159">
        <f t="shared" si="124"/>
        <v>0</v>
      </c>
      <c r="AC64" s="159">
        <f t="shared" si="124"/>
        <v>0</v>
      </c>
      <c r="AD64" s="159">
        <f t="shared" si="124"/>
        <v>0</v>
      </c>
      <c r="AE64" s="159">
        <f t="shared" si="124"/>
        <v>1</v>
      </c>
      <c r="AF64" s="159">
        <f t="shared" si="124"/>
        <v>0</v>
      </c>
      <c r="AG64" s="159">
        <f t="shared" si="124"/>
        <v>0</v>
      </c>
      <c r="AH64" s="199" t="s">
        <v>20</v>
      </c>
      <c r="AI64" s="160">
        <f t="shared" ref="AI64:AQ64" si="125">SUM(AI65,AI83,AI88,AI90)</f>
        <v>0</v>
      </c>
      <c r="AJ64" s="160">
        <f t="shared" si="125"/>
        <v>0</v>
      </c>
      <c r="AK64" s="160">
        <f t="shared" si="125"/>
        <v>0</v>
      </c>
      <c r="AL64" s="160">
        <f t="shared" si="125"/>
        <v>0</v>
      </c>
      <c r="AM64" s="160">
        <f t="shared" si="125"/>
        <v>0</v>
      </c>
      <c r="AN64" s="160">
        <f t="shared" si="125"/>
        <v>0</v>
      </c>
      <c r="AO64" s="160">
        <f t="shared" si="125"/>
        <v>0</v>
      </c>
      <c r="AP64" s="160">
        <f t="shared" si="125"/>
        <v>0</v>
      </c>
      <c r="AQ64" s="160">
        <f t="shared" si="125"/>
        <v>0</v>
      </c>
      <c r="AR64" s="358" t="s">
        <v>20</v>
      </c>
      <c r="AS64" s="160">
        <f t="shared" ref="AS64:BA64" si="126">SUM(AS65,AS83,AS88,AS90)</f>
        <v>0</v>
      </c>
      <c r="AT64" s="160">
        <f t="shared" si="126"/>
        <v>0</v>
      </c>
      <c r="AU64" s="160">
        <f t="shared" si="126"/>
        <v>0</v>
      </c>
      <c r="AV64" s="160">
        <f t="shared" si="126"/>
        <v>0</v>
      </c>
      <c r="AW64" s="160">
        <f t="shared" si="126"/>
        <v>0</v>
      </c>
      <c r="AX64" s="160">
        <f t="shared" si="126"/>
        <v>0</v>
      </c>
      <c r="AY64" s="160">
        <f t="shared" si="126"/>
        <v>0</v>
      </c>
      <c r="AZ64" s="160">
        <f t="shared" si="126"/>
        <v>0</v>
      </c>
      <c r="BA64" s="160">
        <f t="shared" si="126"/>
        <v>0</v>
      </c>
    </row>
    <row r="65" spans="1:53" ht="63" x14ac:dyDescent="0.25">
      <c r="A65" s="162" t="s">
        <v>98</v>
      </c>
      <c r="B65" s="163" t="s">
        <v>99</v>
      </c>
      <c r="C65" s="164" t="s">
        <v>19</v>
      </c>
      <c r="D65" s="199" t="s">
        <v>20</v>
      </c>
      <c r="E65" s="159">
        <f t="shared" ref="E65:M65" si="127">SUM(E66,E67)</f>
        <v>0</v>
      </c>
      <c r="F65" s="159">
        <f t="shared" si="127"/>
        <v>0</v>
      </c>
      <c r="G65" s="159">
        <f t="shared" si="127"/>
        <v>0</v>
      </c>
      <c r="H65" s="159">
        <f t="shared" si="127"/>
        <v>0</v>
      </c>
      <c r="I65" s="159">
        <f t="shared" si="127"/>
        <v>0</v>
      </c>
      <c r="J65" s="159">
        <f t="shared" si="127"/>
        <v>0</v>
      </c>
      <c r="K65" s="159">
        <f t="shared" si="127"/>
        <v>0</v>
      </c>
      <c r="L65" s="159">
        <f t="shared" si="127"/>
        <v>0</v>
      </c>
      <c r="M65" s="159">
        <f t="shared" si="127"/>
        <v>0</v>
      </c>
      <c r="N65" s="199" t="s">
        <v>20</v>
      </c>
      <c r="O65" s="159">
        <f t="shared" ref="O65:W65" si="128">SUM(O66,O67)</f>
        <v>0</v>
      </c>
      <c r="P65" s="159">
        <f t="shared" si="128"/>
        <v>0</v>
      </c>
      <c r="Q65" s="159">
        <f t="shared" si="128"/>
        <v>0</v>
      </c>
      <c r="R65" s="159">
        <f t="shared" si="128"/>
        <v>0</v>
      </c>
      <c r="S65" s="159">
        <f t="shared" si="128"/>
        <v>0</v>
      </c>
      <c r="T65" s="159">
        <f t="shared" si="128"/>
        <v>0</v>
      </c>
      <c r="U65" s="159">
        <f t="shared" si="128"/>
        <v>1</v>
      </c>
      <c r="V65" s="159">
        <f t="shared" si="128"/>
        <v>0</v>
      </c>
      <c r="W65" s="159">
        <f t="shared" si="128"/>
        <v>0</v>
      </c>
      <c r="X65" s="199" t="s">
        <v>20</v>
      </c>
      <c r="Y65" s="159">
        <f t="shared" ref="Y65:AG65" si="129">SUM(Y66,Y67)</f>
        <v>0</v>
      </c>
      <c r="Z65" s="159">
        <f t="shared" si="129"/>
        <v>0</v>
      </c>
      <c r="AA65" s="159">
        <f t="shared" si="129"/>
        <v>0</v>
      </c>
      <c r="AB65" s="159">
        <f t="shared" si="129"/>
        <v>0</v>
      </c>
      <c r="AC65" s="159">
        <f t="shared" si="129"/>
        <v>0</v>
      </c>
      <c r="AD65" s="159">
        <f t="shared" si="129"/>
        <v>0</v>
      </c>
      <c r="AE65" s="159">
        <f t="shared" si="129"/>
        <v>1</v>
      </c>
      <c r="AF65" s="159">
        <f t="shared" si="129"/>
        <v>0</v>
      </c>
      <c r="AG65" s="159">
        <f t="shared" si="129"/>
        <v>0</v>
      </c>
      <c r="AH65" s="199" t="s">
        <v>20</v>
      </c>
      <c r="AI65" s="160">
        <f t="shared" ref="AI65:AQ65" si="130">SUM(AI66,AI67)</f>
        <v>0</v>
      </c>
      <c r="AJ65" s="160">
        <f t="shared" si="130"/>
        <v>0</v>
      </c>
      <c r="AK65" s="160">
        <f t="shared" si="130"/>
        <v>0</v>
      </c>
      <c r="AL65" s="160">
        <f t="shared" si="130"/>
        <v>0</v>
      </c>
      <c r="AM65" s="160">
        <f t="shared" si="130"/>
        <v>0</v>
      </c>
      <c r="AN65" s="160">
        <f t="shared" si="130"/>
        <v>0</v>
      </c>
      <c r="AO65" s="160">
        <f t="shared" si="130"/>
        <v>0</v>
      </c>
      <c r="AP65" s="160">
        <f t="shared" si="130"/>
        <v>0</v>
      </c>
      <c r="AQ65" s="160">
        <f t="shared" si="130"/>
        <v>0</v>
      </c>
      <c r="AR65" s="358" t="s">
        <v>20</v>
      </c>
      <c r="AS65" s="160">
        <f t="shared" ref="AS65:BA65" si="131">SUM(AS66,AS67)</f>
        <v>0</v>
      </c>
      <c r="AT65" s="160">
        <f t="shared" si="131"/>
        <v>0</v>
      </c>
      <c r="AU65" s="160">
        <f t="shared" si="131"/>
        <v>0</v>
      </c>
      <c r="AV65" s="160">
        <f t="shared" si="131"/>
        <v>0</v>
      </c>
      <c r="AW65" s="160">
        <f t="shared" si="131"/>
        <v>0</v>
      </c>
      <c r="AX65" s="160">
        <f t="shared" si="131"/>
        <v>0</v>
      </c>
      <c r="AY65" s="160">
        <f t="shared" si="131"/>
        <v>0</v>
      </c>
      <c r="AZ65" s="160">
        <f t="shared" si="131"/>
        <v>0</v>
      </c>
      <c r="BA65" s="160">
        <f t="shared" si="131"/>
        <v>0</v>
      </c>
    </row>
    <row r="66" spans="1:53" ht="31.5" x14ac:dyDescent="0.25">
      <c r="A66" s="162" t="s">
        <v>100</v>
      </c>
      <c r="B66" s="163" t="s">
        <v>101</v>
      </c>
      <c r="C66" s="164" t="s">
        <v>19</v>
      </c>
      <c r="D66" s="199" t="s">
        <v>20</v>
      </c>
      <c r="E66" s="159">
        <v>0</v>
      </c>
      <c r="F66" s="159">
        <v>0</v>
      </c>
      <c r="G66" s="159">
        <v>0</v>
      </c>
      <c r="H66" s="159">
        <v>0</v>
      </c>
      <c r="I66" s="159">
        <v>0</v>
      </c>
      <c r="J66" s="159">
        <v>0</v>
      </c>
      <c r="K66" s="159">
        <v>0</v>
      </c>
      <c r="L66" s="159">
        <v>0</v>
      </c>
      <c r="M66" s="159">
        <v>0</v>
      </c>
      <c r="N66" s="199" t="s">
        <v>20</v>
      </c>
      <c r="O66" s="159">
        <v>0</v>
      </c>
      <c r="P66" s="159">
        <v>0</v>
      </c>
      <c r="Q66" s="159">
        <v>0</v>
      </c>
      <c r="R66" s="159">
        <v>0</v>
      </c>
      <c r="S66" s="159">
        <v>0</v>
      </c>
      <c r="T66" s="159">
        <v>0</v>
      </c>
      <c r="U66" s="159">
        <v>0</v>
      </c>
      <c r="V66" s="159">
        <v>0</v>
      </c>
      <c r="W66" s="159">
        <v>0</v>
      </c>
      <c r="X66" s="199" t="s">
        <v>20</v>
      </c>
      <c r="Y66" s="159">
        <v>0</v>
      </c>
      <c r="Z66" s="159">
        <v>0</v>
      </c>
      <c r="AA66" s="159">
        <v>0</v>
      </c>
      <c r="AB66" s="159">
        <v>0</v>
      </c>
      <c r="AC66" s="159">
        <v>0</v>
      </c>
      <c r="AD66" s="159">
        <v>0</v>
      </c>
      <c r="AE66" s="159">
        <v>0</v>
      </c>
      <c r="AF66" s="159">
        <v>0</v>
      </c>
      <c r="AG66" s="159">
        <v>0</v>
      </c>
      <c r="AH66" s="199" t="s">
        <v>20</v>
      </c>
      <c r="AI66" s="160" t="s">
        <v>20</v>
      </c>
      <c r="AJ66" s="160" t="s">
        <v>20</v>
      </c>
      <c r="AK66" s="160" t="s">
        <v>20</v>
      </c>
      <c r="AL66" s="160" t="s">
        <v>20</v>
      </c>
      <c r="AM66" s="160" t="s">
        <v>20</v>
      </c>
      <c r="AN66" s="160" t="s">
        <v>20</v>
      </c>
      <c r="AO66" s="160" t="s">
        <v>20</v>
      </c>
      <c r="AP66" s="160" t="s">
        <v>20</v>
      </c>
      <c r="AQ66" s="160" t="s">
        <v>20</v>
      </c>
      <c r="AR66" s="358" t="s">
        <v>20</v>
      </c>
      <c r="AS66" s="160" t="s">
        <v>20</v>
      </c>
      <c r="AT66" s="160" t="s">
        <v>20</v>
      </c>
      <c r="AU66" s="160" t="s">
        <v>20</v>
      </c>
      <c r="AV66" s="160" t="s">
        <v>20</v>
      </c>
      <c r="AW66" s="160" t="s">
        <v>20</v>
      </c>
      <c r="AX66" s="160" t="s">
        <v>20</v>
      </c>
      <c r="AY66" s="160" t="s">
        <v>20</v>
      </c>
      <c r="AZ66" s="160" t="s">
        <v>20</v>
      </c>
      <c r="BA66" s="160" t="s">
        <v>20</v>
      </c>
    </row>
    <row r="67" spans="1:53" ht="47.25" x14ac:dyDescent="0.25">
      <c r="A67" s="162" t="s">
        <v>102</v>
      </c>
      <c r="B67" s="163" t="s">
        <v>103</v>
      </c>
      <c r="C67" s="164" t="s">
        <v>19</v>
      </c>
      <c r="D67" s="199" t="s">
        <v>20</v>
      </c>
      <c r="E67" s="159">
        <f t="shared" ref="E67:M67" si="132">SUM(E68:E82)</f>
        <v>0</v>
      </c>
      <c r="F67" s="159">
        <f t="shared" si="132"/>
        <v>0</v>
      </c>
      <c r="G67" s="159">
        <f t="shared" si="132"/>
        <v>0</v>
      </c>
      <c r="H67" s="159">
        <f t="shared" si="132"/>
        <v>0</v>
      </c>
      <c r="I67" s="159">
        <f t="shared" si="132"/>
        <v>0</v>
      </c>
      <c r="J67" s="159">
        <f t="shared" si="132"/>
        <v>0</v>
      </c>
      <c r="K67" s="159">
        <f t="shared" si="132"/>
        <v>0</v>
      </c>
      <c r="L67" s="159">
        <f t="shared" si="132"/>
        <v>0</v>
      </c>
      <c r="M67" s="159">
        <f t="shared" si="132"/>
        <v>0</v>
      </c>
      <c r="N67" s="199" t="s">
        <v>20</v>
      </c>
      <c r="O67" s="159">
        <f t="shared" ref="O67:W67" si="133">SUM(O68:O82)</f>
        <v>0</v>
      </c>
      <c r="P67" s="159">
        <f t="shared" si="133"/>
        <v>0</v>
      </c>
      <c r="Q67" s="159">
        <f t="shared" si="133"/>
        <v>0</v>
      </c>
      <c r="R67" s="159">
        <f t="shared" si="133"/>
        <v>0</v>
      </c>
      <c r="S67" s="159">
        <f t="shared" si="133"/>
        <v>0</v>
      </c>
      <c r="T67" s="159">
        <f t="shared" si="133"/>
        <v>0</v>
      </c>
      <c r="U67" s="159">
        <f t="shared" si="133"/>
        <v>1</v>
      </c>
      <c r="V67" s="159">
        <f t="shared" si="133"/>
        <v>0</v>
      </c>
      <c r="W67" s="159">
        <f t="shared" si="133"/>
        <v>0</v>
      </c>
      <c r="X67" s="199" t="s">
        <v>20</v>
      </c>
      <c r="Y67" s="159">
        <f t="shared" ref="Y67:AG67" si="134">SUM(Y68:Y82)</f>
        <v>0</v>
      </c>
      <c r="Z67" s="159">
        <f t="shared" si="134"/>
        <v>0</v>
      </c>
      <c r="AA67" s="159">
        <f t="shared" si="134"/>
        <v>0</v>
      </c>
      <c r="AB67" s="159">
        <f t="shared" si="134"/>
        <v>0</v>
      </c>
      <c r="AC67" s="159">
        <f t="shared" si="134"/>
        <v>0</v>
      </c>
      <c r="AD67" s="159">
        <f t="shared" si="134"/>
        <v>0</v>
      </c>
      <c r="AE67" s="159">
        <f t="shared" si="134"/>
        <v>1</v>
      </c>
      <c r="AF67" s="159">
        <f t="shared" si="134"/>
        <v>0</v>
      </c>
      <c r="AG67" s="159">
        <f t="shared" si="134"/>
        <v>0</v>
      </c>
      <c r="AH67" s="199" t="s">
        <v>20</v>
      </c>
      <c r="AI67" s="160">
        <f t="shared" ref="AI67:AQ67" si="135">SUM(AI68:AI82)</f>
        <v>0</v>
      </c>
      <c r="AJ67" s="160">
        <f t="shared" si="135"/>
        <v>0</v>
      </c>
      <c r="AK67" s="160">
        <f t="shared" si="135"/>
        <v>0</v>
      </c>
      <c r="AL67" s="160">
        <f t="shared" si="135"/>
        <v>0</v>
      </c>
      <c r="AM67" s="160">
        <f t="shared" si="135"/>
        <v>0</v>
      </c>
      <c r="AN67" s="160">
        <f t="shared" si="135"/>
        <v>0</v>
      </c>
      <c r="AO67" s="160">
        <f t="shared" si="135"/>
        <v>0</v>
      </c>
      <c r="AP67" s="160">
        <f t="shared" si="135"/>
        <v>0</v>
      </c>
      <c r="AQ67" s="160">
        <f t="shared" si="135"/>
        <v>0</v>
      </c>
      <c r="AR67" s="358" t="s">
        <v>20</v>
      </c>
      <c r="AS67" s="160">
        <f t="shared" ref="AS67:BA67" si="136">SUM(AS68:AS82)</f>
        <v>0</v>
      </c>
      <c r="AT67" s="160">
        <f t="shared" si="136"/>
        <v>0</v>
      </c>
      <c r="AU67" s="160">
        <f t="shared" si="136"/>
        <v>0</v>
      </c>
      <c r="AV67" s="160">
        <f t="shared" si="136"/>
        <v>0</v>
      </c>
      <c r="AW67" s="160">
        <f t="shared" si="136"/>
        <v>0</v>
      </c>
      <c r="AX67" s="160">
        <f t="shared" si="136"/>
        <v>0</v>
      </c>
      <c r="AY67" s="160">
        <f t="shared" si="136"/>
        <v>0</v>
      </c>
      <c r="AZ67" s="160">
        <f t="shared" si="136"/>
        <v>0</v>
      </c>
      <c r="BA67" s="160">
        <f t="shared" si="136"/>
        <v>0</v>
      </c>
    </row>
    <row r="68" spans="1:53" ht="47.25" x14ac:dyDescent="0.25">
      <c r="A68" s="75" t="s">
        <v>102</v>
      </c>
      <c r="B68" s="72" t="s">
        <v>104</v>
      </c>
      <c r="C68" s="80" t="s">
        <v>105</v>
      </c>
      <c r="D68" s="199" t="s">
        <v>20</v>
      </c>
      <c r="E68" s="190">
        <v>0</v>
      </c>
      <c r="F68" s="190">
        <v>0</v>
      </c>
      <c r="G68" s="190">
        <v>0</v>
      </c>
      <c r="H68" s="190">
        <v>0</v>
      </c>
      <c r="I68" s="190">
        <v>0</v>
      </c>
      <c r="J68" s="190">
        <v>0</v>
      </c>
      <c r="K68" s="190">
        <v>0</v>
      </c>
      <c r="L68" s="190">
        <v>0</v>
      </c>
      <c r="M68" s="190">
        <v>0</v>
      </c>
      <c r="N68" s="199" t="s">
        <v>20</v>
      </c>
      <c r="O68" s="190">
        <v>0</v>
      </c>
      <c r="P68" s="190">
        <v>0</v>
      </c>
      <c r="Q68" s="190">
        <v>0</v>
      </c>
      <c r="R68" s="190">
        <v>0</v>
      </c>
      <c r="S68" s="190">
        <v>0</v>
      </c>
      <c r="T68" s="190">
        <v>0</v>
      </c>
      <c r="U68" s="190">
        <v>0</v>
      </c>
      <c r="V68" s="190">
        <v>0</v>
      </c>
      <c r="W68" s="190">
        <v>0</v>
      </c>
      <c r="X68" s="199" t="s">
        <v>20</v>
      </c>
      <c r="Y68" s="190">
        <v>0</v>
      </c>
      <c r="Z68" s="190">
        <v>0</v>
      </c>
      <c r="AA68" s="190">
        <v>0</v>
      </c>
      <c r="AB68" s="190">
        <v>0</v>
      </c>
      <c r="AC68" s="190">
        <v>0</v>
      </c>
      <c r="AD68" s="190">
        <v>0</v>
      </c>
      <c r="AE68" s="190">
        <v>0</v>
      </c>
      <c r="AF68" s="190">
        <v>0</v>
      </c>
      <c r="AG68" s="190">
        <v>0</v>
      </c>
      <c r="AH68" s="199" t="s">
        <v>20</v>
      </c>
      <c r="AI68" s="172">
        <v>0</v>
      </c>
      <c r="AJ68" s="172">
        <v>0</v>
      </c>
      <c r="AK68" s="172">
        <v>0</v>
      </c>
      <c r="AL68" s="172">
        <v>0</v>
      </c>
      <c r="AM68" s="172">
        <v>0</v>
      </c>
      <c r="AN68" s="172">
        <v>0</v>
      </c>
      <c r="AO68" s="172">
        <v>0</v>
      </c>
      <c r="AP68" s="172">
        <v>0</v>
      </c>
      <c r="AQ68" s="172">
        <v>0</v>
      </c>
      <c r="AR68" s="358" t="s">
        <v>20</v>
      </c>
      <c r="AS68" s="172">
        <v>0</v>
      </c>
      <c r="AT68" s="172">
        <v>0</v>
      </c>
      <c r="AU68" s="172">
        <v>0</v>
      </c>
      <c r="AV68" s="172">
        <v>0</v>
      </c>
      <c r="AW68" s="172">
        <v>0</v>
      </c>
      <c r="AX68" s="172">
        <v>0</v>
      </c>
      <c r="AY68" s="172">
        <v>0</v>
      </c>
      <c r="AZ68" s="172">
        <v>0</v>
      </c>
      <c r="BA68" s="172">
        <v>0</v>
      </c>
    </row>
    <row r="69" spans="1:53" ht="47.25" x14ac:dyDescent="0.25">
      <c r="A69" s="75" t="s">
        <v>102</v>
      </c>
      <c r="B69" s="72" t="s">
        <v>106</v>
      </c>
      <c r="C69" s="80" t="s">
        <v>107</v>
      </c>
      <c r="D69" s="199" t="s">
        <v>20</v>
      </c>
      <c r="E69" s="190">
        <v>0</v>
      </c>
      <c r="F69" s="190">
        <v>0</v>
      </c>
      <c r="G69" s="190">
        <v>0</v>
      </c>
      <c r="H69" s="190">
        <v>0</v>
      </c>
      <c r="I69" s="190">
        <v>0</v>
      </c>
      <c r="J69" s="190">
        <v>0</v>
      </c>
      <c r="K69" s="190">
        <v>0</v>
      </c>
      <c r="L69" s="190">
        <v>0</v>
      </c>
      <c r="M69" s="190">
        <v>0</v>
      </c>
      <c r="N69" s="199" t="s">
        <v>20</v>
      </c>
      <c r="O69" s="190">
        <v>0</v>
      </c>
      <c r="P69" s="190">
        <v>0</v>
      </c>
      <c r="Q69" s="190">
        <v>0</v>
      </c>
      <c r="R69" s="190">
        <v>0</v>
      </c>
      <c r="S69" s="190">
        <v>0</v>
      </c>
      <c r="T69" s="190">
        <v>0</v>
      </c>
      <c r="U69" s="190">
        <v>0</v>
      </c>
      <c r="V69" s="190">
        <v>0</v>
      </c>
      <c r="W69" s="190">
        <v>0</v>
      </c>
      <c r="X69" s="199" t="s">
        <v>20</v>
      </c>
      <c r="Y69" s="190">
        <v>0</v>
      </c>
      <c r="Z69" s="190">
        <v>0</v>
      </c>
      <c r="AA69" s="190">
        <v>0</v>
      </c>
      <c r="AB69" s="190">
        <v>0</v>
      </c>
      <c r="AC69" s="190">
        <v>0</v>
      </c>
      <c r="AD69" s="190">
        <v>0</v>
      </c>
      <c r="AE69" s="190">
        <v>0</v>
      </c>
      <c r="AF69" s="190">
        <v>0</v>
      </c>
      <c r="AG69" s="190">
        <v>0</v>
      </c>
      <c r="AH69" s="199">
        <v>4</v>
      </c>
      <c r="AI69" s="172">
        <v>0</v>
      </c>
      <c r="AJ69" s="172">
        <v>0</v>
      </c>
      <c r="AK69" s="172">
        <v>0</v>
      </c>
      <c r="AL69" s="172">
        <v>0</v>
      </c>
      <c r="AM69" s="172">
        <v>0</v>
      </c>
      <c r="AN69" s="172">
        <v>0</v>
      </c>
      <c r="AO69" s="172">
        <v>0</v>
      </c>
      <c r="AP69" s="172">
        <v>0</v>
      </c>
      <c r="AQ69" s="172">
        <v>0</v>
      </c>
      <c r="AR69" s="358" t="s">
        <v>20</v>
      </c>
      <c r="AS69" s="172">
        <v>0</v>
      </c>
      <c r="AT69" s="172">
        <v>0</v>
      </c>
      <c r="AU69" s="172">
        <v>0</v>
      </c>
      <c r="AV69" s="172">
        <v>0</v>
      </c>
      <c r="AW69" s="172">
        <v>0</v>
      </c>
      <c r="AX69" s="172">
        <v>0</v>
      </c>
      <c r="AY69" s="172">
        <v>0</v>
      </c>
      <c r="AZ69" s="172">
        <v>0</v>
      </c>
      <c r="BA69" s="172">
        <v>0</v>
      </c>
    </row>
    <row r="70" spans="1:53" ht="47.25" x14ac:dyDescent="0.25">
      <c r="A70" s="75" t="s">
        <v>102</v>
      </c>
      <c r="B70" s="72" t="s">
        <v>108</v>
      </c>
      <c r="C70" s="80" t="s">
        <v>109</v>
      </c>
      <c r="D70" s="199" t="s">
        <v>20</v>
      </c>
      <c r="E70" s="190">
        <v>0</v>
      </c>
      <c r="F70" s="190">
        <v>0</v>
      </c>
      <c r="G70" s="190">
        <v>0</v>
      </c>
      <c r="H70" s="190">
        <v>0</v>
      </c>
      <c r="I70" s="190">
        <v>0</v>
      </c>
      <c r="J70" s="190">
        <v>0</v>
      </c>
      <c r="K70" s="190">
        <v>0</v>
      </c>
      <c r="L70" s="190">
        <v>0</v>
      </c>
      <c r="M70" s="190">
        <v>0</v>
      </c>
      <c r="N70" s="199" t="s">
        <v>20</v>
      </c>
      <c r="O70" s="190">
        <v>0</v>
      </c>
      <c r="P70" s="190">
        <v>0</v>
      </c>
      <c r="Q70" s="190">
        <v>0</v>
      </c>
      <c r="R70" s="190">
        <v>0</v>
      </c>
      <c r="S70" s="190">
        <v>0</v>
      </c>
      <c r="T70" s="190">
        <v>0</v>
      </c>
      <c r="U70" s="190">
        <v>0</v>
      </c>
      <c r="V70" s="190">
        <v>0</v>
      </c>
      <c r="W70" s="190">
        <v>0</v>
      </c>
      <c r="X70" s="199" t="s">
        <v>20</v>
      </c>
      <c r="Y70" s="190">
        <v>0</v>
      </c>
      <c r="Z70" s="190">
        <v>0</v>
      </c>
      <c r="AA70" s="190">
        <v>0</v>
      </c>
      <c r="AB70" s="190">
        <v>0</v>
      </c>
      <c r="AC70" s="190">
        <v>0</v>
      </c>
      <c r="AD70" s="190">
        <v>0</v>
      </c>
      <c r="AE70" s="190">
        <v>0</v>
      </c>
      <c r="AF70" s="190">
        <v>0</v>
      </c>
      <c r="AG70" s="190">
        <v>0</v>
      </c>
      <c r="AH70" s="199">
        <v>3</v>
      </c>
      <c r="AI70" s="172">
        <v>0</v>
      </c>
      <c r="AJ70" s="172">
        <v>0</v>
      </c>
      <c r="AK70" s="172">
        <v>0</v>
      </c>
      <c r="AL70" s="172">
        <v>0</v>
      </c>
      <c r="AM70" s="172">
        <v>0</v>
      </c>
      <c r="AN70" s="172">
        <v>0</v>
      </c>
      <c r="AO70" s="172">
        <v>0</v>
      </c>
      <c r="AP70" s="172">
        <v>0</v>
      </c>
      <c r="AQ70" s="172">
        <v>0</v>
      </c>
      <c r="AR70" s="358" t="s">
        <v>20</v>
      </c>
      <c r="AS70" s="172">
        <v>0</v>
      </c>
      <c r="AT70" s="172">
        <v>0</v>
      </c>
      <c r="AU70" s="172">
        <v>0</v>
      </c>
      <c r="AV70" s="172">
        <v>0</v>
      </c>
      <c r="AW70" s="172">
        <v>0</v>
      </c>
      <c r="AX70" s="172">
        <v>0</v>
      </c>
      <c r="AY70" s="172">
        <v>0</v>
      </c>
      <c r="AZ70" s="172">
        <v>0</v>
      </c>
      <c r="BA70" s="172">
        <v>0</v>
      </c>
    </row>
    <row r="71" spans="1:53" ht="47.25" x14ac:dyDescent="0.25">
      <c r="A71" s="75" t="s">
        <v>102</v>
      </c>
      <c r="B71" s="72" t="s">
        <v>110</v>
      </c>
      <c r="C71" s="80" t="s">
        <v>111</v>
      </c>
      <c r="D71" s="199" t="s">
        <v>20</v>
      </c>
      <c r="E71" s="190">
        <v>0</v>
      </c>
      <c r="F71" s="190">
        <v>0</v>
      </c>
      <c r="G71" s="190">
        <v>0</v>
      </c>
      <c r="H71" s="190">
        <v>0</v>
      </c>
      <c r="I71" s="190">
        <v>0</v>
      </c>
      <c r="J71" s="190">
        <v>0</v>
      </c>
      <c r="K71" s="190">
        <v>0</v>
      </c>
      <c r="L71" s="190">
        <v>0</v>
      </c>
      <c r="M71" s="190">
        <v>0</v>
      </c>
      <c r="N71" s="199" t="s">
        <v>20</v>
      </c>
      <c r="O71" s="190">
        <v>0</v>
      </c>
      <c r="P71" s="190">
        <v>0</v>
      </c>
      <c r="Q71" s="190">
        <v>0</v>
      </c>
      <c r="R71" s="190">
        <v>0</v>
      </c>
      <c r="S71" s="190">
        <v>0</v>
      </c>
      <c r="T71" s="190">
        <v>0</v>
      </c>
      <c r="U71" s="190">
        <v>0</v>
      </c>
      <c r="V71" s="190">
        <v>0</v>
      </c>
      <c r="W71" s="190">
        <v>0</v>
      </c>
      <c r="X71" s="199" t="s">
        <v>20</v>
      </c>
      <c r="Y71" s="190">
        <v>0</v>
      </c>
      <c r="Z71" s="190">
        <v>0</v>
      </c>
      <c r="AA71" s="190">
        <v>0</v>
      </c>
      <c r="AB71" s="190">
        <v>0</v>
      </c>
      <c r="AC71" s="190">
        <v>0</v>
      </c>
      <c r="AD71" s="190">
        <v>0</v>
      </c>
      <c r="AE71" s="190">
        <v>0</v>
      </c>
      <c r="AF71" s="190">
        <v>0</v>
      </c>
      <c r="AG71" s="190">
        <v>0</v>
      </c>
      <c r="AH71" s="199" t="s">
        <v>20</v>
      </c>
      <c r="AI71" s="172">
        <v>0</v>
      </c>
      <c r="AJ71" s="172">
        <v>0</v>
      </c>
      <c r="AK71" s="172">
        <v>0</v>
      </c>
      <c r="AL71" s="172">
        <v>0</v>
      </c>
      <c r="AM71" s="172">
        <v>0</v>
      </c>
      <c r="AN71" s="172">
        <v>0</v>
      </c>
      <c r="AO71" s="172">
        <v>0</v>
      </c>
      <c r="AP71" s="172">
        <v>0</v>
      </c>
      <c r="AQ71" s="172">
        <v>0</v>
      </c>
      <c r="AR71" s="358" t="s">
        <v>20</v>
      </c>
      <c r="AS71" s="172">
        <v>0</v>
      </c>
      <c r="AT71" s="172">
        <v>0</v>
      </c>
      <c r="AU71" s="172">
        <v>0</v>
      </c>
      <c r="AV71" s="172">
        <v>0</v>
      </c>
      <c r="AW71" s="172">
        <v>0</v>
      </c>
      <c r="AX71" s="172">
        <v>0</v>
      </c>
      <c r="AY71" s="172">
        <v>0</v>
      </c>
      <c r="AZ71" s="172">
        <v>0</v>
      </c>
      <c r="BA71" s="172">
        <v>0</v>
      </c>
    </row>
    <row r="72" spans="1:53" ht="63" x14ac:dyDescent="0.25">
      <c r="A72" s="176" t="s">
        <v>102</v>
      </c>
      <c r="B72" s="83" t="s">
        <v>112</v>
      </c>
      <c r="C72" s="177" t="s">
        <v>113</v>
      </c>
      <c r="D72" s="199" t="s">
        <v>20</v>
      </c>
      <c r="E72" s="190">
        <v>0</v>
      </c>
      <c r="F72" s="190">
        <v>0</v>
      </c>
      <c r="G72" s="190">
        <v>0</v>
      </c>
      <c r="H72" s="190">
        <v>0</v>
      </c>
      <c r="I72" s="190">
        <v>0</v>
      </c>
      <c r="J72" s="190">
        <v>0</v>
      </c>
      <c r="K72" s="190">
        <v>0</v>
      </c>
      <c r="L72" s="190">
        <v>0</v>
      </c>
      <c r="M72" s="190">
        <v>0</v>
      </c>
      <c r="N72" s="199" t="s">
        <v>20</v>
      </c>
      <c r="O72" s="190">
        <v>0</v>
      </c>
      <c r="P72" s="190">
        <v>0</v>
      </c>
      <c r="Q72" s="190">
        <v>0</v>
      </c>
      <c r="R72" s="190">
        <v>0</v>
      </c>
      <c r="S72" s="190">
        <v>0</v>
      </c>
      <c r="T72" s="190">
        <v>0</v>
      </c>
      <c r="U72" s="190">
        <v>0</v>
      </c>
      <c r="V72" s="190">
        <v>0</v>
      </c>
      <c r="W72" s="190">
        <v>0</v>
      </c>
      <c r="X72" s="199" t="s">
        <v>20</v>
      </c>
      <c r="Y72" s="190">
        <v>0</v>
      </c>
      <c r="Z72" s="190">
        <v>0</v>
      </c>
      <c r="AA72" s="190">
        <v>0</v>
      </c>
      <c r="AB72" s="190">
        <v>0</v>
      </c>
      <c r="AC72" s="190">
        <v>0</v>
      </c>
      <c r="AD72" s="190">
        <v>0</v>
      </c>
      <c r="AE72" s="190">
        <v>0</v>
      </c>
      <c r="AF72" s="190">
        <v>0</v>
      </c>
      <c r="AG72" s="190">
        <v>0</v>
      </c>
      <c r="AH72" s="199" t="s">
        <v>20</v>
      </c>
      <c r="AI72" s="172">
        <v>0</v>
      </c>
      <c r="AJ72" s="172">
        <v>0</v>
      </c>
      <c r="AK72" s="172">
        <v>0</v>
      </c>
      <c r="AL72" s="172">
        <v>0</v>
      </c>
      <c r="AM72" s="172">
        <v>0</v>
      </c>
      <c r="AN72" s="172">
        <v>0</v>
      </c>
      <c r="AO72" s="172">
        <v>0</v>
      </c>
      <c r="AP72" s="172">
        <v>0</v>
      </c>
      <c r="AQ72" s="172">
        <v>0</v>
      </c>
      <c r="AR72" s="358" t="s">
        <v>20</v>
      </c>
      <c r="AS72" s="172">
        <v>0</v>
      </c>
      <c r="AT72" s="172">
        <v>0</v>
      </c>
      <c r="AU72" s="172">
        <v>0</v>
      </c>
      <c r="AV72" s="172">
        <v>0</v>
      </c>
      <c r="AW72" s="172">
        <v>0</v>
      </c>
      <c r="AX72" s="172">
        <v>0</v>
      </c>
      <c r="AY72" s="172">
        <v>0</v>
      </c>
      <c r="AZ72" s="172">
        <v>0</v>
      </c>
      <c r="BA72" s="172">
        <v>0</v>
      </c>
    </row>
    <row r="73" spans="1:53" ht="78.75" x14ac:dyDescent="0.25">
      <c r="A73" s="75" t="s">
        <v>102</v>
      </c>
      <c r="B73" s="178" t="s">
        <v>114</v>
      </c>
      <c r="C73" s="69" t="s">
        <v>115</v>
      </c>
      <c r="D73" s="199" t="s">
        <v>20</v>
      </c>
      <c r="E73" s="190">
        <v>0</v>
      </c>
      <c r="F73" s="190">
        <v>0</v>
      </c>
      <c r="G73" s="190">
        <v>0</v>
      </c>
      <c r="H73" s="190">
        <v>0</v>
      </c>
      <c r="I73" s="190">
        <v>0</v>
      </c>
      <c r="J73" s="190">
        <v>0</v>
      </c>
      <c r="K73" s="190">
        <v>0</v>
      </c>
      <c r="L73" s="190">
        <v>0</v>
      </c>
      <c r="M73" s="190">
        <v>0</v>
      </c>
      <c r="N73" s="199" t="s">
        <v>20</v>
      </c>
      <c r="O73" s="190">
        <v>0</v>
      </c>
      <c r="P73" s="190">
        <v>0</v>
      </c>
      <c r="Q73" s="190">
        <v>0</v>
      </c>
      <c r="R73" s="190">
        <v>0</v>
      </c>
      <c r="S73" s="190">
        <v>0</v>
      </c>
      <c r="T73" s="190">
        <v>0</v>
      </c>
      <c r="U73" s="190">
        <v>0</v>
      </c>
      <c r="V73" s="190">
        <v>0</v>
      </c>
      <c r="W73" s="190">
        <v>0</v>
      </c>
      <c r="X73" s="199" t="s">
        <v>20</v>
      </c>
      <c r="Y73" s="190">
        <v>0</v>
      </c>
      <c r="Z73" s="190">
        <v>0</v>
      </c>
      <c r="AA73" s="190">
        <v>0</v>
      </c>
      <c r="AB73" s="190">
        <v>0</v>
      </c>
      <c r="AC73" s="190">
        <v>0</v>
      </c>
      <c r="AD73" s="190">
        <v>0</v>
      </c>
      <c r="AE73" s="190">
        <v>0</v>
      </c>
      <c r="AF73" s="190">
        <v>0</v>
      </c>
      <c r="AG73" s="190">
        <v>0</v>
      </c>
      <c r="AH73" s="199" t="s">
        <v>20</v>
      </c>
      <c r="AI73" s="172">
        <v>0</v>
      </c>
      <c r="AJ73" s="172">
        <v>0</v>
      </c>
      <c r="AK73" s="172">
        <v>0</v>
      </c>
      <c r="AL73" s="172">
        <v>0</v>
      </c>
      <c r="AM73" s="172">
        <v>0</v>
      </c>
      <c r="AN73" s="172">
        <v>0</v>
      </c>
      <c r="AO73" s="172">
        <v>0</v>
      </c>
      <c r="AP73" s="172">
        <v>0</v>
      </c>
      <c r="AQ73" s="172">
        <v>0</v>
      </c>
      <c r="AR73" s="358" t="s">
        <v>20</v>
      </c>
      <c r="AS73" s="172">
        <v>0</v>
      </c>
      <c r="AT73" s="172">
        <v>0</v>
      </c>
      <c r="AU73" s="172">
        <v>0</v>
      </c>
      <c r="AV73" s="172">
        <v>0</v>
      </c>
      <c r="AW73" s="172">
        <v>0</v>
      </c>
      <c r="AX73" s="172">
        <v>0</v>
      </c>
      <c r="AY73" s="172">
        <v>0</v>
      </c>
      <c r="AZ73" s="172">
        <v>0</v>
      </c>
      <c r="BA73" s="172">
        <v>0</v>
      </c>
    </row>
    <row r="74" spans="1:53" ht="63" x14ac:dyDescent="0.25">
      <c r="A74" s="75" t="s">
        <v>102</v>
      </c>
      <c r="B74" s="178" t="s">
        <v>116</v>
      </c>
      <c r="C74" s="69" t="s">
        <v>117</v>
      </c>
      <c r="D74" s="199" t="s">
        <v>20</v>
      </c>
      <c r="E74" s="190">
        <v>0</v>
      </c>
      <c r="F74" s="190">
        <v>0</v>
      </c>
      <c r="G74" s="190">
        <v>0</v>
      </c>
      <c r="H74" s="190">
        <v>0</v>
      </c>
      <c r="I74" s="190">
        <v>0</v>
      </c>
      <c r="J74" s="190">
        <v>0</v>
      </c>
      <c r="K74" s="190">
        <v>0</v>
      </c>
      <c r="L74" s="190">
        <v>0</v>
      </c>
      <c r="M74" s="190">
        <v>0</v>
      </c>
      <c r="N74" s="199" t="s">
        <v>20</v>
      </c>
      <c r="O74" s="190">
        <v>0</v>
      </c>
      <c r="P74" s="190">
        <v>0</v>
      </c>
      <c r="Q74" s="190">
        <v>0</v>
      </c>
      <c r="R74" s="190">
        <v>0</v>
      </c>
      <c r="S74" s="190">
        <v>0</v>
      </c>
      <c r="T74" s="190">
        <v>0</v>
      </c>
      <c r="U74" s="190">
        <v>0</v>
      </c>
      <c r="V74" s="190">
        <v>0</v>
      </c>
      <c r="W74" s="190">
        <v>0</v>
      </c>
      <c r="X74" s="199" t="s">
        <v>20</v>
      </c>
      <c r="Y74" s="190">
        <v>0</v>
      </c>
      <c r="Z74" s="190">
        <v>0</v>
      </c>
      <c r="AA74" s="190">
        <v>0</v>
      </c>
      <c r="AB74" s="190">
        <v>0</v>
      </c>
      <c r="AC74" s="190">
        <v>0</v>
      </c>
      <c r="AD74" s="190">
        <v>0</v>
      </c>
      <c r="AE74" s="190">
        <v>0</v>
      </c>
      <c r="AF74" s="190">
        <v>0</v>
      </c>
      <c r="AG74" s="190">
        <v>0</v>
      </c>
      <c r="AH74" s="199" t="s">
        <v>20</v>
      </c>
      <c r="AI74" s="172">
        <v>0</v>
      </c>
      <c r="AJ74" s="172">
        <v>0</v>
      </c>
      <c r="AK74" s="172">
        <v>0</v>
      </c>
      <c r="AL74" s="172">
        <v>0</v>
      </c>
      <c r="AM74" s="172">
        <v>0</v>
      </c>
      <c r="AN74" s="172">
        <v>0</v>
      </c>
      <c r="AO74" s="172">
        <v>0</v>
      </c>
      <c r="AP74" s="172">
        <v>0</v>
      </c>
      <c r="AQ74" s="172">
        <v>0</v>
      </c>
      <c r="AR74" s="358" t="s">
        <v>20</v>
      </c>
      <c r="AS74" s="172">
        <v>0</v>
      </c>
      <c r="AT74" s="172">
        <v>0</v>
      </c>
      <c r="AU74" s="172">
        <v>0</v>
      </c>
      <c r="AV74" s="172">
        <v>0</v>
      </c>
      <c r="AW74" s="172">
        <v>0</v>
      </c>
      <c r="AX74" s="172">
        <v>0</v>
      </c>
      <c r="AY74" s="172">
        <v>0</v>
      </c>
      <c r="AZ74" s="172">
        <v>0</v>
      </c>
      <c r="BA74" s="172">
        <v>0</v>
      </c>
    </row>
    <row r="75" spans="1:53" ht="31.5" x14ac:dyDescent="0.25">
      <c r="A75" s="75" t="s">
        <v>102</v>
      </c>
      <c r="B75" s="72" t="s">
        <v>422</v>
      </c>
      <c r="C75" s="80" t="s">
        <v>423</v>
      </c>
      <c r="D75" s="199" t="s">
        <v>20</v>
      </c>
      <c r="E75" s="190">
        <v>0</v>
      </c>
      <c r="F75" s="190">
        <v>0</v>
      </c>
      <c r="G75" s="190">
        <v>0</v>
      </c>
      <c r="H75" s="190">
        <v>0</v>
      </c>
      <c r="I75" s="190">
        <v>0</v>
      </c>
      <c r="J75" s="190">
        <v>0</v>
      </c>
      <c r="K75" s="190">
        <v>0</v>
      </c>
      <c r="L75" s="190">
        <v>0</v>
      </c>
      <c r="M75" s="190">
        <v>0</v>
      </c>
      <c r="N75" s="199" t="s">
        <v>20</v>
      </c>
      <c r="O75" s="190">
        <v>0</v>
      </c>
      <c r="P75" s="190">
        <v>0</v>
      </c>
      <c r="Q75" s="190">
        <v>0</v>
      </c>
      <c r="R75" s="190">
        <v>0</v>
      </c>
      <c r="S75" s="190">
        <v>0</v>
      </c>
      <c r="T75" s="190">
        <v>0</v>
      </c>
      <c r="U75" s="190">
        <v>0</v>
      </c>
      <c r="V75" s="190">
        <v>0</v>
      </c>
      <c r="W75" s="190">
        <v>0</v>
      </c>
      <c r="X75" s="199" t="s">
        <v>20</v>
      </c>
      <c r="Y75" s="190">
        <v>0</v>
      </c>
      <c r="Z75" s="190">
        <v>0</v>
      </c>
      <c r="AA75" s="190">
        <v>0</v>
      </c>
      <c r="AB75" s="190">
        <v>0</v>
      </c>
      <c r="AC75" s="190">
        <v>0</v>
      </c>
      <c r="AD75" s="190">
        <v>0</v>
      </c>
      <c r="AE75" s="190">
        <v>0</v>
      </c>
      <c r="AF75" s="190">
        <v>0</v>
      </c>
      <c r="AG75" s="190">
        <v>0</v>
      </c>
      <c r="AH75" s="199" t="s">
        <v>20</v>
      </c>
      <c r="AI75" s="172">
        <v>0</v>
      </c>
      <c r="AJ75" s="172">
        <v>0</v>
      </c>
      <c r="AK75" s="172">
        <v>0</v>
      </c>
      <c r="AL75" s="172">
        <v>0</v>
      </c>
      <c r="AM75" s="172">
        <v>0</v>
      </c>
      <c r="AN75" s="172">
        <v>0</v>
      </c>
      <c r="AO75" s="172">
        <v>0</v>
      </c>
      <c r="AP75" s="172">
        <v>0</v>
      </c>
      <c r="AQ75" s="172">
        <v>0</v>
      </c>
      <c r="AR75" s="358" t="s">
        <v>20</v>
      </c>
      <c r="AS75" s="172">
        <v>0</v>
      </c>
      <c r="AT75" s="172">
        <v>0</v>
      </c>
      <c r="AU75" s="172">
        <v>0</v>
      </c>
      <c r="AV75" s="172">
        <v>0</v>
      </c>
      <c r="AW75" s="172">
        <v>0</v>
      </c>
      <c r="AX75" s="172">
        <v>0</v>
      </c>
      <c r="AY75" s="172">
        <v>0</v>
      </c>
      <c r="AZ75" s="172">
        <v>0</v>
      </c>
      <c r="BA75" s="172">
        <v>0</v>
      </c>
    </row>
    <row r="76" spans="1:53" ht="63" x14ac:dyDescent="0.25">
      <c r="A76" s="75" t="s">
        <v>102</v>
      </c>
      <c r="B76" s="72" t="s">
        <v>118</v>
      </c>
      <c r="C76" s="80" t="s">
        <v>119</v>
      </c>
      <c r="D76" s="199" t="s">
        <v>20</v>
      </c>
      <c r="E76" s="190">
        <v>0</v>
      </c>
      <c r="F76" s="190">
        <v>0</v>
      </c>
      <c r="G76" s="190">
        <v>0</v>
      </c>
      <c r="H76" s="190">
        <v>0</v>
      </c>
      <c r="I76" s="190">
        <v>0</v>
      </c>
      <c r="J76" s="190">
        <v>0</v>
      </c>
      <c r="K76" s="190">
        <v>0</v>
      </c>
      <c r="L76" s="190">
        <v>0</v>
      </c>
      <c r="M76" s="190">
        <v>0</v>
      </c>
      <c r="N76" s="199" t="s">
        <v>20</v>
      </c>
      <c r="O76" s="190">
        <v>0</v>
      </c>
      <c r="P76" s="190">
        <v>0</v>
      </c>
      <c r="Q76" s="190">
        <v>0</v>
      </c>
      <c r="R76" s="190">
        <v>0</v>
      </c>
      <c r="S76" s="190">
        <v>0</v>
      </c>
      <c r="T76" s="190">
        <v>0</v>
      </c>
      <c r="U76" s="190">
        <v>0</v>
      </c>
      <c r="V76" s="190">
        <v>0</v>
      </c>
      <c r="W76" s="190">
        <v>0</v>
      </c>
      <c r="X76" s="199" t="s">
        <v>20</v>
      </c>
      <c r="Y76" s="190">
        <v>0</v>
      </c>
      <c r="Z76" s="190">
        <v>0</v>
      </c>
      <c r="AA76" s="190">
        <v>0</v>
      </c>
      <c r="AB76" s="190">
        <v>0</v>
      </c>
      <c r="AC76" s="190">
        <v>0</v>
      </c>
      <c r="AD76" s="190">
        <v>0</v>
      </c>
      <c r="AE76" s="190">
        <v>0</v>
      </c>
      <c r="AF76" s="190">
        <v>0</v>
      </c>
      <c r="AG76" s="190">
        <v>0</v>
      </c>
      <c r="AH76" s="199" t="s">
        <v>20</v>
      </c>
      <c r="AI76" s="172">
        <v>0</v>
      </c>
      <c r="AJ76" s="172">
        <v>0</v>
      </c>
      <c r="AK76" s="172">
        <v>0</v>
      </c>
      <c r="AL76" s="172">
        <v>0</v>
      </c>
      <c r="AM76" s="172">
        <v>0</v>
      </c>
      <c r="AN76" s="172">
        <v>0</v>
      </c>
      <c r="AO76" s="172">
        <v>0</v>
      </c>
      <c r="AP76" s="172">
        <v>0</v>
      </c>
      <c r="AQ76" s="172">
        <v>0</v>
      </c>
      <c r="AR76" s="358" t="s">
        <v>20</v>
      </c>
      <c r="AS76" s="172">
        <v>0</v>
      </c>
      <c r="AT76" s="172">
        <v>0</v>
      </c>
      <c r="AU76" s="172">
        <v>0</v>
      </c>
      <c r="AV76" s="172">
        <v>0</v>
      </c>
      <c r="AW76" s="172">
        <v>0</v>
      </c>
      <c r="AX76" s="172">
        <v>0</v>
      </c>
      <c r="AY76" s="172">
        <v>0</v>
      </c>
      <c r="AZ76" s="172">
        <v>0</v>
      </c>
      <c r="BA76" s="172">
        <v>0</v>
      </c>
    </row>
    <row r="77" spans="1:53" ht="47.25" x14ac:dyDescent="0.25">
      <c r="A77" s="75" t="s">
        <v>102</v>
      </c>
      <c r="B77" s="81" t="s">
        <v>424</v>
      </c>
      <c r="C77" s="79" t="s">
        <v>425</v>
      </c>
      <c r="D77" s="199" t="s">
        <v>20</v>
      </c>
      <c r="E77" s="190">
        <v>0</v>
      </c>
      <c r="F77" s="190">
        <v>0</v>
      </c>
      <c r="G77" s="190">
        <v>0</v>
      </c>
      <c r="H77" s="190">
        <v>0</v>
      </c>
      <c r="I77" s="190">
        <v>0</v>
      </c>
      <c r="J77" s="190">
        <v>0</v>
      </c>
      <c r="K77" s="190">
        <v>0</v>
      </c>
      <c r="L77" s="190">
        <v>0</v>
      </c>
      <c r="M77" s="190">
        <v>0</v>
      </c>
      <c r="N77" s="199" t="s">
        <v>20</v>
      </c>
      <c r="O77" s="190">
        <v>0</v>
      </c>
      <c r="P77" s="190">
        <v>0</v>
      </c>
      <c r="Q77" s="190">
        <v>0</v>
      </c>
      <c r="R77" s="190">
        <v>0</v>
      </c>
      <c r="S77" s="190">
        <v>0</v>
      </c>
      <c r="T77" s="190">
        <v>0</v>
      </c>
      <c r="U77" s="190">
        <v>0</v>
      </c>
      <c r="V77" s="190">
        <v>0</v>
      </c>
      <c r="W77" s="190">
        <v>0</v>
      </c>
      <c r="X77" s="199" t="s">
        <v>20</v>
      </c>
      <c r="Y77" s="190">
        <v>0</v>
      </c>
      <c r="Z77" s="190">
        <v>0</v>
      </c>
      <c r="AA77" s="190">
        <v>0</v>
      </c>
      <c r="AB77" s="190">
        <v>0</v>
      </c>
      <c r="AC77" s="190">
        <v>0</v>
      </c>
      <c r="AD77" s="190">
        <v>0</v>
      </c>
      <c r="AE77" s="190">
        <v>0</v>
      </c>
      <c r="AF77" s="190">
        <v>0</v>
      </c>
      <c r="AG77" s="190">
        <v>0</v>
      </c>
      <c r="AH77" s="199" t="s">
        <v>20</v>
      </c>
      <c r="AI77" s="179">
        <v>0</v>
      </c>
      <c r="AJ77" s="179">
        <v>0</v>
      </c>
      <c r="AK77" s="179">
        <v>0</v>
      </c>
      <c r="AL77" s="179">
        <v>0</v>
      </c>
      <c r="AM77" s="179">
        <v>0</v>
      </c>
      <c r="AN77" s="179">
        <v>0</v>
      </c>
      <c r="AO77" s="179">
        <v>0</v>
      </c>
      <c r="AP77" s="179">
        <v>0</v>
      </c>
      <c r="AQ77" s="179">
        <v>0</v>
      </c>
      <c r="AR77" s="358" t="s">
        <v>20</v>
      </c>
      <c r="AS77" s="179">
        <v>0</v>
      </c>
      <c r="AT77" s="179">
        <v>0</v>
      </c>
      <c r="AU77" s="179">
        <v>0</v>
      </c>
      <c r="AV77" s="179">
        <v>0</v>
      </c>
      <c r="AW77" s="179">
        <v>0</v>
      </c>
      <c r="AX77" s="179">
        <v>0</v>
      </c>
      <c r="AY77" s="179">
        <v>0</v>
      </c>
      <c r="AZ77" s="179">
        <v>0</v>
      </c>
      <c r="BA77" s="179">
        <v>0</v>
      </c>
    </row>
    <row r="78" spans="1:53" ht="31.5" x14ac:dyDescent="0.25">
      <c r="A78" s="75" t="s">
        <v>102</v>
      </c>
      <c r="B78" s="81" t="s">
        <v>426</v>
      </c>
      <c r="C78" s="79" t="s">
        <v>427</v>
      </c>
      <c r="D78" s="199" t="s">
        <v>20</v>
      </c>
      <c r="E78" s="190">
        <v>0</v>
      </c>
      <c r="F78" s="190">
        <v>0</v>
      </c>
      <c r="G78" s="190">
        <v>0</v>
      </c>
      <c r="H78" s="190">
        <v>0</v>
      </c>
      <c r="I78" s="190">
        <v>0</v>
      </c>
      <c r="J78" s="190">
        <v>0</v>
      </c>
      <c r="K78" s="190">
        <v>0</v>
      </c>
      <c r="L78" s="190">
        <v>0</v>
      </c>
      <c r="M78" s="190">
        <v>0</v>
      </c>
      <c r="N78" s="199" t="s">
        <v>20</v>
      </c>
      <c r="O78" s="190">
        <v>0</v>
      </c>
      <c r="P78" s="190">
        <v>0</v>
      </c>
      <c r="Q78" s="190">
        <v>0</v>
      </c>
      <c r="R78" s="190">
        <v>0</v>
      </c>
      <c r="S78" s="190">
        <v>0</v>
      </c>
      <c r="T78" s="190">
        <v>0</v>
      </c>
      <c r="U78" s="190">
        <v>0</v>
      </c>
      <c r="V78" s="190">
        <v>0</v>
      </c>
      <c r="W78" s="190">
        <v>0</v>
      </c>
      <c r="X78" s="199" t="s">
        <v>20</v>
      </c>
      <c r="Y78" s="190">
        <v>0</v>
      </c>
      <c r="Z78" s="190">
        <v>0</v>
      </c>
      <c r="AA78" s="190">
        <v>0</v>
      </c>
      <c r="AB78" s="190">
        <v>0</v>
      </c>
      <c r="AC78" s="190">
        <v>0</v>
      </c>
      <c r="AD78" s="190">
        <v>0</v>
      </c>
      <c r="AE78" s="190">
        <v>0</v>
      </c>
      <c r="AF78" s="190">
        <v>0</v>
      </c>
      <c r="AG78" s="190">
        <v>0</v>
      </c>
      <c r="AH78" s="199" t="s">
        <v>20</v>
      </c>
      <c r="AI78" s="172">
        <v>0</v>
      </c>
      <c r="AJ78" s="172">
        <v>0</v>
      </c>
      <c r="AK78" s="179">
        <v>0</v>
      </c>
      <c r="AL78" s="179">
        <v>0</v>
      </c>
      <c r="AM78" s="179">
        <v>0</v>
      </c>
      <c r="AN78" s="179">
        <v>0</v>
      </c>
      <c r="AO78" s="172">
        <v>0</v>
      </c>
      <c r="AP78" s="179">
        <v>0</v>
      </c>
      <c r="AQ78" s="179">
        <v>0</v>
      </c>
      <c r="AR78" s="358" t="s">
        <v>20</v>
      </c>
      <c r="AS78" s="172">
        <v>0</v>
      </c>
      <c r="AT78" s="172">
        <v>0</v>
      </c>
      <c r="AU78" s="172">
        <v>0</v>
      </c>
      <c r="AV78" s="172">
        <v>0</v>
      </c>
      <c r="AW78" s="172">
        <v>0</v>
      </c>
      <c r="AX78" s="172">
        <v>0</v>
      </c>
      <c r="AY78" s="172">
        <v>0</v>
      </c>
      <c r="AZ78" s="172">
        <v>0</v>
      </c>
      <c r="BA78" s="172">
        <v>0</v>
      </c>
    </row>
    <row r="79" spans="1:53" ht="31.5" x14ac:dyDescent="0.25">
      <c r="A79" s="75" t="s">
        <v>102</v>
      </c>
      <c r="B79" s="81" t="s">
        <v>428</v>
      </c>
      <c r="C79" s="79" t="s">
        <v>429</v>
      </c>
      <c r="D79" s="199" t="s">
        <v>20</v>
      </c>
      <c r="E79" s="190">
        <v>0</v>
      </c>
      <c r="F79" s="190">
        <v>0</v>
      </c>
      <c r="G79" s="190">
        <v>0</v>
      </c>
      <c r="H79" s="190">
        <v>0</v>
      </c>
      <c r="I79" s="190">
        <v>0</v>
      </c>
      <c r="J79" s="190">
        <v>0</v>
      </c>
      <c r="K79" s="190">
        <v>0</v>
      </c>
      <c r="L79" s="190">
        <v>0</v>
      </c>
      <c r="M79" s="190">
        <v>0</v>
      </c>
      <c r="N79" s="199" t="s">
        <v>20</v>
      </c>
      <c r="O79" s="190">
        <v>0</v>
      </c>
      <c r="P79" s="190">
        <v>0</v>
      </c>
      <c r="Q79" s="190">
        <v>0</v>
      </c>
      <c r="R79" s="190">
        <v>0</v>
      </c>
      <c r="S79" s="190">
        <v>0</v>
      </c>
      <c r="T79" s="190">
        <v>0</v>
      </c>
      <c r="U79" s="190">
        <v>0</v>
      </c>
      <c r="V79" s="190">
        <v>0</v>
      </c>
      <c r="W79" s="190">
        <v>0</v>
      </c>
      <c r="X79" s="199" t="s">
        <v>20</v>
      </c>
      <c r="Y79" s="190">
        <v>0</v>
      </c>
      <c r="Z79" s="190">
        <v>0</v>
      </c>
      <c r="AA79" s="190">
        <v>0</v>
      </c>
      <c r="AB79" s="190">
        <v>0</v>
      </c>
      <c r="AC79" s="190">
        <v>0</v>
      </c>
      <c r="AD79" s="190">
        <v>0</v>
      </c>
      <c r="AE79" s="190">
        <v>0</v>
      </c>
      <c r="AF79" s="190">
        <v>0</v>
      </c>
      <c r="AG79" s="190">
        <v>0</v>
      </c>
      <c r="AH79" s="199" t="s">
        <v>20</v>
      </c>
      <c r="AI79" s="179">
        <v>0</v>
      </c>
      <c r="AJ79" s="179">
        <v>0</v>
      </c>
      <c r="AK79" s="179">
        <v>0</v>
      </c>
      <c r="AL79" s="179">
        <v>0</v>
      </c>
      <c r="AM79" s="179">
        <v>0</v>
      </c>
      <c r="AN79" s="179">
        <v>0</v>
      </c>
      <c r="AO79" s="179">
        <v>0</v>
      </c>
      <c r="AP79" s="179">
        <v>0</v>
      </c>
      <c r="AQ79" s="179">
        <v>0</v>
      </c>
      <c r="AR79" s="358" t="s">
        <v>20</v>
      </c>
      <c r="AS79" s="172">
        <v>0</v>
      </c>
      <c r="AT79" s="172">
        <v>0</v>
      </c>
      <c r="AU79" s="172">
        <v>0</v>
      </c>
      <c r="AV79" s="172">
        <v>0</v>
      </c>
      <c r="AW79" s="172">
        <v>0</v>
      </c>
      <c r="AX79" s="172">
        <v>0</v>
      </c>
      <c r="AY79" s="172">
        <v>0</v>
      </c>
      <c r="AZ79" s="172">
        <v>0</v>
      </c>
      <c r="BA79" s="172">
        <v>0</v>
      </c>
    </row>
    <row r="80" spans="1:53" ht="63" x14ac:dyDescent="0.25">
      <c r="A80" s="75" t="s">
        <v>102</v>
      </c>
      <c r="B80" s="81" t="s">
        <v>430</v>
      </c>
      <c r="C80" s="79" t="s">
        <v>431</v>
      </c>
      <c r="D80" s="199" t="s">
        <v>20</v>
      </c>
      <c r="E80" s="190">
        <v>0</v>
      </c>
      <c r="F80" s="190">
        <v>0</v>
      </c>
      <c r="G80" s="190">
        <v>0</v>
      </c>
      <c r="H80" s="190">
        <v>0</v>
      </c>
      <c r="I80" s="190">
        <v>0</v>
      </c>
      <c r="J80" s="190">
        <v>0</v>
      </c>
      <c r="K80" s="190">
        <v>0</v>
      </c>
      <c r="L80" s="190">
        <v>0</v>
      </c>
      <c r="M80" s="190">
        <v>0</v>
      </c>
      <c r="N80" s="199" t="s">
        <v>20</v>
      </c>
      <c r="O80" s="190">
        <v>0</v>
      </c>
      <c r="P80" s="190">
        <v>0</v>
      </c>
      <c r="Q80" s="190">
        <v>0</v>
      </c>
      <c r="R80" s="190">
        <v>0</v>
      </c>
      <c r="S80" s="190">
        <v>0</v>
      </c>
      <c r="T80" s="190">
        <v>0</v>
      </c>
      <c r="U80" s="190">
        <v>0</v>
      </c>
      <c r="V80" s="190">
        <v>0</v>
      </c>
      <c r="W80" s="190">
        <v>0</v>
      </c>
      <c r="X80" s="199" t="s">
        <v>20</v>
      </c>
      <c r="Y80" s="190">
        <v>0</v>
      </c>
      <c r="Z80" s="190">
        <v>0</v>
      </c>
      <c r="AA80" s="190">
        <v>0</v>
      </c>
      <c r="AB80" s="190">
        <v>0</v>
      </c>
      <c r="AC80" s="190">
        <v>0</v>
      </c>
      <c r="AD80" s="190">
        <v>0</v>
      </c>
      <c r="AE80" s="190">
        <v>0</v>
      </c>
      <c r="AF80" s="190">
        <v>0</v>
      </c>
      <c r="AG80" s="190">
        <v>0</v>
      </c>
      <c r="AH80" s="199" t="s">
        <v>20</v>
      </c>
      <c r="AI80" s="172">
        <v>0</v>
      </c>
      <c r="AJ80" s="172">
        <v>0</v>
      </c>
      <c r="AK80" s="179">
        <v>0</v>
      </c>
      <c r="AL80" s="179">
        <v>0</v>
      </c>
      <c r="AM80" s="179">
        <v>0</v>
      </c>
      <c r="AN80" s="179">
        <v>0</v>
      </c>
      <c r="AO80" s="172">
        <v>0</v>
      </c>
      <c r="AP80" s="179">
        <v>0</v>
      </c>
      <c r="AQ80" s="179">
        <v>0</v>
      </c>
      <c r="AR80" s="358" t="s">
        <v>20</v>
      </c>
      <c r="AS80" s="172">
        <v>0</v>
      </c>
      <c r="AT80" s="172">
        <v>0</v>
      </c>
      <c r="AU80" s="172">
        <v>0</v>
      </c>
      <c r="AV80" s="172">
        <v>0</v>
      </c>
      <c r="AW80" s="172">
        <v>0</v>
      </c>
      <c r="AX80" s="172">
        <v>0</v>
      </c>
      <c r="AY80" s="172">
        <v>0</v>
      </c>
      <c r="AZ80" s="172">
        <v>0</v>
      </c>
      <c r="BA80" s="172">
        <v>0</v>
      </c>
    </row>
    <row r="81" spans="1:53" ht="31.5" x14ac:dyDescent="0.25">
      <c r="A81" s="75" t="s">
        <v>102</v>
      </c>
      <c r="B81" s="81" t="s">
        <v>432</v>
      </c>
      <c r="C81" s="79" t="s">
        <v>433</v>
      </c>
      <c r="D81" s="199" t="s">
        <v>20</v>
      </c>
      <c r="E81" s="190">
        <v>0</v>
      </c>
      <c r="F81" s="190">
        <v>0</v>
      </c>
      <c r="G81" s="190">
        <v>0</v>
      </c>
      <c r="H81" s="190">
        <v>0</v>
      </c>
      <c r="I81" s="190">
        <v>0</v>
      </c>
      <c r="J81" s="190">
        <v>0</v>
      </c>
      <c r="K81" s="190">
        <v>0</v>
      </c>
      <c r="L81" s="190">
        <v>0</v>
      </c>
      <c r="M81" s="190">
        <v>0</v>
      </c>
      <c r="N81" s="199" t="s">
        <v>20</v>
      </c>
      <c r="O81" s="190">
        <v>0</v>
      </c>
      <c r="P81" s="190">
        <v>0</v>
      </c>
      <c r="Q81" s="190">
        <v>0</v>
      </c>
      <c r="R81" s="190">
        <v>0</v>
      </c>
      <c r="S81" s="190">
        <v>0</v>
      </c>
      <c r="T81" s="190">
        <v>0</v>
      </c>
      <c r="U81" s="190">
        <v>0</v>
      </c>
      <c r="V81" s="190">
        <v>0</v>
      </c>
      <c r="W81" s="190">
        <v>0</v>
      </c>
      <c r="X81" s="199" t="s">
        <v>20</v>
      </c>
      <c r="Y81" s="190">
        <v>0</v>
      </c>
      <c r="Z81" s="190">
        <v>0</v>
      </c>
      <c r="AA81" s="190">
        <v>0</v>
      </c>
      <c r="AB81" s="190">
        <v>0</v>
      </c>
      <c r="AC81" s="190">
        <v>0</v>
      </c>
      <c r="AD81" s="190">
        <v>0</v>
      </c>
      <c r="AE81" s="190">
        <v>0</v>
      </c>
      <c r="AF81" s="190">
        <v>0</v>
      </c>
      <c r="AG81" s="190">
        <v>0</v>
      </c>
      <c r="AH81" s="199" t="s">
        <v>20</v>
      </c>
      <c r="AI81" s="172">
        <v>0</v>
      </c>
      <c r="AJ81" s="172">
        <v>0</v>
      </c>
      <c r="AK81" s="179">
        <v>0</v>
      </c>
      <c r="AL81" s="179">
        <v>0</v>
      </c>
      <c r="AM81" s="179">
        <v>0</v>
      </c>
      <c r="AN81" s="179">
        <v>0</v>
      </c>
      <c r="AO81" s="172">
        <v>0</v>
      </c>
      <c r="AP81" s="179">
        <v>0</v>
      </c>
      <c r="AQ81" s="179">
        <v>0</v>
      </c>
      <c r="AR81" s="358" t="s">
        <v>20</v>
      </c>
      <c r="AS81" s="172">
        <v>0</v>
      </c>
      <c r="AT81" s="172">
        <v>0</v>
      </c>
      <c r="AU81" s="179">
        <v>0</v>
      </c>
      <c r="AV81" s="179">
        <v>0</v>
      </c>
      <c r="AW81" s="172">
        <v>0</v>
      </c>
      <c r="AX81" s="172">
        <v>0</v>
      </c>
      <c r="AY81" s="179">
        <v>0</v>
      </c>
      <c r="AZ81" s="179">
        <v>0</v>
      </c>
      <c r="BA81" s="179">
        <v>0</v>
      </c>
    </row>
    <row r="82" spans="1:53" ht="47.25" x14ac:dyDescent="0.25">
      <c r="A82" s="75" t="s">
        <v>102</v>
      </c>
      <c r="B82" s="72" t="s">
        <v>708</v>
      </c>
      <c r="C82" s="80" t="s">
        <v>120</v>
      </c>
      <c r="D82" s="199" t="s">
        <v>20</v>
      </c>
      <c r="E82" s="190">
        <v>0</v>
      </c>
      <c r="F82" s="190">
        <v>0</v>
      </c>
      <c r="G82" s="190">
        <v>0</v>
      </c>
      <c r="H82" s="190">
        <v>0</v>
      </c>
      <c r="I82" s="190">
        <v>0</v>
      </c>
      <c r="J82" s="190">
        <v>0</v>
      </c>
      <c r="K82" s="190">
        <v>0</v>
      </c>
      <c r="L82" s="190">
        <v>0</v>
      </c>
      <c r="M82" s="190">
        <v>0</v>
      </c>
      <c r="N82" s="199" t="s">
        <v>20</v>
      </c>
      <c r="O82" s="190">
        <v>0</v>
      </c>
      <c r="P82" s="190">
        <v>0</v>
      </c>
      <c r="Q82" s="190">
        <v>0</v>
      </c>
      <c r="R82" s="190">
        <v>0</v>
      </c>
      <c r="S82" s="190">
        <v>0</v>
      </c>
      <c r="T82" s="190">
        <v>0</v>
      </c>
      <c r="U82" s="190">
        <v>1</v>
      </c>
      <c r="V82" s="190">
        <v>0</v>
      </c>
      <c r="W82" s="190">
        <v>0</v>
      </c>
      <c r="X82" s="199" t="s">
        <v>20</v>
      </c>
      <c r="Y82" s="190">
        <v>0</v>
      </c>
      <c r="Z82" s="190">
        <v>0</v>
      </c>
      <c r="AA82" s="190">
        <v>0</v>
      </c>
      <c r="AB82" s="190">
        <v>0</v>
      </c>
      <c r="AC82" s="190">
        <v>0</v>
      </c>
      <c r="AD82" s="190">
        <v>0</v>
      </c>
      <c r="AE82" s="190">
        <v>1</v>
      </c>
      <c r="AF82" s="190">
        <v>0</v>
      </c>
      <c r="AG82" s="190">
        <v>0</v>
      </c>
      <c r="AH82" s="199" t="s">
        <v>20</v>
      </c>
      <c r="AI82" s="172">
        <v>0</v>
      </c>
      <c r="AJ82" s="172">
        <v>0</v>
      </c>
      <c r="AK82" s="172">
        <v>0</v>
      </c>
      <c r="AL82" s="172">
        <v>0</v>
      </c>
      <c r="AM82" s="172">
        <v>0</v>
      </c>
      <c r="AN82" s="172">
        <v>0</v>
      </c>
      <c r="AO82" s="172">
        <v>0</v>
      </c>
      <c r="AP82" s="172">
        <v>0</v>
      </c>
      <c r="AQ82" s="172">
        <v>0</v>
      </c>
      <c r="AR82" s="358" t="s">
        <v>20</v>
      </c>
      <c r="AS82" s="172">
        <v>0</v>
      </c>
      <c r="AT82" s="172">
        <v>0</v>
      </c>
      <c r="AU82" s="172">
        <v>0</v>
      </c>
      <c r="AV82" s="172">
        <v>0</v>
      </c>
      <c r="AW82" s="172">
        <v>0</v>
      </c>
      <c r="AX82" s="172">
        <v>0</v>
      </c>
      <c r="AY82" s="172">
        <v>0</v>
      </c>
      <c r="AZ82" s="172">
        <v>0</v>
      </c>
      <c r="BA82" s="172">
        <v>0</v>
      </c>
    </row>
    <row r="83" spans="1:53" s="161" customFormat="1" ht="47.25" x14ac:dyDescent="0.25">
      <c r="A83" s="162" t="s">
        <v>121</v>
      </c>
      <c r="B83" s="163" t="s">
        <v>122</v>
      </c>
      <c r="C83" s="164" t="s">
        <v>19</v>
      </c>
      <c r="D83" s="358" t="s">
        <v>20</v>
      </c>
      <c r="E83" s="159">
        <f t="shared" ref="E83:M83" si="137">SUM(E84,E87)</f>
        <v>0</v>
      </c>
      <c r="F83" s="159">
        <f t="shared" si="137"/>
        <v>0</v>
      </c>
      <c r="G83" s="159">
        <f t="shared" si="137"/>
        <v>0</v>
      </c>
      <c r="H83" s="159">
        <f t="shared" si="137"/>
        <v>0</v>
      </c>
      <c r="I83" s="159">
        <f t="shared" si="137"/>
        <v>0</v>
      </c>
      <c r="J83" s="159">
        <f t="shared" si="137"/>
        <v>0</v>
      </c>
      <c r="K83" s="159">
        <f t="shared" si="137"/>
        <v>0</v>
      </c>
      <c r="L83" s="159">
        <f t="shared" si="137"/>
        <v>0</v>
      </c>
      <c r="M83" s="159">
        <f t="shared" si="137"/>
        <v>0</v>
      </c>
      <c r="N83" s="358" t="s">
        <v>20</v>
      </c>
      <c r="O83" s="159">
        <f t="shared" ref="O83:W83" si="138">SUM(O84,O87)</f>
        <v>0</v>
      </c>
      <c r="P83" s="159">
        <f t="shared" si="138"/>
        <v>0</v>
      </c>
      <c r="Q83" s="159">
        <f t="shared" si="138"/>
        <v>0</v>
      </c>
      <c r="R83" s="159">
        <f t="shared" si="138"/>
        <v>0</v>
      </c>
      <c r="S83" s="159">
        <f t="shared" si="138"/>
        <v>0</v>
      </c>
      <c r="T83" s="159">
        <f t="shared" si="138"/>
        <v>0</v>
      </c>
      <c r="U83" s="159">
        <f t="shared" si="138"/>
        <v>0</v>
      </c>
      <c r="V83" s="159">
        <f t="shared" si="138"/>
        <v>0</v>
      </c>
      <c r="W83" s="159">
        <f t="shared" si="138"/>
        <v>0</v>
      </c>
      <c r="X83" s="358" t="s">
        <v>20</v>
      </c>
      <c r="Y83" s="159">
        <f t="shared" ref="Y83:AG83" si="139">SUM(Y84,Y87)</f>
        <v>0</v>
      </c>
      <c r="Z83" s="159">
        <f t="shared" si="139"/>
        <v>0</v>
      </c>
      <c r="AA83" s="159">
        <f t="shared" si="139"/>
        <v>0</v>
      </c>
      <c r="AB83" s="159">
        <f t="shared" si="139"/>
        <v>0</v>
      </c>
      <c r="AC83" s="159">
        <f t="shared" si="139"/>
        <v>0</v>
      </c>
      <c r="AD83" s="159">
        <f t="shared" si="139"/>
        <v>0</v>
      </c>
      <c r="AE83" s="159">
        <f t="shared" si="139"/>
        <v>0</v>
      </c>
      <c r="AF83" s="159">
        <f t="shared" si="139"/>
        <v>0</v>
      </c>
      <c r="AG83" s="159">
        <f t="shared" si="139"/>
        <v>0</v>
      </c>
      <c r="AH83" s="358" t="s">
        <v>20</v>
      </c>
      <c r="AI83" s="183">
        <f t="shared" ref="AI83:AQ83" si="140">SUM(AI84,AI87)</f>
        <v>0</v>
      </c>
      <c r="AJ83" s="183">
        <f t="shared" si="140"/>
        <v>0</v>
      </c>
      <c r="AK83" s="160">
        <f t="shared" si="140"/>
        <v>0</v>
      </c>
      <c r="AL83" s="160">
        <f t="shared" si="140"/>
        <v>0</v>
      </c>
      <c r="AM83" s="160">
        <f t="shared" si="140"/>
        <v>0</v>
      </c>
      <c r="AN83" s="160">
        <f t="shared" si="140"/>
        <v>0</v>
      </c>
      <c r="AO83" s="160">
        <f t="shared" si="140"/>
        <v>0</v>
      </c>
      <c r="AP83" s="160">
        <f t="shared" si="140"/>
        <v>0</v>
      </c>
      <c r="AQ83" s="160">
        <f t="shared" si="140"/>
        <v>0</v>
      </c>
      <c r="AR83" s="358" t="s">
        <v>20</v>
      </c>
      <c r="AS83" s="183">
        <f t="shared" ref="AS83:BA83" si="141">SUM(AS84,AS87)</f>
        <v>0</v>
      </c>
      <c r="AT83" s="183">
        <f t="shared" si="141"/>
        <v>0</v>
      </c>
      <c r="AU83" s="160">
        <f t="shared" si="141"/>
        <v>0</v>
      </c>
      <c r="AV83" s="160">
        <f t="shared" si="141"/>
        <v>0</v>
      </c>
      <c r="AW83" s="183">
        <f t="shared" si="141"/>
        <v>0</v>
      </c>
      <c r="AX83" s="183">
        <f t="shared" si="141"/>
        <v>0</v>
      </c>
      <c r="AY83" s="160">
        <f t="shared" si="141"/>
        <v>0</v>
      </c>
      <c r="AZ83" s="160">
        <f t="shared" si="141"/>
        <v>0</v>
      </c>
      <c r="BA83" s="160">
        <f t="shared" si="141"/>
        <v>0</v>
      </c>
    </row>
    <row r="84" spans="1:53" s="161" customFormat="1" ht="31.5" x14ac:dyDescent="0.25">
      <c r="A84" s="162" t="s">
        <v>123</v>
      </c>
      <c r="B84" s="163" t="s">
        <v>124</v>
      </c>
      <c r="C84" s="164" t="s">
        <v>19</v>
      </c>
      <c r="D84" s="358" t="s">
        <v>20</v>
      </c>
      <c r="E84" s="159">
        <f t="shared" ref="E84:M84" si="142">SUM(E85:E86)</f>
        <v>0</v>
      </c>
      <c r="F84" s="159">
        <f t="shared" si="142"/>
        <v>0</v>
      </c>
      <c r="G84" s="159">
        <f t="shared" si="142"/>
        <v>0</v>
      </c>
      <c r="H84" s="159">
        <f t="shared" si="142"/>
        <v>0</v>
      </c>
      <c r="I84" s="159">
        <f t="shared" si="142"/>
        <v>0</v>
      </c>
      <c r="J84" s="159">
        <f t="shared" si="142"/>
        <v>0</v>
      </c>
      <c r="K84" s="159">
        <f t="shared" si="142"/>
        <v>0</v>
      </c>
      <c r="L84" s="159">
        <f t="shared" si="142"/>
        <v>0</v>
      </c>
      <c r="M84" s="159">
        <f t="shared" si="142"/>
        <v>0</v>
      </c>
      <c r="N84" s="358">
        <v>4</v>
      </c>
      <c r="O84" s="159">
        <f t="shared" ref="O84:W84" si="143">SUM(O85:O86)</f>
        <v>0</v>
      </c>
      <c r="P84" s="159">
        <f t="shared" si="143"/>
        <v>0</v>
      </c>
      <c r="Q84" s="159">
        <f t="shared" si="143"/>
        <v>0</v>
      </c>
      <c r="R84" s="159">
        <f t="shared" si="143"/>
        <v>0</v>
      </c>
      <c r="S84" s="159">
        <f t="shared" si="143"/>
        <v>0</v>
      </c>
      <c r="T84" s="159">
        <f t="shared" si="143"/>
        <v>0</v>
      </c>
      <c r="U84" s="159">
        <f t="shared" si="143"/>
        <v>0</v>
      </c>
      <c r="V84" s="159">
        <f t="shared" si="143"/>
        <v>0</v>
      </c>
      <c r="W84" s="159">
        <f t="shared" si="143"/>
        <v>0</v>
      </c>
      <c r="X84" s="358" t="s">
        <v>20</v>
      </c>
      <c r="Y84" s="159">
        <f t="shared" ref="Y84:AG84" si="144">SUM(Y85:Y86)</f>
        <v>0</v>
      </c>
      <c r="Z84" s="159">
        <f t="shared" si="144"/>
        <v>0</v>
      </c>
      <c r="AA84" s="159">
        <f t="shared" si="144"/>
        <v>0</v>
      </c>
      <c r="AB84" s="159">
        <f t="shared" si="144"/>
        <v>0</v>
      </c>
      <c r="AC84" s="159">
        <f t="shared" si="144"/>
        <v>0</v>
      </c>
      <c r="AD84" s="159">
        <f t="shared" si="144"/>
        <v>0</v>
      </c>
      <c r="AE84" s="159">
        <f t="shared" si="144"/>
        <v>0</v>
      </c>
      <c r="AF84" s="159">
        <f t="shared" si="144"/>
        <v>0</v>
      </c>
      <c r="AG84" s="159">
        <f t="shared" si="144"/>
        <v>0</v>
      </c>
      <c r="AH84" s="358" t="s">
        <v>20</v>
      </c>
      <c r="AI84" s="183">
        <f t="shared" ref="AI84:AQ84" si="145">SUM(AI85:AI86)</f>
        <v>0</v>
      </c>
      <c r="AJ84" s="183">
        <f t="shared" si="145"/>
        <v>0</v>
      </c>
      <c r="AK84" s="160">
        <f t="shared" si="145"/>
        <v>0</v>
      </c>
      <c r="AL84" s="160">
        <f t="shared" si="145"/>
        <v>0</v>
      </c>
      <c r="AM84" s="160">
        <f t="shared" si="145"/>
        <v>0</v>
      </c>
      <c r="AN84" s="160">
        <f t="shared" si="145"/>
        <v>0</v>
      </c>
      <c r="AO84" s="160">
        <f t="shared" si="145"/>
        <v>0</v>
      </c>
      <c r="AP84" s="160">
        <f t="shared" si="145"/>
        <v>0</v>
      </c>
      <c r="AQ84" s="160">
        <f t="shared" si="145"/>
        <v>0</v>
      </c>
      <c r="AR84" s="358" t="s">
        <v>20</v>
      </c>
      <c r="AS84" s="183">
        <f t="shared" ref="AS84:BA84" si="146">SUM(AS85:AS86)</f>
        <v>0</v>
      </c>
      <c r="AT84" s="183">
        <f t="shared" si="146"/>
        <v>0</v>
      </c>
      <c r="AU84" s="160">
        <f t="shared" si="146"/>
        <v>0</v>
      </c>
      <c r="AV84" s="160">
        <f t="shared" si="146"/>
        <v>0</v>
      </c>
      <c r="AW84" s="183">
        <f t="shared" si="146"/>
        <v>0</v>
      </c>
      <c r="AX84" s="183">
        <f t="shared" si="146"/>
        <v>0</v>
      </c>
      <c r="AY84" s="160">
        <f t="shared" si="146"/>
        <v>0</v>
      </c>
      <c r="AZ84" s="160">
        <f t="shared" si="146"/>
        <v>0</v>
      </c>
      <c r="BA84" s="160">
        <f t="shared" si="146"/>
        <v>0</v>
      </c>
    </row>
    <row r="85" spans="1:53" ht="31.5" x14ac:dyDescent="0.25">
      <c r="A85" s="75" t="s">
        <v>123</v>
      </c>
      <c r="B85" s="72" t="s">
        <v>434</v>
      </c>
      <c r="C85" s="80" t="s">
        <v>435</v>
      </c>
      <c r="D85" s="190" t="s">
        <v>20</v>
      </c>
      <c r="E85" s="190">
        <v>0</v>
      </c>
      <c r="F85" s="190">
        <v>0</v>
      </c>
      <c r="G85" s="190">
        <v>0</v>
      </c>
      <c r="H85" s="190">
        <v>0</v>
      </c>
      <c r="I85" s="190">
        <v>0</v>
      </c>
      <c r="J85" s="190">
        <v>0</v>
      </c>
      <c r="K85" s="190">
        <v>0</v>
      </c>
      <c r="L85" s="190">
        <v>0</v>
      </c>
      <c r="M85" s="190">
        <v>0</v>
      </c>
      <c r="N85" s="199" t="s">
        <v>20</v>
      </c>
      <c r="O85" s="190">
        <v>0</v>
      </c>
      <c r="P85" s="190">
        <v>0</v>
      </c>
      <c r="Q85" s="190">
        <v>0</v>
      </c>
      <c r="R85" s="190">
        <v>0</v>
      </c>
      <c r="S85" s="190">
        <v>0</v>
      </c>
      <c r="T85" s="190">
        <v>0</v>
      </c>
      <c r="U85" s="190">
        <v>0</v>
      </c>
      <c r="V85" s="190">
        <v>0</v>
      </c>
      <c r="W85" s="190">
        <v>0</v>
      </c>
      <c r="X85" s="199" t="s">
        <v>20</v>
      </c>
      <c r="Y85" s="190">
        <v>0</v>
      </c>
      <c r="Z85" s="190">
        <v>0</v>
      </c>
      <c r="AA85" s="190">
        <v>0</v>
      </c>
      <c r="AB85" s="190">
        <v>0</v>
      </c>
      <c r="AC85" s="190">
        <v>0</v>
      </c>
      <c r="AD85" s="190">
        <v>0</v>
      </c>
      <c r="AE85" s="190">
        <v>0</v>
      </c>
      <c r="AF85" s="190">
        <v>0</v>
      </c>
      <c r="AG85" s="190">
        <v>0</v>
      </c>
      <c r="AH85" s="199" t="s">
        <v>20</v>
      </c>
      <c r="AI85" s="179">
        <v>0</v>
      </c>
      <c r="AJ85" s="179">
        <v>0</v>
      </c>
      <c r="AK85" s="172">
        <v>0</v>
      </c>
      <c r="AL85" s="172">
        <v>0</v>
      </c>
      <c r="AM85" s="172">
        <v>0</v>
      </c>
      <c r="AN85" s="172">
        <v>0</v>
      </c>
      <c r="AO85" s="172">
        <v>0</v>
      </c>
      <c r="AP85" s="172">
        <v>0</v>
      </c>
      <c r="AQ85" s="172">
        <v>0</v>
      </c>
      <c r="AR85" s="358" t="s">
        <v>20</v>
      </c>
      <c r="AS85" s="179">
        <v>0</v>
      </c>
      <c r="AT85" s="179">
        <v>0</v>
      </c>
      <c r="AU85" s="179">
        <v>0</v>
      </c>
      <c r="AV85" s="179">
        <v>0</v>
      </c>
      <c r="AW85" s="179">
        <v>0</v>
      </c>
      <c r="AX85" s="179">
        <v>0</v>
      </c>
      <c r="AY85" s="179">
        <v>0</v>
      </c>
      <c r="AZ85" s="179">
        <v>0</v>
      </c>
      <c r="BA85" s="179">
        <v>0</v>
      </c>
    </row>
    <row r="86" spans="1:53" x14ac:dyDescent="0.25">
      <c r="A86" s="75" t="s">
        <v>123</v>
      </c>
      <c r="B86" s="72" t="s">
        <v>125</v>
      </c>
      <c r="C86" s="80" t="s">
        <v>126</v>
      </c>
      <c r="D86" s="199" t="s">
        <v>20</v>
      </c>
      <c r="E86" s="190">
        <v>0</v>
      </c>
      <c r="F86" s="190">
        <v>0</v>
      </c>
      <c r="G86" s="190">
        <v>0</v>
      </c>
      <c r="H86" s="190">
        <v>0</v>
      </c>
      <c r="I86" s="190">
        <v>0</v>
      </c>
      <c r="J86" s="190">
        <v>0</v>
      </c>
      <c r="K86" s="190">
        <v>0</v>
      </c>
      <c r="L86" s="190">
        <v>0</v>
      </c>
      <c r="M86" s="190">
        <v>0</v>
      </c>
      <c r="N86" s="199" t="s">
        <v>20</v>
      </c>
      <c r="O86" s="190">
        <v>0</v>
      </c>
      <c r="P86" s="190">
        <v>0</v>
      </c>
      <c r="Q86" s="190">
        <v>0</v>
      </c>
      <c r="R86" s="190">
        <v>0</v>
      </c>
      <c r="S86" s="190">
        <v>0</v>
      </c>
      <c r="T86" s="190">
        <v>0</v>
      </c>
      <c r="U86" s="190">
        <v>0</v>
      </c>
      <c r="V86" s="190">
        <v>0</v>
      </c>
      <c r="W86" s="190">
        <v>0</v>
      </c>
      <c r="X86" s="199" t="s">
        <v>20</v>
      </c>
      <c r="Y86" s="190">
        <v>0</v>
      </c>
      <c r="Z86" s="190">
        <v>0</v>
      </c>
      <c r="AA86" s="190">
        <v>0</v>
      </c>
      <c r="AB86" s="190">
        <v>0</v>
      </c>
      <c r="AC86" s="190">
        <v>0</v>
      </c>
      <c r="AD86" s="190">
        <v>0</v>
      </c>
      <c r="AE86" s="190">
        <v>0</v>
      </c>
      <c r="AF86" s="190">
        <v>0</v>
      </c>
      <c r="AG86" s="190">
        <v>0</v>
      </c>
      <c r="AH86" s="199" t="s">
        <v>20</v>
      </c>
      <c r="AI86" s="172">
        <v>0</v>
      </c>
      <c r="AJ86" s="172">
        <v>0</v>
      </c>
      <c r="AK86" s="172">
        <v>0</v>
      </c>
      <c r="AL86" s="172">
        <v>0</v>
      </c>
      <c r="AM86" s="172">
        <v>0</v>
      </c>
      <c r="AN86" s="172">
        <v>0</v>
      </c>
      <c r="AO86" s="172">
        <v>0</v>
      </c>
      <c r="AP86" s="172">
        <v>0</v>
      </c>
      <c r="AQ86" s="172">
        <v>0</v>
      </c>
      <c r="AR86" s="358" t="s">
        <v>20</v>
      </c>
      <c r="AS86" s="172">
        <v>0</v>
      </c>
      <c r="AT86" s="172">
        <v>0</v>
      </c>
      <c r="AU86" s="172">
        <v>0</v>
      </c>
      <c r="AV86" s="172">
        <v>0</v>
      </c>
      <c r="AW86" s="172">
        <v>0</v>
      </c>
      <c r="AX86" s="172">
        <v>0</v>
      </c>
      <c r="AY86" s="172">
        <v>0</v>
      </c>
      <c r="AZ86" s="172">
        <v>0</v>
      </c>
      <c r="BA86" s="172">
        <v>0</v>
      </c>
    </row>
    <row r="87" spans="1:53" s="161" customFormat="1" ht="31.5" x14ac:dyDescent="0.25">
      <c r="A87" s="162" t="s">
        <v>127</v>
      </c>
      <c r="B87" s="163" t="s">
        <v>128</v>
      </c>
      <c r="C87" s="164" t="s">
        <v>19</v>
      </c>
      <c r="D87" s="358" t="s">
        <v>20</v>
      </c>
      <c r="E87" s="159">
        <v>0</v>
      </c>
      <c r="F87" s="159">
        <v>0</v>
      </c>
      <c r="G87" s="159">
        <v>0</v>
      </c>
      <c r="H87" s="159">
        <v>0</v>
      </c>
      <c r="I87" s="159">
        <v>0</v>
      </c>
      <c r="J87" s="159">
        <v>0</v>
      </c>
      <c r="K87" s="159">
        <v>0</v>
      </c>
      <c r="L87" s="159">
        <v>0</v>
      </c>
      <c r="M87" s="159">
        <v>0</v>
      </c>
      <c r="N87" s="358" t="s">
        <v>20</v>
      </c>
      <c r="O87" s="159">
        <v>0</v>
      </c>
      <c r="P87" s="159">
        <v>0</v>
      </c>
      <c r="Q87" s="159">
        <v>0</v>
      </c>
      <c r="R87" s="159">
        <v>0</v>
      </c>
      <c r="S87" s="159">
        <v>0</v>
      </c>
      <c r="T87" s="159">
        <v>0</v>
      </c>
      <c r="U87" s="159">
        <v>0</v>
      </c>
      <c r="V87" s="159">
        <v>0</v>
      </c>
      <c r="W87" s="159">
        <v>0</v>
      </c>
      <c r="X87" s="358" t="s">
        <v>20</v>
      </c>
      <c r="Y87" s="159">
        <v>0</v>
      </c>
      <c r="Z87" s="159">
        <v>0</v>
      </c>
      <c r="AA87" s="159">
        <v>0</v>
      </c>
      <c r="AB87" s="159">
        <v>0</v>
      </c>
      <c r="AC87" s="159">
        <v>0</v>
      </c>
      <c r="AD87" s="159">
        <v>0</v>
      </c>
      <c r="AE87" s="159">
        <v>0</v>
      </c>
      <c r="AF87" s="159">
        <v>0</v>
      </c>
      <c r="AG87" s="159">
        <v>0</v>
      </c>
      <c r="AH87" s="358" t="s">
        <v>20</v>
      </c>
      <c r="AI87" s="160">
        <v>0</v>
      </c>
      <c r="AJ87" s="160">
        <v>0</v>
      </c>
      <c r="AK87" s="160">
        <v>0</v>
      </c>
      <c r="AL87" s="160">
        <v>0</v>
      </c>
      <c r="AM87" s="160">
        <v>0</v>
      </c>
      <c r="AN87" s="160">
        <v>0</v>
      </c>
      <c r="AO87" s="160">
        <v>0</v>
      </c>
      <c r="AP87" s="160">
        <v>0</v>
      </c>
      <c r="AQ87" s="160">
        <v>0</v>
      </c>
      <c r="AR87" s="358" t="s">
        <v>20</v>
      </c>
      <c r="AS87" s="160">
        <v>0</v>
      </c>
      <c r="AT87" s="160">
        <v>0</v>
      </c>
      <c r="AU87" s="160">
        <v>0</v>
      </c>
      <c r="AV87" s="160">
        <v>0</v>
      </c>
      <c r="AW87" s="160">
        <v>0</v>
      </c>
      <c r="AX87" s="160">
        <v>0</v>
      </c>
      <c r="AY87" s="160">
        <v>0</v>
      </c>
      <c r="AZ87" s="160">
        <v>0</v>
      </c>
      <c r="BA87" s="160">
        <v>0</v>
      </c>
    </row>
    <row r="88" spans="1:53" s="161" customFormat="1" ht="31.5" x14ac:dyDescent="0.25">
      <c r="A88" s="162" t="s">
        <v>129</v>
      </c>
      <c r="B88" s="163" t="s">
        <v>130</v>
      </c>
      <c r="C88" s="164" t="s">
        <v>19</v>
      </c>
      <c r="D88" s="358" t="s">
        <v>20</v>
      </c>
      <c r="E88" s="159">
        <f t="shared" ref="E88:W88" si="147">SUM(E89)</f>
        <v>0</v>
      </c>
      <c r="F88" s="159">
        <f t="shared" si="147"/>
        <v>0</v>
      </c>
      <c r="G88" s="159">
        <f t="shared" si="147"/>
        <v>0</v>
      </c>
      <c r="H88" s="159">
        <f t="shared" si="147"/>
        <v>0</v>
      </c>
      <c r="I88" s="159">
        <f t="shared" si="147"/>
        <v>0</v>
      </c>
      <c r="J88" s="159">
        <f t="shared" si="147"/>
        <v>0</v>
      </c>
      <c r="K88" s="159">
        <f t="shared" si="147"/>
        <v>0</v>
      </c>
      <c r="L88" s="159">
        <f t="shared" si="147"/>
        <v>0</v>
      </c>
      <c r="M88" s="159">
        <f t="shared" si="147"/>
        <v>0</v>
      </c>
      <c r="N88" s="358" t="s">
        <v>20</v>
      </c>
      <c r="O88" s="159">
        <f t="shared" si="147"/>
        <v>0</v>
      </c>
      <c r="P88" s="159">
        <f t="shared" si="147"/>
        <v>0</v>
      </c>
      <c r="Q88" s="159">
        <f t="shared" si="147"/>
        <v>0</v>
      </c>
      <c r="R88" s="159">
        <f t="shared" si="147"/>
        <v>0</v>
      </c>
      <c r="S88" s="159">
        <f t="shared" si="147"/>
        <v>0</v>
      </c>
      <c r="T88" s="159">
        <f t="shared" si="147"/>
        <v>0</v>
      </c>
      <c r="U88" s="159">
        <f t="shared" si="147"/>
        <v>0</v>
      </c>
      <c r="V88" s="159">
        <f t="shared" si="147"/>
        <v>0</v>
      </c>
      <c r="W88" s="159">
        <f t="shared" si="147"/>
        <v>0</v>
      </c>
      <c r="X88" s="358" t="s">
        <v>20</v>
      </c>
      <c r="Y88" s="159">
        <f t="shared" ref="Y88:AG88" si="148">SUM(Y89)</f>
        <v>0</v>
      </c>
      <c r="Z88" s="159">
        <f t="shared" si="148"/>
        <v>0</v>
      </c>
      <c r="AA88" s="159">
        <f t="shared" si="148"/>
        <v>0</v>
      </c>
      <c r="AB88" s="159">
        <f t="shared" si="148"/>
        <v>0</v>
      </c>
      <c r="AC88" s="159">
        <f t="shared" si="148"/>
        <v>0</v>
      </c>
      <c r="AD88" s="159">
        <f t="shared" si="148"/>
        <v>0</v>
      </c>
      <c r="AE88" s="159">
        <f t="shared" si="148"/>
        <v>0</v>
      </c>
      <c r="AF88" s="159">
        <f t="shared" si="148"/>
        <v>0</v>
      </c>
      <c r="AG88" s="159">
        <f t="shared" si="148"/>
        <v>0</v>
      </c>
      <c r="AH88" s="358" t="s">
        <v>20</v>
      </c>
      <c r="AI88" s="160">
        <f t="shared" ref="AI88:AQ88" si="149">SUM(AI89)</f>
        <v>0</v>
      </c>
      <c r="AJ88" s="160">
        <f t="shared" si="149"/>
        <v>0</v>
      </c>
      <c r="AK88" s="160">
        <f t="shared" si="149"/>
        <v>0</v>
      </c>
      <c r="AL88" s="160">
        <f t="shared" si="149"/>
        <v>0</v>
      </c>
      <c r="AM88" s="160">
        <f t="shared" si="149"/>
        <v>0</v>
      </c>
      <c r="AN88" s="160">
        <f t="shared" si="149"/>
        <v>0</v>
      </c>
      <c r="AO88" s="160">
        <f t="shared" si="149"/>
        <v>0</v>
      </c>
      <c r="AP88" s="160">
        <f t="shared" si="149"/>
        <v>0</v>
      </c>
      <c r="AQ88" s="160">
        <f t="shared" si="149"/>
        <v>0</v>
      </c>
      <c r="AR88" s="358" t="s">
        <v>20</v>
      </c>
      <c r="AS88" s="160">
        <f t="shared" ref="AS88:BA88" si="150">SUM(AS89)</f>
        <v>0</v>
      </c>
      <c r="AT88" s="160">
        <f t="shared" si="150"/>
        <v>0</v>
      </c>
      <c r="AU88" s="160">
        <f t="shared" si="150"/>
        <v>0</v>
      </c>
      <c r="AV88" s="160">
        <f t="shared" si="150"/>
        <v>0</v>
      </c>
      <c r="AW88" s="160">
        <f t="shared" si="150"/>
        <v>0</v>
      </c>
      <c r="AX88" s="160">
        <f t="shared" si="150"/>
        <v>0</v>
      </c>
      <c r="AY88" s="160">
        <f t="shared" si="150"/>
        <v>0</v>
      </c>
      <c r="AZ88" s="160">
        <f t="shared" si="150"/>
        <v>0</v>
      </c>
      <c r="BA88" s="160">
        <f t="shared" si="150"/>
        <v>0</v>
      </c>
    </row>
    <row r="89" spans="1:53" ht="408.6" customHeight="1" x14ac:dyDescent="0.25">
      <c r="A89" s="75" t="s">
        <v>129</v>
      </c>
      <c r="B89" s="84" t="s">
        <v>131</v>
      </c>
      <c r="C89" s="80" t="s">
        <v>132</v>
      </c>
      <c r="D89" s="199" t="s">
        <v>20</v>
      </c>
      <c r="E89" s="190">
        <v>0</v>
      </c>
      <c r="F89" s="190">
        <v>0</v>
      </c>
      <c r="G89" s="190">
        <v>0</v>
      </c>
      <c r="H89" s="190">
        <v>0</v>
      </c>
      <c r="I89" s="190">
        <v>0</v>
      </c>
      <c r="J89" s="190">
        <v>0</v>
      </c>
      <c r="K89" s="190">
        <v>0</v>
      </c>
      <c r="L89" s="190">
        <v>0</v>
      </c>
      <c r="M89" s="190">
        <v>0</v>
      </c>
      <c r="N89" s="199" t="s">
        <v>20</v>
      </c>
      <c r="O89" s="190">
        <v>0</v>
      </c>
      <c r="P89" s="190">
        <v>0</v>
      </c>
      <c r="Q89" s="190">
        <v>0</v>
      </c>
      <c r="R89" s="190">
        <v>0</v>
      </c>
      <c r="S89" s="190">
        <v>0</v>
      </c>
      <c r="T89" s="190">
        <v>0</v>
      </c>
      <c r="U89" s="190">
        <v>0</v>
      </c>
      <c r="V89" s="190">
        <v>0</v>
      </c>
      <c r="W89" s="190">
        <v>0</v>
      </c>
      <c r="X89" s="199" t="s">
        <v>20</v>
      </c>
      <c r="Y89" s="190">
        <v>0</v>
      </c>
      <c r="Z89" s="190">
        <v>0</v>
      </c>
      <c r="AA89" s="190">
        <v>0</v>
      </c>
      <c r="AB89" s="190">
        <v>0</v>
      </c>
      <c r="AC89" s="190">
        <v>0</v>
      </c>
      <c r="AD89" s="190">
        <v>0</v>
      </c>
      <c r="AE89" s="190">
        <v>0</v>
      </c>
      <c r="AF89" s="190">
        <v>0</v>
      </c>
      <c r="AG89" s="190">
        <v>0</v>
      </c>
      <c r="AH89" s="199" t="s">
        <v>20</v>
      </c>
      <c r="AI89" s="172">
        <v>0</v>
      </c>
      <c r="AJ89" s="172">
        <v>0</v>
      </c>
      <c r="AK89" s="179">
        <v>0</v>
      </c>
      <c r="AL89" s="179">
        <v>0</v>
      </c>
      <c r="AM89" s="179">
        <v>0</v>
      </c>
      <c r="AN89" s="179">
        <v>0</v>
      </c>
      <c r="AO89" s="172">
        <v>0</v>
      </c>
      <c r="AP89" s="179">
        <v>0</v>
      </c>
      <c r="AQ89" s="179">
        <v>0</v>
      </c>
      <c r="AR89" s="358" t="s">
        <v>20</v>
      </c>
      <c r="AS89" s="172">
        <v>0</v>
      </c>
      <c r="AT89" s="172">
        <v>0</v>
      </c>
      <c r="AU89" s="172">
        <v>0</v>
      </c>
      <c r="AV89" s="172">
        <v>0</v>
      </c>
      <c r="AW89" s="172">
        <v>0</v>
      </c>
      <c r="AX89" s="172">
        <v>0</v>
      </c>
      <c r="AY89" s="172">
        <v>0</v>
      </c>
      <c r="AZ89" s="172">
        <v>0</v>
      </c>
      <c r="BA89" s="172">
        <v>0</v>
      </c>
    </row>
    <row r="90" spans="1:53" s="161" customFormat="1" ht="47.25" x14ac:dyDescent="0.25">
      <c r="A90" s="162" t="s">
        <v>133</v>
      </c>
      <c r="B90" s="163" t="s">
        <v>134</v>
      </c>
      <c r="C90" s="164" t="s">
        <v>19</v>
      </c>
      <c r="D90" s="358" t="s">
        <v>20</v>
      </c>
      <c r="E90" s="159">
        <f t="shared" ref="E90:M90" si="151">SUM(E91:E92)</f>
        <v>0</v>
      </c>
      <c r="F90" s="159">
        <f t="shared" si="151"/>
        <v>0</v>
      </c>
      <c r="G90" s="159">
        <f t="shared" si="151"/>
        <v>0</v>
      </c>
      <c r="H90" s="159">
        <f t="shared" si="151"/>
        <v>0</v>
      </c>
      <c r="I90" s="159">
        <f t="shared" si="151"/>
        <v>0</v>
      </c>
      <c r="J90" s="159">
        <f t="shared" si="151"/>
        <v>0</v>
      </c>
      <c r="K90" s="159">
        <f t="shared" si="151"/>
        <v>0</v>
      </c>
      <c r="L90" s="159">
        <f t="shared" si="151"/>
        <v>0</v>
      </c>
      <c r="M90" s="159">
        <f t="shared" si="151"/>
        <v>0</v>
      </c>
      <c r="N90" s="358" t="s">
        <v>20</v>
      </c>
      <c r="O90" s="159">
        <f t="shared" ref="O90:W90" si="152">SUM(O91:O92)</f>
        <v>0</v>
      </c>
      <c r="P90" s="159">
        <f t="shared" si="152"/>
        <v>0</v>
      </c>
      <c r="Q90" s="159">
        <f t="shared" si="152"/>
        <v>0</v>
      </c>
      <c r="R90" s="159">
        <f t="shared" si="152"/>
        <v>0</v>
      </c>
      <c r="S90" s="159">
        <f t="shared" si="152"/>
        <v>0</v>
      </c>
      <c r="T90" s="159">
        <f t="shared" si="152"/>
        <v>0</v>
      </c>
      <c r="U90" s="159">
        <f t="shared" si="152"/>
        <v>0</v>
      </c>
      <c r="V90" s="159">
        <f t="shared" si="152"/>
        <v>0</v>
      </c>
      <c r="W90" s="159">
        <f t="shared" si="152"/>
        <v>0</v>
      </c>
      <c r="X90" s="358" t="s">
        <v>20</v>
      </c>
      <c r="Y90" s="159">
        <f t="shared" ref="Y90:AG90" si="153">SUM(Y91:Y92)</f>
        <v>0</v>
      </c>
      <c r="Z90" s="159">
        <f t="shared" si="153"/>
        <v>0</v>
      </c>
      <c r="AA90" s="159">
        <f t="shared" si="153"/>
        <v>0</v>
      </c>
      <c r="AB90" s="159">
        <f t="shared" si="153"/>
        <v>0</v>
      </c>
      <c r="AC90" s="159">
        <f t="shared" si="153"/>
        <v>0</v>
      </c>
      <c r="AD90" s="159">
        <f t="shared" si="153"/>
        <v>0</v>
      </c>
      <c r="AE90" s="159">
        <f t="shared" si="153"/>
        <v>0</v>
      </c>
      <c r="AF90" s="159">
        <f t="shared" si="153"/>
        <v>0</v>
      </c>
      <c r="AG90" s="159">
        <f t="shared" si="153"/>
        <v>0</v>
      </c>
      <c r="AH90" s="358" t="s">
        <v>20</v>
      </c>
      <c r="AI90" s="160">
        <v>0</v>
      </c>
      <c r="AJ90" s="160">
        <v>0</v>
      </c>
      <c r="AK90" s="160">
        <v>0</v>
      </c>
      <c r="AL90" s="160">
        <v>0</v>
      </c>
      <c r="AM90" s="160">
        <v>0</v>
      </c>
      <c r="AN90" s="160">
        <v>0</v>
      </c>
      <c r="AO90" s="160">
        <v>0</v>
      </c>
      <c r="AP90" s="160">
        <v>0</v>
      </c>
      <c r="AQ90" s="160">
        <v>0</v>
      </c>
      <c r="AR90" s="358" t="s">
        <v>20</v>
      </c>
      <c r="AS90" s="160">
        <v>0</v>
      </c>
      <c r="AT90" s="160">
        <v>0</v>
      </c>
      <c r="AU90" s="160">
        <v>0</v>
      </c>
      <c r="AV90" s="160">
        <v>0</v>
      </c>
      <c r="AW90" s="160">
        <v>0</v>
      </c>
      <c r="AX90" s="160">
        <v>0</v>
      </c>
      <c r="AY90" s="160">
        <v>0</v>
      </c>
      <c r="AZ90" s="160">
        <v>0</v>
      </c>
      <c r="BA90" s="160">
        <v>0</v>
      </c>
    </row>
    <row r="91" spans="1:53" s="161" customFormat="1" ht="31.5" x14ac:dyDescent="0.25">
      <c r="A91" s="162" t="s">
        <v>135</v>
      </c>
      <c r="B91" s="163" t="s">
        <v>136</v>
      </c>
      <c r="C91" s="164" t="s">
        <v>19</v>
      </c>
      <c r="D91" s="358" t="s">
        <v>20</v>
      </c>
      <c r="E91" s="159">
        <v>0</v>
      </c>
      <c r="F91" s="159">
        <v>0</v>
      </c>
      <c r="G91" s="159">
        <v>0</v>
      </c>
      <c r="H91" s="159">
        <v>0</v>
      </c>
      <c r="I91" s="159">
        <v>0</v>
      </c>
      <c r="J91" s="159">
        <v>0</v>
      </c>
      <c r="K91" s="159">
        <v>0</v>
      </c>
      <c r="L91" s="159">
        <v>0</v>
      </c>
      <c r="M91" s="159">
        <v>0</v>
      </c>
      <c r="N91" s="358" t="s">
        <v>20</v>
      </c>
      <c r="O91" s="159">
        <v>0</v>
      </c>
      <c r="P91" s="159">
        <v>0</v>
      </c>
      <c r="Q91" s="159">
        <v>0</v>
      </c>
      <c r="R91" s="159">
        <v>0</v>
      </c>
      <c r="S91" s="159">
        <v>0</v>
      </c>
      <c r="T91" s="159">
        <v>0</v>
      </c>
      <c r="U91" s="159">
        <v>0</v>
      </c>
      <c r="V91" s="159">
        <v>0</v>
      </c>
      <c r="W91" s="159">
        <v>0</v>
      </c>
      <c r="X91" s="358" t="s">
        <v>20</v>
      </c>
      <c r="Y91" s="159">
        <v>0</v>
      </c>
      <c r="Z91" s="159">
        <v>0</v>
      </c>
      <c r="AA91" s="159">
        <v>0</v>
      </c>
      <c r="AB91" s="159">
        <v>0</v>
      </c>
      <c r="AC91" s="159">
        <v>0</v>
      </c>
      <c r="AD91" s="159">
        <v>0</v>
      </c>
      <c r="AE91" s="159">
        <v>0</v>
      </c>
      <c r="AF91" s="159">
        <v>0</v>
      </c>
      <c r="AG91" s="159">
        <v>0</v>
      </c>
      <c r="AH91" s="358" t="s">
        <v>20</v>
      </c>
      <c r="AI91" s="160">
        <v>0</v>
      </c>
      <c r="AJ91" s="160">
        <v>0</v>
      </c>
      <c r="AK91" s="160">
        <v>0</v>
      </c>
      <c r="AL91" s="160">
        <v>0</v>
      </c>
      <c r="AM91" s="160">
        <v>0</v>
      </c>
      <c r="AN91" s="160">
        <v>0</v>
      </c>
      <c r="AO91" s="160">
        <v>0</v>
      </c>
      <c r="AP91" s="160">
        <v>0</v>
      </c>
      <c r="AQ91" s="160">
        <v>0</v>
      </c>
      <c r="AR91" s="358" t="s">
        <v>20</v>
      </c>
      <c r="AS91" s="160">
        <v>0</v>
      </c>
      <c r="AT91" s="160">
        <v>0</v>
      </c>
      <c r="AU91" s="160">
        <v>0</v>
      </c>
      <c r="AV91" s="160">
        <v>0</v>
      </c>
      <c r="AW91" s="160">
        <v>0</v>
      </c>
      <c r="AX91" s="160">
        <v>0</v>
      </c>
      <c r="AY91" s="160">
        <v>0</v>
      </c>
      <c r="AZ91" s="160">
        <v>0</v>
      </c>
      <c r="BA91" s="160">
        <v>0</v>
      </c>
    </row>
    <row r="92" spans="1:53" s="161" customFormat="1" ht="47.25" x14ac:dyDescent="0.25">
      <c r="A92" s="162" t="s">
        <v>137</v>
      </c>
      <c r="B92" s="163" t="s">
        <v>138</v>
      </c>
      <c r="C92" s="164" t="s">
        <v>19</v>
      </c>
      <c r="D92" s="358" t="s">
        <v>20</v>
      </c>
      <c r="E92" s="159">
        <v>0</v>
      </c>
      <c r="F92" s="159">
        <v>0</v>
      </c>
      <c r="G92" s="159">
        <v>0</v>
      </c>
      <c r="H92" s="159">
        <v>0</v>
      </c>
      <c r="I92" s="159">
        <v>0</v>
      </c>
      <c r="J92" s="159">
        <v>0</v>
      </c>
      <c r="K92" s="159">
        <v>0</v>
      </c>
      <c r="L92" s="159">
        <v>0</v>
      </c>
      <c r="M92" s="159">
        <v>0</v>
      </c>
      <c r="N92" s="358" t="s">
        <v>20</v>
      </c>
      <c r="O92" s="159">
        <v>0</v>
      </c>
      <c r="P92" s="159">
        <v>0</v>
      </c>
      <c r="Q92" s="159">
        <v>0</v>
      </c>
      <c r="R92" s="159">
        <v>0</v>
      </c>
      <c r="S92" s="159">
        <v>0</v>
      </c>
      <c r="T92" s="159">
        <v>0</v>
      </c>
      <c r="U92" s="159">
        <v>0</v>
      </c>
      <c r="V92" s="159">
        <v>0</v>
      </c>
      <c r="W92" s="159">
        <v>0</v>
      </c>
      <c r="X92" s="358" t="s">
        <v>20</v>
      </c>
      <c r="Y92" s="159">
        <v>0</v>
      </c>
      <c r="Z92" s="159">
        <v>0</v>
      </c>
      <c r="AA92" s="159">
        <v>0</v>
      </c>
      <c r="AB92" s="159">
        <v>0</v>
      </c>
      <c r="AC92" s="159">
        <v>0</v>
      </c>
      <c r="AD92" s="159">
        <v>0</v>
      </c>
      <c r="AE92" s="159">
        <v>0</v>
      </c>
      <c r="AF92" s="159">
        <v>0</v>
      </c>
      <c r="AG92" s="159">
        <v>0</v>
      </c>
      <c r="AH92" s="358" t="s">
        <v>20</v>
      </c>
      <c r="AI92" s="160">
        <f t="shared" ref="AI92:AQ93" si="154">SUM(AI93:AI94)</f>
        <v>0</v>
      </c>
      <c r="AJ92" s="160">
        <f t="shared" si="154"/>
        <v>0</v>
      </c>
      <c r="AK92" s="160">
        <f t="shared" si="154"/>
        <v>0</v>
      </c>
      <c r="AL92" s="160">
        <f t="shared" si="154"/>
        <v>0</v>
      </c>
      <c r="AM92" s="160">
        <f t="shared" si="154"/>
        <v>0</v>
      </c>
      <c r="AN92" s="160">
        <f t="shared" si="154"/>
        <v>0</v>
      </c>
      <c r="AO92" s="160">
        <f t="shared" si="154"/>
        <v>0</v>
      </c>
      <c r="AP92" s="160">
        <f t="shared" si="154"/>
        <v>0</v>
      </c>
      <c r="AQ92" s="160">
        <f t="shared" si="154"/>
        <v>0</v>
      </c>
      <c r="AR92" s="358" t="s">
        <v>20</v>
      </c>
      <c r="AS92" s="160">
        <f t="shared" ref="AS92:BA93" si="155">SUM(AS93:AS94)</f>
        <v>0</v>
      </c>
      <c r="AT92" s="160">
        <f t="shared" si="155"/>
        <v>0</v>
      </c>
      <c r="AU92" s="160">
        <f t="shared" si="155"/>
        <v>0</v>
      </c>
      <c r="AV92" s="160">
        <f t="shared" si="155"/>
        <v>0</v>
      </c>
      <c r="AW92" s="160">
        <f t="shared" si="155"/>
        <v>0</v>
      </c>
      <c r="AX92" s="160">
        <f t="shared" si="155"/>
        <v>0</v>
      </c>
      <c r="AY92" s="160">
        <f t="shared" si="155"/>
        <v>0</v>
      </c>
      <c r="AZ92" s="160">
        <f t="shared" si="155"/>
        <v>0</v>
      </c>
      <c r="BA92" s="160">
        <f t="shared" si="155"/>
        <v>0</v>
      </c>
    </row>
    <row r="93" spans="1:53" s="161" customFormat="1" ht="63" x14ac:dyDescent="0.25">
      <c r="A93" s="162" t="s">
        <v>139</v>
      </c>
      <c r="B93" s="163" t="s">
        <v>140</v>
      </c>
      <c r="C93" s="164" t="s">
        <v>19</v>
      </c>
      <c r="D93" s="358" t="s">
        <v>20</v>
      </c>
      <c r="E93" s="159">
        <f t="shared" ref="E93:M93" si="156">SUM(E94:E95)</f>
        <v>13.86</v>
      </c>
      <c r="F93" s="159">
        <f t="shared" si="156"/>
        <v>230</v>
      </c>
      <c r="G93" s="159">
        <f t="shared" si="156"/>
        <v>490.59</v>
      </c>
      <c r="H93" s="159">
        <f t="shared" si="156"/>
        <v>0</v>
      </c>
      <c r="I93" s="159">
        <f t="shared" si="156"/>
        <v>0</v>
      </c>
      <c r="J93" s="159">
        <f t="shared" si="156"/>
        <v>495.69099999999997</v>
      </c>
      <c r="K93" s="159">
        <f t="shared" si="156"/>
        <v>30</v>
      </c>
      <c r="L93" s="159">
        <f t="shared" si="156"/>
        <v>10</v>
      </c>
      <c r="M93" s="159">
        <f t="shared" si="156"/>
        <v>0</v>
      </c>
      <c r="N93" s="358" t="s">
        <v>20</v>
      </c>
      <c r="O93" s="159">
        <f t="shared" ref="O93:W93" si="157">SUM(O94:O95)</f>
        <v>0</v>
      </c>
      <c r="P93" s="159">
        <f t="shared" si="157"/>
        <v>0</v>
      </c>
      <c r="Q93" s="159">
        <f t="shared" si="157"/>
        <v>0</v>
      </c>
      <c r="R93" s="159">
        <f t="shared" si="157"/>
        <v>0</v>
      </c>
      <c r="S93" s="159">
        <f t="shared" si="157"/>
        <v>0</v>
      </c>
      <c r="T93" s="159">
        <f t="shared" si="157"/>
        <v>0</v>
      </c>
      <c r="U93" s="159">
        <f t="shared" si="157"/>
        <v>0</v>
      </c>
      <c r="V93" s="159">
        <f t="shared" si="157"/>
        <v>0</v>
      </c>
      <c r="W93" s="159">
        <f t="shared" si="157"/>
        <v>0</v>
      </c>
      <c r="X93" s="358" t="s">
        <v>20</v>
      </c>
      <c r="Y93" s="159">
        <f t="shared" ref="Y93:AG93" si="158">SUM(Y94:Y95)</f>
        <v>0</v>
      </c>
      <c r="Z93" s="159">
        <f t="shared" si="158"/>
        <v>0</v>
      </c>
      <c r="AA93" s="159">
        <f t="shared" si="158"/>
        <v>496.47899999999998</v>
      </c>
      <c r="AB93" s="159">
        <f t="shared" si="158"/>
        <v>0</v>
      </c>
      <c r="AC93" s="159">
        <f t="shared" si="158"/>
        <v>0</v>
      </c>
      <c r="AD93" s="159">
        <f t="shared" si="158"/>
        <v>494.09199999999998</v>
      </c>
      <c r="AE93" s="159">
        <f t="shared" si="158"/>
        <v>4</v>
      </c>
      <c r="AF93" s="159">
        <f t="shared" si="158"/>
        <v>0</v>
      </c>
      <c r="AG93" s="159">
        <f t="shared" si="158"/>
        <v>0</v>
      </c>
      <c r="AH93" s="358" t="s">
        <v>20</v>
      </c>
      <c r="AI93" s="183">
        <f t="shared" si="154"/>
        <v>0</v>
      </c>
      <c r="AJ93" s="183">
        <f t="shared" si="154"/>
        <v>0</v>
      </c>
      <c r="AK93" s="183">
        <f t="shared" si="154"/>
        <v>0</v>
      </c>
      <c r="AL93" s="183">
        <f t="shared" si="154"/>
        <v>0</v>
      </c>
      <c r="AM93" s="183">
        <f t="shared" si="154"/>
        <v>0</v>
      </c>
      <c r="AN93" s="183">
        <f t="shared" si="154"/>
        <v>0</v>
      </c>
      <c r="AO93" s="183">
        <f t="shared" si="154"/>
        <v>0</v>
      </c>
      <c r="AP93" s="183">
        <f t="shared" si="154"/>
        <v>0</v>
      </c>
      <c r="AQ93" s="183">
        <f t="shared" si="154"/>
        <v>0</v>
      </c>
      <c r="AR93" s="358" t="s">
        <v>20</v>
      </c>
      <c r="AS93" s="183">
        <f t="shared" si="155"/>
        <v>0</v>
      </c>
      <c r="AT93" s="183">
        <f t="shared" si="155"/>
        <v>0</v>
      </c>
      <c r="AU93" s="183">
        <f t="shared" si="155"/>
        <v>0</v>
      </c>
      <c r="AV93" s="183">
        <f t="shared" si="155"/>
        <v>0</v>
      </c>
      <c r="AW93" s="183">
        <f t="shared" si="155"/>
        <v>0</v>
      </c>
      <c r="AX93" s="183">
        <f t="shared" si="155"/>
        <v>0</v>
      </c>
      <c r="AY93" s="183">
        <f t="shared" si="155"/>
        <v>0</v>
      </c>
      <c r="AZ93" s="183">
        <f t="shared" si="155"/>
        <v>0</v>
      </c>
      <c r="BA93" s="183">
        <f t="shared" si="155"/>
        <v>0</v>
      </c>
    </row>
    <row r="94" spans="1:53" s="161" customFormat="1" ht="63" x14ac:dyDescent="0.25">
      <c r="A94" s="162" t="s">
        <v>141</v>
      </c>
      <c r="B94" s="163" t="s">
        <v>142</v>
      </c>
      <c r="C94" s="164" t="s">
        <v>19</v>
      </c>
      <c r="D94" s="358" t="s">
        <v>20</v>
      </c>
      <c r="E94" s="159">
        <v>0</v>
      </c>
      <c r="F94" s="159">
        <v>0</v>
      </c>
      <c r="G94" s="159">
        <v>0</v>
      </c>
      <c r="H94" s="159">
        <v>0</v>
      </c>
      <c r="I94" s="159">
        <v>0</v>
      </c>
      <c r="J94" s="159">
        <v>0</v>
      </c>
      <c r="K94" s="159">
        <v>0</v>
      </c>
      <c r="L94" s="159">
        <v>0</v>
      </c>
      <c r="M94" s="159">
        <v>0</v>
      </c>
      <c r="N94" s="358" t="s">
        <v>20</v>
      </c>
      <c r="O94" s="159">
        <v>0</v>
      </c>
      <c r="P94" s="159">
        <v>0</v>
      </c>
      <c r="Q94" s="159">
        <v>0</v>
      </c>
      <c r="R94" s="159">
        <v>0</v>
      </c>
      <c r="S94" s="159">
        <v>0</v>
      </c>
      <c r="T94" s="159">
        <v>0</v>
      </c>
      <c r="U94" s="159">
        <v>0</v>
      </c>
      <c r="V94" s="159">
        <v>0</v>
      </c>
      <c r="W94" s="159">
        <v>0</v>
      </c>
      <c r="X94" s="358" t="s">
        <v>20</v>
      </c>
      <c r="Y94" s="159">
        <v>0</v>
      </c>
      <c r="Z94" s="159">
        <v>0</v>
      </c>
      <c r="AA94" s="159">
        <v>0</v>
      </c>
      <c r="AB94" s="159">
        <v>0</v>
      </c>
      <c r="AC94" s="159">
        <v>0</v>
      </c>
      <c r="AD94" s="159">
        <v>0</v>
      </c>
      <c r="AE94" s="159">
        <v>0</v>
      </c>
      <c r="AF94" s="159">
        <v>0</v>
      </c>
      <c r="AG94" s="159">
        <v>0</v>
      </c>
      <c r="AH94" s="358" t="s">
        <v>20</v>
      </c>
      <c r="AI94" s="183" t="s">
        <v>20</v>
      </c>
      <c r="AJ94" s="183" t="s">
        <v>20</v>
      </c>
      <c r="AK94" s="183" t="s">
        <v>20</v>
      </c>
      <c r="AL94" s="183" t="s">
        <v>20</v>
      </c>
      <c r="AM94" s="183" t="s">
        <v>20</v>
      </c>
      <c r="AN94" s="183" t="s">
        <v>20</v>
      </c>
      <c r="AO94" s="183" t="s">
        <v>20</v>
      </c>
      <c r="AP94" s="183" t="s">
        <v>20</v>
      </c>
      <c r="AQ94" s="183" t="s">
        <v>20</v>
      </c>
      <c r="AR94" s="358" t="s">
        <v>20</v>
      </c>
      <c r="AS94" s="183" t="s">
        <v>20</v>
      </c>
      <c r="AT94" s="183" t="s">
        <v>20</v>
      </c>
      <c r="AU94" s="183" t="s">
        <v>20</v>
      </c>
      <c r="AV94" s="183" t="s">
        <v>20</v>
      </c>
      <c r="AW94" s="183" t="s">
        <v>20</v>
      </c>
      <c r="AX94" s="183" t="s">
        <v>20</v>
      </c>
      <c r="AY94" s="183" t="s">
        <v>20</v>
      </c>
      <c r="AZ94" s="183" t="s">
        <v>20</v>
      </c>
      <c r="BA94" s="183" t="s">
        <v>20</v>
      </c>
    </row>
    <row r="95" spans="1:53" s="161" customFormat="1" ht="47.25" x14ac:dyDescent="0.25">
      <c r="A95" s="162" t="s">
        <v>143</v>
      </c>
      <c r="B95" s="163" t="s">
        <v>144</v>
      </c>
      <c r="C95" s="164" t="s">
        <v>19</v>
      </c>
      <c r="D95" s="358" t="s">
        <v>20</v>
      </c>
      <c r="E95" s="160">
        <f>SUM(E96:E97)</f>
        <v>13.86</v>
      </c>
      <c r="F95" s="160">
        <f t="shared" ref="F95:M95" si="159">SUM(F96:F97)</f>
        <v>230</v>
      </c>
      <c r="G95" s="160">
        <f t="shared" si="159"/>
        <v>490.59</v>
      </c>
      <c r="H95" s="160">
        <f t="shared" si="159"/>
        <v>0</v>
      </c>
      <c r="I95" s="160">
        <f t="shared" si="159"/>
        <v>0</v>
      </c>
      <c r="J95" s="160">
        <f t="shared" si="159"/>
        <v>495.69099999999997</v>
      </c>
      <c r="K95" s="160">
        <f t="shared" si="159"/>
        <v>30</v>
      </c>
      <c r="L95" s="160">
        <f t="shared" si="159"/>
        <v>10</v>
      </c>
      <c r="M95" s="160">
        <f t="shared" si="159"/>
        <v>0</v>
      </c>
      <c r="N95" s="358" t="s">
        <v>20</v>
      </c>
      <c r="O95" s="160">
        <f>SUM(O96:O97)</f>
        <v>0</v>
      </c>
      <c r="P95" s="160">
        <f t="shared" ref="P95:W95" si="160">SUM(P96:P97)</f>
        <v>0</v>
      </c>
      <c r="Q95" s="160">
        <f t="shared" si="160"/>
        <v>0</v>
      </c>
      <c r="R95" s="160">
        <f t="shared" si="160"/>
        <v>0</v>
      </c>
      <c r="S95" s="160">
        <f t="shared" si="160"/>
        <v>0</v>
      </c>
      <c r="T95" s="160">
        <f t="shared" si="160"/>
        <v>0</v>
      </c>
      <c r="U95" s="160">
        <f t="shared" si="160"/>
        <v>0</v>
      </c>
      <c r="V95" s="160">
        <f t="shared" si="160"/>
        <v>0</v>
      </c>
      <c r="W95" s="160">
        <f t="shared" si="160"/>
        <v>0</v>
      </c>
      <c r="X95" s="358" t="s">
        <v>20</v>
      </c>
      <c r="Y95" s="160">
        <f>SUM(Y96:Y97)</f>
        <v>0</v>
      </c>
      <c r="Z95" s="160">
        <f t="shared" ref="Z95:AG95" si="161">SUM(Z96:Z97)</f>
        <v>0</v>
      </c>
      <c r="AA95" s="160">
        <f t="shared" si="161"/>
        <v>496.47899999999998</v>
      </c>
      <c r="AB95" s="160">
        <f t="shared" si="161"/>
        <v>0</v>
      </c>
      <c r="AC95" s="160">
        <f t="shared" si="161"/>
        <v>0</v>
      </c>
      <c r="AD95" s="160">
        <f t="shared" si="161"/>
        <v>494.09199999999998</v>
      </c>
      <c r="AE95" s="160">
        <f t="shared" si="161"/>
        <v>4</v>
      </c>
      <c r="AF95" s="160">
        <f t="shared" si="161"/>
        <v>0</v>
      </c>
      <c r="AG95" s="160">
        <f t="shared" si="161"/>
        <v>0</v>
      </c>
      <c r="AH95" s="358">
        <v>2</v>
      </c>
      <c r="AI95" s="183">
        <f t="shared" ref="AI95:AQ95" si="162">SUM(AI96:AI97)</f>
        <v>0</v>
      </c>
      <c r="AJ95" s="183">
        <f t="shared" si="162"/>
        <v>0</v>
      </c>
      <c r="AK95" s="183">
        <f t="shared" si="162"/>
        <v>0</v>
      </c>
      <c r="AL95" s="183">
        <f t="shared" si="162"/>
        <v>0</v>
      </c>
      <c r="AM95" s="183">
        <f t="shared" si="162"/>
        <v>0</v>
      </c>
      <c r="AN95" s="183">
        <f t="shared" si="162"/>
        <v>0</v>
      </c>
      <c r="AO95" s="183">
        <f t="shared" si="162"/>
        <v>0</v>
      </c>
      <c r="AP95" s="183">
        <f t="shared" si="162"/>
        <v>0</v>
      </c>
      <c r="AQ95" s="183">
        <f t="shared" si="162"/>
        <v>0</v>
      </c>
      <c r="AR95" s="358" t="s">
        <v>20</v>
      </c>
      <c r="AS95" s="183">
        <f t="shared" ref="AS95:BA95" si="163">SUM(AS96:AS97)</f>
        <v>0</v>
      </c>
      <c r="AT95" s="183">
        <f t="shared" si="163"/>
        <v>0</v>
      </c>
      <c r="AU95" s="183">
        <f t="shared" si="163"/>
        <v>0</v>
      </c>
      <c r="AV95" s="183">
        <f t="shared" si="163"/>
        <v>0</v>
      </c>
      <c r="AW95" s="183">
        <f t="shared" si="163"/>
        <v>0</v>
      </c>
      <c r="AX95" s="183">
        <f t="shared" si="163"/>
        <v>0</v>
      </c>
      <c r="AY95" s="183">
        <f t="shared" si="163"/>
        <v>0</v>
      </c>
      <c r="AZ95" s="183">
        <f t="shared" si="163"/>
        <v>0</v>
      </c>
      <c r="BA95" s="183">
        <f t="shared" si="163"/>
        <v>0</v>
      </c>
    </row>
    <row r="96" spans="1:53" ht="31.5" x14ac:dyDescent="0.25">
      <c r="A96" s="184" t="s">
        <v>143</v>
      </c>
      <c r="B96" s="185" t="s">
        <v>145</v>
      </c>
      <c r="C96" s="186" t="s">
        <v>146</v>
      </c>
      <c r="D96" s="199">
        <v>2</v>
      </c>
      <c r="E96" s="172">
        <v>13.86</v>
      </c>
      <c r="F96" s="172">
        <v>230</v>
      </c>
      <c r="G96" s="172">
        <v>490.59</v>
      </c>
      <c r="H96" s="172">
        <v>0</v>
      </c>
      <c r="I96" s="172">
        <v>0</v>
      </c>
      <c r="J96" s="172">
        <v>495.69099999999997</v>
      </c>
      <c r="K96" s="172">
        <v>30</v>
      </c>
      <c r="L96" s="172">
        <v>10</v>
      </c>
      <c r="M96" s="172">
        <v>0</v>
      </c>
      <c r="N96" s="199" t="s">
        <v>20</v>
      </c>
      <c r="O96" s="172">
        <v>0</v>
      </c>
      <c r="P96" s="172">
        <v>0</v>
      </c>
      <c r="Q96" s="172">
        <v>0</v>
      </c>
      <c r="R96" s="172">
        <v>0</v>
      </c>
      <c r="S96" s="172">
        <v>0</v>
      </c>
      <c r="T96" s="172">
        <v>0</v>
      </c>
      <c r="U96" s="172">
        <v>0</v>
      </c>
      <c r="V96" s="172">
        <v>0</v>
      </c>
      <c r="W96" s="172">
        <v>0</v>
      </c>
      <c r="X96" s="199" t="s">
        <v>20</v>
      </c>
      <c r="Y96" s="172">
        <v>0</v>
      </c>
      <c r="Z96" s="172">
        <v>0</v>
      </c>
      <c r="AA96" s="172">
        <v>0</v>
      </c>
      <c r="AB96" s="172">
        <v>0</v>
      </c>
      <c r="AC96" s="172">
        <v>0</v>
      </c>
      <c r="AD96" s="172">
        <v>0</v>
      </c>
      <c r="AE96" s="172">
        <v>0</v>
      </c>
      <c r="AF96" s="172">
        <v>0</v>
      </c>
      <c r="AG96" s="172">
        <v>0</v>
      </c>
      <c r="AH96" s="199" t="s">
        <v>20</v>
      </c>
      <c r="AI96" s="174">
        <v>0</v>
      </c>
      <c r="AJ96" s="174">
        <v>0</v>
      </c>
      <c r="AK96" s="179">
        <v>0</v>
      </c>
      <c r="AL96" s="179">
        <v>0</v>
      </c>
      <c r="AM96" s="179">
        <v>0</v>
      </c>
      <c r="AN96" s="179">
        <v>0</v>
      </c>
      <c r="AO96" s="174">
        <v>0</v>
      </c>
      <c r="AP96" s="179">
        <v>0</v>
      </c>
      <c r="AQ96" s="179">
        <v>0</v>
      </c>
      <c r="AR96" s="358" t="s">
        <v>20</v>
      </c>
      <c r="AS96" s="174">
        <v>0</v>
      </c>
      <c r="AT96" s="174">
        <v>0</v>
      </c>
      <c r="AU96" s="174">
        <v>0</v>
      </c>
      <c r="AV96" s="174">
        <v>0</v>
      </c>
      <c r="AW96" s="174">
        <v>0</v>
      </c>
      <c r="AX96" s="174">
        <v>0</v>
      </c>
      <c r="AY96" s="174">
        <v>0</v>
      </c>
      <c r="AZ96" s="174">
        <v>0</v>
      </c>
      <c r="BA96" s="174">
        <v>0</v>
      </c>
    </row>
    <row r="97" spans="1:53" ht="31.5" x14ac:dyDescent="0.25">
      <c r="A97" s="184" t="s">
        <v>143</v>
      </c>
      <c r="B97" s="189" t="s">
        <v>148</v>
      </c>
      <c r="C97" s="186" t="s">
        <v>149</v>
      </c>
      <c r="D97" s="199" t="s">
        <v>20</v>
      </c>
      <c r="E97" s="172">
        <v>0</v>
      </c>
      <c r="F97" s="172">
        <v>0</v>
      </c>
      <c r="G97" s="172">
        <v>0</v>
      </c>
      <c r="H97" s="172">
        <v>0</v>
      </c>
      <c r="I97" s="172">
        <v>0</v>
      </c>
      <c r="J97" s="172">
        <v>0</v>
      </c>
      <c r="K97" s="172">
        <v>0</v>
      </c>
      <c r="L97" s="172">
        <v>0</v>
      </c>
      <c r="M97" s="172">
        <v>0</v>
      </c>
      <c r="N97" s="199" t="s">
        <v>20</v>
      </c>
      <c r="O97" s="172">
        <v>0</v>
      </c>
      <c r="P97" s="172">
        <v>0</v>
      </c>
      <c r="Q97" s="172">
        <v>0</v>
      </c>
      <c r="R97" s="172">
        <v>0</v>
      </c>
      <c r="S97" s="172">
        <v>0</v>
      </c>
      <c r="T97" s="172">
        <v>0</v>
      </c>
      <c r="U97" s="172">
        <v>0</v>
      </c>
      <c r="V97" s="172">
        <v>0</v>
      </c>
      <c r="W97" s="172">
        <v>0</v>
      </c>
      <c r="X97" s="199">
        <v>3</v>
      </c>
      <c r="Y97" s="172">
        <v>0</v>
      </c>
      <c r="Z97" s="172">
        <v>0</v>
      </c>
      <c r="AA97" s="172">
        <v>496.47899999999998</v>
      </c>
      <c r="AB97" s="172">
        <v>0</v>
      </c>
      <c r="AC97" s="172">
        <v>0</v>
      </c>
      <c r="AD97" s="172">
        <v>494.09199999999998</v>
      </c>
      <c r="AE97" s="172">
        <v>4</v>
      </c>
      <c r="AF97" s="172">
        <v>0</v>
      </c>
      <c r="AG97" s="172">
        <v>0</v>
      </c>
      <c r="AH97" s="199" t="s">
        <v>20</v>
      </c>
      <c r="AI97" s="174">
        <v>0</v>
      </c>
      <c r="AJ97" s="174">
        <v>0</v>
      </c>
      <c r="AK97" s="179">
        <v>0</v>
      </c>
      <c r="AL97" s="179">
        <v>0</v>
      </c>
      <c r="AM97" s="179">
        <v>0</v>
      </c>
      <c r="AN97" s="179">
        <v>0</v>
      </c>
      <c r="AO97" s="174">
        <v>0</v>
      </c>
      <c r="AP97" s="179">
        <v>0</v>
      </c>
      <c r="AQ97" s="179">
        <v>0</v>
      </c>
      <c r="AR97" s="358" t="s">
        <v>20</v>
      </c>
      <c r="AS97" s="174">
        <v>0</v>
      </c>
      <c r="AT97" s="174">
        <v>0</v>
      </c>
      <c r="AU97" s="174">
        <v>0</v>
      </c>
      <c r="AV97" s="174">
        <v>0</v>
      </c>
      <c r="AW97" s="174">
        <v>0</v>
      </c>
      <c r="AX97" s="174">
        <v>0</v>
      </c>
      <c r="AY97" s="174">
        <v>0</v>
      </c>
      <c r="AZ97" s="174">
        <v>0</v>
      </c>
      <c r="BA97" s="174">
        <v>0</v>
      </c>
    </row>
    <row r="98" spans="1:53" s="161" customFormat="1" ht="31.5" x14ac:dyDescent="0.25">
      <c r="A98" s="162" t="s">
        <v>153</v>
      </c>
      <c r="B98" s="163" t="s">
        <v>154</v>
      </c>
      <c r="C98" s="164" t="s">
        <v>19</v>
      </c>
      <c r="D98" s="358" t="s">
        <v>20</v>
      </c>
      <c r="E98" s="159">
        <f t="shared" ref="E98:W98" si="164">SUM(E99)</f>
        <v>0.25</v>
      </c>
      <c r="F98" s="159">
        <f t="shared" si="164"/>
        <v>0</v>
      </c>
      <c r="G98" s="159">
        <f t="shared" si="164"/>
        <v>0</v>
      </c>
      <c r="H98" s="159">
        <f t="shared" si="164"/>
        <v>0</v>
      </c>
      <c r="I98" s="159">
        <f t="shared" si="164"/>
        <v>0</v>
      </c>
      <c r="J98" s="159">
        <f t="shared" si="164"/>
        <v>0</v>
      </c>
      <c r="K98" s="159">
        <f t="shared" si="164"/>
        <v>1</v>
      </c>
      <c r="L98" s="159">
        <f t="shared" si="164"/>
        <v>0</v>
      </c>
      <c r="M98" s="159">
        <f t="shared" si="164"/>
        <v>0</v>
      </c>
      <c r="N98" s="358" t="s">
        <v>20</v>
      </c>
      <c r="O98" s="159">
        <f t="shared" si="164"/>
        <v>0</v>
      </c>
      <c r="P98" s="159">
        <f t="shared" si="164"/>
        <v>0</v>
      </c>
      <c r="Q98" s="159">
        <f t="shared" si="164"/>
        <v>0</v>
      </c>
      <c r="R98" s="159">
        <f t="shared" si="164"/>
        <v>0</v>
      </c>
      <c r="S98" s="159">
        <f t="shared" si="164"/>
        <v>0</v>
      </c>
      <c r="T98" s="159">
        <f t="shared" si="164"/>
        <v>0</v>
      </c>
      <c r="U98" s="159">
        <f t="shared" si="164"/>
        <v>0</v>
      </c>
      <c r="V98" s="159">
        <f t="shared" si="164"/>
        <v>0</v>
      </c>
      <c r="W98" s="159">
        <f t="shared" si="164"/>
        <v>0</v>
      </c>
      <c r="X98" s="358" t="s">
        <v>20</v>
      </c>
      <c r="Y98" s="159">
        <f t="shared" ref="Y98:AG98" si="165">SUM(Y99)</f>
        <v>0</v>
      </c>
      <c r="Z98" s="159">
        <f t="shared" si="165"/>
        <v>0</v>
      </c>
      <c r="AA98" s="159">
        <f t="shared" si="165"/>
        <v>0</v>
      </c>
      <c r="AB98" s="159">
        <f t="shared" si="165"/>
        <v>0</v>
      </c>
      <c r="AC98" s="159">
        <f t="shared" si="165"/>
        <v>0</v>
      </c>
      <c r="AD98" s="159">
        <f t="shared" si="165"/>
        <v>0</v>
      </c>
      <c r="AE98" s="159">
        <f t="shared" si="165"/>
        <v>0</v>
      </c>
      <c r="AF98" s="159">
        <f t="shared" si="165"/>
        <v>0</v>
      </c>
      <c r="AG98" s="159">
        <f t="shared" si="165"/>
        <v>0</v>
      </c>
      <c r="AH98" s="358">
        <v>4</v>
      </c>
      <c r="AI98" s="160">
        <f t="shared" ref="AI98:AQ98" si="166">SUM(AI99)</f>
        <v>0</v>
      </c>
      <c r="AJ98" s="160">
        <f t="shared" si="166"/>
        <v>0</v>
      </c>
      <c r="AK98" s="160">
        <f t="shared" si="166"/>
        <v>0</v>
      </c>
      <c r="AL98" s="160">
        <f t="shared" si="166"/>
        <v>0</v>
      </c>
      <c r="AM98" s="160">
        <f t="shared" si="166"/>
        <v>0</v>
      </c>
      <c r="AN98" s="160">
        <f t="shared" si="166"/>
        <v>0</v>
      </c>
      <c r="AO98" s="160">
        <f t="shared" si="166"/>
        <v>0</v>
      </c>
      <c r="AP98" s="160">
        <f t="shared" si="166"/>
        <v>0</v>
      </c>
      <c r="AQ98" s="160">
        <f t="shared" si="166"/>
        <v>0</v>
      </c>
      <c r="AR98" s="358" t="s">
        <v>20</v>
      </c>
      <c r="AS98" s="160">
        <f t="shared" ref="AS98:BA98" si="167">SUM(AS99)</f>
        <v>0</v>
      </c>
      <c r="AT98" s="160">
        <f t="shared" si="167"/>
        <v>0</v>
      </c>
      <c r="AU98" s="160">
        <f t="shared" si="167"/>
        <v>0</v>
      </c>
      <c r="AV98" s="160">
        <f t="shared" si="167"/>
        <v>0</v>
      </c>
      <c r="AW98" s="160">
        <f t="shared" si="167"/>
        <v>0</v>
      </c>
      <c r="AX98" s="160">
        <f t="shared" si="167"/>
        <v>0</v>
      </c>
      <c r="AY98" s="160">
        <f t="shared" si="167"/>
        <v>0</v>
      </c>
      <c r="AZ98" s="160">
        <f t="shared" si="167"/>
        <v>0</v>
      </c>
      <c r="BA98" s="160">
        <f t="shared" si="167"/>
        <v>0</v>
      </c>
    </row>
    <row r="99" spans="1:53" ht="31.5" x14ac:dyDescent="0.25">
      <c r="A99" s="69" t="s">
        <v>153</v>
      </c>
      <c r="B99" s="83" t="s">
        <v>155</v>
      </c>
      <c r="C99" s="69" t="s">
        <v>156</v>
      </c>
      <c r="D99" s="199" t="s">
        <v>20</v>
      </c>
      <c r="E99" s="190">
        <v>0.25</v>
      </c>
      <c r="F99" s="190">
        <v>0</v>
      </c>
      <c r="G99" s="190">
        <v>0</v>
      </c>
      <c r="H99" s="190">
        <v>0</v>
      </c>
      <c r="I99" s="190">
        <v>0</v>
      </c>
      <c r="J99" s="190">
        <v>0</v>
      </c>
      <c r="K99" s="190">
        <v>1</v>
      </c>
      <c r="L99" s="190">
        <v>0</v>
      </c>
      <c r="M99" s="190">
        <v>0</v>
      </c>
      <c r="N99" s="199" t="s">
        <v>20</v>
      </c>
      <c r="O99" s="190">
        <v>0</v>
      </c>
      <c r="P99" s="190">
        <v>0</v>
      </c>
      <c r="Q99" s="190">
        <v>0</v>
      </c>
      <c r="R99" s="190">
        <v>0</v>
      </c>
      <c r="S99" s="190">
        <v>0</v>
      </c>
      <c r="T99" s="190">
        <v>0</v>
      </c>
      <c r="U99" s="190">
        <v>0</v>
      </c>
      <c r="V99" s="190">
        <v>0</v>
      </c>
      <c r="W99" s="190">
        <v>0</v>
      </c>
      <c r="X99" s="199" t="s">
        <v>20</v>
      </c>
      <c r="Y99" s="190">
        <v>0</v>
      </c>
      <c r="Z99" s="190">
        <v>0</v>
      </c>
      <c r="AA99" s="190">
        <v>0</v>
      </c>
      <c r="AB99" s="190">
        <v>0</v>
      </c>
      <c r="AC99" s="190">
        <v>0</v>
      </c>
      <c r="AD99" s="190">
        <v>0</v>
      </c>
      <c r="AE99" s="190">
        <v>0</v>
      </c>
      <c r="AF99" s="190">
        <v>0</v>
      </c>
      <c r="AG99" s="190">
        <v>0</v>
      </c>
      <c r="AH99" s="199" t="s">
        <v>20</v>
      </c>
      <c r="AI99" s="172">
        <v>0</v>
      </c>
      <c r="AJ99" s="172">
        <v>0</v>
      </c>
      <c r="AK99" s="172">
        <v>0</v>
      </c>
      <c r="AL99" s="172">
        <v>0</v>
      </c>
      <c r="AM99" s="172">
        <v>0</v>
      </c>
      <c r="AN99" s="172">
        <v>0</v>
      </c>
      <c r="AO99" s="172">
        <v>0</v>
      </c>
      <c r="AP99" s="172">
        <v>0</v>
      </c>
      <c r="AQ99" s="172">
        <v>0</v>
      </c>
      <c r="AR99" s="358" t="s">
        <v>20</v>
      </c>
      <c r="AS99" s="172">
        <v>0</v>
      </c>
      <c r="AT99" s="172">
        <v>0</v>
      </c>
      <c r="AU99" s="172">
        <v>0</v>
      </c>
      <c r="AV99" s="172">
        <v>0</v>
      </c>
      <c r="AW99" s="172">
        <v>0</v>
      </c>
      <c r="AX99" s="172">
        <v>0</v>
      </c>
      <c r="AY99" s="172">
        <v>0</v>
      </c>
      <c r="AZ99" s="172">
        <v>0</v>
      </c>
      <c r="BA99" s="172">
        <v>0</v>
      </c>
    </row>
    <row r="100" spans="1:53" s="161" customFormat="1" ht="47.25" x14ac:dyDescent="0.25">
      <c r="A100" s="162" t="s">
        <v>157</v>
      </c>
      <c r="B100" s="168" t="s">
        <v>158</v>
      </c>
      <c r="C100" s="164" t="s">
        <v>19</v>
      </c>
      <c r="D100" s="358" t="s">
        <v>20</v>
      </c>
      <c r="E100" s="159">
        <v>0</v>
      </c>
      <c r="F100" s="159">
        <v>0</v>
      </c>
      <c r="G100" s="159">
        <v>0</v>
      </c>
      <c r="H100" s="159">
        <v>0</v>
      </c>
      <c r="I100" s="159">
        <v>0</v>
      </c>
      <c r="J100" s="159">
        <v>0</v>
      </c>
      <c r="K100" s="159">
        <v>0</v>
      </c>
      <c r="L100" s="159">
        <v>0</v>
      </c>
      <c r="M100" s="159">
        <v>0</v>
      </c>
      <c r="N100" s="358" t="s">
        <v>20</v>
      </c>
      <c r="O100" s="159">
        <v>0</v>
      </c>
      <c r="P100" s="159">
        <v>0</v>
      </c>
      <c r="Q100" s="159">
        <v>0</v>
      </c>
      <c r="R100" s="159">
        <v>0</v>
      </c>
      <c r="S100" s="159">
        <v>0</v>
      </c>
      <c r="T100" s="159">
        <v>0</v>
      </c>
      <c r="U100" s="159">
        <v>0</v>
      </c>
      <c r="V100" s="159">
        <v>0</v>
      </c>
      <c r="W100" s="159">
        <v>0</v>
      </c>
      <c r="X100" s="358" t="s">
        <v>20</v>
      </c>
      <c r="Y100" s="159">
        <v>0</v>
      </c>
      <c r="Z100" s="159">
        <v>0</v>
      </c>
      <c r="AA100" s="159">
        <v>0</v>
      </c>
      <c r="AB100" s="159">
        <v>0</v>
      </c>
      <c r="AC100" s="159">
        <v>0</v>
      </c>
      <c r="AD100" s="159">
        <v>0</v>
      </c>
      <c r="AE100" s="159">
        <v>0</v>
      </c>
      <c r="AF100" s="159">
        <v>0</v>
      </c>
      <c r="AG100" s="159">
        <v>0</v>
      </c>
      <c r="AH100" s="358" t="s">
        <v>20</v>
      </c>
      <c r="AI100" s="160">
        <v>0</v>
      </c>
      <c r="AJ100" s="160">
        <v>0</v>
      </c>
      <c r="AK100" s="160">
        <v>0</v>
      </c>
      <c r="AL100" s="160">
        <v>0</v>
      </c>
      <c r="AM100" s="160">
        <v>0</v>
      </c>
      <c r="AN100" s="160">
        <v>0</v>
      </c>
      <c r="AO100" s="160">
        <v>0</v>
      </c>
      <c r="AP100" s="160">
        <v>0</v>
      </c>
      <c r="AQ100" s="160">
        <v>0</v>
      </c>
      <c r="AR100" s="358" t="s">
        <v>20</v>
      </c>
      <c r="AS100" s="160">
        <v>0</v>
      </c>
      <c r="AT100" s="160">
        <v>0</v>
      </c>
      <c r="AU100" s="160">
        <v>0</v>
      </c>
      <c r="AV100" s="160">
        <v>0</v>
      </c>
      <c r="AW100" s="160">
        <v>0</v>
      </c>
      <c r="AX100" s="160">
        <v>0</v>
      </c>
      <c r="AY100" s="160">
        <v>0</v>
      </c>
      <c r="AZ100" s="160">
        <v>0</v>
      </c>
      <c r="BA100" s="160">
        <v>0</v>
      </c>
    </row>
    <row r="101" spans="1:53" s="161" customFormat="1" ht="31.5" x14ac:dyDescent="0.25">
      <c r="A101" s="162" t="s">
        <v>159</v>
      </c>
      <c r="B101" s="168" t="s">
        <v>160</v>
      </c>
      <c r="C101" s="164" t="s">
        <v>19</v>
      </c>
      <c r="D101" s="358" t="s">
        <v>20</v>
      </c>
      <c r="E101" s="159">
        <f t="shared" ref="E101:M101" si="168">SUM(E102:E150)</f>
        <v>0</v>
      </c>
      <c r="F101" s="159">
        <f t="shared" si="168"/>
        <v>0</v>
      </c>
      <c r="G101" s="159">
        <f t="shared" si="168"/>
        <v>0</v>
      </c>
      <c r="H101" s="159">
        <f t="shared" si="168"/>
        <v>0</v>
      </c>
      <c r="I101" s="159">
        <f t="shared" si="168"/>
        <v>0</v>
      </c>
      <c r="J101" s="159">
        <f t="shared" si="168"/>
        <v>0</v>
      </c>
      <c r="K101" s="159">
        <f t="shared" si="168"/>
        <v>0</v>
      </c>
      <c r="L101" s="159">
        <f t="shared" si="168"/>
        <v>0</v>
      </c>
      <c r="M101" s="159">
        <f t="shared" si="168"/>
        <v>0</v>
      </c>
      <c r="N101" s="358" t="s">
        <v>20</v>
      </c>
      <c r="O101" s="159">
        <f t="shared" ref="O101:W101" si="169">SUM(O102:O150)</f>
        <v>0</v>
      </c>
      <c r="P101" s="159">
        <f t="shared" si="169"/>
        <v>0</v>
      </c>
      <c r="Q101" s="159">
        <f t="shared" si="169"/>
        <v>0</v>
      </c>
      <c r="R101" s="159">
        <f t="shared" si="169"/>
        <v>0</v>
      </c>
      <c r="S101" s="159">
        <f t="shared" si="169"/>
        <v>0</v>
      </c>
      <c r="T101" s="159">
        <f t="shared" si="169"/>
        <v>0</v>
      </c>
      <c r="U101" s="159">
        <f t="shared" si="169"/>
        <v>0</v>
      </c>
      <c r="V101" s="159">
        <f t="shared" si="169"/>
        <v>0</v>
      </c>
      <c r="W101" s="159">
        <f t="shared" si="169"/>
        <v>0</v>
      </c>
      <c r="X101" s="358" t="s">
        <v>20</v>
      </c>
      <c r="Y101" s="159">
        <f t="shared" ref="Y101:AG101" si="170">SUM(Y102:Y150)</f>
        <v>0</v>
      </c>
      <c r="Z101" s="159">
        <f t="shared" si="170"/>
        <v>0</v>
      </c>
      <c r="AA101" s="159">
        <f t="shared" si="170"/>
        <v>0</v>
      </c>
      <c r="AB101" s="159">
        <f t="shared" si="170"/>
        <v>0</v>
      </c>
      <c r="AC101" s="159">
        <f t="shared" si="170"/>
        <v>0</v>
      </c>
      <c r="AD101" s="159">
        <f t="shared" si="170"/>
        <v>0</v>
      </c>
      <c r="AE101" s="159">
        <f t="shared" si="170"/>
        <v>0</v>
      </c>
      <c r="AF101" s="159">
        <f t="shared" si="170"/>
        <v>0</v>
      </c>
      <c r="AG101" s="159">
        <f t="shared" si="170"/>
        <v>0</v>
      </c>
      <c r="AH101" s="358" t="s">
        <v>20</v>
      </c>
      <c r="AI101" s="160">
        <f t="shared" ref="AI101:AQ101" si="171">SUM(AI102:AI150)</f>
        <v>0</v>
      </c>
      <c r="AJ101" s="160">
        <f t="shared" si="171"/>
        <v>0</v>
      </c>
      <c r="AK101" s="160">
        <f t="shared" si="171"/>
        <v>0</v>
      </c>
      <c r="AL101" s="160">
        <f t="shared" si="171"/>
        <v>0</v>
      </c>
      <c r="AM101" s="160">
        <f t="shared" si="171"/>
        <v>0</v>
      </c>
      <c r="AN101" s="160">
        <f t="shared" si="171"/>
        <v>0</v>
      </c>
      <c r="AO101" s="160">
        <f t="shared" si="171"/>
        <v>0</v>
      </c>
      <c r="AP101" s="160">
        <f t="shared" si="171"/>
        <v>0</v>
      </c>
      <c r="AQ101" s="160">
        <f t="shared" si="171"/>
        <v>0</v>
      </c>
      <c r="AR101" s="358" t="s">
        <v>20</v>
      </c>
      <c r="AS101" s="160">
        <f t="shared" ref="AS101:BA101" si="172">SUM(AS102:AS150)</f>
        <v>0</v>
      </c>
      <c r="AT101" s="160">
        <f t="shared" si="172"/>
        <v>0</v>
      </c>
      <c r="AU101" s="160">
        <f t="shared" si="172"/>
        <v>0</v>
      </c>
      <c r="AV101" s="160">
        <f t="shared" si="172"/>
        <v>0</v>
      </c>
      <c r="AW101" s="160">
        <f t="shared" si="172"/>
        <v>0</v>
      </c>
      <c r="AX101" s="160">
        <f t="shared" si="172"/>
        <v>0</v>
      </c>
      <c r="AY101" s="160">
        <f t="shared" si="172"/>
        <v>0</v>
      </c>
      <c r="AZ101" s="160">
        <f t="shared" si="172"/>
        <v>0</v>
      </c>
      <c r="BA101" s="160">
        <f t="shared" si="172"/>
        <v>0</v>
      </c>
    </row>
    <row r="102" spans="1:53" ht="78.75" x14ac:dyDescent="0.25">
      <c r="A102" s="75" t="s">
        <v>159</v>
      </c>
      <c r="B102" s="72" t="s">
        <v>161</v>
      </c>
      <c r="C102" s="80" t="s">
        <v>162</v>
      </c>
      <c r="D102" s="199" t="s">
        <v>20</v>
      </c>
      <c r="E102" s="190">
        <v>0</v>
      </c>
      <c r="F102" s="190">
        <v>0</v>
      </c>
      <c r="G102" s="190">
        <v>0</v>
      </c>
      <c r="H102" s="190">
        <v>0</v>
      </c>
      <c r="I102" s="190">
        <v>0</v>
      </c>
      <c r="J102" s="190">
        <v>0</v>
      </c>
      <c r="K102" s="190">
        <v>0</v>
      </c>
      <c r="L102" s="190">
        <v>0</v>
      </c>
      <c r="M102" s="190">
        <v>0</v>
      </c>
      <c r="N102" s="199" t="s">
        <v>20</v>
      </c>
      <c r="O102" s="190">
        <v>0</v>
      </c>
      <c r="P102" s="190">
        <v>0</v>
      </c>
      <c r="Q102" s="190">
        <v>0</v>
      </c>
      <c r="R102" s="190">
        <v>0</v>
      </c>
      <c r="S102" s="190">
        <v>0</v>
      </c>
      <c r="T102" s="190">
        <v>0</v>
      </c>
      <c r="U102" s="190">
        <v>0</v>
      </c>
      <c r="V102" s="190">
        <v>0</v>
      </c>
      <c r="W102" s="190">
        <v>0</v>
      </c>
      <c r="X102" s="199" t="s">
        <v>20</v>
      </c>
      <c r="Y102" s="190">
        <v>0</v>
      </c>
      <c r="Z102" s="190">
        <v>0</v>
      </c>
      <c r="AA102" s="190">
        <v>0</v>
      </c>
      <c r="AB102" s="190">
        <v>0</v>
      </c>
      <c r="AC102" s="190">
        <v>0</v>
      </c>
      <c r="AD102" s="190">
        <v>0</v>
      </c>
      <c r="AE102" s="190">
        <v>0</v>
      </c>
      <c r="AF102" s="190">
        <v>0</v>
      </c>
      <c r="AG102" s="190">
        <v>0</v>
      </c>
      <c r="AH102" s="199" t="s">
        <v>20</v>
      </c>
      <c r="AI102" s="172">
        <v>0</v>
      </c>
      <c r="AJ102" s="172">
        <v>0</v>
      </c>
      <c r="AK102" s="172">
        <v>0</v>
      </c>
      <c r="AL102" s="172">
        <v>0</v>
      </c>
      <c r="AM102" s="172">
        <v>0</v>
      </c>
      <c r="AN102" s="172">
        <v>0</v>
      </c>
      <c r="AO102" s="172">
        <v>0</v>
      </c>
      <c r="AP102" s="172">
        <v>0</v>
      </c>
      <c r="AQ102" s="172">
        <v>0</v>
      </c>
      <c r="AR102" s="358" t="s">
        <v>20</v>
      </c>
      <c r="AS102" s="172">
        <v>0</v>
      </c>
      <c r="AT102" s="172">
        <v>0</v>
      </c>
      <c r="AU102" s="172">
        <v>0</v>
      </c>
      <c r="AV102" s="172">
        <v>0</v>
      </c>
      <c r="AW102" s="172">
        <v>0</v>
      </c>
      <c r="AX102" s="172">
        <v>0</v>
      </c>
      <c r="AY102" s="172">
        <v>0</v>
      </c>
      <c r="AZ102" s="172">
        <v>0</v>
      </c>
      <c r="BA102" s="172">
        <v>0</v>
      </c>
    </row>
    <row r="103" spans="1:53" ht="31.5" x14ac:dyDescent="0.25">
      <c r="A103" s="75" t="s">
        <v>159</v>
      </c>
      <c r="B103" s="72" t="s">
        <v>436</v>
      </c>
      <c r="C103" s="80" t="s">
        <v>437</v>
      </c>
      <c r="D103" s="190">
        <v>0</v>
      </c>
      <c r="E103" s="190">
        <v>0</v>
      </c>
      <c r="F103" s="190">
        <v>0</v>
      </c>
      <c r="G103" s="190">
        <v>0</v>
      </c>
      <c r="H103" s="190">
        <v>0</v>
      </c>
      <c r="I103" s="190">
        <v>0</v>
      </c>
      <c r="J103" s="190">
        <v>0</v>
      </c>
      <c r="K103" s="190">
        <v>0</v>
      </c>
      <c r="L103" s="190">
        <v>0</v>
      </c>
      <c r="M103" s="199" t="s">
        <v>20</v>
      </c>
      <c r="N103" s="199" t="s">
        <v>20</v>
      </c>
      <c r="O103" s="190">
        <v>0</v>
      </c>
      <c r="P103" s="190">
        <v>0</v>
      </c>
      <c r="Q103" s="190">
        <v>0</v>
      </c>
      <c r="R103" s="190">
        <v>0</v>
      </c>
      <c r="S103" s="190">
        <v>0</v>
      </c>
      <c r="T103" s="190">
        <v>0</v>
      </c>
      <c r="U103" s="190">
        <v>0</v>
      </c>
      <c r="V103" s="190">
        <v>0</v>
      </c>
      <c r="W103" s="190">
        <v>0</v>
      </c>
      <c r="X103" s="199" t="s">
        <v>20</v>
      </c>
      <c r="Y103" s="190">
        <v>0</v>
      </c>
      <c r="Z103" s="190">
        <v>0</v>
      </c>
      <c r="AA103" s="190">
        <v>0</v>
      </c>
      <c r="AB103" s="190">
        <v>0</v>
      </c>
      <c r="AC103" s="190">
        <v>0</v>
      </c>
      <c r="AD103" s="190">
        <v>0</v>
      </c>
      <c r="AE103" s="190">
        <v>0</v>
      </c>
      <c r="AF103" s="190">
        <v>0</v>
      </c>
      <c r="AG103" s="190">
        <v>0</v>
      </c>
      <c r="AH103" s="199" t="s">
        <v>20</v>
      </c>
      <c r="AI103" s="172">
        <v>0</v>
      </c>
      <c r="AJ103" s="172">
        <v>0</v>
      </c>
      <c r="AK103" s="172">
        <v>0</v>
      </c>
      <c r="AL103" s="172">
        <v>0</v>
      </c>
      <c r="AM103" s="172">
        <v>0</v>
      </c>
      <c r="AN103" s="172">
        <v>0</v>
      </c>
      <c r="AO103" s="172">
        <v>0</v>
      </c>
      <c r="AP103" s="172">
        <v>0</v>
      </c>
      <c r="AQ103" s="172">
        <v>0</v>
      </c>
      <c r="AR103" s="358" t="s">
        <v>20</v>
      </c>
      <c r="AS103" s="172">
        <v>0</v>
      </c>
      <c r="AT103" s="172">
        <v>0</v>
      </c>
      <c r="AU103" s="172">
        <v>0</v>
      </c>
      <c r="AV103" s="172">
        <v>0</v>
      </c>
      <c r="AW103" s="172">
        <v>0</v>
      </c>
      <c r="AX103" s="172">
        <v>0</v>
      </c>
      <c r="AY103" s="172">
        <v>0</v>
      </c>
      <c r="AZ103" s="172">
        <v>0</v>
      </c>
      <c r="BA103" s="172">
        <v>0</v>
      </c>
    </row>
    <row r="104" spans="1:53" ht="31.5" x14ac:dyDescent="0.25">
      <c r="A104" s="75" t="s">
        <v>159</v>
      </c>
      <c r="B104" s="76" t="s">
        <v>165</v>
      </c>
      <c r="C104" s="79" t="s">
        <v>633</v>
      </c>
      <c r="D104" s="190">
        <v>0</v>
      </c>
      <c r="E104" s="190">
        <v>0</v>
      </c>
      <c r="F104" s="190">
        <v>0</v>
      </c>
      <c r="G104" s="190">
        <v>0</v>
      </c>
      <c r="H104" s="190">
        <v>0</v>
      </c>
      <c r="I104" s="190">
        <v>0</v>
      </c>
      <c r="J104" s="190">
        <v>0</v>
      </c>
      <c r="K104" s="190">
        <v>0</v>
      </c>
      <c r="L104" s="190">
        <v>0</v>
      </c>
      <c r="M104" s="199" t="s">
        <v>20</v>
      </c>
      <c r="N104" s="199" t="s">
        <v>20</v>
      </c>
      <c r="O104" s="190">
        <v>0</v>
      </c>
      <c r="P104" s="190">
        <v>0</v>
      </c>
      <c r="Q104" s="190">
        <v>0</v>
      </c>
      <c r="R104" s="190">
        <v>0</v>
      </c>
      <c r="S104" s="190">
        <v>0</v>
      </c>
      <c r="T104" s="190">
        <v>0</v>
      </c>
      <c r="U104" s="190">
        <v>0</v>
      </c>
      <c r="V104" s="190">
        <v>0</v>
      </c>
      <c r="W104" s="190">
        <v>0</v>
      </c>
      <c r="X104" s="199" t="s">
        <v>20</v>
      </c>
      <c r="Y104" s="190">
        <v>0</v>
      </c>
      <c r="Z104" s="190">
        <v>0</v>
      </c>
      <c r="AA104" s="190">
        <v>0</v>
      </c>
      <c r="AB104" s="190">
        <v>0</v>
      </c>
      <c r="AC104" s="190">
        <v>0</v>
      </c>
      <c r="AD104" s="190">
        <v>0</v>
      </c>
      <c r="AE104" s="190">
        <v>0</v>
      </c>
      <c r="AF104" s="190">
        <v>0</v>
      </c>
      <c r="AG104" s="190">
        <v>0</v>
      </c>
      <c r="AH104" s="199" t="s">
        <v>20</v>
      </c>
      <c r="AI104" s="172">
        <v>0</v>
      </c>
      <c r="AJ104" s="172">
        <v>0</v>
      </c>
      <c r="AK104" s="172">
        <v>0</v>
      </c>
      <c r="AL104" s="172">
        <v>0</v>
      </c>
      <c r="AM104" s="172">
        <v>0</v>
      </c>
      <c r="AN104" s="172">
        <v>0</v>
      </c>
      <c r="AO104" s="172">
        <v>0</v>
      </c>
      <c r="AP104" s="172">
        <v>0</v>
      </c>
      <c r="AQ104" s="172">
        <v>0</v>
      </c>
      <c r="AR104" s="358" t="s">
        <v>20</v>
      </c>
      <c r="AS104" s="172">
        <v>0</v>
      </c>
      <c r="AT104" s="172">
        <v>0</v>
      </c>
      <c r="AU104" s="172">
        <v>0</v>
      </c>
      <c r="AV104" s="172">
        <v>0</v>
      </c>
      <c r="AW104" s="172">
        <v>0</v>
      </c>
      <c r="AX104" s="172">
        <v>0</v>
      </c>
      <c r="AY104" s="172">
        <v>0</v>
      </c>
      <c r="AZ104" s="172">
        <v>0</v>
      </c>
      <c r="BA104" s="172">
        <v>0</v>
      </c>
    </row>
    <row r="105" spans="1:53" ht="31.5" x14ac:dyDescent="0.25">
      <c r="A105" s="75" t="s">
        <v>159</v>
      </c>
      <c r="B105" s="76" t="s">
        <v>167</v>
      </c>
      <c r="C105" s="79" t="s">
        <v>634</v>
      </c>
      <c r="D105" s="190">
        <v>0</v>
      </c>
      <c r="E105" s="190">
        <v>0</v>
      </c>
      <c r="F105" s="190">
        <v>0</v>
      </c>
      <c r="G105" s="190">
        <v>0</v>
      </c>
      <c r="H105" s="190">
        <v>0</v>
      </c>
      <c r="I105" s="190">
        <v>0</v>
      </c>
      <c r="J105" s="190">
        <v>0</v>
      </c>
      <c r="K105" s="190">
        <v>0</v>
      </c>
      <c r="L105" s="190">
        <v>0</v>
      </c>
      <c r="M105" s="199" t="s">
        <v>20</v>
      </c>
      <c r="N105" s="199" t="s">
        <v>20</v>
      </c>
      <c r="O105" s="190">
        <v>0</v>
      </c>
      <c r="P105" s="190">
        <v>0</v>
      </c>
      <c r="Q105" s="190">
        <v>0</v>
      </c>
      <c r="R105" s="190">
        <v>0</v>
      </c>
      <c r="S105" s="190">
        <v>0</v>
      </c>
      <c r="T105" s="190">
        <v>0</v>
      </c>
      <c r="U105" s="190">
        <v>0</v>
      </c>
      <c r="V105" s="190">
        <v>0</v>
      </c>
      <c r="W105" s="190">
        <v>0</v>
      </c>
      <c r="X105" s="199" t="s">
        <v>20</v>
      </c>
      <c r="Y105" s="190">
        <v>0</v>
      </c>
      <c r="Z105" s="190">
        <v>0</v>
      </c>
      <c r="AA105" s="190">
        <v>0</v>
      </c>
      <c r="AB105" s="190">
        <v>0</v>
      </c>
      <c r="AC105" s="190">
        <v>0</v>
      </c>
      <c r="AD105" s="190">
        <v>0</v>
      </c>
      <c r="AE105" s="190">
        <v>0</v>
      </c>
      <c r="AF105" s="190">
        <v>0</v>
      </c>
      <c r="AG105" s="190">
        <v>0</v>
      </c>
      <c r="AH105" s="199" t="s">
        <v>20</v>
      </c>
      <c r="AI105" s="172">
        <v>0</v>
      </c>
      <c r="AJ105" s="172">
        <v>0</v>
      </c>
      <c r="AK105" s="172">
        <v>0</v>
      </c>
      <c r="AL105" s="172">
        <v>0</v>
      </c>
      <c r="AM105" s="172">
        <v>0</v>
      </c>
      <c r="AN105" s="172">
        <v>0</v>
      </c>
      <c r="AO105" s="172">
        <v>0</v>
      </c>
      <c r="AP105" s="172">
        <v>0</v>
      </c>
      <c r="AQ105" s="172">
        <v>0</v>
      </c>
      <c r="AR105" s="358" t="s">
        <v>20</v>
      </c>
      <c r="AS105" s="172">
        <v>0</v>
      </c>
      <c r="AT105" s="172">
        <v>0</v>
      </c>
      <c r="AU105" s="172">
        <v>0</v>
      </c>
      <c r="AV105" s="172">
        <v>0</v>
      </c>
      <c r="AW105" s="172">
        <v>0</v>
      </c>
      <c r="AX105" s="172">
        <v>0</v>
      </c>
      <c r="AY105" s="172">
        <v>0</v>
      </c>
      <c r="AZ105" s="172">
        <v>0</v>
      </c>
      <c r="BA105" s="172">
        <v>0</v>
      </c>
    </row>
    <row r="106" spans="1:53" ht="31.5" x14ac:dyDescent="0.25">
      <c r="A106" s="75" t="s">
        <v>159</v>
      </c>
      <c r="B106" s="76" t="s">
        <v>635</v>
      </c>
      <c r="C106" s="79" t="s">
        <v>636</v>
      </c>
      <c r="D106" s="190">
        <v>0</v>
      </c>
      <c r="E106" s="190">
        <v>0</v>
      </c>
      <c r="F106" s="190">
        <v>0</v>
      </c>
      <c r="G106" s="190">
        <v>0</v>
      </c>
      <c r="H106" s="190">
        <v>0</v>
      </c>
      <c r="I106" s="190">
        <v>0</v>
      </c>
      <c r="J106" s="190">
        <v>0</v>
      </c>
      <c r="K106" s="190">
        <v>0</v>
      </c>
      <c r="L106" s="190">
        <v>0</v>
      </c>
      <c r="M106" s="199" t="s">
        <v>20</v>
      </c>
      <c r="N106" s="199" t="s">
        <v>20</v>
      </c>
      <c r="O106" s="190">
        <v>0</v>
      </c>
      <c r="P106" s="190">
        <v>0</v>
      </c>
      <c r="Q106" s="190">
        <v>0</v>
      </c>
      <c r="R106" s="190">
        <v>0</v>
      </c>
      <c r="S106" s="190">
        <v>0</v>
      </c>
      <c r="T106" s="190">
        <v>0</v>
      </c>
      <c r="U106" s="190">
        <v>0</v>
      </c>
      <c r="V106" s="190">
        <v>0</v>
      </c>
      <c r="W106" s="190">
        <v>0</v>
      </c>
      <c r="X106" s="199" t="s">
        <v>20</v>
      </c>
      <c r="Y106" s="190">
        <v>0</v>
      </c>
      <c r="Z106" s="190">
        <v>0</v>
      </c>
      <c r="AA106" s="190">
        <v>0</v>
      </c>
      <c r="AB106" s="190">
        <v>0</v>
      </c>
      <c r="AC106" s="190">
        <v>0</v>
      </c>
      <c r="AD106" s="190">
        <v>0</v>
      </c>
      <c r="AE106" s="190">
        <v>0</v>
      </c>
      <c r="AF106" s="190">
        <v>0</v>
      </c>
      <c r="AG106" s="190">
        <v>0</v>
      </c>
      <c r="AH106" s="199" t="s">
        <v>20</v>
      </c>
      <c r="AI106" s="172">
        <v>0</v>
      </c>
      <c r="AJ106" s="172">
        <v>0</v>
      </c>
      <c r="AK106" s="172">
        <v>0</v>
      </c>
      <c r="AL106" s="172">
        <v>0</v>
      </c>
      <c r="AM106" s="172">
        <v>0</v>
      </c>
      <c r="AN106" s="172">
        <v>0</v>
      </c>
      <c r="AO106" s="172">
        <v>0</v>
      </c>
      <c r="AP106" s="172">
        <v>0</v>
      </c>
      <c r="AQ106" s="172">
        <v>0</v>
      </c>
      <c r="AR106" s="358" t="s">
        <v>20</v>
      </c>
      <c r="AS106" s="172">
        <v>0</v>
      </c>
      <c r="AT106" s="172">
        <v>0</v>
      </c>
      <c r="AU106" s="172">
        <v>0</v>
      </c>
      <c r="AV106" s="172">
        <v>0</v>
      </c>
      <c r="AW106" s="172">
        <v>0</v>
      </c>
      <c r="AX106" s="172">
        <v>0</v>
      </c>
      <c r="AY106" s="172">
        <v>0</v>
      </c>
      <c r="AZ106" s="172">
        <v>0</v>
      </c>
      <c r="BA106" s="172">
        <v>0</v>
      </c>
    </row>
    <row r="107" spans="1:53" ht="31.5" x14ac:dyDescent="0.25">
      <c r="A107" s="75" t="s">
        <v>159</v>
      </c>
      <c r="B107" s="81" t="s">
        <v>543</v>
      </c>
      <c r="C107" s="79" t="s">
        <v>544</v>
      </c>
      <c r="D107" s="190">
        <v>0</v>
      </c>
      <c r="E107" s="190">
        <v>0</v>
      </c>
      <c r="F107" s="190">
        <v>0</v>
      </c>
      <c r="G107" s="190">
        <v>0</v>
      </c>
      <c r="H107" s="190">
        <v>0</v>
      </c>
      <c r="I107" s="190">
        <v>0</v>
      </c>
      <c r="J107" s="190">
        <v>0</v>
      </c>
      <c r="K107" s="190">
        <v>0</v>
      </c>
      <c r="L107" s="190">
        <v>0</v>
      </c>
      <c r="M107" s="199" t="s">
        <v>20</v>
      </c>
      <c r="N107" s="199" t="s">
        <v>20</v>
      </c>
      <c r="O107" s="190">
        <v>0</v>
      </c>
      <c r="P107" s="190">
        <v>0</v>
      </c>
      <c r="Q107" s="190">
        <v>0</v>
      </c>
      <c r="R107" s="190">
        <v>0</v>
      </c>
      <c r="S107" s="190">
        <v>0</v>
      </c>
      <c r="T107" s="190">
        <v>0</v>
      </c>
      <c r="U107" s="190">
        <v>0</v>
      </c>
      <c r="V107" s="190">
        <v>0</v>
      </c>
      <c r="W107" s="190">
        <v>0</v>
      </c>
      <c r="X107" s="199" t="s">
        <v>20</v>
      </c>
      <c r="Y107" s="190">
        <v>0</v>
      </c>
      <c r="Z107" s="190">
        <v>0</v>
      </c>
      <c r="AA107" s="190">
        <v>0</v>
      </c>
      <c r="AB107" s="190">
        <v>0</v>
      </c>
      <c r="AC107" s="190">
        <v>0</v>
      </c>
      <c r="AD107" s="190">
        <v>0</v>
      </c>
      <c r="AE107" s="190">
        <v>0</v>
      </c>
      <c r="AF107" s="190">
        <v>0</v>
      </c>
      <c r="AG107" s="190">
        <v>0</v>
      </c>
      <c r="AH107" s="199" t="s">
        <v>20</v>
      </c>
      <c r="AI107" s="172">
        <v>0</v>
      </c>
      <c r="AJ107" s="172">
        <v>0</v>
      </c>
      <c r="AK107" s="179">
        <v>0</v>
      </c>
      <c r="AL107" s="179">
        <v>0</v>
      </c>
      <c r="AM107" s="179">
        <v>0</v>
      </c>
      <c r="AN107" s="179">
        <v>0</v>
      </c>
      <c r="AO107" s="179">
        <v>0</v>
      </c>
      <c r="AP107" s="179">
        <v>0</v>
      </c>
      <c r="AQ107" s="179">
        <v>0</v>
      </c>
      <c r="AR107" s="358" t="s">
        <v>20</v>
      </c>
      <c r="AS107" s="172">
        <v>0</v>
      </c>
      <c r="AT107" s="172">
        <v>0</v>
      </c>
      <c r="AU107" s="172">
        <v>0</v>
      </c>
      <c r="AV107" s="172">
        <v>0</v>
      </c>
      <c r="AW107" s="179">
        <v>0</v>
      </c>
      <c r="AX107" s="179">
        <v>0</v>
      </c>
      <c r="AY107" s="179">
        <v>0</v>
      </c>
      <c r="AZ107" s="179">
        <v>0</v>
      </c>
      <c r="BA107" s="179">
        <v>0</v>
      </c>
    </row>
    <row r="108" spans="1:53" ht="31.5" x14ac:dyDescent="0.25">
      <c r="A108" s="75" t="s">
        <v>159</v>
      </c>
      <c r="B108" s="81" t="s">
        <v>545</v>
      </c>
      <c r="C108" s="79" t="s">
        <v>546</v>
      </c>
      <c r="D108" s="190">
        <v>0</v>
      </c>
      <c r="E108" s="190">
        <v>0</v>
      </c>
      <c r="F108" s="190">
        <v>0</v>
      </c>
      <c r="G108" s="190">
        <v>0</v>
      </c>
      <c r="H108" s="190">
        <v>0</v>
      </c>
      <c r="I108" s="190">
        <v>0</v>
      </c>
      <c r="J108" s="190">
        <v>0</v>
      </c>
      <c r="K108" s="190">
        <v>0</v>
      </c>
      <c r="L108" s="190">
        <v>0</v>
      </c>
      <c r="M108" s="199" t="s">
        <v>20</v>
      </c>
      <c r="N108" s="199" t="s">
        <v>20</v>
      </c>
      <c r="O108" s="190">
        <v>0</v>
      </c>
      <c r="P108" s="190">
        <v>0</v>
      </c>
      <c r="Q108" s="190">
        <v>0</v>
      </c>
      <c r="R108" s="190">
        <v>0</v>
      </c>
      <c r="S108" s="190">
        <v>0</v>
      </c>
      <c r="T108" s="190">
        <v>0</v>
      </c>
      <c r="U108" s="190">
        <v>0</v>
      </c>
      <c r="V108" s="190">
        <v>0</v>
      </c>
      <c r="W108" s="190">
        <v>0</v>
      </c>
      <c r="X108" s="199" t="s">
        <v>20</v>
      </c>
      <c r="Y108" s="190">
        <v>0</v>
      </c>
      <c r="Z108" s="190">
        <v>0</v>
      </c>
      <c r="AA108" s="190">
        <v>0</v>
      </c>
      <c r="AB108" s="190">
        <v>0</v>
      </c>
      <c r="AC108" s="190">
        <v>0</v>
      </c>
      <c r="AD108" s="190">
        <v>0</v>
      </c>
      <c r="AE108" s="190">
        <v>0</v>
      </c>
      <c r="AF108" s="190">
        <v>0</v>
      </c>
      <c r="AG108" s="190">
        <v>0</v>
      </c>
      <c r="AH108" s="199" t="s">
        <v>20</v>
      </c>
      <c r="AI108" s="172">
        <v>0</v>
      </c>
      <c r="AJ108" s="172">
        <v>0</v>
      </c>
      <c r="AK108" s="179">
        <v>0</v>
      </c>
      <c r="AL108" s="179">
        <v>0</v>
      </c>
      <c r="AM108" s="179">
        <v>0</v>
      </c>
      <c r="AN108" s="179">
        <v>0</v>
      </c>
      <c r="AO108" s="179">
        <v>0</v>
      </c>
      <c r="AP108" s="179">
        <v>0</v>
      </c>
      <c r="AQ108" s="179">
        <v>0</v>
      </c>
      <c r="AR108" s="358" t="s">
        <v>20</v>
      </c>
      <c r="AS108" s="172">
        <v>0</v>
      </c>
      <c r="AT108" s="172">
        <v>0</v>
      </c>
      <c r="AU108" s="172">
        <v>0</v>
      </c>
      <c r="AV108" s="172">
        <v>0</v>
      </c>
      <c r="AW108" s="179">
        <v>0</v>
      </c>
      <c r="AX108" s="179">
        <v>0</v>
      </c>
      <c r="AY108" s="179">
        <v>0</v>
      </c>
      <c r="AZ108" s="179">
        <v>0</v>
      </c>
      <c r="BA108" s="179">
        <v>0</v>
      </c>
    </row>
    <row r="109" spans="1:53" ht="31.5" x14ac:dyDescent="0.25">
      <c r="A109" s="75" t="s">
        <v>159</v>
      </c>
      <c r="B109" s="76" t="s">
        <v>637</v>
      </c>
      <c r="C109" s="79" t="s">
        <v>638</v>
      </c>
      <c r="D109" s="190">
        <v>0</v>
      </c>
      <c r="E109" s="190">
        <v>0</v>
      </c>
      <c r="F109" s="190">
        <v>0</v>
      </c>
      <c r="G109" s="190">
        <v>0</v>
      </c>
      <c r="H109" s="190">
        <v>0</v>
      </c>
      <c r="I109" s="190">
        <v>0</v>
      </c>
      <c r="J109" s="190">
        <v>0</v>
      </c>
      <c r="K109" s="190">
        <v>0</v>
      </c>
      <c r="L109" s="190">
        <v>0</v>
      </c>
      <c r="M109" s="199" t="s">
        <v>20</v>
      </c>
      <c r="N109" s="199" t="s">
        <v>20</v>
      </c>
      <c r="O109" s="190">
        <v>0</v>
      </c>
      <c r="P109" s="190">
        <v>0</v>
      </c>
      <c r="Q109" s="190">
        <v>0</v>
      </c>
      <c r="R109" s="190">
        <v>0</v>
      </c>
      <c r="S109" s="190">
        <v>0</v>
      </c>
      <c r="T109" s="190">
        <v>0</v>
      </c>
      <c r="U109" s="190">
        <v>0</v>
      </c>
      <c r="V109" s="190">
        <v>0</v>
      </c>
      <c r="W109" s="190">
        <v>0</v>
      </c>
      <c r="X109" s="199" t="s">
        <v>20</v>
      </c>
      <c r="Y109" s="190">
        <v>0</v>
      </c>
      <c r="Z109" s="190">
        <v>0</v>
      </c>
      <c r="AA109" s="190">
        <v>0</v>
      </c>
      <c r="AB109" s="190">
        <v>0</v>
      </c>
      <c r="AC109" s="190">
        <v>0</v>
      </c>
      <c r="AD109" s="190">
        <v>0</v>
      </c>
      <c r="AE109" s="190">
        <v>0</v>
      </c>
      <c r="AF109" s="190">
        <v>0</v>
      </c>
      <c r="AG109" s="190">
        <v>0</v>
      </c>
      <c r="AH109" s="199" t="s">
        <v>20</v>
      </c>
      <c r="AI109" s="172">
        <v>0</v>
      </c>
      <c r="AJ109" s="172">
        <v>0</v>
      </c>
      <c r="AK109" s="172">
        <v>0</v>
      </c>
      <c r="AL109" s="172">
        <v>0</v>
      </c>
      <c r="AM109" s="172">
        <v>0</v>
      </c>
      <c r="AN109" s="172">
        <v>0</v>
      </c>
      <c r="AO109" s="179">
        <v>0</v>
      </c>
      <c r="AP109" s="172">
        <v>0</v>
      </c>
      <c r="AQ109" s="172">
        <v>0</v>
      </c>
      <c r="AR109" s="358" t="s">
        <v>20</v>
      </c>
      <c r="AS109" s="172">
        <v>0</v>
      </c>
      <c r="AT109" s="172">
        <v>0</v>
      </c>
      <c r="AU109" s="172">
        <v>0</v>
      </c>
      <c r="AV109" s="172">
        <v>0</v>
      </c>
      <c r="AW109" s="172">
        <v>0</v>
      </c>
      <c r="AX109" s="172">
        <v>0</v>
      </c>
      <c r="AY109" s="172">
        <v>0</v>
      </c>
      <c r="AZ109" s="172">
        <v>0</v>
      </c>
      <c r="BA109" s="172">
        <v>0</v>
      </c>
    </row>
    <row r="110" spans="1:53" ht="31.5" x14ac:dyDescent="0.25">
      <c r="A110" s="75" t="s">
        <v>159</v>
      </c>
      <c r="B110" s="72" t="s">
        <v>439</v>
      </c>
      <c r="C110" s="80" t="s">
        <v>440</v>
      </c>
      <c r="D110" s="190">
        <v>0</v>
      </c>
      <c r="E110" s="190">
        <v>0</v>
      </c>
      <c r="F110" s="190">
        <v>0</v>
      </c>
      <c r="G110" s="190">
        <v>0</v>
      </c>
      <c r="H110" s="190">
        <v>0</v>
      </c>
      <c r="I110" s="190">
        <v>0</v>
      </c>
      <c r="J110" s="190">
        <v>0</v>
      </c>
      <c r="K110" s="190">
        <v>0</v>
      </c>
      <c r="L110" s="190">
        <v>0</v>
      </c>
      <c r="M110" s="199" t="s">
        <v>20</v>
      </c>
      <c r="N110" s="199" t="s">
        <v>20</v>
      </c>
      <c r="O110" s="190">
        <v>0</v>
      </c>
      <c r="P110" s="190">
        <v>0</v>
      </c>
      <c r="Q110" s="190">
        <v>0</v>
      </c>
      <c r="R110" s="190">
        <v>0</v>
      </c>
      <c r="S110" s="190">
        <v>0</v>
      </c>
      <c r="T110" s="190">
        <v>0</v>
      </c>
      <c r="U110" s="190">
        <v>0</v>
      </c>
      <c r="V110" s="190">
        <v>0</v>
      </c>
      <c r="W110" s="190">
        <v>0</v>
      </c>
      <c r="X110" s="199" t="s">
        <v>20</v>
      </c>
      <c r="Y110" s="190">
        <v>0</v>
      </c>
      <c r="Z110" s="190">
        <v>0</v>
      </c>
      <c r="AA110" s="190">
        <v>0</v>
      </c>
      <c r="AB110" s="190">
        <v>0</v>
      </c>
      <c r="AC110" s="190">
        <v>0</v>
      </c>
      <c r="AD110" s="190">
        <v>0</v>
      </c>
      <c r="AE110" s="190">
        <v>0</v>
      </c>
      <c r="AF110" s="190">
        <v>0</v>
      </c>
      <c r="AG110" s="190">
        <v>0</v>
      </c>
      <c r="AH110" s="199" t="s">
        <v>20</v>
      </c>
      <c r="AI110" s="172">
        <v>0</v>
      </c>
      <c r="AJ110" s="172">
        <v>0</v>
      </c>
      <c r="AK110" s="172">
        <v>0</v>
      </c>
      <c r="AL110" s="172">
        <v>0</v>
      </c>
      <c r="AM110" s="172">
        <v>0</v>
      </c>
      <c r="AN110" s="172">
        <v>0</v>
      </c>
      <c r="AO110" s="179">
        <v>0</v>
      </c>
      <c r="AP110" s="172">
        <v>0</v>
      </c>
      <c r="AQ110" s="172">
        <v>0</v>
      </c>
      <c r="AR110" s="358" t="s">
        <v>20</v>
      </c>
      <c r="AS110" s="172">
        <v>0</v>
      </c>
      <c r="AT110" s="172">
        <v>0</v>
      </c>
      <c r="AU110" s="172">
        <v>0</v>
      </c>
      <c r="AV110" s="172">
        <v>0</v>
      </c>
      <c r="AW110" s="172">
        <v>0</v>
      </c>
      <c r="AX110" s="172">
        <v>0</v>
      </c>
      <c r="AY110" s="172">
        <v>0</v>
      </c>
      <c r="AZ110" s="172">
        <v>0</v>
      </c>
      <c r="BA110" s="172">
        <v>0</v>
      </c>
    </row>
    <row r="111" spans="1:53" ht="31.5" x14ac:dyDescent="0.25">
      <c r="A111" s="75" t="s">
        <v>159</v>
      </c>
      <c r="B111" s="72" t="s">
        <v>163</v>
      </c>
      <c r="C111" s="80" t="s">
        <v>164</v>
      </c>
      <c r="D111" s="190">
        <v>0</v>
      </c>
      <c r="E111" s="190">
        <v>0</v>
      </c>
      <c r="F111" s="190">
        <v>0</v>
      </c>
      <c r="G111" s="190">
        <v>0</v>
      </c>
      <c r="H111" s="190">
        <v>0</v>
      </c>
      <c r="I111" s="190">
        <v>0</v>
      </c>
      <c r="J111" s="190">
        <v>0</v>
      </c>
      <c r="K111" s="190">
        <v>0</v>
      </c>
      <c r="L111" s="190">
        <v>0</v>
      </c>
      <c r="M111" s="199" t="s">
        <v>20</v>
      </c>
      <c r="N111" s="199" t="s">
        <v>20</v>
      </c>
      <c r="O111" s="190">
        <v>0</v>
      </c>
      <c r="P111" s="190">
        <v>0</v>
      </c>
      <c r="Q111" s="190">
        <v>0</v>
      </c>
      <c r="R111" s="190">
        <v>0</v>
      </c>
      <c r="S111" s="190">
        <v>0</v>
      </c>
      <c r="T111" s="190">
        <v>0</v>
      </c>
      <c r="U111" s="190">
        <v>0</v>
      </c>
      <c r="V111" s="190">
        <v>0</v>
      </c>
      <c r="W111" s="190">
        <v>0</v>
      </c>
      <c r="X111" s="199" t="s">
        <v>20</v>
      </c>
      <c r="Y111" s="190">
        <v>0</v>
      </c>
      <c r="Z111" s="190">
        <v>0</v>
      </c>
      <c r="AA111" s="190">
        <v>0</v>
      </c>
      <c r="AB111" s="190">
        <v>0</v>
      </c>
      <c r="AC111" s="190">
        <v>0</v>
      </c>
      <c r="AD111" s="190">
        <v>0</v>
      </c>
      <c r="AE111" s="190">
        <v>0</v>
      </c>
      <c r="AF111" s="190">
        <v>0</v>
      </c>
      <c r="AG111" s="190">
        <v>0</v>
      </c>
      <c r="AH111" s="199" t="s">
        <v>20</v>
      </c>
      <c r="AI111" s="172">
        <v>0</v>
      </c>
      <c r="AJ111" s="172">
        <v>0</v>
      </c>
      <c r="AK111" s="172">
        <v>0</v>
      </c>
      <c r="AL111" s="172">
        <v>0</v>
      </c>
      <c r="AM111" s="172">
        <v>0</v>
      </c>
      <c r="AN111" s="172">
        <v>0</v>
      </c>
      <c r="AO111" s="179">
        <v>0</v>
      </c>
      <c r="AP111" s="172">
        <v>0</v>
      </c>
      <c r="AQ111" s="172">
        <v>0</v>
      </c>
      <c r="AR111" s="358" t="s">
        <v>20</v>
      </c>
      <c r="AS111" s="172">
        <v>0</v>
      </c>
      <c r="AT111" s="172">
        <v>0</v>
      </c>
      <c r="AU111" s="172">
        <v>0</v>
      </c>
      <c r="AV111" s="172">
        <v>0</v>
      </c>
      <c r="AW111" s="172">
        <v>0</v>
      </c>
      <c r="AX111" s="172">
        <v>0</v>
      </c>
      <c r="AY111" s="172">
        <v>0</v>
      </c>
      <c r="AZ111" s="172">
        <v>0</v>
      </c>
      <c r="BA111" s="172">
        <v>0</v>
      </c>
    </row>
    <row r="112" spans="1:53" ht="47.25" x14ac:dyDescent="0.25">
      <c r="A112" s="75" t="s">
        <v>159</v>
      </c>
      <c r="B112" s="72" t="s">
        <v>699</v>
      </c>
      <c r="C112" s="80" t="s">
        <v>441</v>
      </c>
      <c r="D112" s="190">
        <v>0</v>
      </c>
      <c r="E112" s="190">
        <v>0</v>
      </c>
      <c r="F112" s="190">
        <v>0</v>
      </c>
      <c r="G112" s="190">
        <v>0</v>
      </c>
      <c r="H112" s="190">
        <v>0</v>
      </c>
      <c r="I112" s="190">
        <v>0</v>
      </c>
      <c r="J112" s="190">
        <v>0</v>
      </c>
      <c r="K112" s="190">
        <v>0</v>
      </c>
      <c r="L112" s="190">
        <v>0</v>
      </c>
      <c r="M112" s="199" t="s">
        <v>20</v>
      </c>
      <c r="N112" s="199" t="s">
        <v>20</v>
      </c>
      <c r="O112" s="190">
        <v>0</v>
      </c>
      <c r="P112" s="190">
        <v>0</v>
      </c>
      <c r="Q112" s="190">
        <v>0</v>
      </c>
      <c r="R112" s="190">
        <v>0</v>
      </c>
      <c r="S112" s="190">
        <v>0</v>
      </c>
      <c r="T112" s="190">
        <v>0</v>
      </c>
      <c r="U112" s="190">
        <v>0</v>
      </c>
      <c r="V112" s="190">
        <v>0</v>
      </c>
      <c r="W112" s="190">
        <v>0</v>
      </c>
      <c r="X112" s="199" t="s">
        <v>20</v>
      </c>
      <c r="Y112" s="190">
        <v>0</v>
      </c>
      <c r="Z112" s="190">
        <v>0</v>
      </c>
      <c r="AA112" s="190">
        <v>0</v>
      </c>
      <c r="AB112" s="190">
        <v>0</v>
      </c>
      <c r="AC112" s="190">
        <v>0</v>
      </c>
      <c r="AD112" s="190">
        <v>0</v>
      </c>
      <c r="AE112" s="190">
        <v>0</v>
      </c>
      <c r="AF112" s="190">
        <v>0</v>
      </c>
      <c r="AG112" s="190">
        <v>0</v>
      </c>
      <c r="AH112" s="199" t="s">
        <v>20</v>
      </c>
      <c r="AI112" s="172">
        <v>0</v>
      </c>
      <c r="AJ112" s="172">
        <v>0</v>
      </c>
      <c r="AK112" s="172">
        <v>0</v>
      </c>
      <c r="AL112" s="172">
        <v>0</v>
      </c>
      <c r="AM112" s="172">
        <v>0</v>
      </c>
      <c r="AN112" s="172">
        <v>0</v>
      </c>
      <c r="AO112" s="179">
        <v>0</v>
      </c>
      <c r="AP112" s="172">
        <v>0</v>
      </c>
      <c r="AQ112" s="172">
        <v>0</v>
      </c>
      <c r="AR112" s="358" t="s">
        <v>20</v>
      </c>
      <c r="AS112" s="172">
        <v>0</v>
      </c>
      <c r="AT112" s="172">
        <v>0</v>
      </c>
      <c r="AU112" s="172">
        <v>0</v>
      </c>
      <c r="AV112" s="172">
        <v>0</v>
      </c>
      <c r="AW112" s="172">
        <v>0</v>
      </c>
      <c r="AX112" s="172">
        <v>0</v>
      </c>
      <c r="AY112" s="172">
        <v>0</v>
      </c>
      <c r="AZ112" s="172">
        <v>0</v>
      </c>
      <c r="BA112" s="172">
        <v>0</v>
      </c>
    </row>
    <row r="113" spans="1:53" ht="31.5" x14ac:dyDescent="0.25">
      <c r="A113" s="75" t="s">
        <v>159</v>
      </c>
      <c r="B113" s="72" t="s">
        <v>165</v>
      </c>
      <c r="C113" s="80" t="s">
        <v>166</v>
      </c>
      <c r="D113" s="199" t="s">
        <v>20</v>
      </c>
      <c r="E113" s="190">
        <v>0</v>
      </c>
      <c r="F113" s="190">
        <v>0</v>
      </c>
      <c r="G113" s="190">
        <v>0</v>
      </c>
      <c r="H113" s="190">
        <v>0</v>
      </c>
      <c r="I113" s="190">
        <v>0</v>
      </c>
      <c r="J113" s="190">
        <v>0</v>
      </c>
      <c r="K113" s="190">
        <v>0</v>
      </c>
      <c r="L113" s="190">
        <v>0</v>
      </c>
      <c r="M113" s="190">
        <v>0</v>
      </c>
      <c r="N113" s="199" t="s">
        <v>20</v>
      </c>
      <c r="O113" s="190">
        <v>0</v>
      </c>
      <c r="P113" s="190">
        <v>0</v>
      </c>
      <c r="Q113" s="190">
        <v>0</v>
      </c>
      <c r="R113" s="190">
        <v>0</v>
      </c>
      <c r="S113" s="190">
        <v>0</v>
      </c>
      <c r="T113" s="190">
        <v>0</v>
      </c>
      <c r="U113" s="190">
        <v>0</v>
      </c>
      <c r="V113" s="190">
        <v>0</v>
      </c>
      <c r="W113" s="190">
        <v>0</v>
      </c>
      <c r="X113" s="199" t="s">
        <v>20</v>
      </c>
      <c r="Y113" s="190">
        <v>0</v>
      </c>
      <c r="Z113" s="190">
        <v>0</v>
      </c>
      <c r="AA113" s="190">
        <v>0</v>
      </c>
      <c r="AB113" s="190">
        <v>0</v>
      </c>
      <c r="AC113" s="190">
        <v>0</v>
      </c>
      <c r="AD113" s="190">
        <v>0</v>
      </c>
      <c r="AE113" s="190">
        <v>0</v>
      </c>
      <c r="AF113" s="190">
        <v>0</v>
      </c>
      <c r="AG113" s="190">
        <v>0</v>
      </c>
      <c r="AH113" s="199" t="s">
        <v>20</v>
      </c>
      <c r="AI113" s="172">
        <v>0</v>
      </c>
      <c r="AJ113" s="172">
        <v>0</v>
      </c>
      <c r="AK113" s="172">
        <v>0</v>
      </c>
      <c r="AL113" s="172">
        <v>0</v>
      </c>
      <c r="AM113" s="172">
        <v>0</v>
      </c>
      <c r="AN113" s="172">
        <v>0</v>
      </c>
      <c r="AO113" s="172">
        <v>0</v>
      </c>
      <c r="AP113" s="172">
        <v>0</v>
      </c>
      <c r="AQ113" s="172">
        <v>0</v>
      </c>
      <c r="AR113" s="358" t="s">
        <v>20</v>
      </c>
      <c r="AS113" s="172">
        <v>0</v>
      </c>
      <c r="AT113" s="172">
        <v>0</v>
      </c>
      <c r="AU113" s="172">
        <v>0</v>
      </c>
      <c r="AV113" s="172">
        <v>0</v>
      </c>
      <c r="AW113" s="172">
        <v>0</v>
      </c>
      <c r="AX113" s="172">
        <v>0</v>
      </c>
      <c r="AY113" s="172">
        <v>0</v>
      </c>
      <c r="AZ113" s="172">
        <v>0</v>
      </c>
      <c r="BA113" s="172">
        <v>0</v>
      </c>
    </row>
    <row r="114" spans="1:53" ht="31.5" x14ac:dyDescent="0.25">
      <c r="A114" s="75" t="s">
        <v>159</v>
      </c>
      <c r="B114" s="72" t="s">
        <v>167</v>
      </c>
      <c r="C114" s="80" t="s">
        <v>168</v>
      </c>
      <c r="D114" s="199" t="s">
        <v>20</v>
      </c>
      <c r="E114" s="190">
        <v>0</v>
      </c>
      <c r="F114" s="190">
        <v>0</v>
      </c>
      <c r="G114" s="190">
        <v>0</v>
      </c>
      <c r="H114" s="190">
        <v>0</v>
      </c>
      <c r="I114" s="190">
        <v>0</v>
      </c>
      <c r="J114" s="190">
        <v>0</v>
      </c>
      <c r="K114" s="190">
        <v>0</v>
      </c>
      <c r="L114" s="190">
        <v>0</v>
      </c>
      <c r="M114" s="190">
        <v>0</v>
      </c>
      <c r="N114" s="199" t="s">
        <v>20</v>
      </c>
      <c r="O114" s="190">
        <v>0</v>
      </c>
      <c r="P114" s="190">
        <v>0</v>
      </c>
      <c r="Q114" s="190">
        <v>0</v>
      </c>
      <c r="R114" s="190">
        <v>0</v>
      </c>
      <c r="S114" s="190">
        <v>0</v>
      </c>
      <c r="T114" s="190">
        <v>0</v>
      </c>
      <c r="U114" s="190">
        <v>0</v>
      </c>
      <c r="V114" s="190">
        <v>0</v>
      </c>
      <c r="W114" s="190">
        <v>0</v>
      </c>
      <c r="X114" s="199" t="s">
        <v>20</v>
      </c>
      <c r="Y114" s="190">
        <v>0</v>
      </c>
      <c r="Z114" s="190">
        <v>0</v>
      </c>
      <c r="AA114" s="190">
        <v>0</v>
      </c>
      <c r="AB114" s="190">
        <v>0</v>
      </c>
      <c r="AC114" s="190">
        <v>0</v>
      </c>
      <c r="AD114" s="190">
        <v>0</v>
      </c>
      <c r="AE114" s="190">
        <v>0</v>
      </c>
      <c r="AF114" s="190">
        <v>0</v>
      </c>
      <c r="AG114" s="190">
        <v>0</v>
      </c>
      <c r="AH114" s="199" t="s">
        <v>20</v>
      </c>
      <c r="AI114" s="172">
        <v>0</v>
      </c>
      <c r="AJ114" s="172">
        <v>0</v>
      </c>
      <c r="AK114" s="172">
        <v>0</v>
      </c>
      <c r="AL114" s="172">
        <v>0</v>
      </c>
      <c r="AM114" s="172">
        <v>0</v>
      </c>
      <c r="AN114" s="172">
        <v>0</v>
      </c>
      <c r="AO114" s="172">
        <v>0</v>
      </c>
      <c r="AP114" s="172">
        <v>0</v>
      </c>
      <c r="AQ114" s="172">
        <v>0</v>
      </c>
      <c r="AR114" s="358" t="s">
        <v>20</v>
      </c>
      <c r="AS114" s="172">
        <v>0</v>
      </c>
      <c r="AT114" s="172">
        <v>0</v>
      </c>
      <c r="AU114" s="172">
        <v>0</v>
      </c>
      <c r="AV114" s="172">
        <v>0</v>
      </c>
      <c r="AW114" s="172">
        <v>0</v>
      </c>
      <c r="AX114" s="172">
        <v>0</v>
      </c>
      <c r="AY114" s="172">
        <v>0</v>
      </c>
      <c r="AZ114" s="172">
        <v>0</v>
      </c>
      <c r="BA114" s="172">
        <v>0</v>
      </c>
    </row>
    <row r="115" spans="1:53" ht="47.25" x14ac:dyDescent="0.25">
      <c r="A115" s="75" t="s">
        <v>159</v>
      </c>
      <c r="B115" s="72" t="s">
        <v>169</v>
      </c>
      <c r="C115" s="80" t="s">
        <v>170</v>
      </c>
      <c r="D115" s="199" t="s">
        <v>20</v>
      </c>
      <c r="E115" s="190">
        <v>0</v>
      </c>
      <c r="F115" s="190">
        <v>0</v>
      </c>
      <c r="G115" s="190">
        <v>0</v>
      </c>
      <c r="H115" s="190">
        <v>0</v>
      </c>
      <c r="I115" s="190">
        <v>0</v>
      </c>
      <c r="J115" s="190">
        <v>0</v>
      </c>
      <c r="K115" s="190">
        <v>0</v>
      </c>
      <c r="L115" s="190">
        <v>0</v>
      </c>
      <c r="M115" s="190">
        <v>0</v>
      </c>
      <c r="N115" s="199" t="s">
        <v>20</v>
      </c>
      <c r="O115" s="190">
        <v>0</v>
      </c>
      <c r="P115" s="190">
        <v>0</v>
      </c>
      <c r="Q115" s="190">
        <v>0</v>
      </c>
      <c r="R115" s="190">
        <v>0</v>
      </c>
      <c r="S115" s="190">
        <v>0</v>
      </c>
      <c r="T115" s="190">
        <v>0</v>
      </c>
      <c r="U115" s="190">
        <v>0</v>
      </c>
      <c r="V115" s="190">
        <v>0</v>
      </c>
      <c r="W115" s="190">
        <v>0</v>
      </c>
      <c r="X115" s="199" t="s">
        <v>20</v>
      </c>
      <c r="Y115" s="190">
        <v>0</v>
      </c>
      <c r="Z115" s="190">
        <v>0</v>
      </c>
      <c r="AA115" s="190">
        <v>0</v>
      </c>
      <c r="AB115" s="190">
        <v>0</v>
      </c>
      <c r="AC115" s="190">
        <v>0</v>
      </c>
      <c r="AD115" s="190">
        <v>0</v>
      </c>
      <c r="AE115" s="190">
        <v>0</v>
      </c>
      <c r="AF115" s="190">
        <v>0</v>
      </c>
      <c r="AG115" s="190">
        <v>0</v>
      </c>
      <c r="AH115" s="199" t="s">
        <v>20</v>
      </c>
      <c r="AI115" s="172">
        <v>0</v>
      </c>
      <c r="AJ115" s="172">
        <v>0</v>
      </c>
      <c r="AK115" s="172">
        <v>0</v>
      </c>
      <c r="AL115" s="172">
        <v>0</v>
      </c>
      <c r="AM115" s="172">
        <v>0</v>
      </c>
      <c r="AN115" s="172">
        <v>0</v>
      </c>
      <c r="AO115" s="172">
        <v>0</v>
      </c>
      <c r="AP115" s="172">
        <v>0</v>
      </c>
      <c r="AQ115" s="172">
        <v>0</v>
      </c>
      <c r="AR115" s="358" t="s">
        <v>20</v>
      </c>
      <c r="AS115" s="172">
        <v>0</v>
      </c>
      <c r="AT115" s="172">
        <v>0</v>
      </c>
      <c r="AU115" s="172">
        <v>0</v>
      </c>
      <c r="AV115" s="172">
        <v>0</v>
      </c>
      <c r="AW115" s="172">
        <v>0</v>
      </c>
      <c r="AX115" s="172">
        <v>0</v>
      </c>
      <c r="AY115" s="172">
        <v>0</v>
      </c>
      <c r="AZ115" s="172">
        <v>0</v>
      </c>
      <c r="BA115" s="172">
        <v>0</v>
      </c>
    </row>
    <row r="116" spans="1:53" ht="31.5" x14ac:dyDescent="0.25">
      <c r="A116" s="75" t="s">
        <v>159</v>
      </c>
      <c r="B116" s="72" t="s">
        <v>171</v>
      </c>
      <c r="C116" s="80" t="s">
        <v>172</v>
      </c>
      <c r="D116" s="199" t="s">
        <v>20</v>
      </c>
      <c r="E116" s="190">
        <v>0</v>
      </c>
      <c r="F116" s="190">
        <v>0</v>
      </c>
      <c r="G116" s="190">
        <v>0</v>
      </c>
      <c r="H116" s="190">
        <v>0</v>
      </c>
      <c r="I116" s="190">
        <v>0</v>
      </c>
      <c r="J116" s="190">
        <v>0</v>
      </c>
      <c r="K116" s="190">
        <v>0</v>
      </c>
      <c r="L116" s="190">
        <v>0</v>
      </c>
      <c r="M116" s="190">
        <v>0</v>
      </c>
      <c r="N116" s="199" t="s">
        <v>20</v>
      </c>
      <c r="O116" s="190">
        <v>0</v>
      </c>
      <c r="P116" s="190">
        <v>0</v>
      </c>
      <c r="Q116" s="190">
        <v>0</v>
      </c>
      <c r="R116" s="190">
        <v>0</v>
      </c>
      <c r="S116" s="190">
        <v>0</v>
      </c>
      <c r="T116" s="190">
        <v>0</v>
      </c>
      <c r="U116" s="190">
        <v>0</v>
      </c>
      <c r="V116" s="190">
        <v>0</v>
      </c>
      <c r="W116" s="190">
        <v>0</v>
      </c>
      <c r="X116" s="199" t="s">
        <v>20</v>
      </c>
      <c r="Y116" s="190">
        <v>0</v>
      </c>
      <c r="Z116" s="190">
        <v>0</v>
      </c>
      <c r="AA116" s="190">
        <v>0</v>
      </c>
      <c r="AB116" s="190">
        <v>0</v>
      </c>
      <c r="AC116" s="190">
        <v>0</v>
      </c>
      <c r="AD116" s="190">
        <v>0</v>
      </c>
      <c r="AE116" s="190">
        <v>0</v>
      </c>
      <c r="AF116" s="190">
        <v>0</v>
      </c>
      <c r="AG116" s="190">
        <v>0</v>
      </c>
      <c r="AH116" s="199" t="s">
        <v>20</v>
      </c>
      <c r="AI116" s="172">
        <v>0</v>
      </c>
      <c r="AJ116" s="172">
        <v>0</v>
      </c>
      <c r="AK116" s="172">
        <v>0</v>
      </c>
      <c r="AL116" s="172">
        <v>0</v>
      </c>
      <c r="AM116" s="172">
        <v>0</v>
      </c>
      <c r="AN116" s="172">
        <v>0</v>
      </c>
      <c r="AO116" s="172">
        <v>0</v>
      </c>
      <c r="AP116" s="172">
        <v>0</v>
      </c>
      <c r="AQ116" s="172">
        <v>0</v>
      </c>
      <c r="AR116" s="358" t="s">
        <v>20</v>
      </c>
      <c r="AS116" s="172">
        <v>0</v>
      </c>
      <c r="AT116" s="172">
        <v>0</v>
      </c>
      <c r="AU116" s="172">
        <v>0</v>
      </c>
      <c r="AV116" s="172">
        <v>0</v>
      </c>
      <c r="AW116" s="172">
        <v>0</v>
      </c>
      <c r="AX116" s="172">
        <v>0</v>
      </c>
      <c r="AY116" s="172">
        <v>0</v>
      </c>
      <c r="AZ116" s="172">
        <v>0</v>
      </c>
      <c r="BA116" s="172">
        <v>0</v>
      </c>
    </row>
    <row r="117" spans="1:53" ht="31.5" x14ac:dyDescent="0.25">
      <c r="A117" s="75" t="s">
        <v>159</v>
      </c>
      <c r="B117" s="72" t="s">
        <v>173</v>
      </c>
      <c r="C117" s="80" t="s">
        <v>174</v>
      </c>
      <c r="D117" s="199" t="s">
        <v>20</v>
      </c>
      <c r="E117" s="190">
        <v>0</v>
      </c>
      <c r="F117" s="190">
        <v>0</v>
      </c>
      <c r="G117" s="190">
        <v>0</v>
      </c>
      <c r="H117" s="190">
        <v>0</v>
      </c>
      <c r="I117" s="190">
        <v>0</v>
      </c>
      <c r="J117" s="190">
        <v>0</v>
      </c>
      <c r="K117" s="190">
        <v>0</v>
      </c>
      <c r="L117" s="190">
        <v>0</v>
      </c>
      <c r="M117" s="190">
        <v>0</v>
      </c>
      <c r="N117" s="199" t="s">
        <v>20</v>
      </c>
      <c r="O117" s="190">
        <v>0</v>
      </c>
      <c r="P117" s="190">
        <v>0</v>
      </c>
      <c r="Q117" s="190">
        <v>0</v>
      </c>
      <c r="R117" s="190">
        <v>0</v>
      </c>
      <c r="S117" s="190">
        <v>0</v>
      </c>
      <c r="T117" s="190">
        <v>0</v>
      </c>
      <c r="U117" s="190">
        <v>0</v>
      </c>
      <c r="V117" s="190">
        <v>0</v>
      </c>
      <c r="W117" s="190">
        <v>0</v>
      </c>
      <c r="X117" s="199" t="s">
        <v>20</v>
      </c>
      <c r="Y117" s="190">
        <v>0</v>
      </c>
      <c r="Z117" s="190">
        <v>0</v>
      </c>
      <c r="AA117" s="190">
        <v>0</v>
      </c>
      <c r="AB117" s="190">
        <v>0</v>
      </c>
      <c r="AC117" s="190">
        <v>0</v>
      </c>
      <c r="AD117" s="190">
        <v>0</v>
      </c>
      <c r="AE117" s="190">
        <v>0</v>
      </c>
      <c r="AF117" s="190">
        <v>0</v>
      </c>
      <c r="AG117" s="190">
        <v>0</v>
      </c>
      <c r="AH117" s="199" t="s">
        <v>20</v>
      </c>
      <c r="AI117" s="172">
        <v>0</v>
      </c>
      <c r="AJ117" s="172">
        <v>0</v>
      </c>
      <c r="AK117" s="172">
        <v>0</v>
      </c>
      <c r="AL117" s="172">
        <v>0</v>
      </c>
      <c r="AM117" s="172">
        <v>0</v>
      </c>
      <c r="AN117" s="172">
        <v>0</v>
      </c>
      <c r="AO117" s="172">
        <v>0</v>
      </c>
      <c r="AP117" s="172">
        <v>0</v>
      </c>
      <c r="AQ117" s="172">
        <v>0</v>
      </c>
      <c r="AR117" s="358" t="s">
        <v>20</v>
      </c>
      <c r="AS117" s="172">
        <v>0</v>
      </c>
      <c r="AT117" s="172">
        <v>0</v>
      </c>
      <c r="AU117" s="172">
        <v>0</v>
      </c>
      <c r="AV117" s="172">
        <v>0</v>
      </c>
      <c r="AW117" s="172">
        <v>0</v>
      </c>
      <c r="AX117" s="172">
        <v>0</v>
      </c>
      <c r="AY117" s="172">
        <v>0</v>
      </c>
      <c r="AZ117" s="172">
        <v>0</v>
      </c>
      <c r="BA117" s="172">
        <v>0</v>
      </c>
    </row>
    <row r="118" spans="1:53" ht="31.5" x14ac:dyDescent="0.25">
      <c r="A118" s="75" t="s">
        <v>159</v>
      </c>
      <c r="B118" s="72" t="s">
        <v>175</v>
      </c>
      <c r="C118" s="80" t="s">
        <v>176</v>
      </c>
      <c r="D118" s="199" t="s">
        <v>20</v>
      </c>
      <c r="E118" s="190">
        <v>0</v>
      </c>
      <c r="F118" s="190">
        <v>0</v>
      </c>
      <c r="G118" s="190">
        <v>0</v>
      </c>
      <c r="H118" s="190">
        <v>0</v>
      </c>
      <c r="I118" s="190">
        <v>0</v>
      </c>
      <c r="J118" s="190">
        <v>0</v>
      </c>
      <c r="K118" s="190">
        <v>0</v>
      </c>
      <c r="L118" s="190">
        <v>0</v>
      </c>
      <c r="M118" s="190">
        <v>0</v>
      </c>
      <c r="N118" s="199" t="s">
        <v>20</v>
      </c>
      <c r="O118" s="190">
        <v>0</v>
      </c>
      <c r="P118" s="190">
        <v>0</v>
      </c>
      <c r="Q118" s="190">
        <v>0</v>
      </c>
      <c r="R118" s="190">
        <v>0</v>
      </c>
      <c r="S118" s="190">
        <v>0</v>
      </c>
      <c r="T118" s="190">
        <v>0</v>
      </c>
      <c r="U118" s="190">
        <v>0</v>
      </c>
      <c r="V118" s="190">
        <v>0</v>
      </c>
      <c r="W118" s="190">
        <v>0</v>
      </c>
      <c r="X118" s="199" t="s">
        <v>20</v>
      </c>
      <c r="Y118" s="190">
        <v>0</v>
      </c>
      <c r="Z118" s="190">
        <v>0</v>
      </c>
      <c r="AA118" s="190">
        <v>0</v>
      </c>
      <c r="AB118" s="190">
        <v>0</v>
      </c>
      <c r="AC118" s="190">
        <v>0</v>
      </c>
      <c r="AD118" s="190">
        <v>0</v>
      </c>
      <c r="AE118" s="190">
        <v>0</v>
      </c>
      <c r="AF118" s="190">
        <v>0</v>
      </c>
      <c r="AG118" s="190">
        <v>0</v>
      </c>
      <c r="AH118" s="199" t="s">
        <v>20</v>
      </c>
      <c r="AI118" s="172">
        <v>0</v>
      </c>
      <c r="AJ118" s="172">
        <v>0</v>
      </c>
      <c r="AK118" s="172">
        <v>0</v>
      </c>
      <c r="AL118" s="172">
        <v>0</v>
      </c>
      <c r="AM118" s="172">
        <v>0</v>
      </c>
      <c r="AN118" s="172">
        <v>0</v>
      </c>
      <c r="AO118" s="172">
        <v>0</v>
      </c>
      <c r="AP118" s="172">
        <v>0</v>
      </c>
      <c r="AQ118" s="172">
        <v>0</v>
      </c>
      <c r="AR118" s="358" t="s">
        <v>20</v>
      </c>
      <c r="AS118" s="172">
        <v>0</v>
      </c>
      <c r="AT118" s="172">
        <v>0</v>
      </c>
      <c r="AU118" s="172">
        <v>0</v>
      </c>
      <c r="AV118" s="172">
        <v>0</v>
      </c>
      <c r="AW118" s="172">
        <v>0</v>
      </c>
      <c r="AX118" s="172">
        <v>0</v>
      </c>
      <c r="AY118" s="172">
        <v>0</v>
      </c>
      <c r="AZ118" s="172">
        <v>0</v>
      </c>
      <c r="BA118" s="172">
        <v>0</v>
      </c>
    </row>
    <row r="119" spans="1:53" ht="31.5" x14ac:dyDescent="0.25">
      <c r="A119" s="75" t="s">
        <v>159</v>
      </c>
      <c r="B119" s="83" t="s">
        <v>177</v>
      </c>
      <c r="C119" s="69" t="s">
        <v>178</v>
      </c>
      <c r="D119" s="199" t="s">
        <v>20</v>
      </c>
      <c r="E119" s="190">
        <v>0</v>
      </c>
      <c r="F119" s="190">
        <v>0</v>
      </c>
      <c r="G119" s="190">
        <v>0</v>
      </c>
      <c r="H119" s="190">
        <v>0</v>
      </c>
      <c r="I119" s="190">
        <v>0</v>
      </c>
      <c r="J119" s="190">
        <v>0</v>
      </c>
      <c r="K119" s="190">
        <v>0</v>
      </c>
      <c r="L119" s="190">
        <v>0</v>
      </c>
      <c r="M119" s="190">
        <v>0</v>
      </c>
      <c r="N119" s="199" t="s">
        <v>20</v>
      </c>
      <c r="O119" s="190">
        <v>0</v>
      </c>
      <c r="P119" s="190">
        <v>0</v>
      </c>
      <c r="Q119" s="190">
        <v>0</v>
      </c>
      <c r="R119" s="190">
        <v>0</v>
      </c>
      <c r="S119" s="190">
        <v>0</v>
      </c>
      <c r="T119" s="190">
        <v>0</v>
      </c>
      <c r="U119" s="190">
        <v>0</v>
      </c>
      <c r="V119" s="190">
        <v>0</v>
      </c>
      <c r="W119" s="190">
        <v>0</v>
      </c>
      <c r="X119" s="199" t="s">
        <v>20</v>
      </c>
      <c r="Y119" s="190">
        <v>0</v>
      </c>
      <c r="Z119" s="190">
        <v>0</v>
      </c>
      <c r="AA119" s="190">
        <v>0</v>
      </c>
      <c r="AB119" s="190">
        <v>0</v>
      </c>
      <c r="AC119" s="190">
        <v>0</v>
      </c>
      <c r="AD119" s="190">
        <v>0</v>
      </c>
      <c r="AE119" s="190">
        <v>0</v>
      </c>
      <c r="AF119" s="190">
        <v>0</v>
      </c>
      <c r="AG119" s="190">
        <v>0</v>
      </c>
      <c r="AH119" s="199" t="s">
        <v>20</v>
      </c>
      <c r="AI119" s="172">
        <v>0</v>
      </c>
      <c r="AJ119" s="172">
        <v>0</v>
      </c>
      <c r="AK119" s="172">
        <v>0</v>
      </c>
      <c r="AL119" s="172">
        <v>0</v>
      </c>
      <c r="AM119" s="172">
        <v>0</v>
      </c>
      <c r="AN119" s="172">
        <v>0</v>
      </c>
      <c r="AO119" s="172">
        <v>0</v>
      </c>
      <c r="AP119" s="172">
        <v>0</v>
      </c>
      <c r="AQ119" s="172">
        <v>0</v>
      </c>
      <c r="AR119" s="358" t="s">
        <v>20</v>
      </c>
      <c r="AS119" s="172">
        <v>0</v>
      </c>
      <c r="AT119" s="172">
        <v>0</v>
      </c>
      <c r="AU119" s="172">
        <v>0</v>
      </c>
      <c r="AV119" s="172">
        <v>0</v>
      </c>
      <c r="AW119" s="172">
        <v>0</v>
      </c>
      <c r="AX119" s="172">
        <v>0</v>
      </c>
      <c r="AY119" s="172">
        <v>0</v>
      </c>
      <c r="AZ119" s="172">
        <v>0</v>
      </c>
      <c r="BA119" s="172">
        <v>0</v>
      </c>
    </row>
    <row r="120" spans="1:53" ht="47.25" x14ac:dyDescent="0.25">
      <c r="A120" s="75" t="s">
        <v>159</v>
      </c>
      <c r="B120" s="76" t="s">
        <v>459</v>
      </c>
      <c r="C120" s="88" t="s">
        <v>547</v>
      </c>
      <c r="D120" s="190">
        <v>0</v>
      </c>
      <c r="E120" s="190">
        <v>0</v>
      </c>
      <c r="F120" s="190">
        <v>0</v>
      </c>
      <c r="G120" s="190">
        <v>0</v>
      </c>
      <c r="H120" s="190">
        <v>0</v>
      </c>
      <c r="I120" s="190">
        <v>0</v>
      </c>
      <c r="J120" s="190">
        <v>0</v>
      </c>
      <c r="K120" s="190">
        <v>0</v>
      </c>
      <c r="L120" s="190">
        <v>0</v>
      </c>
      <c r="M120" s="199" t="s">
        <v>20</v>
      </c>
      <c r="N120" s="199" t="s">
        <v>20</v>
      </c>
      <c r="O120" s="190">
        <v>0</v>
      </c>
      <c r="P120" s="190">
        <v>0</v>
      </c>
      <c r="Q120" s="190">
        <v>0</v>
      </c>
      <c r="R120" s="190">
        <v>0</v>
      </c>
      <c r="S120" s="190">
        <v>0</v>
      </c>
      <c r="T120" s="190">
        <v>0</v>
      </c>
      <c r="U120" s="190">
        <v>0</v>
      </c>
      <c r="V120" s="190">
        <v>0</v>
      </c>
      <c r="W120" s="190">
        <v>0</v>
      </c>
      <c r="X120" s="199" t="s">
        <v>20</v>
      </c>
      <c r="Y120" s="190">
        <v>0</v>
      </c>
      <c r="Z120" s="190">
        <v>0</v>
      </c>
      <c r="AA120" s="190">
        <v>0</v>
      </c>
      <c r="AB120" s="190">
        <v>0</v>
      </c>
      <c r="AC120" s="190">
        <v>0</v>
      </c>
      <c r="AD120" s="190">
        <v>0</v>
      </c>
      <c r="AE120" s="190">
        <v>0</v>
      </c>
      <c r="AF120" s="190">
        <v>0</v>
      </c>
      <c r="AG120" s="190">
        <v>0</v>
      </c>
      <c r="AH120" s="199" t="s">
        <v>20</v>
      </c>
      <c r="AI120" s="172">
        <v>0</v>
      </c>
      <c r="AJ120" s="172">
        <v>0</v>
      </c>
      <c r="AK120" s="179">
        <v>0</v>
      </c>
      <c r="AL120" s="179">
        <v>0</v>
      </c>
      <c r="AM120" s="179">
        <v>0</v>
      </c>
      <c r="AN120" s="179">
        <v>0</v>
      </c>
      <c r="AO120" s="179">
        <v>0</v>
      </c>
      <c r="AP120" s="179">
        <v>0</v>
      </c>
      <c r="AQ120" s="179">
        <v>0</v>
      </c>
      <c r="AR120" s="358" t="s">
        <v>20</v>
      </c>
      <c r="AS120" s="172">
        <v>0</v>
      </c>
      <c r="AT120" s="172">
        <v>0</v>
      </c>
      <c r="AU120" s="172">
        <v>0</v>
      </c>
      <c r="AV120" s="172">
        <v>0</v>
      </c>
      <c r="AW120" s="179">
        <v>0</v>
      </c>
      <c r="AX120" s="179">
        <v>0</v>
      </c>
      <c r="AY120" s="179">
        <v>0</v>
      </c>
      <c r="AZ120" s="179">
        <v>0</v>
      </c>
      <c r="BA120" s="179">
        <v>0</v>
      </c>
    </row>
    <row r="121" spans="1:53" ht="47.25" x14ac:dyDescent="0.25">
      <c r="A121" s="75" t="s">
        <v>159</v>
      </c>
      <c r="B121" s="76" t="s">
        <v>548</v>
      </c>
      <c r="C121" s="88" t="s">
        <v>549</v>
      </c>
      <c r="D121" s="190">
        <v>0</v>
      </c>
      <c r="E121" s="190">
        <v>0</v>
      </c>
      <c r="F121" s="190">
        <v>0</v>
      </c>
      <c r="G121" s="190">
        <v>0</v>
      </c>
      <c r="H121" s="190">
        <v>0</v>
      </c>
      <c r="I121" s="190">
        <v>0</v>
      </c>
      <c r="J121" s="190">
        <v>0</v>
      </c>
      <c r="K121" s="190">
        <v>0</v>
      </c>
      <c r="L121" s="190">
        <v>0</v>
      </c>
      <c r="M121" s="199" t="s">
        <v>20</v>
      </c>
      <c r="N121" s="199" t="s">
        <v>20</v>
      </c>
      <c r="O121" s="190">
        <v>0</v>
      </c>
      <c r="P121" s="190">
        <v>0</v>
      </c>
      <c r="Q121" s="190">
        <v>0</v>
      </c>
      <c r="R121" s="190">
        <v>0</v>
      </c>
      <c r="S121" s="190">
        <v>0</v>
      </c>
      <c r="T121" s="190">
        <v>0</v>
      </c>
      <c r="U121" s="190">
        <v>0</v>
      </c>
      <c r="V121" s="190">
        <v>0</v>
      </c>
      <c r="W121" s="190">
        <v>0</v>
      </c>
      <c r="X121" s="199" t="s">
        <v>20</v>
      </c>
      <c r="Y121" s="190">
        <v>0</v>
      </c>
      <c r="Z121" s="190">
        <v>0</v>
      </c>
      <c r="AA121" s="190">
        <v>0</v>
      </c>
      <c r="AB121" s="190">
        <v>0</v>
      </c>
      <c r="AC121" s="190">
        <v>0</v>
      </c>
      <c r="AD121" s="190">
        <v>0</v>
      </c>
      <c r="AE121" s="190">
        <v>0</v>
      </c>
      <c r="AF121" s="190">
        <v>0</v>
      </c>
      <c r="AG121" s="190">
        <v>0</v>
      </c>
      <c r="AH121" s="199" t="s">
        <v>20</v>
      </c>
      <c r="AI121" s="172">
        <v>0</v>
      </c>
      <c r="AJ121" s="172">
        <v>0</v>
      </c>
      <c r="AK121" s="179">
        <v>0</v>
      </c>
      <c r="AL121" s="179">
        <v>0</v>
      </c>
      <c r="AM121" s="179">
        <v>0</v>
      </c>
      <c r="AN121" s="179">
        <v>0</v>
      </c>
      <c r="AO121" s="179">
        <v>0</v>
      </c>
      <c r="AP121" s="179">
        <v>0</v>
      </c>
      <c r="AQ121" s="179">
        <v>0</v>
      </c>
      <c r="AR121" s="358" t="s">
        <v>20</v>
      </c>
      <c r="AS121" s="172">
        <v>0</v>
      </c>
      <c r="AT121" s="172">
        <v>0</v>
      </c>
      <c r="AU121" s="172">
        <v>0</v>
      </c>
      <c r="AV121" s="172">
        <v>0</v>
      </c>
      <c r="AW121" s="179">
        <v>0</v>
      </c>
      <c r="AX121" s="179">
        <v>0</v>
      </c>
      <c r="AY121" s="179">
        <v>0</v>
      </c>
      <c r="AZ121" s="179">
        <v>0</v>
      </c>
      <c r="BA121" s="179">
        <v>0</v>
      </c>
    </row>
    <row r="122" spans="1:53" ht="47.25" x14ac:dyDescent="0.25">
      <c r="A122" s="75" t="s">
        <v>159</v>
      </c>
      <c r="B122" s="76" t="s">
        <v>550</v>
      </c>
      <c r="C122" s="79" t="s">
        <v>551</v>
      </c>
      <c r="D122" s="190">
        <v>0</v>
      </c>
      <c r="E122" s="190">
        <v>0</v>
      </c>
      <c r="F122" s="190">
        <v>0</v>
      </c>
      <c r="G122" s="190">
        <v>0</v>
      </c>
      <c r="H122" s="190">
        <v>0</v>
      </c>
      <c r="I122" s="190">
        <v>0</v>
      </c>
      <c r="J122" s="190">
        <v>0</v>
      </c>
      <c r="K122" s="190">
        <v>0</v>
      </c>
      <c r="L122" s="190">
        <v>0</v>
      </c>
      <c r="M122" s="199" t="s">
        <v>20</v>
      </c>
      <c r="N122" s="199" t="s">
        <v>20</v>
      </c>
      <c r="O122" s="190">
        <v>0</v>
      </c>
      <c r="P122" s="190">
        <v>0</v>
      </c>
      <c r="Q122" s="190">
        <v>0</v>
      </c>
      <c r="R122" s="190">
        <v>0</v>
      </c>
      <c r="S122" s="190">
        <v>0</v>
      </c>
      <c r="T122" s="190">
        <v>0</v>
      </c>
      <c r="U122" s="190">
        <v>0</v>
      </c>
      <c r="V122" s="190">
        <v>0</v>
      </c>
      <c r="W122" s="190">
        <v>0</v>
      </c>
      <c r="X122" s="199" t="s">
        <v>20</v>
      </c>
      <c r="Y122" s="190">
        <v>0</v>
      </c>
      <c r="Z122" s="190">
        <v>0</v>
      </c>
      <c r="AA122" s="190">
        <v>0</v>
      </c>
      <c r="AB122" s="190">
        <v>0</v>
      </c>
      <c r="AC122" s="190">
        <v>0</v>
      </c>
      <c r="AD122" s="190">
        <v>0</v>
      </c>
      <c r="AE122" s="190">
        <v>0</v>
      </c>
      <c r="AF122" s="190">
        <v>0</v>
      </c>
      <c r="AG122" s="190">
        <v>0</v>
      </c>
      <c r="AH122" s="199" t="s">
        <v>20</v>
      </c>
      <c r="AI122" s="172">
        <v>0</v>
      </c>
      <c r="AJ122" s="172">
        <v>0</v>
      </c>
      <c r="AK122" s="179">
        <v>0</v>
      </c>
      <c r="AL122" s="179">
        <v>0</v>
      </c>
      <c r="AM122" s="179">
        <v>0</v>
      </c>
      <c r="AN122" s="179">
        <v>0</v>
      </c>
      <c r="AO122" s="179">
        <v>0</v>
      </c>
      <c r="AP122" s="179">
        <v>0</v>
      </c>
      <c r="AQ122" s="179">
        <v>0</v>
      </c>
      <c r="AR122" s="358" t="s">
        <v>20</v>
      </c>
      <c r="AS122" s="172">
        <v>0</v>
      </c>
      <c r="AT122" s="172">
        <v>0</v>
      </c>
      <c r="AU122" s="172">
        <v>0</v>
      </c>
      <c r="AV122" s="172">
        <v>0</v>
      </c>
      <c r="AW122" s="179">
        <v>0</v>
      </c>
      <c r="AX122" s="179">
        <v>0</v>
      </c>
      <c r="AY122" s="179">
        <v>0</v>
      </c>
      <c r="AZ122" s="179">
        <v>0</v>
      </c>
      <c r="BA122" s="179">
        <v>0</v>
      </c>
    </row>
    <row r="123" spans="1:53" ht="47.25" x14ac:dyDescent="0.25">
      <c r="A123" s="75" t="s">
        <v>159</v>
      </c>
      <c r="B123" s="76" t="s">
        <v>552</v>
      </c>
      <c r="C123" s="88" t="s">
        <v>553</v>
      </c>
      <c r="D123" s="190">
        <v>0</v>
      </c>
      <c r="E123" s="190">
        <v>0</v>
      </c>
      <c r="F123" s="190">
        <v>0</v>
      </c>
      <c r="G123" s="190">
        <v>0</v>
      </c>
      <c r="H123" s="190">
        <v>0</v>
      </c>
      <c r="I123" s="190">
        <v>0</v>
      </c>
      <c r="J123" s="190">
        <v>0</v>
      </c>
      <c r="K123" s="190">
        <v>0</v>
      </c>
      <c r="L123" s="190">
        <v>0</v>
      </c>
      <c r="M123" s="199" t="s">
        <v>20</v>
      </c>
      <c r="N123" s="199" t="s">
        <v>20</v>
      </c>
      <c r="O123" s="190">
        <v>0</v>
      </c>
      <c r="P123" s="190">
        <v>0</v>
      </c>
      <c r="Q123" s="190">
        <v>0</v>
      </c>
      <c r="R123" s="190">
        <v>0</v>
      </c>
      <c r="S123" s="190">
        <v>0</v>
      </c>
      <c r="T123" s="190">
        <v>0</v>
      </c>
      <c r="U123" s="190">
        <v>0</v>
      </c>
      <c r="V123" s="190">
        <v>0</v>
      </c>
      <c r="W123" s="190">
        <v>0</v>
      </c>
      <c r="X123" s="199" t="s">
        <v>20</v>
      </c>
      <c r="Y123" s="190">
        <v>0</v>
      </c>
      <c r="Z123" s="190">
        <v>0</v>
      </c>
      <c r="AA123" s="190">
        <v>0</v>
      </c>
      <c r="AB123" s="190">
        <v>0</v>
      </c>
      <c r="AC123" s="190">
        <v>0</v>
      </c>
      <c r="AD123" s="190">
        <v>0</v>
      </c>
      <c r="AE123" s="190">
        <v>0</v>
      </c>
      <c r="AF123" s="190">
        <v>0</v>
      </c>
      <c r="AG123" s="190">
        <v>0</v>
      </c>
      <c r="AH123" s="199" t="s">
        <v>20</v>
      </c>
      <c r="AI123" s="172">
        <v>0</v>
      </c>
      <c r="AJ123" s="172">
        <v>0</v>
      </c>
      <c r="AK123" s="179">
        <v>0</v>
      </c>
      <c r="AL123" s="179">
        <v>0</v>
      </c>
      <c r="AM123" s="179">
        <v>0</v>
      </c>
      <c r="AN123" s="179">
        <v>0</v>
      </c>
      <c r="AO123" s="179">
        <v>0</v>
      </c>
      <c r="AP123" s="179">
        <v>0</v>
      </c>
      <c r="AQ123" s="179">
        <v>0</v>
      </c>
      <c r="AR123" s="358" t="s">
        <v>20</v>
      </c>
      <c r="AS123" s="172">
        <v>0</v>
      </c>
      <c r="AT123" s="172">
        <v>0</v>
      </c>
      <c r="AU123" s="172">
        <v>0</v>
      </c>
      <c r="AV123" s="172">
        <v>0</v>
      </c>
      <c r="AW123" s="179">
        <v>0</v>
      </c>
      <c r="AX123" s="179">
        <v>0</v>
      </c>
      <c r="AY123" s="179">
        <v>0</v>
      </c>
      <c r="AZ123" s="179">
        <v>0</v>
      </c>
      <c r="BA123" s="179">
        <v>0</v>
      </c>
    </row>
    <row r="124" spans="1:53" ht="31.5" x14ac:dyDescent="0.25">
      <c r="A124" s="75" t="s">
        <v>159</v>
      </c>
      <c r="B124" s="76" t="s">
        <v>554</v>
      </c>
      <c r="C124" s="88" t="s">
        <v>555</v>
      </c>
      <c r="D124" s="190">
        <v>0</v>
      </c>
      <c r="E124" s="190">
        <v>0</v>
      </c>
      <c r="F124" s="190">
        <v>0</v>
      </c>
      <c r="G124" s="190">
        <v>0</v>
      </c>
      <c r="H124" s="190">
        <v>0</v>
      </c>
      <c r="I124" s="190">
        <v>0</v>
      </c>
      <c r="J124" s="190">
        <v>0</v>
      </c>
      <c r="K124" s="190">
        <v>0</v>
      </c>
      <c r="L124" s="190">
        <v>0</v>
      </c>
      <c r="M124" s="199" t="s">
        <v>20</v>
      </c>
      <c r="N124" s="199" t="s">
        <v>20</v>
      </c>
      <c r="O124" s="190">
        <v>0</v>
      </c>
      <c r="P124" s="190">
        <v>0</v>
      </c>
      <c r="Q124" s="190">
        <v>0</v>
      </c>
      <c r="R124" s="190">
        <v>0</v>
      </c>
      <c r="S124" s="190">
        <v>0</v>
      </c>
      <c r="T124" s="190">
        <v>0</v>
      </c>
      <c r="U124" s="190">
        <v>0</v>
      </c>
      <c r="V124" s="190">
        <v>0</v>
      </c>
      <c r="W124" s="190">
        <v>0</v>
      </c>
      <c r="X124" s="199" t="s">
        <v>20</v>
      </c>
      <c r="Y124" s="190">
        <v>0</v>
      </c>
      <c r="Z124" s="190">
        <v>0</v>
      </c>
      <c r="AA124" s="190">
        <v>0</v>
      </c>
      <c r="AB124" s="190">
        <v>0</v>
      </c>
      <c r="AC124" s="190">
        <v>0</v>
      </c>
      <c r="AD124" s="190">
        <v>0</v>
      </c>
      <c r="AE124" s="190">
        <v>0</v>
      </c>
      <c r="AF124" s="190">
        <v>0</v>
      </c>
      <c r="AG124" s="190">
        <v>0</v>
      </c>
      <c r="AH124" s="199" t="s">
        <v>20</v>
      </c>
      <c r="AI124" s="172">
        <v>0</v>
      </c>
      <c r="AJ124" s="172">
        <v>0</v>
      </c>
      <c r="AK124" s="179">
        <v>0</v>
      </c>
      <c r="AL124" s="179">
        <v>0</v>
      </c>
      <c r="AM124" s="179">
        <v>0</v>
      </c>
      <c r="AN124" s="179">
        <v>0</v>
      </c>
      <c r="AO124" s="179">
        <v>0</v>
      </c>
      <c r="AP124" s="179">
        <v>0</v>
      </c>
      <c r="AQ124" s="179">
        <v>0</v>
      </c>
      <c r="AR124" s="358" t="s">
        <v>20</v>
      </c>
      <c r="AS124" s="172">
        <v>0</v>
      </c>
      <c r="AT124" s="172">
        <v>0</v>
      </c>
      <c r="AU124" s="172">
        <v>0</v>
      </c>
      <c r="AV124" s="172">
        <v>0</v>
      </c>
      <c r="AW124" s="179">
        <v>0</v>
      </c>
      <c r="AX124" s="179">
        <v>0</v>
      </c>
      <c r="AY124" s="179">
        <v>0</v>
      </c>
      <c r="AZ124" s="179">
        <v>0</v>
      </c>
      <c r="BA124" s="179">
        <v>0</v>
      </c>
    </row>
    <row r="125" spans="1:53" ht="31.5" x14ac:dyDescent="0.25">
      <c r="A125" s="75" t="s">
        <v>159</v>
      </c>
      <c r="B125" s="76" t="s">
        <v>556</v>
      </c>
      <c r="C125" s="79" t="s">
        <v>557</v>
      </c>
      <c r="D125" s="190">
        <v>0</v>
      </c>
      <c r="E125" s="190">
        <v>0</v>
      </c>
      <c r="F125" s="190">
        <v>0</v>
      </c>
      <c r="G125" s="190">
        <v>0</v>
      </c>
      <c r="H125" s="190">
        <v>0</v>
      </c>
      <c r="I125" s="190">
        <v>0</v>
      </c>
      <c r="J125" s="190">
        <v>0</v>
      </c>
      <c r="K125" s="190">
        <v>0</v>
      </c>
      <c r="L125" s="190">
        <v>0</v>
      </c>
      <c r="M125" s="199" t="s">
        <v>20</v>
      </c>
      <c r="N125" s="199" t="s">
        <v>20</v>
      </c>
      <c r="O125" s="190">
        <v>0</v>
      </c>
      <c r="P125" s="190">
        <v>0</v>
      </c>
      <c r="Q125" s="190">
        <v>0</v>
      </c>
      <c r="R125" s="190">
        <v>0</v>
      </c>
      <c r="S125" s="190">
        <v>0</v>
      </c>
      <c r="T125" s="190">
        <v>0</v>
      </c>
      <c r="U125" s="190">
        <v>0</v>
      </c>
      <c r="V125" s="190">
        <v>0</v>
      </c>
      <c r="W125" s="190">
        <v>0</v>
      </c>
      <c r="X125" s="199" t="s">
        <v>20</v>
      </c>
      <c r="Y125" s="190">
        <v>0</v>
      </c>
      <c r="Z125" s="190">
        <v>0</v>
      </c>
      <c r="AA125" s="190">
        <v>0</v>
      </c>
      <c r="AB125" s="190">
        <v>0</v>
      </c>
      <c r="AC125" s="190">
        <v>0</v>
      </c>
      <c r="AD125" s="190">
        <v>0</v>
      </c>
      <c r="AE125" s="190">
        <v>0</v>
      </c>
      <c r="AF125" s="190">
        <v>0</v>
      </c>
      <c r="AG125" s="190">
        <v>0</v>
      </c>
      <c r="AH125" s="199" t="s">
        <v>20</v>
      </c>
      <c r="AI125" s="172">
        <v>0</v>
      </c>
      <c r="AJ125" s="172">
        <v>0</v>
      </c>
      <c r="AK125" s="179">
        <v>0</v>
      </c>
      <c r="AL125" s="179">
        <v>0</v>
      </c>
      <c r="AM125" s="179">
        <v>0</v>
      </c>
      <c r="AN125" s="179">
        <v>0</v>
      </c>
      <c r="AO125" s="179">
        <v>0</v>
      </c>
      <c r="AP125" s="179">
        <v>0</v>
      </c>
      <c r="AQ125" s="179">
        <v>0</v>
      </c>
      <c r="AR125" s="358" t="s">
        <v>20</v>
      </c>
      <c r="AS125" s="172">
        <v>0</v>
      </c>
      <c r="AT125" s="172">
        <v>0</v>
      </c>
      <c r="AU125" s="172">
        <v>0</v>
      </c>
      <c r="AV125" s="172">
        <v>0</v>
      </c>
      <c r="AW125" s="179">
        <v>0</v>
      </c>
      <c r="AX125" s="179">
        <v>0</v>
      </c>
      <c r="AY125" s="179">
        <v>0</v>
      </c>
      <c r="AZ125" s="179">
        <v>0</v>
      </c>
      <c r="BA125" s="179">
        <v>0</v>
      </c>
    </row>
    <row r="126" spans="1:53" x14ac:dyDescent="0.25">
      <c r="A126" s="75" t="s">
        <v>159</v>
      </c>
      <c r="B126" s="83" t="s">
        <v>179</v>
      </c>
      <c r="C126" s="69" t="s">
        <v>180</v>
      </c>
      <c r="D126" s="199" t="s">
        <v>20</v>
      </c>
      <c r="E126" s="190">
        <v>0</v>
      </c>
      <c r="F126" s="190">
        <v>0</v>
      </c>
      <c r="G126" s="190">
        <v>0</v>
      </c>
      <c r="H126" s="190">
        <v>0</v>
      </c>
      <c r="I126" s="190">
        <v>0</v>
      </c>
      <c r="J126" s="190">
        <v>0</v>
      </c>
      <c r="K126" s="190">
        <v>0</v>
      </c>
      <c r="L126" s="190">
        <v>0</v>
      </c>
      <c r="M126" s="190">
        <v>0</v>
      </c>
      <c r="N126" s="199" t="s">
        <v>20</v>
      </c>
      <c r="O126" s="190">
        <v>0</v>
      </c>
      <c r="P126" s="190">
        <v>0</v>
      </c>
      <c r="Q126" s="190">
        <v>0</v>
      </c>
      <c r="R126" s="190">
        <v>0</v>
      </c>
      <c r="S126" s="190">
        <v>0</v>
      </c>
      <c r="T126" s="190">
        <v>0</v>
      </c>
      <c r="U126" s="190">
        <v>0</v>
      </c>
      <c r="V126" s="190">
        <v>0</v>
      </c>
      <c r="W126" s="190">
        <v>0</v>
      </c>
      <c r="X126" s="199" t="s">
        <v>20</v>
      </c>
      <c r="Y126" s="190">
        <v>0</v>
      </c>
      <c r="Z126" s="190">
        <v>0</v>
      </c>
      <c r="AA126" s="190">
        <v>0</v>
      </c>
      <c r="AB126" s="190">
        <v>0</v>
      </c>
      <c r="AC126" s="190">
        <v>0</v>
      </c>
      <c r="AD126" s="190">
        <v>0</v>
      </c>
      <c r="AE126" s="190">
        <v>0</v>
      </c>
      <c r="AF126" s="190">
        <v>0</v>
      </c>
      <c r="AG126" s="190">
        <v>0</v>
      </c>
      <c r="AH126" s="199" t="s">
        <v>20</v>
      </c>
      <c r="AI126" s="172">
        <v>0</v>
      </c>
      <c r="AJ126" s="172">
        <v>0</v>
      </c>
      <c r="AK126" s="172">
        <v>0</v>
      </c>
      <c r="AL126" s="172">
        <v>0</v>
      </c>
      <c r="AM126" s="172">
        <v>0</v>
      </c>
      <c r="AN126" s="172">
        <v>0</v>
      </c>
      <c r="AO126" s="172">
        <v>0</v>
      </c>
      <c r="AP126" s="172">
        <v>0</v>
      </c>
      <c r="AQ126" s="172">
        <v>0</v>
      </c>
      <c r="AR126" s="358" t="s">
        <v>20</v>
      </c>
      <c r="AS126" s="172">
        <v>0</v>
      </c>
      <c r="AT126" s="172">
        <v>0</v>
      </c>
      <c r="AU126" s="172">
        <v>0</v>
      </c>
      <c r="AV126" s="172">
        <v>0</v>
      </c>
      <c r="AW126" s="172">
        <v>0</v>
      </c>
      <c r="AX126" s="172">
        <v>0</v>
      </c>
      <c r="AY126" s="172">
        <v>0</v>
      </c>
      <c r="AZ126" s="172">
        <v>0</v>
      </c>
      <c r="BA126" s="172">
        <v>0</v>
      </c>
    </row>
    <row r="127" spans="1:53" ht="31.5" x14ac:dyDescent="0.25">
      <c r="A127" s="75" t="s">
        <v>159</v>
      </c>
      <c r="B127" s="83" t="s">
        <v>181</v>
      </c>
      <c r="C127" s="69" t="s">
        <v>182</v>
      </c>
      <c r="D127" s="199" t="s">
        <v>20</v>
      </c>
      <c r="E127" s="190">
        <v>0</v>
      </c>
      <c r="F127" s="190">
        <v>0</v>
      </c>
      <c r="G127" s="190">
        <v>0</v>
      </c>
      <c r="H127" s="190">
        <v>0</v>
      </c>
      <c r="I127" s="190">
        <v>0</v>
      </c>
      <c r="J127" s="190">
        <v>0</v>
      </c>
      <c r="K127" s="190">
        <v>0</v>
      </c>
      <c r="L127" s="190">
        <v>0</v>
      </c>
      <c r="M127" s="190">
        <v>0</v>
      </c>
      <c r="N127" s="199" t="s">
        <v>20</v>
      </c>
      <c r="O127" s="190">
        <v>0</v>
      </c>
      <c r="P127" s="190">
        <v>0</v>
      </c>
      <c r="Q127" s="190">
        <v>0</v>
      </c>
      <c r="R127" s="190">
        <v>0</v>
      </c>
      <c r="S127" s="190">
        <v>0</v>
      </c>
      <c r="T127" s="190">
        <v>0</v>
      </c>
      <c r="U127" s="190">
        <v>0</v>
      </c>
      <c r="V127" s="190">
        <v>0</v>
      </c>
      <c r="W127" s="190">
        <v>0</v>
      </c>
      <c r="X127" s="199" t="s">
        <v>20</v>
      </c>
      <c r="Y127" s="190">
        <v>0</v>
      </c>
      <c r="Z127" s="190">
        <v>0</v>
      </c>
      <c r="AA127" s="190">
        <v>0</v>
      </c>
      <c r="AB127" s="190">
        <v>0</v>
      </c>
      <c r="AC127" s="190">
        <v>0</v>
      </c>
      <c r="AD127" s="190">
        <v>0</v>
      </c>
      <c r="AE127" s="190">
        <v>0</v>
      </c>
      <c r="AF127" s="190">
        <v>0</v>
      </c>
      <c r="AG127" s="190">
        <v>0</v>
      </c>
      <c r="AH127" s="199" t="s">
        <v>20</v>
      </c>
      <c r="AI127" s="172">
        <v>0</v>
      </c>
      <c r="AJ127" s="172">
        <v>0</v>
      </c>
      <c r="AK127" s="172">
        <v>0</v>
      </c>
      <c r="AL127" s="172">
        <v>0</v>
      </c>
      <c r="AM127" s="172">
        <v>0</v>
      </c>
      <c r="AN127" s="172">
        <v>0</v>
      </c>
      <c r="AO127" s="172">
        <v>0</v>
      </c>
      <c r="AP127" s="172">
        <v>0</v>
      </c>
      <c r="AQ127" s="172">
        <v>0</v>
      </c>
      <c r="AR127" s="358" t="s">
        <v>20</v>
      </c>
      <c r="AS127" s="172">
        <v>0</v>
      </c>
      <c r="AT127" s="172">
        <v>0</v>
      </c>
      <c r="AU127" s="172">
        <v>0</v>
      </c>
      <c r="AV127" s="172">
        <v>0</v>
      </c>
      <c r="AW127" s="172">
        <v>0</v>
      </c>
      <c r="AX127" s="172">
        <v>0</v>
      </c>
      <c r="AY127" s="172">
        <v>0</v>
      </c>
      <c r="AZ127" s="172">
        <v>0</v>
      </c>
      <c r="BA127" s="172">
        <v>0</v>
      </c>
    </row>
    <row r="128" spans="1:53" ht="31.5" x14ac:dyDescent="0.25">
      <c r="A128" s="75" t="s">
        <v>159</v>
      </c>
      <c r="B128" s="83" t="s">
        <v>183</v>
      </c>
      <c r="C128" s="69" t="s">
        <v>184</v>
      </c>
      <c r="D128" s="199" t="s">
        <v>20</v>
      </c>
      <c r="E128" s="190">
        <v>0</v>
      </c>
      <c r="F128" s="190">
        <v>0</v>
      </c>
      <c r="G128" s="190">
        <v>0</v>
      </c>
      <c r="H128" s="190">
        <v>0</v>
      </c>
      <c r="I128" s="190">
        <v>0</v>
      </c>
      <c r="J128" s="190">
        <v>0</v>
      </c>
      <c r="K128" s="190">
        <v>0</v>
      </c>
      <c r="L128" s="190">
        <v>0</v>
      </c>
      <c r="M128" s="190">
        <v>0</v>
      </c>
      <c r="N128" s="199" t="s">
        <v>20</v>
      </c>
      <c r="O128" s="190">
        <v>0</v>
      </c>
      <c r="P128" s="190">
        <v>0</v>
      </c>
      <c r="Q128" s="190">
        <v>0</v>
      </c>
      <c r="R128" s="190">
        <v>0</v>
      </c>
      <c r="S128" s="190">
        <v>0</v>
      </c>
      <c r="T128" s="190">
        <v>0</v>
      </c>
      <c r="U128" s="190">
        <v>0</v>
      </c>
      <c r="V128" s="190">
        <v>0</v>
      </c>
      <c r="W128" s="190">
        <v>0</v>
      </c>
      <c r="X128" s="199" t="s">
        <v>20</v>
      </c>
      <c r="Y128" s="190">
        <v>0</v>
      </c>
      <c r="Z128" s="190">
        <v>0</v>
      </c>
      <c r="AA128" s="190">
        <v>0</v>
      </c>
      <c r="AB128" s="190">
        <v>0</v>
      </c>
      <c r="AC128" s="190">
        <v>0</v>
      </c>
      <c r="AD128" s="190">
        <v>0</v>
      </c>
      <c r="AE128" s="190">
        <v>0</v>
      </c>
      <c r="AF128" s="190">
        <v>0</v>
      </c>
      <c r="AG128" s="190">
        <v>0</v>
      </c>
      <c r="AH128" s="199" t="s">
        <v>20</v>
      </c>
      <c r="AI128" s="172">
        <v>0</v>
      </c>
      <c r="AJ128" s="172">
        <v>0</v>
      </c>
      <c r="AK128" s="172">
        <v>0</v>
      </c>
      <c r="AL128" s="172">
        <v>0</v>
      </c>
      <c r="AM128" s="172">
        <v>0</v>
      </c>
      <c r="AN128" s="172">
        <v>0</v>
      </c>
      <c r="AO128" s="172">
        <v>0</v>
      </c>
      <c r="AP128" s="172">
        <v>0</v>
      </c>
      <c r="AQ128" s="172">
        <v>0</v>
      </c>
      <c r="AR128" s="358" t="s">
        <v>20</v>
      </c>
      <c r="AS128" s="172">
        <v>0</v>
      </c>
      <c r="AT128" s="172">
        <v>0</v>
      </c>
      <c r="AU128" s="172">
        <v>0</v>
      </c>
      <c r="AV128" s="172">
        <v>0</v>
      </c>
      <c r="AW128" s="172">
        <v>0</v>
      </c>
      <c r="AX128" s="172">
        <v>0</v>
      </c>
      <c r="AY128" s="172">
        <v>0</v>
      </c>
      <c r="AZ128" s="172">
        <v>0</v>
      </c>
      <c r="BA128" s="172">
        <v>0</v>
      </c>
    </row>
    <row r="129" spans="1:53" ht="31.5" x14ac:dyDescent="0.25">
      <c r="A129" s="75" t="s">
        <v>159</v>
      </c>
      <c r="B129" s="83" t="s">
        <v>185</v>
      </c>
      <c r="C129" s="69" t="s">
        <v>186</v>
      </c>
      <c r="D129" s="199" t="s">
        <v>20</v>
      </c>
      <c r="E129" s="190">
        <v>0</v>
      </c>
      <c r="F129" s="190">
        <v>0</v>
      </c>
      <c r="G129" s="190">
        <v>0</v>
      </c>
      <c r="H129" s="190">
        <v>0</v>
      </c>
      <c r="I129" s="190">
        <v>0</v>
      </c>
      <c r="J129" s="190">
        <v>0</v>
      </c>
      <c r="K129" s="190">
        <v>0</v>
      </c>
      <c r="L129" s="190">
        <v>0</v>
      </c>
      <c r="M129" s="190">
        <v>0</v>
      </c>
      <c r="N129" s="199" t="s">
        <v>20</v>
      </c>
      <c r="O129" s="190">
        <v>0</v>
      </c>
      <c r="P129" s="190">
        <v>0</v>
      </c>
      <c r="Q129" s="190">
        <v>0</v>
      </c>
      <c r="R129" s="190">
        <v>0</v>
      </c>
      <c r="S129" s="190">
        <v>0</v>
      </c>
      <c r="T129" s="190">
        <v>0</v>
      </c>
      <c r="U129" s="190">
        <v>0</v>
      </c>
      <c r="V129" s="190">
        <v>0</v>
      </c>
      <c r="W129" s="190">
        <v>0</v>
      </c>
      <c r="X129" s="199" t="s">
        <v>20</v>
      </c>
      <c r="Y129" s="190">
        <v>0</v>
      </c>
      <c r="Z129" s="190">
        <v>0</v>
      </c>
      <c r="AA129" s="190">
        <v>0</v>
      </c>
      <c r="AB129" s="190">
        <v>0</v>
      </c>
      <c r="AC129" s="190">
        <v>0</v>
      </c>
      <c r="AD129" s="190">
        <v>0</v>
      </c>
      <c r="AE129" s="190">
        <v>0</v>
      </c>
      <c r="AF129" s="190">
        <v>0</v>
      </c>
      <c r="AG129" s="190">
        <v>0</v>
      </c>
      <c r="AH129" s="199" t="s">
        <v>20</v>
      </c>
      <c r="AI129" s="172">
        <v>0</v>
      </c>
      <c r="AJ129" s="172">
        <v>0</v>
      </c>
      <c r="AK129" s="172">
        <v>0</v>
      </c>
      <c r="AL129" s="172">
        <v>0</v>
      </c>
      <c r="AM129" s="172">
        <v>0</v>
      </c>
      <c r="AN129" s="172">
        <v>0</v>
      </c>
      <c r="AO129" s="172">
        <v>0</v>
      </c>
      <c r="AP129" s="172">
        <v>0</v>
      </c>
      <c r="AQ129" s="172">
        <v>0</v>
      </c>
      <c r="AR129" s="358" t="s">
        <v>20</v>
      </c>
      <c r="AS129" s="172">
        <v>0</v>
      </c>
      <c r="AT129" s="172">
        <v>0</v>
      </c>
      <c r="AU129" s="172">
        <v>0</v>
      </c>
      <c r="AV129" s="172">
        <v>0</v>
      </c>
      <c r="AW129" s="172">
        <v>0</v>
      </c>
      <c r="AX129" s="172">
        <v>0</v>
      </c>
      <c r="AY129" s="172">
        <v>0</v>
      </c>
      <c r="AZ129" s="172">
        <v>0</v>
      </c>
      <c r="BA129" s="172">
        <v>0</v>
      </c>
    </row>
    <row r="130" spans="1:53" ht="31.5" x14ac:dyDescent="0.25">
      <c r="A130" s="75" t="s">
        <v>159</v>
      </c>
      <c r="B130" s="83" t="s">
        <v>187</v>
      </c>
      <c r="C130" s="69" t="s">
        <v>188</v>
      </c>
      <c r="D130" s="199" t="s">
        <v>20</v>
      </c>
      <c r="E130" s="190">
        <v>0</v>
      </c>
      <c r="F130" s="190">
        <v>0</v>
      </c>
      <c r="G130" s="190">
        <v>0</v>
      </c>
      <c r="H130" s="190">
        <v>0</v>
      </c>
      <c r="I130" s="190">
        <v>0</v>
      </c>
      <c r="J130" s="190">
        <v>0</v>
      </c>
      <c r="K130" s="190">
        <v>0</v>
      </c>
      <c r="L130" s="190">
        <v>0</v>
      </c>
      <c r="M130" s="190">
        <v>0</v>
      </c>
      <c r="N130" s="199" t="s">
        <v>20</v>
      </c>
      <c r="O130" s="190">
        <v>0</v>
      </c>
      <c r="P130" s="190">
        <v>0</v>
      </c>
      <c r="Q130" s="190">
        <v>0</v>
      </c>
      <c r="R130" s="190">
        <v>0</v>
      </c>
      <c r="S130" s="190">
        <v>0</v>
      </c>
      <c r="T130" s="190">
        <v>0</v>
      </c>
      <c r="U130" s="190">
        <v>0</v>
      </c>
      <c r="V130" s="190">
        <v>0</v>
      </c>
      <c r="W130" s="190">
        <v>0</v>
      </c>
      <c r="X130" s="199" t="s">
        <v>20</v>
      </c>
      <c r="Y130" s="190">
        <v>0</v>
      </c>
      <c r="Z130" s="190">
        <v>0</v>
      </c>
      <c r="AA130" s="190">
        <v>0</v>
      </c>
      <c r="AB130" s="190">
        <v>0</v>
      </c>
      <c r="AC130" s="190">
        <v>0</v>
      </c>
      <c r="AD130" s="190">
        <v>0</v>
      </c>
      <c r="AE130" s="190">
        <v>0</v>
      </c>
      <c r="AF130" s="190">
        <v>0</v>
      </c>
      <c r="AG130" s="190">
        <v>0</v>
      </c>
      <c r="AH130" s="199" t="s">
        <v>20</v>
      </c>
      <c r="AI130" s="172">
        <v>0</v>
      </c>
      <c r="AJ130" s="172">
        <v>0</v>
      </c>
      <c r="AK130" s="172">
        <v>0</v>
      </c>
      <c r="AL130" s="172">
        <v>0</v>
      </c>
      <c r="AM130" s="172">
        <v>0</v>
      </c>
      <c r="AN130" s="172">
        <v>0</v>
      </c>
      <c r="AO130" s="172">
        <v>0</v>
      </c>
      <c r="AP130" s="172">
        <v>0</v>
      </c>
      <c r="AQ130" s="172">
        <v>0</v>
      </c>
      <c r="AR130" s="358" t="s">
        <v>20</v>
      </c>
      <c r="AS130" s="172">
        <v>0</v>
      </c>
      <c r="AT130" s="172">
        <v>0</v>
      </c>
      <c r="AU130" s="172">
        <v>0</v>
      </c>
      <c r="AV130" s="172">
        <v>0</v>
      </c>
      <c r="AW130" s="172">
        <v>0</v>
      </c>
      <c r="AX130" s="172">
        <v>0</v>
      </c>
      <c r="AY130" s="172">
        <v>0</v>
      </c>
      <c r="AZ130" s="172">
        <v>0</v>
      </c>
      <c r="BA130" s="172">
        <v>0</v>
      </c>
    </row>
    <row r="131" spans="1:53" ht="31.5" x14ac:dyDescent="0.25">
      <c r="A131" s="69" t="s">
        <v>159</v>
      </c>
      <c r="B131" s="72" t="s">
        <v>189</v>
      </c>
      <c r="C131" s="69" t="s">
        <v>190</v>
      </c>
      <c r="D131" s="199" t="s">
        <v>20</v>
      </c>
      <c r="E131" s="190">
        <v>0</v>
      </c>
      <c r="F131" s="190">
        <v>0</v>
      </c>
      <c r="G131" s="190">
        <v>0</v>
      </c>
      <c r="H131" s="190">
        <v>0</v>
      </c>
      <c r="I131" s="190">
        <v>0</v>
      </c>
      <c r="J131" s="190">
        <v>0</v>
      </c>
      <c r="K131" s="190">
        <v>0</v>
      </c>
      <c r="L131" s="190">
        <v>0</v>
      </c>
      <c r="M131" s="190">
        <v>0</v>
      </c>
      <c r="N131" s="199" t="s">
        <v>20</v>
      </c>
      <c r="O131" s="190">
        <v>0</v>
      </c>
      <c r="P131" s="190">
        <v>0</v>
      </c>
      <c r="Q131" s="190">
        <v>0</v>
      </c>
      <c r="R131" s="190">
        <v>0</v>
      </c>
      <c r="S131" s="190">
        <v>0</v>
      </c>
      <c r="T131" s="190">
        <v>0</v>
      </c>
      <c r="U131" s="190">
        <v>0</v>
      </c>
      <c r="V131" s="190">
        <v>0</v>
      </c>
      <c r="W131" s="190">
        <v>0</v>
      </c>
      <c r="X131" s="199" t="s">
        <v>20</v>
      </c>
      <c r="Y131" s="190">
        <v>0</v>
      </c>
      <c r="Z131" s="190">
        <v>0</v>
      </c>
      <c r="AA131" s="190">
        <v>0</v>
      </c>
      <c r="AB131" s="190">
        <v>0</v>
      </c>
      <c r="AC131" s="190">
        <v>0</v>
      </c>
      <c r="AD131" s="190">
        <v>0</v>
      </c>
      <c r="AE131" s="190">
        <v>0</v>
      </c>
      <c r="AF131" s="190">
        <v>0</v>
      </c>
      <c r="AG131" s="190">
        <v>0</v>
      </c>
      <c r="AH131" s="199" t="s">
        <v>20</v>
      </c>
      <c r="AI131" s="172">
        <v>0</v>
      </c>
      <c r="AJ131" s="172">
        <v>0</v>
      </c>
      <c r="AK131" s="172">
        <v>0</v>
      </c>
      <c r="AL131" s="172">
        <v>0</v>
      </c>
      <c r="AM131" s="172">
        <v>0</v>
      </c>
      <c r="AN131" s="172">
        <v>0</v>
      </c>
      <c r="AO131" s="172">
        <v>0</v>
      </c>
      <c r="AP131" s="172">
        <v>0</v>
      </c>
      <c r="AQ131" s="172">
        <v>0</v>
      </c>
      <c r="AR131" s="358" t="s">
        <v>20</v>
      </c>
      <c r="AS131" s="172">
        <v>0</v>
      </c>
      <c r="AT131" s="172">
        <v>0</v>
      </c>
      <c r="AU131" s="172">
        <v>0</v>
      </c>
      <c r="AV131" s="172">
        <v>0</v>
      </c>
      <c r="AW131" s="172">
        <v>0</v>
      </c>
      <c r="AX131" s="172">
        <v>0</v>
      </c>
      <c r="AY131" s="172">
        <v>0</v>
      </c>
      <c r="AZ131" s="172">
        <v>0</v>
      </c>
      <c r="BA131" s="172">
        <v>0</v>
      </c>
    </row>
    <row r="132" spans="1:53" ht="47.25" x14ac:dyDescent="0.25">
      <c r="A132" s="69" t="s">
        <v>159</v>
      </c>
      <c r="B132" s="83" t="s">
        <v>191</v>
      </c>
      <c r="C132" s="69" t="s">
        <v>192</v>
      </c>
      <c r="D132" s="199" t="s">
        <v>20</v>
      </c>
      <c r="E132" s="190">
        <v>0</v>
      </c>
      <c r="F132" s="190">
        <v>0</v>
      </c>
      <c r="G132" s="190">
        <v>0</v>
      </c>
      <c r="H132" s="190">
        <v>0</v>
      </c>
      <c r="I132" s="190">
        <v>0</v>
      </c>
      <c r="J132" s="190">
        <v>0</v>
      </c>
      <c r="K132" s="190">
        <v>0</v>
      </c>
      <c r="L132" s="190">
        <v>0</v>
      </c>
      <c r="M132" s="190">
        <v>0</v>
      </c>
      <c r="N132" s="199" t="s">
        <v>20</v>
      </c>
      <c r="O132" s="190">
        <v>0</v>
      </c>
      <c r="P132" s="190">
        <v>0</v>
      </c>
      <c r="Q132" s="190">
        <v>0</v>
      </c>
      <c r="R132" s="190">
        <v>0</v>
      </c>
      <c r="S132" s="190">
        <v>0</v>
      </c>
      <c r="T132" s="190">
        <v>0</v>
      </c>
      <c r="U132" s="190">
        <v>0</v>
      </c>
      <c r="V132" s="190">
        <v>0</v>
      </c>
      <c r="W132" s="190">
        <v>0</v>
      </c>
      <c r="X132" s="199" t="s">
        <v>20</v>
      </c>
      <c r="Y132" s="190">
        <v>0</v>
      </c>
      <c r="Z132" s="190">
        <v>0</v>
      </c>
      <c r="AA132" s="190">
        <v>0</v>
      </c>
      <c r="AB132" s="190">
        <v>0</v>
      </c>
      <c r="AC132" s="190">
        <v>0</v>
      </c>
      <c r="AD132" s="190">
        <v>0</v>
      </c>
      <c r="AE132" s="190">
        <v>0</v>
      </c>
      <c r="AF132" s="190">
        <v>0</v>
      </c>
      <c r="AG132" s="190">
        <v>0</v>
      </c>
      <c r="AH132" s="199" t="s">
        <v>20</v>
      </c>
      <c r="AI132" s="172">
        <v>0</v>
      </c>
      <c r="AJ132" s="172">
        <v>0</v>
      </c>
      <c r="AK132" s="172">
        <v>0</v>
      </c>
      <c r="AL132" s="172">
        <v>0</v>
      </c>
      <c r="AM132" s="172">
        <v>0</v>
      </c>
      <c r="AN132" s="172">
        <v>0</v>
      </c>
      <c r="AO132" s="172">
        <v>0</v>
      </c>
      <c r="AP132" s="172">
        <v>0</v>
      </c>
      <c r="AQ132" s="172">
        <v>0</v>
      </c>
      <c r="AR132" s="358" t="s">
        <v>20</v>
      </c>
      <c r="AS132" s="172">
        <v>0</v>
      </c>
      <c r="AT132" s="172">
        <v>0</v>
      </c>
      <c r="AU132" s="172">
        <v>0</v>
      </c>
      <c r="AV132" s="172">
        <v>0</v>
      </c>
      <c r="AW132" s="172">
        <v>0</v>
      </c>
      <c r="AX132" s="172">
        <v>0</v>
      </c>
      <c r="AY132" s="172">
        <v>0</v>
      </c>
      <c r="AZ132" s="172">
        <v>0</v>
      </c>
      <c r="BA132" s="172">
        <v>0</v>
      </c>
    </row>
    <row r="133" spans="1:53" ht="63" x14ac:dyDescent="0.25">
      <c r="A133" s="75" t="s">
        <v>159</v>
      </c>
      <c r="B133" s="72" t="s">
        <v>442</v>
      </c>
      <c r="C133" s="69" t="s">
        <v>443</v>
      </c>
      <c r="D133" s="199" t="s">
        <v>20</v>
      </c>
      <c r="E133" s="190">
        <v>0</v>
      </c>
      <c r="F133" s="190">
        <v>0</v>
      </c>
      <c r="G133" s="190">
        <v>0</v>
      </c>
      <c r="H133" s="190">
        <v>0</v>
      </c>
      <c r="I133" s="190">
        <v>0</v>
      </c>
      <c r="J133" s="190">
        <v>0</v>
      </c>
      <c r="K133" s="190">
        <v>0</v>
      </c>
      <c r="L133" s="190">
        <v>0</v>
      </c>
      <c r="M133" s="190">
        <v>0</v>
      </c>
      <c r="N133" s="199" t="s">
        <v>20</v>
      </c>
      <c r="O133" s="190">
        <v>0</v>
      </c>
      <c r="P133" s="190">
        <v>0</v>
      </c>
      <c r="Q133" s="190">
        <v>0</v>
      </c>
      <c r="R133" s="190">
        <v>0</v>
      </c>
      <c r="S133" s="190">
        <v>0</v>
      </c>
      <c r="T133" s="190">
        <v>0</v>
      </c>
      <c r="U133" s="190">
        <v>0</v>
      </c>
      <c r="V133" s="190">
        <v>0</v>
      </c>
      <c r="W133" s="190">
        <v>0</v>
      </c>
      <c r="X133" s="199" t="s">
        <v>20</v>
      </c>
      <c r="Y133" s="190">
        <v>0</v>
      </c>
      <c r="Z133" s="190">
        <v>0</v>
      </c>
      <c r="AA133" s="190">
        <v>0</v>
      </c>
      <c r="AB133" s="190">
        <v>0</v>
      </c>
      <c r="AC133" s="190">
        <v>0</v>
      </c>
      <c r="AD133" s="190">
        <v>0</v>
      </c>
      <c r="AE133" s="190">
        <v>0</v>
      </c>
      <c r="AF133" s="190">
        <v>0</v>
      </c>
      <c r="AG133" s="190">
        <v>0</v>
      </c>
      <c r="AH133" s="199" t="s">
        <v>20</v>
      </c>
      <c r="AI133" s="172">
        <v>0</v>
      </c>
      <c r="AJ133" s="172">
        <v>0</v>
      </c>
      <c r="AK133" s="172">
        <v>0</v>
      </c>
      <c r="AL133" s="172">
        <v>0</v>
      </c>
      <c r="AM133" s="172">
        <v>0</v>
      </c>
      <c r="AN133" s="172">
        <v>0</v>
      </c>
      <c r="AO133" s="172">
        <v>0</v>
      </c>
      <c r="AP133" s="172">
        <v>0</v>
      </c>
      <c r="AQ133" s="172">
        <v>0</v>
      </c>
      <c r="AR133" s="358" t="s">
        <v>20</v>
      </c>
      <c r="AS133" s="172">
        <v>0</v>
      </c>
      <c r="AT133" s="172">
        <v>0</v>
      </c>
      <c r="AU133" s="172">
        <v>0</v>
      </c>
      <c r="AV133" s="172">
        <v>0</v>
      </c>
      <c r="AW133" s="172">
        <v>0</v>
      </c>
      <c r="AX133" s="172">
        <v>0</v>
      </c>
      <c r="AY133" s="172">
        <v>0</v>
      </c>
      <c r="AZ133" s="172">
        <v>0</v>
      </c>
      <c r="BA133" s="172">
        <v>0</v>
      </c>
    </row>
    <row r="134" spans="1:53" ht="63" x14ac:dyDescent="0.25">
      <c r="A134" s="75" t="s">
        <v>159</v>
      </c>
      <c r="B134" s="72" t="s">
        <v>444</v>
      </c>
      <c r="C134" s="69" t="s">
        <v>445</v>
      </c>
      <c r="D134" s="199" t="s">
        <v>20</v>
      </c>
      <c r="E134" s="190">
        <v>0</v>
      </c>
      <c r="F134" s="190">
        <v>0</v>
      </c>
      <c r="G134" s="190">
        <v>0</v>
      </c>
      <c r="H134" s="190">
        <v>0</v>
      </c>
      <c r="I134" s="190">
        <v>0</v>
      </c>
      <c r="J134" s="190">
        <v>0</v>
      </c>
      <c r="K134" s="190">
        <v>0</v>
      </c>
      <c r="L134" s="190">
        <v>0</v>
      </c>
      <c r="M134" s="190">
        <v>0</v>
      </c>
      <c r="N134" s="199" t="s">
        <v>20</v>
      </c>
      <c r="O134" s="190">
        <v>0</v>
      </c>
      <c r="P134" s="190">
        <v>0</v>
      </c>
      <c r="Q134" s="190">
        <v>0</v>
      </c>
      <c r="R134" s="190">
        <v>0</v>
      </c>
      <c r="S134" s="190">
        <v>0</v>
      </c>
      <c r="T134" s="190">
        <v>0</v>
      </c>
      <c r="U134" s="190">
        <v>0</v>
      </c>
      <c r="V134" s="190">
        <v>0</v>
      </c>
      <c r="W134" s="190">
        <v>0</v>
      </c>
      <c r="X134" s="199" t="s">
        <v>20</v>
      </c>
      <c r="Y134" s="190">
        <v>0</v>
      </c>
      <c r="Z134" s="190">
        <v>0</v>
      </c>
      <c r="AA134" s="190">
        <v>0</v>
      </c>
      <c r="AB134" s="190">
        <v>0</v>
      </c>
      <c r="AC134" s="190">
        <v>0</v>
      </c>
      <c r="AD134" s="190">
        <v>0</v>
      </c>
      <c r="AE134" s="190">
        <v>0</v>
      </c>
      <c r="AF134" s="190">
        <v>0</v>
      </c>
      <c r="AG134" s="190">
        <v>0</v>
      </c>
      <c r="AH134" s="199" t="s">
        <v>20</v>
      </c>
      <c r="AI134" s="172">
        <v>0</v>
      </c>
      <c r="AJ134" s="172">
        <v>0</v>
      </c>
      <c r="AK134" s="172">
        <v>0</v>
      </c>
      <c r="AL134" s="172">
        <v>0</v>
      </c>
      <c r="AM134" s="172">
        <v>0</v>
      </c>
      <c r="AN134" s="172">
        <v>0</v>
      </c>
      <c r="AO134" s="172">
        <v>0</v>
      </c>
      <c r="AP134" s="172">
        <v>0</v>
      </c>
      <c r="AQ134" s="172">
        <v>0</v>
      </c>
      <c r="AR134" s="358" t="s">
        <v>20</v>
      </c>
      <c r="AS134" s="172">
        <v>0</v>
      </c>
      <c r="AT134" s="172">
        <v>0</v>
      </c>
      <c r="AU134" s="172">
        <v>0</v>
      </c>
      <c r="AV134" s="172">
        <v>0</v>
      </c>
      <c r="AW134" s="172">
        <v>0</v>
      </c>
      <c r="AX134" s="172">
        <v>0</v>
      </c>
      <c r="AY134" s="172">
        <v>0</v>
      </c>
      <c r="AZ134" s="172">
        <v>0</v>
      </c>
      <c r="BA134" s="172">
        <v>0</v>
      </c>
    </row>
    <row r="135" spans="1:53" ht="47.25" x14ac:dyDescent="0.25">
      <c r="A135" s="75" t="s">
        <v>159</v>
      </c>
      <c r="B135" s="72" t="s">
        <v>446</v>
      </c>
      <c r="C135" s="69" t="s">
        <v>695</v>
      </c>
      <c r="D135" s="199" t="s">
        <v>20</v>
      </c>
      <c r="E135" s="190">
        <v>0</v>
      </c>
      <c r="F135" s="190">
        <v>0</v>
      </c>
      <c r="G135" s="190">
        <v>0</v>
      </c>
      <c r="H135" s="190">
        <v>0</v>
      </c>
      <c r="I135" s="190">
        <v>0</v>
      </c>
      <c r="J135" s="190">
        <v>0</v>
      </c>
      <c r="K135" s="190">
        <v>0</v>
      </c>
      <c r="L135" s="190">
        <v>0</v>
      </c>
      <c r="M135" s="190">
        <v>0</v>
      </c>
      <c r="N135" s="199" t="s">
        <v>20</v>
      </c>
      <c r="O135" s="190">
        <v>0</v>
      </c>
      <c r="P135" s="190">
        <v>0</v>
      </c>
      <c r="Q135" s="190">
        <v>0</v>
      </c>
      <c r="R135" s="190">
        <v>0</v>
      </c>
      <c r="S135" s="190">
        <v>0</v>
      </c>
      <c r="T135" s="190">
        <v>0</v>
      </c>
      <c r="U135" s="190">
        <v>0</v>
      </c>
      <c r="V135" s="190">
        <v>0</v>
      </c>
      <c r="W135" s="190">
        <v>0</v>
      </c>
      <c r="X135" s="199" t="s">
        <v>20</v>
      </c>
      <c r="Y135" s="190">
        <v>0</v>
      </c>
      <c r="Z135" s="190">
        <v>0</v>
      </c>
      <c r="AA135" s="190">
        <v>0</v>
      </c>
      <c r="AB135" s="190">
        <v>0</v>
      </c>
      <c r="AC135" s="190">
        <v>0</v>
      </c>
      <c r="AD135" s="190">
        <v>0</v>
      </c>
      <c r="AE135" s="190">
        <v>0</v>
      </c>
      <c r="AF135" s="190">
        <v>0</v>
      </c>
      <c r="AG135" s="190">
        <v>0</v>
      </c>
      <c r="AH135" s="199" t="s">
        <v>20</v>
      </c>
      <c r="AI135" s="172">
        <v>0</v>
      </c>
      <c r="AJ135" s="172">
        <v>0</v>
      </c>
      <c r="AK135" s="172">
        <v>0</v>
      </c>
      <c r="AL135" s="172">
        <v>0</v>
      </c>
      <c r="AM135" s="172">
        <v>0</v>
      </c>
      <c r="AN135" s="172">
        <v>0</v>
      </c>
      <c r="AO135" s="172">
        <v>0</v>
      </c>
      <c r="AP135" s="172">
        <v>0</v>
      </c>
      <c r="AQ135" s="172">
        <v>0</v>
      </c>
      <c r="AR135" s="358" t="s">
        <v>20</v>
      </c>
      <c r="AS135" s="172">
        <v>0</v>
      </c>
      <c r="AT135" s="172">
        <v>0</v>
      </c>
      <c r="AU135" s="172">
        <v>0</v>
      </c>
      <c r="AV135" s="172">
        <v>0</v>
      </c>
      <c r="AW135" s="172">
        <v>0</v>
      </c>
      <c r="AX135" s="172">
        <v>0</v>
      </c>
      <c r="AY135" s="172">
        <v>0</v>
      </c>
      <c r="AZ135" s="172">
        <v>0</v>
      </c>
      <c r="BA135" s="172">
        <v>0</v>
      </c>
    </row>
    <row r="136" spans="1:53" ht="47.25" x14ac:dyDescent="0.25">
      <c r="A136" s="75" t="s">
        <v>159</v>
      </c>
      <c r="B136" s="72" t="s">
        <v>447</v>
      </c>
      <c r="C136" s="69" t="s">
        <v>448</v>
      </c>
      <c r="D136" s="199" t="s">
        <v>20</v>
      </c>
      <c r="E136" s="190">
        <v>0</v>
      </c>
      <c r="F136" s="190">
        <v>0</v>
      </c>
      <c r="G136" s="190">
        <v>0</v>
      </c>
      <c r="H136" s="190">
        <v>0</v>
      </c>
      <c r="I136" s="190">
        <v>0</v>
      </c>
      <c r="J136" s="190">
        <v>0</v>
      </c>
      <c r="K136" s="190">
        <v>0</v>
      </c>
      <c r="L136" s="190">
        <v>0</v>
      </c>
      <c r="M136" s="190">
        <v>0</v>
      </c>
      <c r="N136" s="199" t="s">
        <v>20</v>
      </c>
      <c r="O136" s="190">
        <v>0</v>
      </c>
      <c r="P136" s="190">
        <v>0</v>
      </c>
      <c r="Q136" s="190">
        <v>0</v>
      </c>
      <c r="R136" s="190">
        <v>0</v>
      </c>
      <c r="S136" s="190">
        <v>0</v>
      </c>
      <c r="T136" s="190">
        <v>0</v>
      </c>
      <c r="U136" s="190">
        <v>0</v>
      </c>
      <c r="V136" s="190">
        <v>0</v>
      </c>
      <c r="W136" s="190">
        <v>0</v>
      </c>
      <c r="X136" s="199" t="s">
        <v>20</v>
      </c>
      <c r="Y136" s="190">
        <v>0</v>
      </c>
      <c r="Z136" s="190">
        <v>0</v>
      </c>
      <c r="AA136" s="190">
        <v>0</v>
      </c>
      <c r="AB136" s="190">
        <v>0</v>
      </c>
      <c r="AC136" s="190">
        <v>0</v>
      </c>
      <c r="AD136" s="190">
        <v>0</v>
      </c>
      <c r="AE136" s="190">
        <v>0</v>
      </c>
      <c r="AF136" s="190">
        <v>0</v>
      </c>
      <c r="AG136" s="190">
        <v>0</v>
      </c>
      <c r="AH136" s="199" t="s">
        <v>20</v>
      </c>
      <c r="AI136" s="172">
        <v>0</v>
      </c>
      <c r="AJ136" s="172">
        <v>0</v>
      </c>
      <c r="AK136" s="172">
        <v>0</v>
      </c>
      <c r="AL136" s="172">
        <v>0</v>
      </c>
      <c r="AM136" s="172">
        <v>0</v>
      </c>
      <c r="AN136" s="172">
        <v>0</v>
      </c>
      <c r="AO136" s="172">
        <v>0</v>
      </c>
      <c r="AP136" s="172">
        <v>0</v>
      </c>
      <c r="AQ136" s="172">
        <v>0</v>
      </c>
      <c r="AR136" s="358" t="s">
        <v>20</v>
      </c>
      <c r="AS136" s="172">
        <v>0</v>
      </c>
      <c r="AT136" s="172">
        <v>0</v>
      </c>
      <c r="AU136" s="172">
        <v>0</v>
      </c>
      <c r="AV136" s="172">
        <v>0</v>
      </c>
      <c r="AW136" s="172">
        <v>0</v>
      </c>
      <c r="AX136" s="172">
        <v>0</v>
      </c>
      <c r="AY136" s="172">
        <v>0</v>
      </c>
      <c r="AZ136" s="172">
        <v>0</v>
      </c>
      <c r="BA136" s="172">
        <v>0</v>
      </c>
    </row>
    <row r="137" spans="1:53" ht="31.5" x14ac:dyDescent="0.25">
      <c r="A137" s="75" t="s">
        <v>159</v>
      </c>
      <c r="B137" s="83" t="s">
        <v>449</v>
      </c>
      <c r="C137" s="69" t="s">
        <v>450</v>
      </c>
      <c r="D137" s="199" t="s">
        <v>20</v>
      </c>
      <c r="E137" s="190">
        <v>0</v>
      </c>
      <c r="F137" s="190">
        <v>0</v>
      </c>
      <c r="G137" s="190">
        <v>0</v>
      </c>
      <c r="H137" s="190">
        <v>0</v>
      </c>
      <c r="I137" s="190">
        <v>0</v>
      </c>
      <c r="J137" s="190">
        <v>0</v>
      </c>
      <c r="K137" s="190">
        <v>0</v>
      </c>
      <c r="L137" s="190">
        <v>0</v>
      </c>
      <c r="M137" s="190">
        <v>0</v>
      </c>
      <c r="N137" s="199" t="s">
        <v>20</v>
      </c>
      <c r="O137" s="190">
        <v>0</v>
      </c>
      <c r="P137" s="190">
        <v>0</v>
      </c>
      <c r="Q137" s="190">
        <v>0</v>
      </c>
      <c r="R137" s="190">
        <v>0</v>
      </c>
      <c r="S137" s="190">
        <v>0</v>
      </c>
      <c r="T137" s="190">
        <v>0</v>
      </c>
      <c r="U137" s="190">
        <v>0</v>
      </c>
      <c r="V137" s="190">
        <v>0</v>
      </c>
      <c r="W137" s="190">
        <v>0</v>
      </c>
      <c r="X137" s="199" t="s">
        <v>20</v>
      </c>
      <c r="Y137" s="190">
        <v>0</v>
      </c>
      <c r="Z137" s="190">
        <v>0</v>
      </c>
      <c r="AA137" s="190">
        <v>0</v>
      </c>
      <c r="AB137" s="190">
        <v>0</v>
      </c>
      <c r="AC137" s="190">
        <v>0</v>
      </c>
      <c r="AD137" s="190">
        <v>0</v>
      </c>
      <c r="AE137" s="190">
        <v>0</v>
      </c>
      <c r="AF137" s="190">
        <v>0</v>
      </c>
      <c r="AG137" s="190">
        <v>0</v>
      </c>
      <c r="AH137" s="199" t="s">
        <v>20</v>
      </c>
      <c r="AI137" s="172">
        <v>0</v>
      </c>
      <c r="AJ137" s="172">
        <v>0</v>
      </c>
      <c r="AK137" s="172">
        <v>0</v>
      </c>
      <c r="AL137" s="172">
        <v>0</v>
      </c>
      <c r="AM137" s="172">
        <v>0</v>
      </c>
      <c r="AN137" s="172">
        <v>0</v>
      </c>
      <c r="AO137" s="172">
        <v>0</v>
      </c>
      <c r="AP137" s="172">
        <v>0</v>
      </c>
      <c r="AQ137" s="172">
        <v>0</v>
      </c>
      <c r="AR137" s="358" t="s">
        <v>20</v>
      </c>
      <c r="AS137" s="172">
        <v>0</v>
      </c>
      <c r="AT137" s="172">
        <v>0</v>
      </c>
      <c r="AU137" s="172">
        <v>0</v>
      </c>
      <c r="AV137" s="172">
        <v>0</v>
      </c>
      <c r="AW137" s="172">
        <v>0</v>
      </c>
      <c r="AX137" s="172">
        <v>0</v>
      </c>
      <c r="AY137" s="172">
        <v>0</v>
      </c>
      <c r="AZ137" s="172">
        <v>0</v>
      </c>
      <c r="BA137" s="172">
        <v>0</v>
      </c>
    </row>
    <row r="138" spans="1:53" ht="47.25" x14ac:dyDescent="0.25">
      <c r="A138" s="75" t="s">
        <v>159</v>
      </c>
      <c r="B138" s="83" t="s">
        <v>451</v>
      </c>
      <c r="C138" s="69" t="s">
        <v>452</v>
      </c>
      <c r="D138" s="199" t="s">
        <v>20</v>
      </c>
      <c r="E138" s="190">
        <v>0</v>
      </c>
      <c r="F138" s="190">
        <v>0</v>
      </c>
      <c r="G138" s="190">
        <v>0</v>
      </c>
      <c r="H138" s="190">
        <v>0</v>
      </c>
      <c r="I138" s="190">
        <v>0</v>
      </c>
      <c r="J138" s="190">
        <v>0</v>
      </c>
      <c r="K138" s="190">
        <v>0</v>
      </c>
      <c r="L138" s="190">
        <v>0</v>
      </c>
      <c r="M138" s="190">
        <v>0</v>
      </c>
      <c r="N138" s="199" t="s">
        <v>20</v>
      </c>
      <c r="O138" s="190">
        <v>0</v>
      </c>
      <c r="P138" s="190">
        <v>0</v>
      </c>
      <c r="Q138" s="190">
        <v>0</v>
      </c>
      <c r="R138" s="190">
        <v>0</v>
      </c>
      <c r="S138" s="190">
        <v>0</v>
      </c>
      <c r="T138" s="190">
        <v>0</v>
      </c>
      <c r="U138" s="190">
        <v>0</v>
      </c>
      <c r="V138" s="190">
        <v>0</v>
      </c>
      <c r="W138" s="190">
        <v>0</v>
      </c>
      <c r="X138" s="199" t="s">
        <v>20</v>
      </c>
      <c r="Y138" s="190">
        <v>0</v>
      </c>
      <c r="Z138" s="190">
        <v>0</v>
      </c>
      <c r="AA138" s="190">
        <v>0</v>
      </c>
      <c r="AB138" s="190">
        <v>0</v>
      </c>
      <c r="AC138" s="190">
        <v>0</v>
      </c>
      <c r="AD138" s="190">
        <v>0</v>
      </c>
      <c r="AE138" s="190">
        <v>0</v>
      </c>
      <c r="AF138" s="190">
        <v>0</v>
      </c>
      <c r="AG138" s="190">
        <v>0</v>
      </c>
      <c r="AH138" s="199" t="s">
        <v>20</v>
      </c>
      <c r="AI138" s="172">
        <v>0</v>
      </c>
      <c r="AJ138" s="172">
        <v>0</v>
      </c>
      <c r="AK138" s="172">
        <v>0</v>
      </c>
      <c r="AL138" s="172">
        <v>0</v>
      </c>
      <c r="AM138" s="172">
        <v>0</v>
      </c>
      <c r="AN138" s="172">
        <v>0</v>
      </c>
      <c r="AO138" s="172">
        <v>0</v>
      </c>
      <c r="AP138" s="172">
        <v>0</v>
      </c>
      <c r="AQ138" s="172">
        <v>0</v>
      </c>
      <c r="AR138" s="358" t="s">
        <v>20</v>
      </c>
      <c r="AS138" s="172">
        <v>0</v>
      </c>
      <c r="AT138" s="172">
        <v>0</v>
      </c>
      <c r="AU138" s="172">
        <v>0</v>
      </c>
      <c r="AV138" s="172">
        <v>0</v>
      </c>
      <c r="AW138" s="172">
        <v>0</v>
      </c>
      <c r="AX138" s="172">
        <v>0</v>
      </c>
      <c r="AY138" s="172">
        <v>0</v>
      </c>
      <c r="AZ138" s="172">
        <v>0</v>
      </c>
      <c r="BA138" s="172">
        <v>0</v>
      </c>
    </row>
    <row r="139" spans="1:53" ht="31.5" x14ac:dyDescent="0.25">
      <c r="A139" s="75" t="s">
        <v>159</v>
      </c>
      <c r="B139" s="83" t="s">
        <v>700</v>
      </c>
      <c r="C139" s="69" t="s">
        <v>453</v>
      </c>
      <c r="D139" s="199" t="s">
        <v>20</v>
      </c>
      <c r="E139" s="190">
        <v>0</v>
      </c>
      <c r="F139" s="190">
        <v>0</v>
      </c>
      <c r="G139" s="190">
        <v>0</v>
      </c>
      <c r="H139" s="190">
        <v>0</v>
      </c>
      <c r="I139" s="190">
        <v>0</v>
      </c>
      <c r="J139" s="190">
        <v>0</v>
      </c>
      <c r="K139" s="190">
        <v>0</v>
      </c>
      <c r="L139" s="190">
        <v>0</v>
      </c>
      <c r="M139" s="190">
        <v>0</v>
      </c>
      <c r="N139" s="199" t="s">
        <v>20</v>
      </c>
      <c r="O139" s="190">
        <v>0</v>
      </c>
      <c r="P139" s="190">
        <v>0</v>
      </c>
      <c r="Q139" s="190">
        <v>0</v>
      </c>
      <c r="R139" s="190">
        <v>0</v>
      </c>
      <c r="S139" s="190">
        <v>0</v>
      </c>
      <c r="T139" s="190">
        <v>0</v>
      </c>
      <c r="U139" s="190">
        <v>0</v>
      </c>
      <c r="V139" s="190">
        <v>0</v>
      </c>
      <c r="W139" s="190">
        <v>0</v>
      </c>
      <c r="X139" s="199" t="s">
        <v>20</v>
      </c>
      <c r="Y139" s="190">
        <v>0</v>
      </c>
      <c r="Z139" s="190">
        <v>0</v>
      </c>
      <c r="AA139" s="190">
        <v>0</v>
      </c>
      <c r="AB139" s="190">
        <v>0</v>
      </c>
      <c r="AC139" s="190">
        <v>0</v>
      </c>
      <c r="AD139" s="190">
        <v>0</v>
      </c>
      <c r="AE139" s="190">
        <v>0</v>
      </c>
      <c r="AF139" s="190">
        <v>0</v>
      </c>
      <c r="AG139" s="190">
        <v>0</v>
      </c>
      <c r="AH139" s="199" t="s">
        <v>20</v>
      </c>
      <c r="AI139" s="172">
        <v>0</v>
      </c>
      <c r="AJ139" s="172">
        <v>0</v>
      </c>
      <c r="AK139" s="172">
        <v>0</v>
      </c>
      <c r="AL139" s="172">
        <v>0</v>
      </c>
      <c r="AM139" s="172">
        <v>0</v>
      </c>
      <c r="AN139" s="172">
        <v>0</v>
      </c>
      <c r="AO139" s="172">
        <v>0</v>
      </c>
      <c r="AP139" s="172">
        <v>0</v>
      </c>
      <c r="AQ139" s="172">
        <v>0</v>
      </c>
      <c r="AR139" s="358" t="s">
        <v>20</v>
      </c>
      <c r="AS139" s="172">
        <v>0</v>
      </c>
      <c r="AT139" s="172">
        <v>0</v>
      </c>
      <c r="AU139" s="172">
        <v>0</v>
      </c>
      <c r="AV139" s="172">
        <v>0</v>
      </c>
      <c r="AW139" s="172">
        <v>0</v>
      </c>
      <c r="AX139" s="172">
        <v>0</v>
      </c>
      <c r="AY139" s="172">
        <v>0</v>
      </c>
      <c r="AZ139" s="172">
        <v>0</v>
      </c>
      <c r="BA139" s="172">
        <v>0</v>
      </c>
    </row>
    <row r="140" spans="1:53" ht="31.5" x14ac:dyDescent="0.25">
      <c r="A140" s="75" t="s">
        <v>159</v>
      </c>
      <c r="B140" s="83" t="s">
        <v>436</v>
      </c>
      <c r="C140" s="69" t="s">
        <v>454</v>
      </c>
      <c r="D140" s="199" t="s">
        <v>20</v>
      </c>
      <c r="E140" s="190">
        <v>0</v>
      </c>
      <c r="F140" s="190">
        <v>0</v>
      </c>
      <c r="G140" s="190">
        <v>0</v>
      </c>
      <c r="H140" s="190">
        <v>0</v>
      </c>
      <c r="I140" s="190">
        <v>0</v>
      </c>
      <c r="J140" s="190">
        <v>0</v>
      </c>
      <c r="K140" s="190">
        <v>0</v>
      </c>
      <c r="L140" s="190">
        <v>0</v>
      </c>
      <c r="M140" s="190">
        <v>0</v>
      </c>
      <c r="N140" s="199" t="s">
        <v>20</v>
      </c>
      <c r="O140" s="190">
        <v>0</v>
      </c>
      <c r="P140" s="190">
        <v>0</v>
      </c>
      <c r="Q140" s="190">
        <v>0</v>
      </c>
      <c r="R140" s="190">
        <v>0</v>
      </c>
      <c r="S140" s="190">
        <v>0</v>
      </c>
      <c r="T140" s="190">
        <v>0</v>
      </c>
      <c r="U140" s="190">
        <v>0</v>
      </c>
      <c r="V140" s="190">
        <v>0</v>
      </c>
      <c r="W140" s="190">
        <v>0</v>
      </c>
      <c r="X140" s="199" t="s">
        <v>20</v>
      </c>
      <c r="Y140" s="190">
        <v>0</v>
      </c>
      <c r="Z140" s="190">
        <v>0</v>
      </c>
      <c r="AA140" s="190">
        <v>0</v>
      </c>
      <c r="AB140" s="190">
        <v>0</v>
      </c>
      <c r="AC140" s="190">
        <v>0</v>
      </c>
      <c r="AD140" s="190">
        <v>0</v>
      </c>
      <c r="AE140" s="190">
        <v>0</v>
      </c>
      <c r="AF140" s="190">
        <v>0</v>
      </c>
      <c r="AG140" s="190">
        <v>0</v>
      </c>
      <c r="AH140" s="199" t="s">
        <v>20</v>
      </c>
      <c r="AI140" s="172">
        <v>0</v>
      </c>
      <c r="AJ140" s="172">
        <v>0</v>
      </c>
      <c r="AK140" s="172">
        <v>0</v>
      </c>
      <c r="AL140" s="172">
        <v>0</v>
      </c>
      <c r="AM140" s="172">
        <v>0</v>
      </c>
      <c r="AN140" s="172">
        <v>0</v>
      </c>
      <c r="AO140" s="172">
        <v>0</v>
      </c>
      <c r="AP140" s="172">
        <v>0</v>
      </c>
      <c r="AQ140" s="172">
        <v>0</v>
      </c>
      <c r="AR140" s="358" t="s">
        <v>20</v>
      </c>
      <c r="AS140" s="172">
        <v>0</v>
      </c>
      <c r="AT140" s="172">
        <v>0</v>
      </c>
      <c r="AU140" s="172">
        <v>0</v>
      </c>
      <c r="AV140" s="172">
        <v>0</v>
      </c>
      <c r="AW140" s="172">
        <v>0</v>
      </c>
      <c r="AX140" s="172">
        <v>0</v>
      </c>
      <c r="AY140" s="172">
        <v>0</v>
      </c>
      <c r="AZ140" s="172">
        <v>0</v>
      </c>
      <c r="BA140" s="172">
        <v>0</v>
      </c>
    </row>
    <row r="141" spans="1:53" ht="31.5" x14ac:dyDescent="0.25">
      <c r="A141" s="75" t="s">
        <v>159</v>
      </c>
      <c r="B141" s="83" t="s">
        <v>455</v>
      </c>
      <c r="C141" s="69" t="s">
        <v>456</v>
      </c>
      <c r="D141" s="199" t="s">
        <v>20</v>
      </c>
      <c r="E141" s="190">
        <v>0</v>
      </c>
      <c r="F141" s="190">
        <v>0</v>
      </c>
      <c r="G141" s="190">
        <v>0</v>
      </c>
      <c r="H141" s="190">
        <v>0</v>
      </c>
      <c r="I141" s="190">
        <v>0</v>
      </c>
      <c r="J141" s="190">
        <v>0</v>
      </c>
      <c r="K141" s="190">
        <v>0</v>
      </c>
      <c r="L141" s="190">
        <v>0</v>
      </c>
      <c r="M141" s="190">
        <v>0</v>
      </c>
      <c r="N141" s="199" t="s">
        <v>20</v>
      </c>
      <c r="O141" s="190">
        <v>0</v>
      </c>
      <c r="P141" s="190">
        <v>0</v>
      </c>
      <c r="Q141" s="190">
        <v>0</v>
      </c>
      <c r="R141" s="190">
        <v>0</v>
      </c>
      <c r="S141" s="190">
        <v>0</v>
      </c>
      <c r="T141" s="190">
        <v>0</v>
      </c>
      <c r="U141" s="190">
        <v>0</v>
      </c>
      <c r="V141" s="190">
        <v>0</v>
      </c>
      <c r="W141" s="190">
        <v>0</v>
      </c>
      <c r="X141" s="199" t="s">
        <v>20</v>
      </c>
      <c r="Y141" s="190">
        <v>0</v>
      </c>
      <c r="Z141" s="190">
        <v>0</v>
      </c>
      <c r="AA141" s="190">
        <v>0</v>
      </c>
      <c r="AB141" s="190">
        <v>0</v>
      </c>
      <c r="AC141" s="190">
        <v>0</v>
      </c>
      <c r="AD141" s="190">
        <v>0</v>
      </c>
      <c r="AE141" s="190">
        <v>0</v>
      </c>
      <c r="AF141" s="190">
        <v>0</v>
      </c>
      <c r="AG141" s="190">
        <v>0</v>
      </c>
      <c r="AH141" s="199" t="s">
        <v>20</v>
      </c>
      <c r="AI141" s="172">
        <v>0</v>
      </c>
      <c r="AJ141" s="172">
        <v>0</v>
      </c>
      <c r="AK141" s="172">
        <v>0</v>
      </c>
      <c r="AL141" s="172">
        <v>0</v>
      </c>
      <c r="AM141" s="172">
        <v>0</v>
      </c>
      <c r="AN141" s="172">
        <v>0</v>
      </c>
      <c r="AO141" s="172">
        <v>0</v>
      </c>
      <c r="AP141" s="172">
        <v>0</v>
      </c>
      <c r="AQ141" s="172">
        <v>0</v>
      </c>
      <c r="AR141" s="358" t="s">
        <v>20</v>
      </c>
      <c r="AS141" s="172">
        <v>0</v>
      </c>
      <c r="AT141" s="172">
        <v>0</v>
      </c>
      <c r="AU141" s="172">
        <v>0</v>
      </c>
      <c r="AV141" s="172">
        <v>0</v>
      </c>
      <c r="AW141" s="172">
        <v>0</v>
      </c>
      <c r="AX141" s="172">
        <v>0</v>
      </c>
      <c r="AY141" s="172">
        <v>0</v>
      </c>
      <c r="AZ141" s="172">
        <v>0</v>
      </c>
      <c r="BA141" s="172">
        <v>0</v>
      </c>
    </row>
    <row r="142" spans="1:53" ht="47.25" x14ac:dyDescent="0.25">
      <c r="A142" s="75" t="s">
        <v>159</v>
      </c>
      <c r="B142" s="83" t="s">
        <v>193</v>
      </c>
      <c r="C142" s="69" t="s">
        <v>194</v>
      </c>
      <c r="D142" s="199" t="s">
        <v>20</v>
      </c>
      <c r="E142" s="190">
        <v>0</v>
      </c>
      <c r="F142" s="190">
        <v>0</v>
      </c>
      <c r="G142" s="190">
        <v>0</v>
      </c>
      <c r="H142" s="190">
        <v>0</v>
      </c>
      <c r="I142" s="190">
        <v>0</v>
      </c>
      <c r="J142" s="190">
        <v>0</v>
      </c>
      <c r="K142" s="190">
        <v>0</v>
      </c>
      <c r="L142" s="190">
        <v>0</v>
      </c>
      <c r="M142" s="190">
        <v>0</v>
      </c>
      <c r="N142" s="199" t="s">
        <v>20</v>
      </c>
      <c r="O142" s="190">
        <v>0</v>
      </c>
      <c r="P142" s="190">
        <v>0</v>
      </c>
      <c r="Q142" s="190">
        <v>0</v>
      </c>
      <c r="R142" s="190">
        <v>0</v>
      </c>
      <c r="S142" s="190">
        <v>0</v>
      </c>
      <c r="T142" s="190">
        <v>0</v>
      </c>
      <c r="U142" s="190">
        <v>0</v>
      </c>
      <c r="V142" s="190">
        <v>0</v>
      </c>
      <c r="W142" s="190">
        <v>0</v>
      </c>
      <c r="X142" s="199" t="s">
        <v>20</v>
      </c>
      <c r="Y142" s="190">
        <v>0</v>
      </c>
      <c r="Z142" s="190">
        <v>0</v>
      </c>
      <c r="AA142" s="190">
        <v>0</v>
      </c>
      <c r="AB142" s="190">
        <v>0</v>
      </c>
      <c r="AC142" s="190">
        <v>0</v>
      </c>
      <c r="AD142" s="190">
        <v>0</v>
      </c>
      <c r="AE142" s="190">
        <v>0</v>
      </c>
      <c r="AF142" s="190">
        <v>0</v>
      </c>
      <c r="AG142" s="190">
        <v>0</v>
      </c>
      <c r="AH142" s="199" t="s">
        <v>20</v>
      </c>
      <c r="AI142" s="172">
        <v>0</v>
      </c>
      <c r="AJ142" s="172">
        <v>0</v>
      </c>
      <c r="AK142" s="172">
        <v>0</v>
      </c>
      <c r="AL142" s="172">
        <v>0</v>
      </c>
      <c r="AM142" s="172">
        <v>0</v>
      </c>
      <c r="AN142" s="172">
        <v>0</v>
      </c>
      <c r="AO142" s="172">
        <v>0</v>
      </c>
      <c r="AP142" s="172">
        <v>0</v>
      </c>
      <c r="AQ142" s="172">
        <v>0</v>
      </c>
      <c r="AR142" s="358" t="s">
        <v>20</v>
      </c>
      <c r="AS142" s="172">
        <v>0</v>
      </c>
      <c r="AT142" s="172">
        <v>0</v>
      </c>
      <c r="AU142" s="172">
        <v>0</v>
      </c>
      <c r="AV142" s="172">
        <v>0</v>
      </c>
      <c r="AW142" s="172">
        <v>0</v>
      </c>
      <c r="AX142" s="172">
        <v>0</v>
      </c>
      <c r="AY142" s="172">
        <v>0</v>
      </c>
      <c r="AZ142" s="172">
        <v>0</v>
      </c>
      <c r="BA142" s="172">
        <v>0</v>
      </c>
    </row>
    <row r="143" spans="1:53" ht="47.25" x14ac:dyDescent="0.25">
      <c r="A143" s="75" t="s">
        <v>159</v>
      </c>
      <c r="B143" s="83" t="s">
        <v>457</v>
      </c>
      <c r="C143" s="69" t="s">
        <v>458</v>
      </c>
      <c r="D143" s="199" t="s">
        <v>20</v>
      </c>
      <c r="E143" s="190">
        <v>0</v>
      </c>
      <c r="F143" s="190">
        <v>0</v>
      </c>
      <c r="G143" s="190">
        <v>0</v>
      </c>
      <c r="H143" s="190">
        <v>0</v>
      </c>
      <c r="I143" s="190">
        <v>0</v>
      </c>
      <c r="J143" s="190">
        <v>0</v>
      </c>
      <c r="K143" s="190">
        <v>0</v>
      </c>
      <c r="L143" s="190">
        <v>0</v>
      </c>
      <c r="M143" s="190">
        <v>0</v>
      </c>
      <c r="N143" s="199" t="s">
        <v>20</v>
      </c>
      <c r="O143" s="190">
        <v>0</v>
      </c>
      <c r="P143" s="190">
        <v>0</v>
      </c>
      <c r="Q143" s="190">
        <v>0</v>
      </c>
      <c r="R143" s="190">
        <v>0</v>
      </c>
      <c r="S143" s="190">
        <v>0</v>
      </c>
      <c r="T143" s="190">
        <v>0</v>
      </c>
      <c r="U143" s="190">
        <v>0</v>
      </c>
      <c r="V143" s="190">
        <v>0</v>
      </c>
      <c r="W143" s="190">
        <v>0</v>
      </c>
      <c r="X143" s="199" t="s">
        <v>20</v>
      </c>
      <c r="Y143" s="190">
        <v>0</v>
      </c>
      <c r="Z143" s="190">
        <v>0</v>
      </c>
      <c r="AA143" s="190">
        <v>0</v>
      </c>
      <c r="AB143" s="190">
        <v>0</v>
      </c>
      <c r="AC143" s="190">
        <v>0</v>
      </c>
      <c r="AD143" s="190">
        <v>0</v>
      </c>
      <c r="AE143" s="190">
        <v>0</v>
      </c>
      <c r="AF143" s="190">
        <v>0</v>
      </c>
      <c r="AG143" s="190">
        <v>0</v>
      </c>
      <c r="AH143" s="199" t="s">
        <v>20</v>
      </c>
      <c r="AI143" s="172">
        <v>0</v>
      </c>
      <c r="AJ143" s="172">
        <v>0</v>
      </c>
      <c r="AK143" s="172">
        <v>0</v>
      </c>
      <c r="AL143" s="172">
        <v>0</v>
      </c>
      <c r="AM143" s="172">
        <v>0</v>
      </c>
      <c r="AN143" s="172">
        <v>0</v>
      </c>
      <c r="AO143" s="172">
        <v>0</v>
      </c>
      <c r="AP143" s="172">
        <v>0</v>
      </c>
      <c r="AQ143" s="172">
        <v>0</v>
      </c>
      <c r="AR143" s="358" t="s">
        <v>20</v>
      </c>
      <c r="AS143" s="172">
        <v>0</v>
      </c>
      <c r="AT143" s="172">
        <v>0</v>
      </c>
      <c r="AU143" s="172">
        <v>0</v>
      </c>
      <c r="AV143" s="172">
        <v>0</v>
      </c>
      <c r="AW143" s="172">
        <v>0</v>
      </c>
      <c r="AX143" s="172">
        <v>0</v>
      </c>
      <c r="AY143" s="172">
        <v>0</v>
      </c>
      <c r="AZ143" s="172">
        <v>0</v>
      </c>
      <c r="BA143" s="172">
        <v>0</v>
      </c>
    </row>
    <row r="144" spans="1:53" ht="47.25" x14ac:dyDescent="0.25">
      <c r="A144" s="75" t="s">
        <v>159</v>
      </c>
      <c r="B144" s="83" t="s">
        <v>459</v>
      </c>
      <c r="C144" s="69" t="s">
        <v>460</v>
      </c>
      <c r="D144" s="199" t="s">
        <v>20</v>
      </c>
      <c r="E144" s="190">
        <v>0</v>
      </c>
      <c r="F144" s="190">
        <v>0</v>
      </c>
      <c r="G144" s="190">
        <v>0</v>
      </c>
      <c r="H144" s="190">
        <v>0</v>
      </c>
      <c r="I144" s="190">
        <v>0</v>
      </c>
      <c r="J144" s="190">
        <v>0</v>
      </c>
      <c r="K144" s="190">
        <v>0</v>
      </c>
      <c r="L144" s="190">
        <v>0</v>
      </c>
      <c r="M144" s="190">
        <v>0</v>
      </c>
      <c r="N144" s="199" t="s">
        <v>20</v>
      </c>
      <c r="O144" s="190">
        <v>0</v>
      </c>
      <c r="P144" s="190">
        <v>0</v>
      </c>
      <c r="Q144" s="190">
        <v>0</v>
      </c>
      <c r="R144" s="190">
        <v>0</v>
      </c>
      <c r="S144" s="190">
        <v>0</v>
      </c>
      <c r="T144" s="190">
        <v>0</v>
      </c>
      <c r="U144" s="190">
        <v>0</v>
      </c>
      <c r="V144" s="190">
        <v>0</v>
      </c>
      <c r="W144" s="190">
        <v>0</v>
      </c>
      <c r="X144" s="199" t="s">
        <v>20</v>
      </c>
      <c r="Y144" s="190">
        <v>0</v>
      </c>
      <c r="Z144" s="190">
        <v>0</v>
      </c>
      <c r="AA144" s="190">
        <v>0</v>
      </c>
      <c r="AB144" s="190">
        <v>0</v>
      </c>
      <c r="AC144" s="190">
        <v>0</v>
      </c>
      <c r="AD144" s="190">
        <v>0</v>
      </c>
      <c r="AE144" s="190">
        <v>0</v>
      </c>
      <c r="AF144" s="190">
        <v>0</v>
      </c>
      <c r="AG144" s="190">
        <v>0</v>
      </c>
      <c r="AH144" s="199" t="s">
        <v>20</v>
      </c>
      <c r="AI144" s="172">
        <v>0</v>
      </c>
      <c r="AJ144" s="172">
        <v>0</v>
      </c>
      <c r="AK144" s="172">
        <v>0</v>
      </c>
      <c r="AL144" s="172">
        <v>0</v>
      </c>
      <c r="AM144" s="172">
        <v>0</v>
      </c>
      <c r="AN144" s="172">
        <v>0</v>
      </c>
      <c r="AO144" s="172">
        <v>0</v>
      </c>
      <c r="AP144" s="172">
        <v>0</v>
      </c>
      <c r="AQ144" s="172">
        <v>0</v>
      </c>
      <c r="AR144" s="358" t="s">
        <v>20</v>
      </c>
      <c r="AS144" s="172">
        <v>0</v>
      </c>
      <c r="AT144" s="172">
        <v>0</v>
      </c>
      <c r="AU144" s="172">
        <v>0</v>
      </c>
      <c r="AV144" s="172">
        <v>0</v>
      </c>
      <c r="AW144" s="172">
        <v>0</v>
      </c>
      <c r="AX144" s="172">
        <v>0</v>
      </c>
      <c r="AY144" s="172">
        <v>0</v>
      </c>
      <c r="AZ144" s="172">
        <v>0</v>
      </c>
      <c r="BA144" s="172">
        <v>0</v>
      </c>
    </row>
    <row r="145" spans="1:53" ht="47.25" x14ac:dyDescent="0.25">
      <c r="A145" s="75" t="s">
        <v>159</v>
      </c>
      <c r="B145" s="83" t="s">
        <v>461</v>
      </c>
      <c r="C145" s="69" t="s">
        <v>462</v>
      </c>
      <c r="D145" s="199" t="s">
        <v>20</v>
      </c>
      <c r="E145" s="190">
        <v>0</v>
      </c>
      <c r="F145" s="190">
        <v>0</v>
      </c>
      <c r="G145" s="190">
        <v>0</v>
      </c>
      <c r="H145" s="190">
        <v>0</v>
      </c>
      <c r="I145" s="190">
        <v>0</v>
      </c>
      <c r="J145" s="190">
        <v>0</v>
      </c>
      <c r="K145" s="190">
        <v>0</v>
      </c>
      <c r="L145" s="190">
        <v>0</v>
      </c>
      <c r="M145" s="190">
        <v>0</v>
      </c>
      <c r="N145" s="199" t="s">
        <v>20</v>
      </c>
      <c r="O145" s="190">
        <v>0</v>
      </c>
      <c r="P145" s="190">
        <v>0</v>
      </c>
      <c r="Q145" s="190">
        <v>0</v>
      </c>
      <c r="R145" s="190">
        <v>0</v>
      </c>
      <c r="S145" s="190">
        <v>0</v>
      </c>
      <c r="T145" s="190">
        <v>0</v>
      </c>
      <c r="U145" s="190">
        <v>0</v>
      </c>
      <c r="V145" s="190">
        <v>0</v>
      </c>
      <c r="W145" s="190">
        <v>0</v>
      </c>
      <c r="X145" s="199" t="s">
        <v>20</v>
      </c>
      <c r="Y145" s="190">
        <v>0</v>
      </c>
      <c r="Z145" s="190">
        <v>0</v>
      </c>
      <c r="AA145" s="190">
        <v>0</v>
      </c>
      <c r="AB145" s="190">
        <v>0</v>
      </c>
      <c r="AC145" s="190">
        <v>0</v>
      </c>
      <c r="AD145" s="190">
        <v>0</v>
      </c>
      <c r="AE145" s="190">
        <v>0</v>
      </c>
      <c r="AF145" s="190">
        <v>0</v>
      </c>
      <c r="AG145" s="190">
        <v>0</v>
      </c>
      <c r="AH145" s="199" t="s">
        <v>20</v>
      </c>
      <c r="AI145" s="172">
        <v>0</v>
      </c>
      <c r="AJ145" s="172">
        <v>0</v>
      </c>
      <c r="AK145" s="172">
        <v>0</v>
      </c>
      <c r="AL145" s="172">
        <v>0</v>
      </c>
      <c r="AM145" s="172">
        <v>0</v>
      </c>
      <c r="AN145" s="172">
        <v>0</v>
      </c>
      <c r="AO145" s="172">
        <v>0</v>
      </c>
      <c r="AP145" s="172">
        <v>0</v>
      </c>
      <c r="AQ145" s="172">
        <v>0</v>
      </c>
      <c r="AR145" s="358" t="s">
        <v>20</v>
      </c>
      <c r="AS145" s="172">
        <v>0</v>
      </c>
      <c r="AT145" s="172">
        <v>0</v>
      </c>
      <c r="AU145" s="172">
        <v>0</v>
      </c>
      <c r="AV145" s="172">
        <v>0</v>
      </c>
      <c r="AW145" s="172">
        <v>0</v>
      </c>
      <c r="AX145" s="172">
        <v>0</v>
      </c>
      <c r="AY145" s="172">
        <v>0</v>
      </c>
      <c r="AZ145" s="172">
        <v>0</v>
      </c>
      <c r="BA145" s="172">
        <v>0</v>
      </c>
    </row>
    <row r="146" spans="1:53" ht="47.25" x14ac:dyDescent="0.25">
      <c r="A146" s="75" t="s">
        <v>159</v>
      </c>
      <c r="B146" s="83" t="s">
        <v>463</v>
      </c>
      <c r="C146" s="69" t="s">
        <v>464</v>
      </c>
      <c r="D146" s="199" t="s">
        <v>20</v>
      </c>
      <c r="E146" s="190">
        <v>0</v>
      </c>
      <c r="F146" s="190">
        <v>0</v>
      </c>
      <c r="G146" s="190">
        <v>0</v>
      </c>
      <c r="H146" s="190">
        <v>0</v>
      </c>
      <c r="I146" s="190">
        <v>0</v>
      </c>
      <c r="J146" s="190">
        <v>0</v>
      </c>
      <c r="K146" s="190">
        <v>0</v>
      </c>
      <c r="L146" s="190">
        <v>0</v>
      </c>
      <c r="M146" s="190">
        <v>0</v>
      </c>
      <c r="N146" s="199" t="s">
        <v>20</v>
      </c>
      <c r="O146" s="190">
        <v>0</v>
      </c>
      <c r="P146" s="190">
        <v>0</v>
      </c>
      <c r="Q146" s="190">
        <v>0</v>
      </c>
      <c r="R146" s="190">
        <v>0</v>
      </c>
      <c r="S146" s="190">
        <v>0</v>
      </c>
      <c r="T146" s="190">
        <v>0</v>
      </c>
      <c r="U146" s="190">
        <v>0</v>
      </c>
      <c r="V146" s="190">
        <v>0</v>
      </c>
      <c r="W146" s="190">
        <v>0</v>
      </c>
      <c r="X146" s="199" t="s">
        <v>20</v>
      </c>
      <c r="Y146" s="190">
        <v>0</v>
      </c>
      <c r="Z146" s="190">
        <v>0</v>
      </c>
      <c r="AA146" s="190">
        <v>0</v>
      </c>
      <c r="AB146" s="190">
        <v>0</v>
      </c>
      <c r="AC146" s="190">
        <v>0</v>
      </c>
      <c r="AD146" s="190">
        <v>0</v>
      </c>
      <c r="AE146" s="190">
        <v>0</v>
      </c>
      <c r="AF146" s="190">
        <v>0</v>
      </c>
      <c r="AG146" s="190">
        <v>0</v>
      </c>
      <c r="AH146" s="199" t="s">
        <v>20</v>
      </c>
      <c r="AI146" s="172">
        <v>0</v>
      </c>
      <c r="AJ146" s="172">
        <v>0</v>
      </c>
      <c r="AK146" s="172">
        <v>0</v>
      </c>
      <c r="AL146" s="172">
        <v>0</v>
      </c>
      <c r="AM146" s="172">
        <v>0</v>
      </c>
      <c r="AN146" s="172">
        <v>0</v>
      </c>
      <c r="AO146" s="172">
        <v>0</v>
      </c>
      <c r="AP146" s="172">
        <v>0</v>
      </c>
      <c r="AQ146" s="172">
        <v>0</v>
      </c>
      <c r="AR146" s="358" t="s">
        <v>20</v>
      </c>
      <c r="AS146" s="172">
        <v>0</v>
      </c>
      <c r="AT146" s="172">
        <v>0</v>
      </c>
      <c r="AU146" s="172">
        <v>0</v>
      </c>
      <c r="AV146" s="172">
        <v>0</v>
      </c>
      <c r="AW146" s="172">
        <v>0</v>
      </c>
      <c r="AX146" s="172">
        <v>0</v>
      </c>
      <c r="AY146" s="172">
        <v>0</v>
      </c>
      <c r="AZ146" s="172">
        <v>0</v>
      </c>
      <c r="BA146" s="172">
        <v>0</v>
      </c>
    </row>
    <row r="147" spans="1:53" ht="63" x14ac:dyDescent="0.25">
      <c r="A147" s="75" t="s">
        <v>159</v>
      </c>
      <c r="B147" s="83" t="s">
        <v>195</v>
      </c>
      <c r="C147" s="69" t="s">
        <v>196</v>
      </c>
      <c r="D147" s="199" t="s">
        <v>20</v>
      </c>
      <c r="E147" s="190">
        <v>0</v>
      </c>
      <c r="F147" s="190">
        <v>0</v>
      </c>
      <c r="G147" s="190">
        <v>0</v>
      </c>
      <c r="H147" s="190">
        <v>0</v>
      </c>
      <c r="I147" s="190">
        <v>0</v>
      </c>
      <c r="J147" s="190">
        <v>0</v>
      </c>
      <c r="K147" s="190">
        <v>0</v>
      </c>
      <c r="L147" s="190">
        <v>0</v>
      </c>
      <c r="M147" s="190">
        <v>0</v>
      </c>
      <c r="N147" s="199" t="s">
        <v>20</v>
      </c>
      <c r="O147" s="190">
        <v>0</v>
      </c>
      <c r="P147" s="190">
        <v>0</v>
      </c>
      <c r="Q147" s="190">
        <v>0</v>
      </c>
      <c r="R147" s="190">
        <v>0</v>
      </c>
      <c r="S147" s="190">
        <v>0</v>
      </c>
      <c r="T147" s="190">
        <v>0</v>
      </c>
      <c r="U147" s="190">
        <v>0</v>
      </c>
      <c r="V147" s="190">
        <v>0</v>
      </c>
      <c r="W147" s="190">
        <v>0</v>
      </c>
      <c r="X147" s="199" t="s">
        <v>20</v>
      </c>
      <c r="Y147" s="190">
        <v>0</v>
      </c>
      <c r="Z147" s="190">
        <v>0</v>
      </c>
      <c r="AA147" s="190">
        <v>0</v>
      </c>
      <c r="AB147" s="190">
        <v>0</v>
      </c>
      <c r="AC147" s="190">
        <v>0</v>
      </c>
      <c r="AD147" s="190">
        <v>0</v>
      </c>
      <c r="AE147" s="190">
        <v>0</v>
      </c>
      <c r="AF147" s="190">
        <v>0</v>
      </c>
      <c r="AG147" s="190">
        <v>0</v>
      </c>
      <c r="AH147" s="199" t="s">
        <v>20</v>
      </c>
      <c r="AI147" s="172">
        <v>0</v>
      </c>
      <c r="AJ147" s="172">
        <v>0</v>
      </c>
      <c r="AK147" s="172">
        <v>0</v>
      </c>
      <c r="AL147" s="172">
        <v>0</v>
      </c>
      <c r="AM147" s="172">
        <v>0</v>
      </c>
      <c r="AN147" s="172">
        <v>0</v>
      </c>
      <c r="AO147" s="172">
        <v>0</v>
      </c>
      <c r="AP147" s="172">
        <v>0</v>
      </c>
      <c r="AQ147" s="172">
        <v>0</v>
      </c>
      <c r="AR147" s="358" t="s">
        <v>20</v>
      </c>
      <c r="AS147" s="172">
        <v>0</v>
      </c>
      <c r="AT147" s="172">
        <v>0</v>
      </c>
      <c r="AU147" s="172">
        <v>0</v>
      </c>
      <c r="AV147" s="172">
        <v>0</v>
      </c>
      <c r="AW147" s="172">
        <v>0</v>
      </c>
      <c r="AX147" s="172">
        <v>0</v>
      </c>
      <c r="AY147" s="172">
        <v>0</v>
      </c>
      <c r="AZ147" s="172">
        <v>0</v>
      </c>
      <c r="BA147" s="172">
        <v>0</v>
      </c>
    </row>
    <row r="148" spans="1:53" ht="47.25" x14ac:dyDescent="0.25">
      <c r="A148" s="75" t="s">
        <v>159</v>
      </c>
      <c r="B148" s="83" t="s">
        <v>465</v>
      </c>
      <c r="C148" s="69" t="s">
        <v>466</v>
      </c>
      <c r="D148" s="199" t="s">
        <v>20</v>
      </c>
      <c r="E148" s="190">
        <v>0</v>
      </c>
      <c r="F148" s="190">
        <v>0</v>
      </c>
      <c r="G148" s="190">
        <v>0</v>
      </c>
      <c r="H148" s="190">
        <v>0</v>
      </c>
      <c r="I148" s="190">
        <v>0</v>
      </c>
      <c r="J148" s="190">
        <v>0</v>
      </c>
      <c r="K148" s="190">
        <v>0</v>
      </c>
      <c r="L148" s="190">
        <v>0</v>
      </c>
      <c r="M148" s="190">
        <v>0</v>
      </c>
      <c r="N148" s="199" t="s">
        <v>20</v>
      </c>
      <c r="O148" s="190">
        <v>0</v>
      </c>
      <c r="P148" s="190">
        <v>0</v>
      </c>
      <c r="Q148" s="190">
        <v>0</v>
      </c>
      <c r="R148" s="190">
        <v>0</v>
      </c>
      <c r="S148" s="190">
        <v>0</v>
      </c>
      <c r="T148" s="190">
        <v>0</v>
      </c>
      <c r="U148" s="190">
        <v>0</v>
      </c>
      <c r="V148" s="190">
        <v>0</v>
      </c>
      <c r="W148" s="190">
        <v>0</v>
      </c>
      <c r="X148" s="199" t="s">
        <v>20</v>
      </c>
      <c r="Y148" s="190">
        <v>0</v>
      </c>
      <c r="Z148" s="190">
        <v>0</v>
      </c>
      <c r="AA148" s="190">
        <v>0</v>
      </c>
      <c r="AB148" s="190">
        <v>0</v>
      </c>
      <c r="AC148" s="190">
        <v>0</v>
      </c>
      <c r="AD148" s="190">
        <v>0</v>
      </c>
      <c r="AE148" s="190">
        <v>0</v>
      </c>
      <c r="AF148" s="190">
        <v>0</v>
      </c>
      <c r="AG148" s="190">
        <v>0</v>
      </c>
      <c r="AH148" s="199" t="s">
        <v>20</v>
      </c>
      <c r="AI148" s="172">
        <v>0</v>
      </c>
      <c r="AJ148" s="172">
        <v>0</v>
      </c>
      <c r="AK148" s="172">
        <v>0</v>
      </c>
      <c r="AL148" s="172">
        <v>0</v>
      </c>
      <c r="AM148" s="172">
        <v>0</v>
      </c>
      <c r="AN148" s="172">
        <v>0</v>
      </c>
      <c r="AO148" s="172">
        <v>0</v>
      </c>
      <c r="AP148" s="172">
        <v>0</v>
      </c>
      <c r="AQ148" s="172">
        <v>0</v>
      </c>
      <c r="AR148" s="358" t="s">
        <v>20</v>
      </c>
      <c r="AS148" s="172">
        <v>0</v>
      </c>
      <c r="AT148" s="172">
        <v>0</v>
      </c>
      <c r="AU148" s="172">
        <v>0</v>
      </c>
      <c r="AV148" s="172">
        <v>0</v>
      </c>
      <c r="AW148" s="172">
        <v>0</v>
      </c>
      <c r="AX148" s="172">
        <v>0</v>
      </c>
      <c r="AY148" s="172">
        <v>0</v>
      </c>
      <c r="AZ148" s="172">
        <v>0</v>
      </c>
      <c r="BA148" s="172">
        <v>0</v>
      </c>
    </row>
    <row r="149" spans="1:53" ht="31.5" x14ac:dyDescent="0.25">
      <c r="A149" s="75" t="s">
        <v>159</v>
      </c>
      <c r="B149" s="83" t="s">
        <v>467</v>
      </c>
      <c r="C149" s="69" t="s">
        <v>468</v>
      </c>
      <c r="D149" s="199" t="s">
        <v>20</v>
      </c>
      <c r="E149" s="190">
        <v>0</v>
      </c>
      <c r="F149" s="190">
        <v>0</v>
      </c>
      <c r="G149" s="190">
        <v>0</v>
      </c>
      <c r="H149" s="190">
        <v>0</v>
      </c>
      <c r="I149" s="190">
        <v>0</v>
      </c>
      <c r="J149" s="190">
        <v>0</v>
      </c>
      <c r="K149" s="190">
        <v>0</v>
      </c>
      <c r="L149" s="190">
        <v>0</v>
      </c>
      <c r="M149" s="190">
        <v>0</v>
      </c>
      <c r="N149" s="199" t="s">
        <v>20</v>
      </c>
      <c r="O149" s="190">
        <v>0</v>
      </c>
      <c r="P149" s="190">
        <v>0</v>
      </c>
      <c r="Q149" s="190">
        <v>0</v>
      </c>
      <c r="R149" s="190">
        <v>0</v>
      </c>
      <c r="S149" s="190">
        <v>0</v>
      </c>
      <c r="T149" s="190">
        <v>0</v>
      </c>
      <c r="U149" s="190">
        <v>0</v>
      </c>
      <c r="V149" s="190">
        <v>0</v>
      </c>
      <c r="W149" s="190">
        <v>0</v>
      </c>
      <c r="X149" s="199" t="s">
        <v>20</v>
      </c>
      <c r="Y149" s="190">
        <v>0</v>
      </c>
      <c r="Z149" s="190">
        <v>0</v>
      </c>
      <c r="AA149" s="190">
        <v>0</v>
      </c>
      <c r="AB149" s="190">
        <v>0</v>
      </c>
      <c r="AC149" s="190">
        <v>0</v>
      </c>
      <c r="AD149" s="190">
        <v>0</v>
      </c>
      <c r="AE149" s="190">
        <v>0</v>
      </c>
      <c r="AF149" s="190">
        <v>0</v>
      </c>
      <c r="AG149" s="190">
        <v>0</v>
      </c>
      <c r="AH149" s="199" t="s">
        <v>20</v>
      </c>
      <c r="AI149" s="172">
        <v>0</v>
      </c>
      <c r="AJ149" s="172">
        <v>0</v>
      </c>
      <c r="AK149" s="172">
        <v>0</v>
      </c>
      <c r="AL149" s="172">
        <v>0</v>
      </c>
      <c r="AM149" s="172">
        <v>0</v>
      </c>
      <c r="AN149" s="172">
        <v>0</v>
      </c>
      <c r="AO149" s="172">
        <v>0</v>
      </c>
      <c r="AP149" s="172">
        <v>0</v>
      </c>
      <c r="AQ149" s="172">
        <v>0</v>
      </c>
      <c r="AR149" s="358" t="s">
        <v>20</v>
      </c>
      <c r="AS149" s="172">
        <v>0</v>
      </c>
      <c r="AT149" s="172">
        <v>0</v>
      </c>
      <c r="AU149" s="172">
        <v>0</v>
      </c>
      <c r="AV149" s="172">
        <v>0</v>
      </c>
      <c r="AW149" s="172">
        <v>0</v>
      </c>
      <c r="AX149" s="172">
        <v>0</v>
      </c>
      <c r="AY149" s="172">
        <v>0</v>
      </c>
      <c r="AZ149" s="172">
        <v>0</v>
      </c>
      <c r="BA149" s="172">
        <v>0</v>
      </c>
    </row>
    <row r="150" spans="1:53" ht="78.75" x14ac:dyDescent="0.25">
      <c r="A150" s="75" t="s">
        <v>159</v>
      </c>
      <c r="B150" s="191" t="s">
        <v>710</v>
      </c>
      <c r="C150" s="69" t="s">
        <v>197</v>
      </c>
      <c r="D150" s="199" t="s">
        <v>20</v>
      </c>
      <c r="E150" s="190">
        <v>0</v>
      </c>
      <c r="F150" s="190">
        <v>0</v>
      </c>
      <c r="G150" s="190">
        <v>0</v>
      </c>
      <c r="H150" s="190">
        <v>0</v>
      </c>
      <c r="I150" s="190">
        <v>0</v>
      </c>
      <c r="J150" s="190">
        <v>0</v>
      </c>
      <c r="K150" s="190">
        <v>0</v>
      </c>
      <c r="L150" s="190">
        <v>0</v>
      </c>
      <c r="M150" s="190">
        <v>0</v>
      </c>
      <c r="N150" s="199" t="s">
        <v>20</v>
      </c>
      <c r="O150" s="190">
        <v>0</v>
      </c>
      <c r="P150" s="190">
        <v>0</v>
      </c>
      <c r="Q150" s="190">
        <v>0</v>
      </c>
      <c r="R150" s="190">
        <v>0</v>
      </c>
      <c r="S150" s="190">
        <v>0</v>
      </c>
      <c r="T150" s="190">
        <v>0</v>
      </c>
      <c r="U150" s="190">
        <v>0</v>
      </c>
      <c r="V150" s="190">
        <v>0</v>
      </c>
      <c r="W150" s="190">
        <v>0</v>
      </c>
      <c r="X150" s="199" t="s">
        <v>20</v>
      </c>
      <c r="Y150" s="190">
        <v>0</v>
      </c>
      <c r="Z150" s="190">
        <v>0</v>
      </c>
      <c r="AA150" s="190">
        <v>0</v>
      </c>
      <c r="AB150" s="190">
        <v>0</v>
      </c>
      <c r="AC150" s="190">
        <v>0</v>
      </c>
      <c r="AD150" s="190">
        <v>0</v>
      </c>
      <c r="AE150" s="190">
        <v>0</v>
      </c>
      <c r="AF150" s="190">
        <v>0</v>
      </c>
      <c r="AG150" s="190">
        <v>0</v>
      </c>
      <c r="AH150" s="199" t="s">
        <v>20</v>
      </c>
      <c r="AI150" s="172">
        <v>0</v>
      </c>
      <c r="AJ150" s="172">
        <v>0</v>
      </c>
      <c r="AK150" s="172">
        <v>0</v>
      </c>
      <c r="AL150" s="172">
        <v>0</v>
      </c>
      <c r="AM150" s="172">
        <v>0</v>
      </c>
      <c r="AN150" s="172">
        <v>0</v>
      </c>
      <c r="AO150" s="172">
        <v>0</v>
      </c>
      <c r="AP150" s="172">
        <v>0</v>
      </c>
      <c r="AQ150" s="172">
        <v>0</v>
      </c>
      <c r="AR150" s="358" t="s">
        <v>20</v>
      </c>
      <c r="AS150" s="172">
        <v>0</v>
      </c>
      <c r="AT150" s="172">
        <v>0</v>
      </c>
      <c r="AU150" s="172">
        <v>0</v>
      </c>
      <c r="AV150" s="172">
        <v>0</v>
      </c>
      <c r="AW150" s="172">
        <v>0</v>
      </c>
      <c r="AX150" s="172">
        <v>0</v>
      </c>
      <c r="AY150" s="172">
        <v>0</v>
      </c>
      <c r="AZ150" s="172">
        <v>0</v>
      </c>
      <c r="BA150" s="172">
        <v>0</v>
      </c>
    </row>
    <row r="151" spans="1:53" s="161" customFormat="1" ht="47.25" x14ac:dyDescent="0.25">
      <c r="A151" s="162" t="s">
        <v>198</v>
      </c>
      <c r="B151" s="168" t="s">
        <v>199</v>
      </c>
      <c r="C151" s="164" t="s">
        <v>19</v>
      </c>
      <c r="D151" s="358" t="s">
        <v>20</v>
      </c>
      <c r="E151" s="159">
        <f t="shared" ref="E151:M151" si="173">SUM(E152,E166,E175,E197,E204,E212,E213)</f>
        <v>0</v>
      </c>
      <c r="F151" s="159">
        <f t="shared" si="173"/>
        <v>0</v>
      </c>
      <c r="G151" s="159">
        <f t="shared" si="173"/>
        <v>0</v>
      </c>
      <c r="H151" s="159">
        <f t="shared" si="173"/>
        <v>0</v>
      </c>
      <c r="I151" s="159">
        <f t="shared" si="173"/>
        <v>0</v>
      </c>
      <c r="J151" s="159">
        <f t="shared" si="173"/>
        <v>0</v>
      </c>
      <c r="K151" s="159">
        <f t="shared" si="173"/>
        <v>5</v>
      </c>
      <c r="L151" s="159">
        <f t="shared" si="173"/>
        <v>0</v>
      </c>
      <c r="M151" s="159">
        <f t="shared" si="173"/>
        <v>0</v>
      </c>
      <c r="N151" s="358" t="s">
        <v>20</v>
      </c>
      <c r="O151" s="159">
        <f t="shared" ref="O151:W151" si="174">SUM(O152,O166,O175,O197,O204,O212,O213)</f>
        <v>0</v>
      </c>
      <c r="P151" s="159">
        <f t="shared" si="174"/>
        <v>0</v>
      </c>
      <c r="Q151" s="159">
        <f t="shared" si="174"/>
        <v>0</v>
      </c>
      <c r="R151" s="159">
        <f t="shared" si="174"/>
        <v>0</v>
      </c>
      <c r="S151" s="159">
        <f t="shared" si="174"/>
        <v>0</v>
      </c>
      <c r="T151" s="159">
        <f t="shared" si="174"/>
        <v>0</v>
      </c>
      <c r="U151" s="159">
        <f t="shared" si="174"/>
        <v>2</v>
      </c>
      <c r="V151" s="159">
        <f t="shared" si="174"/>
        <v>0</v>
      </c>
      <c r="W151" s="159">
        <f t="shared" si="174"/>
        <v>0</v>
      </c>
      <c r="X151" s="358" t="s">
        <v>20</v>
      </c>
      <c r="Y151" s="159">
        <f t="shared" ref="Y151:AG151" si="175">SUM(Y152,Y166,Y175,Y197,Y204,Y212,Y213)</f>
        <v>0</v>
      </c>
      <c r="Z151" s="159">
        <f t="shared" si="175"/>
        <v>0</v>
      </c>
      <c r="AA151" s="159">
        <f t="shared" si="175"/>
        <v>0</v>
      </c>
      <c r="AB151" s="159">
        <f t="shared" si="175"/>
        <v>0</v>
      </c>
      <c r="AC151" s="159">
        <f t="shared" si="175"/>
        <v>0</v>
      </c>
      <c r="AD151" s="159">
        <f t="shared" si="175"/>
        <v>0</v>
      </c>
      <c r="AE151" s="159">
        <f t="shared" si="175"/>
        <v>0</v>
      </c>
      <c r="AF151" s="159">
        <f t="shared" si="175"/>
        <v>0</v>
      </c>
      <c r="AG151" s="159">
        <f t="shared" si="175"/>
        <v>0</v>
      </c>
      <c r="AH151" s="358" t="s">
        <v>20</v>
      </c>
      <c r="AI151" s="160">
        <v>0</v>
      </c>
      <c r="AJ151" s="160">
        <v>0</v>
      </c>
      <c r="AK151" s="160">
        <v>0</v>
      </c>
      <c r="AL151" s="160">
        <v>0</v>
      </c>
      <c r="AM151" s="160">
        <v>0</v>
      </c>
      <c r="AN151" s="160">
        <v>0</v>
      </c>
      <c r="AO151" s="160">
        <v>0</v>
      </c>
      <c r="AP151" s="160">
        <v>0</v>
      </c>
      <c r="AQ151" s="160">
        <v>0</v>
      </c>
      <c r="AR151" s="358" t="s">
        <v>20</v>
      </c>
      <c r="AS151" s="160">
        <v>0</v>
      </c>
      <c r="AT151" s="160">
        <v>0</v>
      </c>
      <c r="AU151" s="160">
        <v>0</v>
      </c>
      <c r="AV151" s="160">
        <v>0</v>
      </c>
      <c r="AW151" s="160">
        <v>0</v>
      </c>
      <c r="AX151" s="160">
        <v>0</v>
      </c>
      <c r="AY151" s="160">
        <v>0</v>
      </c>
      <c r="AZ151" s="160">
        <v>0</v>
      </c>
      <c r="BA151" s="160">
        <v>0</v>
      </c>
    </row>
    <row r="152" spans="1:53" s="161" customFormat="1" ht="31.5" x14ac:dyDescent="0.25">
      <c r="A152" s="162" t="s">
        <v>200</v>
      </c>
      <c r="B152" s="163" t="s">
        <v>201</v>
      </c>
      <c r="C152" s="164" t="s">
        <v>19</v>
      </c>
      <c r="D152" s="358" t="s">
        <v>20</v>
      </c>
      <c r="E152" s="159">
        <f>SUM(E153,E156,E159,E165)</f>
        <v>0</v>
      </c>
      <c r="F152" s="159">
        <f t="shared" ref="F152:M152" si="176">SUM(F153,F156,F159,F165)</f>
        <v>0</v>
      </c>
      <c r="G152" s="159">
        <f t="shared" si="176"/>
        <v>0</v>
      </c>
      <c r="H152" s="159">
        <f t="shared" si="176"/>
        <v>0</v>
      </c>
      <c r="I152" s="159">
        <f t="shared" si="176"/>
        <v>0</v>
      </c>
      <c r="J152" s="159">
        <f t="shared" si="176"/>
        <v>0</v>
      </c>
      <c r="K152" s="159">
        <f t="shared" si="176"/>
        <v>0</v>
      </c>
      <c r="L152" s="159">
        <f t="shared" si="176"/>
        <v>0</v>
      </c>
      <c r="M152" s="159">
        <f t="shared" si="176"/>
        <v>0</v>
      </c>
      <c r="N152" s="358" t="s">
        <v>20</v>
      </c>
      <c r="O152" s="159">
        <f>SUM(O153,O156,O159,O165)</f>
        <v>0</v>
      </c>
      <c r="P152" s="159">
        <f t="shared" ref="P152:W152" si="177">SUM(P153,P156,P159,P165)</f>
        <v>0</v>
      </c>
      <c r="Q152" s="159">
        <f t="shared" si="177"/>
        <v>0</v>
      </c>
      <c r="R152" s="159">
        <f t="shared" si="177"/>
        <v>0</v>
      </c>
      <c r="S152" s="159">
        <f t="shared" si="177"/>
        <v>0</v>
      </c>
      <c r="T152" s="159">
        <f t="shared" si="177"/>
        <v>0</v>
      </c>
      <c r="U152" s="159">
        <f t="shared" si="177"/>
        <v>0</v>
      </c>
      <c r="V152" s="159">
        <f t="shared" si="177"/>
        <v>0</v>
      </c>
      <c r="W152" s="159">
        <f t="shared" si="177"/>
        <v>0</v>
      </c>
      <c r="X152" s="358" t="s">
        <v>20</v>
      </c>
      <c r="Y152" s="159">
        <f>SUM(Y153,Y156,Y159,Y165)</f>
        <v>0</v>
      </c>
      <c r="Z152" s="159">
        <f t="shared" ref="Z152:AG152" si="178">SUM(Z153,Z156,Z159,Z165)</f>
        <v>0</v>
      </c>
      <c r="AA152" s="159">
        <f t="shared" si="178"/>
        <v>0</v>
      </c>
      <c r="AB152" s="159">
        <f t="shared" si="178"/>
        <v>0</v>
      </c>
      <c r="AC152" s="159">
        <f t="shared" si="178"/>
        <v>0</v>
      </c>
      <c r="AD152" s="159">
        <f t="shared" si="178"/>
        <v>0</v>
      </c>
      <c r="AE152" s="159">
        <f t="shared" si="178"/>
        <v>0</v>
      </c>
      <c r="AF152" s="159">
        <f t="shared" si="178"/>
        <v>0</v>
      </c>
      <c r="AG152" s="159">
        <f t="shared" si="178"/>
        <v>0</v>
      </c>
      <c r="AH152" s="358" t="s">
        <v>20</v>
      </c>
      <c r="AI152" s="160">
        <v>0</v>
      </c>
      <c r="AJ152" s="160">
        <v>0</v>
      </c>
      <c r="AK152" s="160">
        <v>0</v>
      </c>
      <c r="AL152" s="160">
        <v>0</v>
      </c>
      <c r="AM152" s="160">
        <v>0</v>
      </c>
      <c r="AN152" s="160">
        <v>0</v>
      </c>
      <c r="AO152" s="160">
        <v>0</v>
      </c>
      <c r="AP152" s="160">
        <v>0</v>
      </c>
      <c r="AQ152" s="160">
        <v>0</v>
      </c>
      <c r="AR152" s="358" t="s">
        <v>20</v>
      </c>
      <c r="AS152" s="160">
        <v>0</v>
      </c>
      <c r="AT152" s="160">
        <v>0</v>
      </c>
      <c r="AU152" s="160">
        <v>0</v>
      </c>
      <c r="AV152" s="160">
        <v>0</v>
      </c>
      <c r="AW152" s="160">
        <v>0</v>
      </c>
      <c r="AX152" s="160">
        <v>0</v>
      </c>
      <c r="AY152" s="160">
        <v>0</v>
      </c>
      <c r="AZ152" s="160">
        <v>0</v>
      </c>
      <c r="BA152" s="160">
        <v>0</v>
      </c>
    </row>
    <row r="153" spans="1:53" s="161" customFormat="1" ht="94.5" x14ac:dyDescent="0.25">
      <c r="A153" s="162" t="s">
        <v>202</v>
      </c>
      <c r="B153" s="163" t="s">
        <v>203</v>
      </c>
      <c r="C153" s="164" t="s">
        <v>19</v>
      </c>
      <c r="D153" s="358" t="s">
        <v>20</v>
      </c>
      <c r="E153" s="159">
        <v>0</v>
      </c>
      <c r="F153" s="159">
        <v>0</v>
      </c>
      <c r="G153" s="159">
        <v>0</v>
      </c>
      <c r="H153" s="159">
        <v>0</v>
      </c>
      <c r="I153" s="159">
        <v>0</v>
      </c>
      <c r="J153" s="159">
        <v>0</v>
      </c>
      <c r="K153" s="159">
        <v>0</v>
      </c>
      <c r="L153" s="159">
        <v>0</v>
      </c>
      <c r="M153" s="159">
        <v>0</v>
      </c>
      <c r="N153" s="358" t="s">
        <v>20</v>
      </c>
      <c r="O153" s="159">
        <v>0</v>
      </c>
      <c r="P153" s="159">
        <v>0</v>
      </c>
      <c r="Q153" s="159">
        <v>0</v>
      </c>
      <c r="R153" s="159">
        <v>0</v>
      </c>
      <c r="S153" s="159">
        <v>0</v>
      </c>
      <c r="T153" s="159">
        <v>0</v>
      </c>
      <c r="U153" s="159">
        <v>0</v>
      </c>
      <c r="V153" s="159">
        <v>0</v>
      </c>
      <c r="W153" s="159">
        <v>0</v>
      </c>
      <c r="X153" s="358" t="s">
        <v>20</v>
      </c>
      <c r="Y153" s="159">
        <v>0</v>
      </c>
      <c r="Z153" s="159">
        <v>0</v>
      </c>
      <c r="AA153" s="159">
        <v>0</v>
      </c>
      <c r="AB153" s="159">
        <v>0</v>
      </c>
      <c r="AC153" s="159">
        <v>0</v>
      </c>
      <c r="AD153" s="159">
        <v>0</v>
      </c>
      <c r="AE153" s="159">
        <v>0</v>
      </c>
      <c r="AF153" s="159">
        <v>0</v>
      </c>
      <c r="AG153" s="159">
        <v>0</v>
      </c>
      <c r="AH153" s="358" t="s">
        <v>20</v>
      </c>
      <c r="AI153" s="160">
        <v>0</v>
      </c>
      <c r="AJ153" s="160">
        <v>0</v>
      </c>
      <c r="AK153" s="160">
        <v>0</v>
      </c>
      <c r="AL153" s="160">
        <v>0</v>
      </c>
      <c r="AM153" s="160">
        <v>0</v>
      </c>
      <c r="AN153" s="160">
        <v>0</v>
      </c>
      <c r="AO153" s="160">
        <v>0</v>
      </c>
      <c r="AP153" s="160">
        <v>0</v>
      </c>
      <c r="AQ153" s="160">
        <v>0</v>
      </c>
      <c r="AR153" s="358" t="s">
        <v>20</v>
      </c>
      <c r="AS153" s="160">
        <v>0</v>
      </c>
      <c r="AT153" s="160">
        <v>0</v>
      </c>
      <c r="AU153" s="160">
        <v>0</v>
      </c>
      <c r="AV153" s="160">
        <v>0</v>
      </c>
      <c r="AW153" s="160">
        <v>0</v>
      </c>
      <c r="AX153" s="160">
        <v>0</v>
      </c>
      <c r="AY153" s="160">
        <v>0</v>
      </c>
      <c r="AZ153" s="160">
        <v>0</v>
      </c>
      <c r="BA153" s="160">
        <v>0</v>
      </c>
    </row>
    <row r="154" spans="1:53" s="161" customFormat="1" ht="31.5" x14ac:dyDescent="0.25">
      <c r="A154" s="162" t="s">
        <v>204</v>
      </c>
      <c r="B154" s="169" t="s">
        <v>205</v>
      </c>
      <c r="C154" s="164" t="s">
        <v>19</v>
      </c>
      <c r="D154" s="358" t="s">
        <v>20</v>
      </c>
      <c r="E154" s="159">
        <v>0</v>
      </c>
      <c r="F154" s="159">
        <v>0</v>
      </c>
      <c r="G154" s="159">
        <v>0</v>
      </c>
      <c r="H154" s="159">
        <v>0</v>
      </c>
      <c r="I154" s="159">
        <v>0</v>
      </c>
      <c r="J154" s="159">
        <v>0</v>
      </c>
      <c r="K154" s="159">
        <v>0</v>
      </c>
      <c r="L154" s="159">
        <v>0</v>
      </c>
      <c r="M154" s="159">
        <v>0</v>
      </c>
      <c r="N154" s="358" t="s">
        <v>20</v>
      </c>
      <c r="O154" s="159">
        <v>0</v>
      </c>
      <c r="P154" s="159">
        <v>0</v>
      </c>
      <c r="Q154" s="159">
        <v>0</v>
      </c>
      <c r="R154" s="159">
        <v>0</v>
      </c>
      <c r="S154" s="159">
        <v>0</v>
      </c>
      <c r="T154" s="159">
        <v>0</v>
      </c>
      <c r="U154" s="159">
        <v>0</v>
      </c>
      <c r="V154" s="159">
        <v>0</v>
      </c>
      <c r="W154" s="159">
        <v>0</v>
      </c>
      <c r="X154" s="358" t="s">
        <v>20</v>
      </c>
      <c r="Y154" s="159">
        <v>0</v>
      </c>
      <c r="Z154" s="159">
        <v>0</v>
      </c>
      <c r="AA154" s="159">
        <v>0</v>
      </c>
      <c r="AB154" s="159">
        <v>0</v>
      </c>
      <c r="AC154" s="159">
        <v>0</v>
      </c>
      <c r="AD154" s="159">
        <v>0</v>
      </c>
      <c r="AE154" s="159">
        <v>0</v>
      </c>
      <c r="AF154" s="159">
        <v>0</v>
      </c>
      <c r="AG154" s="159">
        <v>0</v>
      </c>
      <c r="AH154" s="358" t="s">
        <v>20</v>
      </c>
      <c r="AI154" s="160">
        <v>0</v>
      </c>
      <c r="AJ154" s="160">
        <v>0</v>
      </c>
      <c r="AK154" s="160">
        <v>0</v>
      </c>
      <c r="AL154" s="160">
        <v>0</v>
      </c>
      <c r="AM154" s="160">
        <v>0</v>
      </c>
      <c r="AN154" s="160">
        <v>0</v>
      </c>
      <c r="AO154" s="160">
        <v>0</v>
      </c>
      <c r="AP154" s="160">
        <v>0</v>
      </c>
      <c r="AQ154" s="160">
        <v>0</v>
      </c>
      <c r="AR154" s="358" t="s">
        <v>20</v>
      </c>
      <c r="AS154" s="160">
        <v>0</v>
      </c>
      <c r="AT154" s="160">
        <v>0</v>
      </c>
      <c r="AU154" s="160">
        <v>0</v>
      </c>
      <c r="AV154" s="160">
        <v>0</v>
      </c>
      <c r="AW154" s="160">
        <v>0</v>
      </c>
      <c r="AX154" s="160">
        <v>0</v>
      </c>
      <c r="AY154" s="160">
        <v>0</v>
      </c>
      <c r="AZ154" s="160">
        <v>0</v>
      </c>
      <c r="BA154" s="160">
        <v>0</v>
      </c>
    </row>
    <row r="155" spans="1:53" s="161" customFormat="1" ht="31.5" x14ac:dyDescent="0.25">
      <c r="A155" s="162" t="s">
        <v>206</v>
      </c>
      <c r="B155" s="169" t="s">
        <v>205</v>
      </c>
      <c r="C155" s="164" t="s">
        <v>19</v>
      </c>
      <c r="D155" s="358" t="s">
        <v>20</v>
      </c>
      <c r="E155" s="159">
        <v>0</v>
      </c>
      <c r="F155" s="159">
        <v>0</v>
      </c>
      <c r="G155" s="159">
        <v>0</v>
      </c>
      <c r="H155" s="159">
        <v>0</v>
      </c>
      <c r="I155" s="159">
        <v>0</v>
      </c>
      <c r="J155" s="159">
        <v>0</v>
      </c>
      <c r="K155" s="159">
        <v>0</v>
      </c>
      <c r="L155" s="159">
        <v>0</v>
      </c>
      <c r="M155" s="159">
        <v>0</v>
      </c>
      <c r="N155" s="358" t="s">
        <v>20</v>
      </c>
      <c r="O155" s="159">
        <v>0</v>
      </c>
      <c r="P155" s="159">
        <v>0</v>
      </c>
      <c r="Q155" s="159">
        <v>0</v>
      </c>
      <c r="R155" s="159">
        <v>0</v>
      </c>
      <c r="S155" s="159">
        <v>0</v>
      </c>
      <c r="T155" s="159">
        <v>0</v>
      </c>
      <c r="U155" s="159">
        <v>0</v>
      </c>
      <c r="V155" s="159">
        <v>0</v>
      </c>
      <c r="W155" s="159">
        <v>0</v>
      </c>
      <c r="X155" s="358" t="s">
        <v>20</v>
      </c>
      <c r="Y155" s="159">
        <v>0</v>
      </c>
      <c r="Z155" s="159">
        <v>0</v>
      </c>
      <c r="AA155" s="159">
        <v>0</v>
      </c>
      <c r="AB155" s="159">
        <v>0</v>
      </c>
      <c r="AC155" s="159">
        <v>0</v>
      </c>
      <c r="AD155" s="159">
        <v>0</v>
      </c>
      <c r="AE155" s="159">
        <v>0</v>
      </c>
      <c r="AF155" s="159">
        <v>0</v>
      </c>
      <c r="AG155" s="159">
        <v>0</v>
      </c>
      <c r="AH155" s="358" t="s">
        <v>20</v>
      </c>
      <c r="AI155" s="160">
        <v>0</v>
      </c>
      <c r="AJ155" s="160">
        <v>0</v>
      </c>
      <c r="AK155" s="160">
        <v>0</v>
      </c>
      <c r="AL155" s="160">
        <v>0</v>
      </c>
      <c r="AM155" s="160">
        <v>0</v>
      </c>
      <c r="AN155" s="160">
        <v>0</v>
      </c>
      <c r="AO155" s="160">
        <v>0</v>
      </c>
      <c r="AP155" s="160">
        <v>0</v>
      </c>
      <c r="AQ155" s="160">
        <v>0</v>
      </c>
      <c r="AR155" s="358" t="s">
        <v>20</v>
      </c>
      <c r="AS155" s="160">
        <v>0</v>
      </c>
      <c r="AT155" s="160">
        <v>0</v>
      </c>
      <c r="AU155" s="160">
        <v>0</v>
      </c>
      <c r="AV155" s="160">
        <v>0</v>
      </c>
      <c r="AW155" s="160">
        <v>0</v>
      </c>
      <c r="AX155" s="160">
        <v>0</v>
      </c>
      <c r="AY155" s="160">
        <v>0</v>
      </c>
      <c r="AZ155" s="160">
        <v>0</v>
      </c>
      <c r="BA155" s="160">
        <v>0</v>
      </c>
    </row>
    <row r="156" spans="1:53" s="161" customFormat="1" ht="47.25" x14ac:dyDescent="0.25">
      <c r="A156" s="162" t="s">
        <v>207</v>
      </c>
      <c r="B156" s="163" t="s">
        <v>208</v>
      </c>
      <c r="C156" s="164" t="s">
        <v>19</v>
      </c>
      <c r="D156" s="358" t="s">
        <v>20</v>
      </c>
      <c r="E156" s="159">
        <v>0</v>
      </c>
      <c r="F156" s="159">
        <v>0</v>
      </c>
      <c r="G156" s="159">
        <v>0</v>
      </c>
      <c r="H156" s="159">
        <v>0</v>
      </c>
      <c r="I156" s="159">
        <v>0</v>
      </c>
      <c r="J156" s="159">
        <v>0</v>
      </c>
      <c r="K156" s="159">
        <v>0</v>
      </c>
      <c r="L156" s="159">
        <v>0</v>
      </c>
      <c r="M156" s="159">
        <v>0</v>
      </c>
      <c r="N156" s="358" t="s">
        <v>20</v>
      </c>
      <c r="O156" s="159">
        <v>0</v>
      </c>
      <c r="P156" s="159">
        <v>0</v>
      </c>
      <c r="Q156" s="159">
        <v>0</v>
      </c>
      <c r="R156" s="159">
        <v>0</v>
      </c>
      <c r="S156" s="159">
        <v>0</v>
      </c>
      <c r="T156" s="159">
        <v>0</v>
      </c>
      <c r="U156" s="159">
        <v>0</v>
      </c>
      <c r="V156" s="159">
        <v>0</v>
      </c>
      <c r="W156" s="159">
        <v>0</v>
      </c>
      <c r="X156" s="358" t="s">
        <v>20</v>
      </c>
      <c r="Y156" s="159">
        <v>0</v>
      </c>
      <c r="Z156" s="159">
        <v>0</v>
      </c>
      <c r="AA156" s="159">
        <v>0</v>
      </c>
      <c r="AB156" s="159">
        <v>0</v>
      </c>
      <c r="AC156" s="159">
        <v>0</v>
      </c>
      <c r="AD156" s="159">
        <v>0</v>
      </c>
      <c r="AE156" s="159">
        <v>0</v>
      </c>
      <c r="AF156" s="159">
        <v>0</v>
      </c>
      <c r="AG156" s="159">
        <v>0</v>
      </c>
      <c r="AH156" s="358" t="s">
        <v>20</v>
      </c>
      <c r="AI156" s="160">
        <v>0</v>
      </c>
      <c r="AJ156" s="160">
        <v>0</v>
      </c>
      <c r="AK156" s="160">
        <v>0</v>
      </c>
      <c r="AL156" s="160">
        <v>0</v>
      </c>
      <c r="AM156" s="160">
        <v>0</v>
      </c>
      <c r="AN156" s="160">
        <v>0</v>
      </c>
      <c r="AO156" s="160">
        <v>0</v>
      </c>
      <c r="AP156" s="160">
        <v>0</v>
      </c>
      <c r="AQ156" s="160">
        <v>0</v>
      </c>
      <c r="AR156" s="358" t="s">
        <v>20</v>
      </c>
      <c r="AS156" s="160">
        <v>0</v>
      </c>
      <c r="AT156" s="160">
        <v>0</v>
      </c>
      <c r="AU156" s="160">
        <v>0</v>
      </c>
      <c r="AV156" s="160">
        <v>0</v>
      </c>
      <c r="AW156" s="160">
        <v>0</v>
      </c>
      <c r="AX156" s="160">
        <v>0</v>
      </c>
      <c r="AY156" s="160">
        <v>0</v>
      </c>
      <c r="AZ156" s="160">
        <v>0</v>
      </c>
      <c r="BA156" s="160">
        <v>0</v>
      </c>
    </row>
    <row r="157" spans="1:53" s="161" customFormat="1" ht="31.5" x14ac:dyDescent="0.25">
      <c r="A157" s="162" t="s">
        <v>209</v>
      </c>
      <c r="B157" s="169" t="s">
        <v>210</v>
      </c>
      <c r="C157" s="164" t="s">
        <v>19</v>
      </c>
      <c r="D157" s="358" t="s">
        <v>20</v>
      </c>
      <c r="E157" s="159">
        <v>0</v>
      </c>
      <c r="F157" s="159">
        <v>0</v>
      </c>
      <c r="G157" s="159">
        <v>0</v>
      </c>
      <c r="H157" s="159">
        <v>0</v>
      </c>
      <c r="I157" s="159">
        <v>0</v>
      </c>
      <c r="J157" s="159">
        <v>0</v>
      </c>
      <c r="K157" s="159">
        <v>0</v>
      </c>
      <c r="L157" s="159">
        <v>0</v>
      </c>
      <c r="M157" s="159">
        <v>0</v>
      </c>
      <c r="N157" s="358" t="s">
        <v>20</v>
      </c>
      <c r="O157" s="159">
        <v>0</v>
      </c>
      <c r="P157" s="159">
        <v>0</v>
      </c>
      <c r="Q157" s="159">
        <v>0</v>
      </c>
      <c r="R157" s="159">
        <v>0</v>
      </c>
      <c r="S157" s="159">
        <v>0</v>
      </c>
      <c r="T157" s="159">
        <v>0</v>
      </c>
      <c r="U157" s="159">
        <v>0</v>
      </c>
      <c r="V157" s="159">
        <v>0</v>
      </c>
      <c r="W157" s="159">
        <v>0</v>
      </c>
      <c r="X157" s="358" t="s">
        <v>20</v>
      </c>
      <c r="Y157" s="159">
        <v>0</v>
      </c>
      <c r="Z157" s="159">
        <v>0</v>
      </c>
      <c r="AA157" s="159">
        <v>0</v>
      </c>
      <c r="AB157" s="159">
        <v>0</v>
      </c>
      <c r="AC157" s="159">
        <v>0</v>
      </c>
      <c r="AD157" s="159">
        <v>0</v>
      </c>
      <c r="AE157" s="159">
        <v>0</v>
      </c>
      <c r="AF157" s="159">
        <v>0</v>
      </c>
      <c r="AG157" s="159">
        <v>0</v>
      </c>
      <c r="AH157" s="358" t="s">
        <v>20</v>
      </c>
      <c r="AI157" s="160">
        <v>0</v>
      </c>
      <c r="AJ157" s="160">
        <v>0</v>
      </c>
      <c r="AK157" s="160">
        <v>0</v>
      </c>
      <c r="AL157" s="160">
        <v>0</v>
      </c>
      <c r="AM157" s="160">
        <v>0</v>
      </c>
      <c r="AN157" s="160">
        <v>0</v>
      </c>
      <c r="AO157" s="160">
        <v>0</v>
      </c>
      <c r="AP157" s="160">
        <v>0</v>
      </c>
      <c r="AQ157" s="160">
        <v>0</v>
      </c>
      <c r="AR157" s="358" t="s">
        <v>20</v>
      </c>
      <c r="AS157" s="160">
        <v>0</v>
      </c>
      <c r="AT157" s="160">
        <v>0</v>
      </c>
      <c r="AU157" s="160">
        <v>0</v>
      </c>
      <c r="AV157" s="160">
        <v>0</v>
      </c>
      <c r="AW157" s="160">
        <v>0</v>
      </c>
      <c r="AX157" s="160">
        <v>0</v>
      </c>
      <c r="AY157" s="160">
        <v>0</v>
      </c>
      <c r="AZ157" s="160">
        <v>0</v>
      </c>
      <c r="BA157" s="160">
        <v>0</v>
      </c>
    </row>
    <row r="158" spans="1:53" s="161" customFormat="1" ht="31.5" x14ac:dyDescent="0.25">
      <c r="A158" s="162" t="s">
        <v>211</v>
      </c>
      <c r="B158" s="169" t="s">
        <v>205</v>
      </c>
      <c r="C158" s="164" t="s">
        <v>19</v>
      </c>
      <c r="D158" s="358" t="s">
        <v>20</v>
      </c>
      <c r="E158" s="159">
        <v>0</v>
      </c>
      <c r="F158" s="159">
        <v>0</v>
      </c>
      <c r="G158" s="159">
        <v>0</v>
      </c>
      <c r="H158" s="159">
        <v>0</v>
      </c>
      <c r="I158" s="159">
        <v>0</v>
      </c>
      <c r="J158" s="159">
        <v>0</v>
      </c>
      <c r="K158" s="159">
        <v>0</v>
      </c>
      <c r="L158" s="159">
        <v>0</v>
      </c>
      <c r="M158" s="159">
        <v>0</v>
      </c>
      <c r="N158" s="358" t="s">
        <v>20</v>
      </c>
      <c r="O158" s="159">
        <v>0</v>
      </c>
      <c r="P158" s="159">
        <v>0</v>
      </c>
      <c r="Q158" s="159">
        <v>0</v>
      </c>
      <c r="R158" s="159">
        <v>0</v>
      </c>
      <c r="S158" s="159">
        <v>0</v>
      </c>
      <c r="T158" s="159">
        <v>0</v>
      </c>
      <c r="U158" s="159">
        <v>0</v>
      </c>
      <c r="V158" s="159">
        <v>0</v>
      </c>
      <c r="W158" s="159">
        <v>0</v>
      </c>
      <c r="X158" s="358" t="s">
        <v>20</v>
      </c>
      <c r="Y158" s="159">
        <v>0</v>
      </c>
      <c r="Z158" s="159">
        <v>0</v>
      </c>
      <c r="AA158" s="159">
        <v>0</v>
      </c>
      <c r="AB158" s="159">
        <v>0</v>
      </c>
      <c r="AC158" s="159">
        <v>0</v>
      </c>
      <c r="AD158" s="159">
        <v>0</v>
      </c>
      <c r="AE158" s="159">
        <v>0</v>
      </c>
      <c r="AF158" s="159">
        <v>0</v>
      </c>
      <c r="AG158" s="159">
        <v>0</v>
      </c>
      <c r="AH158" s="358" t="s">
        <v>20</v>
      </c>
      <c r="AI158" s="160">
        <v>0</v>
      </c>
      <c r="AJ158" s="160">
        <v>0</v>
      </c>
      <c r="AK158" s="160">
        <v>0</v>
      </c>
      <c r="AL158" s="160">
        <v>0</v>
      </c>
      <c r="AM158" s="160">
        <v>0</v>
      </c>
      <c r="AN158" s="160">
        <v>0</v>
      </c>
      <c r="AO158" s="160">
        <v>0</v>
      </c>
      <c r="AP158" s="160">
        <v>0</v>
      </c>
      <c r="AQ158" s="160">
        <v>0</v>
      </c>
      <c r="AR158" s="358" t="s">
        <v>20</v>
      </c>
      <c r="AS158" s="160">
        <v>0</v>
      </c>
      <c r="AT158" s="160">
        <v>0</v>
      </c>
      <c r="AU158" s="160">
        <v>0</v>
      </c>
      <c r="AV158" s="160">
        <v>0</v>
      </c>
      <c r="AW158" s="160">
        <v>0</v>
      </c>
      <c r="AX158" s="160">
        <v>0</v>
      </c>
      <c r="AY158" s="160">
        <v>0</v>
      </c>
      <c r="AZ158" s="160">
        <v>0</v>
      </c>
      <c r="BA158" s="160">
        <v>0</v>
      </c>
    </row>
    <row r="159" spans="1:53" s="161" customFormat="1" ht="47.25" x14ac:dyDescent="0.25">
      <c r="A159" s="162" t="s">
        <v>212</v>
      </c>
      <c r="B159" s="163" t="s">
        <v>213</v>
      </c>
      <c r="C159" s="164" t="s">
        <v>19</v>
      </c>
      <c r="D159" s="358" t="s">
        <v>20</v>
      </c>
      <c r="E159" s="159">
        <v>0</v>
      </c>
      <c r="F159" s="159">
        <v>0</v>
      </c>
      <c r="G159" s="159">
        <v>0</v>
      </c>
      <c r="H159" s="159">
        <v>0</v>
      </c>
      <c r="I159" s="159">
        <v>0</v>
      </c>
      <c r="J159" s="159">
        <v>0</v>
      </c>
      <c r="K159" s="159">
        <v>0</v>
      </c>
      <c r="L159" s="159">
        <v>0</v>
      </c>
      <c r="M159" s="159">
        <v>0</v>
      </c>
      <c r="N159" s="358" t="s">
        <v>20</v>
      </c>
      <c r="O159" s="159">
        <v>0</v>
      </c>
      <c r="P159" s="159">
        <v>0</v>
      </c>
      <c r="Q159" s="159">
        <v>0</v>
      </c>
      <c r="R159" s="159">
        <v>0</v>
      </c>
      <c r="S159" s="159">
        <v>0</v>
      </c>
      <c r="T159" s="159">
        <v>0</v>
      </c>
      <c r="U159" s="159">
        <v>0</v>
      </c>
      <c r="V159" s="159">
        <v>0</v>
      </c>
      <c r="W159" s="159">
        <v>0</v>
      </c>
      <c r="X159" s="358" t="s">
        <v>20</v>
      </c>
      <c r="Y159" s="159">
        <v>0</v>
      </c>
      <c r="Z159" s="159">
        <v>0</v>
      </c>
      <c r="AA159" s="159">
        <v>0</v>
      </c>
      <c r="AB159" s="159">
        <v>0</v>
      </c>
      <c r="AC159" s="159">
        <v>0</v>
      </c>
      <c r="AD159" s="159">
        <v>0</v>
      </c>
      <c r="AE159" s="159">
        <v>0</v>
      </c>
      <c r="AF159" s="159">
        <v>0</v>
      </c>
      <c r="AG159" s="159">
        <v>0</v>
      </c>
      <c r="AH159" s="358" t="s">
        <v>20</v>
      </c>
      <c r="AI159" s="160">
        <v>0</v>
      </c>
      <c r="AJ159" s="160">
        <v>0</v>
      </c>
      <c r="AK159" s="160">
        <v>0</v>
      </c>
      <c r="AL159" s="160">
        <v>0</v>
      </c>
      <c r="AM159" s="160">
        <v>0</v>
      </c>
      <c r="AN159" s="160">
        <v>0</v>
      </c>
      <c r="AO159" s="160">
        <v>0</v>
      </c>
      <c r="AP159" s="160">
        <v>0</v>
      </c>
      <c r="AQ159" s="160">
        <v>0</v>
      </c>
      <c r="AR159" s="358" t="s">
        <v>20</v>
      </c>
      <c r="AS159" s="160">
        <v>0</v>
      </c>
      <c r="AT159" s="160">
        <v>0</v>
      </c>
      <c r="AU159" s="160">
        <v>0</v>
      </c>
      <c r="AV159" s="160">
        <v>0</v>
      </c>
      <c r="AW159" s="160">
        <v>0</v>
      </c>
      <c r="AX159" s="160">
        <v>0</v>
      </c>
      <c r="AY159" s="160">
        <v>0</v>
      </c>
      <c r="AZ159" s="160">
        <v>0</v>
      </c>
      <c r="BA159" s="160">
        <v>0</v>
      </c>
    </row>
    <row r="160" spans="1:53" s="161" customFormat="1" ht="78.75" x14ac:dyDescent="0.25">
      <c r="A160" s="162" t="s">
        <v>214</v>
      </c>
      <c r="B160" s="163" t="s">
        <v>215</v>
      </c>
      <c r="C160" s="164" t="s">
        <v>19</v>
      </c>
      <c r="D160" s="358" t="s">
        <v>20</v>
      </c>
      <c r="E160" s="159">
        <v>0</v>
      </c>
      <c r="F160" s="159">
        <v>0</v>
      </c>
      <c r="G160" s="159">
        <v>0</v>
      </c>
      <c r="H160" s="159">
        <v>0</v>
      </c>
      <c r="I160" s="159">
        <v>0</v>
      </c>
      <c r="J160" s="159">
        <v>0</v>
      </c>
      <c r="K160" s="159">
        <v>0</v>
      </c>
      <c r="L160" s="159">
        <v>0</v>
      </c>
      <c r="M160" s="159">
        <v>0</v>
      </c>
      <c r="N160" s="358" t="s">
        <v>20</v>
      </c>
      <c r="O160" s="159">
        <v>0</v>
      </c>
      <c r="P160" s="159">
        <v>0</v>
      </c>
      <c r="Q160" s="159">
        <v>0</v>
      </c>
      <c r="R160" s="159">
        <v>0</v>
      </c>
      <c r="S160" s="159">
        <v>0</v>
      </c>
      <c r="T160" s="159">
        <v>0</v>
      </c>
      <c r="U160" s="159">
        <v>0</v>
      </c>
      <c r="V160" s="159">
        <v>0</v>
      </c>
      <c r="W160" s="159">
        <v>0</v>
      </c>
      <c r="X160" s="358" t="s">
        <v>20</v>
      </c>
      <c r="Y160" s="159">
        <v>0</v>
      </c>
      <c r="Z160" s="159">
        <v>0</v>
      </c>
      <c r="AA160" s="159">
        <v>0</v>
      </c>
      <c r="AB160" s="159">
        <v>0</v>
      </c>
      <c r="AC160" s="159">
        <v>0</v>
      </c>
      <c r="AD160" s="159">
        <v>0</v>
      </c>
      <c r="AE160" s="159">
        <v>0</v>
      </c>
      <c r="AF160" s="159">
        <v>0</v>
      </c>
      <c r="AG160" s="159">
        <v>0</v>
      </c>
      <c r="AH160" s="358" t="s">
        <v>20</v>
      </c>
      <c r="AI160" s="160">
        <v>0</v>
      </c>
      <c r="AJ160" s="160">
        <v>0</v>
      </c>
      <c r="AK160" s="160">
        <v>0</v>
      </c>
      <c r="AL160" s="160">
        <v>0</v>
      </c>
      <c r="AM160" s="160">
        <v>0</v>
      </c>
      <c r="AN160" s="160">
        <v>0</v>
      </c>
      <c r="AO160" s="160">
        <v>0</v>
      </c>
      <c r="AP160" s="160">
        <v>0</v>
      </c>
      <c r="AQ160" s="160">
        <v>0</v>
      </c>
      <c r="AR160" s="358" t="s">
        <v>20</v>
      </c>
      <c r="AS160" s="160">
        <v>0</v>
      </c>
      <c r="AT160" s="160">
        <v>0</v>
      </c>
      <c r="AU160" s="160">
        <v>0</v>
      </c>
      <c r="AV160" s="160">
        <v>0</v>
      </c>
      <c r="AW160" s="160">
        <v>0</v>
      </c>
      <c r="AX160" s="160">
        <v>0</v>
      </c>
      <c r="AY160" s="160">
        <v>0</v>
      </c>
      <c r="AZ160" s="160">
        <v>0</v>
      </c>
      <c r="BA160" s="160">
        <v>0</v>
      </c>
    </row>
    <row r="161" spans="1:53" s="161" customFormat="1" ht="78.75" x14ac:dyDescent="0.25">
      <c r="A161" s="162" t="s">
        <v>216</v>
      </c>
      <c r="B161" s="163" t="s">
        <v>217</v>
      </c>
      <c r="C161" s="164" t="s">
        <v>19</v>
      </c>
      <c r="D161" s="358" t="s">
        <v>20</v>
      </c>
      <c r="E161" s="159">
        <v>0</v>
      </c>
      <c r="F161" s="159">
        <v>0</v>
      </c>
      <c r="G161" s="159">
        <v>0</v>
      </c>
      <c r="H161" s="159">
        <v>0</v>
      </c>
      <c r="I161" s="159">
        <v>0</v>
      </c>
      <c r="J161" s="159">
        <v>0</v>
      </c>
      <c r="K161" s="159">
        <v>0</v>
      </c>
      <c r="L161" s="159">
        <v>0</v>
      </c>
      <c r="M161" s="159">
        <v>0</v>
      </c>
      <c r="N161" s="358" t="s">
        <v>20</v>
      </c>
      <c r="O161" s="159">
        <v>0</v>
      </c>
      <c r="P161" s="159">
        <v>0</v>
      </c>
      <c r="Q161" s="159">
        <v>0</v>
      </c>
      <c r="R161" s="159">
        <v>0</v>
      </c>
      <c r="S161" s="159">
        <v>0</v>
      </c>
      <c r="T161" s="159">
        <v>0</v>
      </c>
      <c r="U161" s="159">
        <v>0</v>
      </c>
      <c r="V161" s="159">
        <v>0</v>
      </c>
      <c r="W161" s="159">
        <v>0</v>
      </c>
      <c r="X161" s="358" t="s">
        <v>20</v>
      </c>
      <c r="Y161" s="159">
        <v>0</v>
      </c>
      <c r="Z161" s="159">
        <v>0</v>
      </c>
      <c r="AA161" s="159">
        <v>0</v>
      </c>
      <c r="AB161" s="159">
        <v>0</v>
      </c>
      <c r="AC161" s="159">
        <v>0</v>
      </c>
      <c r="AD161" s="159">
        <v>0</v>
      </c>
      <c r="AE161" s="159">
        <v>0</v>
      </c>
      <c r="AF161" s="159">
        <v>0</v>
      </c>
      <c r="AG161" s="159">
        <v>0</v>
      </c>
      <c r="AH161" s="358" t="s">
        <v>20</v>
      </c>
      <c r="AI161" s="160">
        <v>0</v>
      </c>
      <c r="AJ161" s="160">
        <v>0</v>
      </c>
      <c r="AK161" s="160">
        <v>0</v>
      </c>
      <c r="AL161" s="160">
        <v>0</v>
      </c>
      <c r="AM161" s="160">
        <v>0</v>
      </c>
      <c r="AN161" s="160">
        <v>0</v>
      </c>
      <c r="AO161" s="160">
        <v>0</v>
      </c>
      <c r="AP161" s="160">
        <v>0</v>
      </c>
      <c r="AQ161" s="160">
        <v>0</v>
      </c>
      <c r="AR161" s="358" t="s">
        <v>20</v>
      </c>
      <c r="AS161" s="160">
        <v>0</v>
      </c>
      <c r="AT161" s="160">
        <v>0</v>
      </c>
      <c r="AU161" s="160">
        <v>0</v>
      </c>
      <c r="AV161" s="160">
        <v>0</v>
      </c>
      <c r="AW161" s="160">
        <v>0</v>
      </c>
      <c r="AX161" s="160">
        <v>0</v>
      </c>
      <c r="AY161" s="160">
        <v>0</v>
      </c>
      <c r="AZ161" s="160">
        <v>0</v>
      </c>
      <c r="BA161" s="160">
        <v>0</v>
      </c>
    </row>
    <row r="162" spans="1:53" s="161" customFormat="1" ht="63" x14ac:dyDescent="0.25">
      <c r="A162" s="162" t="s">
        <v>218</v>
      </c>
      <c r="B162" s="163" t="s">
        <v>219</v>
      </c>
      <c r="C162" s="164" t="s">
        <v>19</v>
      </c>
      <c r="D162" s="358" t="s">
        <v>20</v>
      </c>
      <c r="E162" s="159">
        <v>0</v>
      </c>
      <c r="F162" s="159">
        <v>0</v>
      </c>
      <c r="G162" s="159">
        <v>0</v>
      </c>
      <c r="H162" s="159">
        <v>0</v>
      </c>
      <c r="I162" s="159">
        <v>0</v>
      </c>
      <c r="J162" s="159">
        <v>0</v>
      </c>
      <c r="K162" s="159">
        <v>0</v>
      </c>
      <c r="L162" s="159">
        <v>0</v>
      </c>
      <c r="M162" s="159">
        <v>0</v>
      </c>
      <c r="N162" s="358" t="s">
        <v>20</v>
      </c>
      <c r="O162" s="159">
        <v>0</v>
      </c>
      <c r="P162" s="159">
        <v>0</v>
      </c>
      <c r="Q162" s="159">
        <v>0</v>
      </c>
      <c r="R162" s="159">
        <v>0</v>
      </c>
      <c r="S162" s="159">
        <v>0</v>
      </c>
      <c r="T162" s="159">
        <v>0</v>
      </c>
      <c r="U162" s="159">
        <v>0</v>
      </c>
      <c r="V162" s="159">
        <v>0</v>
      </c>
      <c r="W162" s="159">
        <v>0</v>
      </c>
      <c r="X162" s="358" t="s">
        <v>20</v>
      </c>
      <c r="Y162" s="159">
        <v>0</v>
      </c>
      <c r="Z162" s="159">
        <v>0</v>
      </c>
      <c r="AA162" s="159">
        <v>0</v>
      </c>
      <c r="AB162" s="159">
        <v>0</v>
      </c>
      <c r="AC162" s="159">
        <v>0</v>
      </c>
      <c r="AD162" s="159">
        <v>0</v>
      </c>
      <c r="AE162" s="159">
        <v>0</v>
      </c>
      <c r="AF162" s="159">
        <v>0</v>
      </c>
      <c r="AG162" s="159">
        <v>0</v>
      </c>
      <c r="AH162" s="358" t="s">
        <v>20</v>
      </c>
      <c r="AI162" s="160">
        <v>0</v>
      </c>
      <c r="AJ162" s="160">
        <v>0</v>
      </c>
      <c r="AK162" s="160">
        <v>0</v>
      </c>
      <c r="AL162" s="160">
        <v>0</v>
      </c>
      <c r="AM162" s="160">
        <v>0</v>
      </c>
      <c r="AN162" s="160">
        <v>0</v>
      </c>
      <c r="AO162" s="160">
        <v>0</v>
      </c>
      <c r="AP162" s="160">
        <v>0</v>
      </c>
      <c r="AQ162" s="160">
        <v>0</v>
      </c>
      <c r="AR162" s="358" t="s">
        <v>20</v>
      </c>
      <c r="AS162" s="160">
        <v>0</v>
      </c>
      <c r="AT162" s="160">
        <v>0</v>
      </c>
      <c r="AU162" s="160">
        <v>0</v>
      </c>
      <c r="AV162" s="160">
        <v>0</v>
      </c>
      <c r="AW162" s="160">
        <v>0</v>
      </c>
      <c r="AX162" s="160">
        <v>0</v>
      </c>
      <c r="AY162" s="160">
        <v>0</v>
      </c>
      <c r="AZ162" s="160">
        <v>0</v>
      </c>
      <c r="BA162" s="160">
        <v>0</v>
      </c>
    </row>
    <row r="163" spans="1:53" s="161" customFormat="1" ht="94.5" x14ac:dyDescent="0.25">
      <c r="A163" s="162" t="s">
        <v>220</v>
      </c>
      <c r="B163" s="163" t="s">
        <v>221</v>
      </c>
      <c r="C163" s="164" t="s">
        <v>19</v>
      </c>
      <c r="D163" s="358" t="s">
        <v>20</v>
      </c>
      <c r="E163" s="159">
        <v>0</v>
      </c>
      <c r="F163" s="159">
        <v>0</v>
      </c>
      <c r="G163" s="159">
        <v>0</v>
      </c>
      <c r="H163" s="159">
        <v>0</v>
      </c>
      <c r="I163" s="159">
        <v>0</v>
      </c>
      <c r="J163" s="159">
        <v>0</v>
      </c>
      <c r="K163" s="159">
        <v>0</v>
      </c>
      <c r="L163" s="159">
        <v>0</v>
      </c>
      <c r="M163" s="159">
        <v>0</v>
      </c>
      <c r="N163" s="358" t="s">
        <v>20</v>
      </c>
      <c r="O163" s="159">
        <v>0</v>
      </c>
      <c r="P163" s="159">
        <v>0</v>
      </c>
      <c r="Q163" s="159">
        <v>0</v>
      </c>
      <c r="R163" s="159">
        <v>0</v>
      </c>
      <c r="S163" s="159">
        <v>0</v>
      </c>
      <c r="T163" s="159">
        <v>0</v>
      </c>
      <c r="U163" s="159">
        <v>0</v>
      </c>
      <c r="V163" s="159">
        <v>0</v>
      </c>
      <c r="W163" s="159">
        <v>0</v>
      </c>
      <c r="X163" s="358" t="s">
        <v>20</v>
      </c>
      <c r="Y163" s="159">
        <v>0</v>
      </c>
      <c r="Z163" s="159">
        <v>0</v>
      </c>
      <c r="AA163" s="159">
        <v>0</v>
      </c>
      <c r="AB163" s="159">
        <v>0</v>
      </c>
      <c r="AC163" s="159">
        <v>0</v>
      </c>
      <c r="AD163" s="159">
        <v>0</v>
      </c>
      <c r="AE163" s="159">
        <v>0</v>
      </c>
      <c r="AF163" s="159">
        <v>0</v>
      </c>
      <c r="AG163" s="159">
        <v>0</v>
      </c>
      <c r="AH163" s="358" t="s">
        <v>20</v>
      </c>
      <c r="AI163" s="160">
        <v>0</v>
      </c>
      <c r="AJ163" s="160">
        <v>0</v>
      </c>
      <c r="AK163" s="160">
        <v>0</v>
      </c>
      <c r="AL163" s="160">
        <v>0</v>
      </c>
      <c r="AM163" s="160">
        <v>0</v>
      </c>
      <c r="AN163" s="160">
        <v>0</v>
      </c>
      <c r="AO163" s="160">
        <v>0</v>
      </c>
      <c r="AP163" s="160">
        <v>0</v>
      </c>
      <c r="AQ163" s="160">
        <v>0</v>
      </c>
      <c r="AR163" s="358" t="s">
        <v>20</v>
      </c>
      <c r="AS163" s="160">
        <v>0</v>
      </c>
      <c r="AT163" s="160">
        <v>0</v>
      </c>
      <c r="AU163" s="160">
        <v>0</v>
      </c>
      <c r="AV163" s="160">
        <v>0</v>
      </c>
      <c r="AW163" s="160">
        <v>0</v>
      </c>
      <c r="AX163" s="160">
        <v>0</v>
      </c>
      <c r="AY163" s="160">
        <v>0</v>
      </c>
      <c r="AZ163" s="160">
        <v>0</v>
      </c>
      <c r="BA163" s="160">
        <v>0</v>
      </c>
    </row>
    <row r="164" spans="1:53" s="161" customFormat="1" ht="94.5" x14ac:dyDescent="0.25">
      <c r="A164" s="162" t="s">
        <v>222</v>
      </c>
      <c r="B164" s="163" t="s">
        <v>223</v>
      </c>
      <c r="C164" s="164" t="s">
        <v>19</v>
      </c>
      <c r="D164" s="358" t="s">
        <v>20</v>
      </c>
      <c r="E164" s="159">
        <v>0</v>
      </c>
      <c r="F164" s="159">
        <v>0</v>
      </c>
      <c r="G164" s="159">
        <v>0</v>
      </c>
      <c r="H164" s="159">
        <v>0</v>
      </c>
      <c r="I164" s="159">
        <v>0</v>
      </c>
      <c r="J164" s="159">
        <v>0</v>
      </c>
      <c r="K164" s="159">
        <v>0</v>
      </c>
      <c r="L164" s="159">
        <v>0</v>
      </c>
      <c r="M164" s="159">
        <v>0</v>
      </c>
      <c r="N164" s="358" t="s">
        <v>20</v>
      </c>
      <c r="O164" s="159">
        <v>0</v>
      </c>
      <c r="P164" s="159">
        <v>0</v>
      </c>
      <c r="Q164" s="159">
        <v>0</v>
      </c>
      <c r="R164" s="159">
        <v>0</v>
      </c>
      <c r="S164" s="159">
        <v>0</v>
      </c>
      <c r="T164" s="159">
        <v>0</v>
      </c>
      <c r="U164" s="159">
        <v>0</v>
      </c>
      <c r="V164" s="159">
        <v>0</v>
      </c>
      <c r="W164" s="159">
        <v>0</v>
      </c>
      <c r="X164" s="358" t="s">
        <v>20</v>
      </c>
      <c r="Y164" s="159">
        <v>0</v>
      </c>
      <c r="Z164" s="159">
        <v>0</v>
      </c>
      <c r="AA164" s="159">
        <v>0</v>
      </c>
      <c r="AB164" s="159">
        <v>0</v>
      </c>
      <c r="AC164" s="159">
        <v>0</v>
      </c>
      <c r="AD164" s="159">
        <v>0</v>
      </c>
      <c r="AE164" s="159">
        <v>0</v>
      </c>
      <c r="AF164" s="159">
        <v>0</v>
      </c>
      <c r="AG164" s="159">
        <v>0</v>
      </c>
      <c r="AH164" s="358" t="s">
        <v>20</v>
      </c>
      <c r="AI164" s="160">
        <v>0</v>
      </c>
      <c r="AJ164" s="160">
        <v>0</v>
      </c>
      <c r="AK164" s="160">
        <v>0</v>
      </c>
      <c r="AL164" s="160">
        <v>0</v>
      </c>
      <c r="AM164" s="160">
        <v>0</v>
      </c>
      <c r="AN164" s="160">
        <v>0</v>
      </c>
      <c r="AO164" s="160">
        <v>0</v>
      </c>
      <c r="AP164" s="160">
        <v>0</v>
      </c>
      <c r="AQ164" s="160">
        <v>0</v>
      </c>
      <c r="AR164" s="358" t="s">
        <v>20</v>
      </c>
      <c r="AS164" s="160">
        <v>0</v>
      </c>
      <c r="AT164" s="160">
        <v>0</v>
      </c>
      <c r="AU164" s="160">
        <v>0</v>
      </c>
      <c r="AV164" s="160">
        <v>0</v>
      </c>
      <c r="AW164" s="160">
        <v>0</v>
      </c>
      <c r="AX164" s="160">
        <v>0</v>
      </c>
      <c r="AY164" s="160">
        <v>0</v>
      </c>
      <c r="AZ164" s="160">
        <v>0</v>
      </c>
      <c r="BA164" s="160">
        <v>0</v>
      </c>
    </row>
    <row r="165" spans="1:53" s="161" customFormat="1" ht="31.5" x14ac:dyDescent="0.25">
      <c r="A165" s="162" t="s">
        <v>224</v>
      </c>
      <c r="B165" s="163" t="s">
        <v>225</v>
      </c>
      <c r="C165" s="164" t="s">
        <v>19</v>
      </c>
      <c r="D165" s="358" t="s">
        <v>20</v>
      </c>
      <c r="E165" s="159">
        <v>0</v>
      </c>
      <c r="F165" s="159">
        <v>0</v>
      </c>
      <c r="G165" s="159">
        <v>0</v>
      </c>
      <c r="H165" s="159">
        <v>0</v>
      </c>
      <c r="I165" s="159">
        <v>0</v>
      </c>
      <c r="J165" s="159">
        <v>0</v>
      </c>
      <c r="K165" s="159">
        <v>0</v>
      </c>
      <c r="L165" s="159">
        <v>0</v>
      </c>
      <c r="M165" s="159">
        <v>0</v>
      </c>
      <c r="N165" s="358" t="s">
        <v>20</v>
      </c>
      <c r="O165" s="159">
        <v>0</v>
      </c>
      <c r="P165" s="159">
        <v>0</v>
      </c>
      <c r="Q165" s="159">
        <v>0</v>
      </c>
      <c r="R165" s="159">
        <v>0</v>
      </c>
      <c r="S165" s="159">
        <v>0</v>
      </c>
      <c r="T165" s="159">
        <v>0</v>
      </c>
      <c r="U165" s="159">
        <v>0</v>
      </c>
      <c r="V165" s="159">
        <v>0</v>
      </c>
      <c r="W165" s="159">
        <v>0</v>
      </c>
      <c r="X165" s="358" t="s">
        <v>20</v>
      </c>
      <c r="Y165" s="159">
        <v>0</v>
      </c>
      <c r="Z165" s="159">
        <v>0</v>
      </c>
      <c r="AA165" s="159">
        <v>0</v>
      </c>
      <c r="AB165" s="159">
        <v>0</v>
      </c>
      <c r="AC165" s="159">
        <v>0</v>
      </c>
      <c r="AD165" s="159">
        <v>0</v>
      </c>
      <c r="AE165" s="159">
        <v>0</v>
      </c>
      <c r="AF165" s="159">
        <v>0</v>
      </c>
      <c r="AG165" s="159">
        <v>0</v>
      </c>
      <c r="AH165" s="358" t="s">
        <v>20</v>
      </c>
      <c r="AI165" s="160">
        <v>0</v>
      </c>
      <c r="AJ165" s="160">
        <v>0</v>
      </c>
      <c r="AK165" s="160">
        <v>0</v>
      </c>
      <c r="AL165" s="160">
        <v>0</v>
      </c>
      <c r="AM165" s="160">
        <v>0</v>
      </c>
      <c r="AN165" s="160">
        <v>0</v>
      </c>
      <c r="AO165" s="160">
        <v>0</v>
      </c>
      <c r="AP165" s="160">
        <v>0</v>
      </c>
      <c r="AQ165" s="160">
        <v>0</v>
      </c>
      <c r="AR165" s="358" t="s">
        <v>20</v>
      </c>
      <c r="AS165" s="160">
        <v>0</v>
      </c>
      <c r="AT165" s="160">
        <v>0</v>
      </c>
      <c r="AU165" s="160">
        <v>0</v>
      </c>
      <c r="AV165" s="160">
        <v>0</v>
      </c>
      <c r="AW165" s="160">
        <v>0</v>
      </c>
      <c r="AX165" s="160">
        <v>0</v>
      </c>
      <c r="AY165" s="160">
        <v>0</v>
      </c>
      <c r="AZ165" s="160">
        <v>0</v>
      </c>
      <c r="BA165" s="160">
        <v>0</v>
      </c>
    </row>
    <row r="166" spans="1:53" s="161" customFormat="1" ht="63" x14ac:dyDescent="0.25">
      <c r="A166" s="162" t="s">
        <v>226</v>
      </c>
      <c r="B166" s="163" t="s">
        <v>227</v>
      </c>
      <c r="C166" s="164" t="s">
        <v>19</v>
      </c>
      <c r="D166" s="358" t="s">
        <v>20</v>
      </c>
      <c r="E166" s="159">
        <f t="shared" ref="E166:M166" si="179">SUM(E167,E170,E172,E173)</f>
        <v>0</v>
      </c>
      <c r="F166" s="159">
        <f t="shared" si="179"/>
        <v>0</v>
      </c>
      <c r="G166" s="159">
        <f t="shared" si="179"/>
        <v>0</v>
      </c>
      <c r="H166" s="159">
        <f t="shared" si="179"/>
        <v>0</v>
      </c>
      <c r="I166" s="159">
        <f t="shared" si="179"/>
        <v>0</v>
      </c>
      <c r="J166" s="159">
        <f t="shared" si="179"/>
        <v>0</v>
      </c>
      <c r="K166" s="159">
        <f t="shared" si="179"/>
        <v>0</v>
      </c>
      <c r="L166" s="159">
        <f t="shared" si="179"/>
        <v>0</v>
      </c>
      <c r="M166" s="159">
        <f t="shared" si="179"/>
        <v>0</v>
      </c>
      <c r="N166" s="358">
        <v>4</v>
      </c>
      <c r="O166" s="159">
        <f t="shared" ref="O166:W166" si="180">SUM(O167,O170,O172,O173)</f>
        <v>0</v>
      </c>
      <c r="P166" s="159">
        <f t="shared" si="180"/>
        <v>0</v>
      </c>
      <c r="Q166" s="159">
        <f t="shared" si="180"/>
        <v>0</v>
      </c>
      <c r="R166" s="159">
        <f t="shared" si="180"/>
        <v>0</v>
      </c>
      <c r="S166" s="159">
        <f t="shared" si="180"/>
        <v>0</v>
      </c>
      <c r="T166" s="159">
        <f t="shared" si="180"/>
        <v>0</v>
      </c>
      <c r="U166" s="159">
        <f t="shared" si="180"/>
        <v>0</v>
      </c>
      <c r="V166" s="159">
        <f t="shared" si="180"/>
        <v>0</v>
      </c>
      <c r="W166" s="159">
        <f t="shared" si="180"/>
        <v>0</v>
      </c>
      <c r="X166" s="358" t="s">
        <v>20</v>
      </c>
      <c r="Y166" s="159">
        <f t="shared" ref="Y166:AG166" si="181">SUM(Y167,Y170,Y172,Y173)</f>
        <v>0</v>
      </c>
      <c r="Z166" s="159">
        <f t="shared" si="181"/>
        <v>0</v>
      </c>
      <c r="AA166" s="159">
        <f t="shared" si="181"/>
        <v>0</v>
      </c>
      <c r="AB166" s="159">
        <f t="shared" si="181"/>
        <v>0</v>
      </c>
      <c r="AC166" s="159">
        <f t="shared" si="181"/>
        <v>0</v>
      </c>
      <c r="AD166" s="159">
        <f t="shared" si="181"/>
        <v>0</v>
      </c>
      <c r="AE166" s="159">
        <f t="shared" si="181"/>
        <v>0</v>
      </c>
      <c r="AF166" s="159">
        <f t="shared" si="181"/>
        <v>0</v>
      </c>
      <c r="AG166" s="159">
        <f t="shared" si="181"/>
        <v>0</v>
      </c>
      <c r="AH166" s="358" t="s">
        <v>20</v>
      </c>
      <c r="AI166" s="160">
        <f t="shared" ref="AI166:AQ166" si="182">SUM(AI167,AI170,AI172,AI173)</f>
        <v>0</v>
      </c>
      <c r="AJ166" s="160">
        <f t="shared" si="182"/>
        <v>0</v>
      </c>
      <c r="AK166" s="160">
        <f t="shared" si="182"/>
        <v>0</v>
      </c>
      <c r="AL166" s="160">
        <f t="shared" si="182"/>
        <v>0</v>
      </c>
      <c r="AM166" s="160">
        <f t="shared" si="182"/>
        <v>0</v>
      </c>
      <c r="AN166" s="160">
        <f t="shared" si="182"/>
        <v>0</v>
      </c>
      <c r="AO166" s="160">
        <f t="shared" si="182"/>
        <v>0</v>
      </c>
      <c r="AP166" s="160">
        <f t="shared" si="182"/>
        <v>0</v>
      </c>
      <c r="AQ166" s="160">
        <f t="shared" si="182"/>
        <v>0</v>
      </c>
      <c r="AR166" s="358" t="s">
        <v>20</v>
      </c>
      <c r="AS166" s="160">
        <f t="shared" ref="AS166:BA166" si="183">SUM(AS167,AS170,AS172,AS173)</f>
        <v>0</v>
      </c>
      <c r="AT166" s="160">
        <f t="shared" si="183"/>
        <v>0</v>
      </c>
      <c r="AU166" s="160">
        <f t="shared" si="183"/>
        <v>0</v>
      </c>
      <c r="AV166" s="160">
        <f t="shared" si="183"/>
        <v>0</v>
      </c>
      <c r="AW166" s="160">
        <f t="shared" si="183"/>
        <v>0</v>
      </c>
      <c r="AX166" s="160">
        <f t="shared" si="183"/>
        <v>0</v>
      </c>
      <c r="AY166" s="160">
        <f t="shared" si="183"/>
        <v>0</v>
      </c>
      <c r="AZ166" s="160">
        <f t="shared" si="183"/>
        <v>0</v>
      </c>
      <c r="BA166" s="160">
        <f t="shared" si="183"/>
        <v>0</v>
      </c>
    </row>
    <row r="167" spans="1:53" s="161" customFormat="1" ht="31.5" x14ac:dyDescent="0.25">
      <c r="A167" s="162" t="s">
        <v>228</v>
      </c>
      <c r="B167" s="163" t="s">
        <v>229</v>
      </c>
      <c r="C167" s="164" t="s">
        <v>19</v>
      </c>
      <c r="D167" s="358">
        <v>4</v>
      </c>
      <c r="E167" s="217">
        <f>SUM(E168:E169)</f>
        <v>0</v>
      </c>
      <c r="F167" s="217">
        <f t="shared" ref="F167:M167" si="184">SUM(F168:F169)</f>
        <v>0</v>
      </c>
      <c r="G167" s="217">
        <f t="shared" si="184"/>
        <v>0</v>
      </c>
      <c r="H167" s="217">
        <f t="shared" si="184"/>
        <v>0</v>
      </c>
      <c r="I167" s="217">
        <f t="shared" si="184"/>
        <v>0</v>
      </c>
      <c r="J167" s="217">
        <f t="shared" si="184"/>
        <v>0</v>
      </c>
      <c r="K167" s="217">
        <f t="shared" si="184"/>
        <v>0</v>
      </c>
      <c r="L167" s="217">
        <f t="shared" si="184"/>
        <v>0</v>
      </c>
      <c r="M167" s="217">
        <f t="shared" si="184"/>
        <v>0</v>
      </c>
      <c r="N167" s="358">
        <v>0</v>
      </c>
      <c r="O167" s="217">
        <f>SUM(O168:O169)</f>
        <v>0</v>
      </c>
      <c r="P167" s="217">
        <f t="shared" ref="P167:W167" si="185">SUM(P168:P169)</f>
        <v>0</v>
      </c>
      <c r="Q167" s="217">
        <f t="shared" si="185"/>
        <v>0</v>
      </c>
      <c r="R167" s="217">
        <f t="shared" si="185"/>
        <v>0</v>
      </c>
      <c r="S167" s="217">
        <f t="shared" si="185"/>
        <v>0</v>
      </c>
      <c r="T167" s="217">
        <f t="shared" si="185"/>
        <v>0</v>
      </c>
      <c r="U167" s="217">
        <f t="shared" si="185"/>
        <v>0</v>
      </c>
      <c r="V167" s="217">
        <f t="shared" si="185"/>
        <v>0</v>
      </c>
      <c r="W167" s="217">
        <f t="shared" si="185"/>
        <v>0</v>
      </c>
      <c r="X167" s="358" t="s">
        <v>20</v>
      </c>
      <c r="Y167" s="217">
        <f>SUM(Y168:Y169)</f>
        <v>0</v>
      </c>
      <c r="Z167" s="217">
        <f t="shared" ref="Z167:AG167" si="186">SUM(Z168:Z169)</f>
        <v>0</v>
      </c>
      <c r="AA167" s="217">
        <f t="shared" si="186"/>
        <v>0</v>
      </c>
      <c r="AB167" s="217">
        <f t="shared" si="186"/>
        <v>0</v>
      </c>
      <c r="AC167" s="217">
        <f t="shared" si="186"/>
        <v>0</v>
      </c>
      <c r="AD167" s="217">
        <f t="shared" si="186"/>
        <v>0</v>
      </c>
      <c r="AE167" s="217">
        <f t="shared" si="186"/>
        <v>0</v>
      </c>
      <c r="AF167" s="217">
        <f t="shared" si="186"/>
        <v>0</v>
      </c>
      <c r="AG167" s="217">
        <f t="shared" si="186"/>
        <v>0</v>
      </c>
      <c r="AH167" s="358" t="s">
        <v>20</v>
      </c>
      <c r="AI167" s="192">
        <f t="shared" ref="AI167:AQ167" si="187">SUM(AI168:AI169)</f>
        <v>0</v>
      </c>
      <c r="AJ167" s="192">
        <f t="shared" si="187"/>
        <v>0</v>
      </c>
      <c r="AK167" s="192">
        <f t="shared" si="187"/>
        <v>0</v>
      </c>
      <c r="AL167" s="192">
        <f t="shared" si="187"/>
        <v>0</v>
      </c>
      <c r="AM167" s="192">
        <f t="shared" si="187"/>
        <v>0</v>
      </c>
      <c r="AN167" s="192">
        <f t="shared" si="187"/>
        <v>0</v>
      </c>
      <c r="AO167" s="192">
        <f t="shared" si="187"/>
        <v>0</v>
      </c>
      <c r="AP167" s="192">
        <f t="shared" si="187"/>
        <v>0</v>
      </c>
      <c r="AQ167" s="192">
        <f t="shared" si="187"/>
        <v>0</v>
      </c>
      <c r="AR167" s="358" t="s">
        <v>20</v>
      </c>
      <c r="AS167" s="192">
        <f t="shared" ref="AS167:BA167" si="188">SUM(AS168:AS169)</f>
        <v>0</v>
      </c>
      <c r="AT167" s="192">
        <f t="shared" si="188"/>
        <v>0</v>
      </c>
      <c r="AU167" s="192">
        <f t="shared" si="188"/>
        <v>0</v>
      </c>
      <c r="AV167" s="192">
        <f t="shared" si="188"/>
        <v>0</v>
      </c>
      <c r="AW167" s="192">
        <f t="shared" si="188"/>
        <v>0</v>
      </c>
      <c r="AX167" s="192">
        <f t="shared" si="188"/>
        <v>0</v>
      </c>
      <c r="AY167" s="192">
        <f t="shared" si="188"/>
        <v>0</v>
      </c>
      <c r="AZ167" s="192">
        <f t="shared" si="188"/>
        <v>0</v>
      </c>
      <c r="BA167" s="192">
        <f t="shared" si="188"/>
        <v>0</v>
      </c>
    </row>
    <row r="168" spans="1:53" x14ac:dyDescent="0.25">
      <c r="A168" s="75" t="s">
        <v>228</v>
      </c>
      <c r="B168" s="76" t="s">
        <v>524</v>
      </c>
      <c r="C168" s="79" t="s">
        <v>525</v>
      </c>
      <c r="D168" s="199" t="s">
        <v>20</v>
      </c>
      <c r="E168" s="190">
        <v>0</v>
      </c>
      <c r="F168" s="190">
        <v>0</v>
      </c>
      <c r="G168" s="190">
        <v>0</v>
      </c>
      <c r="H168" s="190">
        <v>0</v>
      </c>
      <c r="I168" s="190">
        <v>0</v>
      </c>
      <c r="J168" s="190">
        <v>0</v>
      </c>
      <c r="K168" s="190">
        <v>0</v>
      </c>
      <c r="L168" s="190">
        <v>0</v>
      </c>
      <c r="M168" s="190">
        <v>0</v>
      </c>
      <c r="N168" s="199" t="s">
        <v>20</v>
      </c>
      <c r="O168" s="190">
        <v>0</v>
      </c>
      <c r="P168" s="190">
        <v>0</v>
      </c>
      <c r="Q168" s="190">
        <v>0</v>
      </c>
      <c r="R168" s="190">
        <v>0</v>
      </c>
      <c r="S168" s="190">
        <v>0</v>
      </c>
      <c r="T168" s="190">
        <v>0</v>
      </c>
      <c r="U168" s="190">
        <v>0</v>
      </c>
      <c r="V168" s="190">
        <v>0</v>
      </c>
      <c r="W168" s="190">
        <v>0</v>
      </c>
      <c r="X168" s="199" t="s">
        <v>20</v>
      </c>
      <c r="Y168" s="190">
        <v>0</v>
      </c>
      <c r="Z168" s="190">
        <v>0</v>
      </c>
      <c r="AA168" s="190">
        <v>0</v>
      </c>
      <c r="AB168" s="190">
        <v>0</v>
      </c>
      <c r="AC168" s="190">
        <v>0</v>
      </c>
      <c r="AD168" s="190">
        <v>0</v>
      </c>
      <c r="AE168" s="190">
        <v>0</v>
      </c>
      <c r="AF168" s="190">
        <v>0</v>
      </c>
      <c r="AG168" s="190">
        <v>0</v>
      </c>
      <c r="AH168" s="199" t="s">
        <v>20</v>
      </c>
      <c r="AI168" s="179">
        <v>0</v>
      </c>
      <c r="AJ168" s="179">
        <v>0</v>
      </c>
      <c r="AK168" s="179">
        <v>0</v>
      </c>
      <c r="AL168" s="179">
        <v>0</v>
      </c>
      <c r="AM168" s="179">
        <v>0</v>
      </c>
      <c r="AN168" s="179">
        <v>0</v>
      </c>
      <c r="AO168" s="179">
        <v>0</v>
      </c>
      <c r="AP168" s="179">
        <v>0</v>
      </c>
      <c r="AQ168" s="179">
        <v>0</v>
      </c>
      <c r="AR168" s="358" t="s">
        <v>20</v>
      </c>
      <c r="AS168" s="179">
        <v>0</v>
      </c>
      <c r="AT168" s="179">
        <v>0</v>
      </c>
      <c r="AU168" s="179">
        <v>0</v>
      </c>
      <c r="AV168" s="179">
        <v>0</v>
      </c>
      <c r="AW168" s="190">
        <v>0</v>
      </c>
      <c r="AX168" s="190">
        <v>0</v>
      </c>
      <c r="AY168" s="179">
        <v>0</v>
      </c>
      <c r="AZ168" s="179">
        <v>0</v>
      </c>
      <c r="BA168" s="179">
        <v>0</v>
      </c>
    </row>
    <row r="169" spans="1:53" ht="31.5" x14ac:dyDescent="0.25">
      <c r="A169" s="75" t="s">
        <v>228</v>
      </c>
      <c r="B169" s="76" t="s">
        <v>526</v>
      </c>
      <c r="C169" s="79" t="s">
        <v>527</v>
      </c>
      <c r="D169" s="199" t="s">
        <v>20</v>
      </c>
      <c r="E169" s="190">
        <v>0</v>
      </c>
      <c r="F169" s="190">
        <v>0</v>
      </c>
      <c r="G169" s="190">
        <v>0</v>
      </c>
      <c r="H169" s="190">
        <v>0</v>
      </c>
      <c r="I169" s="190">
        <v>0</v>
      </c>
      <c r="J169" s="190">
        <v>0</v>
      </c>
      <c r="K169" s="190">
        <v>0</v>
      </c>
      <c r="L169" s="190">
        <v>0</v>
      </c>
      <c r="M169" s="190">
        <v>0</v>
      </c>
      <c r="N169" s="199" t="s">
        <v>20</v>
      </c>
      <c r="O169" s="190">
        <v>0</v>
      </c>
      <c r="P169" s="190">
        <v>0</v>
      </c>
      <c r="Q169" s="190">
        <v>0</v>
      </c>
      <c r="R169" s="190">
        <v>0</v>
      </c>
      <c r="S169" s="190">
        <v>0</v>
      </c>
      <c r="T169" s="190">
        <v>0</v>
      </c>
      <c r="U169" s="190">
        <v>0</v>
      </c>
      <c r="V169" s="190">
        <v>0</v>
      </c>
      <c r="W169" s="190">
        <v>0</v>
      </c>
      <c r="X169" s="199" t="s">
        <v>20</v>
      </c>
      <c r="Y169" s="190">
        <v>0</v>
      </c>
      <c r="Z169" s="190">
        <v>0</v>
      </c>
      <c r="AA169" s="190">
        <v>0</v>
      </c>
      <c r="AB169" s="190">
        <v>0</v>
      </c>
      <c r="AC169" s="190">
        <v>0</v>
      </c>
      <c r="AD169" s="190">
        <v>0</v>
      </c>
      <c r="AE169" s="190">
        <v>0</v>
      </c>
      <c r="AF169" s="190">
        <v>0</v>
      </c>
      <c r="AG169" s="190">
        <v>0</v>
      </c>
      <c r="AH169" s="199" t="s">
        <v>20</v>
      </c>
      <c r="AI169" s="172">
        <v>0</v>
      </c>
      <c r="AJ169" s="172">
        <v>0</v>
      </c>
      <c r="AK169" s="179">
        <v>0</v>
      </c>
      <c r="AL169" s="179">
        <v>0</v>
      </c>
      <c r="AM169" s="179">
        <v>0</v>
      </c>
      <c r="AN169" s="179">
        <v>0</v>
      </c>
      <c r="AO169" s="172">
        <v>0</v>
      </c>
      <c r="AP169" s="179">
        <v>0</v>
      </c>
      <c r="AQ169" s="179">
        <v>0</v>
      </c>
      <c r="AR169" s="358" t="s">
        <v>20</v>
      </c>
      <c r="AS169" s="172">
        <v>0</v>
      </c>
      <c r="AT169" s="172">
        <v>0</v>
      </c>
      <c r="AU169" s="172">
        <v>0</v>
      </c>
      <c r="AV169" s="172">
        <v>0</v>
      </c>
      <c r="AW169" s="172">
        <v>0</v>
      </c>
      <c r="AX169" s="172">
        <v>0</v>
      </c>
      <c r="AY169" s="172">
        <v>0</v>
      </c>
      <c r="AZ169" s="172">
        <v>0</v>
      </c>
      <c r="BA169" s="172">
        <v>0</v>
      </c>
    </row>
    <row r="170" spans="1:53" s="161" customFormat="1" ht="26.45" customHeight="1" x14ac:dyDescent="0.25">
      <c r="A170" s="162" t="s">
        <v>230</v>
      </c>
      <c r="B170" s="163" t="s">
        <v>231</v>
      </c>
      <c r="C170" s="164" t="s">
        <v>19</v>
      </c>
      <c r="D170" s="358" t="s">
        <v>20</v>
      </c>
      <c r="E170" s="217">
        <f>E171</f>
        <v>0</v>
      </c>
      <c r="F170" s="217">
        <f t="shared" ref="F170:M170" si="189">F171</f>
        <v>0</v>
      </c>
      <c r="G170" s="217">
        <f t="shared" si="189"/>
        <v>0</v>
      </c>
      <c r="H170" s="217">
        <f t="shared" si="189"/>
        <v>0</v>
      </c>
      <c r="I170" s="217">
        <f t="shared" si="189"/>
        <v>0</v>
      </c>
      <c r="J170" s="217">
        <f t="shared" si="189"/>
        <v>0</v>
      </c>
      <c r="K170" s="217">
        <f t="shared" si="189"/>
        <v>0</v>
      </c>
      <c r="L170" s="217">
        <f t="shared" si="189"/>
        <v>0</v>
      </c>
      <c r="M170" s="217">
        <f t="shared" si="189"/>
        <v>0</v>
      </c>
      <c r="N170" s="358" t="s">
        <v>20</v>
      </c>
      <c r="O170" s="217">
        <f>O171</f>
        <v>0</v>
      </c>
      <c r="P170" s="217">
        <f t="shared" ref="P170:W170" si="190">P171</f>
        <v>0</v>
      </c>
      <c r="Q170" s="217">
        <f t="shared" si="190"/>
        <v>0</v>
      </c>
      <c r="R170" s="217">
        <f t="shared" si="190"/>
        <v>0</v>
      </c>
      <c r="S170" s="217">
        <f t="shared" si="190"/>
        <v>0</v>
      </c>
      <c r="T170" s="217">
        <f t="shared" si="190"/>
        <v>0</v>
      </c>
      <c r="U170" s="217">
        <f t="shared" si="190"/>
        <v>0</v>
      </c>
      <c r="V170" s="217">
        <f t="shared" si="190"/>
        <v>0</v>
      </c>
      <c r="W170" s="217">
        <f t="shared" si="190"/>
        <v>0</v>
      </c>
      <c r="X170" s="358" t="s">
        <v>20</v>
      </c>
      <c r="Y170" s="217">
        <f>Y171</f>
        <v>0</v>
      </c>
      <c r="Z170" s="217">
        <f t="shared" ref="Z170:AG170" si="191">Z171</f>
        <v>0</v>
      </c>
      <c r="AA170" s="217">
        <f t="shared" si="191"/>
        <v>0</v>
      </c>
      <c r="AB170" s="217">
        <f t="shared" si="191"/>
        <v>0</v>
      </c>
      <c r="AC170" s="217">
        <f t="shared" si="191"/>
        <v>0</v>
      </c>
      <c r="AD170" s="217">
        <f t="shared" si="191"/>
        <v>0</v>
      </c>
      <c r="AE170" s="217">
        <f t="shared" si="191"/>
        <v>0</v>
      </c>
      <c r="AF170" s="217">
        <f t="shared" si="191"/>
        <v>0</v>
      </c>
      <c r="AG170" s="217">
        <f t="shared" si="191"/>
        <v>0</v>
      </c>
      <c r="AH170" s="358" t="s">
        <v>20</v>
      </c>
      <c r="AI170" s="192">
        <f t="shared" ref="AI170:AQ170" si="192">AI171</f>
        <v>0</v>
      </c>
      <c r="AJ170" s="192">
        <f t="shared" si="192"/>
        <v>0</v>
      </c>
      <c r="AK170" s="192">
        <f t="shared" si="192"/>
        <v>0</v>
      </c>
      <c r="AL170" s="192">
        <f t="shared" si="192"/>
        <v>0</v>
      </c>
      <c r="AM170" s="192">
        <f t="shared" si="192"/>
        <v>0</v>
      </c>
      <c r="AN170" s="192">
        <f t="shared" si="192"/>
        <v>0</v>
      </c>
      <c r="AO170" s="192">
        <f t="shared" si="192"/>
        <v>0</v>
      </c>
      <c r="AP170" s="192">
        <f t="shared" si="192"/>
        <v>0</v>
      </c>
      <c r="AQ170" s="192">
        <f t="shared" si="192"/>
        <v>0</v>
      </c>
      <c r="AR170" s="358" t="s">
        <v>20</v>
      </c>
      <c r="AS170" s="192">
        <f t="shared" ref="AS170:BA170" si="193">AS171</f>
        <v>0</v>
      </c>
      <c r="AT170" s="192">
        <f t="shared" si="193"/>
        <v>0</v>
      </c>
      <c r="AU170" s="192">
        <f t="shared" si="193"/>
        <v>0</v>
      </c>
      <c r="AV170" s="192">
        <f t="shared" si="193"/>
        <v>0</v>
      </c>
      <c r="AW170" s="192">
        <f t="shared" si="193"/>
        <v>0</v>
      </c>
      <c r="AX170" s="192">
        <f t="shared" si="193"/>
        <v>0</v>
      </c>
      <c r="AY170" s="192">
        <f t="shared" si="193"/>
        <v>0</v>
      </c>
      <c r="AZ170" s="192">
        <f t="shared" si="193"/>
        <v>0</v>
      </c>
      <c r="BA170" s="192">
        <f t="shared" si="193"/>
        <v>0</v>
      </c>
    </row>
    <row r="171" spans="1:53" ht="31.5" x14ac:dyDescent="0.25">
      <c r="A171" s="79" t="s">
        <v>230</v>
      </c>
      <c r="B171" s="76" t="s">
        <v>528</v>
      </c>
      <c r="C171" s="79" t="s">
        <v>529</v>
      </c>
      <c r="D171" s="199" t="s">
        <v>20</v>
      </c>
      <c r="E171" s="190">
        <v>0</v>
      </c>
      <c r="F171" s="190">
        <v>0</v>
      </c>
      <c r="G171" s="190">
        <v>0</v>
      </c>
      <c r="H171" s="190">
        <v>0</v>
      </c>
      <c r="I171" s="190">
        <v>0</v>
      </c>
      <c r="J171" s="190">
        <v>0</v>
      </c>
      <c r="K171" s="190">
        <v>0</v>
      </c>
      <c r="L171" s="190">
        <v>0</v>
      </c>
      <c r="M171" s="190">
        <v>0</v>
      </c>
      <c r="N171" s="199" t="s">
        <v>20</v>
      </c>
      <c r="O171" s="190">
        <v>0</v>
      </c>
      <c r="P171" s="190">
        <v>0</v>
      </c>
      <c r="Q171" s="190">
        <v>0</v>
      </c>
      <c r="R171" s="190">
        <v>0</v>
      </c>
      <c r="S171" s="190">
        <v>0</v>
      </c>
      <c r="T171" s="190">
        <v>0</v>
      </c>
      <c r="U171" s="190">
        <v>0</v>
      </c>
      <c r="V171" s="190">
        <v>0</v>
      </c>
      <c r="W171" s="190">
        <v>0</v>
      </c>
      <c r="X171" s="199" t="s">
        <v>20</v>
      </c>
      <c r="Y171" s="190">
        <v>0</v>
      </c>
      <c r="Z171" s="190">
        <v>0</v>
      </c>
      <c r="AA171" s="190">
        <v>0</v>
      </c>
      <c r="AB171" s="190">
        <v>0</v>
      </c>
      <c r="AC171" s="190">
        <v>0</v>
      </c>
      <c r="AD171" s="190">
        <v>0</v>
      </c>
      <c r="AE171" s="190">
        <v>0</v>
      </c>
      <c r="AF171" s="190">
        <v>0</v>
      </c>
      <c r="AG171" s="190">
        <v>0</v>
      </c>
      <c r="AH171" s="199" t="s">
        <v>20</v>
      </c>
      <c r="AI171" s="179">
        <v>0</v>
      </c>
      <c r="AJ171" s="179">
        <v>0</v>
      </c>
      <c r="AK171" s="179">
        <v>0</v>
      </c>
      <c r="AL171" s="179">
        <v>0</v>
      </c>
      <c r="AM171" s="179">
        <v>0</v>
      </c>
      <c r="AN171" s="179">
        <v>0</v>
      </c>
      <c r="AO171" s="179">
        <v>0</v>
      </c>
      <c r="AP171" s="179">
        <v>0</v>
      </c>
      <c r="AQ171" s="179">
        <v>0</v>
      </c>
      <c r="AR171" s="358" t="s">
        <v>20</v>
      </c>
      <c r="AS171" s="179">
        <v>0</v>
      </c>
      <c r="AT171" s="179">
        <v>0</v>
      </c>
      <c r="AU171" s="179">
        <v>0</v>
      </c>
      <c r="AV171" s="179">
        <v>0</v>
      </c>
      <c r="AW171" s="179">
        <v>0</v>
      </c>
      <c r="AX171" s="179">
        <v>0</v>
      </c>
      <c r="AY171" s="179">
        <v>0</v>
      </c>
      <c r="AZ171" s="179">
        <v>0</v>
      </c>
      <c r="BA171" s="179">
        <v>0</v>
      </c>
    </row>
    <row r="172" spans="1:53" s="161" customFormat="1" ht="31.5" x14ac:dyDescent="0.25">
      <c r="A172" s="162" t="s">
        <v>232</v>
      </c>
      <c r="B172" s="163" t="s">
        <v>233</v>
      </c>
      <c r="C172" s="164" t="s">
        <v>19</v>
      </c>
      <c r="D172" s="358" t="s">
        <v>20</v>
      </c>
      <c r="E172" s="159">
        <v>0</v>
      </c>
      <c r="F172" s="159">
        <v>0</v>
      </c>
      <c r="G172" s="159">
        <v>0</v>
      </c>
      <c r="H172" s="159">
        <v>0</v>
      </c>
      <c r="I172" s="159">
        <v>0</v>
      </c>
      <c r="J172" s="159">
        <v>0</v>
      </c>
      <c r="K172" s="159">
        <v>0</v>
      </c>
      <c r="L172" s="159">
        <v>0</v>
      </c>
      <c r="M172" s="159">
        <v>0</v>
      </c>
      <c r="N172" s="358" t="s">
        <v>20</v>
      </c>
      <c r="O172" s="159">
        <v>0</v>
      </c>
      <c r="P172" s="159">
        <v>0</v>
      </c>
      <c r="Q172" s="159">
        <v>0</v>
      </c>
      <c r="R172" s="159">
        <v>0</v>
      </c>
      <c r="S172" s="159">
        <v>0</v>
      </c>
      <c r="T172" s="159">
        <v>0</v>
      </c>
      <c r="U172" s="159">
        <v>0</v>
      </c>
      <c r="V172" s="159">
        <v>0</v>
      </c>
      <c r="W172" s="159">
        <v>0</v>
      </c>
      <c r="X172" s="358" t="s">
        <v>20</v>
      </c>
      <c r="Y172" s="159">
        <v>0</v>
      </c>
      <c r="Z172" s="159">
        <v>0</v>
      </c>
      <c r="AA172" s="159">
        <v>0</v>
      </c>
      <c r="AB172" s="159">
        <v>0</v>
      </c>
      <c r="AC172" s="159">
        <v>0</v>
      </c>
      <c r="AD172" s="159">
        <v>0</v>
      </c>
      <c r="AE172" s="159">
        <v>0</v>
      </c>
      <c r="AF172" s="159">
        <v>0</v>
      </c>
      <c r="AG172" s="159">
        <v>0</v>
      </c>
      <c r="AH172" s="358" t="s">
        <v>20</v>
      </c>
      <c r="AI172" s="160">
        <v>0</v>
      </c>
      <c r="AJ172" s="160">
        <v>0</v>
      </c>
      <c r="AK172" s="160">
        <v>0</v>
      </c>
      <c r="AL172" s="160">
        <v>0</v>
      </c>
      <c r="AM172" s="160">
        <v>0</v>
      </c>
      <c r="AN172" s="160">
        <v>0</v>
      </c>
      <c r="AO172" s="160">
        <v>0</v>
      </c>
      <c r="AP172" s="160">
        <v>0</v>
      </c>
      <c r="AQ172" s="160">
        <v>0</v>
      </c>
      <c r="AR172" s="358" t="s">
        <v>20</v>
      </c>
      <c r="AS172" s="160">
        <v>0</v>
      </c>
      <c r="AT172" s="160">
        <v>0</v>
      </c>
      <c r="AU172" s="160">
        <v>0</v>
      </c>
      <c r="AV172" s="160">
        <v>0</v>
      </c>
      <c r="AW172" s="160">
        <v>0</v>
      </c>
      <c r="AX172" s="160">
        <v>0</v>
      </c>
      <c r="AY172" s="160">
        <v>0</v>
      </c>
      <c r="AZ172" s="160">
        <v>0</v>
      </c>
      <c r="BA172" s="160">
        <v>0</v>
      </c>
    </row>
    <row r="173" spans="1:53" s="161" customFormat="1" ht="31.5" x14ac:dyDescent="0.25">
      <c r="A173" s="162" t="s">
        <v>234</v>
      </c>
      <c r="B173" s="163" t="s">
        <v>136</v>
      </c>
      <c r="C173" s="164" t="s">
        <v>19</v>
      </c>
      <c r="D173" s="358" t="s">
        <v>20</v>
      </c>
      <c r="E173" s="159">
        <f t="shared" ref="E173:W173" si="194">SUM(E174:E174)</f>
        <v>0</v>
      </c>
      <c r="F173" s="159">
        <f t="shared" si="194"/>
        <v>0</v>
      </c>
      <c r="G173" s="159">
        <f t="shared" si="194"/>
        <v>0</v>
      </c>
      <c r="H173" s="159">
        <f t="shared" si="194"/>
        <v>0</v>
      </c>
      <c r="I173" s="159">
        <f t="shared" si="194"/>
        <v>0</v>
      </c>
      <c r="J173" s="159">
        <f t="shared" si="194"/>
        <v>0</v>
      </c>
      <c r="K173" s="159">
        <f t="shared" si="194"/>
        <v>0</v>
      </c>
      <c r="L173" s="159">
        <f t="shared" si="194"/>
        <v>0</v>
      </c>
      <c r="M173" s="159">
        <f t="shared" si="194"/>
        <v>0</v>
      </c>
      <c r="N173" s="358" t="s">
        <v>20</v>
      </c>
      <c r="O173" s="159">
        <f t="shared" si="194"/>
        <v>0</v>
      </c>
      <c r="P173" s="159">
        <f t="shared" si="194"/>
        <v>0</v>
      </c>
      <c r="Q173" s="159">
        <f t="shared" si="194"/>
        <v>0</v>
      </c>
      <c r="R173" s="159">
        <f t="shared" si="194"/>
        <v>0</v>
      </c>
      <c r="S173" s="159">
        <f t="shared" si="194"/>
        <v>0</v>
      </c>
      <c r="T173" s="159">
        <f t="shared" si="194"/>
        <v>0</v>
      </c>
      <c r="U173" s="159">
        <f t="shared" si="194"/>
        <v>0</v>
      </c>
      <c r="V173" s="159">
        <f t="shared" si="194"/>
        <v>0</v>
      </c>
      <c r="W173" s="159">
        <f t="shared" si="194"/>
        <v>0</v>
      </c>
      <c r="X173" s="358" t="s">
        <v>20</v>
      </c>
      <c r="Y173" s="159">
        <f t="shared" ref="Y173:AG173" si="195">SUM(Y174:Y174)</f>
        <v>0</v>
      </c>
      <c r="Z173" s="159">
        <f t="shared" si="195"/>
        <v>0</v>
      </c>
      <c r="AA173" s="159">
        <f t="shared" si="195"/>
        <v>0</v>
      </c>
      <c r="AB173" s="159">
        <f t="shared" si="195"/>
        <v>0</v>
      </c>
      <c r="AC173" s="159">
        <f t="shared" si="195"/>
        <v>0</v>
      </c>
      <c r="AD173" s="159">
        <f t="shared" si="195"/>
        <v>0</v>
      </c>
      <c r="AE173" s="159">
        <f t="shared" si="195"/>
        <v>0</v>
      </c>
      <c r="AF173" s="159">
        <f t="shared" si="195"/>
        <v>0</v>
      </c>
      <c r="AG173" s="159">
        <f t="shared" si="195"/>
        <v>0</v>
      </c>
      <c r="AH173" s="358" t="s">
        <v>20</v>
      </c>
      <c r="AI173" s="160">
        <f t="shared" ref="AI173:AQ173" si="196">SUM(AI174:AI174)</f>
        <v>0</v>
      </c>
      <c r="AJ173" s="160">
        <f t="shared" si="196"/>
        <v>0</v>
      </c>
      <c r="AK173" s="160">
        <f t="shared" si="196"/>
        <v>0</v>
      </c>
      <c r="AL173" s="160">
        <f t="shared" si="196"/>
        <v>0</v>
      </c>
      <c r="AM173" s="160">
        <f t="shared" si="196"/>
        <v>0</v>
      </c>
      <c r="AN173" s="160">
        <f t="shared" si="196"/>
        <v>0</v>
      </c>
      <c r="AO173" s="160">
        <f t="shared" si="196"/>
        <v>0</v>
      </c>
      <c r="AP173" s="160">
        <f t="shared" si="196"/>
        <v>0</v>
      </c>
      <c r="AQ173" s="160">
        <f t="shared" si="196"/>
        <v>0</v>
      </c>
      <c r="AR173" s="358" t="s">
        <v>20</v>
      </c>
      <c r="AS173" s="160">
        <f t="shared" ref="AS173:BA173" si="197">SUM(AS174:AS174)</f>
        <v>0</v>
      </c>
      <c r="AT173" s="160">
        <f t="shared" si="197"/>
        <v>0</v>
      </c>
      <c r="AU173" s="160">
        <f t="shared" si="197"/>
        <v>0</v>
      </c>
      <c r="AV173" s="160">
        <f t="shared" si="197"/>
        <v>0</v>
      </c>
      <c r="AW173" s="160">
        <f t="shared" si="197"/>
        <v>0</v>
      </c>
      <c r="AX173" s="160">
        <f t="shared" si="197"/>
        <v>0</v>
      </c>
      <c r="AY173" s="160">
        <f t="shared" si="197"/>
        <v>0</v>
      </c>
      <c r="AZ173" s="160">
        <f t="shared" si="197"/>
        <v>0</v>
      </c>
      <c r="BA173" s="160">
        <f t="shared" si="197"/>
        <v>0</v>
      </c>
    </row>
    <row r="174" spans="1:53" ht="31.5" x14ac:dyDescent="0.25">
      <c r="A174" s="75" t="s">
        <v>234</v>
      </c>
      <c r="B174" s="72" t="s">
        <v>235</v>
      </c>
      <c r="C174" s="80" t="s">
        <v>236</v>
      </c>
      <c r="D174" s="199" t="s">
        <v>20</v>
      </c>
      <c r="E174" s="190">
        <v>0</v>
      </c>
      <c r="F174" s="190">
        <v>0</v>
      </c>
      <c r="G174" s="190">
        <v>0</v>
      </c>
      <c r="H174" s="190">
        <v>0</v>
      </c>
      <c r="I174" s="190">
        <v>0</v>
      </c>
      <c r="J174" s="190">
        <v>0</v>
      </c>
      <c r="K174" s="190">
        <v>0</v>
      </c>
      <c r="L174" s="190">
        <v>0</v>
      </c>
      <c r="M174" s="190">
        <v>0</v>
      </c>
      <c r="N174" s="199" t="s">
        <v>20</v>
      </c>
      <c r="O174" s="190">
        <v>0</v>
      </c>
      <c r="P174" s="190">
        <v>0</v>
      </c>
      <c r="Q174" s="190">
        <v>0</v>
      </c>
      <c r="R174" s="190">
        <v>0</v>
      </c>
      <c r="S174" s="190">
        <v>0</v>
      </c>
      <c r="T174" s="190">
        <v>0</v>
      </c>
      <c r="U174" s="190">
        <v>0</v>
      </c>
      <c r="V174" s="190">
        <v>0</v>
      </c>
      <c r="W174" s="190">
        <v>0</v>
      </c>
      <c r="X174" s="199" t="s">
        <v>20</v>
      </c>
      <c r="Y174" s="190">
        <v>0</v>
      </c>
      <c r="Z174" s="190">
        <v>0</v>
      </c>
      <c r="AA174" s="190">
        <v>0</v>
      </c>
      <c r="AB174" s="190">
        <v>0</v>
      </c>
      <c r="AC174" s="190">
        <v>0</v>
      </c>
      <c r="AD174" s="190">
        <v>0</v>
      </c>
      <c r="AE174" s="190">
        <v>0</v>
      </c>
      <c r="AF174" s="190">
        <v>0</v>
      </c>
      <c r="AG174" s="190">
        <v>0</v>
      </c>
      <c r="AH174" s="199" t="s">
        <v>20</v>
      </c>
      <c r="AI174" s="172">
        <v>0</v>
      </c>
      <c r="AJ174" s="172">
        <v>0</v>
      </c>
      <c r="AK174" s="172">
        <v>0</v>
      </c>
      <c r="AL174" s="172">
        <v>0</v>
      </c>
      <c r="AM174" s="172">
        <v>0</v>
      </c>
      <c r="AN174" s="172">
        <v>0</v>
      </c>
      <c r="AO174" s="172">
        <v>0</v>
      </c>
      <c r="AP174" s="172">
        <v>0</v>
      </c>
      <c r="AQ174" s="172">
        <v>0</v>
      </c>
      <c r="AR174" s="358" t="s">
        <v>20</v>
      </c>
      <c r="AS174" s="172">
        <v>0</v>
      </c>
      <c r="AT174" s="172">
        <v>0</v>
      </c>
      <c r="AU174" s="172">
        <v>0</v>
      </c>
      <c r="AV174" s="172">
        <v>0</v>
      </c>
      <c r="AW174" s="172">
        <v>0</v>
      </c>
      <c r="AX174" s="172">
        <v>0</v>
      </c>
      <c r="AY174" s="172">
        <v>0</v>
      </c>
      <c r="AZ174" s="172">
        <v>0</v>
      </c>
      <c r="BA174" s="172">
        <v>0</v>
      </c>
    </row>
    <row r="175" spans="1:53" s="161" customFormat="1" ht="31.5" x14ac:dyDescent="0.25">
      <c r="A175" s="162" t="s">
        <v>237</v>
      </c>
      <c r="B175" s="163" t="s">
        <v>238</v>
      </c>
      <c r="C175" s="164" t="s">
        <v>19</v>
      </c>
      <c r="D175" s="358" t="s">
        <v>20</v>
      </c>
      <c r="E175" s="159">
        <f t="shared" ref="E175:M175" si="198">SUM(E176,E185,E186,E188)</f>
        <v>0</v>
      </c>
      <c r="F175" s="159">
        <f t="shared" si="198"/>
        <v>0</v>
      </c>
      <c r="G175" s="159">
        <f t="shared" si="198"/>
        <v>0</v>
      </c>
      <c r="H175" s="159">
        <f t="shared" si="198"/>
        <v>0</v>
      </c>
      <c r="I175" s="159">
        <f t="shared" si="198"/>
        <v>0</v>
      </c>
      <c r="J175" s="159">
        <f t="shared" si="198"/>
        <v>0</v>
      </c>
      <c r="K175" s="159">
        <f t="shared" si="198"/>
        <v>4</v>
      </c>
      <c r="L175" s="159">
        <f t="shared" si="198"/>
        <v>0</v>
      </c>
      <c r="M175" s="159">
        <f t="shared" si="198"/>
        <v>0</v>
      </c>
      <c r="N175" s="358" t="s">
        <v>20</v>
      </c>
      <c r="O175" s="159">
        <f t="shared" ref="O175:W175" si="199">SUM(O176,O185,O186,O188)</f>
        <v>0</v>
      </c>
      <c r="P175" s="159">
        <f t="shared" si="199"/>
        <v>0</v>
      </c>
      <c r="Q175" s="159">
        <f t="shared" si="199"/>
        <v>0</v>
      </c>
      <c r="R175" s="159">
        <f t="shared" si="199"/>
        <v>0</v>
      </c>
      <c r="S175" s="159">
        <f t="shared" si="199"/>
        <v>0</v>
      </c>
      <c r="T175" s="159">
        <f t="shared" si="199"/>
        <v>0</v>
      </c>
      <c r="U175" s="159">
        <f t="shared" si="199"/>
        <v>1</v>
      </c>
      <c r="V175" s="159">
        <f t="shared" si="199"/>
        <v>0</v>
      </c>
      <c r="W175" s="159">
        <f t="shared" si="199"/>
        <v>0</v>
      </c>
      <c r="X175" s="358" t="s">
        <v>20</v>
      </c>
      <c r="Y175" s="159">
        <f t="shared" ref="Y175:AG175" si="200">SUM(Y176,Y185,Y186,Y188)</f>
        <v>0</v>
      </c>
      <c r="Z175" s="159">
        <f t="shared" si="200"/>
        <v>0</v>
      </c>
      <c r="AA175" s="159">
        <f t="shared" si="200"/>
        <v>0</v>
      </c>
      <c r="AB175" s="159">
        <f t="shared" si="200"/>
        <v>0</v>
      </c>
      <c r="AC175" s="159">
        <f t="shared" si="200"/>
        <v>0</v>
      </c>
      <c r="AD175" s="159">
        <f t="shared" si="200"/>
        <v>0</v>
      </c>
      <c r="AE175" s="159">
        <f t="shared" si="200"/>
        <v>0</v>
      </c>
      <c r="AF175" s="159">
        <f t="shared" si="200"/>
        <v>0</v>
      </c>
      <c r="AG175" s="159">
        <f t="shared" si="200"/>
        <v>0</v>
      </c>
      <c r="AH175" s="358" t="s">
        <v>20</v>
      </c>
      <c r="AI175" s="160">
        <f t="shared" ref="AI175:AQ175" si="201">SUM(AI176,AI185,AI186,AI188)</f>
        <v>0</v>
      </c>
      <c r="AJ175" s="160">
        <f t="shared" si="201"/>
        <v>0</v>
      </c>
      <c r="AK175" s="160">
        <f t="shared" si="201"/>
        <v>0</v>
      </c>
      <c r="AL175" s="160">
        <f t="shared" si="201"/>
        <v>0</v>
      </c>
      <c r="AM175" s="160">
        <f t="shared" si="201"/>
        <v>0</v>
      </c>
      <c r="AN175" s="160">
        <f t="shared" si="201"/>
        <v>0</v>
      </c>
      <c r="AO175" s="160">
        <f t="shared" si="201"/>
        <v>0</v>
      </c>
      <c r="AP175" s="160">
        <f t="shared" si="201"/>
        <v>0</v>
      </c>
      <c r="AQ175" s="160">
        <f t="shared" si="201"/>
        <v>0</v>
      </c>
      <c r="AR175" s="358" t="s">
        <v>20</v>
      </c>
      <c r="AS175" s="160">
        <f t="shared" ref="AS175:BA175" si="202">SUM(AS176,AS185,AS186,AS188)</f>
        <v>0</v>
      </c>
      <c r="AT175" s="160">
        <f t="shared" si="202"/>
        <v>0</v>
      </c>
      <c r="AU175" s="160">
        <f t="shared" si="202"/>
        <v>0</v>
      </c>
      <c r="AV175" s="160">
        <f t="shared" si="202"/>
        <v>0</v>
      </c>
      <c r="AW175" s="160">
        <f t="shared" si="202"/>
        <v>0</v>
      </c>
      <c r="AX175" s="160">
        <f t="shared" si="202"/>
        <v>0</v>
      </c>
      <c r="AY175" s="160">
        <f t="shared" si="202"/>
        <v>0</v>
      </c>
      <c r="AZ175" s="160">
        <f t="shared" si="202"/>
        <v>0</v>
      </c>
      <c r="BA175" s="160">
        <f t="shared" si="202"/>
        <v>0</v>
      </c>
    </row>
    <row r="176" spans="1:53" s="161" customFormat="1" ht="47.25" x14ac:dyDescent="0.25">
      <c r="A176" s="162" t="s">
        <v>239</v>
      </c>
      <c r="B176" s="163" t="s">
        <v>240</v>
      </c>
      <c r="C176" s="164" t="s">
        <v>19</v>
      </c>
      <c r="D176" s="358" t="s">
        <v>20</v>
      </c>
      <c r="E176" s="159">
        <f t="shared" ref="E176:M176" si="203">SUM(E177:E184)</f>
        <v>0</v>
      </c>
      <c r="F176" s="159">
        <f t="shared" si="203"/>
        <v>0</v>
      </c>
      <c r="G176" s="159">
        <f t="shared" si="203"/>
        <v>0</v>
      </c>
      <c r="H176" s="159">
        <f t="shared" si="203"/>
        <v>0</v>
      </c>
      <c r="I176" s="159">
        <f t="shared" si="203"/>
        <v>0</v>
      </c>
      <c r="J176" s="159">
        <f t="shared" si="203"/>
        <v>0</v>
      </c>
      <c r="K176" s="159">
        <f t="shared" si="203"/>
        <v>2</v>
      </c>
      <c r="L176" s="159">
        <f t="shared" si="203"/>
        <v>0</v>
      </c>
      <c r="M176" s="159">
        <f t="shared" si="203"/>
        <v>0</v>
      </c>
      <c r="N176" s="358" t="s">
        <v>20</v>
      </c>
      <c r="O176" s="159">
        <f t="shared" ref="O176:W176" si="204">SUM(O177:O184)</f>
        <v>0</v>
      </c>
      <c r="P176" s="159">
        <f t="shared" si="204"/>
        <v>0</v>
      </c>
      <c r="Q176" s="159">
        <f t="shared" si="204"/>
        <v>0</v>
      </c>
      <c r="R176" s="159">
        <f t="shared" si="204"/>
        <v>0</v>
      </c>
      <c r="S176" s="159">
        <f t="shared" si="204"/>
        <v>0</v>
      </c>
      <c r="T176" s="159">
        <f t="shared" si="204"/>
        <v>0</v>
      </c>
      <c r="U176" s="159">
        <f t="shared" si="204"/>
        <v>1</v>
      </c>
      <c r="V176" s="159">
        <f t="shared" si="204"/>
        <v>0</v>
      </c>
      <c r="W176" s="159">
        <f t="shared" si="204"/>
        <v>0</v>
      </c>
      <c r="X176" s="358" t="s">
        <v>20</v>
      </c>
      <c r="Y176" s="159">
        <f t="shared" ref="Y176:AG176" si="205">SUM(Y177:Y184)</f>
        <v>0</v>
      </c>
      <c r="Z176" s="159">
        <f t="shared" si="205"/>
        <v>0</v>
      </c>
      <c r="AA176" s="159">
        <f t="shared" si="205"/>
        <v>0</v>
      </c>
      <c r="AB176" s="159">
        <f t="shared" si="205"/>
        <v>0</v>
      </c>
      <c r="AC176" s="159">
        <f t="shared" si="205"/>
        <v>0</v>
      </c>
      <c r="AD176" s="159">
        <f t="shared" si="205"/>
        <v>0</v>
      </c>
      <c r="AE176" s="159">
        <f t="shared" si="205"/>
        <v>0</v>
      </c>
      <c r="AF176" s="159">
        <f t="shared" si="205"/>
        <v>0</v>
      </c>
      <c r="AG176" s="159">
        <f t="shared" si="205"/>
        <v>0</v>
      </c>
      <c r="AH176" s="358" t="s">
        <v>20</v>
      </c>
      <c r="AI176" s="160">
        <f t="shared" ref="AI176:AQ176" si="206">SUM(AI177:AI184)</f>
        <v>0</v>
      </c>
      <c r="AJ176" s="160">
        <f t="shared" si="206"/>
        <v>0</v>
      </c>
      <c r="AK176" s="160">
        <f t="shared" si="206"/>
        <v>0</v>
      </c>
      <c r="AL176" s="160">
        <f t="shared" si="206"/>
        <v>0</v>
      </c>
      <c r="AM176" s="160">
        <f t="shared" si="206"/>
        <v>0</v>
      </c>
      <c r="AN176" s="160">
        <f t="shared" si="206"/>
        <v>0</v>
      </c>
      <c r="AO176" s="160">
        <f t="shared" si="206"/>
        <v>0</v>
      </c>
      <c r="AP176" s="160">
        <f t="shared" si="206"/>
        <v>0</v>
      </c>
      <c r="AQ176" s="160">
        <f t="shared" si="206"/>
        <v>0</v>
      </c>
      <c r="AR176" s="358" t="s">
        <v>20</v>
      </c>
      <c r="AS176" s="160">
        <f t="shared" ref="AS176:BA176" si="207">SUM(AS177:AS184)</f>
        <v>0</v>
      </c>
      <c r="AT176" s="160">
        <f t="shared" si="207"/>
        <v>0</v>
      </c>
      <c r="AU176" s="160">
        <f t="shared" si="207"/>
        <v>0</v>
      </c>
      <c r="AV176" s="160">
        <f t="shared" si="207"/>
        <v>0</v>
      </c>
      <c r="AW176" s="160">
        <f t="shared" si="207"/>
        <v>0</v>
      </c>
      <c r="AX176" s="160">
        <f t="shared" si="207"/>
        <v>0</v>
      </c>
      <c r="AY176" s="160">
        <f t="shared" si="207"/>
        <v>0</v>
      </c>
      <c r="AZ176" s="160">
        <f t="shared" si="207"/>
        <v>0</v>
      </c>
      <c r="BA176" s="160">
        <f t="shared" si="207"/>
        <v>0</v>
      </c>
    </row>
    <row r="177" spans="1:53" ht="47.25" x14ac:dyDescent="0.25">
      <c r="A177" s="75" t="s">
        <v>239</v>
      </c>
      <c r="B177" s="76" t="s">
        <v>530</v>
      </c>
      <c r="C177" s="79" t="s">
        <v>531</v>
      </c>
      <c r="D177" s="199" t="s">
        <v>20</v>
      </c>
      <c r="E177" s="190">
        <v>0</v>
      </c>
      <c r="F177" s="190">
        <v>0</v>
      </c>
      <c r="G177" s="190">
        <v>0</v>
      </c>
      <c r="H177" s="190">
        <v>0</v>
      </c>
      <c r="I177" s="190">
        <v>0</v>
      </c>
      <c r="J177" s="190">
        <v>0</v>
      </c>
      <c r="K177" s="190">
        <v>0</v>
      </c>
      <c r="L177" s="190">
        <v>0</v>
      </c>
      <c r="M177" s="190">
        <v>0</v>
      </c>
      <c r="N177" s="199" t="s">
        <v>20</v>
      </c>
      <c r="O177" s="190">
        <v>0</v>
      </c>
      <c r="P177" s="190">
        <v>0</v>
      </c>
      <c r="Q177" s="190">
        <v>0</v>
      </c>
      <c r="R177" s="190">
        <v>0</v>
      </c>
      <c r="S177" s="190">
        <v>0</v>
      </c>
      <c r="T177" s="190">
        <v>0</v>
      </c>
      <c r="U177" s="190">
        <v>0</v>
      </c>
      <c r="V177" s="190">
        <v>0</v>
      </c>
      <c r="W177" s="190">
        <v>0</v>
      </c>
      <c r="X177" s="199" t="s">
        <v>20</v>
      </c>
      <c r="Y177" s="190">
        <v>0</v>
      </c>
      <c r="Z177" s="190">
        <v>0</v>
      </c>
      <c r="AA177" s="190">
        <v>0</v>
      </c>
      <c r="AB177" s="190">
        <v>0</v>
      </c>
      <c r="AC177" s="190">
        <v>0</v>
      </c>
      <c r="AD177" s="190">
        <v>0</v>
      </c>
      <c r="AE177" s="190">
        <v>0</v>
      </c>
      <c r="AF177" s="190">
        <v>0</v>
      </c>
      <c r="AG177" s="190">
        <v>0</v>
      </c>
      <c r="AH177" s="199" t="s">
        <v>20</v>
      </c>
      <c r="AI177" s="172">
        <v>0</v>
      </c>
      <c r="AJ177" s="172">
        <v>0</v>
      </c>
      <c r="AK177" s="172">
        <v>0</v>
      </c>
      <c r="AL177" s="172">
        <v>0</v>
      </c>
      <c r="AM177" s="172">
        <v>0</v>
      </c>
      <c r="AN177" s="172">
        <v>0</v>
      </c>
      <c r="AO177" s="172">
        <v>0</v>
      </c>
      <c r="AP177" s="172">
        <v>0</v>
      </c>
      <c r="AQ177" s="172">
        <v>0</v>
      </c>
      <c r="AR177" s="358" t="s">
        <v>20</v>
      </c>
      <c r="AS177" s="172">
        <v>0</v>
      </c>
      <c r="AT177" s="172">
        <v>0</v>
      </c>
      <c r="AU177" s="172">
        <v>0</v>
      </c>
      <c r="AV177" s="172">
        <v>0</v>
      </c>
      <c r="AW177" s="172">
        <v>0</v>
      </c>
      <c r="AX177" s="172">
        <v>0</v>
      </c>
      <c r="AY177" s="172">
        <v>0</v>
      </c>
      <c r="AZ177" s="172">
        <v>0</v>
      </c>
      <c r="BA177" s="172">
        <v>0</v>
      </c>
    </row>
    <row r="178" spans="1:53" ht="47.25" x14ac:dyDescent="0.25">
      <c r="A178" s="75" t="s">
        <v>239</v>
      </c>
      <c r="B178" s="72" t="s">
        <v>243</v>
      </c>
      <c r="C178" s="80" t="s">
        <v>244</v>
      </c>
      <c r="D178" s="199" t="s">
        <v>20</v>
      </c>
      <c r="E178" s="190">
        <v>0</v>
      </c>
      <c r="F178" s="190">
        <v>0</v>
      </c>
      <c r="G178" s="190">
        <v>0</v>
      </c>
      <c r="H178" s="190">
        <v>0</v>
      </c>
      <c r="I178" s="190">
        <v>0</v>
      </c>
      <c r="J178" s="190">
        <v>0</v>
      </c>
      <c r="K178" s="190">
        <v>1</v>
      </c>
      <c r="L178" s="190">
        <v>0</v>
      </c>
      <c r="M178" s="190">
        <v>0</v>
      </c>
      <c r="N178" s="199" t="s">
        <v>20</v>
      </c>
      <c r="O178" s="190">
        <v>0</v>
      </c>
      <c r="P178" s="190">
        <v>0</v>
      </c>
      <c r="Q178" s="190">
        <v>0</v>
      </c>
      <c r="R178" s="190">
        <v>0</v>
      </c>
      <c r="S178" s="190">
        <v>0</v>
      </c>
      <c r="T178" s="190">
        <v>0</v>
      </c>
      <c r="U178" s="190">
        <v>1</v>
      </c>
      <c r="V178" s="190">
        <v>0</v>
      </c>
      <c r="W178" s="190">
        <v>0</v>
      </c>
      <c r="X178" s="199" t="s">
        <v>20</v>
      </c>
      <c r="Y178" s="190">
        <v>0</v>
      </c>
      <c r="Z178" s="190">
        <v>0</v>
      </c>
      <c r="AA178" s="190">
        <v>0</v>
      </c>
      <c r="AB178" s="190">
        <v>0</v>
      </c>
      <c r="AC178" s="190">
        <v>0</v>
      </c>
      <c r="AD178" s="190">
        <v>0</v>
      </c>
      <c r="AE178" s="190">
        <v>0</v>
      </c>
      <c r="AF178" s="190">
        <v>0</v>
      </c>
      <c r="AG178" s="190">
        <v>0</v>
      </c>
      <c r="AH178" s="199" t="s">
        <v>20</v>
      </c>
      <c r="AI178" s="172">
        <v>0</v>
      </c>
      <c r="AJ178" s="172">
        <v>0</v>
      </c>
      <c r="AK178" s="179">
        <v>0</v>
      </c>
      <c r="AL178" s="179">
        <v>0</v>
      </c>
      <c r="AM178" s="179">
        <v>0</v>
      </c>
      <c r="AN178" s="179">
        <v>0</v>
      </c>
      <c r="AO178" s="179">
        <v>0</v>
      </c>
      <c r="AP178" s="179">
        <v>0</v>
      </c>
      <c r="AQ178" s="179">
        <v>0</v>
      </c>
      <c r="AR178" s="358" t="s">
        <v>20</v>
      </c>
      <c r="AS178" s="172">
        <v>0</v>
      </c>
      <c r="AT178" s="172">
        <v>0</v>
      </c>
      <c r="AU178" s="179">
        <v>0</v>
      </c>
      <c r="AV178" s="179">
        <v>0</v>
      </c>
      <c r="AW178" s="172">
        <v>0</v>
      </c>
      <c r="AX178" s="172">
        <v>0</v>
      </c>
      <c r="AY178" s="179">
        <v>0</v>
      </c>
      <c r="AZ178" s="179">
        <v>0</v>
      </c>
      <c r="BA178" s="179">
        <v>0</v>
      </c>
    </row>
    <row r="179" spans="1:53" ht="63" x14ac:dyDescent="0.25">
      <c r="A179" s="69" t="s">
        <v>239</v>
      </c>
      <c r="B179" s="83" t="s">
        <v>241</v>
      </c>
      <c r="C179" s="69" t="s">
        <v>242</v>
      </c>
      <c r="D179" s="199" t="s">
        <v>20</v>
      </c>
      <c r="E179" s="190">
        <v>0</v>
      </c>
      <c r="F179" s="190">
        <v>0</v>
      </c>
      <c r="G179" s="190">
        <v>0</v>
      </c>
      <c r="H179" s="190">
        <v>0</v>
      </c>
      <c r="I179" s="190">
        <v>0</v>
      </c>
      <c r="J179" s="190">
        <v>0</v>
      </c>
      <c r="K179" s="190">
        <v>1</v>
      </c>
      <c r="L179" s="190">
        <v>0</v>
      </c>
      <c r="M179" s="190">
        <v>0</v>
      </c>
      <c r="N179" s="199" t="s">
        <v>20</v>
      </c>
      <c r="O179" s="190">
        <v>0</v>
      </c>
      <c r="P179" s="190">
        <v>0</v>
      </c>
      <c r="Q179" s="190">
        <v>0</v>
      </c>
      <c r="R179" s="190">
        <v>0</v>
      </c>
      <c r="S179" s="190">
        <v>0</v>
      </c>
      <c r="T179" s="190">
        <v>0</v>
      </c>
      <c r="U179" s="190">
        <v>0</v>
      </c>
      <c r="V179" s="190">
        <v>0</v>
      </c>
      <c r="W179" s="190">
        <v>0</v>
      </c>
      <c r="X179" s="199" t="s">
        <v>20</v>
      </c>
      <c r="Y179" s="190">
        <v>0</v>
      </c>
      <c r="Z179" s="190">
        <v>0</v>
      </c>
      <c r="AA179" s="190">
        <v>0</v>
      </c>
      <c r="AB179" s="190">
        <v>0</v>
      </c>
      <c r="AC179" s="190">
        <v>0</v>
      </c>
      <c r="AD179" s="190">
        <v>0</v>
      </c>
      <c r="AE179" s="190">
        <v>0</v>
      </c>
      <c r="AF179" s="190">
        <v>0</v>
      </c>
      <c r="AG179" s="190">
        <v>0</v>
      </c>
      <c r="AH179" s="199" t="s">
        <v>20</v>
      </c>
      <c r="AI179" s="172">
        <v>0</v>
      </c>
      <c r="AJ179" s="172">
        <v>0</v>
      </c>
      <c r="AK179" s="172">
        <v>0</v>
      </c>
      <c r="AL179" s="172">
        <v>0</v>
      </c>
      <c r="AM179" s="172">
        <v>0</v>
      </c>
      <c r="AN179" s="172">
        <v>0</v>
      </c>
      <c r="AO179" s="172">
        <v>0</v>
      </c>
      <c r="AP179" s="172">
        <v>0</v>
      </c>
      <c r="AQ179" s="172">
        <v>0</v>
      </c>
      <c r="AR179" s="358" t="s">
        <v>20</v>
      </c>
      <c r="AS179" s="172">
        <v>0</v>
      </c>
      <c r="AT179" s="172">
        <v>0</v>
      </c>
      <c r="AU179" s="172">
        <v>0</v>
      </c>
      <c r="AV179" s="172">
        <v>0</v>
      </c>
      <c r="AW179" s="172">
        <v>0</v>
      </c>
      <c r="AX179" s="172">
        <v>0</v>
      </c>
      <c r="AY179" s="172">
        <v>0</v>
      </c>
      <c r="AZ179" s="172">
        <v>0</v>
      </c>
      <c r="BA179" s="172">
        <v>0</v>
      </c>
    </row>
    <row r="180" spans="1:53" ht="63" x14ac:dyDescent="0.25">
      <c r="A180" s="75" t="s">
        <v>239</v>
      </c>
      <c r="B180" s="193" t="s">
        <v>245</v>
      </c>
      <c r="C180" s="177" t="s">
        <v>246</v>
      </c>
      <c r="D180" s="199" t="s">
        <v>20</v>
      </c>
      <c r="E180" s="190">
        <v>0</v>
      </c>
      <c r="F180" s="190">
        <v>0</v>
      </c>
      <c r="G180" s="190">
        <v>0</v>
      </c>
      <c r="H180" s="190">
        <v>0</v>
      </c>
      <c r="I180" s="190">
        <v>0</v>
      </c>
      <c r="J180" s="190">
        <v>0</v>
      </c>
      <c r="K180" s="190">
        <v>0</v>
      </c>
      <c r="L180" s="190">
        <v>0</v>
      </c>
      <c r="M180" s="190">
        <v>0</v>
      </c>
      <c r="N180" s="199" t="s">
        <v>20</v>
      </c>
      <c r="O180" s="190">
        <v>0</v>
      </c>
      <c r="P180" s="190">
        <v>0</v>
      </c>
      <c r="Q180" s="190">
        <v>0</v>
      </c>
      <c r="R180" s="190">
        <v>0</v>
      </c>
      <c r="S180" s="190">
        <v>0</v>
      </c>
      <c r="T180" s="190">
        <v>0</v>
      </c>
      <c r="U180" s="190">
        <v>0</v>
      </c>
      <c r="V180" s="190">
        <v>0</v>
      </c>
      <c r="W180" s="190">
        <v>0</v>
      </c>
      <c r="X180" s="199" t="s">
        <v>20</v>
      </c>
      <c r="Y180" s="190">
        <v>0</v>
      </c>
      <c r="Z180" s="190">
        <v>0</v>
      </c>
      <c r="AA180" s="190">
        <v>0</v>
      </c>
      <c r="AB180" s="190">
        <v>0</v>
      </c>
      <c r="AC180" s="190">
        <v>0</v>
      </c>
      <c r="AD180" s="190">
        <v>0</v>
      </c>
      <c r="AE180" s="190">
        <v>0</v>
      </c>
      <c r="AF180" s="190">
        <v>0</v>
      </c>
      <c r="AG180" s="190">
        <v>0</v>
      </c>
      <c r="AH180" s="199" t="s">
        <v>20</v>
      </c>
      <c r="AI180" s="172">
        <v>0</v>
      </c>
      <c r="AJ180" s="172">
        <v>0</v>
      </c>
      <c r="AK180" s="172">
        <v>0</v>
      </c>
      <c r="AL180" s="172">
        <v>0</v>
      </c>
      <c r="AM180" s="172">
        <v>0</v>
      </c>
      <c r="AN180" s="172">
        <v>0</v>
      </c>
      <c r="AO180" s="172">
        <v>0</v>
      </c>
      <c r="AP180" s="172">
        <v>0</v>
      </c>
      <c r="AQ180" s="172">
        <v>0</v>
      </c>
      <c r="AR180" s="358" t="s">
        <v>20</v>
      </c>
      <c r="AS180" s="172">
        <v>0</v>
      </c>
      <c r="AT180" s="172">
        <v>0</v>
      </c>
      <c r="AU180" s="172">
        <v>0</v>
      </c>
      <c r="AV180" s="172">
        <v>0</v>
      </c>
      <c r="AW180" s="172">
        <v>0</v>
      </c>
      <c r="AX180" s="172">
        <v>0</v>
      </c>
      <c r="AY180" s="172">
        <v>0</v>
      </c>
      <c r="AZ180" s="172">
        <v>0</v>
      </c>
      <c r="BA180" s="172">
        <v>0</v>
      </c>
    </row>
    <row r="181" spans="1:53" ht="63" x14ac:dyDescent="0.25">
      <c r="A181" s="75" t="s">
        <v>239</v>
      </c>
      <c r="B181" s="72" t="s">
        <v>247</v>
      </c>
      <c r="C181" s="80" t="s">
        <v>248</v>
      </c>
      <c r="D181" s="199" t="s">
        <v>20</v>
      </c>
      <c r="E181" s="190">
        <v>0</v>
      </c>
      <c r="F181" s="190">
        <v>0</v>
      </c>
      <c r="G181" s="190">
        <v>0</v>
      </c>
      <c r="H181" s="190">
        <v>0</v>
      </c>
      <c r="I181" s="190">
        <v>0</v>
      </c>
      <c r="J181" s="190">
        <v>0</v>
      </c>
      <c r="K181" s="190">
        <v>0</v>
      </c>
      <c r="L181" s="190">
        <v>0</v>
      </c>
      <c r="M181" s="190">
        <v>0</v>
      </c>
      <c r="N181" s="199" t="s">
        <v>20</v>
      </c>
      <c r="O181" s="190">
        <v>0</v>
      </c>
      <c r="P181" s="190">
        <v>0</v>
      </c>
      <c r="Q181" s="190">
        <v>0</v>
      </c>
      <c r="R181" s="190">
        <v>0</v>
      </c>
      <c r="S181" s="190">
        <v>0</v>
      </c>
      <c r="T181" s="190">
        <v>0</v>
      </c>
      <c r="U181" s="190">
        <v>0</v>
      </c>
      <c r="V181" s="190">
        <v>0</v>
      </c>
      <c r="W181" s="190">
        <v>0</v>
      </c>
      <c r="X181" s="199" t="s">
        <v>20</v>
      </c>
      <c r="Y181" s="190">
        <v>0</v>
      </c>
      <c r="Z181" s="190">
        <v>0</v>
      </c>
      <c r="AA181" s="190">
        <v>0</v>
      </c>
      <c r="AB181" s="190">
        <v>0</v>
      </c>
      <c r="AC181" s="190">
        <v>0</v>
      </c>
      <c r="AD181" s="190">
        <v>0</v>
      </c>
      <c r="AE181" s="190">
        <v>0</v>
      </c>
      <c r="AF181" s="190">
        <v>0</v>
      </c>
      <c r="AG181" s="190">
        <v>0</v>
      </c>
      <c r="AH181" s="199" t="s">
        <v>20</v>
      </c>
      <c r="AI181" s="172">
        <v>0</v>
      </c>
      <c r="AJ181" s="172">
        <v>0</v>
      </c>
      <c r="AK181" s="172">
        <v>0</v>
      </c>
      <c r="AL181" s="172">
        <v>0</v>
      </c>
      <c r="AM181" s="172">
        <v>0</v>
      </c>
      <c r="AN181" s="172">
        <v>0</v>
      </c>
      <c r="AO181" s="172">
        <v>0</v>
      </c>
      <c r="AP181" s="172">
        <v>0</v>
      </c>
      <c r="AQ181" s="172">
        <v>0</v>
      </c>
      <c r="AR181" s="358" t="s">
        <v>20</v>
      </c>
      <c r="AS181" s="172">
        <v>0</v>
      </c>
      <c r="AT181" s="172">
        <v>0</v>
      </c>
      <c r="AU181" s="172">
        <v>0</v>
      </c>
      <c r="AV181" s="172">
        <v>0</v>
      </c>
      <c r="AW181" s="172">
        <v>0</v>
      </c>
      <c r="AX181" s="172">
        <v>0</v>
      </c>
      <c r="AY181" s="172">
        <v>0</v>
      </c>
      <c r="AZ181" s="172">
        <v>0</v>
      </c>
      <c r="BA181" s="172">
        <v>0</v>
      </c>
    </row>
    <row r="182" spans="1:53" ht="47.25" x14ac:dyDescent="0.25">
      <c r="A182" s="75" t="s">
        <v>239</v>
      </c>
      <c r="B182" s="87" t="s">
        <v>532</v>
      </c>
      <c r="C182" s="79" t="s">
        <v>533</v>
      </c>
      <c r="D182" s="199" t="s">
        <v>20</v>
      </c>
      <c r="E182" s="190">
        <v>0</v>
      </c>
      <c r="F182" s="190">
        <v>0</v>
      </c>
      <c r="G182" s="190">
        <v>0</v>
      </c>
      <c r="H182" s="190">
        <v>0</v>
      </c>
      <c r="I182" s="190">
        <v>0</v>
      </c>
      <c r="J182" s="190">
        <v>0</v>
      </c>
      <c r="K182" s="190">
        <v>0</v>
      </c>
      <c r="L182" s="190">
        <v>0</v>
      </c>
      <c r="M182" s="190">
        <v>0</v>
      </c>
      <c r="N182" s="199" t="s">
        <v>20</v>
      </c>
      <c r="O182" s="190">
        <v>0</v>
      </c>
      <c r="P182" s="190">
        <v>0</v>
      </c>
      <c r="Q182" s="190">
        <v>0</v>
      </c>
      <c r="R182" s="190">
        <v>0</v>
      </c>
      <c r="S182" s="190">
        <v>0</v>
      </c>
      <c r="T182" s="190">
        <v>0</v>
      </c>
      <c r="U182" s="190">
        <v>0</v>
      </c>
      <c r="V182" s="190">
        <v>0</v>
      </c>
      <c r="W182" s="190">
        <v>0</v>
      </c>
      <c r="X182" s="199" t="s">
        <v>20</v>
      </c>
      <c r="Y182" s="190">
        <v>0</v>
      </c>
      <c r="Z182" s="190">
        <v>0</v>
      </c>
      <c r="AA182" s="190">
        <v>0</v>
      </c>
      <c r="AB182" s="190">
        <v>0</v>
      </c>
      <c r="AC182" s="190">
        <v>0</v>
      </c>
      <c r="AD182" s="190">
        <v>0</v>
      </c>
      <c r="AE182" s="190">
        <v>0</v>
      </c>
      <c r="AF182" s="190">
        <v>0</v>
      </c>
      <c r="AG182" s="190">
        <v>0</v>
      </c>
      <c r="AH182" s="199" t="s">
        <v>20</v>
      </c>
      <c r="AI182" s="179">
        <v>0</v>
      </c>
      <c r="AJ182" s="179">
        <v>0</v>
      </c>
      <c r="AK182" s="179">
        <v>0</v>
      </c>
      <c r="AL182" s="179">
        <v>0</v>
      </c>
      <c r="AM182" s="179">
        <v>0</v>
      </c>
      <c r="AN182" s="179">
        <v>0</v>
      </c>
      <c r="AO182" s="179">
        <v>0</v>
      </c>
      <c r="AP182" s="179">
        <v>0</v>
      </c>
      <c r="AQ182" s="179">
        <v>0</v>
      </c>
      <c r="AR182" s="358" t="s">
        <v>20</v>
      </c>
      <c r="AS182" s="179">
        <v>0</v>
      </c>
      <c r="AT182" s="179">
        <v>0</v>
      </c>
      <c r="AU182" s="179">
        <v>0</v>
      </c>
      <c r="AV182" s="179">
        <v>0</v>
      </c>
      <c r="AW182" s="179">
        <v>0</v>
      </c>
      <c r="AX182" s="179">
        <v>0</v>
      </c>
      <c r="AY182" s="179">
        <v>0</v>
      </c>
      <c r="AZ182" s="179">
        <v>0</v>
      </c>
      <c r="BA182" s="179">
        <v>0</v>
      </c>
    </row>
    <row r="183" spans="1:53" ht="47.25" x14ac:dyDescent="0.25">
      <c r="A183" s="75" t="s">
        <v>239</v>
      </c>
      <c r="B183" s="87" t="s">
        <v>534</v>
      </c>
      <c r="C183" s="79" t="s">
        <v>535</v>
      </c>
      <c r="D183" s="199" t="s">
        <v>20</v>
      </c>
      <c r="E183" s="190">
        <v>0</v>
      </c>
      <c r="F183" s="190">
        <v>0</v>
      </c>
      <c r="G183" s="190">
        <v>0</v>
      </c>
      <c r="H183" s="190">
        <v>0</v>
      </c>
      <c r="I183" s="190">
        <v>0</v>
      </c>
      <c r="J183" s="190">
        <v>0</v>
      </c>
      <c r="K183" s="190">
        <v>0</v>
      </c>
      <c r="L183" s="190">
        <v>0</v>
      </c>
      <c r="M183" s="190">
        <v>0</v>
      </c>
      <c r="N183" s="199" t="s">
        <v>20</v>
      </c>
      <c r="O183" s="190">
        <v>0</v>
      </c>
      <c r="P183" s="190">
        <v>0</v>
      </c>
      <c r="Q183" s="190">
        <v>0</v>
      </c>
      <c r="R183" s="190">
        <v>0</v>
      </c>
      <c r="S183" s="190">
        <v>0</v>
      </c>
      <c r="T183" s="190">
        <v>0</v>
      </c>
      <c r="U183" s="190">
        <v>0</v>
      </c>
      <c r="V183" s="190">
        <v>0</v>
      </c>
      <c r="W183" s="190">
        <v>0</v>
      </c>
      <c r="X183" s="199" t="s">
        <v>20</v>
      </c>
      <c r="Y183" s="190">
        <v>0</v>
      </c>
      <c r="Z183" s="190">
        <v>0</v>
      </c>
      <c r="AA183" s="190">
        <v>0</v>
      </c>
      <c r="AB183" s="190">
        <v>0</v>
      </c>
      <c r="AC183" s="190">
        <v>0</v>
      </c>
      <c r="AD183" s="190">
        <v>0</v>
      </c>
      <c r="AE183" s="190">
        <v>0</v>
      </c>
      <c r="AF183" s="190">
        <v>0</v>
      </c>
      <c r="AG183" s="190">
        <v>0</v>
      </c>
      <c r="AH183" s="199" t="s">
        <v>20</v>
      </c>
      <c r="AI183" s="172">
        <v>0</v>
      </c>
      <c r="AJ183" s="172">
        <v>0</v>
      </c>
      <c r="AK183" s="179">
        <v>0</v>
      </c>
      <c r="AL183" s="179">
        <v>0</v>
      </c>
      <c r="AM183" s="179">
        <v>0</v>
      </c>
      <c r="AN183" s="179">
        <v>0</v>
      </c>
      <c r="AO183" s="179">
        <v>0</v>
      </c>
      <c r="AP183" s="179">
        <v>0</v>
      </c>
      <c r="AQ183" s="179">
        <v>0</v>
      </c>
      <c r="AR183" s="358" t="s">
        <v>20</v>
      </c>
      <c r="AS183" s="172">
        <v>0</v>
      </c>
      <c r="AT183" s="172">
        <v>0</v>
      </c>
      <c r="AU183" s="172">
        <v>0</v>
      </c>
      <c r="AV183" s="172">
        <v>0</v>
      </c>
      <c r="AW183" s="172">
        <v>0</v>
      </c>
      <c r="AX183" s="172">
        <v>0</v>
      </c>
      <c r="AY183" s="172">
        <v>0</v>
      </c>
      <c r="AZ183" s="172">
        <v>0</v>
      </c>
      <c r="BA183" s="172">
        <v>0</v>
      </c>
    </row>
    <row r="184" spans="1:53" ht="94.5" x14ac:dyDescent="0.25">
      <c r="A184" s="75" t="s">
        <v>239</v>
      </c>
      <c r="B184" s="91" t="s">
        <v>536</v>
      </c>
      <c r="C184" s="79" t="s">
        <v>537</v>
      </c>
      <c r="D184" s="199" t="s">
        <v>20</v>
      </c>
      <c r="E184" s="190">
        <v>0</v>
      </c>
      <c r="F184" s="190">
        <v>0</v>
      </c>
      <c r="G184" s="190">
        <v>0</v>
      </c>
      <c r="H184" s="190">
        <v>0</v>
      </c>
      <c r="I184" s="190">
        <v>0</v>
      </c>
      <c r="J184" s="190">
        <v>0</v>
      </c>
      <c r="K184" s="190">
        <v>0</v>
      </c>
      <c r="L184" s="190">
        <v>0</v>
      </c>
      <c r="M184" s="190">
        <v>0</v>
      </c>
      <c r="N184" s="199" t="s">
        <v>20</v>
      </c>
      <c r="O184" s="190">
        <v>0</v>
      </c>
      <c r="P184" s="190">
        <v>0</v>
      </c>
      <c r="Q184" s="190">
        <v>0</v>
      </c>
      <c r="R184" s="190">
        <v>0</v>
      </c>
      <c r="S184" s="190">
        <v>0</v>
      </c>
      <c r="T184" s="190">
        <v>0</v>
      </c>
      <c r="U184" s="190">
        <v>0</v>
      </c>
      <c r="V184" s="190">
        <v>0</v>
      </c>
      <c r="W184" s="190">
        <v>0</v>
      </c>
      <c r="X184" s="199" t="s">
        <v>20</v>
      </c>
      <c r="Y184" s="190">
        <v>0</v>
      </c>
      <c r="Z184" s="190">
        <v>0</v>
      </c>
      <c r="AA184" s="190">
        <v>0</v>
      </c>
      <c r="AB184" s="190">
        <v>0</v>
      </c>
      <c r="AC184" s="190">
        <v>0</v>
      </c>
      <c r="AD184" s="190">
        <v>0</v>
      </c>
      <c r="AE184" s="190">
        <v>0</v>
      </c>
      <c r="AF184" s="190">
        <v>0</v>
      </c>
      <c r="AG184" s="190">
        <v>0</v>
      </c>
      <c r="AH184" s="199" t="s">
        <v>20</v>
      </c>
      <c r="AI184" s="172">
        <v>0</v>
      </c>
      <c r="AJ184" s="172">
        <v>0</v>
      </c>
      <c r="AK184" s="179">
        <v>0</v>
      </c>
      <c r="AL184" s="179">
        <v>0</v>
      </c>
      <c r="AM184" s="179">
        <v>0</v>
      </c>
      <c r="AN184" s="179">
        <v>0</v>
      </c>
      <c r="AO184" s="179">
        <v>0</v>
      </c>
      <c r="AP184" s="179">
        <v>0</v>
      </c>
      <c r="AQ184" s="179">
        <v>0</v>
      </c>
      <c r="AR184" s="358" t="s">
        <v>20</v>
      </c>
      <c r="AS184" s="172">
        <v>0</v>
      </c>
      <c r="AT184" s="172">
        <v>0</v>
      </c>
      <c r="AU184" s="172">
        <v>0</v>
      </c>
      <c r="AV184" s="172">
        <v>0</v>
      </c>
      <c r="AW184" s="172">
        <v>0</v>
      </c>
      <c r="AX184" s="172">
        <v>0</v>
      </c>
      <c r="AY184" s="172">
        <v>0</v>
      </c>
      <c r="AZ184" s="172">
        <v>0</v>
      </c>
      <c r="BA184" s="172">
        <v>0</v>
      </c>
    </row>
    <row r="185" spans="1:53" s="161" customFormat="1" ht="31.5" x14ac:dyDescent="0.25">
      <c r="A185" s="162" t="s">
        <v>249</v>
      </c>
      <c r="B185" s="163" t="s">
        <v>250</v>
      </c>
      <c r="C185" s="164" t="s">
        <v>19</v>
      </c>
      <c r="D185" s="358" t="s">
        <v>20</v>
      </c>
      <c r="E185" s="159">
        <v>0</v>
      </c>
      <c r="F185" s="159">
        <v>0</v>
      </c>
      <c r="G185" s="159">
        <v>0</v>
      </c>
      <c r="H185" s="159">
        <v>0</v>
      </c>
      <c r="I185" s="159">
        <v>0</v>
      </c>
      <c r="J185" s="159">
        <v>0</v>
      </c>
      <c r="K185" s="159">
        <v>0</v>
      </c>
      <c r="L185" s="159">
        <v>0</v>
      </c>
      <c r="M185" s="159">
        <v>0</v>
      </c>
      <c r="N185" s="358" t="s">
        <v>20</v>
      </c>
      <c r="O185" s="159">
        <v>0</v>
      </c>
      <c r="P185" s="159">
        <v>0</v>
      </c>
      <c r="Q185" s="159">
        <v>0</v>
      </c>
      <c r="R185" s="159">
        <v>0</v>
      </c>
      <c r="S185" s="159">
        <v>0</v>
      </c>
      <c r="T185" s="159">
        <v>0</v>
      </c>
      <c r="U185" s="159">
        <v>0</v>
      </c>
      <c r="V185" s="159">
        <v>0</v>
      </c>
      <c r="W185" s="159">
        <v>0</v>
      </c>
      <c r="X185" s="358" t="s">
        <v>20</v>
      </c>
      <c r="Y185" s="159">
        <v>0</v>
      </c>
      <c r="Z185" s="159">
        <v>0</v>
      </c>
      <c r="AA185" s="159">
        <v>0</v>
      </c>
      <c r="AB185" s="159">
        <v>0</v>
      </c>
      <c r="AC185" s="159">
        <v>0</v>
      </c>
      <c r="AD185" s="159">
        <v>0</v>
      </c>
      <c r="AE185" s="159">
        <v>0</v>
      </c>
      <c r="AF185" s="159">
        <v>0</v>
      </c>
      <c r="AG185" s="159">
        <v>0</v>
      </c>
      <c r="AH185" s="358" t="s">
        <v>20</v>
      </c>
      <c r="AI185" s="160">
        <v>0</v>
      </c>
      <c r="AJ185" s="160">
        <v>0</v>
      </c>
      <c r="AK185" s="160">
        <v>0</v>
      </c>
      <c r="AL185" s="160">
        <v>0</v>
      </c>
      <c r="AM185" s="160">
        <v>0</v>
      </c>
      <c r="AN185" s="160">
        <v>0</v>
      </c>
      <c r="AO185" s="160">
        <v>0</v>
      </c>
      <c r="AP185" s="160">
        <v>0</v>
      </c>
      <c r="AQ185" s="160">
        <v>0</v>
      </c>
      <c r="AR185" s="358" t="s">
        <v>20</v>
      </c>
      <c r="AS185" s="160">
        <v>0</v>
      </c>
      <c r="AT185" s="160">
        <v>0</v>
      </c>
      <c r="AU185" s="160">
        <v>0</v>
      </c>
      <c r="AV185" s="160">
        <v>0</v>
      </c>
      <c r="AW185" s="160">
        <v>0</v>
      </c>
      <c r="AX185" s="160">
        <v>0</v>
      </c>
      <c r="AY185" s="160">
        <v>0</v>
      </c>
      <c r="AZ185" s="160">
        <v>0</v>
      </c>
      <c r="BA185" s="160">
        <v>0</v>
      </c>
    </row>
    <row r="186" spans="1:53" s="161" customFormat="1" ht="31.5" x14ac:dyDescent="0.25">
      <c r="A186" s="162" t="s">
        <v>251</v>
      </c>
      <c r="B186" s="163" t="s">
        <v>252</v>
      </c>
      <c r="C186" s="164" t="s">
        <v>19</v>
      </c>
      <c r="D186" s="358" t="s">
        <v>20</v>
      </c>
      <c r="E186" s="159">
        <v>0</v>
      </c>
      <c r="F186" s="159">
        <v>0</v>
      </c>
      <c r="G186" s="159">
        <v>0</v>
      </c>
      <c r="H186" s="159">
        <v>0</v>
      </c>
      <c r="I186" s="159">
        <v>0</v>
      </c>
      <c r="J186" s="159">
        <v>0</v>
      </c>
      <c r="K186" s="159">
        <v>0</v>
      </c>
      <c r="L186" s="159">
        <v>0</v>
      </c>
      <c r="M186" s="159">
        <v>0</v>
      </c>
      <c r="N186" s="358" t="s">
        <v>20</v>
      </c>
      <c r="O186" s="159">
        <v>0</v>
      </c>
      <c r="P186" s="159">
        <v>0</v>
      </c>
      <c r="Q186" s="159">
        <v>0</v>
      </c>
      <c r="R186" s="159">
        <v>0</v>
      </c>
      <c r="S186" s="159">
        <v>0</v>
      </c>
      <c r="T186" s="159">
        <v>0</v>
      </c>
      <c r="U186" s="159">
        <v>0</v>
      </c>
      <c r="V186" s="159">
        <v>0</v>
      </c>
      <c r="W186" s="159">
        <v>0</v>
      </c>
      <c r="X186" s="358" t="s">
        <v>20</v>
      </c>
      <c r="Y186" s="159">
        <v>0</v>
      </c>
      <c r="Z186" s="159">
        <v>0</v>
      </c>
      <c r="AA186" s="159">
        <v>0</v>
      </c>
      <c r="AB186" s="159">
        <v>0</v>
      </c>
      <c r="AC186" s="159">
        <v>0</v>
      </c>
      <c r="AD186" s="159">
        <v>0</v>
      </c>
      <c r="AE186" s="159">
        <v>0</v>
      </c>
      <c r="AF186" s="159">
        <v>0</v>
      </c>
      <c r="AG186" s="159">
        <v>0</v>
      </c>
      <c r="AH186" s="358" t="s">
        <v>20</v>
      </c>
      <c r="AI186" s="160">
        <f t="shared" ref="AI186:AQ186" si="208">AI187</f>
        <v>0</v>
      </c>
      <c r="AJ186" s="160">
        <f t="shared" si="208"/>
        <v>0</v>
      </c>
      <c r="AK186" s="160">
        <f t="shared" si="208"/>
        <v>0</v>
      </c>
      <c r="AL186" s="160">
        <f t="shared" si="208"/>
        <v>0</v>
      </c>
      <c r="AM186" s="160">
        <f t="shared" si="208"/>
        <v>0</v>
      </c>
      <c r="AN186" s="160">
        <f t="shared" si="208"/>
        <v>0</v>
      </c>
      <c r="AO186" s="160">
        <f t="shared" si="208"/>
        <v>0</v>
      </c>
      <c r="AP186" s="160">
        <f t="shared" si="208"/>
        <v>0</v>
      </c>
      <c r="AQ186" s="160">
        <f t="shared" si="208"/>
        <v>0</v>
      </c>
      <c r="AR186" s="358" t="s">
        <v>20</v>
      </c>
      <c r="AS186" s="160">
        <f t="shared" ref="AS186:BA186" si="209">AS187</f>
        <v>0</v>
      </c>
      <c r="AT186" s="160">
        <f t="shared" si="209"/>
        <v>0</v>
      </c>
      <c r="AU186" s="160">
        <f t="shared" si="209"/>
        <v>0</v>
      </c>
      <c r="AV186" s="160">
        <f t="shared" si="209"/>
        <v>0</v>
      </c>
      <c r="AW186" s="160">
        <f t="shared" si="209"/>
        <v>0</v>
      </c>
      <c r="AX186" s="160">
        <f t="shared" si="209"/>
        <v>0</v>
      </c>
      <c r="AY186" s="160">
        <f t="shared" si="209"/>
        <v>0</v>
      </c>
      <c r="AZ186" s="160">
        <f t="shared" si="209"/>
        <v>0</v>
      </c>
      <c r="BA186" s="160">
        <f t="shared" si="209"/>
        <v>0</v>
      </c>
    </row>
    <row r="187" spans="1:53" ht="47.25" x14ac:dyDescent="0.25">
      <c r="A187" s="75" t="s">
        <v>251</v>
      </c>
      <c r="B187" s="84" t="s">
        <v>469</v>
      </c>
      <c r="C187" s="80" t="s">
        <v>470</v>
      </c>
      <c r="D187" s="199" t="s">
        <v>20</v>
      </c>
      <c r="E187" s="190">
        <v>0</v>
      </c>
      <c r="F187" s="190">
        <v>0</v>
      </c>
      <c r="G187" s="190">
        <v>0</v>
      </c>
      <c r="H187" s="190">
        <v>0</v>
      </c>
      <c r="I187" s="190">
        <v>0</v>
      </c>
      <c r="J187" s="190">
        <v>0</v>
      </c>
      <c r="K187" s="190">
        <v>0</v>
      </c>
      <c r="L187" s="190">
        <v>0</v>
      </c>
      <c r="M187" s="190">
        <v>0</v>
      </c>
      <c r="N187" s="199" t="s">
        <v>20</v>
      </c>
      <c r="O187" s="190">
        <v>0</v>
      </c>
      <c r="P187" s="190">
        <v>0</v>
      </c>
      <c r="Q187" s="190">
        <v>0</v>
      </c>
      <c r="R187" s="190">
        <v>0</v>
      </c>
      <c r="S187" s="190">
        <v>0</v>
      </c>
      <c r="T187" s="190">
        <v>0</v>
      </c>
      <c r="U187" s="190">
        <v>0</v>
      </c>
      <c r="V187" s="190">
        <v>0</v>
      </c>
      <c r="W187" s="190">
        <v>0</v>
      </c>
      <c r="X187" s="199" t="s">
        <v>20</v>
      </c>
      <c r="Y187" s="190">
        <v>0</v>
      </c>
      <c r="Z187" s="190">
        <v>0</v>
      </c>
      <c r="AA187" s="190">
        <v>0</v>
      </c>
      <c r="AB187" s="190">
        <v>0</v>
      </c>
      <c r="AC187" s="190">
        <v>0</v>
      </c>
      <c r="AD187" s="190">
        <v>0</v>
      </c>
      <c r="AE187" s="190">
        <v>0</v>
      </c>
      <c r="AF187" s="190">
        <v>0</v>
      </c>
      <c r="AG187" s="190">
        <v>0</v>
      </c>
      <c r="AH187" s="199" t="s">
        <v>20</v>
      </c>
      <c r="AI187" s="172">
        <v>0</v>
      </c>
      <c r="AJ187" s="172">
        <v>0</v>
      </c>
      <c r="AK187" s="172">
        <v>0</v>
      </c>
      <c r="AL187" s="172">
        <v>0</v>
      </c>
      <c r="AM187" s="172">
        <v>0</v>
      </c>
      <c r="AN187" s="172">
        <v>0</v>
      </c>
      <c r="AO187" s="172">
        <v>0</v>
      </c>
      <c r="AP187" s="172">
        <v>0</v>
      </c>
      <c r="AQ187" s="172">
        <v>0</v>
      </c>
      <c r="AR187" s="358" t="s">
        <v>20</v>
      </c>
      <c r="AS187" s="172">
        <v>0</v>
      </c>
      <c r="AT187" s="172">
        <v>0</v>
      </c>
      <c r="AU187" s="172">
        <v>0</v>
      </c>
      <c r="AV187" s="172">
        <v>0</v>
      </c>
      <c r="AW187" s="172">
        <v>0</v>
      </c>
      <c r="AX187" s="172">
        <v>0</v>
      </c>
      <c r="AY187" s="172">
        <v>0</v>
      </c>
      <c r="AZ187" s="172">
        <v>0</v>
      </c>
      <c r="BA187" s="172">
        <v>0</v>
      </c>
    </row>
    <row r="188" spans="1:53" s="161" customFormat="1" ht="47.25" x14ac:dyDescent="0.25">
      <c r="A188" s="162" t="s">
        <v>253</v>
      </c>
      <c r="B188" s="163" t="s">
        <v>138</v>
      </c>
      <c r="C188" s="164" t="s">
        <v>19</v>
      </c>
      <c r="D188" s="358" t="s">
        <v>20</v>
      </c>
      <c r="E188" s="159">
        <f t="shared" ref="E188:M188" si="210">SUM(E189:E196)</f>
        <v>0</v>
      </c>
      <c r="F188" s="159">
        <f t="shared" si="210"/>
        <v>0</v>
      </c>
      <c r="G188" s="159">
        <f t="shared" si="210"/>
        <v>0</v>
      </c>
      <c r="H188" s="159">
        <f t="shared" si="210"/>
        <v>0</v>
      </c>
      <c r="I188" s="159">
        <f t="shared" si="210"/>
        <v>0</v>
      </c>
      <c r="J188" s="159">
        <f t="shared" si="210"/>
        <v>0</v>
      </c>
      <c r="K188" s="159">
        <f t="shared" si="210"/>
        <v>2</v>
      </c>
      <c r="L188" s="159">
        <f t="shared" si="210"/>
        <v>0</v>
      </c>
      <c r="M188" s="159">
        <f t="shared" si="210"/>
        <v>0</v>
      </c>
      <c r="N188" s="358" t="s">
        <v>20</v>
      </c>
      <c r="O188" s="159">
        <f t="shared" ref="O188:W188" si="211">SUM(O189:O196)</f>
        <v>0</v>
      </c>
      <c r="P188" s="159">
        <f t="shared" si="211"/>
        <v>0</v>
      </c>
      <c r="Q188" s="159">
        <f t="shared" si="211"/>
        <v>0</v>
      </c>
      <c r="R188" s="159">
        <f t="shared" si="211"/>
        <v>0</v>
      </c>
      <c r="S188" s="159">
        <f t="shared" si="211"/>
        <v>0</v>
      </c>
      <c r="T188" s="159">
        <f t="shared" si="211"/>
        <v>0</v>
      </c>
      <c r="U188" s="159">
        <f t="shared" si="211"/>
        <v>0</v>
      </c>
      <c r="V188" s="159">
        <f t="shared" si="211"/>
        <v>0</v>
      </c>
      <c r="W188" s="159">
        <f t="shared" si="211"/>
        <v>0</v>
      </c>
      <c r="X188" s="358" t="s">
        <v>20</v>
      </c>
      <c r="Y188" s="159">
        <f t="shared" ref="Y188:AG188" si="212">SUM(Y189:Y196)</f>
        <v>0</v>
      </c>
      <c r="Z188" s="159">
        <f t="shared" si="212"/>
        <v>0</v>
      </c>
      <c r="AA188" s="159">
        <f t="shared" si="212"/>
        <v>0</v>
      </c>
      <c r="AB188" s="159">
        <f t="shared" si="212"/>
        <v>0</v>
      </c>
      <c r="AC188" s="159">
        <f t="shared" si="212"/>
        <v>0</v>
      </c>
      <c r="AD188" s="159">
        <f t="shared" si="212"/>
        <v>0</v>
      </c>
      <c r="AE188" s="159">
        <f t="shared" si="212"/>
        <v>0</v>
      </c>
      <c r="AF188" s="159">
        <f t="shared" si="212"/>
        <v>0</v>
      </c>
      <c r="AG188" s="159">
        <f t="shared" si="212"/>
        <v>0</v>
      </c>
      <c r="AH188" s="358" t="s">
        <v>20</v>
      </c>
      <c r="AI188" s="160">
        <f t="shared" ref="AI188:AQ188" si="213">SUM(AI189:AI196)</f>
        <v>0</v>
      </c>
      <c r="AJ188" s="160">
        <f t="shared" si="213"/>
        <v>0</v>
      </c>
      <c r="AK188" s="160">
        <f t="shared" si="213"/>
        <v>0</v>
      </c>
      <c r="AL188" s="160">
        <f t="shared" si="213"/>
        <v>0</v>
      </c>
      <c r="AM188" s="160">
        <f t="shared" si="213"/>
        <v>0</v>
      </c>
      <c r="AN188" s="160">
        <f t="shared" si="213"/>
        <v>0</v>
      </c>
      <c r="AO188" s="160">
        <f t="shared" si="213"/>
        <v>0</v>
      </c>
      <c r="AP188" s="160">
        <f t="shared" si="213"/>
        <v>0</v>
      </c>
      <c r="AQ188" s="160">
        <f t="shared" si="213"/>
        <v>0</v>
      </c>
      <c r="AR188" s="358" t="s">
        <v>20</v>
      </c>
      <c r="AS188" s="160">
        <f t="shared" ref="AS188:BA188" si="214">SUM(AS189:AS196)</f>
        <v>0</v>
      </c>
      <c r="AT188" s="160">
        <f t="shared" si="214"/>
        <v>0</v>
      </c>
      <c r="AU188" s="160">
        <f t="shared" si="214"/>
        <v>0</v>
      </c>
      <c r="AV188" s="160">
        <f t="shared" si="214"/>
        <v>0</v>
      </c>
      <c r="AW188" s="160">
        <f t="shared" si="214"/>
        <v>0</v>
      </c>
      <c r="AX188" s="160">
        <f t="shared" si="214"/>
        <v>0</v>
      </c>
      <c r="AY188" s="160">
        <f t="shared" si="214"/>
        <v>0</v>
      </c>
      <c r="AZ188" s="160">
        <f t="shared" si="214"/>
        <v>0</v>
      </c>
      <c r="BA188" s="160">
        <f t="shared" si="214"/>
        <v>0</v>
      </c>
    </row>
    <row r="189" spans="1:53" ht="93" customHeight="1" x14ac:dyDescent="0.25">
      <c r="A189" s="75" t="s">
        <v>253</v>
      </c>
      <c r="B189" s="72" t="s">
        <v>254</v>
      </c>
      <c r="C189" s="80" t="s">
        <v>255</v>
      </c>
      <c r="D189" s="199" t="s">
        <v>20</v>
      </c>
      <c r="E189" s="190">
        <v>0</v>
      </c>
      <c r="F189" s="190">
        <v>0</v>
      </c>
      <c r="G189" s="190">
        <v>0</v>
      </c>
      <c r="H189" s="190">
        <v>0</v>
      </c>
      <c r="I189" s="190">
        <v>0</v>
      </c>
      <c r="J189" s="190">
        <v>0</v>
      </c>
      <c r="K189" s="190">
        <v>0</v>
      </c>
      <c r="L189" s="190">
        <v>0</v>
      </c>
      <c r="M189" s="190">
        <v>0</v>
      </c>
      <c r="N189" s="199" t="s">
        <v>20</v>
      </c>
      <c r="O189" s="190">
        <v>0</v>
      </c>
      <c r="P189" s="190">
        <v>0</v>
      </c>
      <c r="Q189" s="190">
        <v>0</v>
      </c>
      <c r="R189" s="190">
        <v>0</v>
      </c>
      <c r="S189" s="190">
        <v>0</v>
      </c>
      <c r="T189" s="190">
        <v>0</v>
      </c>
      <c r="U189" s="190">
        <v>0</v>
      </c>
      <c r="V189" s="190">
        <v>0</v>
      </c>
      <c r="W189" s="190">
        <v>0</v>
      </c>
      <c r="X189" s="199" t="s">
        <v>20</v>
      </c>
      <c r="Y189" s="190">
        <v>0</v>
      </c>
      <c r="Z189" s="190">
        <v>0</v>
      </c>
      <c r="AA189" s="190">
        <v>0</v>
      </c>
      <c r="AB189" s="190">
        <v>0</v>
      </c>
      <c r="AC189" s="190">
        <v>0</v>
      </c>
      <c r="AD189" s="190">
        <v>0</v>
      </c>
      <c r="AE189" s="190">
        <v>0</v>
      </c>
      <c r="AF189" s="190">
        <v>0</v>
      </c>
      <c r="AG189" s="190">
        <v>0</v>
      </c>
      <c r="AH189" s="199" t="s">
        <v>20</v>
      </c>
      <c r="AI189" s="172">
        <v>0</v>
      </c>
      <c r="AJ189" s="172">
        <v>0</v>
      </c>
      <c r="AK189" s="172">
        <v>0</v>
      </c>
      <c r="AL189" s="172">
        <v>0</v>
      </c>
      <c r="AM189" s="172">
        <v>0</v>
      </c>
      <c r="AN189" s="172">
        <v>0</v>
      </c>
      <c r="AO189" s="172">
        <v>0</v>
      </c>
      <c r="AP189" s="172">
        <v>0</v>
      </c>
      <c r="AQ189" s="172">
        <v>0</v>
      </c>
      <c r="AR189" s="358" t="s">
        <v>20</v>
      </c>
      <c r="AS189" s="172">
        <v>0</v>
      </c>
      <c r="AT189" s="172">
        <v>0</v>
      </c>
      <c r="AU189" s="172">
        <v>0</v>
      </c>
      <c r="AV189" s="172">
        <v>0</v>
      </c>
      <c r="AW189" s="172">
        <v>0</v>
      </c>
      <c r="AX189" s="172">
        <v>0</v>
      </c>
      <c r="AY189" s="172">
        <v>0</v>
      </c>
      <c r="AZ189" s="172">
        <v>0</v>
      </c>
      <c r="BA189" s="172">
        <v>0</v>
      </c>
    </row>
    <row r="190" spans="1:53" ht="94.15" customHeight="1" x14ac:dyDescent="0.25">
      <c r="A190" s="75" t="s">
        <v>253</v>
      </c>
      <c r="B190" s="72" t="s">
        <v>256</v>
      </c>
      <c r="C190" s="80" t="s">
        <v>257</v>
      </c>
      <c r="D190" s="199" t="s">
        <v>20</v>
      </c>
      <c r="E190" s="190">
        <v>0</v>
      </c>
      <c r="F190" s="190">
        <v>0</v>
      </c>
      <c r="G190" s="190">
        <v>0</v>
      </c>
      <c r="H190" s="190">
        <v>0</v>
      </c>
      <c r="I190" s="190">
        <v>0</v>
      </c>
      <c r="J190" s="190">
        <v>0</v>
      </c>
      <c r="K190" s="190">
        <v>0</v>
      </c>
      <c r="L190" s="190">
        <v>0</v>
      </c>
      <c r="M190" s="190">
        <v>0</v>
      </c>
      <c r="N190" s="199" t="s">
        <v>20</v>
      </c>
      <c r="O190" s="190">
        <v>0</v>
      </c>
      <c r="P190" s="190">
        <v>0</v>
      </c>
      <c r="Q190" s="190">
        <v>0</v>
      </c>
      <c r="R190" s="190">
        <v>0</v>
      </c>
      <c r="S190" s="190">
        <v>0</v>
      </c>
      <c r="T190" s="190">
        <v>0</v>
      </c>
      <c r="U190" s="190">
        <v>0</v>
      </c>
      <c r="V190" s="190">
        <v>0</v>
      </c>
      <c r="W190" s="190">
        <v>0</v>
      </c>
      <c r="X190" s="199" t="s">
        <v>20</v>
      </c>
      <c r="Y190" s="190">
        <v>0</v>
      </c>
      <c r="Z190" s="190">
        <v>0</v>
      </c>
      <c r="AA190" s="190">
        <v>0</v>
      </c>
      <c r="AB190" s="190">
        <v>0</v>
      </c>
      <c r="AC190" s="190">
        <v>0</v>
      </c>
      <c r="AD190" s="190">
        <v>0</v>
      </c>
      <c r="AE190" s="190">
        <v>0</v>
      </c>
      <c r="AF190" s="190">
        <v>0</v>
      </c>
      <c r="AG190" s="190">
        <v>0</v>
      </c>
      <c r="AH190" s="199" t="s">
        <v>20</v>
      </c>
      <c r="AI190" s="172">
        <v>0</v>
      </c>
      <c r="AJ190" s="172">
        <v>0</v>
      </c>
      <c r="AK190" s="172">
        <v>0</v>
      </c>
      <c r="AL190" s="172">
        <v>0</v>
      </c>
      <c r="AM190" s="172">
        <v>0</v>
      </c>
      <c r="AN190" s="172">
        <v>0</v>
      </c>
      <c r="AO190" s="172">
        <v>0</v>
      </c>
      <c r="AP190" s="172">
        <v>0</v>
      </c>
      <c r="AQ190" s="172">
        <v>0</v>
      </c>
      <c r="AR190" s="358" t="s">
        <v>20</v>
      </c>
      <c r="AS190" s="172">
        <v>0</v>
      </c>
      <c r="AT190" s="172">
        <v>0</v>
      </c>
      <c r="AU190" s="172">
        <v>0</v>
      </c>
      <c r="AV190" s="172">
        <v>0</v>
      </c>
      <c r="AW190" s="172">
        <v>0</v>
      </c>
      <c r="AX190" s="172">
        <v>0</v>
      </c>
      <c r="AY190" s="172">
        <v>0</v>
      </c>
      <c r="AZ190" s="172">
        <v>0</v>
      </c>
      <c r="BA190" s="172">
        <v>0</v>
      </c>
    </row>
    <row r="191" spans="1:53" ht="51" customHeight="1" x14ac:dyDescent="0.25">
      <c r="A191" s="75" t="s">
        <v>253</v>
      </c>
      <c r="B191" s="72" t="s">
        <v>259</v>
      </c>
      <c r="C191" s="80" t="s">
        <v>260</v>
      </c>
      <c r="D191" s="199" t="s">
        <v>20</v>
      </c>
      <c r="E191" s="190">
        <v>0</v>
      </c>
      <c r="F191" s="190">
        <v>0</v>
      </c>
      <c r="G191" s="190">
        <v>0</v>
      </c>
      <c r="H191" s="190">
        <v>0</v>
      </c>
      <c r="I191" s="190">
        <v>0</v>
      </c>
      <c r="J191" s="190">
        <v>0</v>
      </c>
      <c r="K191" s="190">
        <v>2</v>
      </c>
      <c r="L191" s="190">
        <v>0</v>
      </c>
      <c r="M191" s="190">
        <v>0</v>
      </c>
      <c r="N191" s="199" t="s">
        <v>20</v>
      </c>
      <c r="O191" s="190">
        <v>0</v>
      </c>
      <c r="P191" s="190">
        <v>0</v>
      </c>
      <c r="Q191" s="190">
        <v>0</v>
      </c>
      <c r="R191" s="190">
        <v>0</v>
      </c>
      <c r="S191" s="190">
        <v>0</v>
      </c>
      <c r="T191" s="190">
        <v>0</v>
      </c>
      <c r="U191" s="190">
        <v>0</v>
      </c>
      <c r="V191" s="190">
        <v>0</v>
      </c>
      <c r="W191" s="190">
        <v>0</v>
      </c>
      <c r="X191" s="199" t="s">
        <v>20</v>
      </c>
      <c r="Y191" s="190">
        <v>0</v>
      </c>
      <c r="Z191" s="190">
        <v>0</v>
      </c>
      <c r="AA191" s="190">
        <v>0</v>
      </c>
      <c r="AB191" s="190">
        <v>0</v>
      </c>
      <c r="AC191" s="190">
        <v>0</v>
      </c>
      <c r="AD191" s="190">
        <v>0</v>
      </c>
      <c r="AE191" s="190">
        <v>0</v>
      </c>
      <c r="AF191" s="190">
        <v>0</v>
      </c>
      <c r="AG191" s="190">
        <v>0</v>
      </c>
      <c r="AH191" s="199" t="s">
        <v>20</v>
      </c>
      <c r="AI191" s="172">
        <v>0</v>
      </c>
      <c r="AJ191" s="172">
        <v>0</v>
      </c>
      <c r="AK191" s="172">
        <v>0</v>
      </c>
      <c r="AL191" s="172">
        <v>0</v>
      </c>
      <c r="AM191" s="172">
        <v>0</v>
      </c>
      <c r="AN191" s="172">
        <v>0</v>
      </c>
      <c r="AO191" s="172">
        <v>0</v>
      </c>
      <c r="AP191" s="172">
        <v>0</v>
      </c>
      <c r="AQ191" s="172">
        <v>0</v>
      </c>
      <c r="AR191" s="358" t="s">
        <v>20</v>
      </c>
      <c r="AS191" s="172">
        <v>0</v>
      </c>
      <c r="AT191" s="172">
        <v>0</v>
      </c>
      <c r="AU191" s="172">
        <v>0</v>
      </c>
      <c r="AV191" s="172">
        <v>0</v>
      </c>
      <c r="AW191" s="172">
        <v>0</v>
      </c>
      <c r="AX191" s="172">
        <v>0</v>
      </c>
      <c r="AY191" s="172">
        <v>0</v>
      </c>
      <c r="AZ191" s="172">
        <v>0</v>
      </c>
      <c r="BA191" s="172">
        <v>0</v>
      </c>
    </row>
    <row r="192" spans="1:53" ht="31.5" x14ac:dyDescent="0.25">
      <c r="A192" s="75" t="s">
        <v>253</v>
      </c>
      <c r="B192" s="72" t="s">
        <v>261</v>
      </c>
      <c r="C192" s="80" t="s">
        <v>262</v>
      </c>
      <c r="D192" s="199" t="s">
        <v>20</v>
      </c>
      <c r="E192" s="190">
        <v>0</v>
      </c>
      <c r="F192" s="190">
        <v>0</v>
      </c>
      <c r="G192" s="190">
        <v>0</v>
      </c>
      <c r="H192" s="190">
        <v>0</v>
      </c>
      <c r="I192" s="190">
        <v>0</v>
      </c>
      <c r="J192" s="190">
        <v>0</v>
      </c>
      <c r="K192" s="190">
        <v>0</v>
      </c>
      <c r="L192" s="190">
        <v>0</v>
      </c>
      <c r="M192" s="190">
        <v>0</v>
      </c>
      <c r="N192" s="199" t="s">
        <v>20</v>
      </c>
      <c r="O192" s="190">
        <v>0</v>
      </c>
      <c r="P192" s="190">
        <v>0</v>
      </c>
      <c r="Q192" s="190">
        <v>0</v>
      </c>
      <c r="R192" s="190">
        <v>0</v>
      </c>
      <c r="S192" s="190">
        <v>0</v>
      </c>
      <c r="T192" s="190">
        <v>0</v>
      </c>
      <c r="U192" s="190">
        <v>0</v>
      </c>
      <c r="V192" s="190">
        <v>0</v>
      </c>
      <c r="W192" s="190">
        <v>0</v>
      </c>
      <c r="X192" s="199" t="s">
        <v>20</v>
      </c>
      <c r="Y192" s="190">
        <v>0</v>
      </c>
      <c r="Z192" s="190">
        <v>0</v>
      </c>
      <c r="AA192" s="190">
        <v>0</v>
      </c>
      <c r="AB192" s="190">
        <v>0</v>
      </c>
      <c r="AC192" s="190">
        <v>0</v>
      </c>
      <c r="AD192" s="190">
        <v>0</v>
      </c>
      <c r="AE192" s="190">
        <v>0</v>
      </c>
      <c r="AF192" s="190">
        <v>0</v>
      </c>
      <c r="AG192" s="190">
        <v>0</v>
      </c>
      <c r="AH192" s="199" t="s">
        <v>20</v>
      </c>
      <c r="AI192" s="172">
        <v>0</v>
      </c>
      <c r="AJ192" s="172">
        <v>0</v>
      </c>
      <c r="AK192" s="172">
        <v>0</v>
      </c>
      <c r="AL192" s="172">
        <v>0</v>
      </c>
      <c r="AM192" s="172">
        <v>0</v>
      </c>
      <c r="AN192" s="172">
        <v>0</v>
      </c>
      <c r="AO192" s="172">
        <v>0</v>
      </c>
      <c r="AP192" s="172">
        <v>0</v>
      </c>
      <c r="AQ192" s="172">
        <v>0</v>
      </c>
      <c r="AR192" s="358" t="s">
        <v>20</v>
      </c>
      <c r="AS192" s="172">
        <v>0</v>
      </c>
      <c r="AT192" s="172">
        <v>0</v>
      </c>
      <c r="AU192" s="172">
        <v>0</v>
      </c>
      <c r="AV192" s="172">
        <v>0</v>
      </c>
      <c r="AW192" s="172">
        <v>0</v>
      </c>
      <c r="AX192" s="172">
        <v>0</v>
      </c>
      <c r="AY192" s="172">
        <v>0</v>
      </c>
      <c r="AZ192" s="172">
        <v>0</v>
      </c>
      <c r="BA192" s="172">
        <v>0</v>
      </c>
    </row>
    <row r="193" spans="1:53" ht="63" x14ac:dyDescent="0.25">
      <c r="A193" s="75" t="s">
        <v>253</v>
      </c>
      <c r="B193" s="72" t="s">
        <v>263</v>
      </c>
      <c r="C193" s="80" t="s">
        <v>264</v>
      </c>
      <c r="D193" s="199" t="s">
        <v>20</v>
      </c>
      <c r="E193" s="190">
        <v>0</v>
      </c>
      <c r="F193" s="190">
        <v>0</v>
      </c>
      <c r="G193" s="190">
        <v>0</v>
      </c>
      <c r="H193" s="190">
        <v>0</v>
      </c>
      <c r="I193" s="190">
        <v>0</v>
      </c>
      <c r="J193" s="190">
        <v>0</v>
      </c>
      <c r="K193" s="190">
        <v>0</v>
      </c>
      <c r="L193" s="190">
        <v>0</v>
      </c>
      <c r="M193" s="190">
        <v>0</v>
      </c>
      <c r="N193" s="199" t="s">
        <v>20</v>
      </c>
      <c r="O193" s="190">
        <v>0</v>
      </c>
      <c r="P193" s="190">
        <v>0</v>
      </c>
      <c r="Q193" s="190">
        <v>0</v>
      </c>
      <c r="R193" s="190">
        <v>0</v>
      </c>
      <c r="S193" s="190">
        <v>0</v>
      </c>
      <c r="T193" s="190">
        <v>0</v>
      </c>
      <c r="U193" s="190">
        <v>0</v>
      </c>
      <c r="V193" s="190">
        <v>0</v>
      </c>
      <c r="W193" s="190">
        <v>0</v>
      </c>
      <c r="X193" s="199" t="s">
        <v>20</v>
      </c>
      <c r="Y193" s="190">
        <v>0</v>
      </c>
      <c r="Z193" s="190">
        <v>0</v>
      </c>
      <c r="AA193" s="190">
        <v>0</v>
      </c>
      <c r="AB193" s="190">
        <v>0</v>
      </c>
      <c r="AC193" s="190">
        <v>0</v>
      </c>
      <c r="AD193" s="190">
        <v>0</v>
      </c>
      <c r="AE193" s="190">
        <v>0</v>
      </c>
      <c r="AF193" s="190">
        <v>0</v>
      </c>
      <c r="AG193" s="190">
        <v>0</v>
      </c>
      <c r="AH193" s="199" t="s">
        <v>20</v>
      </c>
      <c r="AI193" s="172">
        <v>0</v>
      </c>
      <c r="AJ193" s="172">
        <v>0</v>
      </c>
      <c r="AK193" s="172">
        <v>0</v>
      </c>
      <c r="AL193" s="172">
        <v>0</v>
      </c>
      <c r="AM193" s="172">
        <v>0</v>
      </c>
      <c r="AN193" s="172">
        <v>0</v>
      </c>
      <c r="AO193" s="172">
        <v>0</v>
      </c>
      <c r="AP193" s="172">
        <v>0</v>
      </c>
      <c r="AQ193" s="172">
        <v>0</v>
      </c>
      <c r="AR193" s="358" t="s">
        <v>20</v>
      </c>
      <c r="AS193" s="172">
        <v>0</v>
      </c>
      <c r="AT193" s="172">
        <v>0</v>
      </c>
      <c r="AU193" s="172">
        <v>0</v>
      </c>
      <c r="AV193" s="172">
        <v>0</v>
      </c>
      <c r="AW193" s="172">
        <v>0</v>
      </c>
      <c r="AX193" s="172">
        <v>0</v>
      </c>
      <c r="AY193" s="172">
        <v>0</v>
      </c>
      <c r="AZ193" s="172">
        <v>0</v>
      </c>
      <c r="BA193" s="172">
        <v>0</v>
      </c>
    </row>
    <row r="194" spans="1:53" ht="47.25" x14ac:dyDescent="0.25">
      <c r="A194" s="69" t="s">
        <v>253</v>
      </c>
      <c r="B194" s="83" t="s">
        <v>265</v>
      </c>
      <c r="C194" s="69" t="s">
        <v>266</v>
      </c>
      <c r="D194" s="199" t="s">
        <v>20</v>
      </c>
      <c r="E194" s="190">
        <v>0</v>
      </c>
      <c r="F194" s="190">
        <v>0</v>
      </c>
      <c r="G194" s="190">
        <v>0</v>
      </c>
      <c r="H194" s="190">
        <v>0</v>
      </c>
      <c r="I194" s="190">
        <v>0</v>
      </c>
      <c r="J194" s="190">
        <v>0</v>
      </c>
      <c r="K194" s="190">
        <v>0</v>
      </c>
      <c r="L194" s="190">
        <v>0</v>
      </c>
      <c r="M194" s="190">
        <v>0</v>
      </c>
      <c r="N194" s="199" t="s">
        <v>20</v>
      </c>
      <c r="O194" s="190">
        <v>0</v>
      </c>
      <c r="P194" s="190">
        <v>0</v>
      </c>
      <c r="Q194" s="190">
        <v>0</v>
      </c>
      <c r="R194" s="190">
        <v>0</v>
      </c>
      <c r="S194" s="190">
        <v>0</v>
      </c>
      <c r="T194" s="190">
        <v>0</v>
      </c>
      <c r="U194" s="190">
        <v>0</v>
      </c>
      <c r="V194" s="190">
        <v>0</v>
      </c>
      <c r="W194" s="190">
        <v>0</v>
      </c>
      <c r="X194" s="199" t="s">
        <v>20</v>
      </c>
      <c r="Y194" s="190">
        <v>0</v>
      </c>
      <c r="Z194" s="190">
        <v>0</v>
      </c>
      <c r="AA194" s="190">
        <v>0</v>
      </c>
      <c r="AB194" s="190">
        <v>0</v>
      </c>
      <c r="AC194" s="190">
        <v>0</v>
      </c>
      <c r="AD194" s="190">
        <v>0</v>
      </c>
      <c r="AE194" s="190">
        <v>0</v>
      </c>
      <c r="AF194" s="190">
        <v>0</v>
      </c>
      <c r="AG194" s="190">
        <v>0</v>
      </c>
      <c r="AH194" s="199" t="s">
        <v>20</v>
      </c>
      <c r="AI194" s="172">
        <v>0</v>
      </c>
      <c r="AJ194" s="172">
        <v>0</v>
      </c>
      <c r="AK194" s="172">
        <v>0</v>
      </c>
      <c r="AL194" s="172">
        <v>0</v>
      </c>
      <c r="AM194" s="172">
        <v>0</v>
      </c>
      <c r="AN194" s="172">
        <v>0</v>
      </c>
      <c r="AO194" s="172">
        <v>0</v>
      </c>
      <c r="AP194" s="172">
        <v>0</v>
      </c>
      <c r="AQ194" s="172">
        <v>0</v>
      </c>
      <c r="AR194" s="358" t="s">
        <v>20</v>
      </c>
      <c r="AS194" s="172">
        <v>0</v>
      </c>
      <c r="AT194" s="172">
        <v>0</v>
      </c>
      <c r="AU194" s="172">
        <v>0</v>
      </c>
      <c r="AV194" s="172">
        <v>0</v>
      </c>
      <c r="AW194" s="172">
        <v>0</v>
      </c>
      <c r="AX194" s="172">
        <v>0</v>
      </c>
      <c r="AY194" s="172">
        <v>0</v>
      </c>
      <c r="AZ194" s="172">
        <v>0</v>
      </c>
      <c r="BA194" s="172">
        <v>0</v>
      </c>
    </row>
    <row r="195" spans="1:53" ht="141.75" x14ac:dyDescent="0.25">
      <c r="A195" s="75" t="s">
        <v>253</v>
      </c>
      <c r="B195" s="81" t="s">
        <v>538</v>
      </c>
      <c r="C195" s="79" t="s">
        <v>539</v>
      </c>
      <c r="D195" s="199" t="s">
        <v>20</v>
      </c>
      <c r="E195" s="190">
        <v>0</v>
      </c>
      <c r="F195" s="190">
        <v>0</v>
      </c>
      <c r="G195" s="190">
        <v>0</v>
      </c>
      <c r="H195" s="190">
        <v>0</v>
      </c>
      <c r="I195" s="190">
        <v>0</v>
      </c>
      <c r="J195" s="190">
        <v>0</v>
      </c>
      <c r="K195" s="190">
        <v>0</v>
      </c>
      <c r="L195" s="190">
        <v>0</v>
      </c>
      <c r="M195" s="190">
        <v>0</v>
      </c>
      <c r="N195" s="199" t="s">
        <v>20</v>
      </c>
      <c r="O195" s="190">
        <v>0</v>
      </c>
      <c r="P195" s="190">
        <v>0</v>
      </c>
      <c r="Q195" s="190">
        <v>0</v>
      </c>
      <c r="R195" s="190">
        <v>0</v>
      </c>
      <c r="S195" s="190">
        <v>0</v>
      </c>
      <c r="T195" s="190">
        <v>0</v>
      </c>
      <c r="U195" s="190">
        <v>0</v>
      </c>
      <c r="V195" s="190">
        <v>0</v>
      </c>
      <c r="W195" s="190">
        <v>0</v>
      </c>
      <c r="X195" s="199" t="s">
        <v>20</v>
      </c>
      <c r="Y195" s="190">
        <v>0</v>
      </c>
      <c r="Z195" s="190">
        <v>0</v>
      </c>
      <c r="AA195" s="190">
        <v>0</v>
      </c>
      <c r="AB195" s="190">
        <v>0</v>
      </c>
      <c r="AC195" s="190">
        <v>0</v>
      </c>
      <c r="AD195" s="190">
        <v>0</v>
      </c>
      <c r="AE195" s="190">
        <v>0</v>
      </c>
      <c r="AF195" s="190">
        <v>0</v>
      </c>
      <c r="AG195" s="190">
        <v>0</v>
      </c>
      <c r="AH195" s="199" t="s">
        <v>20</v>
      </c>
      <c r="AI195" s="179">
        <v>0</v>
      </c>
      <c r="AJ195" s="179">
        <v>0</v>
      </c>
      <c r="AK195" s="179">
        <v>0</v>
      </c>
      <c r="AL195" s="179">
        <v>0</v>
      </c>
      <c r="AM195" s="179">
        <v>0</v>
      </c>
      <c r="AN195" s="179">
        <v>0</v>
      </c>
      <c r="AO195" s="179">
        <v>0</v>
      </c>
      <c r="AP195" s="179">
        <v>0</v>
      </c>
      <c r="AQ195" s="179">
        <v>0</v>
      </c>
      <c r="AR195" s="358" t="s">
        <v>20</v>
      </c>
      <c r="AS195" s="179">
        <v>0</v>
      </c>
      <c r="AT195" s="179">
        <v>0</v>
      </c>
      <c r="AU195" s="179">
        <v>0</v>
      </c>
      <c r="AV195" s="179">
        <v>0</v>
      </c>
      <c r="AW195" s="179">
        <v>0</v>
      </c>
      <c r="AX195" s="179">
        <v>0</v>
      </c>
      <c r="AY195" s="179">
        <v>0</v>
      </c>
      <c r="AZ195" s="179">
        <v>0</v>
      </c>
      <c r="BA195" s="179">
        <v>0</v>
      </c>
    </row>
    <row r="196" spans="1:53" ht="31.5" x14ac:dyDescent="0.25">
      <c r="A196" s="75" t="s">
        <v>253</v>
      </c>
      <c r="B196" s="76" t="s">
        <v>540</v>
      </c>
      <c r="C196" s="79" t="s">
        <v>541</v>
      </c>
      <c r="D196" s="199" t="s">
        <v>20</v>
      </c>
      <c r="E196" s="190">
        <v>0</v>
      </c>
      <c r="F196" s="190">
        <v>0</v>
      </c>
      <c r="G196" s="190">
        <v>0</v>
      </c>
      <c r="H196" s="190">
        <v>0</v>
      </c>
      <c r="I196" s="190">
        <v>0</v>
      </c>
      <c r="J196" s="190">
        <v>0</v>
      </c>
      <c r="K196" s="190">
        <v>0</v>
      </c>
      <c r="L196" s="190">
        <v>0</v>
      </c>
      <c r="M196" s="190">
        <v>0</v>
      </c>
      <c r="N196" s="199" t="s">
        <v>20</v>
      </c>
      <c r="O196" s="190">
        <v>0</v>
      </c>
      <c r="P196" s="190">
        <v>0</v>
      </c>
      <c r="Q196" s="190">
        <v>0</v>
      </c>
      <c r="R196" s="190">
        <v>0</v>
      </c>
      <c r="S196" s="190">
        <v>0</v>
      </c>
      <c r="T196" s="190">
        <v>0</v>
      </c>
      <c r="U196" s="190">
        <v>0</v>
      </c>
      <c r="V196" s="190">
        <v>0</v>
      </c>
      <c r="W196" s="190">
        <v>0</v>
      </c>
      <c r="X196" s="199" t="s">
        <v>20</v>
      </c>
      <c r="Y196" s="190">
        <v>0</v>
      </c>
      <c r="Z196" s="190">
        <v>0</v>
      </c>
      <c r="AA196" s="190">
        <v>0</v>
      </c>
      <c r="AB196" s="190">
        <v>0</v>
      </c>
      <c r="AC196" s="190">
        <v>0</v>
      </c>
      <c r="AD196" s="190">
        <v>0</v>
      </c>
      <c r="AE196" s="190">
        <v>0</v>
      </c>
      <c r="AF196" s="190">
        <v>0</v>
      </c>
      <c r="AG196" s="190">
        <v>0</v>
      </c>
      <c r="AH196" s="199" t="s">
        <v>20</v>
      </c>
      <c r="AI196" s="179">
        <v>0</v>
      </c>
      <c r="AJ196" s="179">
        <v>0</v>
      </c>
      <c r="AK196" s="179">
        <v>0</v>
      </c>
      <c r="AL196" s="179">
        <v>0</v>
      </c>
      <c r="AM196" s="179">
        <v>0</v>
      </c>
      <c r="AN196" s="179">
        <v>0</v>
      </c>
      <c r="AO196" s="179">
        <v>0</v>
      </c>
      <c r="AP196" s="179">
        <v>0</v>
      </c>
      <c r="AQ196" s="179">
        <v>0</v>
      </c>
      <c r="AR196" s="358" t="s">
        <v>20</v>
      </c>
      <c r="AS196" s="179">
        <v>0</v>
      </c>
      <c r="AT196" s="179">
        <v>0</v>
      </c>
      <c r="AU196" s="179">
        <v>0</v>
      </c>
      <c r="AV196" s="179">
        <v>0</v>
      </c>
      <c r="AW196" s="179">
        <v>0</v>
      </c>
      <c r="AX196" s="179">
        <v>0</v>
      </c>
      <c r="AY196" s="179">
        <v>0</v>
      </c>
      <c r="AZ196" s="179">
        <v>0</v>
      </c>
      <c r="BA196" s="179">
        <v>0</v>
      </c>
    </row>
    <row r="197" spans="1:53" s="161" customFormat="1" ht="47.25" x14ac:dyDescent="0.25">
      <c r="A197" s="162" t="s">
        <v>267</v>
      </c>
      <c r="B197" s="168" t="s">
        <v>268</v>
      </c>
      <c r="C197" s="164" t="s">
        <v>19</v>
      </c>
      <c r="D197" s="358" t="s">
        <v>20</v>
      </c>
      <c r="E197" s="159">
        <f t="shared" ref="E197:M197" si="215">SUM(E198,E201)</f>
        <v>0</v>
      </c>
      <c r="F197" s="159">
        <f t="shared" si="215"/>
        <v>0</v>
      </c>
      <c r="G197" s="159">
        <f t="shared" si="215"/>
        <v>0</v>
      </c>
      <c r="H197" s="159">
        <f t="shared" si="215"/>
        <v>0</v>
      </c>
      <c r="I197" s="159">
        <f t="shared" si="215"/>
        <v>0</v>
      </c>
      <c r="J197" s="159">
        <f t="shared" si="215"/>
        <v>0</v>
      </c>
      <c r="K197" s="159">
        <f t="shared" si="215"/>
        <v>0</v>
      </c>
      <c r="L197" s="159">
        <f t="shared" si="215"/>
        <v>0</v>
      </c>
      <c r="M197" s="159">
        <f t="shared" si="215"/>
        <v>0</v>
      </c>
      <c r="N197" s="358" t="s">
        <v>20</v>
      </c>
      <c r="O197" s="159">
        <f t="shared" ref="O197:W197" si="216">SUM(O198,O201)</f>
        <v>0</v>
      </c>
      <c r="P197" s="159">
        <f t="shared" si="216"/>
        <v>0</v>
      </c>
      <c r="Q197" s="159">
        <f t="shared" si="216"/>
        <v>0</v>
      </c>
      <c r="R197" s="159">
        <f t="shared" si="216"/>
        <v>0</v>
      </c>
      <c r="S197" s="159">
        <f t="shared" si="216"/>
        <v>0</v>
      </c>
      <c r="T197" s="159">
        <f t="shared" si="216"/>
        <v>0</v>
      </c>
      <c r="U197" s="159">
        <f t="shared" si="216"/>
        <v>0</v>
      </c>
      <c r="V197" s="159">
        <f t="shared" si="216"/>
        <v>0</v>
      </c>
      <c r="W197" s="159">
        <f t="shared" si="216"/>
        <v>0</v>
      </c>
      <c r="X197" s="358" t="s">
        <v>20</v>
      </c>
      <c r="Y197" s="159">
        <f t="shared" ref="Y197:AG197" si="217">SUM(Y198,Y201)</f>
        <v>0</v>
      </c>
      <c r="Z197" s="159">
        <f t="shared" si="217"/>
        <v>0</v>
      </c>
      <c r="AA197" s="159">
        <f t="shared" si="217"/>
        <v>0</v>
      </c>
      <c r="AB197" s="159">
        <f t="shared" si="217"/>
        <v>0</v>
      </c>
      <c r="AC197" s="159">
        <f t="shared" si="217"/>
        <v>0</v>
      </c>
      <c r="AD197" s="159">
        <f t="shared" si="217"/>
        <v>0</v>
      </c>
      <c r="AE197" s="159">
        <f t="shared" si="217"/>
        <v>0</v>
      </c>
      <c r="AF197" s="159">
        <f t="shared" si="217"/>
        <v>0</v>
      </c>
      <c r="AG197" s="159">
        <f t="shared" si="217"/>
        <v>0</v>
      </c>
      <c r="AH197" s="358" t="s">
        <v>20</v>
      </c>
      <c r="AI197" s="160">
        <f t="shared" ref="AI197:AQ197" si="218">SUM(AI198,AI201)</f>
        <v>0</v>
      </c>
      <c r="AJ197" s="160">
        <f t="shared" si="218"/>
        <v>0</v>
      </c>
      <c r="AK197" s="160">
        <f t="shared" si="218"/>
        <v>0</v>
      </c>
      <c r="AL197" s="160">
        <f t="shared" si="218"/>
        <v>0</v>
      </c>
      <c r="AM197" s="160">
        <f t="shared" si="218"/>
        <v>0</v>
      </c>
      <c r="AN197" s="160">
        <f t="shared" si="218"/>
        <v>0</v>
      </c>
      <c r="AO197" s="160">
        <f t="shared" si="218"/>
        <v>0</v>
      </c>
      <c r="AP197" s="160">
        <f t="shared" si="218"/>
        <v>0</v>
      </c>
      <c r="AQ197" s="160">
        <f t="shared" si="218"/>
        <v>0</v>
      </c>
      <c r="AR197" s="358" t="s">
        <v>20</v>
      </c>
      <c r="AS197" s="160">
        <f t="shared" ref="AS197:BA197" si="219">SUM(AS198,AS201)</f>
        <v>0</v>
      </c>
      <c r="AT197" s="160">
        <f t="shared" si="219"/>
        <v>0</v>
      </c>
      <c r="AU197" s="160">
        <f t="shared" si="219"/>
        <v>0</v>
      </c>
      <c r="AV197" s="160">
        <f t="shared" si="219"/>
        <v>0</v>
      </c>
      <c r="AW197" s="160">
        <f t="shared" si="219"/>
        <v>0</v>
      </c>
      <c r="AX197" s="160">
        <f t="shared" si="219"/>
        <v>0</v>
      </c>
      <c r="AY197" s="160">
        <f t="shared" si="219"/>
        <v>0</v>
      </c>
      <c r="AZ197" s="160">
        <f t="shared" si="219"/>
        <v>0</v>
      </c>
      <c r="BA197" s="160">
        <f t="shared" si="219"/>
        <v>0</v>
      </c>
    </row>
    <row r="198" spans="1:53" s="161" customFormat="1" x14ac:dyDescent="0.25">
      <c r="A198" s="194" t="s">
        <v>269</v>
      </c>
      <c r="B198" s="169" t="s">
        <v>270</v>
      </c>
      <c r="C198" s="164" t="s">
        <v>19</v>
      </c>
      <c r="D198" s="358" t="s">
        <v>20</v>
      </c>
      <c r="E198" s="159">
        <v>0</v>
      </c>
      <c r="F198" s="159">
        <v>0</v>
      </c>
      <c r="G198" s="159">
        <v>0</v>
      </c>
      <c r="H198" s="159">
        <v>0</v>
      </c>
      <c r="I198" s="159">
        <v>0</v>
      </c>
      <c r="J198" s="159">
        <v>0</v>
      </c>
      <c r="K198" s="159">
        <v>0</v>
      </c>
      <c r="L198" s="159">
        <v>0</v>
      </c>
      <c r="M198" s="159">
        <v>0</v>
      </c>
      <c r="N198" s="358" t="s">
        <v>20</v>
      </c>
      <c r="O198" s="159">
        <v>0</v>
      </c>
      <c r="P198" s="159">
        <v>0</v>
      </c>
      <c r="Q198" s="159">
        <v>0</v>
      </c>
      <c r="R198" s="159">
        <v>0</v>
      </c>
      <c r="S198" s="159">
        <v>0</v>
      </c>
      <c r="T198" s="159">
        <v>0</v>
      </c>
      <c r="U198" s="159">
        <v>0</v>
      </c>
      <c r="V198" s="159">
        <v>0</v>
      </c>
      <c r="W198" s="159">
        <v>0</v>
      </c>
      <c r="X198" s="358" t="s">
        <v>20</v>
      </c>
      <c r="Y198" s="159">
        <v>0</v>
      </c>
      <c r="Z198" s="159">
        <v>0</v>
      </c>
      <c r="AA198" s="159">
        <v>0</v>
      </c>
      <c r="AB198" s="159">
        <v>0</v>
      </c>
      <c r="AC198" s="159">
        <v>0</v>
      </c>
      <c r="AD198" s="159">
        <v>0</v>
      </c>
      <c r="AE198" s="159">
        <v>0</v>
      </c>
      <c r="AF198" s="159">
        <v>0</v>
      </c>
      <c r="AG198" s="159">
        <v>0</v>
      </c>
      <c r="AH198" s="358" t="s">
        <v>20</v>
      </c>
      <c r="AI198" s="160">
        <v>0</v>
      </c>
      <c r="AJ198" s="160">
        <v>0</v>
      </c>
      <c r="AK198" s="160">
        <v>0</v>
      </c>
      <c r="AL198" s="160">
        <v>0</v>
      </c>
      <c r="AM198" s="160">
        <v>0</v>
      </c>
      <c r="AN198" s="160">
        <v>0</v>
      </c>
      <c r="AO198" s="160">
        <v>0</v>
      </c>
      <c r="AP198" s="160">
        <v>0</v>
      </c>
      <c r="AQ198" s="160">
        <v>0</v>
      </c>
      <c r="AR198" s="358" t="s">
        <v>20</v>
      </c>
      <c r="AS198" s="160">
        <v>0</v>
      </c>
      <c r="AT198" s="160">
        <v>0</v>
      </c>
      <c r="AU198" s="160">
        <v>0</v>
      </c>
      <c r="AV198" s="160">
        <v>0</v>
      </c>
      <c r="AW198" s="160">
        <v>0</v>
      </c>
      <c r="AX198" s="160">
        <v>0</v>
      </c>
      <c r="AY198" s="160">
        <v>0</v>
      </c>
      <c r="AZ198" s="160">
        <v>0</v>
      </c>
      <c r="BA198" s="160">
        <v>0</v>
      </c>
    </row>
    <row r="199" spans="1:53" s="161" customFormat="1" ht="47.25" x14ac:dyDescent="0.25">
      <c r="A199" s="232" t="s">
        <v>271</v>
      </c>
      <c r="B199" s="163" t="s">
        <v>272</v>
      </c>
      <c r="C199" s="164" t="s">
        <v>19</v>
      </c>
      <c r="D199" s="358">
        <v>4</v>
      </c>
      <c r="E199" s="159">
        <v>0</v>
      </c>
      <c r="F199" s="159">
        <v>0</v>
      </c>
      <c r="G199" s="159">
        <v>0</v>
      </c>
      <c r="H199" s="159">
        <v>0</v>
      </c>
      <c r="I199" s="159">
        <v>0</v>
      </c>
      <c r="J199" s="159">
        <v>0</v>
      </c>
      <c r="K199" s="159">
        <v>0</v>
      </c>
      <c r="L199" s="159">
        <v>0</v>
      </c>
      <c r="M199" s="159">
        <v>0</v>
      </c>
      <c r="N199" s="358" t="s">
        <v>20</v>
      </c>
      <c r="O199" s="159">
        <v>0</v>
      </c>
      <c r="P199" s="159">
        <v>0</v>
      </c>
      <c r="Q199" s="159">
        <v>0</v>
      </c>
      <c r="R199" s="159">
        <v>0</v>
      </c>
      <c r="S199" s="159">
        <v>0</v>
      </c>
      <c r="T199" s="159">
        <v>0</v>
      </c>
      <c r="U199" s="159">
        <v>0</v>
      </c>
      <c r="V199" s="159">
        <v>0</v>
      </c>
      <c r="W199" s="159">
        <v>0</v>
      </c>
      <c r="X199" s="358" t="s">
        <v>20</v>
      </c>
      <c r="Y199" s="159">
        <v>0</v>
      </c>
      <c r="Z199" s="159">
        <v>0</v>
      </c>
      <c r="AA199" s="159">
        <v>0</v>
      </c>
      <c r="AB199" s="159">
        <v>0</v>
      </c>
      <c r="AC199" s="159">
        <v>0</v>
      </c>
      <c r="AD199" s="159">
        <v>0</v>
      </c>
      <c r="AE199" s="159">
        <v>0</v>
      </c>
      <c r="AF199" s="159">
        <v>0</v>
      </c>
      <c r="AG199" s="159">
        <v>0</v>
      </c>
      <c r="AH199" s="358" t="s">
        <v>20</v>
      </c>
      <c r="AI199" s="160">
        <v>0</v>
      </c>
      <c r="AJ199" s="160">
        <v>0</v>
      </c>
      <c r="AK199" s="160">
        <v>0</v>
      </c>
      <c r="AL199" s="160">
        <v>0</v>
      </c>
      <c r="AM199" s="160">
        <v>0</v>
      </c>
      <c r="AN199" s="160">
        <v>0</v>
      </c>
      <c r="AO199" s="160">
        <v>0</v>
      </c>
      <c r="AP199" s="160">
        <v>0</v>
      </c>
      <c r="AQ199" s="160">
        <v>0</v>
      </c>
      <c r="AR199" s="358" t="s">
        <v>20</v>
      </c>
      <c r="AS199" s="160">
        <v>0</v>
      </c>
      <c r="AT199" s="160">
        <v>0</v>
      </c>
      <c r="AU199" s="160">
        <v>0</v>
      </c>
      <c r="AV199" s="160">
        <v>0</v>
      </c>
      <c r="AW199" s="160">
        <v>0</v>
      </c>
      <c r="AX199" s="160">
        <v>0</v>
      </c>
      <c r="AY199" s="160">
        <v>0</v>
      </c>
      <c r="AZ199" s="160">
        <v>0</v>
      </c>
      <c r="BA199" s="160">
        <v>0</v>
      </c>
    </row>
    <row r="200" spans="1:53" s="161" customFormat="1" ht="47.25" x14ac:dyDescent="0.25">
      <c r="A200" s="232" t="s">
        <v>273</v>
      </c>
      <c r="B200" s="163" t="s">
        <v>274</v>
      </c>
      <c r="C200" s="164" t="s">
        <v>19</v>
      </c>
      <c r="D200" s="358" t="s">
        <v>20</v>
      </c>
      <c r="E200" s="159">
        <v>0</v>
      </c>
      <c r="F200" s="159">
        <v>0</v>
      </c>
      <c r="G200" s="159">
        <v>0</v>
      </c>
      <c r="H200" s="159">
        <v>0</v>
      </c>
      <c r="I200" s="159">
        <v>0</v>
      </c>
      <c r="J200" s="159">
        <v>0</v>
      </c>
      <c r="K200" s="159">
        <v>0</v>
      </c>
      <c r="L200" s="159">
        <v>0</v>
      </c>
      <c r="M200" s="159">
        <v>0</v>
      </c>
      <c r="N200" s="358" t="s">
        <v>20</v>
      </c>
      <c r="O200" s="159">
        <v>0</v>
      </c>
      <c r="P200" s="159">
        <v>0</v>
      </c>
      <c r="Q200" s="159">
        <v>0</v>
      </c>
      <c r="R200" s="159">
        <v>0</v>
      </c>
      <c r="S200" s="159">
        <v>0</v>
      </c>
      <c r="T200" s="159">
        <v>0</v>
      </c>
      <c r="U200" s="159">
        <v>0</v>
      </c>
      <c r="V200" s="159">
        <v>0</v>
      </c>
      <c r="W200" s="159">
        <v>0</v>
      </c>
      <c r="X200" s="358" t="s">
        <v>20</v>
      </c>
      <c r="Y200" s="159">
        <v>0</v>
      </c>
      <c r="Z200" s="159">
        <v>0</v>
      </c>
      <c r="AA200" s="159">
        <v>0</v>
      </c>
      <c r="AB200" s="159">
        <v>0</v>
      </c>
      <c r="AC200" s="159">
        <v>0</v>
      </c>
      <c r="AD200" s="159">
        <v>0</v>
      </c>
      <c r="AE200" s="159">
        <v>0</v>
      </c>
      <c r="AF200" s="159">
        <v>0</v>
      </c>
      <c r="AG200" s="159">
        <v>0</v>
      </c>
      <c r="AH200" s="358" t="s">
        <v>20</v>
      </c>
      <c r="AI200" s="160">
        <v>0</v>
      </c>
      <c r="AJ200" s="160">
        <v>0</v>
      </c>
      <c r="AK200" s="160">
        <v>0</v>
      </c>
      <c r="AL200" s="160">
        <v>0</v>
      </c>
      <c r="AM200" s="160">
        <v>0</v>
      </c>
      <c r="AN200" s="160">
        <v>0</v>
      </c>
      <c r="AO200" s="160">
        <v>0</v>
      </c>
      <c r="AP200" s="160">
        <v>0</v>
      </c>
      <c r="AQ200" s="160">
        <v>0</v>
      </c>
      <c r="AR200" s="358" t="s">
        <v>20</v>
      </c>
      <c r="AS200" s="160">
        <v>0</v>
      </c>
      <c r="AT200" s="160">
        <v>0</v>
      </c>
      <c r="AU200" s="160">
        <v>0</v>
      </c>
      <c r="AV200" s="160">
        <v>0</v>
      </c>
      <c r="AW200" s="160">
        <v>0</v>
      </c>
      <c r="AX200" s="160">
        <v>0</v>
      </c>
      <c r="AY200" s="160">
        <v>0</v>
      </c>
      <c r="AZ200" s="160">
        <v>0</v>
      </c>
      <c r="BA200" s="160">
        <v>0</v>
      </c>
    </row>
    <row r="201" spans="1:53" s="161" customFormat="1" x14ac:dyDescent="0.25">
      <c r="A201" s="194" t="s">
        <v>275</v>
      </c>
      <c r="B201" s="169" t="s">
        <v>270</v>
      </c>
      <c r="C201" s="164" t="s">
        <v>19</v>
      </c>
      <c r="D201" s="358" t="s">
        <v>20</v>
      </c>
      <c r="E201" s="159">
        <v>0</v>
      </c>
      <c r="F201" s="159">
        <v>0</v>
      </c>
      <c r="G201" s="159">
        <v>0</v>
      </c>
      <c r="H201" s="159">
        <v>0</v>
      </c>
      <c r="I201" s="159">
        <v>0</v>
      </c>
      <c r="J201" s="159">
        <v>0</v>
      </c>
      <c r="K201" s="159">
        <v>0</v>
      </c>
      <c r="L201" s="159">
        <v>0</v>
      </c>
      <c r="M201" s="159">
        <v>0</v>
      </c>
      <c r="N201" s="358" t="s">
        <v>20</v>
      </c>
      <c r="O201" s="159">
        <v>0</v>
      </c>
      <c r="P201" s="159">
        <v>0</v>
      </c>
      <c r="Q201" s="159">
        <v>0</v>
      </c>
      <c r="R201" s="159">
        <v>0</v>
      </c>
      <c r="S201" s="159">
        <v>0</v>
      </c>
      <c r="T201" s="159">
        <v>0</v>
      </c>
      <c r="U201" s="159">
        <v>0</v>
      </c>
      <c r="V201" s="159">
        <v>0</v>
      </c>
      <c r="W201" s="159">
        <v>0</v>
      </c>
      <c r="X201" s="358" t="s">
        <v>20</v>
      </c>
      <c r="Y201" s="159">
        <v>0</v>
      </c>
      <c r="Z201" s="159">
        <v>0</v>
      </c>
      <c r="AA201" s="159">
        <v>0</v>
      </c>
      <c r="AB201" s="159">
        <v>0</v>
      </c>
      <c r="AC201" s="159">
        <v>0</v>
      </c>
      <c r="AD201" s="159">
        <v>0</v>
      </c>
      <c r="AE201" s="159">
        <v>0</v>
      </c>
      <c r="AF201" s="159">
        <v>0</v>
      </c>
      <c r="AG201" s="159">
        <v>0</v>
      </c>
      <c r="AH201" s="358" t="s">
        <v>20</v>
      </c>
      <c r="AI201" s="160">
        <v>0</v>
      </c>
      <c r="AJ201" s="160">
        <v>0</v>
      </c>
      <c r="AK201" s="160">
        <v>0</v>
      </c>
      <c r="AL201" s="160">
        <v>0</v>
      </c>
      <c r="AM201" s="160">
        <v>0</v>
      </c>
      <c r="AN201" s="160">
        <v>0</v>
      </c>
      <c r="AO201" s="160">
        <v>0</v>
      </c>
      <c r="AP201" s="160">
        <v>0</v>
      </c>
      <c r="AQ201" s="160">
        <v>0</v>
      </c>
      <c r="AR201" s="358" t="s">
        <v>20</v>
      </c>
      <c r="AS201" s="160">
        <v>0</v>
      </c>
      <c r="AT201" s="160">
        <v>0</v>
      </c>
      <c r="AU201" s="160">
        <v>0</v>
      </c>
      <c r="AV201" s="160">
        <v>0</v>
      </c>
      <c r="AW201" s="160">
        <v>0</v>
      </c>
      <c r="AX201" s="160">
        <v>0</v>
      </c>
      <c r="AY201" s="160">
        <v>0</v>
      </c>
      <c r="AZ201" s="160">
        <v>0</v>
      </c>
      <c r="BA201" s="160">
        <v>0</v>
      </c>
    </row>
    <row r="202" spans="1:53" s="161" customFormat="1" ht="47.25" x14ac:dyDescent="0.25">
      <c r="A202" s="232" t="s">
        <v>276</v>
      </c>
      <c r="B202" s="163" t="s">
        <v>272</v>
      </c>
      <c r="C202" s="164" t="s">
        <v>19</v>
      </c>
      <c r="D202" s="358" t="s">
        <v>20</v>
      </c>
      <c r="E202" s="159">
        <v>0</v>
      </c>
      <c r="F202" s="159">
        <v>0</v>
      </c>
      <c r="G202" s="159">
        <v>0</v>
      </c>
      <c r="H202" s="159">
        <v>0</v>
      </c>
      <c r="I202" s="159">
        <v>0</v>
      </c>
      <c r="J202" s="159">
        <v>0</v>
      </c>
      <c r="K202" s="159">
        <v>0</v>
      </c>
      <c r="L202" s="159">
        <v>0</v>
      </c>
      <c r="M202" s="159">
        <v>0</v>
      </c>
      <c r="N202" s="358" t="s">
        <v>20</v>
      </c>
      <c r="O202" s="159">
        <v>0</v>
      </c>
      <c r="P202" s="159">
        <v>0</v>
      </c>
      <c r="Q202" s="159">
        <v>0</v>
      </c>
      <c r="R202" s="159">
        <v>0</v>
      </c>
      <c r="S202" s="159">
        <v>0</v>
      </c>
      <c r="T202" s="159">
        <v>0</v>
      </c>
      <c r="U202" s="159">
        <v>0</v>
      </c>
      <c r="V202" s="159">
        <v>0</v>
      </c>
      <c r="W202" s="159">
        <v>0</v>
      </c>
      <c r="X202" s="358" t="s">
        <v>20</v>
      </c>
      <c r="Y202" s="159">
        <v>0</v>
      </c>
      <c r="Z202" s="159">
        <v>0</v>
      </c>
      <c r="AA202" s="159">
        <v>0</v>
      </c>
      <c r="AB202" s="159">
        <v>0</v>
      </c>
      <c r="AC202" s="159">
        <v>0</v>
      </c>
      <c r="AD202" s="159">
        <v>0</v>
      </c>
      <c r="AE202" s="159">
        <v>0</v>
      </c>
      <c r="AF202" s="159">
        <v>0</v>
      </c>
      <c r="AG202" s="159">
        <v>0</v>
      </c>
      <c r="AH202" s="358" t="s">
        <v>20</v>
      </c>
      <c r="AI202" s="160">
        <v>0</v>
      </c>
      <c r="AJ202" s="160">
        <v>0</v>
      </c>
      <c r="AK202" s="160">
        <v>0</v>
      </c>
      <c r="AL202" s="160">
        <v>0</v>
      </c>
      <c r="AM202" s="160">
        <v>0</v>
      </c>
      <c r="AN202" s="160">
        <v>0</v>
      </c>
      <c r="AO202" s="160">
        <v>0</v>
      </c>
      <c r="AP202" s="160">
        <v>0</v>
      </c>
      <c r="AQ202" s="160">
        <v>0</v>
      </c>
      <c r="AR202" s="358" t="s">
        <v>20</v>
      </c>
      <c r="AS202" s="160">
        <v>0</v>
      </c>
      <c r="AT202" s="160">
        <v>0</v>
      </c>
      <c r="AU202" s="160">
        <v>0</v>
      </c>
      <c r="AV202" s="160">
        <v>0</v>
      </c>
      <c r="AW202" s="160">
        <v>0</v>
      </c>
      <c r="AX202" s="160">
        <v>0</v>
      </c>
      <c r="AY202" s="160">
        <v>0</v>
      </c>
      <c r="AZ202" s="160">
        <v>0</v>
      </c>
      <c r="BA202" s="160">
        <v>0</v>
      </c>
    </row>
    <row r="203" spans="1:53" s="161" customFormat="1" ht="47.25" x14ac:dyDescent="0.25">
      <c r="A203" s="232" t="s">
        <v>277</v>
      </c>
      <c r="B203" s="163" t="s">
        <v>274</v>
      </c>
      <c r="C203" s="164" t="s">
        <v>19</v>
      </c>
      <c r="D203" s="358" t="s">
        <v>20</v>
      </c>
      <c r="E203" s="159">
        <v>0</v>
      </c>
      <c r="F203" s="159">
        <v>0</v>
      </c>
      <c r="G203" s="159">
        <v>0</v>
      </c>
      <c r="H203" s="159">
        <v>0</v>
      </c>
      <c r="I203" s="159">
        <v>0</v>
      </c>
      <c r="J203" s="159">
        <v>0</v>
      </c>
      <c r="K203" s="159">
        <v>0</v>
      </c>
      <c r="L203" s="159">
        <v>0</v>
      </c>
      <c r="M203" s="159">
        <v>0</v>
      </c>
      <c r="N203" s="358" t="s">
        <v>20</v>
      </c>
      <c r="O203" s="159">
        <v>0</v>
      </c>
      <c r="P203" s="159">
        <v>0</v>
      </c>
      <c r="Q203" s="159">
        <v>0</v>
      </c>
      <c r="R203" s="159">
        <v>0</v>
      </c>
      <c r="S203" s="159">
        <v>0</v>
      </c>
      <c r="T203" s="159">
        <v>0</v>
      </c>
      <c r="U203" s="159">
        <v>0</v>
      </c>
      <c r="V203" s="159">
        <v>0</v>
      </c>
      <c r="W203" s="159">
        <v>0</v>
      </c>
      <c r="X203" s="358" t="s">
        <v>20</v>
      </c>
      <c r="Y203" s="159">
        <v>0</v>
      </c>
      <c r="Z203" s="159">
        <v>0</v>
      </c>
      <c r="AA203" s="159">
        <v>0</v>
      </c>
      <c r="AB203" s="159">
        <v>0</v>
      </c>
      <c r="AC203" s="159">
        <v>0</v>
      </c>
      <c r="AD203" s="159">
        <v>0</v>
      </c>
      <c r="AE203" s="159">
        <v>0</v>
      </c>
      <c r="AF203" s="159">
        <v>0</v>
      </c>
      <c r="AG203" s="159">
        <v>0</v>
      </c>
      <c r="AH203" s="358" t="s">
        <v>20</v>
      </c>
      <c r="AI203" s="160">
        <v>0</v>
      </c>
      <c r="AJ203" s="160">
        <v>0</v>
      </c>
      <c r="AK203" s="160">
        <v>0</v>
      </c>
      <c r="AL203" s="160">
        <v>0</v>
      </c>
      <c r="AM203" s="160">
        <v>0</v>
      </c>
      <c r="AN203" s="160">
        <v>0</v>
      </c>
      <c r="AO203" s="160">
        <v>0</v>
      </c>
      <c r="AP203" s="160">
        <v>0</v>
      </c>
      <c r="AQ203" s="160">
        <v>0</v>
      </c>
      <c r="AR203" s="358" t="s">
        <v>20</v>
      </c>
      <c r="AS203" s="160">
        <v>0</v>
      </c>
      <c r="AT203" s="160">
        <v>0</v>
      </c>
      <c r="AU203" s="160">
        <v>0</v>
      </c>
      <c r="AV203" s="160">
        <v>0</v>
      </c>
      <c r="AW203" s="160">
        <v>0</v>
      </c>
      <c r="AX203" s="160">
        <v>0</v>
      </c>
      <c r="AY203" s="160">
        <v>0</v>
      </c>
      <c r="AZ203" s="160">
        <v>0</v>
      </c>
      <c r="BA203" s="160">
        <v>0</v>
      </c>
    </row>
    <row r="204" spans="1:53" s="161" customFormat="1" x14ac:dyDescent="0.25">
      <c r="A204" s="162" t="s">
        <v>278</v>
      </c>
      <c r="B204" s="163" t="s">
        <v>279</v>
      </c>
      <c r="C204" s="164" t="s">
        <v>19</v>
      </c>
      <c r="D204" s="358" t="s">
        <v>20</v>
      </c>
      <c r="E204" s="159">
        <f t="shared" ref="E204:M204" si="220">SUM(E205,E206:E208)</f>
        <v>0</v>
      </c>
      <c r="F204" s="159">
        <f t="shared" si="220"/>
        <v>0</v>
      </c>
      <c r="G204" s="159">
        <f t="shared" si="220"/>
        <v>0</v>
      </c>
      <c r="H204" s="159">
        <f t="shared" si="220"/>
        <v>0</v>
      </c>
      <c r="I204" s="159">
        <f t="shared" si="220"/>
        <v>0</v>
      </c>
      <c r="J204" s="159">
        <f t="shared" si="220"/>
        <v>0</v>
      </c>
      <c r="K204" s="159">
        <f t="shared" si="220"/>
        <v>0</v>
      </c>
      <c r="L204" s="159">
        <f t="shared" si="220"/>
        <v>0</v>
      </c>
      <c r="M204" s="159">
        <f t="shared" si="220"/>
        <v>0</v>
      </c>
      <c r="N204" s="358" t="s">
        <v>20</v>
      </c>
      <c r="O204" s="159">
        <f t="shared" ref="O204:W204" si="221">SUM(O205,O206:O208)</f>
        <v>0</v>
      </c>
      <c r="P204" s="159">
        <f t="shared" si="221"/>
        <v>0</v>
      </c>
      <c r="Q204" s="159">
        <f t="shared" si="221"/>
        <v>0</v>
      </c>
      <c r="R204" s="159">
        <f t="shared" si="221"/>
        <v>0</v>
      </c>
      <c r="S204" s="159">
        <f t="shared" si="221"/>
        <v>0</v>
      </c>
      <c r="T204" s="159">
        <f t="shared" si="221"/>
        <v>0</v>
      </c>
      <c r="U204" s="159">
        <f t="shared" si="221"/>
        <v>0</v>
      </c>
      <c r="V204" s="159">
        <f t="shared" si="221"/>
        <v>0</v>
      </c>
      <c r="W204" s="159">
        <f t="shared" si="221"/>
        <v>0</v>
      </c>
      <c r="X204" s="358" t="s">
        <v>20</v>
      </c>
      <c r="Y204" s="159">
        <f t="shared" ref="Y204:AG204" si="222">SUM(Y205,Y206:Y208)</f>
        <v>0</v>
      </c>
      <c r="Z204" s="159">
        <f t="shared" si="222"/>
        <v>0</v>
      </c>
      <c r="AA204" s="159">
        <f t="shared" si="222"/>
        <v>0</v>
      </c>
      <c r="AB204" s="159">
        <f t="shared" si="222"/>
        <v>0</v>
      </c>
      <c r="AC204" s="159">
        <f t="shared" si="222"/>
        <v>0</v>
      </c>
      <c r="AD204" s="159">
        <f t="shared" si="222"/>
        <v>0</v>
      </c>
      <c r="AE204" s="159">
        <f t="shared" si="222"/>
        <v>0</v>
      </c>
      <c r="AF204" s="159">
        <f t="shared" si="222"/>
        <v>0</v>
      </c>
      <c r="AG204" s="159">
        <f t="shared" si="222"/>
        <v>0</v>
      </c>
      <c r="AH204" s="358" t="s">
        <v>20</v>
      </c>
      <c r="AI204" s="160">
        <v>0</v>
      </c>
      <c r="AJ204" s="160">
        <v>0</v>
      </c>
      <c r="AK204" s="160">
        <v>0</v>
      </c>
      <c r="AL204" s="160">
        <v>0</v>
      </c>
      <c r="AM204" s="160">
        <v>0</v>
      </c>
      <c r="AN204" s="160">
        <v>0</v>
      </c>
      <c r="AO204" s="160">
        <v>0</v>
      </c>
      <c r="AP204" s="160">
        <v>0</v>
      </c>
      <c r="AQ204" s="160">
        <v>0</v>
      </c>
      <c r="AR204" s="358" t="s">
        <v>20</v>
      </c>
      <c r="AS204" s="160">
        <v>0</v>
      </c>
      <c r="AT204" s="160">
        <v>0</v>
      </c>
      <c r="AU204" s="160">
        <v>0</v>
      </c>
      <c r="AV204" s="160">
        <v>0</v>
      </c>
      <c r="AW204" s="160">
        <v>0</v>
      </c>
      <c r="AX204" s="160">
        <v>0</v>
      </c>
      <c r="AY204" s="160">
        <v>0</v>
      </c>
      <c r="AZ204" s="160">
        <v>0</v>
      </c>
      <c r="BA204" s="160">
        <v>0</v>
      </c>
    </row>
    <row r="205" spans="1:53" s="161" customFormat="1" ht="31.5" x14ac:dyDescent="0.25">
      <c r="A205" s="162" t="s">
        <v>280</v>
      </c>
      <c r="B205" s="163" t="s">
        <v>281</v>
      </c>
      <c r="C205" s="164" t="s">
        <v>19</v>
      </c>
      <c r="D205" s="358" t="s">
        <v>20</v>
      </c>
      <c r="E205" s="159">
        <v>0</v>
      </c>
      <c r="F205" s="159">
        <v>0</v>
      </c>
      <c r="G205" s="159">
        <v>0</v>
      </c>
      <c r="H205" s="159">
        <v>0</v>
      </c>
      <c r="I205" s="159">
        <v>0</v>
      </c>
      <c r="J205" s="159">
        <v>0</v>
      </c>
      <c r="K205" s="159">
        <v>0</v>
      </c>
      <c r="L205" s="159">
        <v>0</v>
      </c>
      <c r="M205" s="159">
        <v>0</v>
      </c>
      <c r="N205" s="358" t="s">
        <v>20</v>
      </c>
      <c r="O205" s="159">
        <v>0</v>
      </c>
      <c r="P205" s="159">
        <v>0</v>
      </c>
      <c r="Q205" s="159">
        <v>0</v>
      </c>
      <c r="R205" s="159">
        <v>0</v>
      </c>
      <c r="S205" s="159">
        <v>0</v>
      </c>
      <c r="T205" s="159">
        <v>0</v>
      </c>
      <c r="U205" s="159">
        <v>0</v>
      </c>
      <c r="V205" s="159">
        <v>0</v>
      </c>
      <c r="W205" s="159">
        <v>0</v>
      </c>
      <c r="X205" s="358" t="s">
        <v>20</v>
      </c>
      <c r="Y205" s="159">
        <v>0</v>
      </c>
      <c r="Z205" s="159">
        <v>0</v>
      </c>
      <c r="AA205" s="159">
        <v>0</v>
      </c>
      <c r="AB205" s="159">
        <v>0</v>
      </c>
      <c r="AC205" s="159">
        <v>0</v>
      </c>
      <c r="AD205" s="159">
        <v>0</v>
      </c>
      <c r="AE205" s="159">
        <v>0</v>
      </c>
      <c r="AF205" s="159">
        <v>0</v>
      </c>
      <c r="AG205" s="159">
        <v>0</v>
      </c>
      <c r="AH205" s="358" t="s">
        <v>20</v>
      </c>
      <c r="AI205" s="160">
        <v>0</v>
      </c>
      <c r="AJ205" s="160">
        <v>0</v>
      </c>
      <c r="AK205" s="160">
        <v>0</v>
      </c>
      <c r="AL205" s="160">
        <v>0</v>
      </c>
      <c r="AM205" s="160">
        <v>0</v>
      </c>
      <c r="AN205" s="160">
        <v>0</v>
      </c>
      <c r="AO205" s="160">
        <v>0</v>
      </c>
      <c r="AP205" s="160">
        <v>0</v>
      </c>
      <c r="AQ205" s="160">
        <v>0</v>
      </c>
      <c r="AR205" s="358" t="s">
        <v>20</v>
      </c>
      <c r="AS205" s="160">
        <v>0</v>
      </c>
      <c r="AT205" s="160">
        <v>0</v>
      </c>
      <c r="AU205" s="160">
        <v>0</v>
      </c>
      <c r="AV205" s="160">
        <v>0</v>
      </c>
      <c r="AW205" s="160">
        <v>0</v>
      </c>
      <c r="AX205" s="160">
        <v>0</v>
      </c>
      <c r="AY205" s="160">
        <v>0</v>
      </c>
      <c r="AZ205" s="160">
        <v>0</v>
      </c>
      <c r="BA205" s="160">
        <v>0</v>
      </c>
    </row>
    <row r="206" spans="1:53" s="161" customFormat="1" ht="31.5" x14ac:dyDescent="0.25">
      <c r="A206" s="162" t="s">
        <v>282</v>
      </c>
      <c r="B206" s="163" t="s">
        <v>283</v>
      </c>
      <c r="C206" s="164" t="s">
        <v>19</v>
      </c>
      <c r="D206" s="358" t="s">
        <v>20</v>
      </c>
      <c r="E206" s="159">
        <v>0</v>
      </c>
      <c r="F206" s="159">
        <v>0</v>
      </c>
      <c r="G206" s="159">
        <v>0</v>
      </c>
      <c r="H206" s="159">
        <v>0</v>
      </c>
      <c r="I206" s="159">
        <v>0</v>
      </c>
      <c r="J206" s="159">
        <v>0</v>
      </c>
      <c r="K206" s="159">
        <v>0</v>
      </c>
      <c r="L206" s="159">
        <v>0</v>
      </c>
      <c r="M206" s="159">
        <v>0</v>
      </c>
      <c r="N206" s="358" t="s">
        <v>20</v>
      </c>
      <c r="O206" s="159">
        <v>0</v>
      </c>
      <c r="P206" s="159">
        <v>0</v>
      </c>
      <c r="Q206" s="159">
        <v>0</v>
      </c>
      <c r="R206" s="159">
        <v>0</v>
      </c>
      <c r="S206" s="159">
        <v>0</v>
      </c>
      <c r="T206" s="159">
        <v>0</v>
      </c>
      <c r="U206" s="159">
        <v>0</v>
      </c>
      <c r="V206" s="159">
        <v>0</v>
      </c>
      <c r="W206" s="159">
        <v>0</v>
      </c>
      <c r="X206" s="358" t="s">
        <v>20</v>
      </c>
      <c r="Y206" s="159">
        <v>0</v>
      </c>
      <c r="Z206" s="159">
        <v>0</v>
      </c>
      <c r="AA206" s="159">
        <v>0</v>
      </c>
      <c r="AB206" s="159">
        <v>0</v>
      </c>
      <c r="AC206" s="159">
        <v>0</v>
      </c>
      <c r="AD206" s="159">
        <v>0</v>
      </c>
      <c r="AE206" s="159">
        <v>0</v>
      </c>
      <c r="AF206" s="159">
        <v>0</v>
      </c>
      <c r="AG206" s="159">
        <v>0</v>
      </c>
      <c r="AH206" s="358" t="s">
        <v>20</v>
      </c>
      <c r="AI206" s="160">
        <v>0</v>
      </c>
      <c r="AJ206" s="160">
        <v>0</v>
      </c>
      <c r="AK206" s="160">
        <v>0</v>
      </c>
      <c r="AL206" s="160">
        <v>0</v>
      </c>
      <c r="AM206" s="160">
        <v>0</v>
      </c>
      <c r="AN206" s="160">
        <v>0</v>
      </c>
      <c r="AO206" s="160">
        <v>0</v>
      </c>
      <c r="AP206" s="160">
        <v>0</v>
      </c>
      <c r="AQ206" s="160">
        <v>0</v>
      </c>
      <c r="AR206" s="358" t="s">
        <v>20</v>
      </c>
      <c r="AS206" s="160">
        <v>0</v>
      </c>
      <c r="AT206" s="160">
        <v>0</v>
      </c>
      <c r="AU206" s="160">
        <v>0</v>
      </c>
      <c r="AV206" s="160">
        <v>0</v>
      </c>
      <c r="AW206" s="160">
        <v>0</v>
      </c>
      <c r="AX206" s="160">
        <v>0</v>
      </c>
      <c r="AY206" s="160">
        <v>0</v>
      </c>
      <c r="AZ206" s="160">
        <v>0</v>
      </c>
      <c r="BA206" s="160">
        <v>0</v>
      </c>
    </row>
    <row r="207" spans="1:53" s="161" customFormat="1" ht="31.5" x14ac:dyDescent="0.25">
      <c r="A207" s="162" t="s">
        <v>284</v>
      </c>
      <c r="B207" s="163" t="s">
        <v>285</v>
      </c>
      <c r="C207" s="164" t="s">
        <v>19</v>
      </c>
      <c r="D207" s="358" t="s">
        <v>20</v>
      </c>
      <c r="E207" s="159">
        <v>0</v>
      </c>
      <c r="F207" s="159">
        <v>0</v>
      </c>
      <c r="G207" s="159">
        <v>0</v>
      </c>
      <c r="H207" s="159">
        <v>0</v>
      </c>
      <c r="I207" s="159">
        <v>0</v>
      </c>
      <c r="J207" s="159">
        <v>0</v>
      </c>
      <c r="K207" s="159">
        <v>0</v>
      </c>
      <c r="L207" s="159">
        <v>0</v>
      </c>
      <c r="M207" s="159">
        <v>0</v>
      </c>
      <c r="N207" s="358" t="s">
        <v>20</v>
      </c>
      <c r="O207" s="159">
        <v>0</v>
      </c>
      <c r="P207" s="159">
        <v>0</v>
      </c>
      <c r="Q207" s="159">
        <v>0</v>
      </c>
      <c r="R207" s="159">
        <v>0</v>
      </c>
      <c r="S207" s="159">
        <v>0</v>
      </c>
      <c r="T207" s="159">
        <v>0</v>
      </c>
      <c r="U207" s="159">
        <v>0</v>
      </c>
      <c r="V207" s="159">
        <v>0</v>
      </c>
      <c r="W207" s="159">
        <v>0</v>
      </c>
      <c r="X207" s="358" t="s">
        <v>20</v>
      </c>
      <c r="Y207" s="159">
        <v>0</v>
      </c>
      <c r="Z207" s="159">
        <v>0</v>
      </c>
      <c r="AA207" s="159">
        <v>0</v>
      </c>
      <c r="AB207" s="159">
        <v>0</v>
      </c>
      <c r="AC207" s="159">
        <v>0</v>
      </c>
      <c r="AD207" s="159">
        <v>0</v>
      </c>
      <c r="AE207" s="159">
        <v>0</v>
      </c>
      <c r="AF207" s="159">
        <v>0</v>
      </c>
      <c r="AG207" s="159">
        <v>0</v>
      </c>
      <c r="AH207" s="358" t="s">
        <v>20</v>
      </c>
      <c r="AI207" s="160">
        <v>0</v>
      </c>
      <c r="AJ207" s="160">
        <v>0</v>
      </c>
      <c r="AK207" s="160">
        <v>0</v>
      </c>
      <c r="AL207" s="160">
        <v>0</v>
      </c>
      <c r="AM207" s="160">
        <v>0</v>
      </c>
      <c r="AN207" s="160">
        <v>0</v>
      </c>
      <c r="AO207" s="160">
        <v>0</v>
      </c>
      <c r="AP207" s="160">
        <v>0</v>
      </c>
      <c r="AQ207" s="160">
        <v>0</v>
      </c>
      <c r="AR207" s="358" t="s">
        <v>20</v>
      </c>
      <c r="AS207" s="160">
        <v>0</v>
      </c>
      <c r="AT207" s="160">
        <v>0</v>
      </c>
      <c r="AU207" s="160">
        <v>0</v>
      </c>
      <c r="AV207" s="160">
        <v>0</v>
      </c>
      <c r="AW207" s="160">
        <v>0</v>
      </c>
      <c r="AX207" s="160">
        <v>0</v>
      </c>
      <c r="AY207" s="160">
        <v>0</v>
      </c>
      <c r="AZ207" s="160">
        <v>0</v>
      </c>
      <c r="BA207" s="160">
        <v>0</v>
      </c>
    </row>
    <row r="208" spans="1:53" s="161" customFormat="1" ht="31.5" x14ac:dyDescent="0.25">
      <c r="A208" s="162" t="s">
        <v>286</v>
      </c>
      <c r="B208" s="163" t="s">
        <v>287</v>
      </c>
      <c r="C208" s="164" t="s">
        <v>19</v>
      </c>
      <c r="D208" s="358" t="s">
        <v>20</v>
      </c>
      <c r="E208" s="159">
        <f t="shared" ref="E208:M208" si="223">SUM(E209:E211)</f>
        <v>0</v>
      </c>
      <c r="F208" s="159">
        <f t="shared" si="223"/>
        <v>0</v>
      </c>
      <c r="G208" s="159">
        <f t="shared" si="223"/>
        <v>0</v>
      </c>
      <c r="H208" s="159">
        <f t="shared" si="223"/>
        <v>0</v>
      </c>
      <c r="I208" s="159">
        <f t="shared" si="223"/>
        <v>0</v>
      </c>
      <c r="J208" s="159">
        <f t="shared" si="223"/>
        <v>0</v>
      </c>
      <c r="K208" s="159">
        <f t="shared" si="223"/>
        <v>0</v>
      </c>
      <c r="L208" s="159">
        <f t="shared" si="223"/>
        <v>0</v>
      </c>
      <c r="M208" s="159">
        <f t="shared" si="223"/>
        <v>0</v>
      </c>
      <c r="N208" s="358" t="s">
        <v>20</v>
      </c>
      <c r="O208" s="159">
        <f t="shared" ref="O208:W208" si="224">SUM(O209:O211)</f>
        <v>0</v>
      </c>
      <c r="P208" s="159">
        <f t="shared" si="224"/>
        <v>0</v>
      </c>
      <c r="Q208" s="159">
        <f t="shared" si="224"/>
        <v>0</v>
      </c>
      <c r="R208" s="159">
        <f t="shared" si="224"/>
        <v>0</v>
      </c>
      <c r="S208" s="159">
        <f t="shared" si="224"/>
        <v>0</v>
      </c>
      <c r="T208" s="159">
        <f t="shared" si="224"/>
        <v>0</v>
      </c>
      <c r="U208" s="159">
        <f t="shared" si="224"/>
        <v>0</v>
      </c>
      <c r="V208" s="159">
        <f t="shared" si="224"/>
        <v>0</v>
      </c>
      <c r="W208" s="159">
        <f t="shared" si="224"/>
        <v>0</v>
      </c>
      <c r="X208" s="358" t="s">
        <v>20</v>
      </c>
      <c r="Y208" s="159">
        <f t="shared" ref="Y208:AG208" si="225">SUM(Y209:Y211)</f>
        <v>0</v>
      </c>
      <c r="Z208" s="159">
        <f t="shared" si="225"/>
        <v>0</v>
      </c>
      <c r="AA208" s="159">
        <f t="shared" si="225"/>
        <v>0</v>
      </c>
      <c r="AB208" s="159">
        <f t="shared" si="225"/>
        <v>0</v>
      </c>
      <c r="AC208" s="159">
        <f t="shared" si="225"/>
        <v>0</v>
      </c>
      <c r="AD208" s="159">
        <f t="shared" si="225"/>
        <v>0</v>
      </c>
      <c r="AE208" s="159">
        <f t="shared" si="225"/>
        <v>0</v>
      </c>
      <c r="AF208" s="159">
        <f t="shared" si="225"/>
        <v>0</v>
      </c>
      <c r="AG208" s="159">
        <f t="shared" si="225"/>
        <v>0</v>
      </c>
      <c r="AH208" s="358" t="s">
        <v>20</v>
      </c>
      <c r="AI208" s="160">
        <f t="shared" ref="AI208:AQ208" si="226">SUM(AI209:AI211)</f>
        <v>0</v>
      </c>
      <c r="AJ208" s="160">
        <f t="shared" si="226"/>
        <v>0</v>
      </c>
      <c r="AK208" s="160">
        <f t="shared" si="226"/>
        <v>0</v>
      </c>
      <c r="AL208" s="160">
        <f t="shared" si="226"/>
        <v>0</v>
      </c>
      <c r="AM208" s="160">
        <f t="shared" si="226"/>
        <v>0</v>
      </c>
      <c r="AN208" s="160">
        <f t="shared" si="226"/>
        <v>0</v>
      </c>
      <c r="AO208" s="160">
        <f t="shared" si="226"/>
        <v>0</v>
      </c>
      <c r="AP208" s="160">
        <f t="shared" si="226"/>
        <v>0</v>
      </c>
      <c r="AQ208" s="160">
        <f t="shared" si="226"/>
        <v>0</v>
      </c>
      <c r="AR208" s="358" t="s">
        <v>20</v>
      </c>
      <c r="AS208" s="160">
        <f t="shared" ref="AS208:BA208" si="227">SUM(AS209:AS211)</f>
        <v>0</v>
      </c>
      <c r="AT208" s="160">
        <f t="shared" si="227"/>
        <v>0</v>
      </c>
      <c r="AU208" s="160">
        <f t="shared" si="227"/>
        <v>0</v>
      </c>
      <c r="AV208" s="160">
        <f t="shared" si="227"/>
        <v>0</v>
      </c>
      <c r="AW208" s="160">
        <f t="shared" si="227"/>
        <v>0</v>
      </c>
      <c r="AX208" s="160">
        <f t="shared" si="227"/>
        <v>0</v>
      </c>
      <c r="AY208" s="160">
        <f t="shared" si="227"/>
        <v>0</v>
      </c>
      <c r="AZ208" s="160">
        <f t="shared" si="227"/>
        <v>0</v>
      </c>
      <c r="BA208" s="160">
        <f t="shared" si="227"/>
        <v>0</v>
      </c>
    </row>
    <row r="209" spans="1:53" ht="31.5" x14ac:dyDescent="0.25">
      <c r="A209" s="75" t="s">
        <v>286</v>
      </c>
      <c r="B209" s="76" t="s">
        <v>288</v>
      </c>
      <c r="C209" s="79" t="s">
        <v>289</v>
      </c>
      <c r="D209" s="199" t="s">
        <v>20</v>
      </c>
      <c r="E209" s="190">
        <v>0</v>
      </c>
      <c r="F209" s="190">
        <v>0</v>
      </c>
      <c r="G209" s="190">
        <v>0</v>
      </c>
      <c r="H209" s="190">
        <v>0</v>
      </c>
      <c r="I209" s="190">
        <v>0</v>
      </c>
      <c r="J209" s="190">
        <v>0</v>
      </c>
      <c r="K209" s="190">
        <v>0</v>
      </c>
      <c r="L209" s="190">
        <v>0</v>
      </c>
      <c r="M209" s="190">
        <v>0</v>
      </c>
      <c r="N209" s="199" t="s">
        <v>20</v>
      </c>
      <c r="O209" s="190">
        <v>0</v>
      </c>
      <c r="P209" s="190">
        <v>0</v>
      </c>
      <c r="Q209" s="190">
        <v>0</v>
      </c>
      <c r="R209" s="190">
        <v>0</v>
      </c>
      <c r="S209" s="190">
        <v>0</v>
      </c>
      <c r="T209" s="190">
        <v>0</v>
      </c>
      <c r="U209" s="190">
        <v>0</v>
      </c>
      <c r="V209" s="190">
        <v>0</v>
      </c>
      <c r="W209" s="190">
        <v>0</v>
      </c>
      <c r="X209" s="199" t="s">
        <v>20</v>
      </c>
      <c r="Y209" s="190">
        <v>0</v>
      </c>
      <c r="Z209" s="190">
        <v>0</v>
      </c>
      <c r="AA209" s="190">
        <v>0</v>
      </c>
      <c r="AB209" s="190">
        <v>0</v>
      </c>
      <c r="AC209" s="190">
        <v>0</v>
      </c>
      <c r="AD209" s="190">
        <v>0</v>
      </c>
      <c r="AE209" s="190">
        <v>0</v>
      </c>
      <c r="AF209" s="190">
        <v>0</v>
      </c>
      <c r="AG209" s="190">
        <v>0</v>
      </c>
      <c r="AH209" s="199" t="s">
        <v>20</v>
      </c>
      <c r="AI209" s="179">
        <v>0</v>
      </c>
      <c r="AJ209" s="179">
        <v>0</v>
      </c>
      <c r="AK209" s="179">
        <v>0</v>
      </c>
      <c r="AL209" s="179">
        <v>0</v>
      </c>
      <c r="AM209" s="179">
        <v>0</v>
      </c>
      <c r="AN209" s="179">
        <v>0</v>
      </c>
      <c r="AO209" s="179">
        <v>0</v>
      </c>
      <c r="AP209" s="179">
        <v>0</v>
      </c>
      <c r="AQ209" s="179">
        <v>0</v>
      </c>
      <c r="AR209" s="358" t="s">
        <v>20</v>
      </c>
      <c r="AS209" s="179">
        <v>0</v>
      </c>
      <c r="AT209" s="179">
        <v>0</v>
      </c>
      <c r="AU209" s="179">
        <v>0</v>
      </c>
      <c r="AV209" s="179">
        <v>0</v>
      </c>
      <c r="AW209" s="179">
        <v>0</v>
      </c>
      <c r="AX209" s="179">
        <v>0</v>
      </c>
      <c r="AY209" s="179">
        <v>0</v>
      </c>
      <c r="AZ209" s="179">
        <v>0</v>
      </c>
      <c r="BA209" s="179">
        <v>0</v>
      </c>
    </row>
    <row r="210" spans="1:53" ht="47.25" x14ac:dyDescent="0.25">
      <c r="A210" s="75" t="s">
        <v>286</v>
      </c>
      <c r="B210" s="196" t="s">
        <v>771</v>
      </c>
      <c r="C210" s="80" t="s">
        <v>290</v>
      </c>
      <c r="D210" s="199" t="s">
        <v>20</v>
      </c>
      <c r="E210" s="190">
        <v>0</v>
      </c>
      <c r="F210" s="190">
        <v>0</v>
      </c>
      <c r="G210" s="190">
        <v>0</v>
      </c>
      <c r="H210" s="190">
        <v>0</v>
      </c>
      <c r="I210" s="190">
        <v>0</v>
      </c>
      <c r="J210" s="190">
        <v>0</v>
      </c>
      <c r="K210" s="190">
        <v>0</v>
      </c>
      <c r="L210" s="190">
        <v>0</v>
      </c>
      <c r="M210" s="190">
        <v>0</v>
      </c>
      <c r="N210" s="199" t="s">
        <v>20</v>
      </c>
      <c r="O210" s="190">
        <v>0</v>
      </c>
      <c r="P210" s="190">
        <v>0</v>
      </c>
      <c r="Q210" s="190">
        <v>0</v>
      </c>
      <c r="R210" s="190">
        <v>0</v>
      </c>
      <c r="S210" s="190">
        <v>0</v>
      </c>
      <c r="T210" s="190">
        <v>0</v>
      </c>
      <c r="U210" s="190">
        <v>0</v>
      </c>
      <c r="V210" s="190">
        <v>0</v>
      </c>
      <c r="W210" s="190">
        <v>0</v>
      </c>
      <c r="X210" s="199" t="s">
        <v>20</v>
      </c>
      <c r="Y210" s="190">
        <v>0</v>
      </c>
      <c r="Z210" s="190">
        <v>0</v>
      </c>
      <c r="AA210" s="190">
        <v>0</v>
      </c>
      <c r="AB210" s="190">
        <v>0</v>
      </c>
      <c r="AC210" s="190">
        <v>0</v>
      </c>
      <c r="AD210" s="190">
        <v>0</v>
      </c>
      <c r="AE210" s="190">
        <v>0</v>
      </c>
      <c r="AF210" s="190">
        <v>0</v>
      </c>
      <c r="AG210" s="190">
        <v>0</v>
      </c>
      <c r="AH210" s="199" t="s">
        <v>20</v>
      </c>
      <c r="AI210" s="172">
        <v>0</v>
      </c>
      <c r="AJ210" s="172">
        <v>0</v>
      </c>
      <c r="AK210" s="172">
        <v>0</v>
      </c>
      <c r="AL210" s="172">
        <v>0</v>
      </c>
      <c r="AM210" s="172">
        <v>0</v>
      </c>
      <c r="AN210" s="172">
        <v>0</v>
      </c>
      <c r="AO210" s="172">
        <v>0</v>
      </c>
      <c r="AP210" s="172">
        <v>0</v>
      </c>
      <c r="AQ210" s="172">
        <v>0</v>
      </c>
      <c r="AR210" s="358" t="s">
        <v>20</v>
      </c>
      <c r="AS210" s="172">
        <v>0</v>
      </c>
      <c r="AT210" s="172">
        <v>0</v>
      </c>
      <c r="AU210" s="172">
        <v>0</v>
      </c>
      <c r="AV210" s="172">
        <v>0</v>
      </c>
      <c r="AW210" s="172">
        <v>0</v>
      </c>
      <c r="AX210" s="172">
        <v>0</v>
      </c>
      <c r="AY210" s="172">
        <v>0</v>
      </c>
      <c r="AZ210" s="172">
        <v>0</v>
      </c>
      <c r="BA210" s="172">
        <v>0</v>
      </c>
    </row>
    <row r="211" spans="1:53" ht="78.75" x14ac:dyDescent="0.25">
      <c r="A211" s="75" t="s">
        <v>286</v>
      </c>
      <c r="B211" s="196" t="s">
        <v>291</v>
      </c>
      <c r="C211" s="80" t="s">
        <v>292</v>
      </c>
      <c r="D211" s="199" t="s">
        <v>20</v>
      </c>
      <c r="E211" s="190">
        <v>0</v>
      </c>
      <c r="F211" s="190">
        <v>0</v>
      </c>
      <c r="G211" s="190">
        <v>0</v>
      </c>
      <c r="H211" s="190">
        <v>0</v>
      </c>
      <c r="I211" s="190">
        <v>0</v>
      </c>
      <c r="J211" s="190">
        <v>0</v>
      </c>
      <c r="K211" s="190">
        <v>0</v>
      </c>
      <c r="L211" s="190">
        <v>0</v>
      </c>
      <c r="M211" s="190">
        <v>0</v>
      </c>
      <c r="N211" s="199" t="s">
        <v>20</v>
      </c>
      <c r="O211" s="190">
        <v>0</v>
      </c>
      <c r="P211" s="190">
        <v>0</v>
      </c>
      <c r="Q211" s="190">
        <v>0</v>
      </c>
      <c r="R211" s="190">
        <v>0</v>
      </c>
      <c r="S211" s="190">
        <v>0</v>
      </c>
      <c r="T211" s="190">
        <v>0</v>
      </c>
      <c r="U211" s="190">
        <v>0</v>
      </c>
      <c r="V211" s="190">
        <v>0</v>
      </c>
      <c r="W211" s="190">
        <v>0</v>
      </c>
      <c r="X211" s="199" t="s">
        <v>20</v>
      </c>
      <c r="Y211" s="190">
        <v>0</v>
      </c>
      <c r="Z211" s="190">
        <v>0</v>
      </c>
      <c r="AA211" s="190">
        <v>0</v>
      </c>
      <c r="AB211" s="190">
        <v>0</v>
      </c>
      <c r="AC211" s="190">
        <v>0</v>
      </c>
      <c r="AD211" s="190">
        <v>0</v>
      </c>
      <c r="AE211" s="190">
        <v>0</v>
      </c>
      <c r="AF211" s="190">
        <v>0</v>
      </c>
      <c r="AG211" s="190">
        <v>0</v>
      </c>
      <c r="AH211" s="199" t="s">
        <v>20</v>
      </c>
      <c r="AI211" s="172">
        <v>0</v>
      </c>
      <c r="AJ211" s="172">
        <v>0</v>
      </c>
      <c r="AK211" s="172">
        <v>0</v>
      </c>
      <c r="AL211" s="172">
        <v>0</v>
      </c>
      <c r="AM211" s="172">
        <v>0</v>
      </c>
      <c r="AN211" s="172">
        <v>0</v>
      </c>
      <c r="AO211" s="172">
        <v>0</v>
      </c>
      <c r="AP211" s="172">
        <v>0</v>
      </c>
      <c r="AQ211" s="172">
        <v>0</v>
      </c>
      <c r="AR211" s="358" t="s">
        <v>20</v>
      </c>
      <c r="AS211" s="172">
        <v>0</v>
      </c>
      <c r="AT211" s="172">
        <v>0</v>
      </c>
      <c r="AU211" s="172">
        <v>0</v>
      </c>
      <c r="AV211" s="172">
        <v>0</v>
      </c>
      <c r="AW211" s="172">
        <v>0</v>
      </c>
      <c r="AX211" s="172">
        <v>0</v>
      </c>
      <c r="AY211" s="172">
        <v>0</v>
      </c>
      <c r="AZ211" s="172">
        <v>0</v>
      </c>
      <c r="BA211" s="172">
        <v>0</v>
      </c>
    </row>
    <row r="212" spans="1:53" s="161" customFormat="1" ht="47.25" x14ac:dyDescent="0.25">
      <c r="A212" s="162" t="s">
        <v>293</v>
      </c>
      <c r="B212" s="168" t="s">
        <v>158</v>
      </c>
      <c r="C212" s="164" t="s">
        <v>19</v>
      </c>
      <c r="D212" s="358" t="s">
        <v>20</v>
      </c>
      <c r="E212" s="159">
        <v>0</v>
      </c>
      <c r="F212" s="159">
        <v>0</v>
      </c>
      <c r="G212" s="159">
        <v>0</v>
      </c>
      <c r="H212" s="159">
        <v>0</v>
      </c>
      <c r="I212" s="159">
        <v>0</v>
      </c>
      <c r="J212" s="159">
        <v>0</v>
      </c>
      <c r="K212" s="159">
        <v>0</v>
      </c>
      <c r="L212" s="159">
        <v>0</v>
      </c>
      <c r="M212" s="159">
        <v>0</v>
      </c>
      <c r="N212" s="358" t="s">
        <v>20</v>
      </c>
      <c r="O212" s="159">
        <v>0</v>
      </c>
      <c r="P212" s="159">
        <v>0</v>
      </c>
      <c r="Q212" s="159">
        <v>0</v>
      </c>
      <c r="R212" s="159">
        <v>0</v>
      </c>
      <c r="S212" s="159">
        <v>0</v>
      </c>
      <c r="T212" s="159">
        <v>0</v>
      </c>
      <c r="U212" s="159">
        <v>0</v>
      </c>
      <c r="V212" s="159">
        <v>0</v>
      </c>
      <c r="W212" s="159">
        <v>0</v>
      </c>
      <c r="X212" s="358" t="s">
        <v>20</v>
      </c>
      <c r="Y212" s="159">
        <v>0</v>
      </c>
      <c r="Z212" s="159">
        <v>0</v>
      </c>
      <c r="AA212" s="159">
        <v>0</v>
      </c>
      <c r="AB212" s="159">
        <v>0</v>
      </c>
      <c r="AC212" s="159">
        <v>0</v>
      </c>
      <c r="AD212" s="159">
        <v>0</v>
      </c>
      <c r="AE212" s="159">
        <v>0</v>
      </c>
      <c r="AF212" s="159">
        <v>0</v>
      </c>
      <c r="AG212" s="159">
        <v>0</v>
      </c>
      <c r="AH212" s="358" t="s">
        <v>20</v>
      </c>
      <c r="AI212" s="160">
        <v>0</v>
      </c>
      <c r="AJ212" s="160">
        <v>0</v>
      </c>
      <c r="AK212" s="160">
        <v>0</v>
      </c>
      <c r="AL212" s="160">
        <v>0</v>
      </c>
      <c r="AM212" s="160">
        <v>0</v>
      </c>
      <c r="AN212" s="160">
        <v>0</v>
      </c>
      <c r="AO212" s="160">
        <v>0</v>
      </c>
      <c r="AP212" s="160">
        <v>0</v>
      </c>
      <c r="AQ212" s="160">
        <v>0</v>
      </c>
      <c r="AR212" s="358" t="s">
        <v>20</v>
      </c>
      <c r="AS212" s="160">
        <v>0</v>
      </c>
      <c r="AT212" s="160">
        <v>0</v>
      </c>
      <c r="AU212" s="160">
        <v>0</v>
      </c>
      <c r="AV212" s="160">
        <v>0</v>
      </c>
      <c r="AW212" s="160">
        <v>0</v>
      </c>
      <c r="AX212" s="160">
        <v>0</v>
      </c>
      <c r="AY212" s="160">
        <v>0</v>
      </c>
      <c r="AZ212" s="160">
        <v>0</v>
      </c>
      <c r="BA212" s="160">
        <v>0</v>
      </c>
    </row>
    <row r="213" spans="1:53" s="161" customFormat="1" ht="31.5" x14ac:dyDescent="0.25">
      <c r="A213" s="162" t="s">
        <v>294</v>
      </c>
      <c r="B213" s="163" t="s">
        <v>295</v>
      </c>
      <c r="C213" s="164" t="s">
        <v>19</v>
      </c>
      <c r="D213" s="358" t="s">
        <v>20</v>
      </c>
      <c r="E213" s="158">
        <f t="shared" ref="E213:M213" si="228">SUM(E214:E352)</f>
        <v>0</v>
      </c>
      <c r="F213" s="158">
        <f t="shared" si="228"/>
        <v>0</v>
      </c>
      <c r="G213" s="158">
        <f t="shared" si="228"/>
        <v>0</v>
      </c>
      <c r="H213" s="158">
        <f t="shared" si="228"/>
        <v>0</v>
      </c>
      <c r="I213" s="158">
        <f t="shared" si="228"/>
        <v>0</v>
      </c>
      <c r="J213" s="158">
        <f t="shared" si="228"/>
        <v>0</v>
      </c>
      <c r="K213" s="158">
        <f t="shared" si="228"/>
        <v>1</v>
      </c>
      <c r="L213" s="158">
        <f t="shared" si="228"/>
        <v>0</v>
      </c>
      <c r="M213" s="158">
        <f t="shared" si="228"/>
        <v>0</v>
      </c>
      <c r="N213" s="358" t="s">
        <v>20</v>
      </c>
      <c r="O213" s="158">
        <f t="shared" ref="O213:W213" si="229">SUM(O214:O352)</f>
        <v>0</v>
      </c>
      <c r="P213" s="158">
        <f t="shared" si="229"/>
        <v>0</v>
      </c>
      <c r="Q213" s="158">
        <f t="shared" si="229"/>
        <v>0</v>
      </c>
      <c r="R213" s="158">
        <f t="shared" si="229"/>
        <v>0</v>
      </c>
      <c r="S213" s="158">
        <f t="shared" si="229"/>
        <v>0</v>
      </c>
      <c r="T213" s="158">
        <f t="shared" si="229"/>
        <v>0</v>
      </c>
      <c r="U213" s="158">
        <f t="shared" si="229"/>
        <v>1</v>
      </c>
      <c r="V213" s="158">
        <f t="shared" si="229"/>
        <v>0</v>
      </c>
      <c r="W213" s="158">
        <f t="shared" si="229"/>
        <v>0</v>
      </c>
      <c r="X213" s="358" t="s">
        <v>20</v>
      </c>
      <c r="Y213" s="158">
        <f t="shared" ref="Y213:AG213" si="230">SUM(Y214:Y352)</f>
        <v>0</v>
      </c>
      <c r="Z213" s="158">
        <f t="shared" si="230"/>
        <v>0</v>
      </c>
      <c r="AA213" s="158">
        <f t="shared" si="230"/>
        <v>0</v>
      </c>
      <c r="AB213" s="158">
        <f t="shared" si="230"/>
        <v>0</v>
      </c>
      <c r="AC213" s="158">
        <f t="shared" si="230"/>
        <v>0</v>
      </c>
      <c r="AD213" s="158">
        <f t="shared" si="230"/>
        <v>0</v>
      </c>
      <c r="AE213" s="158">
        <f t="shared" si="230"/>
        <v>0</v>
      </c>
      <c r="AF213" s="158">
        <f t="shared" si="230"/>
        <v>0</v>
      </c>
      <c r="AG213" s="158">
        <f t="shared" si="230"/>
        <v>0</v>
      </c>
      <c r="AH213" s="358" t="s">
        <v>20</v>
      </c>
      <c r="AI213" s="160">
        <f t="shared" ref="AI213:AQ213" si="231">SUM(AI214:AI352)</f>
        <v>0</v>
      </c>
      <c r="AJ213" s="160">
        <f t="shared" si="231"/>
        <v>0</v>
      </c>
      <c r="AK213" s="160">
        <f t="shared" si="231"/>
        <v>0</v>
      </c>
      <c r="AL213" s="160">
        <f t="shared" si="231"/>
        <v>0</v>
      </c>
      <c r="AM213" s="160">
        <f t="shared" si="231"/>
        <v>0</v>
      </c>
      <c r="AN213" s="160">
        <f t="shared" si="231"/>
        <v>0</v>
      </c>
      <c r="AO213" s="160">
        <f t="shared" si="231"/>
        <v>0</v>
      </c>
      <c r="AP213" s="160">
        <f t="shared" si="231"/>
        <v>0</v>
      </c>
      <c r="AQ213" s="160">
        <f t="shared" si="231"/>
        <v>0</v>
      </c>
      <c r="AR213" s="358" t="s">
        <v>20</v>
      </c>
      <c r="AS213" s="160">
        <f t="shared" ref="AS213:BA213" si="232">SUM(AS214:AS352)</f>
        <v>0</v>
      </c>
      <c r="AT213" s="160">
        <f t="shared" si="232"/>
        <v>0</v>
      </c>
      <c r="AU213" s="160">
        <f t="shared" si="232"/>
        <v>0</v>
      </c>
      <c r="AV213" s="160">
        <f t="shared" si="232"/>
        <v>0</v>
      </c>
      <c r="AW213" s="160">
        <f t="shared" si="232"/>
        <v>0</v>
      </c>
      <c r="AX213" s="160">
        <f t="shared" si="232"/>
        <v>0</v>
      </c>
      <c r="AY213" s="160">
        <f t="shared" si="232"/>
        <v>0</v>
      </c>
      <c r="AZ213" s="160">
        <f t="shared" si="232"/>
        <v>0</v>
      </c>
      <c r="BA213" s="160">
        <f t="shared" si="232"/>
        <v>0</v>
      </c>
    </row>
    <row r="214" spans="1:53" ht="31.5" x14ac:dyDescent="0.25">
      <c r="A214" s="75" t="s">
        <v>294</v>
      </c>
      <c r="B214" s="93" t="s">
        <v>558</v>
      </c>
      <c r="C214" s="79" t="s">
        <v>559</v>
      </c>
      <c r="D214" s="199" t="s">
        <v>20</v>
      </c>
      <c r="E214" s="190">
        <v>0</v>
      </c>
      <c r="F214" s="190">
        <v>0</v>
      </c>
      <c r="G214" s="190">
        <v>0</v>
      </c>
      <c r="H214" s="190">
        <v>0</v>
      </c>
      <c r="I214" s="190">
        <v>0</v>
      </c>
      <c r="J214" s="190">
        <v>0</v>
      </c>
      <c r="K214" s="190">
        <v>0</v>
      </c>
      <c r="L214" s="190">
        <v>0</v>
      </c>
      <c r="M214" s="190">
        <v>0</v>
      </c>
      <c r="N214" s="199" t="s">
        <v>20</v>
      </c>
      <c r="O214" s="190">
        <v>0</v>
      </c>
      <c r="P214" s="190">
        <v>0</v>
      </c>
      <c r="Q214" s="190">
        <v>0</v>
      </c>
      <c r="R214" s="190">
        <v>0</v>
      </c>
      <c r="S214" s="190">
        <v>0</v>
      </c>
      <c r="T214" s="190">
        <v>0</v>
      </c>
      <c r="U214" s="190">
        <v>0</v>
      </c>
      <c r="V214" s="190">
        <v>0</v>
      </c>
      <c r="W214" s="190">
        <v>0</v>
      </c>
      <c r="X214" s="199" t="s">
        <v>20</v>
      </c>
      <c r="Y214" s="190">
        <v>0</v>
      </c>
      <c r="Z214" s="190">
        <v>0</v>
      </c>
      <c r="AA214" s="190">
        <v>0</v>
      </c>
      <c r="AB214" s="190">
        <v>0</v>
      </c>
      <c r="AC214" s="190">
        <v>0</v>
      </c>
      <c r="AD214" s="190">
        <v>0</v>
      </c>
      <c r="AE214" s="190">
        <v>0</v>
      </c>
      <c r="AF214" s="190">
        <v>0</v>
      </c>
      <c r="AG214" s="190">
        <v>0</v>
      </c>
      <c r="AH214" s="199" t="s">
        <v>20</v>
      </c>
      <c r="AI214" s="172">
        <v>0</v>
      </c>
      <c r="AJ214" s="172">
        <v>0</v>
      </c>
      <c r="AK214" s="179">
        <v>0</v>
      </c>
      <c r="AL214" s="179">
        <v>0</v>
      </c>
      <c r="AM214" s="179">
        <v>0</v>
      </c>
      <c r="AN214" s="179">
        <v>0</v>
      </c>
      <c r="AO214" s="179">
        <v>0</v>
      </c>
      <c r="AP214" s="179">
        <v>0</v>
      </c>
      <c r="AQ214" s="179">
        <v>0</v>
      </c>
      <c r="AR214" s="358" t="s">
        <v>20</v>
      </c>
      <c r="AS214" s="172">
        <v>0</v>
      </c>
      <c r="AT214" s="172">
        <v>0</v>
      </c>
      <c r="AU214" s="179">
        <v>0</v>
      </c>
      <c r="AV214" s="179">
        <v>0</v>
      </c>
      <c r="AW214" s="172">
        <v>0</v>
      </c>
      <c r="AX214" s="172">
        <v>0</v>
      </c>
      <c r="AY214" s="179">
        <v>0</v>
      </c>
      <c r="AZ214" s="179">
        <v>0</v>
      </c>
      <c r="BA214" s="179">
        <v>0</v>
      </c>
    </row>
    <row r="215" spans="1:53" ht="31.5" x14ac:dyDescent="0.25">
      <c r="A215" s="75" t="s">
        <v>294</v>
      </c>
      <c r="B215" s="81" t="s">
        <v>560</v>
      </c>
      <c r="C215" s="79" t="s">
        <v>561</v>
      </c>
      <c r="D215" s="199" t="s">
        <v>20</v>
      </c>
      <c r="E215" s="190">
        <v>0</v>
      </c>
      <c r="F215" s="190">
        <v>0</v>
      </c>
      <c r="G215" s="190">
        <v>0</v>
      </c>
      <c r="H215" s="190">
        <v>0</v>
      </c>
      <c r="I215" s="190">
        <v>0</v>
      </c>
      <c r="J215" s="190">
        <v>0</v>
      </c>
      <c r="K215" s="190">
        <v>0</v>
      </c>
      <c r="L215" s="190">
        <v>0</v>
      </c>
      <c r="M215" s="190">
        <v>0</v>
      </c>
      <c r="N215" s="199" t="s">
        <v>20</v>
      </c>
      <c r="O215" s="190">
        <v>0</v>
      </c>
      <c r="P215" s="190">
        <v>0</v>
      </c>
      <c r="Q215" s="190">
        <v>0</v>
      </c>
      <c r="R215" s="190">
        <v>0</v>
      </c>
      <c r="S215" s="190">
        <v>0</v>
      </c>
      <c r="T215" s="190">
        <v>0</v>
      </c>
      <c r="U215" s="190">
        <v>0</v>
      </c>
      <c r="V215" s="190">
        <v>0</v>
      </c>
      <c r="W215" s="190">
        <v>0</v>
      </c>
      <c r="X215" s="199" t="s">
        <v>20</v>
      </c>
      <c r="Y215" s="190">
        <v>0</v>
      </c>
      <c r="Z215" s="190">
        <v>0</v>
      </c>
      <c r="AA215" s="190">
        <v>0</v>
      </c>
      <c r="AB215" s="190">
        <v>0</v>
      </c>
      <c r="AC215" s="190">
        <v>0</v>
      </c>
      <c r="AD215" s="190">
        <v>0</v>
      </c>
      <c r="AE215" s="190">
        <v>0</v>
      </c>
      <c r="AF215" s="190">
        <v>0</v>
      </c>
      <c r="AG215" s="190">
        <v>0</v>
      </c>
      <c r="AH215" s="199" t="s">
        <v>20</v>
      </c>
      <c r="AI215" s="172">
        <v>0</v>
      </c>
      <c r="AJ215" s="172">
        <v>0</v>
      </c>
      <c r="AK215" s="179">
        <v>0</v>
      </c>
      <c r="AL215" s="179">
        <v>0</v>
      </c>
      <c r="AM215" s="179">
        <v>0</v>
      </c>
      <c r="AN215" s="179">
        <v>0</v>
      </c>
      <c r="AO215" s="179">
        <v>0</v>
      </c>
      <c r="AP215" s="179">
        <v>0</v>
      </c>
      <c r="AQ215" s="179">
        <v>0</v>
      </c>
      <c r="AR215" s="358" t="s">
        <v>20</v>
      </c>
      <c r="AS215" s="172">
        <v>0</v>
      </c>
      <c r="AT215" s="172">
        <v>0</v>
      </c>
      <c r="AU215" s="179">
        <v>0</v>
      </c>
      <c r="AV215" s="179">
        <v>0</v>
      </c>
      <c r="AW215" s="172">
        <v>0</v>
      </c>
      <c r="AX215" s="172">
        <v>0</v>
      </c>
      <c r="AY215" s="179">
        <v>0</v>
      </c>
      <c r="AZ215" s="179">
        <v>0</v>
      </c>
      <c r="BA215" s="179">
        <v>0</v>
      </c>
    </row>
    <row r="216" spans="1:53" ht="47.25" x14ac:dyDescent="0.25">
      <c r="A216" s="75" t="s">
        <v>294</v>
      </c>
      <c r="B216" s="81" t="s">
        <v>562</v>
      </c>
      <c r="C216" s="79" t="s">
        <v>563</v>
      </c>
      <c r="D216" s="199" t="s">
        <v>20</v>
      </c>
      <c r="E216" s="190">
        <v>0</v>
      </c>
      <c r="F216" s="190">
        <v>0</v>
      </c>
      <c r="G216" s="190">
        <v>0</v>
      </c>
      <c r="H216" s="190">
        <v>0</v>
      </c>
      <c r="I216" s="190">
        <v>0</v>
      </c>
      <c r="J216" s="190">
        <v>0</v>
      </c>
      <c r="K216" s="190">
        <v>0</v>
      </c>
      <c r="L216" s="190">
        <v>0</v>
      </c>
      <c r="M216" s="190">
        <v>0</v>
      </c>
      <c r="N216" s="199" t="s">
        <v>20</v>
      </c>
      <c r="O216" s="190">
        <v>0</v>
      </c>
      <c r="P216" s="190">
        <v>0</v>
      </c>
      <c r="Q216" s="190">
        <v>0</v>
      </c>
      <c r="R216" s="190">
        <v>0</v>
      </c>
      <c r="S216" s="190">
        <v>0</v>
      </c>
      <c r="T216" s="190">
        <v>0</v>
      </c>
      <c r="U216" s="190">
        <v>0</v>
      </c>
      <c r="V216" s="190">
        <v>0</v>
      </c>
      <c r="W216" s="190">
        <v>0</v>
      </c>
      <c r="X216" s="199" t="s">
        <v>20</v>
      </c>
      <c r="Y216" s="190">
        <v>0</v>
      </c>
      <c r="Z216" s="190">
        <v>0</v>
      </c>
      <c r="AA216" s="190">
        <v>0</v>
      </c>
      <c r="AB216" s="190">
        <v>0</v>
      </c>
      <c r="AC216" s="190">
        <v>0</v>
      </c>
      <c r="AD216" s="190">
        <v>0</v>
      </c>
      <c r="AE216" s="190">
        <v>0</v>
      </c>
      <c r="AF216" s="190">
        <v>0</v>
      </c>
      <c r="AG216" s="190">
        <v>0</v>
      </c>
      <c r="AH216" s="199" t="s">
        <v>20</v>
      </c>
      <c r="AI216" s="172">
        <v>0</v>
      </c>
      <c r="AJ216" s="172">
        <v>0</v>
      </c>
      <c r="AK216" s="179">
        <v>0</v>
      </c>
      <c r="AL216" s="179">
        <v>0</v>
      </c>
      <c r="AM216" s="179">
        <v>0</v>
      </c>
      <c r="AN216" s="179">
        <v>0</v>
      </c>
      <c r="AO216" s="179">
        <v>0</v>
      </c>
      <c r="AP216" s="179">
        <v>0</v>
      </c>
      <c r="AQ216" s="179">
        <v>0</v>
      </c>
      <c r="AR216" s="358" t="s">
        <v>20</v>
      </c>
      <c r="AS216" s="172">
        <v>0</v>
      </c>
      <c r="AT216" s="172">
        <v>0</v>
      </c>
      <c r="AU216" s="179">
        <v>0</v>
      </c>
      <c r="AV216" s="179">
        <v>0</v>
      </c>
      <c r="AW216" s="172">
        <v>0</v>
      </c>
      <c r="AX216" s="172">
        <v>0</v>
      </c>
      <c r="AY216" s="179">
        <v>0</v>
      </c>
      <c r="AZ216" s="179">
        <v>0</v>
      </c>
      <c r="BA216" s="179">
        <v>0</v>
      </c>
    </row>
    <row r="217" spans="1:53" ht="31.5" x14ac:dyDescent="0.25">
      <c r="A217" s="75" t="s">
        <v>294</v>
      </c>
      <c r="B217" s="81" t="s">
        <v>564</v>
      </c>
      <c r="C217" s="79" t="s">
        <v>565</v>
      </c>
      <c r="D217" s="199" t="s">
        <v>20</v>
      </c>
      <c r="E217" s="190">
        <v>0</v>
      </c>
      <c r="F217" s="190">
        <v>0</v>
      </c>
      <c r="G217" s="190">
        <v>0</v>
      </c>
      <c r="H217" s="190">
        <v>0</v>
      </c>
      <c r="I217" s="190">
        <v>0</v>
      </c>
      <c r="J217" s="190">
        <v>0</v>
      </c>
      <c r="K217" s="190">
        <v>0</v>
      </c>
      <c r="L217" s="190">
        <v>0</v>
      </c>
      <c r="M217" s="190">
        <v>0</v>
      </c>
      <c r="N217" s="199" t="s">
        <v>20</v>
      </c>
      <c r="O217" s="190">
        <v>0</v>
      </c>
      <c r="P217" s="190">
        <v>0</v>
      </c>
      <c r="Q217" s="190">
        <v>0</v>
      </c>
      <c r="R217" s="190">
        <v>0</v>
      </c>
      <c r="S217" s="190">
        <v>0</v>
      </c>
      <c r="T217" s="190">
        <v>0</v>
      </c>
      <c r="U217" s="190">
        <v>0</v>
      </c>
      <c r="V217" s="190">
        <v>0</v>
      </c>
      <c r="W217" s="190">
        <v>0</v>
      </c>
      <c r="X217" s="199" t="s">
        <v>20</v>
      </c>
      <c r="Y217" s="190">
        <v>0</v>
      </c>
      <c r="Z217" s="190">
        <v>0</v>
      </c>
      <c r="AA217" s="190">
        <v>0</v>
      </c>
      <c r="AB217" s="190">
        <v>0</v>
      </c>
      <c r="AC217" s="190">
        <v>0</v>
      </c>
      <c r="AD217" s="190">
        <v>0</v>
      </c>
      <c r="AE217" s="190">
        <v>0</v>
      </c>
      <c r="AF217" s="190">
        <v>0</v>
      </c>
      <c r="AG217" s="190">
        <v>0</v>
      </c>
      <c r="AH217" s="199" t="s">
        <v>20</v>
      </c>
      <c r="AI217" s="172">
        <v>0</v>
      </c>
      <c r="AJ217" s="172">
        <v>0</v>
      </c>
      <c r="AK217" s="179">
        <v>0</v>
      </c>
      <c r="AL217" s="179">
        <v>0</v>
      </c>
      <c r="AM217" s="179">
        <v>0</v>
      </c>
      <c r="AN217" s="179">
        <v>0</v>
      </c>
      <c r="AO217" s="179">
        <v>0</v>
      </c>
      <c r="AP217" s="179">
        <v>0</v>
      </c>
      <c r="AQ217" s="179">
        <v>0</v>
      </c>
      <c r="AR217" s="358" t="s">
        <v>20</v>
      </c>
      <c r="AS217" s="172">
        <v>0</v>
      </c>
      <c r="AT217" s="172">
        <v>0</v>
      </c>
      <c r="AU217" s="179">
        <v>0</v>
      </c>
      <c r="AV217" s="179">
        <v>0</v>
      </c>
      <c r="AW217" s="172">
        <v>0</v>
      </c>
      <c r="AX217" s="172">
        <v>0</v>
      </c>
      <c r="AY217" s="179">
        <v>0</v>
      </c>
      <c r="AZ217" s="179">
        <v>0</v>
      </c>
      <c r="BA217" s="179">
        <v>0</v>
      </c>
    </row>
    <row r="218" spans="1:53" ht="31.5" x14ac:dyDescent="0.25">
      <c r="A218" s="75" t="s">
        <v>294</v>
      </c>
      <c r="B218" s="81" t="s">
        <v>693</v>
      </c>
      <c r="C218" s="79" t="s">
        <v>694</v>
      </c>
      <c r="D218" s="199" t="s">
        <v>20</v>
      </c>
      <c r="E218" s="190">
        <v>0</v>
      </c>
      <c r="F218" s="190">
        <v>0</v>
      </c>
      <c r="G218" s="190">
        <v>0</v>
      </c>
      <c r="H218" s="190">
        <v>0</v>
      </c>
      <c r="I218" s="190">
        <v>0</v>
      </c>
      <c r="J218" s="190">
        <v>0</v>
      </c>
      <c r="K218" s="190">
        <v>0</v>
      </c>
      <c r="L218" s="190">
        <v>0</v>
      </c>
      <c r="M218" s="190">
        <v>0</v>
      </c>
      <c r="N218" s="199" t="s">
        <v>20</v>
      </c>
      <c r="O218" s="190">
        <v>0</v>
      </c>
      <c r="P218" s="190">
        <v>0</v>
      </c>
      <c r="Q218" s="190">
        <v>0</v>
      </c>
      <c r="R218" s="190">
        <v>0</v>
      </c>
      <c r="S218" s="190">
        <v>0</v>
      </c>
      <c r="T218" s="190">
        <v>0</v>
      </c>
      <c r="U218" s="190">
        <v>0</v>
      </c>
      <c r="V218" s="190">
        <v>0</v>
      </c>
      <c r="W218" s="190">
        <v>0</v>
      </c>
      <c r="X218" s="199" t="s">
        <v>20</v>
      </c>
      <c r="Y218" s="190">
        <v>0</v>
      </c>
      <c r="Z218" s="190">
        <v>0</v>
      </c>
      <c r="AA218" s="190">
        <v>0</v>
      </c>
      <c r="AB218" s="190">
        <v>0</v>
      </c>
      <c r="AC218" s="190">
        <v>0</v>
      </c>
      <c r="AD218" s="190">
        <v>0</v>
      </c>
      <c r="AE218" s="190">
        <v>0</v>
      </c>
      <c r="AF218" s="190">
        <v>0</v>
      </c>
      <c r="AG218" s="190">
        <v>0</v>
      </c>
      <c r="AH218" s="199" t="s">
        <v>20</v>
      </c>
      <c r="AI218" s="172">
        <v>0</v>
      </c>
      <c r="AJ218" s="172">
        <v>0</v>
      </c>
      <c r="AK218" s="179">
        <v>0</v>
      </c>
      <c r="AL218" s="179">
        <v>0</v>
      </c>
      <c r="AM218" s="179">
        <v>0</v>
      </c>
      <c r="AN218" s="179">
        <v>0</v>
      </c>
      <c r="AO218" s="179">
        <v>0</v>
      </c>
      <c r="AP218" s="179">
        <v>0</v>
      </c>
      <c r="AQ218" s="179">
        <v>0</v>
      </c>
      <c r="AR218" s="358" t="s">
        <v>20</v>
      </c>
      <c r="AS218" s="172">
        <v>0</v>
      </c>
      <c r="AT218" s="172">
        <v>0</v>
      </c>
      <c r="AU218" s="179">
        <v>0</v>
      </c>
      <c r="AV218" s="179">
        <v>0</v>
      </c>
      <c r="AW218" s="172">
        <v>0</v>
      </c>
      <c r="AX218" s="172">
        <v>0</v>
      </c>
      <c r="AY218" s="179">
        <v>0</v>
      </c>
      <c r="AZ218" s="179">
        <v>0</v>
      </c>
      <c r="BA218" s="179">
        <v>0</v>
      </c>
    </row>
    <row r="219" spans="1:53" ht="47.25" x14ac:dyDescent="0.25">
      <c r="A219" s="75" t="s">
        <v>294</v>
      </c>
      <c r="B219" s="81" t="s">
        <v>566</v>
      </c>
      <c r="C219" s="79" t="s">
        <v>567</v>
      </c>
      <c r="D219" s="199" t="s">
        <v>20</v>
      </c>
      <c r="E219" s="190">
        <v>0</v>
      </c>
      <c r="F219" s="190">
        <v>0</v>
      </c>
      <c r="G219" s="190">
        <v>0</v>
      </c>
      <c r="H219" s="190">
        <v>0</v>
      </c>
      <c r="I219" s="190">
        <v>0</v>
      </c>
      <c r="J219" s="190">
        <v>0</v>
      </c>
      <c r="K219" s="190">
        <v>0</v>
      </c>
      <c r="L219" s="190">
        <v>0</v>
      </c>
      <c r="M219" s="190">
        <v>0</v>
      </c>
      <c r="N219" s="199" t="s">
        <v>20</v>
      </c>
      <c r="O219" s="190">
        <v>0</v>
      </c>
      <c r="P219" s="190">
        <v>0</v>
      </c>
      <c r="Q219" s="190">
        <v>0</v>
      </c>
      <c r="R219" s="190">
        <v>0</v>
      </c>
      <c r="S219" s="190">
        <v>0</v>
      </c>
      <c r="T219" s="190">
        <v>0</v>
      </c>
      <c r="U219" s="190">
        <v>0</v>
      </c>
      <c r="V219" s="190">
        <v>0</v>
      </c>
      <c r="W219" s="190">
        <v>0</v>
      </c>
      <c r="X219" s="199" t="s">
        <v>20</v>
      </c>
      <c r="Y219" s="190">
        <v>0</v>
      </c>
      <c r="Z219" s="190">
        <v>0</v>
      </c>
      <c r="AA219" s="190">
        <v>0</v>
      </c>
      <c r="AB219" s="190">
        <v>0</v>
      </c>
      <c r="AC219" s="190">
        <v>0</v>
      </c>
      <c r="AD219" s="190">
        <v>0</v>
      </c>
      <c r="AE219" s="190">
        <v>0</v>
      </c>
      <c r="AF219" s="190">
        <v>0</v>
      </c>
      <c r="AG219" s="190">
        <v>0</v>
      </c>
      <c r="AH219" s="199" t="s">
        <v>20</v>
      </c>
      <c r="AI219" s="172">
        <v>0</v>
      </c>
      <c r="AJ219" s="172">
        <v>0</v>
      </c>
      <c r="AK219" s="179">
        <v>0</v>
      </c>
      <c r="AL219" s="179">
        <v>0</v>
      </c>
      <c r="AM219" s="179">
        <v>0</v>
      </c>
      <c r="AN219" s="179">
        <v>0</v>
      </c>
      <c r="AO219" s="179">
        <v>0</v>
      </c>
      <c r="AP219" s="179">
        <v>0</v>
      </c>
      <c r="AQ219" s="179">
        <v>0</v>
      </c>
      <c r="AR219" s="358" t="s">
        <v>20</v>
      </c>
      <c r="AS219" s="172">
        <v>0</v>
      </c>
      <c r="AT219" s="172">
        <v>0</v>
      </c>
      <c r="AU219" s="179">
        <v>0</v>
      </c>
      <c r="AV219" s="179">
        <v>0</v>
      </c>
      <c r="AW219" s="172">
        <v>0</v>
      </c>
      <c r="AX219" s="172">
        <v>0</v>
      </c>
      <c r="AY219" s="179">
        <v>0</v>
      </c>
      <c r="AZ219" s="179">
        <v>0</v>
      </c>
      <c r="BA219" s="179">
        <v>0</v>
      </c>
    </row>
    <row r="220" spans="1:53" ht="47.25" x14ac:dyDescent="0.25">
      <c r="A220" s="75" t="s">
        <v>294</v>
      </c>
      <c r="B220" s="81" t="s">
        <v>568</v>
      </c>
      <c r="C220" s="79" t="s">
        <v>569</v>
      </c>
      <c r="D220" s="199" t="s">
        <v>20</v>
      </c>
      <c r="E220" s="190">
        <v>0</v>
      </c>
      <c r="F220" s="190">
        <v>0</v>
      </c>
      <c r="G220" s="190">
        <v>0</v>
      </c>
      <c r="H220" s="190">
        <v>0</v>
      </c>
      <c r="I220" s="190">
        <v>0</v>
      </c>
      <c r="J220" s="190">
        <v>0</v>
      </c>
      <c r="K220" s="190">
        <v>0</v>
      </c>
      <c r="L220" s="190">
        <v>0</v>
      </c>
      <c r="M220" s="190">
        <v>0</v>
      </c>
      <c r="N220" s="199" t="s">
        <v>20</v>
      </c>
      <c r="O220" s="190">
        <v>0</v>
      </c>
      <c r="P220" s="190">
        <v>0</v>
      </c>
      <c r="Q220" s="190">
        <v>0</v>
      </c>
      <c r="R220" s="190">
        <v>0</v>
      </c>
      <c r="S220" s="190">
        <v>0</v>
      </c>
      <c r="T220" s="190">
        <v>0</v>
      </c>
      <c r="U220" s="190">
        <v>0</v>
      </c>
      <c r="V220" s="190">
        <v>0</v>
      </c>
      <c r="W220" s="190">
        <v>0</v>
      </c>
      <c r="X220" s="199" t="s">
        <v>20</v>
      </c>
      <c r="Y220" s="190">
        <v>0</v>
      </c>
      <c r="Z220" s="190">
        <v>0</v>
      </c>
      <c r="AA220" s="190">
        <v>0</v>
      </c>
      <c r="AB220" s="190">
        <v>0</v>
      </c>
      <c r="AC220" s="190">
        <v>0</v>
      </c>
      <c r="AD220" s="190">
        <v>0</v>
      </c>
      <c r="AE220" s="190">
        <v>0</v>
      </c>
      <c r="AF220" s="190">
        <v>0</v>
      </c>
      <c r="AG220" s="190">
        <v>0</v>
      </c>
      <c r="AH220" s="199" t="s">
        <v>20</v>
      </c>
      <c r="AI220" s="172">
        <v>0</v>
      </c>
      <c r="AJ220" s="172">
        <v>0</v>
      </c>
      <c r="AK220" s="179">
        <v>0</v>
      </c>
      <c r="AL220" s="179">
        <v>0</v>
      </c>
      <c r="AM220" s="179">
        <v>0</v>
      </c>
      <c r="AN220" s="179">
        <v>0</v>
      </c>
      <c r="AO220" s="179">
        <v>0</v>
      </c>
      <c r="AP220" s="179">
        <v>0</v>
      </c>
      <c r="AQ220" s="179">
        <v>0</v>
      </c>
      <c r="AR220" s="358" t="s">
        <v>20</v>
      </c>
      <c r="AS220" s="172">
        <v>0</v>
      </c>
      <c r="AT220" s="172">
        <v>0</v>
      </c>
      <c r="AU220" s="179">
        <v>0</v>
      </c>
      <c r="AV220" s="179">
        <v>0</v>
      </c>
      <c r="AW220" s="172">
        <v>0</v>
      </c>
      <c r="AX220" s="172">
        <v>0</v>
      </c>
      <c r="AY220" s="179">
        <v>0</v>
      </c>
      <c r="AZ220" s="179">
        <v>0</v>
      </c>
      <c r="BA220" s="179">
        <v>0</v>
      </c>
    </row>
    <row r="221" spans="1:53" ht="47.25" x14ac:dyDescent="0.25">
      <c r="A221" s="75" t="s">
        <v>294</v>
      </c>
      <c r="B221" s="81" t="s">
        <v>570</v>
      </c>
      <c r="C221" s="79" t="s">
        <v>571</v>
      </c>
      <c r="D221" s="199" t="s">
        <v>20</v>
      </c>
      <c r="E221" s="190">
        <v>0</v>
      </c>
      <c r="F221" s="190">
        <v>0</v>
      </c>
      <c r="G221" s="190">
        <v>0</v>
      </c>
      <c r="H221" s="190">
        <v>0</v>
      </c>
      <c r="I221" s="190">
        <v>0</v>
      </c>
      <c r="J221" s="190">
        <v>0</v>
      </c>
      <c r="K221" s="190">
        <v>0</v>
      </c>
      <c r="L221" s="190">
        <v>0</v>
      </c>
      <c r="M221" s="190">
        <v>0</v>
      </c>
      <c r="N221" s="199" t="s">
        <v>20</v>
      </c>
      <c r="O221" s="190">
        <v>0</v>
      </c>
      <c r="P221" s="190">
        <v>0</v>
      </c>
      <c r="Q221" s="190">
        <v>0</v>
      </c>
      <c r="R221" s="190">
        <v>0</v>
      </c>
      <c r="S221" s="190">
        <v>0</v>
      </c>
      <c r="T221" s="190">
        <v>0</v>
      </c>
      <c r="U221" s="190">
        <v>0</v>
      </c>
      <c r="V221" s="190">
        <v>0</v>
      </c>
      <c r="W221" s="190">
        <v>0</v>
      </c>
      <c r="X221" s="199" t="s">
        <v>20</v>
      </c>
      <c r="Y221" s="190">
        <v>0</v>
      </c>
      <c r="Z221" s="190">
        <v>0</v>
      </c>
      <c r="AA221" s="190">
        <v>0</v>
      </c>
      <c r="AB221" s="190">
        <v>0</v>
      </c>
      <c r="AC221" s="190">
        <v>0</v>
      </c>
      <c r="AD221" s="190">
        <v>0</v>
      </c>
      <c r="AE221" s="190">
        <v>0</v>
      </c>
      <c r="AF221" s="190">
        <v>0</v>
      </c>
      <c r="AG221" s="190">
        <v>0</v>
      </c>
      <c r="AH221" s="199" t="s">
        <v>20</v>
      </c>
      <c r="AI221" s="172">
        <v>0</v>
      </c>
      <c r="AJ221" s="172">
        <v>0</v>
      </c>
      <c r="AK221" s="179">
        <v>0</v>
      </c>
      <c r="AL221" s="179">
        <v>0</v>
      </c>
      <c r="AM221" s="179">
        <v>0</v>
      </c>
      <c r="AN221" s="179">
        <v>0</v>
      </c>
      <c r="AO221" s="179">
        <v>0</v>
      </c>
      <c r="AP221" s="179">
        <v>0</v>
      </c>
      <c r="AQ221" s="179">
        <v>0</v>
      </c>
      <c r="AR221" s="358" t="s">
        <v>20</v>
      </c>
      <c r="AS221" s="172">
        <v>0</v>
      </c>
      <c r="AT221" s="172">
        <v>0</v>
      </c>
      <c r="AU221" s="179">
        <v>0</v>
      </c>
      <c r="AV221" s="179">
        <v>0</v>
      </c>
      <c r="AW221" s="172">
        <v>0</v>
      </c>
      <c r="AX221" s="172">
        <v>0</v>
      </c>
      <c r="AY221" s="179">
        <v>0</v>
      </c>
      <c r="AZ221" s="179">
        <v>0</v>
      </c>
      <c r="BA221" s="179">
        <v>0</v>
      </c>
    </row>
    <row r="222" spans="1:53" ht="31.5" x14ac:dyDescent="0.25">
      <c r="A222" s="75" t="s">
        <v>294</v>
      </c>
      <c r="B222" s="81" t="s">
        <v>572</v>
      </c>
      <c r="C222" s="79" t="s">
        <v>573</v>
      </c>
      <c r="D222" s="199" t="s">
        <v>20</v>
      </c>
      <c r="E222" s="190">
        <v>0</v>
      </c>
      <c r="F222" s="190">
        <v>0</v>
      </c>
      <c r="G222" s="190">
        <v>0</v>
      </c>
      <c r="H222" s="190">
        <v>0</v>
      </c>
      <c r="I222" s="190">
        <v>0</v>
      </c>
      <c r="J222" s="190">
        <v>0</v>
      </c>
      <c r="K222" s="190">
        <v>0</v>
      </c>
      <c r="L222" s="190">
        <v>0</v>
      </c>
      <c r="M222" s="190">
        <v>0</v>
      </c>
      <c r="N222" s="199" t="s">
        <v>20</v>
      </c>
      <c r="O222" s="190">
        <v>0</v>
      </c>
      <c r="P222" s="190">
        <v>0</v>
      </c>
      <c r="Q222" s="190">
        <v>0</v>
      </c>
      <c r="R222" s="190">
        <v>0</v>
      </c>
      <c r="S222" s="190">
        <v>0</v>
      </c>
      <c r="T222" s="190">
        <v>0</v>
      </c>
      <c r="U222" s="190">
        <v>0</v>
      </c>
      <c r="V222" s="190">
        <v>0</v>
      </c>
      <c r="W222" s="190">
        <v>0</v>
      </c>
      <c r="X222" s="199" t="s">
        <v>20</v>
      </c>
      <c r="Y222" s="190">
        <v>0</v>
      </c>
      <c r="Z222" s="190">
        <v>0</v>
      </c>
      <c r="AA222" s="190">
        <v>0</v>
      </c>
      <c r="AB222" s="190">
        <v>0</v>
      </c>
      <c r="AC222" s="190">
        <v>0</v>
      </c>
      <c r="AD222" s="190">
        <v>0</v>
      </c>
      <c r="AE222" s="190">
        <v>0</v>
      </c>
      <c r="AF222" s="190">
        <v>0</v>
      </c>
      <c r="AG222" s="190">
        <v>0</v>
      </c>
      <c r="AH222" s="199" t="s">
        <v>20</v>
      </c>
      <c r="AI222" s="172">
        <v>0</v>
      </c>
      <c r="AJ222" s="172">
        <v>0</v>
      </c>
      <c r="AK222" s="179">
        <v>0</v>
      </c>
      <c r="AL222" s="179">
        <v>0</v>
      </c>
      <c r="AM222" s="179">
        <v>0</v>
      </c>
      <c r="AN222" s="179">
        <v>0</v>
      </c>
      <c r="AO222" s="179">
        <v>0</v>
      </c>
      <c r="AP222" s="179">
        <v>0</v>
      </c>
      <c r="AQ222" s="179">
        <v>0</v>
      </c>
      <c r="AR222" s="358" t="s">
        <v>20</v>
      </c>
      <c r="AS222" s="172">
        <v>0</v>
      </c>
      <c r="AT222" s="172">
        <v>0</v>
      </c>
      <c r="AU222" s="179">
        <v>0</v>
      </c>
      <c r="AV222" s="179">
        <v>0</v>
      </c>
      <c r="AW222" s="172">
        <v>0</v>
      </c>
      <c r="AX222" s="172">
        <v>0</v>
      </c>
      <c r="AY222" s="179">
        <v>0</v>
      </c>
      <c r="AZ222" s="179">
        <v>0</v>
      </c>
      <c r="BA222" s="179">
        <v>0</v>
      </c>
    </row>
    <row r="223" spans="1:53" ht="31.5" x14ac:dyDescent="0.25">
      <c r="A223" s="75" t="s">
        <v>294</v>
      </c>
      <c r="B223" s="81" t="s">
        <v>574</v>
      </c>
      <c r="C223" s="79" t="s">
        <v>575</v>
      </c>
      <c r="D223" s="199" t="s">
        <v>20</v>
      </c>
      <c r="E223" s="190">
        <v>0</v>
      </c>
      <c r="F223" s="190">
        <v>0</v>
      </c>
      <c r="G223" s="190">
        <v>0</v>
      </c>
      <c r="H223" s="190">
        <v>0</v>
      </c>
      <c r="I223" s="190">
        <v>0</v>
      </c>
      <c r="J223" s="190">
        <v>0</v>
      </c>
      <c r="K223" s="190">
        <v>0</v>
      </c>
      <c r="L223" s="190">
        <v>0</v>
      </c>
      <c r="M223" s="190">
        <v>0</v>
      </c>
      <c r="N223" s="199" t="s">
        <v>20</v>
      </c>
      <c r="O223" s="190">
        <v>0</v>
      </c>
      <c r="P223" s="190">
        <v>0</v>
      </c>
      <c r="Q223" s="190">
        <v>0</v>
      </c>
      <c r="R223" s="190">
        <v>0</v>
      </c>
      <c r="S223" s="190">
        <v>0</v>
      </c>
      <c r="T223" s="190">
        <v>0</v>
      </c>
      <c r="U223" s="190">
        <v>0</v>
      </c>
      <c r="V223" s="190">
        <v>0</v>
      </c>
      <c r="W223" s="190">
        <v>0</v>
      </c>
      <c r="X223" s="199" t="s">
        <v>20</v>
      </c>
      <c r="Y223" s="190">
        <v>0</v>
      </c>
      <c r="Z223" s="190">
        <v>0</v>
      </c>
      <c r="AA223" s="190">
        <v>0</v>
      </c>
      <c r="AB223" s="190">
        <v>0</v>
      </c>
      <c r="AC223" s="190">
        <v>0</v>
      </c>
      <c r="AD223" s="190">
        <v>0</v>
      </c>
      <c r="AE223" s="190">
        <v>0</v>
      </c>
      <c r="AF223" s="190">
        <v>0</v>
      </c>
      <c r="AG223" s="190">
        <v>0</v>
      </c>
      <c r="AH223" s="199" t="s">
        <v>20</v>
      </c>
      <c r="AI223" s="172">
        <v>0</v>
      </c>
      <c r="AJ223" s="172">
        <v>0</v>
      </c>
      <c r="AK223" s="179">
        <v>0</v>
      </c>
      <c r="AL223" s="179">
        <v>0</v>
      </c>
      <c r="AM223" s="179">
        <v>0</v>
      </c>
      <c r="AN223" s="179">
        <v>0</v>
      </c>
      <c r="AO223" s="179">
        <v>0</v>
      </c>
      <c r="AP223" s="179">
        <v>0</v>
      </c>
      <c r="AQ223" s="179">
        <v>0</v>
      </c>
      <c r="AR223" s="358" t="s">
        <v>20</v>
      </c>
      <c r="AS223" s="172">
        <v>0</v>
      </c>
      <c r="AT223" s="172">
        <v>0</v>
      </c>
      <c r="AU223" s="179">
        <v>0</v>
      </c>
      <c r="AV223" s="179">
        <v>0</v>
      </c>
      <c r="AW223" s="172">
        <v>0</v>
      </c>
      <c r="AX223" s="172">
        <v>0</v>
      </c>
      <c r="AY223" s="179">
        <v>0</v>
      </c>
      <c r="AZ223" s="179">
        <v>0</v>
      </c>
      <c r="BA223" s="179">
        <v>0</v>
      </c>
    </row>
    <row r="224" spans="1:53" ht="31.5" x14ac:dyDescent="0.25">
      <c r="A224" s="75" t="s">
        <v>294</v>
      </c>
      <c r="B224" s="81" t="s">
        <v>576</v>
      </c>
      <c r="C224" s="79" t="s">
        <v>577</v>
      </c>
      <c r="D224" s="199" t="s">
        <v>20</v>
      </c>
      <c r="E224" s="190">
        <v>0</v>
      </c>
      <c r="F224" s="190">
        <v>0</v>
      </c>
      <c r="G224" s="190">
        <v>0</v>
      </c>
      <c r="H224" s="190">
        <v>0</v>
      </c>
      <c r="I224" s="190">
        <v>0</v>
      </c>
      <c r="J224" s="190">
        <v>0</v>
      </c>
      <c r="K224" s="190">
        <v>0</v>
      </c>
      <c r="L224" s="190">
        <v>0</v>
      </c>
      <c r="M224" s="190">
        <v>0</v>
      </c>
      <c r="N224" s="199" t="s">
        <v>20</v>
      </c>
      <c r="O224" s="190">
        <v>0</v>
      </c>
      <c r="P224" s="190">
        <v>0</v>
      </c>
      <c r="Q224" s="190">
        <v>0</v>
      </c>
      <c r="R224" s="190">
        <v>0</v>
      </c>
      <c r="S224" s="190">
        <v>0</v>
      </c>
      <c r="T224" s="190">
        <v>0</v>
      </c>
      <c r="U224" s="190">
        <v>0</v>
      </c>
      <c r="V224" s="190">
        <v>0</v>
      </c>
      <c r="W224" s="190">
        <v>0</v>
      </c>
      <c r="X224" s="199" t="s">
        <v>20</v>
      </c>
      <c r="Y224" s="190">
        <v>0</v>
      </c>
      <c r="Z224" s="190">
        <v>0</v>
      </c>
      <c r="AA224" s="190">
        <v>0</v>
      </c>
      <c r="AB224" s="190">
        <v>0</v>
      </c>
      <c r="AC224" s="190">
        <v>0</v>
      </c>
      <c r="AD224" s="190">
        <v>0</v>
      </c>
      <c r="AE224" s="190">
        <v>0</v>
      </c>
      <c r="AF224" s="190">
        <v>0</v>
      </c>
      <c r="AG224" s="190">
        <v>0</v>
      </c>
      <c r="AH224" s="199" t="s">
        <v>20</v>
      </c>
      <c r="AI224" s="172">
        <v>0</v>
      </c>
      <c r="AJ224" s="172">
        <v>0</v>
      </c>
      <c r="AK224" s="179">
        <v>0</v>
      </c>
      <c r="AL224" s="179">
        <v>0</v>
      </c>
      <c r="AM224" s="179">
        <v>0</v>
      </c>
      <c r="AN224" s="179">
        <v>0</v>
      </c>
      <c r="AO224" s="179">
        <v>0</v>
      </c>
      <c r="AP224" s="179">
        <v>0</v>
      </c>
      <c r="AQ224" s="179">
        <v>0</v>
      </c>
      <c r="AR224" s="358" t="s">
        <v>20</v>
      </c>
      <c r="AS224" s="172">
        <v>0</v>
      </c>
      <c r="AT224" s="172">
        <v>0</v>
      </c>
      <c r="AU224" s="179">
        <v>0</v>
      </c>
      <c r="AV224" s="179">
        <v>0</v>
      </c>
      <c r="AW224" s="172">
        <v>0</v>
      </c>
      <c r="AX224" s="172">
        <v>0</v>
      </c>
      <c r="AY224" s="179">
        <v>0</v>
      </c>
      <c r="AZ224" s="179">
        <v>0</v>
      </c>
      <c r="BA224" s="179">
        <v>0</v>
      </c>
    </row>
    <row r="225" spans="1:53" ht="31.5" x14ac:dyDescent="0.25">
      <c r="A225" s="75" t="s">
        <v>294</v>
      </c>
      <c r="B225" s="81" t="s">
        <v>578</v>
      </c>
      <c r="C225" s="79" t="s">
        <v>579</v>
      </c>
      <c r="D225" s="199" t="s">
        <v>20</v>
      </c>
      <c r="E225" s="190">
        <v>0</v>
      </c>
      <c r="F225" s="190">
        <v>0</v>
      </c>
      <c r="G225" s="190">
        <v>0</v>
      </c>
      <c r="H225" s="190">
        <v>0</v>
      </c>
      <c r="I225" s="190">
        <v>0</v>
      </c>
      <c r="J225" s="190">
        <v>0</v>
      </c>
      <c r="K225" s="190">
        <v>0</v>
      </c>
      <c r="L225" s="190">
        <v>0</v>
      </c>
      <c r="M225" s="190">
        <v>0</v>
      </c>
      <c r="N225" s="199" t="s">
        <v>20</v>
      </c>
      <c r="O225" s="190">
        <v>0</v>
      </c>
      <c r="P225" s="190">
        <v>0</v>
      </c>
      <c r="Q225" s="190">
        <v>0</v>
      </c>
      <c r="R225" s="190">
        <v>0</v>
      </c>
      <c r="S225" s="190">
        <v>0</v>
      </c>
      <c r="T225" s="190">
        <v>0</v>
      </c>
      <c r="U225" s="190">
        <v>0</v>
      </c>
      <c r="V225" s="190">
        <v>0</v>
      </c>
      <c r="W225" s="190">
        <v>0</v>
      </c>
      <c r="X225" s="199" t="s">
        <v>20</v>
      </c>
      <c r="Y225" s="190">
        <v>0</v>
      </c>
      <c r="Z225" s="190">
        <v>0</v>
      </c>
      <c r="AA225" s="190">
        <v>0</v>
      </c>
      <c r="AB225" s="190">
        <v>0</v>
      </c>
      <c r="AC225" s="190">
        <v>0</v>
      </c>
      <c r="AD225" s="190">
        <v>0</v>
      </c>
      <c r="AE225" s="190">
        <v>0</v>
      </c>
      <c r="AF225" s="190">
        <v>0</v>
      </c>
      <c r="AG225" s="190">
        <v>0</v>
      </c>
      <c r="AH225" s="199" t="s">
        <v>20</v>
      </c>
      <c r="AI225" s="172">
        <v>0</v>
      </c>
      <c r="AJ225" s="172">
        <v>0</v>
      </c>
      <c r="AK225" s="179">
        <v>0</v>
      </c>
      <c r="AL225" s="179">
        <v>0</v>
      </c>
      <c r="AM225" s="179">
        <v>0</v>
      </c>
      <c r="AN225" s="179">
        <v>0</v>
      </c>
      <c r="AO225" s="179">
        <v>0</v>
      </c>
      <c r="AP225" s="179">
        <v>0</v>
      </c>
      <c r="AQ225" s="179">
        <v>0</v>
      </c>
      <c r="AR225" s="358" t="s">
        <v>20</v>
      </c>
      <c r="AS225" s="172">
        <v>0</v>
      </c>
      <c r="AT225" s="172">
        <v>0</v>
      </c>
      <c r="AU225" s="179">
        <v>0</v>
      </c>
      <c r="AV225" s="179">
        <v>0</v>
      </c>
      <c r="AW225" s="172">
        <v>0</v>
      </c>
      <c r="AX225" s="172">
        <v>0</v>
      </c>
      <c r="AY225" s="179">
        <v>0</v>
      </c>
      <c r="AZ225" s="179">
        <v>0</v>
      </c>
      <c r="BA225" s="179">
        <v>0</v>
      </c>
    </row>
    <row r="226" spans="1:53" ht="31.5" x14ac:dyDescent="0.25">
      <c r="A226" s="75" t="s">
        <v>294</v>
      </c>
      <c r="B226" s="81" t="s">
        <v>580</v>
      </c>
      <c r="C226" s="79" t="s">
        <v>581</v>
      </c>
      <c r="D226" s="199" t="s">
        <v>20</v>
      </c>
      <c r="E226" s="190">
        <v>0</v>
      </c>
      <c r="F226" s="190">
        <v>0</v>
      </c>
      <c r="G226" s="190">
        <v>0</v>
      </c>
      <c r="H226" s="190">
        <v>0</v>
      </c>
      <c r="I226" s="190">
        <v>0</v>
      </c>
      <c r="J226" s="190">
        <v>0</v>
      </c>
      <c r="K226" s="190">
        <v>0</v>
      </c>
      <c r="L226" s="190">
        <v>0</v>
      </c>
      <c r="M226" s="190">
        <v>0</v>
      </c>
      <c r="N226" s="199" t="s">
        <v>20</v>
      </c>
      <c r="O226" s="190">
        <v>0</v>
      </c>
      <c r="P226" s="190">
        <v>0</v>
      </c>
      <c r="Q226" s="190">
        <v>0</v>
      </c>
      <c r="R226" s="190">
        <v>0</v>
      </c>
      <c r="S226" s="190">
        <v>0</v>
      </c>
      <c r="T226" s="190">
        <v>0</v>
      </c>
      <c r="U226" s="190">
        <v>0</v>
      </c>
      <c r="V226" s="190">
        <v>0</v>
      </c>
      <c r="W226" s="190">
        <v>0</v>
      </c>
      <c r="X226" s="199" t="s">
        <v>20</v>
      </c>
      <c r="Y226" s="190">
        <v>0</v>
      </c>
      <c r="Z226" s="190">
        <v>0</v>
      </c>
      <c r="AA226" s="190">
        <v>0</v>
      </c>
      <c r="AB226" s="190">
        <v>0</v>
      </c>
      <c r="AC226" s="190">
        <v>0</v>
      </c>
      <c r="AD226" s="190">
        <v>0</v>
      </c>
      <c r="AE226" s="190">
        <v>0</v>
      </c>
      <c r="AF226" s="190">
        <v>0</v>
      </c>
      <c r="AG226" s="190">
        <v>0</v>
      </c>
      <c r="AH226" s="199" t="s">
        <v>20</v>
      </c>
      <c r="AI226" s="172">
        <v>0</v>
      </c>
      <c r="AJ226" s="172">
        <v>0</v>
      </c>
      <c r="AK226" s="179">
        <v>0</v>
      </c>
      <c r="AL226" s="179">
        <v>0</v>
      </c>
      <c r="AM226" s="179">
        <v>0</v>
      </c>
      <c r="AN226" s="179">
        <v>0</v>
      </c>
      <c r="AO226" s="179">
        <v>0</v>
      </c>
      <c r="AP226" s="179">
        <v>0</v>
      </c>
      <c r="AQ226" s="179">
        <v>0</v>
      </c>
      <c r="AR226" s="358" t="s">
        <v>20</v>
      </c>
      <c r="AS226" s="172">
        <v>0</v>
      </c>
      <c r="AT226" s="172">
        <v>0</v>
      </c>
      <c r="AU226" s="179">
        <v>0</v>
      </c>
      <c r="AV226" s="179">
        <v>0</v>
      </c>
      <c r="AW226" s="172">
        <v>0</v>
      </c>
      <c r="AX226" s="172">
        <v>0</v>
      </c>
      <c r="AY226" s="179">
        <v>0</v>
      </c>
      <c r="AZ226" s="179">
        <v>0</v>
      </c>
      <c r="BA226" s="179">
        <v>0</v>
      </c>
    </row>
    <row r="227" spans="1:53" ht="31.5" x14ac:dyDescent="0.25">
      <c r="A227" s="75" t="s">
        <v>294</v>
      </c>
      <c r="B227" s="81" t="s">
        <v>691</v>
      </c>
      <c r="C227" s="79" t="s">
        <v>692</v>
      </c>
      <c r="D227" s="199" t="s">
        <v>20</v>
      </c>
      <c r="E227" s="190">
        <v>0</v>
      </c>
      <c r="F227" s="190">
        <v>0</v>
      </c>
      <c r="G227" s="190">
        <v>0</v>
      </c>
      <c r="H227" s="190">
        <v>0</v>
      </c>
      <c r="I227" s="190">
        <v>0</v>
      </c>
      <c r="J227" s="190">
        <v>0</v>
      </c>
      <c r="K227" s="190">
        <v>0</v>
      </c>
      <c r="L227" s="190">
        <v>0</v>
      </c>
      <c r="M227" s="190">
        <v>0</v>
      </c>
      <c r="N227" s="199" t="s">
        <v>20</v>
      </c>
      <c r="O227" s="190">
        <v>0</v>
      </c>
      <c r="P227" s="190">
        <v>0</v>
      </c>
      <c r="Q227" s="190">
        <v>0</v>
      </c>
      <c r="R227" s="190">
        <v>0</v>
      </c>
      <c r="S227" s="190">
        <v>0</v>
      </c>
      <c r="T227" s="190">
        <v>0</v>
      </c>
      <c r="U227" s="190">
        <v>0</v>
      </c>
      <c r="V227" s="190">
        <v>0</v>
      </c>
      <c r="W227" s="190">
        <v>0</v>
      </c>
      <c r="X227" s="199" t="s">
        <v>20</v>
      </c>
      <c r="Y227" s="190">
        <v>0</v>
      </c>
      <c r="Z227" s="190">
        <v>0</v>
      </c>
      <c r="AA227" s="190">
        <v>0</v>
      </c>
      <c r="AB227" s="190">
        <v>0</v>
      </c>
      <c r="AC227" s="190">
        <v>0</v>
      </c>
      <c r="AD227" s="190">
        <v>0</v>
      </c>
      <c r="AE227" s="190">
        <v>0</v>
      </c>
      <c r="AF227" s="190">
        <v>0</v>
      </c>
      <c r="AG227" s="190">
        <v>0</v>
      </c>
      <c r="AH227" s="199" t="s">
        <v>20</v>
      </c>
      <c r="AI227" s="172">
        <v>0</v>
      </c>
      <c r="AJ227" s="172">
        <v>0</v>
      </c>
      <c r="AK227" s="179">
        <v>0</v>
      </c>
      <c r="AL227" s="179">
        <v>0</v>
      </c>
      <c r="AM227" s="179">
        <v>0</v>
      </c>
      <c r="AN227" s="179">
        <v>0</v>
      </c>
      <c r="AO227" s="179">
        <v>0</v>
      </c>
      <c r="AP227" s="179">
        <v>0</v>
      </c>
      <c r="AQ227" s="179">
        <v>0</v>
      </c>
      <c r="AR227" s="358" t="s">
        <v>20</v>
      </c>
      <c r="AS227" s="172">
        <v>0</v>
      </c>
      <c r="AT227" s="172">
        <v>0</v>
      </c>
      <c r="AU227" s="179">
        <v>0</v>
      </c>
      <c r="AV227" s="179">
        <v>0</v>
      </c>
      <c r="AW227" s="172">
        <v>0</v>
      </c>
      <c r="AX227" s="172">
        <v>0</v>
      </c>
      <c r="AY227" s="179">
        <v>0</v>
      </c>
      <c r="AZ227" s="179">
        <v>0</v>
      </c>
      <c r="BA227" s="179">
        <v>0</v>
      </c>
    </row>
    <row r="228" spans="1:53" ht="31.5" x14ac:dyDescent="0.25">
      <c r="A228" s="75" t="s">
        <v>294</v>
      </c>
      <c r="B228" s="81" t="s">
        <v>582</v>
      </c>
      <c r="C228" s="79" t="s">
        <v>583</v>
      </c>
      <c r="D228" s="199" t="s">
        <v>20</v>
      </c>
      <c r="E228" s="190">
        <v>0</v>
      </c>
      <c r="F228" s="190">
        <v>0</v>
      </c>
      <c r="G228" s="190">
        <v>0</v>
      </c>
      <c r="H228" s="190">
        <v>0</v>
      </c>
      <c r="I228" s="190">
        <v>0</v>
      </c>
      <c r="J228" s="190">
        <v>0</v>
      </c>
      <c r="K228" s="190">
        <v>0</v>
      </c>
      <c r="L228" s="190">
        <v>0</v>
      </c>
      <c r="M228" s="190">
        <v>0</v>
      </c>
      <c r="N228" s="199" t="s">
        <v>20</v>
      </c>
      <c r="O228" s="190">
        <v>0</v>
      </c>
      <c r="P228" s="190">
        <v>0</v>
      </c>
      <c r="Q228" s="190">
        <v>0</v>
      </c>
      <c r="R228" s="190">
        <v>0</v>
      </c>
      <c r="S228" s="190">
        <v>0</v>
      </c>
      <c r="T228" s="190">
        <v>0</v>
      </c>
      <c r="U228" s="190">
        <v>0</v>
      </c>
      <c r="V228" s="190">
        <v>0</v>
      </c>
      <c r="W228" s="190">
        <v>0</v>
      </c>
      <c r="X228" s="199" t="s">
        <v>20</v>
      </c>
      <c r="Y228" s="190">
        <v>0</v>
      </c>
      <c r="Z228" s="190">
        <v>0</v>
      </c>
      <c r="AA228" s="190">
        <v>0</v>
      </c>
      <c r="AB228" s="190">
        <v>0</v>
      </c>
      <c r="AC228" s="190">
        <v>0</v>
      </c>
      <c r="AD228" s="190">
        <v>0</v>
      </c>
      <c r="AE228" s="190">
        <v>0</v>
      </c>
      <c r="AF228" s="190">
        <v>0</v>
      </c>
      <c r="AG228" s="190">
        <v>0</v>
      </c>
      <c r="AH228" s="199" t="s">
        <v>20</v>
      </c>
      <c r="AI228" s="172">
        <v>0</v>
      </c>
      <c r="AJ228" s="172">
        <v>0</v>
      </c>
      <c r="AK228" s="179">
        <v>0</v>
      </c>
      <c r="AL228" s="179">
        <v>0</v>
      </c>
      <c r="AM228" s="179">
        <v>0</v>
      </c>
      <c r="AN228" s="179">
        <v>0</v>
      </c>
      <c r="AO228" s="179">
        <v>0</v>
      </c>
      <c r="AP228" s="179">
        <v>0</v>
      </c>
      <c r="AQ228" s="179">
        <v>0</v>
      </c>
      <c r="AR228" s="358" t="s">
        <v>20</v>
      </c>
      <c r="AS228" s="172">
        <v>0</v>
      </c>
      <c r="AT228" s="172">
        <v>0</v>
      </c>
      <c r="AU228" s="179">
        <v>0</v>
      </c>
      <c r="AV228" s="179">
        <v>0</v>
      </c>
      <c r="AW228" s="172">
        <v>0</v>
      </c>
      <c r="AX228" s="172">
        <v>0</v>
      </c>
      <c r="AY228" s="179">
        <v>0</v>
      </c>
      <c r="AZ228" s="179">
        <v>0</v>
      </c>
      <c r="BA228" s="179">
        <v>0</v>
      </c>
    </row>
    <row r="229" spans="1:53" ht="31.5" x14ac:dyDescent="0.25">
      <c r="A229" s="75" t="s">
        <v>294</v>
      </c>
      <c r="B229" s="85" t="s">
        <v>296</v>
      </c>
      <c r="C229" s="80" t="s">
        <v>297</v>
      </c>
      <c r="D229" s="199" t="s">
        <v>20</v>
      </c>
      <c r="E229" s="190">
        <v>0</v>
      </c>
      <c r="F229" s="190">
        <v>0</v>
      </c>
      <c r="G229" s="190">
        <v>0</v>
      </c>
      <c r="H229" s="190">
        <v>0</v>
      </c>
      <c r="I229" s="190">
        <v>0</v>
      </c>
      <c r="J229" s="190">
        <v>0</v>
      </c>
      <c r="K229" s="190">
        <v>0</v>
      </c>
      <c r="L229" s="190">
        <v>0</v>
      </c>
      <c r="M229" s="190">
        <v>0</v>
      </c>
      <c r="N229" s="199" t="s">
        <v>20</v>
      </c>
      <c r="O229" s="190">
        <v>0</v>
      </c>
      <c r="P229" s="190">
        <v>0</v>
      </c>
      <c r="Q229" s="190">
        <v>0</v>
      </c>
      <c r="R229" s="190">
        <v>0</v>
      </c>
      <c r="S229" s="190">
        <v>0</v>
      </c>
      <c r="T229" s="190">
        <v>0</v>
      </c>
      <c r="U229" s="190">
        <v>0</v>
      </c>
      <c r="V229" s="190">
        <v>0</v>
      </c>
      <c r="W229" s="190">
        <v>0</v>
      </c>
      <c r="X229" s="199" t="s">
        <v>20</v>
      </c>
      <c r="Y229" s="190">
        <v>0</v>
      </c>
      <c r="Z229" s="190">
        <v>0</v>
      </c>
      <c r="AA229" s="190">
        <v>0</v>
      </c>
      <c r="AB229" s="190">
        <v>0</v>
      </c>
      <c r="AC229" s="190">
        <v>0</v>
      </c>
      <c r="AD229" s="190">
        <v>0</v>
      </c>
      <c r="AE229" s="190">
        <v>0</v>
      </c>
      <c r="AF229" s="190">
        <v>0</v>
      </c>
      <c r="AG229" s="190">
        <v>0</v>
      </c>
      <c r="AH229" s="199" t="s">
        <v>20</v>
      </c>
      <c r="AI229" s="172">
        <v>0</v>
      </c>
      <c r="AJ229" s="172">
        <v>0</v>
      </c>
      <c r="AK229" s="179">
        <v>0</v>
      </c>
      <c r="AL229" s="179">
        <v>0</v>
      </c>
      <c r="AM229" s="179">
        <v>0</v>
      </c>
      <c r="AN229" s="179">
        <v>0</v>
      </c>
      <c r="AO229" s="179">
        <v>0</v>
      </c>
      <c r="AP229" s="179">
        <v>0</v>
      </c>
      <c r="AQ229" s="179">
        <v>0</v>
      </c>
      <c r="AR229" s="358" t="s">
        <v>20</v>
      </c>
      <c r="AS229" s="172">
        <v>0</v>
      </c>
      <c r="AT229" s="172">
        <v>0</v>
      </c>
      <c r="AU229" s="179">
        <v>0</v>
      </c>
      <c r="AV229" s="179">
        <v>0</v>
      </c>
      <c r="AW229" s="172">
        <v>0</v>
      </c>
      <c r="AX229" s="172">
        <v>0</v>
      </c>
      <c r="AY229" s="179">
        <v>0</v>
      </c>
      <c r="AZ229" s="179">
        <v>0</v>
      </c>
      <c r="BA229" s="179">
        <v>0</v>
      </c>
    </row>
    <row r="230" spans="1:53" ht="31.5" x14ac:dyDescent="0.25">
      <c r="A230" s="75" t="s">
        <v>294</v>
      </c>
      <c r="B230" s="81" t="s">
        <v>584</v>
      </c>
      <c r="C230" s="79" t="s">
        <v>585</v>
      </c>
      <c r="D230" s="199" t="s">
        <v>20</v>
      </c>
      <c r="E230" s="190">
        <v>0</v>
      </c>
      <c r="F230" s="190">
        <v>0</v>
      </c>
      <c r="G230" s="190">
        <v>0</v>
      </c>
      <c r="H230" s="190">
        <v>0</v>
      </c>
      <c r="I230" s="190">
        <v>0</v>
      </c>
      <c r="J230" s="190">
        <v>0</v>
      </c>
      <c r="K230" s="190">
        <v>0</v>
      </c>
      <c r="L230" s="190">
        <v>0</v>
      </c>
      <c r="M230" s="190">
        <v>0</v>
      </c>
      <c r="N230" s="199" t="s">
        <v>20</v>
      </c>
      <c r="O230" s="190">
        <v>0</v>
      </c>
      <c r="P230" s="190">
        <v>0</v>
      </c>
      <c r="Q230" s="190">
        <v>0</v>
      </c>
      <c r="R230" s="190">
        <v>0</v>
      </c>
      <c r="S230" s="190">
        <v>0</v>
      </c>
      <c r="T230" s="190">
        <v>0</v>
      </c>
      <c r="U230" s="190">
        <v>0</v>
      </c>
      <c r="V230" s="190">
        <v>0</v>
      </c>
      <c r="W230" s="190">
        <v>0</v>
      </c>
      <c r="X230" s="199" t="s">
        <v>20</v>
      </c>
      <c r="Y230" s="190">
        <v>0</v>
      </c>
      <c r="Z230" s="190">
        <v>0</v>
      </c>
      <c r="AA230" s="190">
        <v>0</v>
      </c>
      <c r="AB230" s="190">
        <v>0</v>
      </c>
      <c r="AC230" s="190">
        <v>0</v>
      </c>
      <c r="AD230" s="190">
        <v>0</v>
      </c>
      <c r="AE230" s="190">
        <v>0</v>
      </c>
      <c r="AF230" s="190">
        <v>0</v>
      </c>
      <c r="AG230" s="190">
        <v>0</v>
      </c>
      <c r="AH230" s="199" t="s">
        <v>20</v>
      </c>
      <c r="AI230" s="172">
        <v>0</v>
      </c>
      <c r="AJ230" s="172">
        <v>0</v>
      </c>
      <c r="AK230" s="179">
        <v>0</v>
      </c>
      <c r="AL230" s="179">
        <v>0</v>
      </c>
      <c r="AM230" s="179">
        <v>0</v>
      </c>
      <c r="AN230" s="179">
        <v>0</v>
      </c>
      <c r="AO230" s="179">
        <v>0</v>
      </c>
      <c r="AP230" s="179">
        <v>0</v>
      </c>
      <c r="AQ230" s="179">
        <v>0</v>
      </c>
      <c r="AR230" s="358" t="s">
        <v>20</v>
      </c>
      <c r="AS230" s="172">
        <v>0</v>
      </c>
      <c r="AT230" s="172">
        <v>0</v>
      </c>
      <c r="AU230" s="179">
        <v>0</v>
      </c>
      <c r="AV230" s="179">
        <v>0</v>
      </c>
      <c r="AW230" s="172">
        <v>0</v>
      </c>
      <c r="AX230" s="172">
        <v>0</v>
      </c>
      <c r="AY230" s="179">
        <v>0</v>
      </c>
      <c r="AZ230" s="179">
        <v>0</v>
      </c>
      <c r="BA230" s="179">
        <v>0</v>
      </c>
    </row>
    <row r="231" spans="1:53" ht="47.25" x14ac:dyDescent="0.25">
      <c r="A231" s="75" t="s">
        <v>294</v>
      </c>
      <c r="B231" s="81" t="s">
        <v>687</v>
      </c>
      <c r="C231" s="79" t="s">
        <v>688</v>
      </c>
      <c r="D231" s="199" t="s">
        <v>20</v>
      </c>
      <c r="E231" s="190">
        <v>0</v>
      </c>
      <c r="F231" s="190">
        <v>0</v>
      </c>
      <c r="G231" s="190">
        <v>0</v>
      </c>
      <c r="H231" s="190">
        <v>0</v>
      </c>
      <c r="I231" s="190">
        <v>0</v>
      </c>
      <c r="J231" s="190">
        <v>0</v>
      </c>
      <c r="K231" s="190">
        <v>0</v>
      </c>
      <c r="L231" s="190">
        <v>0</v>
      </c>
      <c r="M231" s="190">
        <v>0</v>
      </c>
      <c r="N231" s="199" t="s">
        <v>20</v>
      </c>
      <c r="O231" s="190">
        <v>0</v>
      </c>
      <c r="P231" s="190">
        <v>0</v>
      </c>
      <c r="Q231" s="190">
        <v>0</v>
      </c>
      <c r="R231" s="190">
        <v>0</v>
      </c>
      <c r="S231" s="190">
        <v>0</v>
      </c>
      <c r="T231" s="190">
        <v>0</v>
      </c>
      <c r="U231" s="190">
        <v>0</v>
      </c>
      <c r="V231" s="190">
        <v>0</v>
      </c>
      <c r="W231" s="190">
        <v>0</v>
      </c>
      <c r="X231" s="199" t="s">
        <v>20</v>
      </c>
      <c r="Y231" s="190">
        <v>0</v>
      </c>
      <c r="Z231" s="190">
        <v>0</v>
      </c>
      <c r="AA231" s="190">
        <v>0</v>
      </c>
      <c r="AB231" s="190">
        <v>0</v>
      </c>
      <c r="AC231" s="190">
        <v>0</v>
      </c>
      <c r="AD231" s="190">
        <v>0</v>
      </c>
      <c r="AE231" s="190">
        <v>0</v>
      </c>
      <c r="AF231" s="190">
        <v>0</v>
      </c>
      <c r="AG231" s="190">
        <v>0</v>
      </c>
      <c r="AH231" s="199" t="s">
        <v>20</v>
      </c>
      <c r="AI231" s="172">
        <v>0</v>
      </c>
      <c r="AJ231" s="172">
        <v>0</v>
      </c>
      <c r="AK231" s="172">
        <v>0</v>
      </c>
      <c r="AL231" s="172">
        <v>0</v>
      </c>
      <c r="AM231" s="172">
        <v>0</v>
      </c>
      <c r="AN231" s="172">
        <v>0</v>
      </c>
      <c r="AO231" s="172">
        <v>0</v>
      </c>
      <c r="AP231" s="172">
        <v>0</v>
      </c>
      <c r="AQ231" s="172">
        <v>0</v>
      </c>
      <c r="AR231" s="358" t="s">
        <v>20</v>
      </c>
      <c r="AS231" s="172">
        <v>0</v>
      </c>
      <c r="AT231" s="172">
        <v>0</v>
      </c>
      <c r="AU231" s="179">
        <v>0</v>
      </c>
      <c r="AV231" s="179">
        <v>0</v>
      </c>
      <c r="AW231" s="172">
        <v>0</v>
      </c>
      <c r="AX231" s="172">
        <v>0</v>
      </c>
      <c r="AY231" s="172">
        <v>0</v>
      </c>
      <c r="AZ231" s="172">
        <v>0</v>
      </c>
      <c r="BA231" s="172">
        <v>0</v>
      </c>
    </row>
    <row r="232" spans="1:53" ht="31.5" x14ac:dyDescent="0.25">
      <c r="A232" s="75" t="s">
        <v>294</v>
      </c>
      <c r="B232" s="81" t="s">
        <v>594</v>
      </c>
      <c r="C232" s="79" t="s">
        <v>595</v>
      </c>
      <c r="D232" s="199" t="s">
        <v>20</v>
      </c>
      <c r="E232" s="190">
        <v>0</v>
      </c>
      <c r="F232" s="190">
        <v>0</v>
      </c>
      <c r="G232" s="190">
        <v>0</v>
      </c>
      <c r="H232" s="190">
        <v>0</v>
      </c>
      <c r="I232" s="190">
        <v>0</v>
      </c>
      <c r="J232" s="190">
        <v>0</v>
      </c>
      <c r="K232" s="190">
        <v>0</v>
      </c>
      <c r="L232" s="190">
        <v>0</v>
      </c>
      <c r="M232" s="190">
        <v>0</v>
      </c>
      <c r="N232" s="199" t="s">
        <v>20</v>
      </c>
      <c r="O232" s="190">
        <v>0</v>
      </c>
      <c r="P232" s="190">
        <v>0</v>
      </c>
      <c r="Q232" s="190">
        <v>0</v>
      </c>
      <c r="R232" s="190">
        <v>0</v>
      </c>
      <c r="S232" s="190">
        <v>0</v>
      </c>
      <c r="T232" s="190">
        <v>0</v>
      </c>
      <c r="U232" s="190">
        <v>0</v>
      </c>
      <c r="V232" s="190">
        <v>0</v>
      </c>
      <c r="W232" s="190">
        <v>0</v>
      </c>
      <c r="X232" s="199" t="s">
        <v>20</v>
      </c>
      <c r="Y232" s="190">
        <v>0</v>
      </c>
      <c r="Z232" s="190">
        <v>0</v>
      </c>
      <c r="AA232" s="190">
        <v>0</v>
      </c>
      <c r="AB232" s="190">
        <v>0</v>
      </c>
      <c r="AC232" s="190">
        <v>0</v>
      </c>
      <c r="AD232" s="190">
        <v>0</v>
      </c>
      <c r="AE232" s="190">
        <v>0</v>
      </c>
      <c r="AF232" s="190">
        <v>0</v>
      </c>
      <c r="AG232" s="190">
        <v>0</v>
      </c>
      <c r="AH232" s="199" t="s">
        <v>20</v>
      </c>
      <c r="AI232" s="172">
        <v>0</v>
      </c>
      <c r="AJ232" s="172">
        <v>0</v>
      </c>
      <c r="AK232" s="172">
        <v>0</v>
      </c>
      <c r="AL232" s="172">
        <v>0</v>
      </c>
      <c r="AM232" s="172">
        <v>0</v>
      </c>
      <c r="AN232" s="172">
        <v>0</v>
      </c>
      <c r="AO232" s="172">
        <v>0</v>
      </c>
      <c r="AP232" s="172">
        <v>0</v>
      </c>
      <c r="AQ232" s="172">
        <v>0</v>
      </c>
      <c r="AR232" s="358" t="s">
        <v>20</v>
      </c>
      <c r="AS232" s="172">
        <v>0</v>
      </c>
      <c r="AT232" s="172">
        <v>0</v>
      </c>
      <c r="AU232" s="179">
        <v>0</v>
      </c>
      <c r="AV232" s="179">
        <v>0</v>
      </c>
      <c r="AW232" s="172">
        <v>0</v>
      </c>
      <c r="AX232" s="172">
        <v>0</v>
      </c>
      <c r="AY232" s="172">
        <v>0</v>
      </c>
      <c r="AZ232" s="172">
        <v>0</v>
      </c>
      <c r="BA232" s="172">
        <v>0</v>
      </c>
    </row>
    <row r="233" spans="1:53" ht="47.25" x14ac:dyDescent="0.25">
      <c r="A233" s="75" t="s">
        <v>294</v>
      </c>
      <c r="B233" s="85" t="s">
        <v>471</v>
      </c>
      <c r="C233" s="80" t="s">
        <v>472</v>
      </c>
      <c r="D233" s="199" t="s">
        <v>20</v>
      </c>
      <c r="E233" s="190">
        <v>0</v>
      </c>
      <c r="F233" s="190">
        <v>0</v>
      </c>
      <c r="G233" s="190">
        <v>0</v>
      </c>
      <c r="H233" s="190">
        <v>0</v>
      </c>
      <c r="I233" s="190">
        <v>0</v>
      </c>
      <c r="J233" s="190">
        <v>0</v>
      </c>
      <c r="K233" s="190">
        <v>0</v>
      </c>
      <c r="L233" s="190">
        <v>0</v>
      </c>
      <c r="M233" s="190">
        <v>0</v>
      </c>
      <c r="N233" s="199" t="s">
        <v>20</v>
      </c>
      <c r="O233" s="190">
        <v>0</v>
      </c>
      <c r="P233" s="190">
        <v>0</v>
      </c>
      <c r="Q233" s="190">
        <v>0</v>
      </c>
      <c r="R233" s="190">
        <v>0</v>
      </c>
      <c r="S233" s="190">
        <v>0</v>
      </c>
      <c r="T233" s="190">
        <v>0</v>
      </c>
      <c r="U233" s="190">
        <v>0</v>
      </c>
      <c r="V233" s="190">
        <v>0</v>
      </c>
      <c r="W233" s="190">
        <v>0</v>
      </c>
      <c r="X233" s="199" t="s">
        <v>20</v>
      </c>
      <c r="Y233" s="190">
        <v>0</v>
      </c>
      <c r="Z233" s="190">
        <v>0</v>
      </c>
      <c r="AA233" s="190">
        <v>0</v>
      </c>
      <c r="AB233" s="190">
        <v>0</v>
      </c>
      <c r="AC233" s="190">
        <v>0</v>
      </c>
      <c r="AD233" s="190">
        <v>0</v>
      </c>
      <c r="AE233" s="190">
        <v>0</v>
      </c>
      <c r="AF233" s="190">
        <v>0</v>
      </c>
      <c r="AG233" s="190">
        <v>0</v>
      </c>
      <c r="AH233" s="199" t="s">
        <v>20</v>
      </c>
      <c r="AI233" s="172">
        <v>0</v>
      </c>
      <c r="AJ233" s="172">
        <v>0</v>
      </c>
      <c r="AK233" s="172">
        <v>0</v>
      </c>
      <c r="AL233" s="172">
        <v>0</v>
      </c>
      <c r="AM233" s="172">
        <v>0</v>
      </c>
      <c r="AN233" s="172">
        <v>0</v>
      </c>
      <c r="AO233" s="172">
        <v>0</v>
      </c>
      <c r="AP233" s="172">
        <v>0</v>
      </c>
      <c r="AQ233" s="172">
        <v>0</v>
      </c>
      <c r="AR233" s="358" t="s">
        <v>20</v>
      </c>
      <c r="AS233" s="172">
        <v>0</v>
      </c>
      <c r="AT233" s="172">
        <v>0</v>
      </c>
      <c r="AU233" s="179">
        <v>0</v>
      </c>
      <c r="AV233" s="179">
        <v>0</v>
      </c>
      <c r="AW233" s="172">
        <v>0</v>
      </c>
      <c r="AX233" s="172">
        <v>0</v>
      </c>
      <c r="AY233" s="172">
        <v>0</v>
      </c>
      <c r="AZ233" s="172">
        <v>0</v>
      </c>
      <c r="BA233" s="172">
        <v>0</v>
      </c>
    </row>
    <row r="234" spans="1:53" ht="31.5" x14ac:dyDescent="0.25">
      <c r="A234" s="75" t="s">
        <v>294</v>
      </c>
      <c r="B234" s="85" t="s">
        <v>473</v>
      </c>
      <c r="C234" s="80" t="s">
        <v>474</v>
      </c>
      <c r="D234" s="199" t="s">
        <v>20</v>
      </c>
      <c r="E234" s="190">
        <v>0</v>
      </c>
      <c r="F234" s="190">
        <v>0</v>
      </c>
      <c r="G234" s="190">
        <v>0</v>
      </c>
      <c r="H234" s="190">
        <v>0</v>
      </c>
      <c r="I234" s="190">
        <v>0</v>
      </c>
      <c r="J234" s="190">
        <v>0</v>
      </c>
      <c r="K234" s="190">
        <v>0</v>
      </c>
      <c r="L234" s="190">
        <v>0</v>
      </c>
      <c r="M234" s="190">
        <v>0</v>
      </c>
      <c r="N234" s="199" t="s">
        <v>20</v>
      </c>
      <c r="O234" s="190">
        <v>0</v>
      </c>
      <c r="P234" s="190">
        <v>0</v>
      </c>
      <c r="Q234" s="190">
        <v>0</v>
      </c>
      <c r="R234" s="190">
        <v>0</v>
      </c>
      <c r="S234" s="190">
        <v>0</v>
      </c>
      <c r="T234" s="190">
        <v>0</v>
      </c>
      <c r="U234" s="190">
        <v>0</v>
      </c>
      <c r="V234" s="190">
        <v>0</v>
      </c>
      <c r="W234" s="190">
        <v>0</v>
      </c>
      <c r="X234" s="199" t="s">
        <v>20</v>
      </c>
      <c r="Y234" s="190">
        <v>0</v>
      </c>
      <c r="Z234" s="190">
        <v>0</v>
      </c>
      <c r="AA234" s="190">
        <v>0</v>
      </c>
      <c r="AB234" s="190">
        <v>0</v>
      </c>
      <c r="AC234" s="190">
        <v>0</v>
      </c>
      <c r="AD234" s="190">
        <v>0</v>
      </c>
      <c r="AE234" s="190">
        <v>0</v>
      </c>
      <c r="AF234" s="190">
        <v>0</v>
      </c>
      <c r="AG234" s="190">
        <v>0</v>
      </c>
      <c r="AH234" s="199" t="s">
        <v>20</v>
      </c>
      <c r="AI234" s="172">
        <v>0</v>
      </c>
      <c r="AJ234" s="172">
        <v>0</v>
      </c>
      <c r="AK234" s="172">
        <v>0</v>
      </c>
      <c r="AL234" s="172">
        <v>0</v>
      </c>
      <c r="AM234" s="172">
        <v>0</v>
      </c>
      <c r="AN234" s="172">
        <v>0</v>
      </c>
      <c r="AO234" s="172">
        <v>0</v>
      </c>
      <c r="AP234" s="172">
        <v>0</v>
      </c>
      <c r="AQ234" s="172">
        <v>0</v>
      </c>
      <c r="AR234" s="358" t="s">
        <v>20</v>
      </c>
      <c r="AS234" s="172">
        <v>0</v>
      </c>
      <c r="AT234" s="172">
        <v>0</v>
      </c>
      <c r="AU234" s="179">
        <v>0</v>
      </c>
      <c r="AV234" s="179">
        <v>0</v>
      </c>
      <c r="AW234" s="172">
        <v>0</v>
      </c>
      <c r="AX234" s="172">
        <v>0</v>
      </c>
      <c r="AY234" s="172">
        <v>0</v>
      </c>
      <c r="AZ234" s="172">
        <v>0</v>
      </c>
      <c r="BA234" s="172">
        <v>0</v>
      </c>
    </row>
    <row r="235" spans="1:53" ht="31.5" x14ac:dyDescent="0.25">
      <c r="A235" s="75" t="s">
        <v>294</v>
      </c>
      <c r="B235" s="86" t="s">
        <v>475</v>
      </c>
      <c r="C235" s="80" t="s">
        <v>476</v>
      </c>
      <c r="D235" s="199" t="s">
        <v>20</v>
      </c>
      <c r="E235" s="190">
        <v>0</v>
      </c>
      <c r="F235" s="190">
        <v>0</v>
      </c>
      <c r="G235" s="190">
        <v>0</v>
      </c>
      <c r="H235" s="190">
        <v>0</v>
      </c>
      <c r="I235" s="190">
        <v>0</v>
      </c>
      <c r="J235" s="190">
        <v>0</v>
      </c>
      <c r="K235" s="190">
        <v>0</v>
      </c>
      <c r="L235" s="190">
        <v>0</v>
      </c>
      <c r="M235" s="190">
        <v>0</v>
      </c>
      <c r="N235" s="199" t="s">
        <v>20</v>
      </c>
      <c r="O235" s="190">
        <v>0</v>
      </c>
      <c r="P235" s="190">
        <v>0</v>
      </c>
      <c r="Q235" s="190">
        <v>0</v>
      </c>
      <c r="R235" s="190">
        <v>0</v>
      </c>
      <c r="S235" s="190">
        <v>0</v>
      </c>
      <c r="T235" s="190">
        <v>0</v>
      </c>
      <c r="U235" s="190">
        <v>0</v>
      </c>
      <c r="V235" s="190">
        <v>0</v>
      </c>
      <c r="W235" s="190">
        <v>0</v>
      </c>
      <c r="X235" s="199" t="s">
        <v>20</v>
      </c>
      <c r="Y235" s="190">
        <v>0</v>
      </c>
      <c r="Z235" s="190">
        <v>0</v>
      </c>
      <c r="AA235" s="190">
        <v>0</v>
      </c>
      <c r="AB235" s="190">
        <v>0</v>
      </c>
      <c r="AC235" s="190">
        <v>0</v>
      </c>
      <c r="AD235" s="190">
        <v>0</v>
      </c>
      <c r="AE235" s="190">
        <v>0</v>
      </c>
      <c r="AF235" s="190">
        <v>0</v>
      </c>
      <c r="AG235" s="190">
        <v>0</v>
      </c>
      <c r="AH235" s="199" t="s">
        <v>20</v>
      </c>
      <c r="AI235" s="172">
        <v>0</v>
      </c>
      <c r="AJ235" s="172">
        <v>0</v>
      </c>
      <c r="AK235" s="172">
        <v>0</v>
      </c>
      <c r="AL235" s="172">
        <v>0</v>
      </c>
      <c r="AM235" s="172">
        <v>0</v>
      </c>
      <c r="AN235" s="172">
        <v>0</v>
      </c>
      <c r="AO235" s="172">
        <v>0</v>
      </c>
      <c r="AP235" s="172">
        <v>0</v>
      </c>
      <c r="AQ235" s="172">
        <v>0</v>
      </c>
      <c r="AR235" s="358" t="s">
        <v>20</v>
      </c>
      <c r="AS235" s="172">
        <v>0</v>
      </c>
      <c r="AT235" s="172">
        <v>0</v>
      </c>
      <c r="AU235" s="179">
        <v>0</v>
      </c>
      <c r="AV235" s="179">
        <v>0</v>
      </c>
      <c r="AW235" s="172">
        <v>0</v>
      </c>
      <c r="AX235" s="172">
        <v>0</v>
      </c>
      <c r="AY235" s="172">
        <v>0</v>
      </c>
      <c r="AZ235" s="172">
        <v>0</v>
      </c>
      <c r="BA235" s="172">
        <v>0</v>
      </c>
    </row>
    <row r="236" spans="1:53" ht="31.5" x14ac:dyDescent="0.25">
      <c r="A236" s="75" t="s">
        <v>294</v>
      </c>
      <c r="B236" s="93" t="s">
        <v>661</v>
      </c>
      <c r="C236" s="79" t="s">
        <v>662</v>
      </c>
      <c r="D236" s="199" t="s">
        <v>20</v>
      </c>
      <c r="E236" s="190">
        <v>0</v>
      </c>
      <c r="F236" s="190">
        <v>0</v>
      </c>
      <c r="G236" s="190">
        <v>0</v>
      </c>
      <c r="H236" s="190">
        <v>0</v>
      </c>
      <c r="I236" s="190">
        <v>0</v>
      </c>
      <c r="J236" s="190">
        <v>0</v>
      </c>
      <c r="K236" s="190">
        <v>0</v>
      </c>
      <c r="L236" s="190">
        <v>0</v>
      </c>
      <c r="M236" s="190">
        <v>0</v>
      </c>
      <c r="N236" s="199" t="s">
        <v>20</v>
      </c>
      <c r="O236" s="190">
        <v>0</v>
      </c>
      <c r="P236" s="190">
        <v>0</v>
      </c>
      <c r="Q236" s="190">
        <v>0</v>
      </c>
      <c r="R236" s="190">
        <v>0</v>
      </c>
      <c r="S236" s="190">
        <v>0</v>
      </c>
      <c r="T236" s="190">
        <v>0</v>
      </c>
      <c r="U236" s="190">
        <v>0</v>
      </c>
      <c r="V236" s="190">
        <v>0</v>
      </c>
      <c r="W236" s="190">
        <v>0</v>
      </c>
      <c r="X236" s="199" t="s">
        <v>20</v>
      </c>
      <c r="Y236" s="190">
        <v>0</v>
      </c>
      <c r="Z236" s="190">
        <v>0</v>
      </c>
      <c r="AA236" s="190">
        <v>0</v>
      </c>
      <c r="AB236" s="190">
        <v>0</v>
      </c>
      <c r="AC236" s="190">
        <v>0</v>
      </c>
      <c r="AD236" s="190">
        <v>0</v>
      </c>
      <c r="AE236" s="190">
        <v>0</v>
      </c>
      <c r="AF236" s="190">
        <v>0</v>
      </c>
      <c r="AG236" s="190">
        <v>0</v>
      </c>
      <c r="AH236" s="199" t="s">
        <v>20</v>
      </c>
      <c r="AI236" s="172">
        <v>0</v>
      </c>
      <c r="AJ236" s="172">
        <v>0</v>
      </c>
      <c r="AK236" s="172">
        <v>0</v>
      </c>
      <c r="AL236" s="172">
        <v>0</v>
      </c>
      <c r="AM236" s="172">
        <v>0</v>
      </c>
      <c r="AN236" s="172">
        <v>0</v>
      </c>
      <c r="AO236" s="172">
        <v>0</v>
      </c>
      <c r="AP236" s="172">
        <v>0</v>
      </c>
      <c r="AQ236" s="172">
        <v>0</v>
      </c>
      <c r="AR236" s="358" t="s">
        <v>20</v>
      </c>
      <c r="AS236" s="172">
        <v>0</v>
      </c>
      <c r="AT236" s="172">
        <v>0</v>
      </c>
      <c r="AU236" s="179">
        <v>0</v>
      </c>
      <c r="AV236" s="179">
        <v>0</v>
      </c>
      <c r="AW236" s="172">
        <v>0</v>
      </c>
      <c r="AX236" s="172">
        <v>0</v>
      </c>
      <c r="AY236" s="172">
        <v>0</v>
      </c>
      <c r="AZ236" s="172">
        <v>0</v>
      </c>
      <c r="BA236" s="172">
        <v>0</v>
      </c>
    </row>
    <row r="237" spans="1:53" ht="31.5" x14ac:dyDescent="0.25">
      <c r="A237" s="75" t="s">
        <v>294</v>
      </c>
      <c r="B237" s="85" t="s">
        <v>477</v>
      </c>
      <c r="C237" s="80" t="s">
        <v>478</v>
      </c>
      <c r="D237" s="199" t="s">
        <v>20</v>
      </c>
      <c r="E237" s="190">
        <v>0</v>
      </c>
      <c r="F237" s="190">
        <v>0</v>
      </c>
      <c r="G237" s="190">
        <v>0</v>
      </c>
      <c r="H237" s="190">
        <v>0</v>
      </c>
      <c r="I237" s="190">
        <v>0</v>
      </c>
      <c r="J237" s="190">
        <v>0</v>
      </c>
      <c r="K237" s="190">
        <v>0</v>
      </c>
      <c r="L237" s="190">
        <v>0</v>
      </c>
      <c r="M237" s="190">
        <v>0</v>
      </c>
      <c r="N237" s="199" t="s">
        <v>20</v>
      </c>
      <c r="O237" s="190">
        <v>0</v>
      </c>
      <c r="P237" s="190">
        <v>0</v>
      </c>
      <c r="Q237" s="190">
        <v>0</v>
      </c>
      <c r="R237" s="190">
        <v>0</v>
      </c>
      <c r="S237" s="190">
        <v>0</v>
      </c>
      <c r="T237" s="190">
        <v>0</v>
      </c>
      <c r="U237" s="190">
        <v>0</v>
      </c>
      <c r="V237" s="190">
        <v>0</v>
      </c>
      <c r="W237" s="190">
        <v>0</v>
      </c>
      <c r="X237" s="199" t="s">
        <v>20</v>
      </c>
      <c r="Y237" s="190">
        <v>0</v>
      </c>
      <c r="Z237" s="190">
        <v>0</v>
      </c>
      <c r="AA237" s="190">
        <v>0</v>
      </c>
      <c r="AB237" s="190">
        <v>0</v>
      </c>
      <c r="AC237" s="190">
        <v>0</v>
      </c>
      <c r="AD237" s="190">
        <v>0</v>
      </c>
      <c r="AE237" s="190">
        <v>0</v>
      </c>
      <c r="AF237" s="190">
        <v>0</v>
      </c>
      <c r="AG237" s="190">
        <v>0</v>
      </c>
      <c r="AH237" s="199" t="s">
        <v>20</v>
      </c>
      <c r="AI237" s="172">
        <v>0</v>
      </c>
      <c r="AJ237" s="172">
        <v>0</v>
      </c>
      <c r="AK237" s="172">
        <v>0</v>
      </c>
      <c r="AL237" s="172">
        <v>0</v>
      </c>
      <c r="AM237" s="172">
        <v>0</v>
      </c>
      <c r="AN237" s="172">
        <v>0</v>
      </c>
      <c r="AO237" s="172">
        <v>0</v>
      </c>
      <c r="AP237" s="172">
        <v>0</v>
      </c>
      <c r="AQ237" s="172">
        <v>0</v>
      </c>
      <c r="AR237" s="358" t="s">
        <v>20</v>
      </c>
      <c r="AS237" s="172">
        <v>0</v>
      </c>
      <c r="AT237" s="172">
        <v>0</v>
      </c>
      <c r="AU237" s="179">
        <v>0</v>
      </c>
      <c r="AV237" s="179">
        <v>0</v>
      </c>
      <c r="AW237" s="172">
        <v>0</v>
      </c>
      <c r="AX237" s="172">
        <v>0</v>
      </c>
      <c r="AY237" s="172">
        <v>0</v>
      </c>
      <c r="AZ237" s="172">
        <v>0</v>
      </c>
      <c r="BA237" s="172">
        <v>0</v>
      </c>
    </row>
    <row r="238" spans="1:53" ht="47.25" x14ac:dyDescent="0.25">
      <c r="A238" s="75" t="s">
        <v>294</v>
      </c>
      <c r="B238" s="81" t="s">
        <v>663</v>
      </c>
      <c r="C238" s="79" t="s">
        <v>664</v>
      </c>
      <c r="D238" s="199" t="s">
        <v>20</v>
      </c>
      <c r="E238" s="190">
        <v>0</v>
      </c>
      <c r="F238" s="190">
        <v>0</v>
      </c>
      <c r="G238" s="190">
        <v>0</v>
      </c>
      <c r="H238" s="190">
        <v>0</v>
      </c>
      <c r="I238" s="190">
        <v>0</v>
      </c>
      <c r="J238" s="190">
        <v>0</v>
      </c>
      <c r="K238" s="190">
        <v>0</v>
      </c>
      <c r="L238" s="190">
        <v>0</v>
      </c>
      <c r="M238" s="190">
        <v>0</v>
      </c>
      <c r="N238" s="199" t="s">
        <v>20</v>
      </c>
      <c r="O238" s="190">
        <v>0</v>
      </c>
      <c r="P238" s="190">
        <v>0</v>
      </c>
      <c r="Q238" s="190">
        <v>0</v>
      </c>
      <c r="R238" s="190">
        <v>0</v>
      </c>
      <c r="S238" s="190">
        <v>0</v>
      </c>
      <c r="T238" s="190">
        <v>0</v>
      </c>
      <c r="U238" s="190">
        <v>0</v>
      </c>
      <c r="V238" s="190">
        <v>0</v>
      </c>
      <c r="W238" s="190">
        <v>0</v>
      </c>
      <c r="X238" s="199" t="s">
        <v>20</v>
      </c>
      <c r="Y238" s="190">
        <v>0</v>
      </c>
      <c r="Z238" s="190">
        <v>0</v>
      </c>
      <c r="AA238" s="190">
        <v>0</v>
      </c>
      <c r="AB238" s="190">
        <v>0</v>
      </c>
      <c r="AC238" s="190">
        <v>0</v>
      </c>
      <c r="AD238" s="190">
        <v>0</v>
      </c>
      <c r="AE238" s="190">
        <v>0</v>
      </c>
      <c r="AF238" s="190">
        <v>0</v>
      </c>
      <c r="AG238" s="190">
        <v>0</v>
      </c>
      <c r="AH238" s="199" t="s">
        <v>20</v>
      </c>
      <c r="AI238" s="172">
        <v>0</v>
      </c>
      <c r="AJ238" s="172">
        <v>0</v>
      </c>
      <c r="AK238" s="172">
        <v>0</v>
      </c>
      <c r="AL238" s="172">
        <v>0</v>
      </c>
      <c r="AM238" s="172">
        <v>0</v>
      </c>
      <c r="AN238" s="172">
        <v>0</v>
      </c>
      <c r="AO238" s="172">
        <v>0</v>
      </c>
      <c r="AP238" s="172">
        <v>0</v>
      </c>
      <c r="AQ238" s="172">
        <v>0</v>
      </c>
      <c r="AR238" s="358" t="s">
        <v>20</v>
      </c>
      <c r="AS238" s="172">
        <v>0</v>
      </c>
      <c r="AT238" s="172">
        <v>0</v>
      </c>
      <c r="AU238" s="179">
        <v>0</v>
      </c>
      <c r="AV238" s="179">
        <v>0</v>
      </c>
      <c r="AW238" s="172">
        <v>0</v>
      </c>
      <c r="AX238" s="172">
        <v>0</v>
      </c>
      <c r="AY238" s="172">
        <v>0</v>
      </c>
      <c r="AZ238" s="172">
        <v>0</v>
      </c>
      <c r="BA238" s="172">
        <v>0</v>
      </c>
    </row>
    <row r="239" spans="1:53" ht="31.5" x14ac:dyDescent="0.25">
      <c r="A239" s="75" t="s">
        <v>294</v>
      </c>
      <c r="B239" s="81" t="s">
        <v>689</v>
      </c>
      <c r="C239" s="79" t="s">
        <v>690</v>
      </c>
      <c r="D239" s="199" t="s">
        <v>20</v>
      </c>
      <c r="E239" s="190">
        <v>0</v>
      </c>
      <c r="F239" s="190">
        <v>0</v>
      </c>
      <c r="G239" s="190">
        <v>0</v>
      </c>
      <c r="H239" s="190">
        <v>0</v>
      </c>
      <c r="I239" s="190">
        <v>0</v>
      </c>
      <c r="J239" s="190">
        <v>0</v>
      </c>
      <c r="K239" s="190">
        <v>0</v>
      </c>
      <c r="L239" s="190">
        <v>0</v>
      </c>
      <c r="M239" s="190">
        <v>0</v>
      </c>
      <c r="N239" s="199" t="s">
        <v>20</v>
      </c>
      <c r="O239" s="190">
        <v>0</v>
      </c>
      <c r="P239" s="190">
        <v>0</v>
      </c>
      <c r="Q239" s="190">
        <v>0</v>
      </c>
      <c r="R239" s="190">
        <v>0</v>
      </c>
      <c r="S239" s="190">
        <v>0</v>
      </c>
      <c r="T239" s="190">
        <v>0</v>
      </c>
      <c r="U239" s="190">
        <v>0</v>
      </c>
      <c r="V239" s="190">
        <v>0</v>
      </c>
      <c r="W239" s="190">
        <v>0</v>
      </c>
      <c r="X239" s="199" t="s">
        <v>20</v>
      </c>
      <c r="Y239" s="190">
        <v>0</v>
      </c>
      <c r="Z239" s="190">
        <v>0</v>
      </c>
      <c r="AA239" s="190">
        <v>0</v>
      </c>
      <c r="AB239" s="190">
        <v>0</v>
      </c>
      <c r="AC239" s="190">
        <v>0</v>
      </c>
      <c r="AD239" s="190">
        <v>0</v>
      </c>
      <c r="AE239" s="190">
        <v>0</v>
      </c>
      <c r="AF239" s="190">
        <v>0</v>
      </c>
      <c r="AG239" s="190">
        <v>0</v>
      </c>
      <c r="AH239" s="199" t="s">
        <v>20</v>
      </c>
      <c r="AI239" s="172">
        <v>0</v>
      </c>
      <c r="AJ239" s="172">
        <v>0</v>
      </c>
      <c r="AK239" s="172">
        <v>0</v>
      </c>
      <c r="AL239" s="172">
        <v>0</v>
      </c>
      <c r="AM239" s="172">
        <v>0</v>
      </c>
      <c r="AN239" s="172">
        <v>0</v>
      </c>
      <c r="AO239" s="172">
        <v>0</v>
      </c>
      <c r="AP239" s="172">
        <v>0</v>
      </c>
      <c r="AQ239" s="172">
        <v>0</v>
      </c>
      <c r="AR239" s="358" t="s">
        <v>20</v>
      </c>
      <c r="AS239" s="172">
        <v>0</v>
      </c>
      <c r="AT239" s="172">
        <v>0</v>
      </c>
      <c r="AU239" s="179">
        <v>0</v>
      </c>
      <c r="AV239" s="179">
        <v>0</v>
      </c>
      <c r="AW239" s="172">
        <v>0</v>
      </c>
      <c r="AX239" s="172">
        <v>0</v>
      </c>
      <c r="AY239" s="172">
        <v>0</v>
      </c>
      <c r="AZ239" s="172">
        <v>0</v>
      </c>
      <c r="BA239" s="172">
        <v>0</v>
      </c>
    </row>
    <row r="240" spans="1:53" ht="31.5" x14ac:dyDescent="0.25">
      <c r="A240" s="75" t="s">
        <v>294</v>
      </c>
      <c r="B240" s="81" t="s">
        <v>665</v>
      </c>
      <c r="C240" s="79" t="s">
        <v>666</v>
      </c>
      <c r="D240" s="199" t="s">
        <v>20</v>
      </c>
      <c r="E240" s="190">
        <v>0</v>
      </c>
      <c r="F240" s="190">
        <v>0</v>
      </c>
      <c r="G240" s="190">
        <v>0</v>
      </c>
      <c r="H240" s="190">
        <v>0</v>
      </c>
      <c r="I240" s="190">
        <v>0</v>
      </c>
      <c r="J240" s="190">
        <v>0</v>
      </c>
      <c r="K240" s="190">
        <v>0</v>
      </c>
      <c r="L240" s="190">
        <v>0</v>
      </c>
      <c r="M240" s="190">
        <v>0</v>
      </c>
      <c r="N240" s="199" t="s">
        <v>20</v>
      </c>
      <c r="O240" s="190">
        <v>0</v>
      </c>
      <c r="P240" s="190">
        <v>0</v>
      </c>
      <c r="Q240" s="190">
        <v>0</v>
      </c>
      <c r="R240" s="190">
        <v>0</v>
      </c>
      <c r="S240" s="190">
        <v>0</v>
      </c>
      <c r="T240" s="190">
        <v>0</v>
      </c>
      <c r="U240" s="190">
        <v>0</v>
      </c>
      <c r="V240" s="190">
        <v>0</v>
      </c>
      <c r="W240" s="190">
        <v>0</v>
      </c>
      <c r="X240" s="199" t="s">
        <v>20</v>
      </c>
      <c r="Y240" s="190">
        <v>0</v>
      </c>
      <c r="Z240" s="190">
        <v>0</v>
      </c>
      <c r="AA240" s="190">
        <v>0</v>
      </c>
      <c r="AB240" s="190">
        <v>0</v>
      </c>
      <c r="AC240" s="190">
        <v>0</v>
      </c>
      <c r="AD240" s="190">
        <v>0</v>
      </c>
      <c r="AE240" s="190">
        <v>0</v>
      </c>
      <c r="AF240" s="190">
        <v>0</v>
      </c>
      <c r="AG240" s="190">
        <v>0</v>
      </c>
      <c r="AH240" s="199" t="s">
        <v>20</v>
      </c>
      <c r="AI240" s="172">
        <v>0</v>
      </c>
      <c r="AJ240" s="172">
        <v>0</v>
      </c>
      <c r="AK240" s="172">
        <v>0</v>
      </c>
      <c r="AL240" s="172">
        <v>0</v>
      </c>
      <c r="AM240" s="172">
        <v>0</v>
      </c>
      <c r="AN240" s="172">
        <v>0</v>
      </c>
      <c r="AO240" s="172">
        <v>0</v>
      </c>
      <c r="AP240" s="172">
        <v>0</v>
      </c>
      <c r="AQ240" s="172">
        <v>0</v>
      </c>
      <c r="AR240" s="358" t="s">
        <v>20</v>
      </c>
      <c r="AS240" s="172">
        <v>0</v>
      </c>
      <c r="AT240" s="172">
        <v>0</v>
      </c>
      <c r="AU240" s="179">
        <v>0</v>
      </c>
      <c r="AV240" s="179">
        <v>0</v>
      </c>
      <c r="AW240" s="172">
        <v>0</v>
      </c>
      <c r="AX240" s="172">
        <v>0</v>
      </c>
      <c r="AY240" s="172">
        <v>0</v>
      </c>
      <c r="AZ240" s="172">
        <v>0</v>
      </c>
      <c r="BA240" s="172">
        <v>0</v>
      </c>
    </row>
    <row r="241" spans="1:53" ht="31.5" x14ac:dyDescent="0.25">
      <c r="A241" s="75" t="s">
        <v>294</v>
      </c>
      <c r="B241" s="81" t="s">
        <v>667</v>
      </c>
      <c r="C241" s="79" t="s">
        <v>668</v>
      </c>
      <c r="D241" s="199" t="s">
        <v>20</v>
      </c>
      <c r="E241" s="190">
        <v>0</v>
      </c>
      <c r="F241" s="190">
        <v>0</v>
      </c>
      <c r="G241" s="190">
        <v>0</v>
      </c>
      <c r="H241" s="190">
        <v>0</v>
      </c>
      <c r="I241" s="190">
        <v>0</v>
      </c>
      <c r="J241" s="190">
        <v>0</v>
      </c>
      <c r="K241" s="190">
        <v>0</v>
      </c>
      <c r="L241" s="190">
        <v>0</v>
      </c>
      <c r="M241" s="190">
        <v>0</v>
      </c>
      <c r="N241" s="199" t="s">
        <v>20</v>
      </c>
      <c r="O241" s="190">
        <v>0</v>
      </c>
      <c r="P241" s="190">
        <v>0</v>
      </c>
      <c r="Q241" s="190">
        <v>0</v>
      </c>
      <c r="R241" s="190">
        <v>0</v>
      </c>
      <c r="S241" s="190">
        <v>0</v>
      </c>
      <c r="T241" s="190">
        <v>0</v>
      </c>
      <c r="U241" s="190">
        <v>0</v>
      </c>
      <c r="V241" s="190">
        <v>0</v>
      </c>
      <c r="W241" s="190">
        <v>0</v>
      </c>
      <c r="X241" s="199" t="s">
        <v>20</v>
      </c>
      <c r="Y241" s="190">
        <v>0</v>
      </c>
      <c r="Z241" s="190">
        <v>0</v>
      </c>
      <c r="AA241" s="190">
        <v>0</v>
      </c>
      <c r="AB241" s="190">
        <v>0</v>
      </c>
      <c r="AC241" s="190">
        <v>0</v>
      </c>
      <c r="AD241" s="190">
        <v>0</v>
      </c>
      <c r="AE241" s="190">
        <v>0</v>
      </c>
      <c r="AF241" s="190">
        <v>0</v>
      </c>
      <c r="AG241" s="190">
        <v>0</v>
      </c>
      <c r="AH241" s="199" t="s">
        <v>20</v>
      </c>
      <c r="AI241" s="172">
        <v>0</v>
      </c>
      <c r="AJ241" s="172">
        <v>0</v>
      </c>
      <c r="AK241" s="172">
        <v>0</v>
      </c>
      <c r="AL241" s="172">
        <v>0</v>
      </c>
      <c r="AM241" s="172">
        <v>0</v>
      </c>
      <c r="AN241" s="172">
        <v>0</v>
      </c>
      <c r="AO241" s="172">
        <v>0</v>
      </c>
      <c r="AP241" s="172">
        <v>0</v>
      </c>
      <c r="AQ241" s="172">
        <v>0</v>
      </c>
      <c r="AR241" s="358" t="s">
        <v>20</v>
      </c>
      <c r="AS241" s="172">
        <v>0</v>
      </c>
      <c r="AT241" s="172">
        <v>0</v>
      </c>
      <c r="AU241" s="179">
        <v>0</v>
      </c>
      <c r="AV241" s="179">
        <v>0</v>
      </c>
      <c r="AW241" s="172">
        <v>0</v>
      </c>
      <c r="AX241" s="172">
        <v>0</v>
      </c>
      <c r="AY241" s="172">
        <v>0</v>
      </c>
      <c r="AZ241" s="172">
        <v>0</v>
      </c>
      <c r="BA241" s="172">
        <v>0</v>
      </c>
    </row>
    <row r="242" spans="1:53" ht="47.25" x14ac:dyDescent="0.25">
      <c r="A242" s="75" t="s">
        <v>294</v>
      </c>
      <c r="B242" s="81" t="s">
        <v>669</v>
      </c>
      <c r="C242" s="79" t="s">
        <v>670</v>
      </c>
      <c r="D242" s="199" t="s">
        <v>20</v>
      </c>
      <c r="E242" s="190">
        <v>0</v>
      </c>
      <c r="F242" s="190">
        <v>0</v>
      </c>
      <c r="G242" s="190">
        <v>0</v>
      </c>
      <c r="H242" s="190">
        <v>0</v>
      </c>
      <c r="I242" s="190">
        <v>0</v>
      </c>
      <c r="J242" s="190">
        <v>0</v>
      </c>
      <c r="K242" s="190">
        <v>0</v>
      </c>
      <c r="L242" s="190">
        <v>0</v>
      </c>
      <c r="M242" s="190">
        <v>0</v>
      </c>
      <c r="N242" s="199" t="s">
        <v>20</v>
      </c>
      <c r="O242" s="190">
        <v>0</v>
      </c>
      <c r="P242" s="190">
        <v>0</v>
      </c>
      <c r="Q242" s="190">
        <v>0</v>
      </c>
      <c r="R242" s="190">
        <v>0</v>
      </c>
      <c r="S242" s="190">
        <v>0</v>
      </c>
      <c r="T242" s="190">
        <v>0</v>
      </c>
      <c r="U242" s="190">
        <v>0</v>
      </c>
      <c r="V242" s="190">
        <v>0</v>
      </c>
      <c r="W242" s="190">
        <v>0</v>
      </c>
      <c r="X242" s="199" t="s">
        <v>20</v>
      </c>
      <c r="Y242" s="190">
        <v>0</v>
      </c>
      <c r="Z242" s="190">
        <v>0</v>
      </c>
      <c r="AA242" s="190">
        <v>0</v>
      </c>
      <c r="AB242" s="190">
        <v>0</v>
      </c>
      <c r="AC242" s="190">
        <v>0</v>
      </c>
      <c r="AD242" s="190">
        <v>0</v>
      </c>
      <c r="AE242" s="190">
        <v>0</v>
      </c>
      <c r="AF242" s="190">
        <v>0</v>
      </c>
      <c r="AG242" s="190">
        <v>0</v>
      </c>
      <c r="AH242" s="199" t="s">
        <v>20</v>
      </c>
      <c r="AI242" s="172">
        <v>0</v>
      </c>
      <c r="AJ242" s="172">
        <v>0</v>
      </c>
      <c r="AK242" s="172">
        <v>0</v>
      </c>
      <c r="AL242" s="172">
        <v>0</v>
      </c>
      <c r="AM242" s="172">
        <v>0</v>
      </c>
      <c r="AN242" s="172">
        <v>0</v>
      </c>
      <c r="AO242" s="172">
        <v>0</v>
      </c>
      <c r="AP242" s="172">
        <v>0</v>
      </c>
      <c r="AQ242" s="172">
        <v>0</v>
      </c>
      <c r="AR242" s="358" t="s">
        <v>20</v>
      </c>
      <c r="AS242" s="172">
        <v>0</v>
      </c>
      <c r="AT242" s="172">
        <v>0</v>
      </c>
      <c r="AU242" s="179">
        <v>0</v>
      </c>
      <c r="AV242" s="179">
        <v>0</v>
      </c>
      <c r="AW242" s="172">
        <v>0</v>
      </c>
      <c r="AX242" s="172">
        <v>0</v>
      </c>
      <c r="AY242" s="172">
        <v>0</v>
      </c>
      <c r="AZ242" s="172">
        <v>0</v>
      </c>
      <c r="BA242" s="172">
        <v>0</v>
      </c>
    </row>
    <row r="243" spans="1:53" ht="47.25" x14ac:dyDescent="0.25">
      <c r="A243" s="75" t="s">
        <v>294</v>
      </c>
      <c r="B243" s="81" t="s">
        <v>671</v>
      </c>
      <c r="C243" s="79" t="s">
        <v>672</v>
      </c>
      <c r="D243" s="199" t="s">
        <v>20</v>
      </c>
      <c r="E243" s="190">
        <v>0</v>
      </c>
      <c r="F243" s="190">
        <v>0</v>
      </c>
      <c r="G243" s="190">
        <v>0</v>
      </c>
      <c r="H243" s="190">
        <v>0</v>
      </c>
      <c r="I243" s="190">
        <v>0</v>
      </c>
      <c r="J243" s="190">
        <v>0</v>
      </c>
      <c r="K243" s="190">
        <v>0</v>
      </c>
      <c r="L243" s="190">
        <v>0</v>
      </c>
      <c r="M243" s="190">
        <v>0</v>
      </c>
      <c r="N243" s="199" t="s">
        <v>20</v>
      </c>
      <c r="O243" s="190">
        <v>0</v>
      </c>
      <c r="P243" s="190">
        <v>0</v>
      </c>
      <c r="Q243" s="190">
        <v>0</v>
      </c>
      <c r="R243" s="190">
        <v>0</v>
      </c>
      <c r="S243" s="190">
        <v>0</v>
      </c>
      <c r="T243" s="190">
        <v>0</v>
      </c>
      <c r="U243" s="190">
        <v>0</v>
      </c>
      <c r="V243" s="190">
        <v>0</v>
      </c>
      <c r="W243" s="190">
        <v>0</v>
      </c>
      <c r="X243" s="199" t="s">
        <v>20</v>
      </c>
      <c r="Y243" s="190">
        <v>0</v>
      </c>
      <c r="Z243" s="190">
        <v>0</v>
      </c>
      <c r="AA243" s="190">
        <v>0</v>
      </c>
      <c r="AB243" s="190">
        <v>0</v>
      </c>
      <c r="AC243" s="190">
        <v>0</v>
      </c>
      <c r="AD243" s="190">
        <v>0</v>
      </c>
      <c r="AE243" s="190">
        <v>0</v>
      </c>
      <c r="AF243" s="190">
        <v>0</v>
      </c>
      <c r="AG243" s="190">
        <v>0</v>
      </c>
      <c r="AH243" s="199" t="s">
        <v>20</v>
      </c>
      <c r="AI243" s="172">
        <v>0</v>
      </c>
      <c r="AJ243" s="172">
        <v>0</v>
      </c>
      <c r="AK243" s="172">
        <v>0</v>
      </c>
      <c r="AL243" s="172">
        <v>0</v>
      </c>
      <c r="AM243" s="172">
        <v>0</v>
      </c>
      <c r="AN243" s="172">
        <v>0</v>
      </c>
      <c r="AO243" s="172">
        <v>0</v>
      </c>
      <c r="AP243" s="172">
        <v>0</v>
      </c>
      <c r="AQ243" s="172">
        <v>0</v>
      </c>
      <c r="AR243" s="358" t="s">
        <v>20</v>
      </c>
      <c r="AS243" s="172">
        <v>0</v>
      </c>
      <c r="AT243" s="172">
        <v>0</v>
      </c>
      <c r="AU243" s="172">
        <v>0</v>
      </c>
      <c r="AV243" s="172">
        <v>0</v>
      </c>
      <c r="AW243" s="172">
        <v>0</v>
      </c>
      <c r="AX243" s="172">
        <v>0</v>
      </c>
      <c r="AY243" s="172">
        <v>0</v>
      </c>
      <c r="AZ243" s="172">
        <v>0</v>
      </c>
      <c r="BA243" s="172">
        <v>0</v>
      </c>
    </row>
    <row r="244" spans="1:53" ht="31.5" x14ac:dyDescent="0.25">
      <c r="A244" s="75" t="s">
        <v>294</v>
      </c>
      <c r="B244" s="81" t="s">
        <v>673</v>
      </c>
      <c r="C244" s="79" t="s">
        <v>674</v>
      </c>
      <c r="D244" s="199" t="s">
        <v>20</v>
      </c>
      <c r="E244" s="190">
        <v>0</v>
      </c>
      <c r="F244" s="190">
        <v>0</v>
      </c>
      <c r="G244" s="190">
        <v>0</v>
      </c>
      <c r="H244" s="190">
        <v>0</v>
      </c>
      <c r="I244" s="190">
        <v>0</v>
      </c>
      <c r="J244" s="190">
        <v>0</v>
      </c>
      <c r="K244" s="190">
        <v>0</v>
      </c>
      <c r="L244" s="190">
        <v>0</v>
      </c>
      <c r="M244" s="190">
        <v>0</v>
      </c>
      <c r="N244" s="199" t="s">
        <v>20</v>
      </c>
      <c r="O244" s="190">
        <v>0</v>
      </c>
      <c r="P244" s="190">
        <v>0</v>
      </c>
      <c r="Q244" s="190">
        <v>0</v>
      </c>
      <c r="R244" s="190">
        <v>0</v>
      </c>
      <c r="S244" s="190">
        <v>0</v>
      </c>
      <c r="T244" s="190">
        <v>0</v>
      </c>
      <c r="U244" s="190">
        <v>0</v>
      </c>
      <c r="V244" s="190">
        <v>0</v>
      </c>
      <c r="W244" s="190">
        <v>0</v>
      </c>
      <c r="X244" s="199" t="s">
        <v>20</v>
      </c>
      <c r="Y244" s="190">
        <v>0</v>
      </c>
      <c r="Z244" s="190">
        <v>0</v>
      </c>
      <c r="AA244" s="190">
        <v>0</v>
      </c>
      <c r="AB244" s="190">
        <v>0</v>
      </c>
      <c r="AC244" s="190">
        <v>0</v>
      </c>
      <c r="AD244" s="190">
        <v>0</v>
      </c>
      <c r="AE244" s="190">
        <v>0</v>
      </c>
      <c r="AF244" s="190">
        <v>0</v>
      </c>
      <c r="AG244" s="190">
        <v>0</v>
      </c>
      <c r="AH244" s="199" t="s">
        <v>20</v>
      </c>
      <c r="AI244" s="172">
        <v>0</v>
      </c>
      <c r="AJ244" s="172">
        <v>0</v>
      </c>
      <c r="AK244" s="172">
        <v>0</v>
      </c>
      <c r="AL244" s="172">
        <v>0</v>
      </c>
      <c r="AM244" s="172">
        <v>0</v>
      </c>
      <c r="AN244" s="172">
        <v>0</v>
      </c>
      <c r="AO244" s="172">
        <v>0</v>
      </c>
      <c r="AP244" s="172">
        <v>0</v>
      </c>
      <c r="AQ244" s="172">
        <v>0</v>
      </c>
      <c r="AR244" s="358" t="s">
        <v>20</v>
      </c>
      <c r="AS244" s="172">
        <v>0</v>
      </c>
      <c r="AT244" s="172">
        <v>0</v>
      </c>
      <c r="AU244" s="172">
        <v>0</v>
      </c>
      <c r="AV244" s="172">
        <v>0</v>
      </c>
      <c r="AW244" s="172">
        <v>0</v>
      </c>
      <c r="AX244" s="172">
        <v>0</v>
      </c>
      <c r="AY244" s="172">
        <v>0</v>
      </c>
      <c r="AZ244" s="172">
        <v>0</v>
      </c>
      <c r="BA244" s="172">
        <v>0</v>
      </c>
    </row>
    <row r="245" spans="1:53" ht="31.5" x14ac:dyDescent="0.25">
      <c r="A245" s="75" t="s">
        <v>294</v>
      </c>
      <c r="B245" s="81" t="s">
        <v>675</v>
      </c>
      <c r="C245" s="79" t="s">
        <v>676</v>
      </c>
      <c r="D245" s="199" t="s">
        <v>20</v>
      </c>
      <c r="E245" s="190">
        <v>0</v>
      </c>
      <c r="F245" s="190">
        <v>0</v>
      </c>
      <c r="G245" s="190">
        <v>0</v>
      </c>
      <c r="H245" s="190">
        <v>0</v>
      </c>
      <c r="I245" s="190">
        <v>0</v>
      </c>
      <c r="J245" s="190">
        <v>0</v>
      </c>
      <c r="K245" s="190">
        <v>0</v>
      </c>
      <c r="L245" s="190">
        <v>0</v>
      </c>
      <c r="M245" s="190">
        <v>0</v>
      </c>
      <c r="N245" s="199" t="s">
        <v>20</v>
      </c>
      <c r="O245" s="190">
        <v>0</v>
      </c>
      <c r="P245" s="190">
        <v>0</v>
      </c>
      <c r="Q245" s="190">
        <v>0</v>
      </c>
      <c r="R245" s="190">
        <v>0</v>
      </c>
      <c r="S245" s="190">
        <v>0</v>
      </c>
      <c r="T245" s="190">
        <v>0</v>
      </c>
      <c r="U245" s="190">
        <v>0</v>
      </c>
      <c r="V245" s="190">
        <v>0</v>
      </c>
      <c r="W245" s="190">
        <v>0</v>
      </c>
      <c r="X245" s="199" t="s">
        <v>20</v>
      </c>
      <c r="Y245" s="190">
        <v>0</v>
      </c>
      <c r="Z245" s="190">
        <v>0</v>
      </c>
      <c r="AA245" s="190">
        <v>0</v>
      </c>
      <c r="AB245" s="190">
        <v>0</v>
      </c>
      <c r="AC245" s="190">
        <v>0</v>
      </c>
      <c r="AD245" s="190">
        <v>0</v>
      </c>
      <c r="AE245" s="190">
        <v>0</v>
      </c>
      <c r="AF245" s="190">
        <v>0</v>
      </c>
      <c r="AG245" s="190">
        <v>0</v>
      </c>
      <c r="AH245" s="199" t="s">
        <v>20</v>
      </c>
      <c r="AI245" s="172">
        <v>0</v>
      </c>
      <c r="AJ245" s="172">
        <v>0</v>
      </c>
      <c r="AK245" s="172">
        <v>0</v>
      </c>
      <c r="AL245" s="172">
        <v>0</v>
      </c>
      <c r="AM245" s="172">
        <v>0</v>
      </c>
      <c r="AN245" s="172">
        <v>0</v>
      </c>
      <c r="AO245" s="172">
        <v>0</v>
      </c>
      <c r="AP245" s="172">
        <v>0</v>
      </c>
      <c r="AQ245" s="172">
        <v>0</v>
      </c>
      <c r="AR245" s="358" t="s">
        <v>20</v>
      </c>
      <c r="AS245" s="172">
        <v>0</v>
      </c>
      <c r="AT245" s="172">
        <v>0</v>
      </c>
      <c r="AU245" s="172">
        <v>0</v>
      </c>
      <c r="AV245" s="172">
        <v>0</v>
      </c>
      <c r="AW245" s="172">
        <v>0</v>
      </c>
      <c r="AX245" s="172">
        <v>0</v>
      </c>
      <c r="AY245" s="172">
        <v>0</v>
      </c>
      <c r="AZ245" s="172">
        <v>0</v>
      </c>
      <c r="BA245" s="172">
        <v>0</v>
      </c>
    </row>
    <row r="246" spans="1:53" ht="31.5" x14ac:dyDescent="0.25">
      <c r="A246" s="75" t="s">
        <v>294</v>
      </c>
      <c r="B246" s="81" t="s">
        <v>677</v>
      </c>
      <c r="C246" s="79" t="s">
        <v>678</v>
      </c>
      <c r="D246" s="199" t="s">
        <v>20</v>
      </c>
      <c r="E246" s="190">
        <v>0</v>
      </c>
      <c r="F246" s="190">
        <v>0</v>
      </c>
      <c r="G246" s="190">
        <v>0</v>
      </c>
      <c r="H246" s="190">
        <v>0</v>
      </c>
      <c r="I246" s="190">
        <v>0</v>
      </c>
      <c r="J246" s="190">
        <v>0</v>
      </c>
      <c r="K246" s="190">
        <v>0</v>
      </c>
      <c r="L246" s="190">
        <v>0</v>
      </c>
      <c r="M246" s="190">
        <v>0</v>
      </c>
      <c r="N246" s="199" t="s">
        <v>20</v>
      </c>
      <c r="O246" s="190">
        <v>0</v>
      </c>
      <c r="P246" s="190">
        <v>0</v>
      </c>
      <c r="Q246" s="190">
        <v>0</v>
      </c>
      <c r="R246" s="190">
        <v>0</v>
      </c>
      <c r="S246" s="190">
        <v>0</v>
      </c>
      <c r="T246" s="190">
        <v>0</v>
      </c>
      <c r="U246" s="190">
        <v>0</v>
      </c>
      <c r="V246" s="190">
        <v>0</v>
      </c>
      <c r="W246" s="190">
        <v>0</v>
      </c>
      <c r="X246" s="199" t="s">
        <v>20</v>
      </c>
      <c r="Y246" s="190">
        <v>0</v>
      </c>
      <c r="Z246" s="190">
        <v>0</v>
      </c>
      <c r="AA246" s="190">
        <v>0</v>
      </c>
      <c r="AB246" s="190">
        <v>0</v>
      </c>
      <c r="AC246" s="190">
        <v>0</v>
      </c>
      <c r="AD246" s="190">
        <v>0</v>
      </c>
      <c r="AE246" s="190">
        <v>0</v>
      </c>
      <c r="AF246" s="190">
        <v>0</v>
      </c>
      <c r="AG246" s="190">
        <v>0</v>
      </c>
      <c r="AH246" s="199" t="s">
        <v>20</v>
      </c>
      <c r="AI246" s="172">
        <v>0</v>
      </c>
      <c r="AJ246" s="172">
        <v>0</v>
      </c>
      <c r="AK246" s="172">
        <v>0</v>
      </c>
      <c r="AL246" s="172">
        <v>0</v>
      </c>
      <c r="AM246" s="172">
        <v>0</v>
      </c>
      <c r="AN246" s="172">
        <v>0</v>
      </c>
      <c r="AO246" s="172">
        <v>0</v>
      </c>
      <c r="AP246" s="172">
        <v>0</v>
      </c>
      <c r="AQ246" s="172">
        <v>0</v>
      </c>
      <c r="AR246" s="358" t="s">
        <v>20</v>
      </c>
      <c r="AS246" s="172">
        <v>0</v>
      </c>
      <c r="AT246" s="172">
        <v>0</v>
      </c>
      <c r="AU246" s="172">
        <v>0</v>
      </c>
      <c r="AV246" s="172">
        <v>0</v>
      </c>
      <c r="AW246" s="172">
        <v>0</v>
      </c>
      <c r="AX246" s="172">
        <v>0</v>
      </c>
      <c r="AY246" s="172">
        <v>0</v>
      </c>
      <c r="AZ246" s="172">
        <v>0</v>
      </c>
      <c r="BA246" s="172">
        <v>0</v>
      </c>
    </row>
    <row r="247" spans="1:53" ht="47.25" x14ac:dyDescent="0.25">
      <c r="A247" s="75" t="s">
        <v>294</v>
      </c>
      <c r="B247" s="81" t="s">
        <v>679</v>
      </c>
      <c r="C247" s="79" t="s">
        <v>680</v>
      </c>
      <c r="D247" s="199" t="s">
        <v>20</v>
      </c>
      <c r="E247" s="190">
        <v>0</v>
      </c>
      <c r="F247" s="190">
        <v>0</v>
      </c>
      <c r="G247" s="190">
        <v>0</v>
      </c>
      <c r="H247" s="190">
        <v>0</v>
      </c>
      <c r="I247" s="190">
        <v>0</v>
      </c>
      <c r="J247" s="190">
        <v>0</v>
      </c>
      <c r="K247" s="190">
        <v>0</v>
      </c>
      <c r="L247" s="190">
        <v>0</v>
      </c>
      <c r="M247" s="190">
        <v>0</v>
      </c>
      <c r="N247" s="199" t="s">
        <v>20</v>
      </c>
      <c r="O247" s="190">
        <v>0</v>
      </c>
      <c r="P247" s="190">
        <v>0</v>
      </c>
      <c r="Q247" s="190">
        <v>0</v>
      </c>
      <c r="R247" s="190">
        <v>0</v>
      </c>
      <c r="S247" s="190">
        <v>0</v>
      </c>
      <c r="T247" s="190">
        <v>0</v>
      </c>
      <c r="U247" s="190">
        <v>0</v>
      </c>
      <c r="V247" s="190">
        <v>0</v>
      </c>
      <c r="W247" s="190">
        <v>0</v>
      </c>
      <c r="X247" s="199" t="s">
        <v>20</v>
      </c>
      <c r="Y247" s="190">
        <v>0</v>
      </c>
      <c r="Z247" s="190">
        <v>0</v>
      </c>
      <c r="AA247" s="190">
        <v>0</v>
      </c>
      <c r="AB247" s="190">
        <v>0</v>
      </c>
      <c r="AC247" s="190">
        <v>0</v>
      </c>
      <c r="AD247" s="190">
        <v>0</v>
      </c>
      <c r="AE247" s="190">
        <v>0</v>
      </c>
      <c r="AF247" s="190">
        <v>0</v>
      </c>
      <c r="AG247" s="190">
        <v>0</v>
      </c>
      <c r="AH247" s="199" t="s">
        <v>20</v>
      </c>
      <c r="AI247" s="172">
        <v>0</v>
      </c>
      <c r="AJ247" s="172">
        <v>0</v>
      </c>
      <c r="AK247" s="172">
        <v>0</v>
      </c>
      <c r="AL247" s="172">
        <v>0</v>
      </c>
      <c r="AM247" s="172">
        <v>0</v>
      </c>
      <c r="AN247" s="172">
        <v>0</v>
      </c>
      <c r="AO247" s="172">
        <v>0</v>
      </c>
      <c r="AP247" s="172">
        <v>0</v>
      </c>
      <c r="AQ247" s="172">
        <v>0</v>
      </c>
      <c r="AR247" s="358" t="s">
        <v>20</v>
      </c>
      <c r="AS247" s="172">
        <v>0</v>
      </c>
      <c r="AT247" s="172">
        <v>0</v>
      </c>
      <c r="AU247" s="172">
        <v>0</v>
      </c>
      <c r="AV247" s="172">
        <v>0</v>
      </c>
      <c r="AW247" s="172">
        <v>0</v>
      </c>
      <c r="AX247" s="172">
        <v>0</v>
      </c>
      <c r="AY247" s="172">
        <v>0</v>
      </c>
      <c r="AZ247" s="172">
        <v>0</v>
      </c>
      <c r="BA247" s="172">
        <v>0</v>
      </c>
    </row>
    <row r="248" spans="1:53" ht="47.25" x14ac:dyDescent="0.25">
      <c r="A248" s="75" t="s">
        <v>294</v>
      </c>
      <c r="B248" s="81" t="s">
        <v>681</v>
      </c>
      <c r="C248" s="79" t="s">
        <v>682</v>
      </c>
      <c r="D248" s="199" t="s">
        <v>20</v>
      </c>
      <c r="E248" s="190">
        <v>0</v>
      </c>
      <c r="F248" s="190">
        <v>0</v>
      </c>
      <c r="G248" s="190">
        <v>0</v>
      </c>
      <c r="H248" s="190">
        <v>0</v>
      </c>
      <c r="I248" s="190">
        <v>0</v>
      </c>
      <c r="J248" s="190">
        <v>0</v>
      </c>
      <c r="K248" s="190">
        <v>0</v>
      </c>
      <c r="L248" s="190">
        <v>0</v>
      </c>
      <c r="M248" s="190">
        <v>0</v>
      </c>
      <c r="N248" s="199" t="s">
        <v>20</v>
      </c>
      <c r="O248" s="190">
        <v>0</v>
      </c>
      <c r="P248" s="190">
        <v>0</v>
      </c>
      <c r="Q248" s="190">
        <v>0</v>
      </c>
      <c r="R248" s="190">
        <v>0</v>
      </c>
      <c r="S248" s="190">
        <v>0</v>
      </c>
      <c r="T248" s="190">
        <v>0</v>
      </c>
      <c r="U248" s="190">
        <v>0</v>
      </c>
      <c r="V248" s="190">
        <v>0</v>
      </c>
      <c r="W248" s="190">
        <v>0</v>
      </c>
      <c r="X248" s="199" t="s">
        <v>20</v>
      </c>
      <c r="Y248" s="190">
        <v>0</v>
      </c>
      <c r="Z248" s="190">
        <v>0</v>
      </c>
      <c r="AA248" s="190">
        <v>0</v>
      </c>
      <c r="AB248" s="190">
        <v>0</v>
      </c>
      <c r="AC248" s="190">
        <v>0</v>
      </c>
      <c r="AD248" s="190">
        <v>0</v>
      </c>
      <c r="AE248" s="190">
        <v>0</v>
      </c>
      <c r="AF248" s="190">
        <v>0</v>
      </c>
      <c r="AG248" s="190">
        <v>0</v>
      </c>
      <c r="AH248" s="199" t="s">
        <v>20</v>
      </c>
      <c r="AI248" s="172">
        <v>0</v>
      </c>
      <c r="AJ248" s="172">
        <v>0</v>
      </c>
      <c r="AK248" s="172">
        <v>0</v>
      </c>
      <c r="AL248" s="172">
        <v>0</v>
      </c>
      <c r="AM248" s="172">
        <v>0</v>
      </c>
      <c r="AN248" s="172">
        <v>0</v>
      </c>
      <c r="AO248" s="172">
        <v>0</v>
      </c>
      <c r="AP248" s="172">
        <v>0</v>
      </c>
      <c r="AQ248" s="172">
        <v>0</v>
      </c>
      <c r="AR248" s="358" t="s">
        <v>20</v>
      </c>
      <c r="AS248" s="172">
        <v>0</v>
      </c>
      <c r="AT248" s="172">
        <v>0</v>
      </c>
      <c r="AU248" s="172">
        <v>0</v>
      </c>
      <c r="AV248" s="172">
        <v>0</v>
      </c>
      <c r="AW248" s="172">
        <v>0</v>
      </c>
      <c r="AX248" s="172">
        <v>0</v>
      </c>
      <c r="AY248" s="172">
        <v>0</v>
      </c>
      <c r="AZ248" s="172">
        <v>0</v>
      </c>
      <c r="BA248" s="172">
        <v>0</v>
      </c>
    </row>
    <row r="249" spans="1:53" ht="31.5" x14ac:dyDescent="0.25">
      <c r="A249" s="75" t="s">
        <v>294</v>
      </c>
      <c r="B249" s="94" t="s">
        <v>683</v>
      </c>
      <c r="C249" s="79" t="s">
        <v>684</v>
      </c>
      <c r="D249" s="199" t="s">
        <v>20</v>
      </c>
      <c r="E249" s="190">
        <v>0</v>
      </c>
      <c r="F249" s="190">
        <v>0</v>
      </c>
      <c r="G249" s="190">
        <v>0</v>
      </c>
      <c r="H249" s="190">
        <v>0</v>
      </c>
      <c r="I249" s="190">
        <v>0</v>
      </c>
      <c r="J249" s="190">
        <v>0</v>
      </c>
      <c r="K249" s="190">
        <v>0</v>
      </c>
      <c r="L249" s="190">
        <v>0</v>
      </c>
      <c r="M249" s="190">
        <v>0</v>
      </c>
      <c r="N249" s="199" t="s">
        <v>20</v>
      </c>
      <c r="O249" s="190">
        <v>0</v>
      </c>
      <c r="P249" s="190">
        <v>0</v>
      </c>
      <c r="Q249" s="190">
        <v>0</v>
      </c>
      <c r="R249" s="190">
        <v>0</v>
      </c>
      <c r="S249" s="190">
        <v>0</v>
      </c>
      <c r="T249" s="190">
        <v>0</v>
      </c>
      <c r="U249" s="190">
        <v>0</v>
      </c>
      <c r="V249" s="190">
        <v>0</v>
      </c>
      <c r="W249" s="190">
        <v>0</v>
      </c>
      <c r="X249" s="199" t="s">
        <v>20</v>
      </c>
      <c r="Y249" s="190">
        <v>0</v>
      </c>
      <c r="Z249" s="190">
        <v>0</v>
      </c>
      <c r="AA249" s="190">
        <v>0</v>
      </c>
      <c r="AB249" s="190">
        <v>0</v>
      </c>
      <c r="AC249" s="190">
        <v>0</v>
      </c>
      <c r="AD249" s="190">
        <v>0</v>
      </c>
      <c r="AE249" s="190">
        <v>0</v>
      </c>
      <c r="AF249" s="190">
        <v>0</v>
      </c>
      <c r="AG249" s="190">
        <v>0</v>
      </c>
      <c r="AH249" s="199" t="s">
        <v>20</v>
      </c>
      <c r="AI249" s="172">
        <v>0</v>
      </c>
      <c r="AJ249" s="172">
        <v>0</v>
      </c>
      <c r="AK249" s="172">
        <v>0</v>
      </c>
      <c r="AL249" s="172">
        <v>0</v>
      </c>
      <c r="AM249" s="172">
        <v>0</v>
      </c>
      <c r="AN249" s="172">
        <v>0</v>
      </c>
      <c r="AO249" s="172">
        <v>0</v>
      </c>
      <c r="AP249" s="172">
        <v>0</v>
      </c>
      <c r="AQ249" s="172">
        <v>0</v>
      </c>
      <c r="AR249" s="358" t="s">
        <v>20</v>
      </c>
      <c r="AS249" s="172">
        <v>0</v>
      </c>
      <c r="AT249" s="172">
        <v>0</v>
      </c>
      <c r="AU249" s="172">
        <v>0</v>
      </c>
      <c r="AV249" s="172">
        <v>0</v>
      </c>
      <c r="AW249" s="172">
        <v>0</v>
      </c>
      <c r="AX249" s="172">
        <v>0</v>
      </c>
      <c r="AY249" s="172">
        <v>0</v>
      </c>
      <c r="AZ249" s="172">
        <v>0</v>
      </c>
      <c r="BA249" s="172">
        <v>0</v>
      </c>
    </row>
    <row r="250" spans="1:53" ht="31.5" x14ac:dyDescent="0.25">
      <c r="A250" s="75" t="s">
        <v>294</v>
      </c>
      <c r="B250" s="81" t="s">
        <v>685</v>
      </c>
      <c r="C250" s="79" t="s">
        <v>686</v>
      </c>
      <c r="D250" s="199" t="s">
        <v>20</v>
      </c>
      <c r="E250" s="190">
        <v>0</v>
      </c>
      <c r="F250" s="190">
        <v>0</v>
      </c>
      <c r="G250" s="190">
        <v>0</v>
      </c>
      <c r="H250" s="190">
        <v>0</v>
      </c>
      <c r="I250" s="190">
        <v>0</v>
      </c>
      <c r="J250" s="190">
        <v>0</v>
      </c>
      <c r="K250" s="190">
        <v>0</v>
      </c>
      <c r="L250" s="190">
        <v>0</v>
      </c>
      <c r="M250" s="190">
        <v>0</v>
      </c>
      <c r="N250" s="199" t="s">
        <v>20</v>
      </c>
      <c r="O250" s="190">
        <v>0</v>
      </c>
      <c r="P250" s="190">
        <v>0</v>
      </c>
      <c r="Q250" s="190">
        <v>0</v>
      </c>
      <c r="R250" s="190">
        <v>0</v>
      </c>
      <c r="S250" s="190">
        <v>0</v>
      </c>
      <c r="T250" s="190">
        <v>0</v>
      </c>
      <c r="U250" s="190">
        <v>0</v>
      </c>
      <c r="V250" s="190">
        <v>0</v>
      </c>
      <c r="W250" s="190">
        <v>0</v>
      </c>
      <c r="X250" s="199" t="s">
        <v>20</v>
      </c>
      <c r="Y250" s="190">
        <v>0</v>
      </c>
      <c r="Z250" s="190">
        <v>0</v>
      </c>
      <c r="AA250" s="190">
        <v>0</v>
      </c>
      <c r="AB250" s="190">
        <v>0</v>
      </c>
      <c r="AC250" s="190">
        <v>0</v>
      </c>
      <c r="AD250" s="190">
        <v>0</v>
      </c>
      <c r="AE250" s="190">
        <v>0</v>
      </c>
      <c r="AF250" s="190">
        <v>0</v>
      </c>
      <c r="AG250" s="190">
        <v>0</v>
      </c>
      <c r="AH250" s="199" t="s">
        <v>20</v>
      </c>
      <c r="AI250" s="172">
        <v>0</v>
      </c>
      <c r="AJ250" s="172">
        <v>0</v>
      </c>
      <c r="AK250" s="172">
        <v>0</v>
      </c>
      <c r="AL250" s="172">
        <v>0</v>
      </c>
      <c r="AM250" s="172">
        <v>0</v>
      </c>
      <c r="AN250" s="172">
        <v>0</v>
      </c>
      <c r="AO250" s="172">
        <v>0</v>
      </c>
      <c r="AP250" s="172">
        <v>0</v>
      </c>
      <c r="AQ250" s="172">
        <v>0</v>
      </c>
      <c r="AR250" s="358" t="s">
        <v>20</v>
      </c>
      <c r="AS250" s="172">
        <v>0</v>
      </c>
      <c r="AT250" s="172">
        <v>0</v>
      </c>
      <c r="AU250" s="172">
        <v>0</v>
      </c>
      <c r="AV250" s="172">
        <v>0</v>
      </c>
      <c r="AW250" s="172">
        <v>0</v>
      </c>
      <c r="AX250" s="172">
        <v>0</v>
      </c>
      <c r="AY250" s="172">
        <v>0</v>
      </c>
      <c r="AZ250" s="172">
        <v>0</v>
      </c>
      <c r="BA250" s="172">
        <v>0</v>
      </c>
    </row>
    <row r="251" spans="1:53" ht="31.5" x14ac:dyDescent="0.25">
      <c r="A251" s="69" t="s">
        <v>294</v>
      </c>
      <c r="B251" s="83" t="s">
        <v>479</v>
      </c>
      <c r="C251" s="69" t="s">
        <v>480</v>
      </c>
      <c r="D251" s="199" t="s">
        <v>20</v>
      </c>
      <c r="E251" s="190">
        <v>0</v>
      </c>
      <c r="F251" s="190">
        <v>0</v>
      </c>
      <c r="G251" s="190">
        <v>0</v>
      </c>
      <c r="H251" s="190">
        <v>0</v>
      </c>
      <c r="I251" s="190">
        <v>0</v>
      </c>
      <c r="J251" s="190">
        <v>0</v>
      </c>
      <c r="K251" s="190">
        <v>0</v>
      </c>
      <c r="L251" s="190">
        <v>0</v>
      </c>
      <c r="M251" s="190">
        <v>0</v>
      </c>
      <c r="N251" s="199" t="s">
        <v>20</v>
      </c>
      <c r="O251" s="190">
        <v>0</v>
      </c>
      <c r="P251" s="190">
        <v>0</v>
      </c>
      <c r="Q251" s="190">
        <v>0</v>
      </c>
      <c r="R251" s="190">
        <v>0</v>
      </c>
      <c r="S251" s="190">
        <v>0</v>
      </c>
      <c r="T251" s="190">
        <v>0</v>
      </c>
      <c r="U251" s="190">
        <v>0</v>
      </c>
      <c r="V251" s="190">
        <v>0</v>
      </c>
      <c r="W251" s="190">
        <v>0</v>
      </c>
      <c r="X251" s="199" t="s">
        <v>20</v>
      </c>
      <c r="Y251" s="190">
        <v>0</v>
      </c>
      <c r="Z251" s="190">
        <v>0</v>
      </c>
      <c r="AA251" s="190">
        <v>0</v>
      </c>
      <c r="AB251" s="190">
        <v>0</v>
      </c>
      <c r="AC251" s="190">
        <v>0</v>
      </c>
      <c r="AD251" s="190">
        <v>0</v>
      </c>
      <c r="AE251" s="190">
        <v>0</v>
      </c>
      <c r="AF251" s="190">
        <v>0</v>
      </c>
      <c r="AG251" s="190">
        <v>0</v>
      </c>
      <c r="AH251" s="199" t="s">
        <v>20</v>
      </c>
      <c r="AI251" s="172">
        <v>0</v>
      </c>
      <c r="AJ251" s="172">
        <v>0</v>
      </c>
      <c r="AK251" s="172">
        <v>0</v>
      </c>
      <c r="AL251" s="172">
        <v>0</v>
      </c>
      <c r="AM251" s="172">
        <v>0</v>
      </c>
      <c r="AN251" s="172">
        <v>0</v>
      </c>
      <c r="AO251" s="172">
        <v>0</v>
      </c>
      <c r="AP251" s="172">
        <v>0</v>
      </c>
      <c r="AQ251" s="172">
        <v>0</v>
      </c>
      <c r="AR251" s="358" t="s">
        <v>20</v>
      </c>
      <c r="AS251" s="172">
        <v>0</v>
      </c>
      <c r="AT251" s="172">
        <v>0</v>
      </c>
      <c r="AU251" s="172">
        <v>0</v>
      </c>
      <c r="AV251" s="172">
        <v>0</v>
      </c>
      <c r="AW251" s="172">
        <v>0</v>
      </c>
      <c r="AX251" s="172">
        <v>0</v>
      </c>
      <c r="AY251" s="172">
        <v>0</v>
      </c>
      <c r="AZ251" s="172">
        <v>0</v>
      </c>
      <c r="BA251" s="172">
        <v>0</v>
      </c>
    </row>
    <row r="252" spans="1:53" ht="63" x14ac:dyDescent="0.25">
      <c r="A252" s="69" t="s">
        <v>294</v>
      </c>
      <c r="B252" s="83" t="s">
        <v>298</v>
      </c>
      <c r="C252" s="69" t="s">
        <v>299</v>
      </c>
      <c r="D252" s="199" t="s">
        <v>20</v>
      </c>
      <c r="E252" s="190">
        <v>0</v>
      </c>
      <c r="F252" s="190">
        <v>0</v>
      </c>
      <c r="G252" s="190">
        <v>0</v>
      </c>
      <c r="H252" s="190">
        <v>0</v>
      </c>
      <c r="I252" s="190">
        <v>0</v>
      </c>
      <c r="J252" s="190">
        <v>0</v>
      </c>
      <c r="K252" s="190">
        <v>0</v>
      </c>
      <c r="L252" s="190">
        <v>0</v>
      </c>
      <c r="M252" s="190">
        <v>0</v>
      </c>
      <c r="N252" s="199" t="s">
        <v>20</v>
      </c>
      <c r="O252" s="190">
        <v>0</v>
      </c>
      <c r="P252" s="190">
        <v>0</v>
      </c>
      <c r="Q252" s="190">
        <v>0</v>
      </c>
      <c r="R252" s="190">
        <v>0</v>
      </c>
      <c r="S252" s="190">
        <v>0</v>
      </c>
      <c r="T252" s="190">
        <v>0</v>
      </c>
      <c r="U252" s="190">
        <v>0</v>
      </c>
      <c r="V252" s="190">
        <v>0</v>
      </c>
      <c r="W252" s="190">
        <v>0</v>
      </c>
      <c r="X252" s="199" t="s">
        <v>20</v>
      </c>
      <c r="Y252" s="190">
        <v>0</v>
      </c>
      <c r="Z252" s="190">
        <v>0</v>
      </c>
      <c r="AA252" s="190">
        <v>0</v>
      </c>
      <c r="AB252" s="190">
        <v>0</v>
      </c>
      <c r="AC252" s="190">
        <v>0</v>
      </c>
      <c r="AD252" s="190">
        <v>0</v>
      </c>
      <c r="AE252" s="190">
        <v>0</v>
      </c>
      <c r="AF252" s="190">
        <v>0</v>
      </c>
      <c r="AG252" s="190">
        <v>0</v>
      </c>
      <c r="AH252" s="199" t="s">
        <v>20</v>
      </c>
      <c r="AI252" s="172">
        <v>0</v>
      </c>
      <c r="AJ252" s="172">
        <v>0</v>
      </c>
      <c r="AK252" s="172">
        <v>0</v>
      </c>
      <c r="AL252" s="172">
        <v>0</v>
      </c>
      <c r="AM252" s="172">
        <v>0</v>
      </c>
      <c r="AN252" s="172">
        <v>0</v>
      </c>
      <c r="AO252" s="172">
        <v>0</v>
      </c>
      <c r="AP252" s="172">
        <v>0</v>
      </c>
      <c r="AQ252" s="172">
        <v>0</v>
      </c>
      <c r="AR252" s="358" t="s">
        <v>20</v>
      </c>
      <c r="AS252" s="172">
        <v>0</v>
      </c>
      <c r="AT252" s="172">
        <v>0</v>
      </c>
      <c r="AU252" s="172">
        <v>0</v>
      </c>
      <c r="AV252" s="172">
        <v>0</v>
      </c>
      <c r="AW252" s="172">
        <v>0</v>
      </c>
      <c r="AX252" s="172">
        <v>0</v>
      </c>
      <c r="AY252" s="172">
        <v>0</v>
      </c>
      <c r="AZ252" s="172">
        <v>0</v>
      </c>
      <c r="BA252" s="172">
        <v>0</v>
      </c>
    </row>
    <row r="253" spans="1:53" ht="31.5" x14ac:dyDescent="0.25">
      <c r="A253" s="75" t="s">
        <v>294</v>
      </c>
      <c r="B253" s="87" t="s">
        <v>639</v>
      </c>
      <c r="C253" s="79" t="s">
        <v>640</v>
      </c>
      <c r="D253" s="199" t="s">
        <v>20</v>
      </c>
      <c r="E253" s="190">
        <v>0</v>
      </c>
      <c r="F253" s="190">
        <v>0</v>
      </c>
      <c r="G253" s="190">
        <v>0</v>
      </c>
      <c r="H253" s="190">
        <v>0</v>
      </c>
      <c r="I253" s="190">
        <v>0</v>
      </c>
      <c r="J253" s="190">
        <v>0</v>
      </c>
      <c r="K253" s="190">
        <v>0</v>
      </c>
      <c r="L253" s="190">
        <v>0</v>
      </c>
      <c r="M253" s="190">
        <v>0</v>
      </c>
      <c r="N253" s="199" t="s">
        <v>20</v>
      </c>
      <c r="O253" s="190">
        <v>0</v>
      </c>
      <c r="P253" s="190">
        <v>0</v>
      </c>
      <c r="Q253" s="190">
        <v>0</v>
      </c>
      <c r="R253" s="190">
        <v>0</v>
      </c>
      <c r="S253" s="190">
        <v>0</v>
      </c>
      <c r="T253" s="190">
        <v>0</v>
      </c>
      <c r="U253" s="190">
        <v>0</v>
      </c>
      <c r="V253" s="190">
        <v>0</v>
      </c>
      <c r="W253" s="190">
        <v>0</v>
      </c>
      <c r="X253" s="199" t="s">
        <v>20</v>
      </c>
      <c r="Y253" s="190">
        <v>0</v>
      </c>
      <c r="Z253" s="190">
        <v>0</v>
      </c>
      <c r="AA253" s="190">
        <v>0</v>
      </c>
      <c r="AB253" s="190">
        <v>0</v>
      </c>
      <c r="AC253" s="190">
        <v>0</v>
      </c>
      <c r="AD253" s="190">
        <v>0</v>
      </c>
      <c r="AE253" s="190">
        <v>0</v>
      </c>
      <c r="AF253" s="190">
        <v>0</v>
      </c>
      <c r="AG253" s="190">
        <v>0</v>
      </c>
      <c r="AH253" s="199" t="s">
        <v>20</v>
      </c>
      <c r="AI253" s="172">
        <v>0</v>
      </c>
      <c r="AJ253" s="172">
        <v>0</v>
      </c>
      <c r="AK253" s="172">
        <v>0</v>
      </c>
      <c r="AL253" s="172">
        <v>0</v>
      </c>
      <c r="AM253" s="172">
        <v>0</v>
      </c>
      <c r="AN253" s="172">
        <v>0</v>
      </c>
      <c r="AO253" s="172">
        <v>0</v>
      </c>
      <c r="AP253" s="172">
        <v>0</v>
      </c>
      <c r="AQ253" s="172">
        <v>0</v>
      </c>
      <c r="AR253" s="358" t="s">
        <v>20</v>
      </c>
      <c r="AS253" s="172">
        <v>0</v>
      </c>
      <c r="AT253" s="172">
        <v>0</v>
      </c>
      <c r="AU253" s="172">
        <v>0</v>
      </c>
      <c r="AV253" s="172">
        <v>0</v>
      </c>
      <c r="AW253" s="172">
        <v>0</v>
      </c>
      <c r="AX253" s="172">
        <v>0</v>
      </c>
      <c r="AY253" s="172">
        <v>0</v>
      </c>
      <c r="AZ253" s="172">
        <v>0</v>
      </c>
      <c r="BA253" s="172">
        <v>0</v>
      </c>
    </row>
    <row r="254" spans="1:53" ht="31.5" x14ac:dyDescent="0.25">
      <c r="A254" s="75" t="s">
        <v>294</v>
      </c>
      <c r="B254" s="87" t="s">
        <v>641</v>
      </c>
      <c r="C254" s="79" t="s">
        <v>642</v>
      </c>
      <c r="D254" s="199" t="s">
        <v>20</v>
      </c>
      <c r="E254" s="190">
        <v>0</v>
      </c>
      <c r="F254" s="190">
        <v>0</v>
      </c>
      <c r="G254" s="190">
        <v>0</v>
      </c>
      <c r="H254" s="190">
        <v>0</v>
      </c>
      <c r="I254" s="190">
        <v>0</v>
      </c>
      <c r="J254" s="190">
        <v>0</v>
      </c>
      <c r="K254" s="190">
        <v>0</v>
      </c>
      <c r="L254" s="190">
        <v>0</v>
      </c>
      <c r="M254" s="190">
        <v>0</v>
      </c>
      <c r="N254" s="199" t="s">
        <v>20</v>
      </c>
      <c r="O254" s="190">
        <v>0</v>
      </c>
      <c r="P254" s="190">
        <v>0</v>
      </c>
      <c r="Q254" s="190">
        <v>0</v>
      </c>
      <c r="R254" s="190">
        <v>0</v>
      </c>
      <c r="S254" s="190">
        <v>0</v>
      </c>
      <c r="T254" s="190">
        <v>0</v>
      </c>
      <c r="U254" s="190">
        <v>0</v>
      </c>
      <c r="V254" s="190">
        <v>0</v>
      </c>
      <c r="W254" s="190">
        <v>0</v>
      </c>
      <c r="X254" s="199" t="s">
        <v>20</v>
      </c>
      <c r="Y254" s="190">
        <v>0</v>
      </c>
      <c r="Z254" s="190">
        <v>0</v>
      </c>
      <c r="AA254" s="190">
        <v>0</v>
      </c>
      <c r="AB254" s="190">
        <v>0</v>
      </c>
      <c r="AC254" s="190">
        <v>0</v>
      </c>
      <c r="AD254" s="190">
        <v>0</v>
      </c>
      <c r="AE254" s="190">
        <v>0</v>
      </c>
      <c r="AF254" s="190">
        <v>0</v>
      </c>
      <c r="AG254" s="190">
        <v>0</v>
      </c>
      <c r="AH254" s="199" t="s">
        <v>20</v>
      </c>
      <c r="AI254" s="172">
        <v>0</v>
      </c>
      <c r="AJ254" s="172">
        <v>0</v>
      </c>
      <c r="AK254" s="172">
        <v>0</v>
      </c>
      <c r="AL254" s="172">
        <v>0</v>
      </c>
      <c r="AM254" s="172">
        <v>0</v>
      </c>
      <c r="AN254" s="172">
        <v>0</v>
      </c>
      <c r="AO254" s="172">
        <v>0</v>
      </c>
      <c r="AP254" s="172">
        <v>0</v>
      </c>
      <c r="AQ254" s="172">
        <v>0</v>
      </c>
      <c r="AR254" s="358" t="s">
        <v>20</v>
      </c>
      <c r="AS254" s="172">
        <v>0</v>
      </c>
      <c r="AT254" s="172">
        <v>0</v>
      </c>
      <c r="AU254" s="172">
        <v>0</v>
      </c>
      <c r="AV254" s="172">
        <v>0</v>
      </c>
      <c r="AW254" s="172">
        <v>0</v>
      </c>
      <c r="AX254" s="172">
        <v>0</v>
      </c>
      <c r="AY254" s="172">
        <v>0</v>
      </c>
      <c r="AZ254" s="172">
        <v>0</v>
      </c>
      <c r="BA254" s="172">
        <v>0</v>
      </c>
    </row>
    <row r="255" spans="1:53" ht="47.25" x14ac:dyDescent="0.25">
      <c r="A255" s="75" t="s">
        <v>294</v>
      </c>
      <c r="B255" s="81" t="s">
        <v>596</v>
      </c>
      <c r="C255" s="79" t="s">
        <v>597</v>
      </c>
      <c r="D255" s="199" t="s">
        <v>20</v>
      </c>
      <c r="E255" s="190">
        <v>0</v>
      </c>
      <c r="F255" s="190">
        <v>0</v>
      </c>
      <c r="G255" s="190">
        <v>0</v>
      </c>
      <c r="H255" s="190">
        <v>0</v>
      </c>
      <c r="I255" s="190">
        <v>0</v>
      </c>
      <c r="J255" s="190">
        <v>0</v>
      </c>
      <c r="K255" s="190">
        <v>0</v>
      </c>
      <c r="L255" s="190">
        <v>0</v>
      </c>
      <c r="M255" s="190">
        <v>0</v>
      </c>
      <c r="N255" s="199" t="s">
        <v>20</v>
      </c>
      <c r="O255" s="190">
        <v>0</v>
      </c>
      <c r="P255" s="190">
        <v>0</v>
      </c>
      <c r="Q255" s="190">
        <v>0</v>
      </c>
      <c r="R255" s="190">
        <v>0</v>
      </c>
      <c r="S255" s="190">
        <v>0</v>
      </c>
      <c r="T255" s="190">
        <v>0</v>
      </c>
      <c r="U255" s="190">
        <v>0</v>
      </c>
      <c r="V255" s="190">
        <v>0</v>
      </c>
      <c r="W255" s="190">
        <v>0</v>
      </c>
      <c r="X255" s="199" t="s">
        <v>20</v>
      </c>
      <c r="Y255" s="190">
        <v>0</v>
      </c>
      <c r="Z255" s="190">
        <v>0</v>
      </c>
      <c r="AA255" s="190">
        <v>0</v>
      </c>
      <c r="AB255" s="190">
        <v>0</v>
      </c>
      <c r="AC255" s="190">
        <v>0</v>
      </c>
      <c r="AD255" s="190">
        <v>0</v>
      </c>
      <c r="AE255" s="190">
        <v>0</v>
      </c>
      <c r="AF255" s="190">
        <v>0</v>
      </c>
      <c r="AG255" s="190">
        <v>0</v>
      </c>
      <c r="AH255" s="199" t="s">
        <v>20</v>
      </c>
      <c r="AI255" s="172">
        <v>0</v>
      </c>
      <c r="AJ255" s="172">
        <v>0</v>
      </c>
      <c r="AK255" s="179">
        <v>0</v>
      </c>
      <c r="AL255" s="179">
        <v>0</v>
      </c>
      <c r="AM255" s="179">
        <v>0</v>
      </c>
      <c r="AN255" s="179">
        <v>0</v>
      </c>
      <c r="AO255" s="179">
        <v>0</v>
      </c>
      <c r="AP255" s="179">
        <v>0</v>
      </c>
      <c r="AQ255" s="179">
        <v>0</v>
      </c>
      <c r="AR255" s="358" t="s">
        <v>20</v>
      </c>
      <c r="AS255" s="172">
        <v>0</v>
      </c>
      <c r="AT255" s="172">
        <v>0</v>
      </c>
      <c r="AU255" s="179">
        <v>0</v>
      </c>
      <c r="AV255" s="179">
        <v>0</v>
      </c>
      <c r="AW255" s="172">
        <v>0</v>
      </c>
      <c r="AX255" s="172">
        <v>0</v>
      </c>
      <c r="AY255" s="179">
        <v>0</v>
      </c>
      <c r="AZ255" s="179">
        <v>0</v>
      </c>
      <c r="BA255" s="179">
        <v>0</v>
      </c>
    </row>
    <row r="256" spans="1:53" ht="47.25" x14ac:dyDescent="0.25">
      <c r="A256" s="75" t="s">
        <v>294</v>
      </c>
      <c r="B256" s="81" t="s">
        <v>598</v>
      </c>
      <c r="C256" s="101" t="s">
        <v>599</v>
      </c>
      <c r="D256" s="199" t="s">
        <v>20</v>
      </c>
      <c r="E256" s="190">
        <v>0</v>
      </c>
      <c r="F256" s="190">
        <v>0</v>
      </c>
      <c r="G256" s="190">
        <v>0</v>
      </c>
      <c r="H256" s="190">
        <v>0</v>
      </c>
      <c r="I256" s="190">
        <v>0</v>
      </c>
      <c r="J256" s="190">
        <v>0</v>
      </c>
      <c r="K256" s="190">
        <v>0</v>
      </c>
      <c r="L256" s="190">
        <v>0</v>
      </c>
      <c r="M256" s="190">
        <v>0</v>
      </c>
      <c r="N256" s="199" t="s">
        <v>20</v>
      </c>
      <c r="O256" s="190">
        <v>0</v>
      </c>
      <c r="P256" s="190">
        <v>0</v>
      </c>
      <c r="Q256" s="190">
        <v>0</v>
      </c>
      <c r="R256" s="190">
        <v>0</v>
      </c>
      <c r="S256" s="190">
        <v>0</v>
      </c>
      <c r="T256" s="190">
        <v>0</v>
      </c>
      <c r="U256" s="190">
        <v>0</v>
      </c>
      <c r="V256" s="190">
        <v>0</v>
      </c>
      <c r="W256" s="190">
        <v>0</v>
      </c>
      <c r="X256" s="199" t="s">
        <v>20</v>
      </c>
      <c r="Y256" s="190">
        <v>0</v>
      </c>
      <c r="Z256" s="190">
        <v>0</v>
      </c>
      <c r="AA256" s="190">
        <v>0</v>
      </c>
      <c r="AB256" s="190">
        <v>0</v>
      </c>
      <c r="AC256" s="190">
        <v>0</v>
      </c>
      <c r="AD256" s="190">
        <v>0</v>
      </c>
      <c r="AE256" s="190">
        <v>0</v>
      </c>
      <c r="AF256" s="190">
        <v>0</v>
      </c>
      <c r="AG256" s="190">
        <v>0</v>
      </c>
      <c r="AH256" s="199" t="s">
        <v>20</v>
      </c>
      <c r="AI256" s="172">
        <v>0</v>
      </c>
      <c r="AJ256" s="172">
        <v>0</v>
      </c>
      <c r="AK256" s="179">
        <v>0</v>
      </c>
      <c r="AL256" s="179">
        <v>0</v>
      </c>
      <c r="AM256" s="179">
        <v>0</v>
      </c>
      <c r="AN256" s="179">
        <v>0</v>
      </c>
      <c r="AO256" s="179">
        <v>0</v>
      </c>
      <c r="AP256" s="179">
        <v>0</v>
      </c>
      <c r="AQ256" s="179">
        <v>0</v>
      </c>
      <c r="AR256" s="358" t="s">
        <v>20</v>
      </c>
      <c r="AS256" s="172">
        <v>0</v>
      </c>
      <c r="AT256" s="172">
        <v>0</v>
      </c>
      <c r="AU256" s="179">
        <v>0</v>
      </c>
      <c r="AV256" s="179">
        <v>0</v>
      </c>
      <c r="AW256" s="172">
        <v>0</v>
      </c>
      <c r="AX256" s="172">
        <v>0</v>
      </c>
      <c r="AY256" s="179">
        <v>0</v>
      </c>
      <c r="AZ256" s="179">
        <v>0</v>
      </c>
      <c r="BA256" s="179">
        <v>0</v>
      </c>
    </row>
    <row r="257" spans="1:53" ht="47.25" x14ac:dyDescent="0.25">
      <c r="A257" s="75" t="s">
        <v>294</v>
      </c>
      <c r="B257" s="81" t="s">
        <v>586</v>
      </c>
      <c r="C257" s="79" t="s">
        <v>587</v>
      </c>
      <c r="D257" s="199" t="s">
        <v>20</v>
      </c>
      <c r="E257" s="190">
        <v>0</v>
      </c>
      <c r="F257" s="190">
        <v>0</v>
      </c>
      <c r="G257" s="190">
        <v>0</v>
      </c>
      <c r="H257" s="190">
        <v>0</v>
      </c>
      <c r="I257" s="190">
        <v>0</v>
      </c>
      <c r="J257" s="190">
        <v>0</v>
      </c>
      <c r="K257" s="190">
        <v>0</v>
      </c>
      <c r="L257" s="190">
        <v>0</v>
      </c>
      <c r="M257" s="190">
        <v>0</v>
      </c>
      <c r="N257" s="199" t="s">
        <v>20</v>
      </c>
      <c r="O257" s="190">
        <v>0</v>
      </c>
      <c r="P257" s="190">
        <v>0</v>
      </c>
      <c r="Q257" s="190">
        <v>0</v>
      </c>
      <c r="R257" s="190">
        <v>0</v>
      </c>
      <c r="S257" s="190">
        <v>0</v>
      </c>
      <c r="T257" s="190">
        <v>0</v>
      </c>
      <c r="U257" s="190">
        <v>0</v>
      </c>
      <c r="V257" s="190">
        <v>0</v>
      </c>
      <c r="W257" s="190">
        <v>0</v>
      </c>
      <c r="X257" s="199" t="s">
        <v>20</v>
      </c>
      <c r="Y257" s="190">
        <v>0</v>
      </c>
      <c r="Z257" s="190">
        <v>0</v>
      </c>
      <c r="AA257" s="190">
        <v>0</v>
      </c>
      <c r="AB257" s="190">
        <v>0</v>
      </c>
      <c r="AC257" s="190">
        <v>0</v>
      </c>
      <c r="AD257" s="190">
        <v>0</v>
      </c>
      <c r="AE257" s="190">
        <v>0</v>
      </c>
      <c r="AF257" s="190">
        <v>0</v>
      </c>
      <c r="AG257" s="190">
        <v>0</v>
      </c>
      <c r="AH257" s="199" t="s">
        <v>20</v>
      </c>
      <c r="AI257" s="172">
        <v>0</v>
      </c>
      <c r="AJ257" s="172">
        <v>0</v>
      </c>
      <c r="AK257" s="179">
        <v>0</v>
      </c>
      <c r="AL257" s="179">
        <v>0</v>
      </c>
      <c r="AM257" s="179">
        <v>0</v>
      </c>
      <c r="AN257" s="179">
        <v>0</v>
      </c>
      <c r="AO257" s="179">
        <v>0</v>
      </c>
      <c r="AP257" s="179">
        <v>0</v>
      </c>
      <c r="AQ257" s="179">
        <v>0</v>
      </c>
      <c r="AR257" s="358" t="s">
        <v>20</v>
      </c>
      <c r="AS257" s="172">
        <v>0</v>
      </c>
      <c r="AT257" s="172">
        <v>0</v>
      </c>
      <c r="AU257" s="179">
        <v>0</v>
      </c>
      <c r="AV257" s="179">
        <v>0</v>
      </c>
      <c r="AW257" s="172">
        <v>0</v>
      </c>
      <c r="AX257" s="172">
        <v>0</v>
      </c>
      <c r="AY257" s="179">
        <v>0</v>
      </c>
      <c r="AZ257" s="179">
        <v>0</v>
      </c>
      <c r="BA257" s="179">
        <v>0</v>
      </c>
    </row>
    <row r="258" spans="1:53" ht="119.25" customHeight="1" x14ac:dyDescent="0.25">
      <c r="A258" s="75" t="s">
        <v>294</v>
      </c>
      <c r="B258" s="85" t="s">
        <v>300</v>
      </c>
      <c r="C258" s="80" t="s">
        <v>301</v>
      </c>
      <c r="D258" s="199" t="s">
        <v>20</v>
      </c>
      <c r="E258" s="190">
        <v>0</v>
      </c>
      <c r="F258" s="190">
        <v>0</v>
      </c>
      <c r="G258" s="190">
        <v>0</v>
      </c>
      <c r="H258" s="190">
        <v>0</v>
      </c>
      <c r="I258" s="190">
        <v>0</v>
      </c>
      <c r="J258" s="190">
        <v>0</v>
      </c>
      <c r="K258" s="190">
        <v>0</v>
      </c>
      <c r="L258" s="190">
        <v>0</v>
      </c>
      <c r="M258" s="190">
        <v>0</v>
      </c>
      <c r="N258" s="199" t="s">
        <v>20</v>
      </c>
      <c r="O258" s="190">
        <v>0</v>
      </c>
      <c r="P258" s="190">
        <v>0</v>
      </c>
      <c r="Q258" s="190">
        <v>0</v>
      </c>
      <c r="R258" s="190">
        <v>0</v>
      </c>
      <c r="S258" s="190">
        <v>0</v>
      </c>
      <c r="T258" s="190">
        <v>0</v>
      </c>
      <c r="U258" s="190">
        <v>0</v>
      </c>
      <c r="V258" s="190">
        <v>0</v>
      </c>
      <c r="W258" s="190">
        <v>0</v>
      </c>
      <c r="X258" s="199" t="s">
        <v>20</v>
      </c>
      <c r="Y258" s="190">
        <v>0</v>
      </c>
      <c r="Z258" s="190">
        <v>0</v>
      </c>
      <c r="AA258" s="190">
        <v>0</v>
      </c>
      <c r="AB258" s="190">
        <v>0</v>
      </c>
      <c r="AC258" s="190">
        <v>0</v>
      </c>
      <c r="AD258" s="190">
        <v>0</v>
      </c>
      <c r="AE258" s="190">
        <v>0</v>
      </c>
      <c r="AF258" s="190">
        <v>0</v>
      </c>
      <c r="AG258" s="190">
        <v>0</v>
      </c>
      <c r="AH258" s="199" t="s">
        <v>20</v>
      </c>
      <c r="AI258" s="172">
        <v>0</v>
      </c>
      <c r="AJ258" s="172">
        <v>0</v>
      </c>
      <c r="AK258" s="172">
        <v>0</v>
      </c>
      <c r="AL258" s="172">
        <v>0</v>
      </c>
      <c r="AM258" s="172">
        <v>0</v>
      </c>
      <c r="AN258" s="172">
        <v>0</v>
      </c>
      <c r="AO258" s="172">
        <v>0</v>
      </c>
      <c r="AP258" s="172">
        <v>0</v>
      </c>
      <c r="AQ258" s="172">
        <v>0</v>
      </c>
      <c r="AR258" s="358" t="s">
        <v>20</v>
      </c>
      <c r="AS258" s="172">
        <v>0</v>
      </c>
      <c r="AT258" s="172">
        <v>0</v>
      </c>
      <c r="AU258" s="172">
        <v>0</v>
      </c>
      <c r="AV258" s="172">
        <v>0</v>
      </c>
      <c r="AW258" s="172">
        <v>0</v>
      </c>
      <c r="AX258" s="172">
        <v>0</v>
      </c>
      <c r="AY258" s="172">
        <v>0</v>
      </c>
      <c r="AZ258" s="172">
        <v>0</v>
      </c>
      <c r="BA258" s="172">
        <v>0</v>
      </c>
    </row>
    <row r="259" spans="1:53" ht="31.5" x14ac:dyDescent="0.25">
      <c r="A259" s="75" t="s">
        <v>294</v>
      </c>
      <c r="B259" s="81" t="s">
        <v>588</v>
      </c>
      <c r="C259" s="101" t="s">
        <v>589</v>
      </c>
      <c r="D259" s="199" t="s">
        <v>20</v>
      </c>
      <c r="E259" s="190">
        <v>0</v>
      </c>
      <c r="F259" s="190">
        <v>0</v>
      </c>
      <c r="G259" s="190">
        <v>0</v>
      </c>
      <c r="H259" s="190">
        <v>0</v>
      </c>
      <c r="I259" s="190">
        <v>0</v>
      </c>
      <c r="J259" s="190">
        <v>0</v>
      </c>
      <c r="K259" s="190">
        <v>0</v>
      </c>
      <c r="L259" s="190">
        <v>0</v>
      </c>
      <c r="M259" s="190">
        <v>0</v>
      </c>
      <c r="N259" s="199" t="s">
        <v>20</v>
      </c>
      <c r="O259" s="190">
        <v>0</v>
      </c>
      <c r="P259" s="190">
        <v>0</v>
      </c>
      <c r="Q259" s="190">
        <v>0</v>
      </c>
      <c r="R259" s="190">
        <v>0</v>
      </c>
      <c r="S259" s="190">
        <v>0</v>
      </c>
      <c r="T259" s="190">
        <v>0</v>
      </c>
      <c r="U259" s="190">
        <v>0</v>
      </c>
      <c r="V259" s="190">
        <v>0</v>
      </c>
      <c r="W259" s="190">
        <v>0</v>
      </c>
      <c r="X259" s="199" t="s">
        <v>20</v>
      </c>
      <c r="Y259" s="190">
        <v>0</v>
      </c>
      <c r="Z259" s="190">
        <v>0</v>
      </c>
      <c r="AA259" s="190">
        <v>0</v>
      </c>
      <c r="AB259" s="190">
        <v>0</v>
      </c>
      <c r="AC259" s="190">
        <v>0</v>
      </c>
      <c r="AD259" s="190">
        <v>0</v>
      </c>
      <c r="AE259" s="190">
        <v>0</v>
      </c>
      <c r="AF259" s="190">
        <v>0</v>
      </c>
      <c r="AG259" s="190">
        <v>0</v>
      </c>
      <c r="AH259" s="199" t="s">
        <v>20</v>
      </c>
      <c r="AI259" s="172">
        <v>0</v>
      </c>
      <c r="AJ259" s="172">
        <v>0</v>
      </c>
      <c r="AK259" s="179">
        <v>0</v>
      </c>
      <c r="AL259" s="179">
        <v>0</v>
      </c>
      <c r="AM259" s="179">
        <v>0</v>
      </c>
      <c r="AN259" s="179">
        <v>0</v>
      </c>
      <c r="AO259" s="179">
        <v>0</v>
      </c>
      <c r="AP259" s="179">
        <v>0</v>
      </c>
      <c r="AQ259" s="179">
        <v>0</v>
      </c>
      <c r="AR259" s="358" t="s">
        <v>20</v>
      </c>
      <c r="AS259" s="172">
        <v>0</v>
      </c>
      <c r="AT259" s="172">
        <v>0</v>
      </c>
      <c r="AU259" s="179">
        <v>0</v>
      </c>
      <c r="AV259" s="179">
        <v>0</v>
      </c>
      <c r="AW259" s="172">
        <v>0</v>
      </c>
      <c r="AX259" s="172">
        <v>0</v>
      </c>
      <c r="AY259" s="179">
        <v>0</v>
      </c>
      <c r="AZ259" s="179">
        <v>0</v>
      </c>
      <c r="BA259" s="179">
        <v>0</v>
      </c>
    </row>
    <row r="260" spans="1:53" ht="78.75" x14ac:dyDescent="0.25">
      <c r="A260" s="75" t="s">
        <v>294</v>
      </c>
      <c r="B260" s="81" t="s">
        <v>592</v>
      </c>
      <c r="C260" s="79" t="s">
        <v>593</v>
      </c>
      <c r="D260" s="199" t="s">
        <v>20</v>
      </c>
      <c r="E260" s="190">
        <v>0</v>
      </c>
      <c r="F260" s="190">
        <v>0</v>
      </c>
      <c r="G260" s="190">
        <v>0</v>
      </c>
      <c r="H260" s="190">
        <v>0</v>
      </c>
      <c r="I260" s="190">
        <v>0</v>
      </c>
      <c r="J260" s="190">
        <v>0</v>
      </c>
      <c r="K260" s="190">
        <v>0</v>
      </c>
      <c r="L260" s="190">
        <v>0</v>
      </c>
      <c r="M260" s="190">
        <v>0</v>
      </c>
      <c r="N260" s="199" t="s">
        <v>20</v>
      </c>
      <c r="O260" s="190">
        <v>0</v>
      </c>
      <c r="P260" s="190">
        <v>0</v>
      </c>
      <c r="Q260" s="190">
        <v>0</v>
      </c>
      <c r="R260" s="190">
        <v>0</v>
      </c>
      <c r="S260" s="190">
        <v>0</v>
      </c>
      <c r="T260" s="190">
        <v>0</v>
      </c>
      <c r="U260" s="190">
        <v>0</v>
      </c>
      <c r="V260" s="190">
        <v>0</v>
      </c>
      <c r="W260" s="190">
        <v>0</v>
      </c>
      <c r="X260" s="199" t="s">
        <v>20</v>
      </c>
      <c r="Y260" s="190">
        <v>0</v>
      </c>
      <c r="Z260" s="190">
        <v>0</v>
      </c>
      <c r="AA260" s="190">
        <v>0</v>
      </c>
      <c r="AB260" s="190">
        <v>0</v>
      </c>
      <c r="AC260" s="190">
        <v>0</v>
      </c>
      <c r="AD260" s="190">
        <v>0</v>
      </c>
      <c r="AE260" s="190">
        <v>0</v>
      </c>
      <c r="AF260" s="190">
        <v>0</v>
      </c>
      <c r="AG260" s="190">
        <v>0</v>
      </c>
      <c r="AH260" s="199" t="s">
        <v>20</v>
      </c>
      <c r="AI260" s="172">
        <v>0</v>
      </c>
      <c r="AJ260" s="172">
        <v>0</v>
      </c>
      <c r="AK260" s="172">
        <v>0</v>
      </c>
      <c r="AL260" s="172">
        <v>0</v>
      </c>
      <c r="AM260" s="172">
        <v>0</v>
      </c>
      <c r="AN260" s="172">
        <v>0</v>
      </c>
      <c r="AO260" s="172">
        <v>0</v>
      </c>
      <c r="AP260" s="172">
        <v>0</v>
      </c>
      <c r="AQ260" s="172">
        <v>0</v>
      </c>
      <c r="AR260" s="358" t="s">
        <v>20</v>
      </c>
      <c r="AS260" s="172">
        <v>0</v>
      </c>
      <c r="AT260" s="172">
        <v>0</v>
      </c>
      <c r="AU260" s="172">
        <v>0</v>
      </c>
      <c r="AV260" s="172">
        <v>0</v>
      </c>
      <c r="AW260" s="172">
        <v>0</v>
      </c>
      <c r="AX260" s="172">
        <v>0</v>
      </c>
      <c r="AY260" s="172">
        <v>0</v>
      </c>
      <c r="AZ260" s="172">
        <v>0</v>
      </c>
      <c r="BA260" s="172">
        <v>0</v>
      </c>
    </row>
    <row r="261" spans="1:53" ht="47.25" x14ac:dyDescent="0.25">
      <c r="A261" s="75" t="s">
        <v>294</v>
      </c>
      <c r="B261" s="87" t="s">
        <v>600</v>
      </c>
      <c r="C261" s="79" t="s">
        <v>601</v>
      </c>
      <c r="D261" s="199" t="s">
        <v>20</v>
      </c>
      <c r="E261" s="190">
        <v>0</v>
      </c>
      <c r="F261" s="190">
        <v>0</v>
      </c>
      <c r="G261" s="190">
        <v>0</v>
      </c>
      <c r="H261" s="190">
        <v>0</v>
      </c>
      <c r="I261" s="190">
        <v>0</v>
      </c>
      <c r="J261" s="190">
        <v>0</v>
      </c>
      <c r="K261" s="190">
        <v>0</v>
      </c>
      <c r="L261" s="190">
        <v>0</v>
      </c>
      <c r="M261" s="190">
        <v>0</v>
      </c>
      <c r="N261" s="199" t="s">
        <v>20</v>
      </c>
      <c r="O261" s="190">
        <v>0</v>
      </c>
      <c r="P261" s="190">
        <v>0</v>
      </c>
      <c r="Q261" s="190">
        <v>0</v>
      </c>
      <c r="R261" s="190">
        <v>0</v>
      </c>
      <c r="S261" s="190">
        <v>0</v>
      </c>
      <c r="T261" s="190">
        <v>0</v>
      </c>
      <c r="U261" s="190">
        <v>0</v>
      </c>
      <c r="V261" s="190">
        <v>0</v>
      </c>
      <c r="W261" s="190">
        <v>0</v>
      </c>
      <c r="X261" s="199" t="s">
        <v>20</v>
      </c>
      <c r="Y261" s="190">
        <v>0</v>
      </c>
      <c r="Z261" s="190">
        <v>0</v>
      </c>
      <c r="AA261" s="190">
        <v>0</v>
      </c>
      <c r="AB261" s="190">
        <v>0</v>
      </c>
      <c r="AC261" s="190">
        <v>0</v>
      </c>
      <c r="AD261" s="190">
        <v>0</v>
      </c>
      <c r="AE261" s="190">
        <v>0</v>
      </c>
      <c r="AF261" s="190">
        <v>0</v>
      </c>
      <c r="AG261" s="190">
        <v>0</v>
      </c>
      <c r="AH261" s="199" t="s">
        <v>20</v>
      </c>
      <c r="AI261" s="172">
        <v>0</v>
      </c>
      <c r="AJ261" s="172">
        <v>0</v>
      </c>
      <c r="AK261" s="172">
        <v>0</v>
      </c>
      <c r="AL261" s="172">
        <v>0</v>
      </c>
      <c r="AM261" s="172">
        <v>0</v>
      </c>
      <c r="AN261" s="172">
        <v>0</v>
      </c>
      <c r="AO261" s="172">
        <v>0</v>
      </c>
      <c r="AP261" s="172">
        <v>0</v>
      </c>
      <c r="AQ261" s="172">
        <v>0</v>
      </c>
      <c r="AR261" s="358" t="s">
        <v>20</v>
      </c>
      <c r="AS261" s="172">
        <v>0</v>
      </c>
      <c r="AT261" s="172">
        <v>0</v>
      </c>
      <c r="AU261" s="172">
        <v>0</v>
      </c>
      <c r="AV261" s="172">
        <v>0</v>
      </c>
      <c r="AW261" s="172">
        <v>0</v>
      </c>
      <c r="AX261" s="172">
        <v>0</v>
      </c>
      <c r="AY261" s="172">
        <v>0</v>
      </c>
      <c r="AZ261" s="172">
        <v>0</v>
      </c>
      <c r="BA261" s="172">
        <v>0</v>
      </c>
    </row>
    <row r="262" spans="1:53" ht="31.5" x14ac:dyDescent="0.25">
      <c r="A262" s="75" t="s">
        <v>294</v>
      </c>
      <c r="B262" s="87" t="s">
        <v>302</v>
      </c>
      <c r="C262" s="80" t="s">
        <v>303</v>
      </c>
      <c r="D262" s="199" t="s">
        <v>20</v>
      </c>
      <c r="E262" s="190">
        <v>0</v>
      </c>
      <c r="F262" s="190">
        <v>0</v>
      </c>
      <c r="G262" s="190">
        <v>0</v>
      </c>
      <c r="H262" s="190">
        <v>0</v>
      </c>
      <c r="I262" s="190">
        <v>0</v>
      </c>
      <c r="J262" s="190">
        <v>0</v>
      </c>
      <c r="K262" s="190">
        <v>0</v>
      </c>
      <c r="L262" s="190">
        <v>0</v>
      </c>
      <c r="M262" s="190">
        <v>0</v>
      </c>
      <c r="N262" s="199" t="s">
        <v>20</v>
      </c>
      <c r="O262" s="190">
        <v>0</v>
      </c>
      <c r="P262" s="190">
        <v>0</v>
      </c>
      <c r="Q262" s="190">
        <v>0</v>
      </c>
      <c r="R262" s="190">
        <v>0</v>
      </c>
      <c r="S262" s="190">
        <v>0</v>
      </c>
      <c r="T262" s="190">
        <v>0</v>
      </c>
      <c r="U262" s="190">
        <v>0</v>
      </c>
      <c r="V262" s="190">
        <v>0</v>
      </c>
      <c r="W262" s="190">
        <v>0</v>
      </c>
      <c r="X262" s="199" t="s">
        <v>20</v>
      </c>
      <c r="Y262" s="190">
        <v>0</v>
      </c>
      <c r="Z262" s="190">
        <v>0</v>
      </c>
      <c r="AA262" s="190">
        <v>0</v>
      </c>
      <c r="AB262" s="190">
        <v>0</v>
      </c>
      <c r="AC262" s="190">
        <v>0</v>
      </c>
      <c r="AD262" s="190">
        <v>0</v>
      </c>
      <c r="AE262" s="190">
        <v>0</v>
      </c>
      <c r="AF262" s="190">
        <v>0</v>
      </c>
      <c r="AG262" s="190">
        <v>0</v>
      </c>
      <c r="AH262" s="199" t="s">
        <v>20</v>
      </c>
      <c r="AI262" s="172">
        <v>0</v>
      </c>
      <c r="AJ262" s="172">
        <v>0</v>
      </c>
      <c r="AK262" s="172">
        <v>0</v>
      </c>
      <c r="AL262" s="172">
        <v>0</v>
      </c>
      <c r="AM262" s="172">
        <v>0</v>
      </c>
      <c r="AN262" s="172">
        <v>0</v>
      </c>
      <c r="AO262" s="172">
        <v>0</v>
      </c>
      <c r="AP262" s="172">
        <v>0</v>
      </c>
      <c r="AQ262" s="172">
        <v>0</v>
      </c>
      <c r="AR262" s="358" t="s">
        <v>20</v>
      </c>
      <c r="AS262" s="172">
        <v>0</v>
      </c>
      <c r="AT262" s="172">
        <v>0</v>
      </c>
      <c r="AU262" s="172">
        <v>0</v>
      </c>
      <c r="AV262" s="172">
        <v>0</v>
      </c>
      <c r="AW262" s="172">
        <v>0</v>
      </c>
      <c r="AX262" s="172">
        <v>0</v>
      </c>
      <c r="AY262" s="172">
        <v>0</v>
      </c>
      <c r="AZ262" s="172">
        <v>0</v>
      </c>
      <c r="BA262" s="172">
        <v>0</v>
      </c>
    </row>
    <row r="263" spans="1:53" ht="31.5" x14ac:dyDescent="0.25">
      <c r="A263" s="75" t="s">
        <v>294</v>
      </c>
      <c r="B263" s="72" t="s">
        <v>483</v>
      </c>
      <c r="C263" s="80" t="s">
        <v>484</v>
      </c>
      <c r="D263" s="199" t="s">
        <v>20</v>
      </c>
      <c r="E263" s="190">
        <v>0</v>
      </c>
      <c r="F263" s="190">
        <v>0</v>
      </c>
      <c r="G263" s="190">
        <v>0</v>
      </c>
      <c r="H263" s="190">
        <v>0</v>
      </c>
      <c r="I263" s="190">
        <v>0</v>
      </c>
      <c r="J263" s="190">
        <v>0</v>
      </c>
      <c r="K263" s="190">
        <v>0</v>
      </c>
      <c r="L263" s="190">
        <v>0</v>
      </c>
      <c r="M263" s="190">
        <v>0</v>
      </c>
      <c r="N263" s="199" t="s">
        <v>20</v>
      </c>
      <c r="O263" s="190">
        <v>0</v>
      </c>
      <c r="P263" s="190">
        <v>0</v>
      </c>
      <c r="Q263" s="190">
        <v>0</v>
      </c>
      <c r="R263" s="190">
        <v>0</v>
      </c>
      <c r="S263" s="190">
        <v>0</v>
      </c>
      <c r="T263" s="190">
        <v>0</v>
      </c>
      <c r="U263" s="190">
        <v>0</v>
      </c>
      <c r="V263" s="190">
        <v>0</v>
      </c>
      <c r="W263" s="190">
        <v>0</v>
      </c>
      <c r="X263" s="199" t="s">
        <v>20</v>
      </c>
      <c r="Y263" s="190">
        <v>0</v>
      </c>
      <c r="Z263" s="190">
        <v>0</v>
      </c>
      <c r="AA263" s="190">
        <v>0</v>
      </c>
      <c r="AB263" s="190">
        <v>0</v>
      </c>
      <c r="AC263" s="190">
        <v>0</v>
      </c>
      <c r="AD263" s="190">
        <v>0</v>
      </c>
      <c r="AE263" s="190">
        <v>0</v>
      </c>
      <c r="AF263" s="190">
        <v>0</v>
      </c>
      <c r="AG263" s="190">
        <v>0</v>
      </c>
      <c r="AH263" s="199" t="s">
        <v>20</v>
      </c>
      <c r="AI263" s="172">
        <v>0</v>
      </c>
      <c r="AJ263" s="172">
        <v>0</v>
      </c>
      <c r="AK263" s="172">
        <v>0</v>
      </c>
      <c r="AL263" s="172">
        <v>0</v>
      </c>
      <c r="AM263" s="172">
        <v>0</v>
      </c>
      <c r="AN263" s="172">
        <v>0</v>
      </c>
      <c r="AO263" s="172">
        <v>0</v>
      </c>
      <c r="AP263" s="172">
        <v>0</v>
      </c>
      <c r="AQ263" s="172">
        <v>0</v>
      </c>
      <c r="AR263" s="358" t="s">
        <v>20</v>
      </c>
      <c r="AS263" s="172">
        <v>0</v>
      </c>
      <c r="AT263" s="172">
        <v>0</v>
      </c>
      <c r="AU263" s="172">
        <v>0</v>
      </c>
      <c r="AV263" s="172">
        <v>0</v>
      </c>
      <c r="AW263" s="172">
        <v>0</v>
      </c>
      <c r="AX263" s="172">
        <v>0</v>
      </c>
      <c r="AY263" s="172">
        <v>0</v>
      </c>
      <c r="AZ263" s="172">
        <v>0</v>
      </c>
      <c r="BA263" s="172">
        <v>0</v>
      </c>
    </row>
    <row r="264" spans="1:53" ht="47.25" x14ac:dyDescent="0.25">
      <c r="A264" s="75" t="s">
        <v>294</v>
      </c>
      <c r="B264" s="76" t="s">
        <v>602</v>
      </c>
      <c r="C264" s="79" t="s">
        <v>603</v>
      </c>
      <c r="D264" s="199" t="s">
        <v>20</v>
      </c>
      <c r="E264" s="190">
        <v>0</v>
      </c>
      <c r="F264" s="190">
        <v>0</v>
      </c>
      <c r="G264" s="190">
        <v>0</v>
      </c>
      <c r="H264" s="190">
        <v>0</v>
      </c>
      <c r="I264" s="190">
        <v>0</v>
      </c>
      <c r="J264" s="190">
        <v>0</v>
      </c>
      <c r="K264" s="190">
        <v>0</v>
      </c>
      <c r="L264" s="190">
        <v>0</v>
      </c>
      <c r="M264" s="190">
        <v>0</v>
      </c>
      <c r="N264" s="199" t="s">
        <v>20</v>
      </c>
      <c r="O264" s="190">
        <v>0</v>
      </c>
      <c r="P264" s="190">
        <v>0</v>
      </c>
      <c r="Q264" s="190">
        <v>0</v>
      </c>
      <c r="R264" s="190">
        <v>0</v>
      </c>
      <c r="S264" s="190">
        <v>0</v>
      </c>
      <c r="T264" s="190">
        <v>0</v>
      </c>
      <c r="U264" s="190">
        <v>0</v>
      </c>
      <c r="V264" s="190">
        <v>0</v>
      </c>
      <c r="W264" s="190">
        <v>0</v>
      </c>
      <c r="X264" s="199" t="s">
        <v>20</v>
      </c>
      <c r="Y264" s="190">
        <v>0</v>
      </c>
      <c r="Z264" s="190">
        <v>0</v>
      </c>
      <c r="AA264" s="190">
        <v>0</v>
      </c>
      <c r="AB264" s="190">
        <v>0</v>
      </c>
      <c r="AC264" s="190">
        <v>0</v>
      </c>
      <c r="AD264" s="190">
        <v>0</v>
      </c>
      <c r="AE264" s="190">
        <v>0</v>
      </c>
      <c r="AF264" s="190">
        <v>0</v>
      </c>
      <c r="AG264" s="190">
        <v>0</v>
      </c>
      <c r="AH264" s="199" t="s">
        <v>20</v>
      </c>
      <c r="AI264" s="172">
        <v>0</v>
      </c>
      <c r="AJ264" s="172">
        <v>0</v>
      </c>
      <c r="AK264" s="172">
        <v>0</v>
      </c>
      <c r="AL264" s="172">
        <v>0</v>
      </c>
      <c r="AM264" s="172">
        <v>0</v>
      </c>
      <c r="AN264" s="172">
        <v>0</v>
      </c>
      <c r="AO264" s="172">
        <v>0</v>
      </c>
      <c r="AP264" s="172">
        <v>0</v>
      </c>
      <c r="AQ264" s="172">
        <v>0</v>
      </c>
      <c r="AR264" s="358" t="s">
        <v>20</v>
      </c>
      <c r="AS264" s="172">
        <v>0</v>
      </c>
      <c r="AT264" s="172">
        <v>0</v>
      </c>
      <c r="AU264" s="172">
        <v>0</v>
      </c>
      <c r="AV264" s="172">
        <v>0</v>
      </c>
      <c r="AW264" s="172">
        <v>0</v>
      </c>
      <c r="AX264" s="172">
        <v>0</v>
      </c>
      <c r="AY264" s="172">
        <v>0</v>
      </c>
      <c r="AZ264" s="172">
        <v>0</v>
      </c>
      <c r="BA264" s="172">
        <v>0</v>
      </c>
    </row>
    <row r="265" spans="1:53" ht="31.5" x14ac:dyDescent="0.25">
      <c r="A265" s="75" t="s">
        <v>294</v>
      </c>
      <c r="B265" s="76" t="s">
        <v>604</v>
      </c>
      <c r="C265" s="79" t="s">
        <v>605</v>
      </c>
      <c r="D265" s="199" t="s">
        <v>20</v>
      </c>
      <c r="E265" s="190">
        <v>0</v>
      </c>
      <c r="F265" s="190">
        <v>0</v>
      </c>
      <c r="G265" s="190">
        <v>0</v>
      </c>
      <c r="H265" s="190">
        <v>0</v>
      </c>
      <c r="I265" s="190">
        <v>0</v>
      </c>
      <c r="J265" s="190">
        <v>0</v>
      </c>
      <c r="K265" s="190">
        <v>0</v>
      </c>
      <c r="L265" s="190">
        <v>0</v>
      </c>
      <c r="M265" s="190">
        <v>0</v>
      </c>
      <c r="N265" s="199" t="s">
        <v>20</v>
      </c>
      <c r="O265" s="190">
        <v>0</v>
      </c>
      <c r="P265" s="190">
        <v>0</v>
      </c>
      <c r="Q265" s="190">
        <v>0</v>
      </c>
      <c r="R265" s="190">
        <v>0</v>
      </c>
      <c r="S265" s="190">
        <v>0</v>
      </c>
      <c r="T265" s="190">
        <v>0</v>
      </c>
      <c r="U265" s="190">
        <v>0</v>
      </c>
      <c r="V265" s="190">
        <v>0</v>
      </c>
      <c r="W265" s="190">
        <v>0</v>
      </c>
      <c r="X265" s="199" t="s">
        <v>20</v>
      </c>
      <c r="Y265" s="190">
        <v>0</v>
      </c>
      <c r="Z265" s="190">
        <v>0</v>
      </c>
      <c r="AA265" s="190">
        <v>0</v>
      </c>
      <c r="AB265" s="190">
        <v>0</v>
      </c>
      <c r="AC265" s="190">
        <v>0</v>
      </c>
      <c r="AD265" s="190">
        <v>0</v>
      </c>
      <c r="AE265" s="190">
        <v>0</v>
      </c>
      <c r="AF265" s="190">
        <v>0</v>
      </c>
      <c r="AG265" s="190">
        <v>0</v>
      </c>
      <c r="AH265" s="199" t="s">
        <v>20</v>
      </c>
      <c r="AI265" s="172">
        <v>0</v>
      </c>
      <c r="AJ265" s="172">
        <v>0</v>
      </c>
      <c r="AK265" s="172">
        <v>0</v>
      </c>
      <c r="AL265" s="172">
        <v>0</v>
      </c>
      <c r="AM265" s="172">
        <v>0</v>
      </c>
      <c r="AN265" s="172">
        <v>0</v>
      </c>
      <c r="AO265" s="172">
        <v>0</v>
      </c>
      <c r="AP265" s="172">
        <v>0</v>
      </c>
      <c r="AQ265" s="172">
        <v>0</v>
      </c>
      <c r="AR265" s="358" t="s">
        <v>20</v>
      </c>
      <c r="AS265" s="172">
        <v>0</v>
      </c>
      <c r="AT265" s="172">
        <v>0</v>
      </c>
      <c r="AU265" s="172">
        <v>0</v>
      </c>
      <c r="AV265" s="172">
        <v>0</v>
      </c>
      <c r="AW265" s="172">
        <v>0</v>
      </c>
      <c r="AX265" s="172">
        <v>0</v>
      </c>
      <c r="AY265" s="172">
        <v>0</v>
      </c>
      <c r="AZ265" s="172">
        <v>0</v>
      </c>
      <c r="BA265" s="172">
        <v>0</v>
      </c>
    </row>
    <row r="266" spans="1:53" ht="31.5" x14ac:dyDescent="0.25">
      <c r="A266" s="75" t="s">
        <v>294</v>
      </c>
      <c r="B266" s="72" t="s">
        <v>485</v>
      </c>
      <c r="C266" s="80" t="s">
        <v>486</v>
      </c>
      <c r="D266" s="199" t="s">
        <v>20</v>
      </c>
      <c r="E266" s="190">
        <v>0</v>
      </c>
      <c r="F266" s="190">
        <v>0</v>
      </c>
      <c r="G266" s="190">
        <v>0</v>
      </c>
      <c r="H266" s="190">
        <v>0</v>
      </c>
      <c r="I266" s="190">
        <v>0</v>
      </c>
      <c r="J266" s="190">
        <v>0</v>
      </c>
      <c r="K266" s="190">
        <v>0</v>
      </c>
      <c r="L266" s="190">
        <v>0</v>
      </c>
      <c r="M266" s="190">
        <v>0</v>
      </c>
      <c r="N266" s="199" t="s">
        <v>20</v>
      </c>
      <c r="O266" s="190">
        <v>0</v>
      </c>
      <c r="P266" s="190">
        <v>0</v>
      </c>
      <c r="Q266" s="190">
        <v>0</v>
      </c>
      <c r="R266" s="190">
        <v>0</v>
      </c>
      <c r="S266" s="190">
        <v>0</v>
      </c>
      <c r="T266" s="190">
        <v>0</v>
      </c>
      <c r="U266" s="190">
        <v>0</v>
      </c>
      <c r="V266" s="190">
        <v>0</v>
      </c>
      <c r="W266" s="190">
        <v>0</v>
      </c>
      <c r="X266" s="199" t="s">
        <v>20</v>
      </c>
      <c r="Y266" s="190">
        <v>0</v>
      </c>
      <c r="Z266" s="190">
        <v>0</v>
      </c>
      <c r="AA266" s="190">
        <v>0</v>
      </c>
      <c r="AB266" s="190">
        <v>0</v>
      </c>
      <c r="AC266" s="190">
        <v>0</v>
      </c>
      <c r="AD266" s="190">
        <v>0</v>
      </c>
      <c r="AE266" s="190">
        <v>0</v>
      </c>
      <c r="AF266" s="190">
        <v>0</v>
      </c>
      <c r="AG266" s="190">
        <v>0</v>
      </c>
      <c r="AH266" s="199" t="s">
        <v>20</v>
      </c>
      <c r="AI266" s="172">
        <v>0</v>
      </c>
      <c r="AJ266" s="172">
        <v>0</v>
      </c>
      <c r="AK266" s="172">
        <v>0</v>
      </c>
      <c r="AL266" s="172">
        <v>0</v>
      </c>
      <c r="AM266" s="172">
        <v>0</v>
      </c>
      <c r="AN266" s="172">
        <v>0</v>
      </c>
      <c r="AO266" s="172">
        <v>0</v>
      </c>
      <c r="AP266" s="172">
        <v>0</v>
      </c>
      <c r="AQ266" s="172">
        <v>0</v>
      </c>
      <c r="AR266" s="358" t="s">
        <v>20</v>
      </c>
      <c r="AS266" s="172">
        <v>0</v>
      </c>
      <c r="AT266" s="172">
        <v>0</v>
      </c>
      <c r="AU266" s="172">
        <v>0</v>
      </c>
      <c r="AV266" s="172">
        <v>0</v>
      </c>
      <c r="AW266" s="172">
        <v>0</v>
      </c>
      <c r="AX266" s="172">
        <v>0</v>
      </c>
      <c r="AY266" s="172">
        <v>0</v>
      </c>
      <c r="AZ266" s="172">
        <v>0</v>
      </c>
      <c r="BA266" s="172">
        <v>0</v>
      </c>
    </row>
    <row r="267" spans="1:53" ht="47.25" x14ac:dyDescent="0.25">
      <c r="A267" s="75" t="s">
        <v>294</v>
      </c>
      <c r="B267" s="72" t="s">
        <v>304</v>
      </c>
      <c r="C267" s="80" t="s">
        <v>305</v>
      </c>
      <c r="D267" s="199" t="s">
        <v>20</v>
      </c>
      <c r="E267" s="190">
        <v>0</v>
      </c>
      <c r="F267" s="190">
        <v>0</v>
      </c>
      <c r="G267" s="190">
        <v>0</v>
      </c>
      <c r="H267" s="190">
        <v>0</v>
      </c>
      <c r="I267" s="190">
        <v>0</v>
      </c>
      <c r="J267" s="190">
        <v>0</v>
      </c>
      <c r="K267" s="190">
        <v>0</v>
      </c>
      <c r="L267" s="190">
        <v>0</v>
      </c>
      <c r="M267" s="190">
        <v>0</v>
      </c>
      <c r="N267" s="199" t="s">
        <v>20</v>
      </c>
      <c r="O267" s="190">
        <v>0</v>
      </c>
      <c r="P267" s="190">
        <v>0</v>
      </c>
      <c r="Q267" s="190">
        <v>0</v>
      </c>
      <c r="R267" s="190">
        <v>0</v>
      </c>
      <c r="S267" s="190">
        <v>0</v>
      </c>
      <c r="T267" s="190">
        <v>0</v>
      </c>
      <c r="U267" s="190">
        <v>0</v>
      </c>
      <c r="V267" s="190">
        <v>0</v>
      </c>
      <c r="W267" s="190">
        <v>0</v>
      </c>
      <c r="X267" s="199" t="s">
        <v>20</v>
      </c>
      <c r="Y267" s="190">
        <v>0</v>
      </c>
      <c r="Z267" s="190">
        <v>0</v>
      </c>
      <c r="AA267" s="190">
        <v>0</v>
      </c>
      <c r="AB267" s="190">
        <v>0</v>
      </c>
      <c r="AC267" s="190">
        <v>0</v>
      </c>
      <c r="AD267" s="190">
        <v>0</v>
      </c>
      <c r="AE267" s="190">
        <v>0</v>
      </c>
      <c r="AF267" s="190">
        <v>0</v>
      </c>
      <c r="AG267" s="190">
        <v>0</v>
      </c>
      <c r="AH267" s="199" t="s">
        <v>20</v>
      </c>
      <c r="AI267" s="172">
        <v>0</v>
      </c>
      <c r="AJ267" s="172">
        <v>0</v>
      </c>
      <c r="AK267" s="172">
        <v>0</v>
      </c>
      <c r="AL267" s="172">
        <v>0</v>
      </c>
      <c r="AM267" s="172">
        <v>0</v>
      </c>
      <c r="AN267" s="172">
        <v>0</v>
      </c>
      <c r="AO267" s="172">
        <v>0</v>
      </c>
      <c r="AP267" s="172">
        <v>0</v>
      </c>
      <c r="AQ267" s="172">
        <v>0</v>
      </c>
      <c r="AR267" s="358" t="s">
        <v>20</v>
      </c>
      <c r="AS267" s="172">
        <v>0</v>
      </c>
      <c r="AT267" s="172">
        <v>0</v>
      </c>
      <c r="AU267" s="172">
        <v>0</v>
      </c>
      <c r="AV267" s="172">
        <v>0</v>
      </c>
      <c r="AW267" s="172">
        <v>0</v>
      </c>
      <c r="AX267" s="172">
        <v>0</v>
      </c>
      <c r="AY267" s="172">
        <v>0</v>
      </c>
      <c r="AZ267" s="172">
        <v>0</v>
      </c>
      <c r="BA267" s="172">
        <v>0</v>
      </c>
    </row>
    <row r="268" spans="1:53" ht="31.5" x14ac:dyDescent="0.25">
      <c r="A268" s="75" t="s">
        <v>294</v>
      </c>
      <c r="B268" s="76" t="s">
        <v>643</v>
      </c>
      <c r="C268" s="79" t="s">
        <v>644</v>
      </c>
      <c r="D268" s="199" t="s">
        <v>20</v>
      </c>
      <c r="E268" s="190">
        <v>0</v>
      </c>
      <c r="F268" s="190">
        <v>0</v>
      </c>
      <c r="G268" s="190">
        <v>0</v>
      </c>
      <c r="H268" s="190">
        <v>0</v>
      </c>
      <c r="I268" s="190">
        <v>0</v>
      </c>
      <c r="J268" s="190">
        <v>0</v>
      </c>
      <c r="K268" s="190">
        <v>0</v>
      </c>
      <c r="L268" s="190">
        <v>0</v>
      </c>
      <c r="M268" s="190">
        <v>0</v>
      </c>
      <c r="N268" s="199" t="s">
        <v>20</v>
      </c>
      <c r="O268" s="190">
        <v>0</v>
      </c>
      <c r="P268" s="190">
        <v>0</v>
      </c>
      <c r="Q268" s="190">
        <v>0</v>
      </c>
      <c r="R268" s="190">
        <v>0</v>
      </c>
      <c r="S268" s="190">
        <v>0</v>
      </c>
      <c r="T268" s="190">
        <v>0</v>
      </c>
      <c r="U268" s="190">
        <v>0</v>
      </c>
      <c r="V268" s="190">
        <v>0</v>
      </c>
      <c r="W268" s="190">
        <v>0</v>
      </c>
      <c r="X268" s="199" t="s">
        <v>20</v>
      </c>
      <c r="Y268" s="190">
        <v>0</v>
      </c>
      <c r="Z268" s="190">
        <v>0</v>
      </c>
      <c r="AA268" s="190">
        <v>0</v>
      </c>
      <c r="AB268" s="190">
        <v>0</v>
      </c>
      <c r="AC268" s="190">
        <v>0</v>
      </c>
      <c r="AD268" s="190">
        <v>0</v>
      </c>
      <c r="AE268" s="190">
        <v>0</v>
      </c>
      <c r="AF268" s="190">
        <v>0</v>
      </c>
      <c r="AG268" s="190">
        <v>0</v>
      </c>
      <c r="AH268" s="199" t="s">
        <v>20</v>
      </c>
      <c r="AI268" s="172">
        <v>0</v>
      </c>
      <c r="AJ268" s="172">
        <v>0</v>
      </c>
      <c r="AK268" s="172">
        <v>0</v>
      </c>
      <c r="AL268" s="172">
        <v>0</v>
      </c>
      <c r="AM268" s="172">
        <v>0</v>
      </c>
      <c r="AN268" s="172">
        <v>0</v>
      </c>
      <c r="AO268" s="172">
        <v>0</v>
      </c>
      <c r="AP268" s="172">
        <v>0</v>
      </c>
      <c r="AQ268" s="172">
        <v>0</v>
      </c>
      <c r="AR268" s="358" t="s">
        <v>20</v>
      </c>
      <c r="AS268" s="172">
        <v>0</v>
      </c>
      <c r="AT268" s="172">
        <v>0</v>
      </c>
      <c r="AU268" s="172">
        <v>0</v>
      </c>
      <c r="AV268" s="172">
        <v>0</v>
      </c>
      <c r="AW268" s="172">
        <v>0</v>
      </c>
      <c r="AX268" s="172">
        <v>0</v>
      </c>
      <c r="AY268" s="172">
        <v>0</v>
      </c>
      <c r="AZ268" s="172">
        <v>0</v>
      </c>
      <c r="BA268" s="172">
        <v>0</v>
      </c>
    </row>
    <row r="269" spans="1:53" ht="31.5" x14ac:dyDescent="0.25">
      <c r="A269" s="75" t="s">
        <v>294</v>
      </c>
      <c r="B269" s="72" t="s">
        <v>487</v>
      </c>
      <c r="C269" s="80" t="s">
        <v>488</v>
      </c>
      <c r="D269" s="199" t="s">
        <v>20</v>
      </c>
      <c r="E269" s="190">
        <v>0</v>
      </c>
      <c r="F269" s="190">
        <v>0</v>
      </c>
      <c r="G269" s="190">
        <v>0</v>
      </c>
      <c r="H269" s="190">
        <v>0</v>
      </c>
      <c r="I269" s="190">
        <v>0</v>
      </c>
      <c r="J269" s="190">
        <v>0</v>
      </c>
      <c r="K269" s="190">
        <v>0</v>
      </c>
      <c r="L269" s="190">
        <v>0</v>
      </c>
      <c r="M269" s="190">
        <v>0</v>
      </c>
      <c r="N269" s="199" t="s">
        <v>20</v>
      </c>
      <c r="O269" s="190">
        <v>0</v>
      </c>
      <c r="P269" s="190">
        <v>0</v>
      </c>
      <c r="Q269" s="190">
        <v>0</v>
      </c>
      <c r="R269" s="190">
        <v>0</v>
      </c>
      <c r="S269" s="190">
        <v>0</v>
      </c>
      <c r="T269" s="190">
        <v>0</v>
      </c>
      <c r="U269" s="190">
        <v>0</v>
      </c>
      <c r="V269" s="190">
        <v>0</v>
      </c>
      <c r="W269" s="190">
        <v>0</v>
      </c>
      <c r="X269" s="199" t="s">
        <v>20</v>
      </c>
      <c r="Y269" s="190">
        <v>0</v>
      </c>
      <c r="Z269" s="190">
        <v>0</v>
      </c>
      <c r="AA269" s="190">
        <v>0</v>
      </c>
      <c r="AB269" s="190">
        <v>0</v>
      </c>
      <c r="AC269" s="190">
        <v>0</v>
      </c>
      <c r="AD269" s="190">
        <v>0</v>
      </c>
      <c r="AE269" s="190">
        <v>0</v>
      </c>
      <c r="AF269" s="190">
        <v>0</v>
      </c>
      <c r="AG269" s="190">
        <v>0</v>
      </c>
      <c r="AH269" s="199" t="s">
        <v>20</v>
      </c>
      <c r="AI269" s="172">
        <v>0</v>
      </c>
      <c r="AJ269" s="172">
        <v>0</v>
      </c>
      <c r="AK269" s="172">
        <v>0</v>
      </c>
      <c r="AL269" s="172">
        <v>0</v>
      </c>
      <c r="AM269" s="172">
        <v>0</v>
      </c>
      <c r="AN269" s="172">
        <v>0</v>
      </c>
      <c r="AO269" s="172">
        <v>0</v>
      </c>
      <c r="AP269" s="172">
        <v>0</v>
      </c>
      <c r="AQ269" s="172">
        <v>0</v>
      </c>
      <c r="AR269" s="358" t="s">
        <v>20</v>
      </c>
      <c r="AS269" s="172">
        <v>0</v>
      </c>
      <c r="AT269" s="172">
        <v>0</v>
      </c>
      <c r="AU269" s="172">
        <v>0</v>
      </c>
      <c r="AV269" s="172">
        <v>0</v>
      </c>
      <c r="AW269" s="172">
        <v>0</v>
      </c>
      <c r="AX269" s="172">
        <v>0</v>
      </c>
      <c r="AY269" s="172">
        <v>0</v>
      </c>
      <c r="AZ269" s="172">
        <v>0</v>
      </c>
      <c r="BA269" s="172">
        <v>0</v>
      </c>
    </row>
    <row r="270" spans="1:53" ht="31.5" x14ac:dyDescent="0.25">
      <c r="A270" s="75" t="s">
        <v>294</v>
      </c>
      <c r="B270" s="76" t="s">
        <v>645</v>
      </c>
      <c r="C270" s="79" t="s">
        <v>646</v>
      </c>
      <c r="D270" s="199" t="s">
        <v>20</v>
      </c>
      <c r="E270" s="190">
        <v>0</v>
      </c>
      <c r="F270" s="190">
        <v>0</v>
      </c>
      <c r="G270" s="190">
        <v>0</v>
      </c>
      <c r="H270" s="190">
        <v>0</v>
      </c>
      <c r="I270" s="190">
        <v>0</v>
      </c>
      <c r="J270" s="190">
        <v>0</v>
      </c>
      <c r="K270" s="190">
        <v>0</v>
      </c>
      <c r="L270" s="190">
        <v>0</v>
      </c>
      <c r="M270" s="190">
        <v>0</v>
      </c>
      <c r="N270" s="199" t="s">
        <v>20</v>
      </c>
      <c r="O270" s="190">
        <v>0</v>
      </c>
      <c r="P270" s="190">
        <v>0</v>
      </c>
      <c r="Q270" s="190">
        <v>0</v>
      </c>
      <c r="R270" s="190">
        <v>0</v>
      </c>
      <c r="S270" s="190">
        <v>0</v>
      </c>
      <c r="T270" s="190">
        <v>0</v>
      </c>
      <c r="U270" s="190">
        <v>0</v>
      </c>
      <c r="V270" s="190">
        <v>0</v>
      </c>
      <c r="W270" s="190">
        <v>0</v>
      </c>
      <c r="X270" s="199" t="s">
        <v>20</v>
      </c>
      <c r="Y270" s="190">
        <v>0</v>
      </c>
      <c r="Z270" s="190">
        <v>0</v>
      </c>
      <c r="AA270" s="190">
        <v>0</v>
      </c>
      <c r="AB270" s="190">
        <v>0</v>
      </c>
      <c r="AC270" s="190">
        <v>0</v>
      </c>
      <c r="AD270" s="190">
        <v>0</v>
      </c>
      <c r="AE270" s="190">
        <v>0</v>
      </c>
      <c r="AF270" s="190">
        <v>0</v>
      </c>
      <c r="AG270" s="190">
        <v>0</v>
      </c>
      <c r="AH270" s="199" t="s">
        <v>20</v>
      </c>
      <c r="AI270" s="172">
        <v>0</v>
      </c>
      <c r="AJ270" s="172">
        <v>0</v>
      </c>
      <c r="AK270" s="172">
        <v>0</v>
      </c>
      <c r="AL270" s="172">
        <v>0</v>
      </c>
      <c r="AM270" s="172">
        <v>0</v>
      </c>
      <c r="AN270" s="172">
        <v>0</v>
      </c>
      <c r="AO270" s="172">
        <v>0</v>
      </c>
      <c r="AP270" s="172">
        <v>0</v>
      </c>
      <c r="AQ270" s="172">
        <v>0</v>
      </c>
      <c r="AR270" s="358" t="s">
        <v>20</v>
      </c>
      <c r="AS270" s="172">
        <v>0</v>
      </c>
      <c r="AT270" s="172">
        <v>0</v>
      </c>
      <c r="AU270" s="172">
        <v>0</v>
      </c>
      <c r="AV270" s="172">
        <v>0</v>
      </c>
      <c r="AW270" s="172">
        <v>0</v>
      </c>
      <c r="AX270" s="172">
        <v>0</v>
      </c>
      <c r="AY270" s="172">
        <v>0</v>
      </c>
      <c r="AZ270" s="172">
        <v>0</v>
      </c>
      <c r="BA270" s="172">
        <v>0</v>
      </c>
    </row>
    <row r="271" spans="1:53" ht="31.5" x14ac:dyDescent="0.25">
      <c r="A271" s="75" t="s">
        <v>294</v>
      </c>
      <c r="B271" s="72" t="s">
        <v>522</v>
      </c>
      <c r="C271" s="80" t="s">
        <v>523</v>
      </c>
      <c r="D271" s="199" t="s">
        <v>20</v>
      </c>
      <c r="E271" s="190">
        <v>0</v>
      </c>
      <c r="F271" s="190">
        <v>0</v>
      </c>
      <c r="G271" s="190">
        <v>0</v>
      </c>
      <c r="H271" s="190">
        <v>0</v>
      </c>
      <c r="I271" s="190">
        <v>0</v>
      </c>
      <c r="J271" s="190">
        <v>0</v>
      </c>
      <c r="K271" s="190">
        <v>0</v>
      </c>
      <c r="L271" s="190">
        <v>0</v>
      </c>
      <c r="M271" s="190">
        <v>0</v>
      </c>
      <c r="N271" s="199" t="s">
        <v>20</v>
      </c>
      <c r="O271" s="190">
        <v>0</v>
      </c>
      <c r="P271" s="190">
        <v>0</v>
      </c>
      <c r="Q271" s="190">
        <v>0</v>
      </c>
      <c r="R271" s="190">
        <v>0</v>
      </c>
      <c r="S271" s="190">
        <v>0</v>
      </c>
      <c r="T271" s="190">
        <v>0</v>
      </c>
      <c r="U271" s="190">
        <v>0</v>
      </c>
      <c r="V271" s="190">
        <v>0</v>
      </c>
      <c r="W271" s="190">
        <v>0</v>
      </c>
      <c r="X271" s="199" t="s">
        <v>20</v>
      </c>
      <c r="Y271" s="190">
        <v>0</v>
      </c>
      <c r="Z271" s="190">
        <v>0</v>
      </c>
      <c r="AA271" s="190">
        <v>0</v>
      </c>
      <c r="AB271" s="190">
        <v>0</v>
      </c>
      <c r="AC271" s="190">
        <v>0</v>
      </c>
      <c r="AD271" s="190">
        <v>0</v>
      </c>
      <c r="AE271" s="190">
        <v>0</v>
      </c>
      <c r="AF271" s="190">
        <v>0</v>
      </c>
      <c r="AG271" s="190">
        <v>0</v>
      </c>
      <c r="AH271" s="199" t="s">
        <v>20</v>
      </c>
      <c r="AI271" s="172">
        <v>0</v>
      </c>
      <c r="AJ271" s="172">
        <v>0</v>
      </c>
      <c r="AK271" s="172">
        <v>0</v>
      </c>
      <c r="AL271" s="172">
        <v>0</v>
      </c>
      <c r="AM271" s="172">
        <v>0</v>
      </c>
      <c r="AN271" s="172">
        <v>0</v>
      </c>
      <c r="AO271" s="172">
        <v>0</v>
      </c>
      <c r="AP271" s="172">
        <v>0</v>
      </c>
      <c r="AQ271" s="172">
        <v>0</v>
      </c>
      <c r="AR271" s="358" t="s">
        <v>20</v>
      </c>
      <c r="AS271" s="172">
        <v>0</v>
      </c>
      <c r="AT271" s="172">
        <v>0</v>
      </c>
      <c r="AU271" s="172">
        <v>0</v>
      </c>
      <c r="AV271" s="172">
        <v>0</v>
      </c>
      <c r="AW271" s="172">
        <v>0</v>
      </c>
      <c r="AX271" s="172">
        <v>0</v>
      </c>
      <c r="AY271" s="172">
        <v>0</v>
      </c>
      <c r="AZ271" s="172">
        <v>0</v>
      </c>
      <c r="BA271" s="172">
        <v>0</v>
      </c>
    </row>
    <row r="272" spans="1:53" ht="31.5" x14ac:dyDescent="0.25">
      <c r="A272" s="75" t="s">
        <v>294</v>
      </c>
      <c r="B272" s="76" t="s">
        <v>489</v>
      </c>
      <c r="C272" s="79" t="s">
        <v>606</v>
      </c>
      <c r="D272" s="199" t="s">
        <v>20</v>
      </c>
      <c r="E272" s="190">
        <v>0</v>
      </c>
      <c r="F272" s="190">
        <v>0</v>
      </c>
      <c r="G272" s="190">
        <v>0</v>
      </c>
      <c r="H272" s="190">
        <v>0</v>
      </c>
      <c r="I272" s="190">
        <v>0</v>
      </c>
      <c r="J272" s="190">
        <v>0</v>
      </c>
      <c r="K272" s="190">
        <v>0</v>
      </c>
      <c r="L272" s="190">
        <v>0</v>
      </c>
      <c r="M272" s="190">
        <v>0</v>
      </c>
      <c r="N272" s="199" t="s">
        <v>20</v>
      </c>
      <c r="O272" s="190">
        <v>0</v>
      </c>
      <c r="P272" s="190">
        <v>0</v>
      </c>
      <c r="Q272" s="190">
        <v>0</v>
      </c>
      <c r="R272" s="190">
        <v>0</v>
      </c>
      <c r="S272" s="190">
        <v>0</v>
      </c>
      <c r="T272" s="190">
        <v>0</v>
      </c>
      <c r="U272" s="190">
        <v>0</v>
      </c>
      <c r="V272" s="190">
        <v>0</v>
      </c>
      <c r="W272" s="190">
        <v>0</v>
      </c>
      <c r="X272" s="199" t="s">
        <v>20</v>
      </c>
      <c r="Y272" s="190">
        <v>0</v>
      </c>
      <c r="Z272" s="190">
        <v>0</v>
      </c>
      <c r="AA272" s="190">
        <v>0</v>
      </c>
      <c r="AB272" s="190">
        <v>0</v>
      </c>
      <c r="AC272" s="190">
        <v>0</v>
      </c>
      <c r="AD272" s="190">
        <v>0</v>
      </c>
      <c r="AE272" s="190">
        <v>0</v>
      </c>
      <c r="AF272" s="190">
        <v>0</v>
      </c>
      <c r="AG272" s="190">
        <v>0</v>
      </c>
      <c r="AH272" s="199" t="s">
        <v>20</v>
      </c>
      <c r="AI272" s="172">
        <v>0</v>
      </c>
      <c r="AJ272" s="172">
        <v>0</v>
      </c>
      <c r="AK272" s="172">
        <v>0</v>
      </c>
      <c r="AL272" s="172">
        <v>0</v>
      </c>
      <c r="AM272" s="172">
        <v>0</v>
      </c>
      <c r="AN272" s="172">
        <v>0</v>
      </c>
      <c r="AO272" s="172">
        <v>0</v>
      </c>
      <c r="AP272" s="172">
        <v>0</v>
      </c>
      <c r="AQ272" s="172">
        <v>0</v>
      </c>
      <c r="AR272" s="358" t="s">
        <v>20</v>
      </c>
      <c r="AS272" s="172">
        <v>0</v>
      </c>
      <c r="AT272" s="172">
        <v>0</v>
      </c>
      <c r="AU272" s="172">
        <v>0</v>
      </c>
      <c r="AV272" s="172">
        <v>0</v>
      </c>
      <c r="AW272" s="172">
        <v>0</v>
      </c>
      <c r="AX272" s="172">
        <v>0</v>
      </c>
      <c r="AY272" s="172">
        <v>0</v>
      </c>
      <c r="AZ272" s="172">
        <v>0</v>
      </c>
      <c r="BA272" s="172">
        <v>0</v>
      </c>
    </row>
    <row r="273" spans="1:53" ht="31.5" x14ac:dyDescent="0.25">
      <c r="A273" s="75" t="s">
        <v>294</v>
      </c>
      <c r="B273" s="85" t="s">
        <v>481</v>
      </c>
      <c r="C273" s="80" t="s">
        <v>482</v>
      </c>
      <c r="D273" s="199" t="s">
        <v>20</v>
      </c>
      <c r="E273" s="190">
        <v>0</v>
      </c>
      <c r="F273" s="190">
        <v>0</v>
      </c>
      <c r="G273" s="190">
        <v>0</v>
      </c>
      <c r="H273" s="190">
        <v>0</v>
      </c>
      <c r="I273" s="190">
        <v>0</v>
      </c>
      <c r="J273" s="190">
        <v>0</v>
      </c>
      <c r="K273" s="190">
        <v>0</v>
      </c>
      <c r="L273" s="190">
        <v>0</v>
      </c>
      <c r="M273" s="190">
        <v>0</v>
      </c>
      <c r="N273" s="199" t="s">
        <v>20</v>
      </c>
      <c r="O273" s="190">
        <v>0</v>
      </c>
      <c r="P273" s="190">
        <v>0</v>
      </c>
      <c r="Q273" s="190">
        <v>0</v>
      </c>
      <c r="R273" s="190">
        <v>0</v>
      </c>
      <c r="S273" s="190">
        <v>0</v>
      </c>
      <c r="T273" s="190">
        <v>0</v>
      </c>
      <c r="U273" s="190">
        <v>0</v>
      </c>
      <c r="V273" s="190">
        <v>0</v>
      </c>
      <c r="W273" s="190">
        <v>0</v>
      </c>
      <c r="X273" s="199" t="s">
        <v>20</v>
      </c>
      <c r="Y273" s="190">
        <v>0</v>
      </c>
      <c r="Z273" s="190">
        <v>0</v>
      </c>
      <c r="AA273" s="190">
        <v>0</v>
      </c>
      <c r="AB273" s="190">
        <v>0</v>
      </c>
      <c r="AC273" s="190">
        <v>0</v>
      </c>
      <c r="AD273" s="190">
        <v>0</v>
      </c>
      <c r="AE273" s="190">
        <v>0</v>
      </c>
      <c r="AF273" s="190">
        <v>0</v>
      </c>
      <c r="AG273" s="190">
        <v>0</v>
      </c>
      <c r="AH273" s="199" t="s">
        <v>20</v>
      </c>
      <c r="AI273" s="172">
        <v>0</v>
      </c>
      <c r="AJ273" s="172">
        <v>0</v>
      </c>
      <c r="AK273" s="172">
        <v>0</v>
      </c>
      <c r="AL273" s="172">
        <v>0</v>
      </c>
      <c r="AM273" s="172">
        <v>0</v>
      </c>
      <c r="AN273" s="172">
        <v>0</v>
      </c>
      <c r="AO273" s="172">
        <v>0</v>
      </c>
      <c r="AP273" s="172">
        <v>0</v>
      </c>
      <c r="AQ273" s="172">
        <v>0</v>
      </c>
      <c r="AR273" s="358" t="s">
        <v>20</v>
      </c>
      <c r="AS273" s="172">
        <v>0</v>
      </c>
      <c r="AT273" s="172">
        <v>0</v>
      </c>
      <c r="AU273" s="172">
        <v>0</v>
      </c>
      <c r="AV273" s="172">
        <v>0</v>
      </c>
      <c r="AW273" s="172">
        <v>0</v>
      </c>
      <c r="AX273" s="172">
        <v>0</v>
      </c>
      <c r="AY273" s="172">
        <v>0</v>
      </c>
      <c r="AZ273" s="172">
        <v>0</v>
      </c>
      <c r="BA273" s="172">
        <v>0</v>
      </c>
    </row>
    <row r="274" spans="1:53" ht="31.5" x14ac:dyDescent="0.25">
      <c r="A274" s="69" t="s">
        <v>294</v>
      </c>
      <c r="B274" s="83" t="s">
        <v>489</v>
      </c>
      <c r="C274" s="69" t="s">
        <v>490</v>
      </c>
      <c r="D274" s="199" t="s">
        <v>20</v>
      </c>
      <c r="E274" s="190">
        <v>0</v>
      </c>
      <c r="F274" s="190">
        <v>0</v>
      </c>
      <c r="G274" s="190">
        <v>0</v>
      </c>
      <c r="H274" s="190">
        <v>0</v>
      </c>
      <c r="I274" s="190">
        <v>0</v>
      </c>
      <c r="J274" s="190">
        <v>0</v>
      </c>
      <c r="K274" s="190">
        <v>0</v>
      </c>
      <c r="L274" s="190">
        <v>0</v>
      </c>
      <c r="M274" s="190">
        <v>0</v>
      </c>
      <c r="N274" s="199" t="s">
        <v>20</v>
      </c>
      <c r="O274" s="190">
        <v>0</v>
      </c>
      <c r="P274" s="190">
        <v>0</v>
      </c>
      <c r="Q274" s="190">
        <v>0</v>
      </c>
      <c r="R274" s="190">
        <v>0</v>
      </c>
      <c r="S274" s="190">
        <v>0</v>
      </c>
      <c r="T274" s="190">
        <v>0</v>
      </c>
      <c r="U274" s="190">
        <v>0</v>
      </c>
      <c r="V274" s="190">
        <v>0</v>
      </c>
      <c r="W274" s="190">
        <v>0</v>
      </c>
      <c r="X274" s="199" t="s">
        <v>20</v>
      </c>
      <c r="Y274" s="190">
        <v>0</v>
      </c>
      <c r="Z274" s="190">
        <v>0</v>
      </c>
      <c r="AA274" s="190">
        <v>0</v>
      </c>
      <c r="AB274" s="190">
        <v>0</v>
      </c>
      <c r="AC274" s="190">
        <v>0</v>
      </c>
      <c r="AD274" s="190">
        <v>0</v>
      </c>
      <c r="AE274" s="190">
        <v>0</v>
      </c>
      <c r="AF274" s="190">
        <v>0</v>
      </c>
      <c r="AG274" s="190">
        <v>0</v>
      </c>
      <c r="AH274" s="199" t="s">
        <v>20</v>
      </c>
      <c r="AI274" s="172">
        <v>0</v>
      </c>
      <c r="AJ274" s="172">
        <v>0</v>
      </c>
      <c r="AK274" s="172">
        <v>0</v>
      </c>
      <c r="AL274" s="172">
        <v>0</v>
      </c>
      <c r="AM274" s="172">
        <v>0</v>
      </c>
      <c r="AN274" s="172">
        <v>0</v>
      </c>
      <c r="AO274" s="172">
        <v>0</v>
      </c>
      <c r="AP274" s="172">
        <v>0</v>
      </c>
      <c r="AQ274" s="172">
        <v>0</v>
      </c>
      <c r="AR274" s="358" t="s">
        <v>20</v>
      </c>
      <c r="AS274" s="172">
        <v>0</v>
      </c>
      <c r="AT274" s="172">
        <v>0</v>
      </c>
      <c r="AU274" s="172">
        <v>0</v>
      </c>
      <c r="AV274" s="172">
        <v>0</v>
      </c>
      <c r="AW274" s="172">
        <v>0</v>
      </c>
      <c r="AX274" s="172">
        <v>0</v>
      </c>
      <c r="AY274" s="172">
        <v>0</v>
      </c>
      <c r="AZ274" s="172">
        <v>0</v>
      </c>
      <c r="BA274" s="172">
        <v>0</v>
      </c>
    </row>
    <row r="275" spans="1:53" ht="31.5" x14ac:dyDescent="0.25">
      <c r="A275" s="92" t="s">
        <v>294</v>
      </c>
      <c r="B275" s="83" t="s">
        <v>306</v>
      </c>
      <c r="C275" s="69" t="s">
        <v>307</v>
      </c>
      <c r="D275" s="199" t="s">
        <v>20</v>
      </c>
      <c r="E275" s="190">
        <v>0</v>
      </c>
      <c r="F275" s="190">
        <v>0</v>
      </c>
      <c r="G275" s="190">
        <v>0</v>
      </c>
      <c r="H275" s="190">
        <v>0</v>
      </c>
      <c r="I275" s="190">
        <v>0</v>
      </c>
      <c r="J275" s="190">
        <v>0</v>
      </c>
      <c r="K275" s="190">
        <v>0</v>
      </c>
      <c r="L275" s="190">
        <v>0</v>
      </c>
      <c r="M275" s="190">
        <v>0</v>
      </c>
      <c r="N275" s="199" t="s">
        <v>20</v>
      </c>
      <c r="O275" s="190">
        <v>0</v>
      </c>
      <c r="P275" s="190">
        <v>0</v>
      </c>
      <c r="Q275" s="190">
        <v>0</v>
      </c>
      <c r="R275" s="190">
        <v>0</v>
      </c>
      <c r="S275" s="190">
        <v>0</v>
      </c>
      <c r="T275" s="190">
        <v>0</v>
      </c>
      <c r="U275" s="190">
        <v>0</v>
      </c>
      <c r="V275" s="190">
        <v>0</v>
      </c>
      <c r="W275" s="190">
        <v>0</v>
      </c>
      <c r="X275" s="199" t="s">
        <v>20</v>
      </c>
      <c r="Y275" s="190">
        <v>0</v>
      </c>
      <c r="Z275" s="190">
        <v>0</v>
      </c>
      <c r="AA275" s="190">
        <v>0</v>
      </c>
      <c r="AB275" s="190">
        <v>0</v>
      </c>
      <c r="AC275" s="190">
        <v>0</v>
      </c>
      <c r="AD275" s="190">
        <v>0</v>
      </c>
      <c r="AE275" s="190">
        <v>0</v>
      </c>
      <c r="AF275" s="190">
        <v>0</v>
      </c>
      <c r="AG275" s="190">
        <v>0</v>
      </c>
      <c r="AH275" s="199" t="s">
        <v>20</v>
      </c>
      <c r="AI275" s="172">
        <v>0</v>
      </c>
      <c r="AJ275" s="172">
        <v>0</v>
      </c>
      <c r="AK275" s="172">
        <v>0</v>
      </c>
      <c r="AL275" s="172">
        <v>0</v>
      </c>
      <c r="AM275" s="172">
        <v>0</v>
      </c>
      <c r="AN275" s="172">
        <v>0</v>
      </c>
      <c r="AO275" s="172">
        <v>0</v>
      </c>
      <c r="AP275" s="172">
        <v>0</v>
      </c>
      <c r="AQ275" s="172">
        <v>0</v>
      </c>
      <c r="AR275" s="358" t="s">
        <v>20</v>
      </c>
      <c r="AS275" s="172">
        <v>0</v>
      </c>
      <c r="AT275" s="172">
        <v>0</v>
      </c>
      <c r="AU275" s="172">
        <v>0</v>
      </c>
      <c r="AV275" s="172">
        <v>0</v>
      </c>
      <c r="AW275" s="172">
        <v>0</v>
      </c>
      <c r="AX275" s="172">
        <v>0</v>
      </c>
      <c r="AY275" s="172">
        <v>0</v>
      </c>
      <c r="AZ275" s="172">
        <v>0</v>
      </c>
      <c r="BA275" s="172">
        <v>0</v>
      </c>
    </row>
    <row r="276" spans="1:53" ht="47.25" x14ac:dyDescent="0.25">
      <c r="A276" s="69" t="s">
        <v>294</v>
      </c>
      <c r="B276" s="83" t="s">
        <v>308</v>
      </c>
      <c r="C276" s="69" t="s">
        <v>309</v>
      </c>
      <c r="D276" s="199" t="s">
        <v>20</v>
      </c>
      <c r="E276" s="190">
        <v>0</v>
      </c>
      <c r="F276" s="190">
        <v>0</v>
      </c>
      <c r="G276" s="190">
        <v>0</v>
      </c>
      <c r="H276" s="190">
        <v>0</v>
      </c>
      <c r="I276" s="190">
        <v>0</v>
      </c>
      <c r="J276" s="190">
        <v>0</v>
      </c>
      <c r="K276" s="190">
        <v>0</v>
      </c>
      <c r="L276" s="190">
        <v>0</v>
      </c>
      <c r="M276" s="190">
        <v>0</v>
      </c>
      <c r="N276" s="199" t="s">
        <v>20</v>
      </c>
      <c r="O276" s="190">
        <v>0</v>
      </c>
      <c r="P276" s="190">
        <v>0</v>
      </c>
      <c r="Q276" s="190">
        <v>0</v>
      </c>
      <c r="R276" s="190">
        <v>0</v>
      </c>
      <c r="S276" s="190">
        <v>0</v>
      </c>
      <c r="T276" s="190">
        <v>0</v>
      </c>
      <c r="U276" s="190">
        <v>0</v>
      </c>
      <c r="V276" s="190">
        <v>0</v>
      </c>
      <c r="W276" s="190">
        <v>0</v>
      </c>
      <c r="X276" s="199" t="s">
        <v>20</v>
      </c>
      <c r="Y276" s="190">
        <v>0</v>
      </c>
      <c r="Z276" s="190">
        <v>0</v>
      </c>
      <c r="AA276" s="190">
        <v>0</v>
      </c>
      <c r="AB276" s="190">
        <v>0</v>
      </c>
      <c r="AC276" s="190">
        <v>0</v>
      </c>
      <c r="AD276" s="190">
        <v>0</v>
      </c>
      <c r="AE276" s="190">
        <v>0</v>
      </c>
      <c r="AF276" s="190">
        <v>0</v>
      </c>
      <c r="AG276" s="190">
        <v>0</v>
      </c>
      <c r="AH276" s="199" t="s">
        <v>20</v>
      </c>
      <c r="AI276" s="172">
        <v>0</v>
      </c>
      <c r="AJ276" s="172">
        <v>0</v>
      </c>
      <c r="AK276" s="172">
        <v>0</v>
      </c>
      <c r="AL276" s="172">
        <v>0</v>
      </c>
      <c r="AM276" s="172">
        <v>0</v>
      </c>
      <c r="AN276" s="172">
        <v>0</v>
      </c>
      <c r="AO276" s="172">
        <v>0</v>
      </c>
      <c r="AP276" s="172">
        <v>0</v>
      </c>
      <c r="AQ276" s="172">
        <v>0</v>
      </c>
      <c r="AR276" s="358" t="s">
        <v>20</v>
      </c>
      <c r="AS276" s="172">
        <v>0</v>
      </c>
      <c r="AT276" s="172">
        <v>0</v>
      </c>
      <c r="AU276" s="172">
        <v>0</v>
      </c>
      <c r="AV276" s="172">
        <v>0</v>
      </c>
      <c r="AW276" s="172">
        <v>0</v>
      </c>
      <c r="AX276" s="172">
        <v>0</v>
      </c>
      <c r="AY276" s="172">
        <v>0</v>
      </c>
      <c r="AZ276" s="172">
        <v>0</v>
      </c>
      <c r="BA276" s="172">
        <v>0</v>
      </c>
    </row>
    <row r="277" spans="1:53" ht="31.5" x14ac:dyDescent="0.25">
      <c r="A277" s="69" t="s">
        <v>294</v>
      </c>
      <c r="B277" s="83" t="s">
        <v>310</v>
      </c>
      <c r="C277" s="69" t="s">
        <v>311</v>
      </c>
      <c r="D277" s="199" t="s">
        <v>20</v>
      </c>
      <c r="E277" s="190">
        <v>0</v>
      </c>
      <c r="F277" s="190">
        <v>0</v>
      </c>
      <c r="G277" s="190">
        <v>0</v>
      </c>
      <c r="H277" s="190">
        <v>0</v>
      </c>
      <c r="I277" s="190">
        <v>0</v>
      </c>
      <c r="J277" s="190">
        <v>0</v>
      </c>
      <c r="K277" s="190">
        <v>0</v>
      </c>
      <c r="L277" s="190">
        <v>0</v>
      </c>
      <c r="M277" s="190">
        <v>0</v>
      </c>
      <c r="N277" s="199" t="s">
        <v>20</v>
      </c>
      <c r="O277" s="190">
        <v>0</v>
      </c>
      <c r="P277" s="190">
        <v>0</v>
      </c>
      <c r="Q277" s="190">
        <v>0</v>
      </c>
      <c r="R277" s="190">
        <v>0</v>
      </c>
      <c r="S277" s="190">
        <v>0</v>
      </c>
      <c r="T277" s="190">
        <v>0</v>
      </c>
      <c r="U277" s="190">
        <v>0</v>
      </c>
      <c r="V277" s="190">
        <v>0</v>
      </c>
      <c r="W277" s="190">
        <v>0</v>
      </c>
      <c r="X277" s="199" t="s">
        <v>20</v>
      </c>
      <c r="Y277" s="190">
        <v>0</v>
      </c>
      <c r="Z277" s="190">
        <v>0</v>
      </c>
      <c r="AA277" s="190">
        <v>0</v>
      </c>
      <c r="AB277" s="190">
        <v>0</v>
      </c>
      <c r="AC277" s="190">
        <v>0</v>
      </c>
      <c r="AD277" s="190">
        <v>0</v>
      </c>
      <c r="AE277" s="190">
        <v>0</v>
      </c>
      <c r="AF277" s="190">
        <v>0</v>
      </c>
      <c r="AG277" s="190">
        <v>0</v>
      </c>
      <c r="AH277" s="199" t="s">
        <v>20</v>
      </c>
      <c r="AI277" s="172">
        <v>0</v>
      </c>
      <c r="AJ277" s="172">
        <v>0</v>
      </c>
      <c r="AK277" s="172">
        <v>0</v>
      </c>
      <c r="AL277" s="172">
        <v>0</v>
      </c>
      <c r="AM277" s="172">
        <v>0</v>
      </c>
      <c r="AN277" s="172">
        <v>0</v>
      </c>
      <c r="AO277" s="172">
        <v>0</v>
      </c>
      <c r="AP277" s="172">
        <v>0</v>
      </c>
      <c r="AQ277" s="172">
        <v>0</v>
      </c>
      <c r="AR277" s="358" t="s">
        <v>20</v>
      </c>
      <c r="AS277" s="172">
        <v>0</v>
      </c>
      <c r="AT277" s="172">
        <v>0</v>
      </c>
      <c r="AU277" s="172">
        <v>0</v>
      </c>
      <c r="AV277" s="172">
        <v>0</v>
      </c>
      <c r="AW277" s="172">
        <v>0</v>
      </c>
      <c r="AX277" s="172">
        <v>0</v>
      </c>
      <c r="AY277" s="172">
        <v>0</v>
      </c>
      <c r="AZ277" s="172">
        <v>0</v>
      </c>
      <c r="BA277" s="172">
        <v>0</v>
      </c>
    </row>
    <row r="278" spans="1:53" ht="31.5" x14ac:dyDescent="0.25">
      <c r="A278" s="69" t="s">
        <v>294</v>
      </c>
      <c r="B278" s="83" t="s">
        <v>312</v>
      </c>
      <c r="C278" s="69" t="s">
        <v>313</v>
      </c>
      <c r="D278" s="199" t="s">
        <v>20</v>
      </c>
      <c r="E278" s="190">
        <v>0</v>
      </c>
      <c r="F278" s="190">
        <v>0</v>
      </c>
      <c r="G278" s="190">
        <v>0</v>
      </c>
      <c r="H278" s="190">
        <v>0</v>
      </c>
      <c r="I278" s="190">
        <v>0</v>
      </c>
      <c r="J278" s="190">
        <v>0</v>
      </c>
      <c r="K278" s="190">
        <v>0</v>
      </c>
      <c r="L278" s="190">
        <v>0</v>
      </c>
      <c r="M278" s="190">
        <v>0</v>
      </c>
      <c r="N278" s="199" t="s">
        <v>20</v>
      </c>
      <c r="O278" s="190">
        <v>0</v>
      </c>
      <c r="P278" s="190">
        <v>0</v>
      </c>
      <c r="Q278" s="190">
        <v>0</v>
      </c>
      <c r="R278" s="190">
        <v>0</v>
      </c>
      <c r="S278" s="190">
        <v>0</v>
      </c>
      <c r="T278" s="190">
        <v>0</v>
      </c>
      <c r="U278" s="190">
        <v>0</v>
      </c>
      <c r="V278" s="190">
        <v>0</v>
      </c>
      <c r="W278" s="190">
        <v>0</v>
      </c>
      <c r="X278" s="199" t="s">
        <v>20</v>
      </c>
      <c r="Y278" s="190">
        <v>0</v>
      </c>
      <c r="Z278" s="190">
        <v>0</v>
      </c>
      <c r="AA278" s="190">
        <v>0</v>
      </c>
      <c r="AB278" s="190">
        <v>0</v>
      </c>
      <c r="AC278" s="190">
        <v>0</v>
      </c>
      <c r="AD278" s="190">
        <v>0</v>
      </c>
      <c r="AE278" s="190">
        <v>0</v>
      </c>
      <c r="AF278" s="190">
        <v>0</v>
      </c>
      <c r="AG278" s="190">
        <v>0</v>
      </c>
      <c r="AH278" s="199" t="s">
        <v>20</v>
      </c>
      <c r="AI278" s="172">
        <v>0</v>
      </c>
      <c r="AJ278" s="172">
        <v>0</v>
      </c>
      <c r="AK278" s="172">
        <v>0</v>
      </c>
      <c r="AL278" s="172">
        <v>0</v>
      </c>
      <c r="AM278" s="172">
        <v>0</v>
      </c>
      <c r="AN278" s="172">
        <v>0</v>
      </c>
      <c r="AO278" s="172">
        <v>0</v>
      </c>
      <c r="AP278" s="172">
        <v>0</v>
      </c>
      <c r="AQ278" s="172">
        <v>0</v>
      </c>
      <c r="AR278" s="358" t="s">
        <v>20</v>
      </c>
      <c r="AS278" s="172">
        <v>0</v>
      </c>
      <c r="AT278" s="172">
        <v>0</v>
      </c>
      <c r="AU278" s="172">
        <v>0</v>
      </c>
      <c r="AV278" s="172">
        <v>0</v>
      </c>
      <c r="AW278" s="172">
        <v>0</v>
      </c>
      <c r="AX278" s="172">
        <v>0</v>
      </c>
      <c r="AY278" s="172">
        <v>0</v>
      </c>
      <c r="AZ278" s="172">
        <v>0</v>
      </c>
      <c r="BA278" s="172">
        <v>0</v>
      </c>
    </row>
    <row r="279" spans="1:53" ht="31.5" x14ac:dyDescent="0.25">
      <c r="A279" s="69" t="s">
        <v>294</v>
      </c>
      <c r="B279" s="83" t="s">
        <v>314</v>
      </c>
      <c r="C279" s="69" t="s">
        <v>315</v>
      </c>
      <c r="D279" s="199" t="s">
        <v>20</v>
      </c>
      <c r="E279" s="190">
        <v>0</v>
      </c>
      <c r="F279" s="190">
        <v>0</v>
      </c>
      <c r="G279" s="190">
        <v>0</v>
      </c>
      <c r="H279" s="190">
        <v>0</v>
      </c>
      <c r="I279" s="190">
        <v>0</v>
      </c>
      <c r="J279" s="190">
        <v>0</v>
      </c>
      <c r="K279" s="190">
        <v>0</v>
      </c>
      <c r="L279" s="190">
        <v>0</v>
      </c>
      <c r="M279" s="190">
        <v>0</v>
      </c>
      <c r="N279" s="199" t="s">
        <v>20</v>
      </c>
      <c r="O279" s="190">
        <v>0</v>
      </c>
      <c r="P279" s="190">
        <v>0</v>
      </c>
      <c r="Q279" s="190">
        <v>0</v>
      </c>
      <c r="R279" s="190">
        <v>0</v>
      </c>
      <c r="S279" s="190">
        <v>0</v>
      </c>
      <c r="T279" s="190">
        <v>0</v>
      </c>
      <c r="U279" s="190">
        <v>0</v>
      </c>
      <c r="V279" s="190">
        <v>0</v>
      </c>
      <c r="W279" s="190">
        <v>0</v>
      </c>
      <c r="X279" s="199" t="s">
        <v>20</v>
      </c>
      <c r="Y279" s="190">
        <v>0</v>
      </c>
      <c r="Z279" s="190">
        <v>0</v>
      </c>
      <c r="AA279" s="190">
        <v>0</v>
      </c>
      <c r="AB279" s="190">
        <v>0</v>
      </c>
      <c r="AC279" s="190">
        <v>0</v>
      </c>
      <c r="AD279" s="190">
        <v>0</v>
      </c>
      <c r="AE279" s="190">
        <v>0</v>
      </c>
      <c r="AF279" s="190">
        <v>0</v>
      </c>
      <c r="AG279" s="190">
        <v>0</v>
      </c>
      <c r="AH279" s="199" t="s">
        <v>20</v>
      </c>
      <c r="AI279" s="172">
        <v>0</v>
      </c>
      <c r="AJ279" s="172">
        <v>0</v>
      </c>
      <c r="AK279" s="172">
        <v>0</v>
      </c>
      <c r="AL279" s="172">
        <v>0</v>
      </c>
      <c r="AM279" s="172">
        <v>0</v>
      </c>
      <c r="AN279" s="172">
        <v>0</v>
      </c>
      <c r="AO279" s="172">
        <v>0</v>
      </c>
      <c r="AP279" s="172">
        <v>0</v>
      </c>
      <c r="AQ279" s="172">
        <v>0</v>
      </c>
      <c r="AR279" s="358" t="s">
        <v>20</v>
      </c>
      <c r="AS279" s="172">
        <v>0</v>
      </c>
      <c r="AT279" s="172">
        <v>0</v>
      </c>
      <c r="AU279" s="172">
        <v>0</v>
      </c>
      <c r="AV279" s="172">
        <v>0</v>
      </c>
      <c r="AW279" s="172">
        <v>0</v>
      </c>
      <c r="AX279" s="172">
        <v>0</v>
      </c>
      <c r="AY279" s="172">
        <v>0</v>
      </c>
      <c r="AZ279" s="172">
        <v>0</v>
      </c>
      <c r="BA279" s="172">
        <v>0</v>
      </c>
    </row>
    <row r="280" spans="1:53" ht="47.25" x14ac:dyDescent="0.25">
      <c r="A280" s="69" t="s">
        <v>294</v>
      </c>
      <c r="B280" s="83" t="s">
        <v>491</v>
      </c>
      <c r="C280" s="69" t="s">
        <v>492</v>
      </c>
      <c r="D280" s="199" t="s">
        <v>20</v>
      </c>
      <c r="E280" s="190">
        <v>0</v>
      </c>
      <c r="F280" s="190">
        <v>0</v>
      </c>
      <c r="G280" s="190">
        <v>0</v>
      </c>
      <c r="H280" s="190">
        <v>0</v>
      </c>
      <c r="I280" s="190">
        <v>0</v>
      </c>
      <c r="J280" s="190">
        <v>0</v>
      </c>
      <c r="K280" s="190">
        <v>0</v>
      </c>
      <c r="L280" s="190">
        <v>0</v>
      </c>
      <c r="M280" s="190">
        <v>0</v>
      </c>
      <c r="N280" s="199" t="s">
        <v>20</v>
      </c>
      <c r="O280" s="190">
        <v>0</v>
      </c>
      <c r="P280" s="190">
        <v>0</v>
      </c>
      <c r="Q280" s="190">
        <v>0</v>
      </c>
      <c r="R280" s="190">
        <v>0</v>
      </c>
      <c r="S280" s="190">
        <v>0</v>
      </c>
      <c r="T280" s="190">
        <v>0</v>
      </c>
      <c r="U280" s="190">
        <v>0</v>
      </c>
      <c r="V280" s="190">
        <v>0</v>
      </c>
      <c r="W280" s="190">
        <v>0</v>
      </c>
      <c r="X280" s="199" t="s">
        <v>20</v>
      </c>
      <c r="Y280" s="190">
        <v>0</v>
      </c>
      <c r="Z280" s="190">
        <v>0</v>
      </c>
      <c r="AA280" s="190">
        <v>0</v>
      </c>
      <c r="AB280" s="190">
        <v>0</v>
      </c>
      <c r="AC280" s="190">
        <v>0</v>
      </c>
      <c r="AD280" s="190">
        <v>0</v>
      </c>
      <c r="AE280" s="190">
        <v>0</v>
      </c>
      <c r="AF280" s="190">
        <v>0</v>
      </c>
      <c r="AG280" s="190">
        <v>0</v>
      </c>
      <c r="AH280" s="199" t="s">
        <v>20</v>
      </c>
      <c r="AI280" s="172">
        <v>0</v>
      </c>
      <c r="AJ280" s="172">
        <v>0</v>
      </c>
      <c r="AK280" s="172">
        <v>0</v>
      </c>
      <c r="AL280" s="172">
        <v>0</v>
      </c>
      <c r="AM280" s="172">
        <v>0</v>
      </c>
      <c r="AN280" s="172">
        <v>0</v>
      </c>
      <c r="AO280" s="172">
        <v>0</v>
      </c>
      <c r="AP280" s="172">
        <v>0</v>
      </c>
      <c r="AQ280" s="172">
        <v>0</v>
      </c>
      <c r="AR280" s="358" t="s">
        <v>20</v>
      </c>
      <c r="AS280" s="172">
        <v>0</v>
      </c>
      <c r="AT280" s="172">
        <v>0</v>
      </c>
      <c r="AU280" s="172">
        <v>0</v>
      </c>
      <c r="AV280" s="172">
        <v>0</v>
      </c>
      <c r="AW280" s="172">
        <v>0</v>
      </c>
      <c r="AX280" s="172">
        <v>0</v>
      </c>
      <c r="AY280" s="172">
        <v>0</v>
      </c>
      <c r="AZ280" s="172">
        <v>0</v>
      </c>
      <c r="BA280" s="172">
        <v>0</v>
      </c>
    </row>
    <row r="281" spans="1:53" ht="31.5" x14ac:dyDescent="0.25">
      <c r="A281" s="69" t="s">
        <v>294</v>
      </c>
      <c r="B281" s="83" t="s">
        <v>493</v>
      </c>
      <c r="C281" s="69" t="s">
        <v>494</v>
      </c>
      <c r="D281" s="199" t="s">
        <v>20</v>
      </c>
      <c r="E281" s="190">
        <v>0</v>
      </c>
      <c r="F281" s="190">
        <v>0</v>
      </c>
      <c r="G281" s="190">
        <v>0</v>
      </c>
      <c r="H281" s="190">
        <v>0</v>
      </c>
      <c r="I281" s="190">
        <v>0</v>
      </c>
      <c r="J281" s="190">
        <v>0</v>
      </c>
      <c r="K281" s="190">
        <v>0</v>
      </c>
      <c r="L281" s="190">
        <v>0</v>
      </c>
      <c r="M281" s="190">
        <v>0</v>
      </c>
      <c r="N281" s="199" t="s">
        <v>20</v>
      </c>
      <c r="O281" s="190">
        <v>0</v>
      </c>
      <c r="P281" s="190">
        <v>0</v>
      </c>
      <c r="Q281" s="190">
        <v>0</v>
      </c>
      <c r="R281" s="190">
        <v>0</v>
      </c>
      <c r="S281" s="190">
        <v>0</v>
      </c>
      <c r="T281" s="190">
        <v>0</v>
      </c>
      <c r="U281" s="190">
        <v>0</v>
      </c>
      <c r="V281" s="190">
        <v>0</v>
      </c>
      <c r="W281" s="190">
        <v>0</v>
      </c>
      <c r="X281" s="199" t="s">
        <v>20</v>
      </c>
      <c r="Y281" s="190">
        <v>0</v>
      </c>
      <c r="Z281" s="190">
        <v>0</v>
      </c>
      <c r="AA281" s="190">
        <v>0</v>
      </c>
      <c r="AB281" s="190">
        <v>0</v>
      </c>
      <c r="AC281" s="190">
        <v>0</v>
      </c>
      <c r="AD281" s="190">
        <v>0</v>
      </c>
      <c r="AE281" s="190">
        <v>0</v>
      </c>
      <c r="AF281" s="190">
        <v>0</v>
      </c>
      <c r="AG281" s="190">
        <v>0</v>
      </c>
      <c r="AH281" s="199" t="s">
        <v>20</v>
      </c>
      <c r="AI281" s="172">
        <v>0</v>
      </c>
      <c r="AJ281" s="172">
        <v>0</v>
      </c>
      <c r="AK281" s="172">
        <v>0</v>
      </c>
      <c r="AL281" s="172">
        <v>0</v>
      </c>
      <c r="AM281" s="172">
        <v>0</v>
      </c>
      <c r="AN281" s="172">
        <v>0</v>
      </c>
      <c r="AO281" s="172">
        <v>0</v>
      </c>
      <c r="AP281" s="172">
        <v>0</v>
      </c>
      <c r="AQ281" s="172">
        <v>0</v>
      </c>
      <c r="AR281" s="358" t="s">
        <v>20</v>
      </c>
      <c r="AS281" s="172">
        <v>0</v>
      </c>
      <c r="AT281" s="172">
        <v>0</v>
      </c>
      <c r="AU281" s="172">
        <v>0</v>
      </c>
      <c r="AV281" s="172">
        <v>0</v>
      </c>
      <c r="AW281" s="172">
        <v>0</v>
      </c>
      <c r="AX281" s="172">
        <v>0</v>
      </c>
      <c r="AY281" s="172">
        <v>0</v>
      </c>
      <c r="AZ281" s="172">
        <v>0</v>
      </c>
      <c r="BA281" s="172">
        <v>0</v>
      </c>
    </row>
    <row r="282" spans="1:53" ht="31.5" x14ac:dyDescent="0.25">
      <c r="A282" s="69" t="s">
        <v>294</v>
      </c>
      <c r="B282" s="83" t="s">
        <v>495</v>
      </c>
      <c r="C282" s="69" t="s">
        <v>496</v>
      </c>
      <c r="D282" s="199" t="s">
        <v>20</v>
      </c>
      <c r="E282" s="190">
        <v>0</v>
      </c>
      <c r="F282" s="190">
        <v>0</v>
      </c>
      <c r="G282" s="190">
        <v>0</v>
      </c>
      <c r="H282" s="190">
        <v>0</v>
      </c>
      <c r="I282" s="190">
        <v>0</v>
      </c>
      <c r="J282" s="190">
        <v>0</v>
      </c>
      <c r="K282" s="190">
        <v>0</v>
      </c>
      <c r="L282" s="190">
        <v>0</v>
      </c>
      <c r="M282" s="190">
        <v>0</v>
      </c>
      <c r="N282" s="199" t="s">
        <v>20</v>
      </c>
      <c r="O282" s="190">
        <v>0</v>
      </c>
      <c r="P282" s="190">
        <v>0</v>
      </c>
      <c r="Q282" s="190">
        <v>0</v>
      </c>
      <c r="R282" s="190">
        <v>0</v>
      </c>
      <c r="S282" s="190">
        <v>0</v>
      </c>
      <c r="T282" s="190">
        <v>0</v>
      </c>
      <c r="U282" s="190">
        <v>0</v>
      </c>
      <c r="V282" s="190">
        <v>0</v>
      </c>
      <c r="W282" s="190">
        <v>0</v>
      </c>
      <c r="X282" s="199" t="s">
        <v>20</v>
      </c>
      <c r="Y282" s="190">
        <v>0</v>
      </c>
      <c r="Z282" s="190">
        <v>0</v>
      </c>
      <c r="AA282" s="190">
        <v>0</v>
      </c>
      <c r="AB282" s="190">
        <v>0</v>
      </c>
      <c r="AC282" s="190">
        <v>0</v>
      </c>
      <c r="AD282" s="190">
        <v>0</v>
      </c>
      <c r="AE282" s="190">
        <v>0</v>
      </c>
      <c r="AF282" s="190">
        <v>0</v>
      </c>
      <c r="AG282" s="190">
        <v>0</v>
      </c>
      <c r="AH282" s="199" t="s">
        <v>20</v>
      </c>
      <c r="AI282" s="172">
        <v>0</v>
      </c>
      <c r="AJ282" s="172">
        <v>0</v>
      </c>
      <c r="AK282" s="172">
        <v>0</v>
      </c>
      <c r="AL282" s="172">
        <v>0</v>
      </c>
      <c r="AM282" s="172">
        <v>0</v>
      </c>
      <c r="AN282" s="172">
        <v>0</v>
      </c>
      <c r="AO282" s="172">
        <v>0</v>
      </c>
      <c r="AP282" s="172">
        <v>0</v>
      </c>
      <c r="AQ282" s="172">
        <v>0</v>
      </c>
      <c r="AR282" s="358" t="s">
        <v>20</v>
      </c>
      <c r="AS282" s="172">
        <v>0</v>
      </c>
      <c r="AT282" s="172">
        <v>0</v>
      </c>
      <c r="AU282" s="172">
        <v>0</v>
      </c>
      <c r="AV282" s="172">
        <v>0</v>
      </c>
      <c r="AW282" s="172">
        <v>0</v>
      </c>
      <c r="AX282" s="172">
        <v>0</v>
      </c>
      <c r="AY282" s="172">
        <v>0</v>
      </c>
      <c r="AZ282" s="172">
        <v>0</v>
      </c>
      <c r="BA282" s="172">
        <v>0</v>
      </c>
    </row>
    <row r="283" spans="1:53" ht="47.25" x14ac:dyDescent="0.25">
      <c r="A283" s="69" t="s">
        <v>294</v>
      </c>
      <c r="B283" s="83" t="s">
        <v>316</v>
      </c>
      <c r="C283" s="69" t="s">
        <v>317</v>
      </c>
      <c r="D283" s="199" t="s">
        <v>20</v>
      </c>
      <c r="E283" s="190">
        <v>0</v>
      </c>
      <c r="F283" s="190">
        <v>0</v>
      </c>
      <c r="G283" s="190">
        <v>0</v>
      </c>
      <c r="H283" s="190">
        <v>0</v>
      </c>
      <c r="I283" s="190">
        <v>0</v>
      </c>
      <c r="J283" s="190">
        <v>0</v>
      </c>
      <c r="K283" s="190">
        <v>0</v>
      </c>
      <c r="L283" s="190">
        <v>0</v>
      </c>
      <c r="M283" s="190">
        <v>0</v>
      </c>
      <c r="N283" s="199" t="s">
        <v>20</v>
      </c>
      <c r="O283" s="190">
        <v>0</v>
      </c>
      <c r="P283" s="190">
        <v>0</v>
      </c>
      <c r="Q283" s="190">
        <v>0</v>
      </c>
      <c r="R283" s="190">
        <v>0</v>
      </c>
      <c r="S283" s="190">
        <v>0</v>
      </c>
      <c r="T283" s="190">
        <v>0</v>
      </c>
      <c r="U283" s="190">
        <v>0</v>
      </c>
      <c r="V283" s="190">
        <v>0</v>
      </c>
      <c r="W283" s="190">
        <v>0</v>
      </c>
      <c r="X283" s="199" t="s">
        <v>20</v>
      </c>
      <c r="Y283" s="190">
        <v>0</v>
      </c>
      <c r="Z283" s="190">
        <v>0</v>
      </c>
      <c r="AA283" s="190">
        <v>0</v>
      </c>
      <c r="AB283" s="190">
        <v>0</v>
      </c>
      <c r="AC283" s="190">
        <v>0</v>
      </c>
      <c r="AD283" s="190">
        <v>0</v>
      </c>
      <c r="AE283" s="190">
        <v>0</v>
      </c>
      <c r="AF283" s="190">
        <v>0</v>
      </c>
      <c r="AG283" s="190">
        <v>0</v>
      </c>
      <c r="AH283" s="199" t="s">
        <v>20</v>
      </c>
      <c r="AI283" s="172">
        <v>0</v>
      </c>
      <c r="AJ283" s="172">
        <v>0</v>
      </c>
      <c r="AK283" s="172">
        <v>0</v>
      </c>
      <c r="AL283" s="172">
        <v>0</v>
      </c>
      <c r="AM283" s="172">
        <v>0</v>
      </c>
      <c r="AN283" s="172">
        <v>0</v>
      </c>
      <c r="AO283" s="172">
        <v>0</v>
      </c>
      <c r="AP283" s="172">
        <v>0</v>
      </c>
      <c r="AQ283" s="172">
        <v>0</v>
      </c>
      <c r="AR283" s="358" t="s">
        <v>20</v>
      </c>
      <c r="AS283" s="172">
        <v>0</v>
      </c>
      <c r="AT283" s="172">
        <v>0</v>
      </c>
      <c r="AU283" s="172">
        <v>0</v>
      </c>
      <c r="AV283" s="172">
        <v>0</v>
      </c>
      <c r="AW283" s="172">
        <v>0</v>
      </c>
      <c r="AX283" s="172">
        <v>0</v>
      </c>
      <c r="AY283" s="172">
        <v>0</v>
      </c>
      <c r="AZ283" s="172">
        <v>0</v>
      </c>
      <c r="BA283" s="172">
        <v>0</v>
      </c>
    </row>
    <row r="284" spans="1:53" ht="31.5" x14ac:dyDescent="0.25">
      <c r="A284" s="69" t="s">
        <v>294</v>
      </c>
      <c r="B284" s="83" t="s">
        <v>318</v>
      </c>
      <c r="C284" s="69" t="s">
        <v>319</v>
      </c>
      <c r="D284" s="199" t="s">
        <v>20</v>
      </c>
      <c r="E284" s="190">
        <v>0</v>
      </c>
      <c r="F284" s="190">
        <v>0</v>
      </c>
      <c r="G284" s="190">
        <v>0</v>
      </c>
      <c r="H284" s="190">
        <v>0</v>
      </c>
      <c r="I284" s="190">
        <v>0</v>
      </c>
      <c r="J284" s="190">
        <v>0</v>
      </c>
      <c r="K284" s="190">
        <v>0</v>
      </c>
      <c r="L284" s="190">
        <v>0</v>
      </c>
      <c r="M284" s="190">
        <v>0</v>
      </c>
      <c r="N284" s="199" t="s">
        <v>20</v>
      </c>
      <c r="O284" s="190">
        <v>0</v>
      </c>
      <c r="P284" s="190">
        <v>0</v>
      </c>
      <c r="Q284" s="190">
        <v>0</v>
      </c>
      <c r="R284" s="190">
        <v>0</v>
      </c>
      <c r="S284" s="190">
        <v>0</v>
      </c>
      <c r="T284" s="190">
        <v>0</v>
      </c>
      <c r="U284" s="190">
        <v>0</v>
      </c>
      <c r="V284" s="190">
        <v>0</v>
      </c>
      <c r="W284" s="190">
        <v>0</v>
      </c>
      <c r="X284" s="199" t="s">
        <v>20</v>
      </c>
      <c r="Y284" s="190">
        <v>0</v>
      </c>
      <c r="Z284" s="190">
        <v>0</v>
      </c>
      <c r="AA284" s="190">
        <v>0</v>
      </c>
      <c r="AB284" s="190">
        <v>0</v>
      </c>
      <c r="AC284" s="190">
        <v>0</v>
      </c>
      <c r="AD284" s="190">
        <v>0</v>
      </c>
      <c r="AE284" s="190">
        <v>0</v>
      </c>
      <c r="AF284" s="190">
        <v>0</v>
      </c>
      <c r="AG284" s="190">
        <v>0</v>
      </c>
      <c r="AH284" s="199" t="s">
        <v>20</v>
      </c>
      <c r="AI284" s="172">
        <v>0</v>
      </c>
      <c r="AJ284" s="172">
        <v>0</v>
      </c>
      <c r="AK284" s="172">
        <v>0</v>
      </c>
      <c r="AL284" s="172">
        <v>0</v>
      </c>
      <c r="AM284" s="172">
        <v>0</v>
      </c>
      <c r="AN284" s="172">
        <v>0</v>
      </c>
      <c r="AO284" s="172">
        <v>0</v>
      </c>
      <c r="AP284" s="172">
        <v>0</v>
      </c>
      <c r="AQ284" s="172">
        <v>0</v>
      </c>
      <c r="AR284" s="358" t="s">
        <v>20</v>
      </c>
      <c r="AS284" s="172">
        <v>0</v>
      </c>
      <c r="AT284" s="172">
        <v>0</v>
      </c>
      <c r="AU284" s="172">
        <v>0</v>
      </c>
      <c r="AV284" s="172">
        <v>0</v>
      </c>
      <c r="AW284" s="172">
        <v>0</v>
      </c>
      <c r="AX284" s="172">
        <v>0</v>
      </c>
      <c r="AY284" s="172">
        <v>0</v>
      </c>
      <c r="AZ284" s="172">
        <v>0</v>
      </c>
      <c r="BA284" s="172">
        <v>0</v>
      </c>
    </row>
    <row r="285" spans="1:53" ht="31.5" x14ac:dyDescent="0.25">
      <c r="A285" s="75" t="s">
        <v>294</v>
      </c>
      <c r="B285" s="76" t="s">
        <v>655</v>
      </c>
      <c r="C285" s="79" t="s">
        <v>656</v>
      </c>
      <c r="D285" s="199" t="s">
        <v>20</v>
      </c>
      <c r="E285" s="190">
        <v>0</v>
      </c>
      <c r="F285" s="190">
        <v>0</v>
      </c>
      <c r="G285" s="190">
        <v>0</v>
      </c>
      <c r="H285" s="190">
        <v>0</v>
      </c>
      <c r="I285" s="190">
        <v>0</v>
      </c>
      <c r="J285" s="190">
        <v>0</v>
      </c>
      <c r="K285" s="190">
        <v>0</v>
      </c>
      <c r="L285" s="190">
        <v>0</v>
      </c>
      <c r="M285" s="190">
        <v>0</v>
      </c>
      <c r="N285" s="199" t="s">
        <v>20</v>
      </c>
      <c r="O285" s="190">
        <v>0</v>
      </c>
      <c r="P285" s="190">
        <v>0</v>
      </c>
      <c r="Q285" s="190">
        <v>0</v>
      </c>
      <c r="R285" s="190">
        <v>0</v>
      </c>
      <c r="S285" s="190">
        <v>0</v>
      </c>
      <c r="T285" s="190">
        <v>0</v>
      </c>
      <c r="U285" s="190">
        <v>0</v>
      </c>
      <c r="V285" s="190">
        <v>0</v>
      </c>
      <c r="W285" s="190">
        <v>0</v>
      </c>
      <c r="X285" s="199" t="s">
        <v>20</v>
      </c>
      <c r="Y285" s="190">
        <v>0</v>
      </c>
      <c r="Z285" s="190">
        <v>0</v>
      </c>
      <c r="AA285" s="190">
        <v>0</v>
      </c>
      <c r="AB285" s="190">
        <v>0</v>
      </c>
      <c r="AC285" s="190">
        <v>0</v>
      </c>
      <c r="AD285" s="190">
        <v>0</v>
      </c>
      <c r="AE285" s="190">
        <v>0</v>
      </c>
      <c r="AF285" s="190">
        <v>0</v>
      </c>
      <c r="AG285" s="190">
        <v>0</v>
      </c>
      <c r="AH285" s="199" t="s">
        <v>20</v>
      </c>
      <c r="AI285" s="172">
        <v>0</v>
      </c>
      <c r="AJ285" s="172">
        <v>0</v>
      </c>
      <c r="AK285" s="172">
        <v>0</v>
      </c>
      <c r="AL285" s="172">
        <v>0</v>
      </c>
      <c r="AM285" s="172">
        <v>0</v>
      </c>
      <c r="AN285" s="172">
        <v>0</v>
      </c>
      <c r="AO285" s="172">
        <v>0</v>
      </c>
      <c r="AP285" s="172">
        <v>0</v>
      </c>
      <c r="AQ285" s="172">
        <v>0</v>
      </c>
      <c r="AR285" s="358" t="s">
        <v>20</v>
      </c>
      <c r="AS285" s="172">
        <v>0</v>
      </c>
      <c r="AT285" s="172">
        <v>0</v>
      </c>
      <c r="AU285" s="172">
        <v>0</v>
      </c>
      <c r="AV285" s="172">
        <v>0</v>
      </c>
      <c r="AW285" s="172">
        <v>0</v>
      </c>
      <c r="AX285" s="172">
        <v>0</v>
      </c>
      <c r="AY285" s="172">
        <v>0</v>
      </c>
      <c r="AZ285" s="172">
        <v>0</v>
      </c>
      <c r="BA285" s="172">
        <v>0</v>
      </c>
    </row>
    <row r="286" spans="1:53" ht="47.25" x14ac:dyDescent="0.25">
      <c r="A286" s="75" t="s">
        <v>294</v>
      </c>
      <c r="B286" s="76" t="s">
        <v>657</v>
      </c>
      <c r="C286" s="79" t="s">
        <v>658</v>
      </c>
      <c r="D286" s="199" t="s">
        <v>20</v>
      </c>
      <c r="E286" s="190">
        <v>0</v>
      </c>
      <c r="F286" s="190">
        <v>0</v>
      </c>
      <c r="G286" s="190">
        <v>0</v>
      </c>
      <c r="H286" s="190">
        <v>0</v>
      </c>
      <c r="I286" s="190">
        <v>0</v>
      </c>
      <c r="J286" s="190">
        <v>0</v>
      </c>
      <c r="K286" s="190">
        <v>0</v>
      </c>
      <c r="L286" s="190">
        <v>0</v>
      </c>
      <c r="M286" s="190">
        <v>0</v>
      </c>
      <c r="N286" s="199" t="s">
        <v>20</v>
      </c>
      <c r="O286" s="190">
        <v>0</v>
      </c>
      <c r="P286" s="190">
        <v>0</v>
      </c>
      <c r="Q286" s="190">
        <v>0</v>
      </c>
      <c r="R286" s="190">
        <v>0</v>
      </c>
      <c r="S286" s="190">
        <v>0</v>
      </c>
      <c r="T286" s="190">
        <v>0</v>
      </c>
      <c r="U286" s="190">
        <v>0</v>
      </c>
      <c r="V286" s="190">
        <v>0</v>
      </c>
      <c r="W286" s="190">
        <v>0</v>
      </c>
      <c r="X286" s="199" t="s">
        <v>20</v>
      </c>
      <c r="Y286" s="190">
        <v>0</v>
      </c>
      <c r="Z286" s="190">
        <v>0</v>
      </c>
      <c r="AA286" s="190">
        <v>0</v>
      </c>
      <c r="AB286" s="190">
        <v>0</v>
      </c>
      <c r="AC286" s="190">
        <v>0</v>
      </c>
      <c r="AD286" s="190">
        <v>0</v>
      </c>
      <c r="AE286" s="190">
        <v>0</v>
      </c>
      <c r="AF286" s="190">
        <v>0</v>
      </c>
      <c r="AG286" s="190">
        <v>0</v>
      </c>
      <c r="AH286" s="199" t="s">
        <v>20</v>
      </c>
      <c r="AI286" s="172">
        <v>0</v>
      </c>
      <c r="AJ286" s="172">
        <v>0</v>
      </c>
      <c r="AK286" s="172">
        <v>0</v>
      </c>
      <c r="AL286" s="172">
        <v>0</v>
      </c>
      <c r="AM286" s="172">
        <v>0</v>
      </c>
      <c r="AN286" s="172">
        <v>0</v>
      </c>
      <c r="AO286" s="172">
        <v>0</v>
      </c>
      <c r="AP286" s="172">
        <v>0</v>
      </c>
      <c r="AQ286" s="172">
        <v>0</v>
      </c>
      <c r="AR286" s="358" t="s">
        <v>20</v>
      </c>
      <c r="AS286" s="172">
        <v>0</v>
      </c>
      <c r="AT286" s="172">
        <v>0</v>
      </c>
      <c r="AU286" s="172">
        <v>0</v>
      </c>
      <c r="AV286" s="172">
        <v>0</v>
      </c>
      <c r="AW286" s="172">
        <v>0</v>
      </c>
      <c r="AX286" s="172">
        <v>0</v>
      </c>
      <c r="AY286" s="172">
        <v>0</v>
      </c>
      <c r="AZ286" s="172">
        <v>0</v>
      </c>
      <c r="BA286" s="172">
        <v>0</v>
      </c>
    </row>
    <row r="287" spans="1:53" ht="31.5" x14ac:dyDescent="0.25">
      <c r="A287" s="75" t="s">
        <v>294</v>
      </c>
      <c r="B287" s="91" t="s">
        <v>590</v>
      </c>
      <c r="C287" s="79" t="s">
        <v>591</v>
      </c>
      <c r="D287" s="199" t="s">
        <v>20</v>
      </c>
      <c r="E287" s="190">
        <v>0</v>
      </c>
      <c r="F287" s="190">
        <v>0</v>
      </c>
      <c r="G287" s="190">
        <v>0</v>
      </c>
      <c r="H287" s="190">
        <v>0</v>
      </c>
      <c r="I287" s="190">
        <v>0</v>
      </c>
      <c r="J287" s="190">
        <v>0</v>
      </c>
      <c r="K287" s="190">
        <v>0</v>
      </c>
      <c r="L287" s="190">
        <v>0</v>
      </c>
      <c r="M287" s="190">
        <v>0</v>
      </c>
      <c r="N287" s="199" t="s">
        <v>20</v>
      </c>
      <c r="O287" s="190">
        <v>0</v>
      </c>
      <c r="P287" s="190">
        <v>0</v>
      </c>
      <c r="Q287" s="190">
        <v>0</v>
      </c>
      <c r="R287" s="190">
        <v>0</v>
      </c>
      <c r="S287" s="190">
        <v>0</v>
      </c>
      <c r="T287" s="190">
        <v>0</v>
      </c>
      <c r="U287" s="190">
        <v>0</v>
      </c>
      <c r="V287" s="190">
        <v>0</v>
      </c>
      <c r="W287" s="190">
        <v>0</v>
      </c>
      <c r="X287" s="199" t="s">
        <v>20</v>
      </c>
      <c r="Y287" s="190">
        <v>0</v>
      </c>
      <c r="Z287" s="190">
        <v>0</v>
      </c>
      <c r="AA287" s="190">
        <v>0</v>
      </c>
      <c r="AB287" s="190">
        <v>0</v>
      </c>
      <c r="AC287" s="190">
        <v>0</v>
      </c>
      <c r="AD287" s="190">
        <v>0</v>
      </c>
      <c r="AE287" s="190">
        <v>0</v>
      </c>
      <c r="AF287" s="190">
        <v>0</v>
      </c>
      <c r="AG287" s="190">
        <v>0</v>
      </c>
      <c r="AH287" s="199" t="s">
        <v>20</v>
      </c>
      <c r="AI287" s="172">
        <v>0</v>
      </c>
      <c r="AJ287" s="172">
        <v>0</v>
      </c>
      <c r="AK287" s="179">
        <v>0</v>
      </c>
      <c r="AL287" s="179">
        <v>0</v>
      </c>
      <c r="AM287" s="179">
        <v>0</v>
      </c>
      <c r="AN287" s="179">
        <v>0</v>
      </c>
      <c r="AO287" s="179">
        <v>0</v>
      </c>
      <c r="AP287" s="179">
        <v>0</v>
      </c>
      <c r="AQ287" s="179">
        <v>0</v>
      </c>
      <c r="AR287" s="358" t="s">
        <v>20</v>
      </c>
      <c r="AS287" s="172">
        <v>0</v>
      </c>
      <c r="AT287" s="172">
        <v>0</v>
      </c>
      <c r="AU287" s="179">
        <v>0</v>
      </c>
      <c r="AV287" s="179">
        <v>0</v>
      </c>
      <c r="AW287" s="172">
        <v>0</v>
      </c>
      <c r="AX287" s="172">
        <v>0</v>
      </c>
      <c r="AY287" s="179">
        <v>0</v>
      </c>
      <c r="AZ287" s="179">
        <v>0</v>
      </c>
      <c r="BA287" s="179">
        <v>0</v>
      </c>
    </row>
    <row r="288" spans="1:53" ht="47.25" x14ac:dyDescent="0.25">
      <c r="A288" s="75" t="s">
        <v>294</v>
      </c>
      <c r="B288" s="76" t="s">
        <v>497</v>
      </c>
      <c r="C288" s="79" t="s">
        <v>498</v>
      </c>
      <c r="D288" s="199" t="s">
        <v>20</v>
      </c>
      <c r="E288" s="190">
        <v>0</v>
      </c>
      <c r="F288" s="190">
        <v>0</v>
      </c>
      <c r="G288" s="190">
        <v>0</v>
      </c>
      <c r="H288" s="190">
        <v>0</v>
      </c>
      <c r="I288" s="190">
        <v>0</v>
      </c>
      <c r="J288" s="190">
        <v>0</v>
      </c>
      <c r="K288" s="190">
        <v>0</v>
      </c>
      <c r="L288" s="190">
        <v>0</v>
      </c>
      <c r="M288" s="190">
        <v>0</v>
      </c>
      <c r="N288" s="199" t="s">
        <v>20</v>
      </c>
      <c r="O288" s="190">
        <v>0</v>
      </c>
      <c r="P288" s="190">
        <v>0</v>
      </c>
      <c r="Q288" s="190">
        <v>0</v>
      </c>
      <c r="R288" s="190">
        <v>0</v>
      </c>
      <c r="S288" s="190">
        <v>0</v>
      </c>
      <c r="T288" s="190">
        <v>0</v>
      </c>
      <c r="U288" s="190">
        <v>0</v>
      </c>
      <c r="V288" s="190">
        <v>0</v>
      </c>
      <c r="W288" s="190">
        <v>0</v>
      </c>
      <c r="X288" s="199" t="s">
        <v>20</v>
      </c>
      <c r="Y288" s="190">
        <v>0</v>
      </c>
      <c r="Z288" s="190">
        <v>0</v>
      </c>
      <c r="AA288" s="190">
        <v>0</v>
      </c>
      <c r="AB288" s="190">
        <v>0</v>
      </c>
      <c r="AC288" s="190">
        <v>0</v>
      </c>
      <c r="AD288" s="190">
        <v>0</v>
      </c>
      <c r="AE288" s="190">
        <v>0</v>
      </c>
      <c r="AF288" s="190">
        <v>0</v>
      </c>
      <c r="AG288" s="190">
        <v>0</v>
      </c>
      <c r="AH288" s="199" t="s">
        <v>20</v>
      </c>
      <c r="AI288" s="172">
        <v>0</v>
      </c>
      <c r="AJ288" s="172">
        <v>0</v>
      </c>
      <c r="AK288" s="172">
        <v>0</v>
      </c>
      <c r="AL288" s="172">
        <v>0</v>
      </c>
      <c r="AM288" s="172">
        <v>0</v>
      </c>
      <c r="AN288" s="172">
        <v>0</v>
      </c>
      <c r="AO288" s="172">
        <v>0</v>
      </c>
      <c r="AP288" s="172">
        <v>0</v>
      </c>
      <c r="AQ288" s="172">
        <v>0</v>
      </c>
      <c r="AR288" s="358" t="s">
        <v>20</v>
      </c>
      <c r="AS288" s="172">
        <v>0</v>
      </c>
      <c r="AT288" s="172">
        <v>0</v>
      </c>
      <c r="AU288" s="172">
        <v>0</v>
      </c>
      <c r="AV288" s="172">
        <v>0</v>
      </c>
      <c r="AW288" s="172">
        <v>0</v>
      </c>
      <c r="AX288" s="172">
        <v>0</v>
      </c>
      <c r="AY288" s="172">
        <v>0</v>
      </c>
      <c r="AZ288" s="172">
        <v>0</v>
      </c>
      <c r="BA288" s="172">
        <v>0</v>
      </c>
    </row>
    <row r="289" spans="1:53" ht="31.5" x14ac:dyDescent="0.25">
      <c r="A289" s="75" t="s">
        <v>294</v>
      </c>
      <c r="B289" s="72" t="s">
        <v>707</v>
      </c>
      <c r="C289" s="80" t="s">
        <v>320</v>
      </c>
      <c r="D289" s="199" t="s">
        <v>20</v>
      </c>
      <c r="E289" s="190">
        <v>0</v>
      </c>
      <c r="F289" s="190">
        <v>0</v>
      </c>
      <c r="G289" s="190">
        <v>0</v>
      </c>
      <c r="H289" s="190">
        <v>0</v>
      </c>
      <c r="I289" s="190">
        <v>0</v>
      </c>
      <c r="J289" s="190">
        <v>0</v>
      </c>
      <c r="K289" s="190">
        <v>0</v>
      </c>
      <c r="L289" s="190">
        <v>0</v>
      </c>
      <c r="M289" s="190">
        <v>0</v>
      </c>
      <c r="N289" s="199" t="s">
        <v>20</v>
      </c>
      <c r="O289" s="190">
        <v>0</v>
      </c>
      <c r="P289" s="190">
        <v>0</v>
      </c>
      <c r="Q289" s="190">
        <v>0</v>
      </c>
      <c r="R289" s="190">
        <v>0</v>
      </c>
      <c r="S289" s="190">
        <v>0</v>
      </c>
      <c r="T289" s="190">
        <v>0</v>
      </c>
      <c r="U289" s="190">
        <v>0</v>
      </c>
      <c r="V289" s="190">
        <v>0</v>
      </c>
      <c r="W289" s="190">
        <v>0</v>
      </c>
      <c r="X289" s="199" t="s">
        <v>20</v>
      </c>
      <c r="Y289" s="190">
        <v>0</v>
      </c>
      <c r="Z289" s="190">
        <v>0</v>
      </c>
      <c r="AA289" s="190">
        <v>0</v>
      </c>
      <c r="AB289" s="190">
        <v>0</v>
      </c>
      <c r="AC289" s="190">
        <v>0</v>
      </c>
      <c r="AD289" s="190">
        <v>0</v>
      </c>
      <c r="AE289" s="190">
        <v>0</v>
      </c>
      <c r="AF289" s="190">
        <v>0</v>
      </c>
      <c r="AG289" s="190">
        <v>0</v>
      </c>
      <c r="AH289" s="199" t="s">
        <v>20</v>
      </c>
      <c r="AI289" s="172">
        <v>0</v>
      </c>
      <c r="AJ289" s="172">
        <v>0</v>
      </c>
      <c r="AK289" s="179">
        <v>0</v>
      </c>
      <c r="AL289" s="179">
        <v>0</v>
      </c>
      <c r="AM289" s="179">
        <v>0</v>
      </c>
      <c r="AN289" s="179">
        <v>0</v>
      </c>
      <c r="AO289" s="179">
        <v>0</v>
      </c>
      <c r="AP289" s="179">
        <v>0</v>
      </c>
      <c r="AQ289" s="179">
        <v>0</v>
      </c>
      <c r="AR289" s="358" t="s">
        <v>20</v>
      </c>
      <c r="AS289" s="172">
        <v>0</v>
      </c>
      <c r="AT289" s="172">
        <v>0</v>
      </c>
      <c r="AU289" s="179">
        <v>0</v>
      </c>
      <c r="AV289" s="179">
        <v>0</v>
      </c>
      <c r="AW289" s="172">
        <v>0</v>
      </c>
      <c r="AX289" s="172">
        <v>0</v>
      </c>
      <c r="AY289" s="179">
        <v>0</v>
      </c>
      <c r="AZ289" s="179">
        <v>0</v>
      </c>
      <c r="BA289" s="179">
        <v>0</v>
      </c>
    </row>
    <row r="290" spans="1:53" ht="31.5" x14ac:dyDescent="0.25">
      <c r="A290" s="75" t="s">
        <v>294</v>
      </c>
      <c r="B290" s="76" t="s">
        <v>704</v>
      </c>
      <c r="C290" s="88" t="s">
        <v>542</v>
      </c>
      <c r="D290" s="199" t="s">
        <v>20</v>
      </c>
      <c r="E290" s="190">
        <v>0</v>
      </c>
      <c r="F290" s="190">
        <v>0</v>
      </c>
      <c r="G290" s="190">
        <v>0</v>
      </c>
      <c r="H290" s="190">
        <v>0</v>
      </c>
      <c r="I290" s="190">
        <v>0</v>
      </c>
      <c r="J290" s="190">
        <v>0</v>
      </c>
      <c r="K290" s="190">
        <v>0</v>
      </c>
      <c r="L290" s="190">
        <v>0</v>
      </c>
      <c r="M290" s="190">
        <v>0</v>
      </c>
      <c r="N290" s="199" t="s">
        <v>20</v>
      </c>
      <c r="O290" s="190">
        <v>0</v>
      </c>
      <c r="P290" s="190">
        <v>0</v>
      </c>
      <c r="Q290" s="190">
        <v>0</v>
      </c>
      <c r="R290" s="190">
        <v>0</v>
      </c>
      <c r="S290" s="190">
        <v>0</v>
      </c>
      <c r="T290" s="190">
        <v>0</v>
      </c>
      <c r="U290" s="190">
        <v>0</v>
      </c>
      <c r="V290" s="190">
        <v>0</v>
      </c>
      <c r="W290" s="190">
        <v>0</v>
      </c>
      <c r="X290" s="199" t="s">
        <v>20</v>
      </c>
      <c r="Y290" s="190">
        <v>0</v>
      </c>
      <c r="Z290" s="190">
        <v>0</v>
      </c>
      <c r="AA290" s="190">
        <v>0</v>
      </c>
      <c r="AB290" s="190">
        <v>0</v>
      </c>
      <c r="AC290" s="190">
        <v>0</v>
      </c>
      <c r="AD290" s="190">
        <v>0</v>
      </c>
      <c r="AE290" s="190">
        <v>0</v>
      </c>
      <c r="AF290" s="190">
        <v>0</v>
      </c>
      <c r="AG290" s="190">
        <v>0</v>
      </c>
      <c r="AH290" s="199" t="s">
        <v>20</v>
      </c>
      <c r="AI290" s="179">
        <v>0</v>
      </c>
      <c r="AJ290" s="179">
        <v>0</v>
      </c>
      <c r="AK290" s="179">
        <v>0</v>
      </c>
      <c r="AL290" s="179">
        <v>0</v>
      </c>
      <c r="AM290" s="179">
        <v>0</v>
      </c>
      <c r="AN290" s="179">
        <v>0</v>
      </c>
      <c r="AO290" s="179">
        <v>0</v>
      </c>
      <c r="AP290" s="179">
        <v>0</v>
      </c>
      <c r="AQ290" s="179">
        <v>0</v>
      </c>
      <c r="AR290" s="358" t="s">
        <v>20</v>
      </c>
      <c r="AS290" s="179">
        <v>0</v>
      </c>
      <c r="AT290" s="179">
        <v>0</v>
      </c>
      <c r="AU290" s="179">
        <v>0</v>
      </c>
      <c r="AV290" s="179">
        <v>0</v>
      </c>
      <c r="AW290" s="179">
        <v>0</v>
      </c>
      <c r="AX290" s="179">
        <v>0</v>
      </c>
      <c r="AY290" s="179">
        <v>0</v>
      </c>
      <c r="AZ290" s="179">
        <v>0</v>
      </c>
      <c r="BA290" s="179">
        <v>0</v>
      </c>
    </row>
    <row r="291" spans="1:53" ht="31.5" x14ac:dyDescent="0.25">
      <c r="A291" s="75" t="s">
        <v>294</v>
      </c>
      <c r="B291" s="76" t="s">
        <v>607</v>
      </c>
      <c r="C291" s="88" t="s">
        <v>608</v>
      </c>
      <c r="D291" s="199" t="s">
        <v>20</v>
      </c>
      <c r="E291" s="190">
        <v>0</v>
      </c>
      <c r="F291" s="190">
        <v>0</v>
      </c>
      <c r="G291" s="190">
        <v>0</v>
      </c>
      <c r="H291" s="190">
        <v>0</v>
      </c>
      <c r="I291" s="190">
        <v>0</v>
      </c>
      <c r="J291" s="190">
        <v>0</v>
      </c>
      <c r="K291" s="190">
        <v>0</v>
      </c>
      <c r="L291" s="190">
        <v>0</v>
      </c>
      <c r="M291" s="190">
        <v>0</v>
      </c>
      <c r="N291" s="199" t="s">
        <v>20</v>
      </c>
      <c r="O291" s="190">
        <v>0</v>
      </c>
      <c r="P291" s="190">
        <v>0</v>
      </c>
      <c r="Q291" s="190">
        <v>0</v>
      </c>
      <c r="R291" s="190">
        <v>0</v>
      </c>
      <c r="S291" s="190">
        <v>0</v>
      </c>
      <c r="T291" s="190">
        <v>0</v>
      </c>
      <c r="U291" s="190">
        <v>0</v>
      </c>
      <c r="V291" s="190">
        <v>0</v>
      </c>
      <c r="W291" s="190">
        <v>0</v>
      </c>
      <c r="X291" s="199" t="s">
        <v>20</v>
      </c>
      <c r="Y291" s="190">
        <v>0</v>
      </c>
      <c r="Z291" s="190">
        <v>0</v>
      </c>
      <c r="AA291" s="190">
        <v>0</v>
      </c>
      <c r="AB291" s="190">
        <v>0</v>
      </c>
      <c r="AC291" s="190">
        <v>0</v>
      </c>
      <c r="AD291" s="190">
        <v>0</v>
      </c>
      <c r="AE291" s="190">
        <v>0</v>
      </c>
      <c r="AF291" s="190">
        <v>0</v>
      </c>
      <c r="AG291" s="190">
        <v>0</v>
      </c>
      <c r="AH291" s="199" t="s">
        <v>20</v>
      </c>
      <c r="AI291" s="172">
        <v>0</v>
      </c>
      <c r="AJ291" s="172">
        <v>0</v>
      </c>
      <c r="AK291" s="179">
        <v>0</v>
      </c>
      <c r="AL291" s="179">
        <v>0</v>
      </c>
      <c r="AM291" s="179">
        <v>0</v>
      </c>
      <c r="AN291" s="179">
        <v>0</v>
      </c>
      <c r="AO291" s="179">
        <v>0</v>
      </c>
      <c r="AP291" s="179">
        <v>0</v>
      </c>
      <c r="AQ291" s="179">
        <v>0</v>
      </c>
      <c r="AR291" s="358" t="s">
        <v>20</v>
      </c>
      <c r="AS291" s="172">
        <v>0</v>
      </c>
      <c r="AT291" s="172">
        <v>0</v>
      </c>
      <c r="AU291" s="179">
        <v>0</v>
      </c>
      <c r="AV291" s="179">
        <v>0</v>
      </c>
      <c r="AW291" s="172">
        <v>0</v>
      </c>
      <c r="AX291" s="172">
        <v>0</v>
      </c>
      <c r="AY291" s="179">
        <v>0</v>
      </c>
      <c r="AZ291" s="179">
        <v>0</v>
      </c>
      <c r="BA291" s="179">
        <v>0</v>
      </c>
    </row>
    <row r="292" spans="1:53" ht="47.25" x14ac:dyDescent="0.25">
      <c r="A292" s="75" t="s">
        <v>294</v>
      </c>
      <c r="B292" s="76" t="s">
        <v>609</v>
      </c>
      <c r="C292" s="88" t="s">
        <v>610</v>
      </c>
      <c r="D292" s="199" t="s">
        <v>20</v>
      </c>
      <c r="E292" s="190">
        <v>0</v>
      </c>
      <c r="F292" s="190">
        <v>0</v>
      </c>
      <c r="G292" s="190">
        <v>0</v>
      </c>
      <c r="H292" s="190">
        <v>0</v>
      </c>
      <c r="I292" s="190">
        <v>0</v>
      </c>
      <c r="J292" s="190">
        <v>0</v>
      </c>
      <c r="K292" s="190">
        <v>0</v>
      </c>
      <c r="L292" s="190">
        <v>0</v>
      </c>
      <c r="M292" s="190">
        <v>0</v>
      </c>
      <c r="N292" s="199" t="s">
        <v>20</v>
      </c>
      <c r="O292" s="190">
        <v>0</v>
      </c>
      <c r="P292" s="190">
        <v>0</v>
      </c>
      <c r="Q292" s="190">
        <v>0</v>
      </c>
      <c r="R292" s="190">
        <v>0</v>
      </c>
      <c r="S292" s="190">
        <v>0</v>
      </c>
      <c r="T292" s="190">
        <v>0</v>
      </c>
      <c r="U292" s="190">
        <v>0</v>
      </c>
      <c r="V292" s="190">
        <v>0</v>
      </c>
      <c r="W292" s="190">
        <v>0</v>
      </c>
      <c r="X292" s="199" t="s">
        <v>20</v>
      </c>
      <c r="Y292" s="190">
        <v>0</v>
      </c>
      <c r="Z292" s="190">
        <v>0</v>
      </c>
      <c r="AA292" s="190">
        <v>0</v>
      </c>
      <c r="AB292" s="190">
        <v>0</v>
      </c>
      <c r="AC292" s="190">
        <v>0</v>
      </c>
      <c r="AD292" s="190">
        <v>0</v>
      </c>
      <c r="AE292" s="190">
        <v>0</v>
      </c>
      <c r="AF292" s="190">
        <v>0</v>
      </c>
      <c r="AG292" s="190">
        <v>0</v>
      </c>
      <c r="AH292" s="199" t="s">
        <v>20</v>
      </c>
      <c r="AI292" s="172">
        <v>0</v>
      </c>
      <c r="AJ292" s="172">
        <v>0</v>
      </c>
      <c r="AK292" s="179">
        <v>0</v>
      </c>
      <c r="AL292" s="179">
        <v>0</v>
      </c>
      <c r="AM292" s="179">
        <v>0</v>
      </c>
      <c r="AN292" s="179">
        <v>0</v>
      </c>
      <c r="AO292" s="179">
        <v>0</v>
      </c>
      <c r="AP292" s="179">
        <v>0</v>
      </c>
      <c r="AQ292" s="179">
        <v>0</v>
      </c>
      <c r="AR292" s="358" t="s">
        <v>20</v>
      </c>
      <c r="AS292" s="172">
        <v>0</v>
      </c>
      <c r="AT292" s="172">
        <v>0</v>
      </c>
      <c r="AU292" s="179">
        <v>0</v>
      </c>
      <c r="AV292" s="179">
        <v>0</v>
      </c>
      <c r="AW292" s="172">
        <v>0</v>
      </c>
      <c r="AX292" s="172">
        <v>0</v>
      </c>
      <c r="AY292" s="179">
        <v>0</v>
      </c>
      <c r="AZ292" s="179">
        <v>0</v>
      </c>
      <c r="BA292" s="179">
        <v>0</v>
      </c>
    </row>
    <row r="293" spans="1:53" ht="31.5" x14ac:dyDescent="0.25">
      <c r="A293" s="75" t="s">
        <v>294</v>
      </c>
      <c r="B293" s="76" t="s">
        <v>611</v>
      </c>
      <c r="C293" s="88" t="s">
        <v>612</v>
      </c>
      <c r="D293" s="199" t="s">
        <v>20</v>
      </c>
      <c r="E293" s="190">
        <v>0</v>
      </c>
      <c r="F293" s="190">
        <v>0</v>
      </c>
      <c r="G293" s="190">
        <v>0</v>
      </c>
      <c r="H293" s="190">
        <v>0</v>
      </c>
      <c r="I293" s="190">
        <v>0</v>
      </c>
      <c r="J293" s="190">
        <v>0</v>
      </c>
      <c r="K293" s="190">
        <v>0</v>
      </c>
      <c r="L293" s="190">
        <v>0</v>
      </c>
      <c r="M293" s="190">
        <v>0</v>
      </c>
      <c r="N293" s="199" t="s">
        <v>20</v>
      </c>
      <c r="O293" s="190">
        <v>0</v>
      </c>
      <c r="P293" s="190">
        <v>0</v>
      </c>
      <c r="Q293" s="190">
        <v>0</v>
      </c>
      <c r="R293" s="190">
        <v>0</v>
      </c>
      <c r="S293" s="190">
        <v>0</v>
      </c>
      <c r="T293" s="190">
        <v>0</v>
      </c>
      <c r="U293" s="190">
        <v>0</v>
      </c>
      <c r="V293" s="190">
        <v>0</v>
      </c>
      <c r="W293" s="190">
        <v>0</v>
      </c>
      <c r="X293" s="199" t="s">
        <v>20</v>
      </c>
      <c r="Y293" s="190">
        <v>0</v>
      </c>
      <c r="Z293" s="190">
        <v>0</v>
      </c>
      <c r="AA293" s="190">
        <v>0</v>
      </c>
      <c r="AB293" s="190">
        <v>0</v>
      </c>
      <c r="AC293" s="190">
        <v>0</v>
      </c>
      <c r="AD293" s="190">
        <v>0</v>
      </c>
      <c r="AE293" s="190">
        <v>0</v>
      </c>
      <c r="AF293" s="190">
        <v>0</v>
      </c>
      <c r="AG293" s="190">
        <v>0</v>
      </c>
      <c r="AH293" s="199" t="s">
        <v>20</v>
      </c>
      <c r="AI293" s="172">
        <v>0</v>
      </c>
      <c r="AJ293" s="172">
        <v>0</v>
      </c>
      <c r="AK293" s="179">
        <v>0</v>
      </c>
      <c r="AL293" s="179">
        <v>0</v>
      </c>
      <c r="AM293" s="179">
        <v>0</v>
      </c>
      <c r="AN293" s="179">
        <v>0</v>
      </c>
      <c r="AO293" s="179">
        <v>0</v>
      </c>
      <c r="AP293" s="179">
        <v>0</v>
      </c>
      <c r="AQ293" s="179">
        <v>0</v>
      </c>
      <c r="AR293" s="358" t="s">
        <v>20</v>
      </c>
      <c r="AS293" s="172">
        <v>0</v>
      </c>
      <c r="AT293" s="172">
        <v>0</v>
      </c>
      <c r="AU293" s="179">
        <v>0</v>
      </c>
      <c r="AV293" s="179">
        <v>0</v>
      </c>
      <c r="AW293" s="172">
        <v>0</v>
      </c>
      <c r="AX293" s="172">
        <v>0</v>
      </c>
      <c r="AY293" s="179">
        <v>0</v>
      </c>
      <c r="AZ293" s="179">
        <v>0</v>
      </c>
      <c r="BA293" s="179">
        <v>0</v>
      </c>
    </row>
    <row r="294" spans="1:53" ht="31.5" x14ac:dyDescent="0.25">
      <c r="A294" s="75" t="s">
        <v>294</v>
      </c>
      <c r="B294" s="76" t="s">
        <v>613</v>
      </c>
      <c r="C294" s="88" t="s">
        <v>614</v>
      </c>
      <c r="D294" s="199" t="s">
        <v>20</v>
      </c>
      <c r="E294" s="190">
        <v>0</v>
      </c>
      <c r="F294" s="190">
        <v>0</v>
      </c>
      <c r="G294" s="190">
        <v>0</v>
      </c>
      <c r="H294" s="190">
        <v>0</v>
      </c>
      <c r="I294" s="190">
        <v>0</v>
      </c>
      <c r="J294" s="190">
        <v>0</v>
      </c>
      <c r="K294" s="190">
        <v>0</v>
      </c>
      <c r="L294" s="190">
        <v>0</v>
      </c>
      <c r="M294" s="190">
        <v>0</v>
      </c>
      <c r="N294" s="199" t="s">
        <v>20</v>
      </c>
      <c r="O294" s="190">
        <v>0</v>
      </c>
      <c r="P294" s="190">
        <v>0</v>
      </c>
      <c r="Q294" s="190">
        <v>0</v>
      </c>
      <c r="R294" s="190">
        <v>0</v>
      </c>
      <c r="S294" s="190">
        <v>0</v>
      </c>
      <c r="T294" s="190">
        <v>0</v>
      </c>
      <c r="U294" s="190">
        <v>0</v>
      </c>
      <c r="V294" s="190">
        <v>0</v>
      </c>
      <c r="W294" s="190">
        <v>0</v>
      </c>
      <c r="X294" s="199" t="s">
        <v>20</v>
      </c>
      <c r="Y294" s="190">
        <v>0</v>
      </c>
      <c r="Z294" s="190">
        <v>0</v>
      </c>
      <c r="AA294" s="190">
        <v>0</v>
      </c>
      <c r="AB294" s="190">
        <v>0</v>
      </c>
      <c r="AC294" s="190">
        <v>0</v>
      </c>
      <c r="AD294" s="190">
        <v>0</v>
      </c>
      <c r="AE294" s="190">
        <v>0</v>
      </c>
      <c r="AF294" s="190">
        <v>0</v>
      </c>
      <c r="AG294" s="190">
        <v>0</v>
      </c>
      <c r="AH294" s="199" t="s">
        <v>20</v>
      </c>
      <c r="AI294" s="172">
        <v>0</v>
      </c>
      <c r="AJ294" s="172">
        <v>0</v>
      </c>
      <c r="AK294" s="179">
        <v>0</v>
      </c>
      <c r="AL294" s="179">
        <v>0</v>
      </c>
      <c r="AM294" s="179">
        <v>0</v>
      </c>
      <c r="AN294" s="179">
        <v>0</v>
      </c>
      <c r="AO294" s="179">
        <v>0</v>
      </c>
      <c r="AP294" s="179">
        <v>0</v>
      </c>
      <c r="AQ294" s="179">
        <v>0</v>
      </c>
      <c r="AR294" s="358" t="s">
        <v>20</v>
      </c>
      <c r="AS294" s="172">
        <v>0</v>
      </c>
      <c r="AT294" s="172">
        <v>0</v>
      </c>
      <c r="AU294" s="179">
        <v>0</v>
      </c>
      <c r="AV294" s="179">
        <v>0</v>
      </c>
      <c r="AW294" s="172">
        <v>0</v>
      </c>
      <c r="AX294" s="172">
        <v>0</v>
      </c>
      <c r="AY294" s="179">
        <v>0</v>
      </c>
      <c r="AZ294" s="179">
        <v>0</v>
      </c>
      <c r="BA294" s="179">
        <v>0</v>
      </c>
    </row>
    <row r="295" spans="1:53" ht="31.5" x14ac:dyDescent="0.25">
      <c r="A295" s="75" t="s">
        <v>294</v>
      </c>
      <c r="B295" s="76" t="s">
        <v>647</v>
      </c>
      <c r="C295" s="79" t="s">
        <v>648</v>
      </c>
      <c r="D295" s="199" t="s">
        <v>20</v>
      </c>
      <c r="E295" s="190">
        <v>0</v>
      </c>
      <c r="F295" s="190">
        <v>0</v>
      </c>
      <c r="G295" s="190">
        <v>0</v>
      </c>
      <c r="H295" s="190">
        <v>0</v>
      </c>
      <c r="I295" s="190">
        <v>0</v>
      </c>
      <c r="J295" s="190">
        <v>0</v>
      </c>
      <c r="K295" s="190">
        <v>0</v>
      </c>
      <c r="L295" s="190">
        <v>0</v>
      </c>
      <c r="M295" s="190">
        <v>0</v>
      </c>
      <c r="N295" s="199" t="s">
        <v>20</v>
      </c>
      <c r="O295" s="190">
        <v>0</v>
      </c>
      <c r="P295" s="190">
        <v>0</v>
      </c>
      <c r="Q295" s="190">
        <v>0</v>
      </c>
      <c r="R295" s="190">
        <v>0</v>
      </c>
      <c r="S295" s="190">
        <v>0</v>
      </c>
      <c r="T295" s="190">
        <v>0</v>
      </c>
      <c r="U295" s="190">
        <v>0</v>
      </c>
      <c r="V295" s="190">
        <v>0</v>
      </c>
      <c r="W295" s="190">
        <v>0</v>
      </c>
      <c r="X295" s="199" t="s">
        <v>20</v>
      </c>
      <c r="Y295" s="190">
        <v>0</v>
      </c>
      <c r="Z295" s="190">
        <v>0</v>
      </c>
      <c r="AA295" s="190">
        <v>0</v>
      </c>
      <c r="AB295" s="190">
        <v>0</v>
      </c>
      <c r="AC295" s="190">
        <v>0</v>
      </c>
      <c r="AD295" s="190">
        <v>0</v>
      </c>
      <c r="AE295" s="190">
        <v>0</v>
      </c>
      <c r="AF295" s="190">
        <v>0</v>
      </c>
      <c r="AG295" s="190">
        <v>0</v>
      </c>
      <c r="AH295" s="199" t="s">
        <v>20</v>
      </c>
      <c r="AI295" s="172">
        <v>0</v>
      </c>
      <c r="AJ295" s="172">
        <v>0</v>
      </c>
      <c r="AK295" s="172">
        <v>0</v>
      </c>
      <c r="AL295" s="172">
        <v>0</v>
      </c>
      <c r="AM295" s="172">
        <v>0</v>
      </c>
      <c r="AN295" s="172">
        <v>0</v>
      </c>
      <c r="AO295" s="172">
        <v>0</v>
      </c>
      <c r="AP295" s="172">
        <v>0</v>
      </c>
      <c r="AQ295" s="172">
        <v>0</v>
      </c>
      <c r="AR295" s="358" t="s">
        <v>20</v>
      </c>
      <c r="AS295" s="172">
        <v>0</v>
      </c>
      <c r="AT295" s="172">
        <v>0</v>
      </c>
      <c r="AU295" s="172">
        <v>0</v>
      </c>
      <c r="AV295" s="172">
        <v>0</v>
      </c>
      <c r="AW295" s="172">
        <v>0</v>
      </c>
      <c r="AX295" s="172">
        <v>0</v>
      </c>
      <c r="AY295" s="172">
        <v>0</v>
      </c>
      <c r="AZ295" s="172">
        <v>0</v>
      </c>
      <c r="BA295" s="172">
        <v>0</v>
      </c>
    </row>
    <row r="296" spans="1:53" ht="47.25" x14ac:dyDescent="0.25">
      <c r="A296" s="75" t="s">
        <v>294</v>
      </c>
      <c r="B296" s="76" t="s">
        <v>649</v>
      </c>
      <c r="C296" s="79" t="s">
        <v>650</v>
      </c>
      <c r="D296" s="199" t="s">
        <v>20</v>
      </c>
      <c r="E296" s="190">
        <v>0</v>
      </c>
      <c r="F296" s="190">
        <v>0</v>
      </c>
      <c r="G296" s="190">
        <v>0</v>
      </c>
      <c r="H296" s="190">
        <v>0</v>
      </c>
      <c r="I296" s="190">
        <v>0</v>
      </c>
      <c r="J296" s="190">
        <v>0</v>
      </c>
      <c r="K296" s="190">
        <v>0</v>
      </c>
      <c r="L296" s="190">
        <v>0</v>
      </c>
      <c r="M296" s="190">
        <v>0</v>
      </c>
      <c r="N296" s="199" t="s">
        <v>20</v>
      </c>
      <c r="O296" s="190">
        <v>0</v>
      </c>
      <c r="P296" s="190">
        <v>0</v>
      </c>
      <c r="Q296" s="190">
        <v>0</v>
      </c>
      <c r="R296" s="190">
        <v>0</v>
      </c>
      <c r="S296" s="190">
        <v>0</v>
      </c>
      <c r="T296" s="190">
        <v>0</v>
      </c>
      <c r="U296" s="190">
        <v>0</v>
      </c>
      <c r="V296" s="190">
        <v>0</v>
      </c>
      <c r="W296" s="190">
        <v>0</v>
      </c>
      <c r="X296" s="199" t="s">
        <v>20</v>
      </c>
      <c r="Y296" s="190">
        <v>0</v>
      </c>
      <c r="Z296" s="190">
        <v>0</v>
      </c>
      <c r="AA296" s="190">
        <v>0</v>
      </c>
      <c r="AB296" s="190">
        <v>0</v>
      </c>
      <c r="AC296" s="190">
        <v>0</v>
      </c>
      <c r="AD296" s="190">
        <v>0</v>
      </c>
      <c r="AE296" s="190">
        <v>0</v>
      </c>
      <c r="AF296" s="190">
        <v>0</v>
      </c>
      <c r="AG296" s="190">
        <v>0</v>
      </c>
      <c r="AH296" s="199" t="s">
        <v>20</v>
      </c>
      <c r="AI296" s="172">
        <v>0</v>
      </c>
      <c r="AJ296" s="172">
        <v>0</v>
      </c>
      <c r="AK296" s="172">
        <v>0</v>
      </c>
      <c r="AL296" s="172">
        <v>0</v>
      </c>
      <c r="AM296" s="172">
        <v>0</v>
      </c>
      <c r="AN296" s="172">
        <v>0</v>
      </c>
      <c r="AO296" s="172">
        <v>0</v>
      </c>
      <c r="AP296" s="172">
        <v>0</v>
      </c>
      <c r="AQ296" s="172">
        <v>0</v>
      </c>
      <c r="AR296" s="358" t="s">
        <v>20</v>
      </c>
      <c r="AS296" s="172">
        <v>0</v>
      </c>
      <c r="AT296" s="172">
        <v>0</v>
      </c>
      <c r="AU296" s="172">
        <v>0</v>
      </c>
      <c r="AV296" s="172">
        <v>0</v>
      </c>
      <c r="AW296" s="172">
        <v>0</v>
      </c>
      <c r="AX296" s="172">
        <v>0</v>
      </c>
      <c r="AY296" s="172">
        <v>0</v>
      </c>
      <c r="AZ296" s="172">
        <v>0</v>
      </c>
      <c r="BA296" s="172">
        <v>0</v>
      </c>
    </row>
    <row r="297" spans="1:53" ht="31.5" x14ac:dyDescent="0.25">
      <c r="A297" s="75" t="s">
        <v>294</v>
      </c>
      <c r="B297" s="76" t="s">
        <v>651</v>
      </c>
      <c r="C297" s="79" t="s">
        <v>652</v>
      </c>
      <c r="D297" s="199" t="s">
        <v>20</v>
      </c>
      <c r="E297" s="190">
        <v>0</v>
      </c>
      <c r="F297" s="190">
        <v>0</v>
      </c>
      <c r="G297" s="190">
        <v>0</v>
      </c>
      <c r="H297" s="190">
        <v>0</v>
      </c>
      <c r="I297" s="190">
        <v>0</v>
      </c>
      <c r="J297" s="190">
        <v>0</v>
      </c>
      <c r="K297" s="190">
        <v>0</v>
      </c>
      <c r="L297" s="190">
        <v>0</v>
      </c>
      <c r="M297" s="190">
        <v>0</v>
      </c>
      <c r="N297" s="199" t="s">
        <v>20</v>
      </c>
      <c r="O297" s="190">
        <v>0</v>
      </c>
      <c r="P297" s="190">
        <v>0</v>
      </c>
      <c r="Q297" s="190">
        <v>0</v>
      </c>
      <c r="R297" s="190">
        <v>0</v>
      </c>
      <c r="S297" s="190">
        <v>0</v>
      </c>
      <c r="T297" s="190">
        <v>0</v>
      </c>
      <c r="U297" s="190">
        <v>0</v>
      </c>
      <c r="V297" s="190">
        <v>0</v>
      </c>
      <c r="W297" s="190">
        <v>0</v>
      </c>
      <c r="X297" s="199" t="s">
        <v>20</v>
      </c>
      <c r="Y297" s="190">
        <v>0</v>
      </c>
      <c r="Z297" s="190">
        <v>0</v>
      </c>
      <c r="AA297" s="190">
        <v>0</v>
      </c>
      <c r="AB297" s="190">
        <v>0</v>
      </c>
      <c r="AC297" s="190">
        <v>0</v>
      </c>
      <c r="AD297" s="190">
        <v>0</v>
      </c>
      <c r="AE297" s="190">
        <v>0</v>
      </c>
      <c r="AF297" s="190">
        <v>0</v>
      </c>
      <c r="AG297" s="190">
        <v>0</v>
      </c>
      <c r="AH297" s="199" t="s">
        <v>20</v>
      </c>
      <c r="AI297" s="172">
        <v>0</v>
      </c>
      <c r="AJ297" s="172">
        <v>0</v>
      </c>
      <c r="AK297" s="172">
        <v>0</v>
      </c>
      <c r="AL297" s="172">
        <v>0</v>
      </c>
      <c r="AM297" s="172">
        <v>0</v>
      </c>
      <c r="AN297" s="172">
        <v>0</v>
      </c>
      <c r="AO297" s="172">
        <v>0</v>
      </c>
      <c r="AP297" s="172">
        <v>0</v>
      </c>
      <c r="AQ297" s="172">
        <v>0</v>
      </c>
      <c r="AR297" s="358" t="s">
        <v>20</v>
      </c>
      <c r="AS297" s="172">
        <v>0</v>
      </c>
      <c r="AT297" s="172">
        <v>0</v>
      </c>
      <c r="AU297" s="172">
        <v>0</v>
      </c>
      <c r="AV297" s="172">
        <v>0</v>
      </c>
      <c r="AW297" s="172">
        <v>0</v>
      </c>
      <c r="AX297" s="172">
        <v>0</v>
      </c>
      <c r="AY297" s="172">
        <v>0</v>
      </c>
      <c r="AZ297" s="172">
        <v>0</v>
      </c>
      <c r="BA297" s="172">
        <v>0</v>
      </c>
    </row>
    <row r="298" spans="1:53" ht="31.5" x14ac:dyDescent="0.25">
      <c r="A298" s="75" t="s">
        <v>294</v>
      </c>
      <c r="B298" s="76" t="s">
        <v>653</v>
      </c>
      <c r="C298" s="79" t="s">
        <v>654</v>
      </c>
      <c r="D298" s="199" t="s">
        <v>20</v>
      </c>
      <c r="E298" s="190">
        <v>0</v>
      </c>
      <c r="F298" s="190">
        <v>0</v>
      </c>
      <c r="G298" s="190">
        <v>0</v>
      </c>
      <c r="H298" s="190">
        <v>0</v>
      </c>
      <c r="I298" s="190">
        <v>0</v>
      </c>
      <c r="J298" s="190">
        <v>0</v>
      </c>
      <c r="K298" s="190">
        <v>0</v>
      </c>
      <c r="L298" s="190">
        <v>0</v>
      </c>
      <c r="M298" s="190">
        <v>0</v>
      </c>
      <c r="N298" s="199" t="s">
        <v>20</v>
      </c>
      <c r="O298" s="190">
        <v>0</v>
      </c>
      <c r="P298" s="190">
        <v>0</v>
      </c>
      <c r="Q298" s="190">
        <v>0</v>
      </c>
      <c r="R298" s="190">
        <v>0</v>
      </c>
      <c r="S298" s="190">
        <v>0</v>
      </c>
      <c r="T298" s="190">
        <v>0</v>
      </c>
      <c r="U298" s="190">
        <v>0</v>
      </c>
      <c r="V298" s="190">
        <v>0</v>
      </c>
      <c r="W298" s="190">
        <v>0</v>
      </c>
      <c r="X298" s="199" t="s">
        <v>20</v>
      </c>
      <c r="Y298" s="190">
        <v>0</v>
      </c>
      <c r="Z298" s="190">
        <v>0</v>
      </c>
      <c r="AA298" s="190">
        <v>0</v>
      </c>
      <c r="AB298" s="190">
        <v>0</v>
      </c>
      <c r="AC298" s="190">
        <v>0</v>
      </c>
      <c r="AD298" s="190">
        <v>0</v>
      </c>
      <c r="AE298" s="190">
        <v>0</v>
      </c>
      <c r="AF298" s="190">
        <v>0</v>
      </c>
      <c r="AG298" s="190">
        <v>0</v>
      </c>
      <c r="AH298" s="199" t="s">
        <v>20</v>
      </c>
      <c r="AI298" s="172">
        <v>0</v>
      </c>
      <c r="AJ298" s="172">
        <v>0</v>
      </c>
      <c r="AK298" s="172">
        <v>0</v>
      </c>
      <c r="AL298" s="172">
        <v>0</v>
      </c>
      <c r="AM298" s="172">
        <v>0</v>
      </c>
      <c r="AN298" s="172">
        <v>0</v>
      </c>
      <c r="AO298" s="172">
        <v>0</v>
      </c>
      <c r="AP298" s="172">
        <v>0</v>
      </c>
      <c r="AQ298" s="172">
        <v>0</v>
      </c>
      <c r="AR298" s="358" t="s">
        <v>20</v>
      </c>
      <c r="AS298" s="172">
        <v>0</v>
      </c>
      <c r="AT298" s="172">
        <v>0</v>
      </c>
      <c r="AU298" s="172">
        <v>0</v>
      </c>
      <c r="AV298" s="172">
        <v>0</v>
      </c>
      <c r="AW298" s="172">
        <v>0</v>
      </c>
      <c r="AX298" s="172">
        <v>0</v>
      </c>
      <c r="AY298" s="172">
        <v>0</v>
      </c>
      <c r="AZ298" s="172">
        <v>0</v>
      </c>
      <c r="BA298" s="172">
        <v>0</v>
      </c>
    </row>
    <row r="299" spans="1:53" ht="31.5" x14ac:dyDescent="0.25">
      <c r="A299" s="75" t="s">
        <v>294</v>
      </c>
      <c r="B299" s="72" t="s">
        <v>321</v>
      </c>
      <c r="C299" s="80" t="s">
        <v>322</v>
      </c>
      <c r="D299" s="199" t="s">
        <v>20</v>
      </c>
      <c r="E299" s="190">
        <v>0</v>
      </c>
      <c r="F299" s="190">
        <v>0</v>
      </c>
      <c r="G299" s="190">
        <v>0</v>
      </c>
      <c r="H299" s="190">
        <v>0</v>
      </c>
      <c r="I299" s="190">
        <v>0</v>
      </c>
      <c r="J299" s="190">
        <v>0</v>
      </c>
      <c r="K299" s="190">
        <v>0</v>
      </c>
      <c r="L299" s="190">
        <v>0</v>
      </c>
      <c r="M299" s="190">
        <v>0</v>
      </c>
      <c r="N299" s="199" t="s">
        <v>20</v>
      </c>
      <c r="O299" s="190">
        <v>0</v>
      </c>
      <c r="P299" s="190">
        <v>0</v>
      </c>
      <c r="Q299" s="190">
        <v>0</v>
      </c>
      <c r="R299" s="190">
        <v>0</v>
      </c>
      <c r="S299" s="190">
        <v>0</v>
      </c>
      <c r="T299" s="190">
        <v>0</v>
      </c>
      <c r="U299" s="190">
        <v>0</v>
      </c>
      <c r="V299" s="190">
        <v>0</v>
      </c>
      <c r="W299" s="190">
        <v>0</v>
      </c>
      <c r="X299" s="199" t="s">
        <v>20</v>
      </c>
      <c r="Y299" s="190">
        <v>0</v>
      </c>
      <c r="Z299" s="190">
        <v>0</v>
      </c>
      <c r="AA299" s="190">
        <v>0</v>
      </c>
      <c r="AB299" s="190">
        <v>0</v>
      </c>
      <c r="AC299" s="190">
        <v>0</v>
      </c>
      <c r="AD299" s="190">
        <v>0</v>
      </c>
      <c r="AE299" s="190">
        <v>0</v>
      </c>
      <c r="AF299" s="190">
        <v>0</v>
      </c>
      <c r="AG299" s="190">
        <v>0</v>
      </c>
      <c r="AH299" s="199" t="s">
        <v>20</v>
      </c>
      <c r="AI299" s="172">
        <v>0</v>
      </c>
      <c r="AJ299" s="172">
        <v>0</v>
      </c>
      <c r="AK299" s="172">
        <v>0</v>
      </c>
      <c r="AL299" s="172">
        <v>0</v>
      </c>
      <c r="AM299" s="172">
        <v>0</v>
      </c>
      <c r="AN299" s="172">
        <v>0</v>
      </c>
      <c r="AO299" s="172">
        <v>0</v>
      </c>
      <c r="AP299" s="172">
        <v>0</v>
      </c>
      <c r="AQ299" s="172">
        <v>0</v>
      </c>
      <c r="AR299" s="358" t="s">
        <v>20</v>
      </c>
      <c r="AS299" s="172">
        <v>0</v>
      </c>
      <c r="AT299" s="172">
        <v>0</v>
      </c>
      <c r="AU299" s="172">
        <v>0</v>
      </c>
      <c r="AV299" s="172">
        <v>0</v>
      </c>
      <c r="AW299" s="172">
        <v>0</v>
      </c>
      <c r="AX299" s="172">
        <v>0</v>
      </c>
      <c r="AY299" s="172">
        <v>0</v>
      </c>
      <c r="AZ299" s="172">
        <v>0</v>
      </c>
      <c r="BA299" s="172">
        <v>0</v>
      </c>
    </row>
    <row r="300" spans="1:53" ht="47.25" x14ac:dyDescent="0.25">
      <c r="A300" s="75" t="s">
        <v>294</v>
      </c>
      <c r="B300" s="72" t="s">
        <v>499</v>
      </c>
      <c r="C300" s="80" t="s">
        <v>500</v>
      </c>
      <c r="D300" s="199" t="s">
        <v>20</v>
      </c>
      <c r="E300" s="190">
        <v>0</v>
      </c>
      <c r="F300" s="190">
        <v>0</v>
      </c>
      <c r="G300" s="190">
        <v>0</v>
      </c>
      <c r="H300" s="190">
        <v>0</v>
      </c>
      <c r="I300" s="190">
        <v>0</v>
      </c>
      <c r="J300" s="190">
        <v>0</v>
      </c>
      <c r="K300" s="190">
        <v>0</v>
      </c>
      <c r="L300" s="190">
        <v>0</v>
      </c>
      <c r="M300" s="190">
        <v>0</v>
      </c>
      <c r="N300" s="199" t="s">
        <v>20</v>
      </c>
      <c r="O300" s="190">
        <v>0</v>
      </c>
      <c r="P300" s="190">
        <v>0</v>
      </c>
      <c r="Q300" s="190">
        <v>0</v>
      </c>
      <c r="R300" s="190">
        <v>0</v>
      </c>
      <c r="S300" s="190">
        <v>0</v>
      </c>
      <c r="T300" s="190">
        <v>0</v>
      </c>
      <c r="U300" s="190">
        <v>0</v>
      </c>
      <c r="V300" s="190">
        <v>0</v>
      </c>
      <c r="W300" s="190">
        <v>0</v>
      </c>
      <c r="X300" s="199" t="s">
        <v>20</v>
      </c>
      <c r="Y300" s="190">
        <v>0</v>
      </c>
      <c r="Z300" s="190">
        <v>0</v>
      </c>
      <c r="AA300" s="190">
        <v>0</v>
      </c>
      <c r="AB300" s="190">
        <v>0</v>
      </c>
      <c r="AC300" s="190">
        <v>0</v>
      </c>
      <c r="AD300" s="190">
        <v>0</v>
      </c>
      <c r="AE300" s="190">
        <v>0</v>
      </c>
      <c r="AF300" s="190">
        <v>0</v>
      </c>
      <c r="AG300" s="190">
        <v>0</v>
      </c>
      <c r="AH300" s="199" t="s">
        <v>20</v>
      </c>
      <c r="AI300" s="172">
        <v>0</v>
      </c>
      <c r="AJ300" s="172">
        <v>0</v>
      </c>
      <c r="AK300" s="172">
        <v>0</v>
      </c>
      <c r="AL300" s="172">
        <v>0</v>
      </c>
      <c r="AM300" s="172">
        <v>0</v>
      </c>
      <c r="AN300" s="172">
        <v>0</v>
      </c>
      <c r="AO300" s="172">
        <v>0</v>
      </c>
      <c r="AP300" s="172">
        <v>0</v>
      </c>
      <c r="AQ300" s="172">
        <v>0</v>
      </c>
      <c r="AR300" s="358" t="s">
        <v>20</v>
      </c>
      <c r="AS300" s="172">
        <v>0</v>
      </c>
      <c r="AT300" s="172">
        <v>0</v>
      </c>
      <c r="AU300" s="172">
        <v>0</v>
      </c>
      <c r="AV300" s="172">
        <v>0</v>
      </c>
      <c r="AW300" s="172">
        <v>0</v>
      </c>
      <c r="AX300" s="172">
        <v>0</v>
      </c>
      <c r="AY300" s="172">
        <v>0</v>
      </c>
      <c r="AZ300" s="172">
        <v>0</v>
      </c>
      <c r="BA300" s="172">
        <v>0</v>
      </c>
    </row>
    <row r="301" spans="1:53" ht="31.5" x14ac:dyDescent="0.25">
      <c r="A301" s="75" t="s">
        <v>294</v>
      </c>
      <c r="B301" s="72" t="s">
        <v>323</v>
      </c>
      <c r="C301" s="80" t="s">
        <v>324</v>
      </c>
      <c r="D301" s="199" t="s">
        <v>20</v>
      </c>
      <c r="E301" s="190">
        <v>0</v>
      </c>
      <c r="F301" s="190">
        <v>0</v>
      </c>
      <c r="G301" s="190">
        <v>0</v>
      </c>
      <c r="H301" s="190">
        <v>0</v>
      </c>
      <c r="I301" s="190">
        <v>0</v>
      </c>
      <c r="J301" s="190">
        <v>0</v>
      </c>
      <c r="K301" s="190">
        <v>0</v>
      </c>
      <c r="L301" s="190">
        <v>0</v>
      </c>
      <c r="M301" s="190">
        <v>0</v>
      </c>
      <c r="N301" s="199" t="s">
        <v>20</v>
      </c>
      <c r="O301" s="190">
        <v>0</v>
      </c>
      <c r="P301" s="190">
        <v>0</v>
      </c>
      <c r="Q301" s="190">
        <v>0</v>
      </c>
      <c r="R301" s="190">
        <v>0</v>
      </c>
      <c r="S301" s="190">
        <v>0</v>
      </c>
      <c r="T301" s="190">
        <v>0</v>
      </c>
      <c r="U301" s="190">
        <v>0</v>
      </c>
      <c r="V301" s="190">
        <v>0</v>
      </c>
      <c r="W301" s="190">
        <v>0</v>
      </c>
      <c r="X301" s="199" t="s">
        <v>20</v>
      </c>
      <c r="Y301" s="190">
        <v>0</v>
      </c>
      <c r="Z301" s="190">
        <v>0</v>
      </c>
      <c r="AA301" s="190">
        <v>0</v>
      </c>
      <c r="AB301" s="190">
        <v>0</v>
      </c>
      <c r="AC301" s="190">
        <v>0</v>
      </c>
      <c r="AD301" s="190">
        <v>0</v>
      </c>
      <c r="AE301" s="190">
        <v>0</v>
      </c>
      <c r="AF301" s="190">
        <v>0</v>
      </c>
      <c r="AG301" s="190">
        <v>0</v>
      </c>
      <c r="AH301" s="199" t="s">
        <v>20</v>
      </c>
      <c r="AI301" s="172">
        <v>0</v>
      </c>
      <c r="AJ301" s="172">
        <v>0</v>
      </c>
      <c r="AK301" s="172">
        <v>0</v>
      </c>
      <c r="AL301" s="172">
        <v>0</v>
      </c>
      <c r="AM301" s="172">
        <v>0</v>
      </c>
      <c r="AN301" s="172">
        <v>0</v>
      </c>
      <c r="AO301" s="172">
        <v>0</v>
      </c>
      <c r="AP301" s="172">
        <v>0</v>
      </c>
      <c r="AQ301" s="172">
        <v>0</v>
      </c>
      <c r="AR301" s="358" t="s">
        <v>20</v>
      </c>
      <c r="AS301" s="172">
        <v>0</v>
      </c>
      <c r="AT301" s="172">
        <v>0</v>
      </c>
      <c r="AU301" s="172">
        <v>0</v>
      </c>
      <c r="AV301" s="172">
        <v>0</v>
      </c>
      <c r="AW301" s="172">
        <v>0</v>
      </c>
      <c r="AX301" s="172">
        <v>0</v>
      </c>
      <c r="AY301" s="172">
        <v>0</v>
      </c>
      <c r="AZ301" s="172">
        <v>0</v>
      </c>
      <c r="BA301" s="172">
        <v>0</v>
      </c>
    </row>
    <row r="302" spans="1:53" ht="31.5" x14ac:dyDescent="0.25">
      <c r="A302" s="75" t="s">
        <v>294</v>
      </c>
      <c r="B302" s="72" t="s">
        <v>325</v>
      </c>
      <c r="C302" s="80" t="s">
        <v>326</v>
      </c>
      <c r="D302" s="199" t="s">
        <v>20</v>
      </c>
      <c r="E302" s="190">
        <v>0</v>
      </c>
      <c r="F302" s="190">
        <v>0</v>
      </c>
      <c r="G302" s="190">
        <v>0</v>
      </c>
      <c r="H302" s="190">
        <v>0</v>
      </c>
      <c r="I302" s="190">
        <v>0</v>
      </c>
      <c r="J302" s="190">
        <v>0</v>
      </c>
      <c r="K302" s="190">
        <v>0</v>
      </c>
      <c r="L302" s="190">
        <v>0</v>
      </c>
      <c r="M302" s="190">
        <v>0</v>
      </c>
      <c r="N302" s="199" t="s">
        <v>20</v>
      </c>
      <c r="O302" s="190">
        <v>0</v>
      </c>
      <c r="P302" s="190">
        <v>0</v>
      </c>
      <c r="Q302" s="190">
        <v>0</v>
      </c>
      <c r="R302" s="190">
        <v>0</v>
      </c>
      <c r="S302" s="190">
        <v>0</v>
      </c>
      <c r="T302" s="190">
        <v>0</v>
      </c>
      <c r="U302" s="190">
        <v>0</v>
      </c>
      <c r="V302" s="190">
        <v>0</v>
      </c>
      <c r="W302" s="190">
        <v>0</v>
      </c>
      <c r="X302" s="199" t="s">
        <v>20</v>
      </c>
      <c r="Y302" s="190">
        <v>0</v>
      </c>
      <c r="Z302" s="190">
        <v>0</v>
      </c>
      <c r="AA302" s="190">
        <v>0</v>
      </c>
      <c r="AB302" s="190">
        <v>0</v>
      </c>
      <c r="AC302" s="190">
        <v>0</v>
      </c>
      <c r="AD302" s="190">
        <v>0</v>
      </c>
      <c r="AE302" s="190">
        <v>0</v>
      </c>
      <c r="AF302" s="190">
        <v>0</v>
      </c>
      <c r="AG302" s="190">
        <v>0</v>
      </c>
      <c r="AH302" s="199" t="s">
        <v>20</v>
      </c>
      <c r="AI302" s="172">
        <v>0</v>
      </c>
      <c r="AJ302" s="172">
        <v>0</v>
      </c>
      <c r="AK302" s="172">
        <v>0</v>
      </c>
      <c r="AL302" s="172">
        <v>0</v>
      </c>
      <c r="AM302" s="172">
        <v>0</v>
      </c>
      <c r="AN302" s="172">
        <v>0</v>
      </c>
      <c r="AO302" s="172">
        <v>0</v>
      </c>
      <c r="AP302" s="172">
        <v>0</v>
      </c>
      <c r="AQ302" s="172">
        <v>0</v>
      </c>
      <c r="AR302" s="358" t="s">
        <v>20</v>
      </c>
      <c r="AS302" s="172">
        <v>0</v>
      </c>
      <c r="AT302" s="172">
        <v>0</v>
      </c>
      <c r="AU302" s="172">
        <v>0</v>
      </c>
      <c r="AV302" s="172">
        <v>0</v>
      </c>
      <c r="AW302" s="172">
        <v>0</v>
      </c>
      <c r="AX302" s="172">
        <v>0</v>
      </c>
      <c r="AY302" s="172">
        <v>0</v>
      </c>
      <c r="AZ302" s="172">
        <v>0</v>
      </c>
      <c r="BA302" s="172">
        <v>0</v>
      </c>
    </row>
    <row r="303" spans="1:53" ht="31.5" x14ac:dyDescent="0.25">
      <c r="A303" s="75" t="s">
        <v>294</v>
      </c>
      <c r="B303" s="72" t="s">
        <v>501</v>
      </c>
      <c r="C303" s="80" t="s">
        <v>502</v>
      </c>
      <c r="D303" s="199" t="s">
        <v>20</v>
      </c>
      <c r="E303" s="190">
        <v>0</v>
      </c>
      <c r="F303" s="190">
        <v>0</v>
      </c>
      <c r="G303" s="190">
        <v>0</v>
      </c>
      <c r="H303" s="190">
        <v>0</v>
      </c>
      <c r="I303" s="190">
        <v>0</v>
      </c>
      <c r="J303" s="190">
        <v>0</v>
      </c>
      <c r="K303" s="190">
        <v>0</v>
      </c>
      <c r="L303" s="190">
        <v>0</v>
      </c>
      <c r="M303" s="190">
        <v>0</v>
      </c>
      <c r="N303" s="199" t="s">
        <v>20</v>
      </c>
      <c r="O303" s="190">
        <v>0</v>
      </c>
      <c r="P303" s="190">
        <v>0</v>
      </c>
      <c r="Q303" s="190">
        <v>0</v>
      </c>
      <c r="R303" s="190">
        <v>0</v>
      </c>
      <c r="S303" s="190">
        <v>0</v>
      </c>
      <c r="T303" s="190">
        <v>0</v>
      </c>
      <c r="U303" s="190">
        <v>0</v>
      </c>
      <c r="V303" s="190">
        <v>0</v>
      </c>
      <c r="W303" s="190">
        <v>0</v>
      </c>
      <c r="X303" s="199" t="s">
        <v>20</v>
      </c>
      <c r="Y303" s="190">
        <v>0</v>
      </c>
      <c r="Z303" s="190">
        <v>0</v>
      </c>
      <c r="AA303" s="190">
        <v>0</v>
      </c>
      <c r="AB303" s="190">
        <v>0</v>
      </c>
      <c r="AC303" s="190">
        <v>0</v>
      </c>
      <c r="AD303" s="190">
        <v>0</v>
      </c>
      <c r="AE303" s="190">
        <v>0</v>
      </c>
      <c r="AF303" s="190">
        <v>0</v>
      </c>
      <c r="AG303" s="190">
        <v>0</v>
      </c>
      <c r="AH303" s="199" t="s">
        <v>20</v>
      </c>
      <c r="AI303" s="172">
        <v>0</v>
      </c>
      <c r="AJ303" s="172">
        <v>0</v>
      </c>
      <c r="AK303" s="172">
        <v>0</v>
      </c>
      <c r="AL303" s="172">
        <v>0</v>
      </c>
      <c r="AM303" s="172">
        <v>0</v>
      </c>
      <c r="AN303" s="172">
        <v>0</v>
      </c>
      <c r="AO303" s="172">
        <v>0</v>
      </c>
      <c r="AP303" s="172">
        <v>0</v>
      </c>
      <c r="AQ303" s="172">
        <v>0</v>
      </c>
      <c r="AR303" s="358" t="s">
        <v>20</v>
      </c>
      <c r="AS303" s="172">
        <v>0</v>
      </c>
      <c r="AT303" s="172">
        <v>0</v>
      </c>
      <c r="AU303" s="172">
        <v>0</v>
      </c>
      <c r="AV303" s="172">
        <v>0</v>
      </c>
      <c r="AW303" s="172">
        <v>0</v>
      </c>
      <c r="AX303" s="172">
        <v>0</v>
      </c>
      <c r="AY303" s="172">
        <v>0</v>
      </c>
      <c r="AZ303" s="172">
        <v>0</v>
      </c>
      <c r="BA303" s="172">
        <v>0</v>
      </c>
    </row>
    <row r="304" spans="1:53" ht="31.5" x14ac:dyDescent="0.25">
      <c r="A304" s="75" t="s">
        <v>294</v>
      </c>
      <c r="B304" s="72" t="s">
        <v>327</v>
      </c>
      <c r="C304" s="80" t="s">
        <v>328</v>
      </c>
      <c r="D304" s="199" t="s">
        <v>20</v>
      </c>
      <c r="E304" s="190">
        <v>0</v>
      </c>
      <c r="F304" s="190">
        <v>0</v>
      </c>
      <c r="G304" s="190">
        <v>0</v>
      </c>
      <c r="H304" s="190">
        <v>0</v>
      </c>
      <c r="I304" s="190">
        <v>0</v>
      </c>
      <c r="J304" s="190">
        <v>0</v>
      </c>
      <c r="K304" s="190">
        <v>0</v>
      </c>
      <c r="L304" s="190">
        <v>0</v>
      </c>
      <c r="M304" s="190">
        <v>0</v>
      </c>
      <c r="N304" s="199" t="s">
        <v>20</v>
      </c>
      <c r="O304" s="190">
        <v>0</v>
      </c>
      <c r="P304" s="190">
        <v>0</v>
      </c>
      <c r="Q304" s="190">
        <v>0</v>
      </c>
      <c r="R304" s="190">
        <v>0</v>
      </c>
      <c r="S304" s="190">
        <v>0</v>
      </c>
      <c r="T304" s="190">
        <v>0</v>
      </c>
      <c r="U304" s="190">
        <v>0</v>
      </c>
      <c r="V304" s="190">
        <v>0</v>
      </c>
      <c r="W304" s="190">
        <v>0</v>
      </c>
      <c r="X304" s="199" t="s">
        <v>20</v>
      </c>
      <c r="Y304" s="190">
        <v>0</v>
      </c>
      <c r="Z304" s="190">
        <v>0</v>
      </c>
      <c r="AA304" s="190">
        <v>0</v>
      </c>
      <c r="AB304" s="190">
        <v>0</v>
      </c>
      <c r="AC304" s="190">
        <v>0</v>
      </c>
      <c r="AD304" s="190">
        <v>0</v>
      </c>
      <c r="AE304" s="190">
        <v>0</v>
      </c>
      <c r="AF304" s="190">
        <v>0</v>
      </c>
      <c r="AG304" s="190">
        <v>0</v>
      </c>
      <c r="AH304" s="199" t="s">
        <v>20</v>
      </c>
      <c r="AI304" s="172">
        <v>0</v>
      </c>
      <c r="AJ304" s="172">
        <v>0</v>
      </c>
      <c r="AK304" s="172">
        <v>0</v>
      </c>
      <c r="AL304" s="172">
        <v>0</v>
      </c>
      <c r="AM304" s="172">
        <v>0</v>
      </c>
      <c r="AN304" s="172">
        <v>0</v>
      </c>
      <c r="AO304" s="172">
        <v>0</v>
      </c>
      <c r="AP304" s="172">
        <v>0</v>
      </c>
      <c r="AQ304" s="172">
        <v>0</v>
      </c>
      <c r="AR304" s="358" t="s">
        <v>20</v>
      </c>
      <c r="AS304" s="172">
        <v>0</v>
      </c>
      <c r="AT304" s="172">
        <v>0</v>
      </c>
      <c r="AU304" s="172">
        <v>0</v>
      </c>
      <c r="AV304" s="172">
        <v>0</v>
      </c>
      <c r="AW304" s="172">
        <v>0</v>
      </c>
      <c r="AX304" s="172">
        <v>0</v>
      </c>
      <c r="AY304" s="172">
        <v>0</v>
      </c>
      <c r="AZ304" s="172">
        <v>0</v>
      </c>
      <c r="BA304" s="172">
        <v>0</v>
      </c>
    </row>
    <row r="305" spans="1:53" ht="31.5" x14ac:dyDescent="0.25">
      <c r="A305" s="75" t="s">
        <v>294</v>
      </c>
      <c r="B305" s="72" t="s">
        <v>329</v>
      </c>
      <c r="C305" s="80" t="s">
        <v>330</v>
      </c>
      <c r="D305" s="199" t="s">
        <v>20</v>
      </c>
      <c r="E305" s="190">
        <v>0</v>
      </c>
      <c r="F305" s="190">
        <v>0</v>
      </c>
      <c r="G305" s="190">
        <v>0</v>
      </c>
      <c r="H305" s="190">
        <v>0</v>
      </c>
      <c r="I305" s="190">
        <v>0</v>
      </c>
      <c r="J305" s="190">
        <v>0</v>
      </c>
      <c r="K305" s="190">
        <v>0</v>
      </c>
      <c r="L305" s="190">
        <v>0</v>
      </c>
      <c r="M305" s="190">
        <v>0</v>
      </c>
      <c r="N305" s="199" t="s">
        <v>20</v>
      </c>
      <c r="O305" s="190">
        <v>0</v>
      </c>
      <c r="P305" s="190">
        <v>0</v>
      </c>
      <c r="Q305" s="190">
        <v>0</v>
      </c>
      <c r="R305" s="190">
        <v>0</v>
      </c>
      <c r="S305" s="190">
        <v>0</v>
      </c>
      <c r="T305" s="190">
        <v>0</v>
      </c>
      <c r="U305" s="190">
        <v>0</v>
      </c>
      <c r="V305" s="190">
        <v>0</v>
      </c>
      <c r="W305" s="190">
        <v>0</v>
      </c>
      <c r="X305" s="199" t="s">
        <v>20</v>
      </c>
      <c r="Y305" s="190">
        <v>0</v>
      </c>
      <c r="Z305" s="190">
        <v>0</v>
      </c>
      <c r="AA305" s="190">
        <v>0</v>
      </c>
      <c r="AB305" s="190">
        <v>0</v>
      </c>
      <c r="AC305" s="190">
        <v>0</v>
      </c>
      <c r="AD305" s="190">
        <v>0</v>
      </c>
      <c r="AE305" s="190">
        <v>0</v>
      </c>
      <c r="AF305" s="190">
        <v>0</v>
      </c>
      <c r="AG305" s="190">
        <v>0</v>
      </c>
      <c r="AH305" s="199" t="s">
        <v>20</v>
      </c>
      <c r="AI305" s="172">
        <v>0</v>
      </c>
      <c r="AJ305" s="172">
        <v>0</v>
      </c>
      <c r="AK305" s="172">
        <v>0</v>
      </c>
      <c r="AL305" s="172">
        <v>0</v>
      </c>
      <c r="AM305" s="172">
        <v>0</v>
      </c>
      <c r="AN305" s="172">
        <v>0</v>
      </c>
      <c r="AO305" s="172">
        <v>0</v>
      </c>
      <c r="AP305" s="172">
        <v>0</v>
      </c>
      <c r="AQ305" s="172">
        <v>0</v>
      </c>
      <c r="AR305" s="358" t="s">
        <v>20</v>
      </c>
      <c r="AS305" s="172">
        <v>0</v>
      </c>
      <c r="AT305" s="172">
        <v>0</v>
      </c>
      <c r="AU305" s="172">
        <v>0</v>
      </c>
      <c r="AV305" s="172">
        <v>0</v>
      </c>
      <c r="AW305" s="172">
        <v>0</v>
      </c>
      <c r="AX305" s="172">
        <v>0</v>
      </c>
      <c r="AY305" s="172">
        <v>0</v>
      </c>
      <c r="AZ305" s="172">
        <v>0</v>
      </c>
      <c r="BA305" s="172">
        <v>0</v>
      </c>
    </row>
    <row r="306" spans="1:53" ht="47.25" x14ac:dyDescent="0.25">
      <c r="A306" s="75" t="s">
        <v>294</v>
      </c>
      <c r="B306" s="72" t="s">
        <v>331</v>
      </c>
      <c r="C306" s="80" t="s">
        <v>332</v>
      </c>
      <c r="D306" s="199" t="s">
        <v>20</v>
      </c>
      <c r="E306" s="190">
        <v>0</v>
      </c>
      <c r="F306" s="190">
        <v>0</v>
      </c>
      <c r="G306" s="190">
        <v>0</v>
      </c>
      <c r="H306" s="190">
        <v>0</v>
      </c>
      <c r="I306" s="190">
        <v>0</v>
      </c>
      <c r="J306" s="190">
        <v>0</v>
      </c>
      <c r="K306" s="190">
        <v>0</v>
      </c>
      <c r="L306" s="190">
        <v>0</v>
      </c>
      <c r="M306" s="190">
        <v>0</v>
      </c>
      <c r="N306" s="199" t="s">
        <v>20</v>
      </c>
      <c r="O306" s="190">
        <v>0</v>
      </c>
      <c r="P306" s="190">
        <v>0</v>
      </c>
      <c r="Q306" s="190">
        <v>0</v>
      </c>
      <c r="R306" s="190">
        <v>0</v>
      </c>
      <c r="S306" s="190">
        <v>0</v>
      </c>
      <c r="T306" s="190">
        <v>0</v>
      </c>
      <c r="U306" s="190">
        <v>0</v>
      </c>
      <c r="V306" s="190">
        <v>0</v>
      </c>
      <c r="W306" s="190">
        <v>0</v>
      </c>
      <c r="X306" s="199" t="s">
        <v>20</v>
      </c>
      <c r="Y306" s="190">
        <v>0</v>
      </c>
      <c r="Z306" s="190">
        <v>0</v>
      </c>
      <c r="AA306" s="190">
        <v>0</v>
      </c>
      <c r="AB306" s="190">
        <v>0</v>
      </c>
      <c r="AC306" s="190">
        <v>0</v>
      </c>
      <c r="AD306" s="190">
        <v>0</v>
      </c>
      <c r="AE306" s="190">
        <v>0</v>
      </c>
      <c r="AF306" s="190">
        <v>0</v>
      </c>
      <c r="AG306" s="190">
        <v>0</v>
      </c>
      <c r="AH306" s="199" t="s">
        <v>20</v>
      </c>
      <c r="AI306" s="172">
        <v>0</v>
      </c>
      <c r="AJ306" s="172">
        <v>0</v>
      </c>
      <c r="AK306" s="172">
        <v>0</v>
      </c>
      <c r="AL306" s="172">
        <v>0</v>
      </c>
      <c r="AM306" s="172">
        <v>0</v>
      </c>
      <c r="AN306" s="172">
        <v>0</v>
      </c>
      <c r="AO306" s="172">
        <v>0</v>
      </c>
      <c r="AP306" s="172">
        <v>0</v>
      </c>
      <c r="AQ306" s="172">
        <v>0</v>
      </c>
      <c r="AR306" s="358" t="s">
        <v>20</v>
      </c>
      <c r="AS306" s="172">
        <v>0</v>
      </c>
      <c r="AT306" s="172">
        <v>0</v>
      </c>
      <c r="AU306" s="172">
        <v>0</v>
      </c>
      <c r="AV306" s="172">
        <v>0</v>
      </c>
      <c r="AW306" s="172">
        <v>0</v>
      </c>
      <c r="AX306" s="172">
        <v>0</v>
      </c>
      <c r="AY306" s="172">
        <v>0</v>
      </c>
      <c r="AZ306" s="172">
        <v>0</v>
      </c>
      <c r="BA306" s="172">
        <v>0</v>
      </c>
    </row>
    <row r="307" spans="1:53" ht="31.5" x14ac:dyDescent="0.25">
      <c r="A307" s="75" t="s">
        <v>294</v>
      </c>
      <c r="B307" s="72" t="s">
        <v>333</v>
      </c>
      <c r="C307" s="80" t="s">
        <v>334</v>
      </c>
      <c r="D307" s="199" t="s">
        <v>20</v>
      </c>
      <c r="E307" s="190">
        <v>0</v>
      </c>
      <c r="F307" s="190">
        <v>0</v>
      </c>
      <c r="G307" s="190">
        <v>0</v>
      </c>
      <c r="H307" s="190">
        <v>0</v>
      </c>
      <c r="I307" s="190">
        <v>0</v>
      </c>
      <c r="J307" s="190">
        <v>0</v>
      </c>
      <c r="K307" s="190">
        <v>0</v>
      </c>
      <c r="L307" s="190">
        <v>0</v>
      </c>
      <c r="M307" s="190">
        <v>0</v>
      </c>
      <c r="N307" s="199" t="s">
        <v>20</v>
      </c>
      <c r="O307" s="190">
        <v>0</v>
      </c>
      <c r="P307" s="190">
        <v>0</v>
      </c>
      <c r="Q307" s="190">
        <v>0</v>
      </c>
      <c r="R307" s="190">
        <v>0</v>
      </c>
      <c r="S307" s="190">
        <v>0</v>
      </c>
      <c r="T307" s="190">
        <v>0</v>
      </c>
      <c r="U307" s="190">
        <v>0</v>
      </c>
      <c r="V307" s="190">
        <v>0</v>
      </c>
      <c r="W307" s="190">
        <v>0</v>
      </c>
      <c r="X307" s="199" t="s">
        <v>20</v>
      </c>
      <c r="Y307" s="190">
        <v>0</v>
      </c>
      <c r="Z307" s="190">
        <v>0</v>
      </c>
      <c r="AA307" s="190">
        <v>0</v>
      </c>
      <c r="AB307" s="190">
        <v>0</v>
      </c>
      <c r="AC307" s="190">
        <v>0</v>
      </c>
      <c r="AD307" s="190">
        <v>0</v>
      </c>
      <c r="AE307" s="190">
        <v>0</v>
      </c>
      <c r="AF307" s="190">
        <v>0</v>
      </c>
      <c r="AG307" s="190">
        <v>0</v>
      </c>
      <c r="AH307" s="199" t="s">
        <v>20</v>
      </c>
      <c r="AI307" s="172">
        <v>0</v>
      </c>
      <c r="AJ307" s="172">
        <v>0</v>
      </c>
      <c r="AK307" s="172">
        <v>0</v>
      </c>
      <c r="AL307" s="172">
        <v>0</v>
      </c>
      <c r="AM307" s="172">
        <v>0</v>
      </c>
      <c r="AN307" s="172">
        <v>0</v>
      </c>
      <c r="AO307" s="172">
        <v>0</v>
      </c>
      <c r="AP307" s="172">
        <v>0</v>
      </c>
      <c r="AQ307" s="172">
        <v>0</v>
      </c>
      <c r="AR307" s="358" t="s">
        <v>20</v>
      </c>
      <c r="AS307" s="172">
        <v>0</v>
      </c>
      <c r="AT307" s="172">
        <v>0</v>
      </c>
      <c r="AU307" s="172">
        <v>0</v>
      </c>
      <c r="AV307" s="172">
        <v>0</v>
      </c>
      <c r="AW307" s="172">
        <v>0</v>
      </c>
      <c r="AX307" s="172">
        <v>0</v>
      </c>
      <c r="AY307" s="172">
        <v>0</v>
      </c>
      <c r="AZ307" s="172">
        <v>0</v>
      </c>
      <c r="BA307" s="172">
        <v>0</v>
      </c>
    </row>
    <row r="308" spans="1:53" ht="47.25" x14ac:dyDescent="0.25">
      <c r="A308" s="75" t="s">
        <v>294</v>
      </c>
      <c r="B308" s="72" t="s">
        <v>335</v>
      </c>
      <c r="C308" s="80" t="s">
        <v>336</v>
      </c>
      <c r="D308" s="199" t="s">
        <v>20</v>
      </c>
      <c r="E308" s="190">
        <v>0</v>
      </c>
      <c r="F308" s="190">
        <v>0</v>
      </c>
      <c r="G308" s="190">
        <v>0</v>
      </c>
      <c r="H308" s="190">
        <v>0</v>
      </c>
      <c r="I308" s="190">
        <v>0</v>
      </c>
      <c r="J308" s="190">
        <v>0</v>
      </c>
      <c r="K308" s="190">
        <v>0</v>
      </c>
      <c r="L308" s="190">
        <v>0</v>
      </c>
      <c r="M308" s="190">
        <v>0</v>
      </c>
      <c r="N308" s="199" t="s">
        <v>20</v>
      </c>
      <c r="O308" s="190">
        <v>0</v>
      </c>
      <c r="P308" s="190">
        <v>0</v>
      </c>
      <c r="Q308" s="190">
        <v>0</v>
      </c>
      <c r="R308" s="190">
        <v>0</v>
      </c>
      <c r="S308" s="190">
        <v>0</v>
      </c>
      <c r="T308" s="190">
        <v>0</v>
      </c>
      <c r="U308" s="190">
        <v>0</v>
      </c>
      <c r="V308" s="190">
        <v>0</v>
      </c>
      <c r="W308" s="190">
        <v>0</v>
      </c>
      <c r="X308" s="199" t="s">
        <v>20</v>
      </c>
      <c r="Y308" s="190">
        <v>0</v>
      </c>
      <c r="Z308" s="190">
        <v>0</v>
      </c>
      <c r="AA308" s="190">
        <v>0</v>
      </c>
      <c r="AB308" s="190">
        <v>0</v>
      </c>
      <c r="AC308" s="190">
        <v>0</v>
      </c>
      <c r="AD308" s="190">
        <v>0</v>
      </c>
      <c r="AE308" s="190">
        <v>0</v>
      </c>
      <c r="AF308" s="190">
        <v>0</v>
      </c>
      <c r="AG308" s="190">
        <v>0</v>
      </c>
      <c r="AH308" s="199" t="s">
        <v>20</v>
      </c>
      <c r="AI308" s="172">
        <v>0</v>
      </c>
      <c r="AJ308" s="172">
        <v>0</v>
      </c>
      <c r="AK308" s="172">
        <v>0</v>
      </c>
      <c r="AL308" s="172">
        <v>0</v>
      </c>
      <c r="AM308" s="172">
        <v>0</v>
      </c>
      <c r="AN308" s="172">
        <v>0</v>
      </c>
      <c r="AO308" s="172">
        <v>0</v>
      </c>
      <c r="AP308" s="172">
        <v>0</v>
      </c>
      <c r="AQ308" s="172">
        <v>0</v>
      </c>
      <c r="AR308" s="358" t="s">
        <v>20</v>
      </c>
      <c r="AS308" s="172">
        <v>0</v>
      </c>
      <c r="AT308" s="172">
        <v>0</v>
      </c>
      <c r="AU308" s="172">
        <v>0</v>
      </c>
      <c r="AV308" s="172">
        <v>0</v>
      </c>
      <c r="AW308" s="172">
        <v>0</v>
      </c>
      <c r="AX308" s="172">
        <v>0</v>
      </c>
      <c r="AY308" s="172">
        <v>0</v>
      </c>
      <c r="AZ308" s="172">
        <v>0</v>
      </c>
      <c r="BA308" s="172">
        <v>0</v>
      </c>
    </row>
    <row r="309" spans="1:53" ht="47.25" x14ac:dyDescent="0.25">
      <c r="A309" s="75" t="s">
        <v>294</v>
      </c>
      <c r="B309" s="76" t="s">
        <v>615</v>
      </c>
      <c r="C309" s="88" t="s">
        <v>616</v>
      </c>
      <c r="D309" s="199" t="s">
        <v>20</v>
      </c>
      <c r="E309" s="190">
        <v>0</v>
      </c>
      <c r="F309" s="190">
        <v>0</v>
      </c>
      <c r="G309" s="190">
        <v>0</v>
      </c>
      <c r="H309" s="190">
        <v>0</v>
      </c>
      <c r="I309" s="190">
        <v>0</v>
      </c>
      <c r="J309" s="190">
        <v>0</v>
      </c>
      <c r="K309" s="190">
        <v>0</v>
      </c>
      <c r="L309" s="190">
        <v>0</v>
      </c>
      <c r="M309" s="190">
        <v>0</v>
      </c>
      <c r="N309" s="199" t="s">
        <v>20</v>
      </c>
      <c r="O309" s="190">
        <v>0</v>
      </c>
      <c r="P309" s="190">
        <v>0</v>
      </c>
      <c r="Q309" s="190">
        <v>0</v>
      </c>
      <c r="R309" s="190">
        <v>0</v>
      </c>
      <c r="S309" s="190">
        <v>0</v>
      </c>
      <c r="T309" s="190">
        <v>0</v>
      </c>
      <c r="U309" s="190">
        <v>0</v>
      </c>
      <c r="V309" s="190">
        <v>0</v>
      </c>
      <c r="W309" s="190">
        <v>0</v>
      </c>
      <c r="X309" s="199" t="s">
        <v>20</v>
      </c>
      <c r="Y309" s="190">
        <v>0</v>
      </c>
      <c r="Z309" s="190">
        <v>0</v>
      </c>
      <c r="AA309" s="190">
        <v>0</v>
      </c>
      <c r="AB309" s="190">
        <v>0</v>
      </c>
      <c r="AC309" s="190">
        <v>0</v>
      </c>
      <c r="AD309" s="190">
        <v>0</v>
      </c>
      <c r="AE309" s="190">
        <v>0</v>
      </c>
      <c r="AF309" s="190">
        <v>0</v>
      </c>
      <c r="AG309" s="190">
        <v>0</v>
      </c>
      <c r="AH309" s="199" t="s">
        <v>20</v>
      </c>
      <c r="AI309" s="172">
        <v>0</v>
      </c>
      <c r="AJ309" s="172">
        <v>0</v>
      </c>
      <c r="AK309" s="179">
        <v>0</v>
      </c>
      <c r="AL309" s="179">
        <v>0</v>
      </c>
      <c r="AM309" s="179">
        <v>0</v>
      </c>
      <c r="AN309" s="179">
        <v>0</v>
      </c>
      <c r="AO309" s="179">
        <v>0</v>
      </c>
      <c r="AP309" s="179">
        <v>0</v>
      </c>
      <c r="AQ309" s="179">
        <v>0</v>
      </c>
      <c r="AR309" s="358" t="s">
        <v>20</v>
      </c>
      <c r="AS309" s="172">
        <v>0</v>
      </c>
      <c r="AT309" s="172">
        <v>0</v>
      </c>
      <c r="AU309" s="179">
        <v>0</v>
      </c>
      <c r="AV309" s="179">
        <v>0</v>
      </c>
      <c r="AW309" s="172">
        <v>0</v>
      </c>
      <c r="AX309" s="172">
        <v>0</v>
      </c>
      <c r="AY309" s="179">
        <v>0</v>
      </c>
      <c r="AZ309" s="179">
        <v>0</v>
      </c>
      <c r="BA309" s="179">
        <v>0</v>
      </c>
    </row>
    <row r="310" spans="1:53" ht="47.25" x14ac:dyDescent="0.25">
      <c r="A310" s="75" t="s">
        <v>294</v>
      </c>
      <c r="B310" s="76" t="s">
        <v>617</v>
      </c>
      <c r="C310" s="88" t="s">
        <v>618</v>
      </c>
      <c r="D310" s="199" t="s">
        <v>20</v>
      </c>
      <c r="E310" s="190">
        <v>0</v>
      </c>
      <c r="F310" s="190">
        <v>0</v>
      </c>
      <c r="G310" s="190">
        <v>0</v>
      </c>
      <c r="H310" s="190">
        <v>0</v>
      </c>
      <c r="I310" s="190">
        <v>0</v>
      </c>
      <c r="J310" s="190">
        <v>0</v>
      </c>
      <c r="K310" s="190">
        <v>0</v>
      </c>
      <c r="L310" s="190">
        <v>0</v>
      </c>
      <c r="M310" s="190">
        <v>0</v>
      </c>
      <c r="N310" s="199" t="s">
        <v>20</v>
      </c>
      <c r="O310" s="190">
        <v>0</v>
      </c>
      <c r="P310" s="190">
        <v>0</v>
      </c>
      <c r="Q310" s="190">
        <v>0</v>
      </c>
      <c r="R310" s="190">
        <v>0</v>
      </c>
      <c r="S310" s="190">
        <v>0</v>
      </c>
      <c r="T310" s="190">
        <v>0</v>
      </c>
      <c r="U310" s="190">
        <v>0</v>
      </c>
      <c r="V310" s="190">
        <v>0</v>
      </c>
      <c r="W310" s="190">
        <v>0</v>
      </c>
      <c r="X310" s="199" t="s">
        <v>20</v>
      </c>
      <c r="Y310" s="190">
        <v>0</v>
      </c>
      <c r="Z310" s="190">
        <v>0</v>
      </c>
      <c r="AA310" s="190">
        <v>0</v>
      </c>
      <c r="AB310" s="190">
        <v>0</v>
      </c>
      <c r="AC310" s="190">
        <v>0</v>
      </c>
      <c r="AD310" s="190">
        <v>0</v>
      </c>
      <c r="AE310" s="190">
        <v>0</v>
      </c>
      <c r="AF310" s="190">
        <v>0</v>
      </c>
      <c r="AG310" s="190">
        <v>0</v>
      </c>
      <c r="AH310" s="199" t="s">
        <v>20</v>
      </c>
      <c r="AI310" s="172">
        <v>0</v>
      </c>
      <c r="AJ310" s="172">
        <v>0</v>
      </c>
      <c r="AK310" s="179">
        <v>0</v>
      </c>
      <c r="AL310" s="179">
        <v>0</v>
      </c>
      <c r="AM310" s="179">
        <v>0</v>
      </c>
      <c r="AN310" s="179">
        <v>0</v>
      </c>
      <c r="AO310" s="179">
        <v>0</v>
      </c>
      <c r="AP310" s="179">
        <v>0</v>
      </c>
      <c r="AQ310" s="179">
        <v>0</v>
      </c>
      <c r="AR310" s="358" t="s">
        <v>20</v>
      </c>
      <c r="AS310" s="172">
        <v>0</v>
      </c>
      <c r="AT310" s="172">
        <v>0</v>
      </c>
      <c r="AU310" s="179">
        <v>0</v>
      </c>
      <c r="AV310" s="179">
        <v>0</v>
      </c>
      <c r="AW310" s="172">
        <v>0</v>
      </c>
      <c r="AX310" s="172">
        <v>0</v>
      </c>
      <c r="AY310" s="179">
        <v>0</v>
      </c>
      <c r="AZ310" s="179">
        <v>0</v>
      </c>
      <c r="BA310" s="179">
        <v>0</v>
      </c>
    </row>
    <row r="311" spans="1:53" ht="47.25" x14ac:dyDescent="0.25">
      <c r="A311" s="75" t="s">
        <v>294</v>
      </c>
      <c r="B311" s="76" t="s">
        <v>619</v>
      </c>
      <c r="C311" s="79" t="s">
        <v>620</v>
      </c>
      <c r="D311" s="199" t="s">
        <v>20</v>
      </c>
      <c r="E311" s="190">
        <v>0</v>
      </c>
      <c r="F311" s="190">
        <v>0</v>
      </c>
      <c r="G311" s="190">
        <v>0</v>
      </c>
      <c r="H311" s="190">
        <v>0</v>
      </c>
      <c r="I311" s="190">
        <v>0</v>
      </c>
      <c r="J311" s="190">
        <v>0</v>
      </c>
      <c r="K311" s="190">
        <v>0</v>
      </c>
      <c r="L311" s="190">
        <v>0</v>
      </c>
      <c r="M311" s="190">
        <v>0</v>
      </c>
      <c r="N311" s="199" t="s">
        <v>20</v>
      </c>
      <c r="O311" s="190">
        <v>0</v>
      </c>
      <c r="P311" s="190">
        <v>0</v>
      </c>
      <c r="Q311" s="190">
        <v>0</v>
      </c>
      <c r="R311" s="190">
        <v>0</v>
      </c>
      <c r="S311" s="190">
        <v>0</v>
      </c>
      <c r="T311" s="190">
        <v>0</v>
      </c>
      <c r="U311" s="190">
        <v>0</v>
      </c>
      <c r="V311" s="190">
        <v>0</v>
      </c>
      <c r="W311" s="190">
        <v>0</v>
      </c>
      <c r="X311" s="199" t="s">
        <v>20</v>
      </c>
      <c r="Y311" s="190">
        <v>0</v>
      </c>
      <c r="Z311" s="190">
        <v>0</v>
      </c>
      <c r="AA311" s="190">
        <v>0</v>
      </c>
      <c r="AB311" s="190">
        <v>0</v>
      </c>
      <c r="AC311" s="190">
        <v>0</v>
      </c>
      <c r="AD311" s="190">
        <v>0</v>
      </c>
      <c r="AE311" s="190">
        <v>0</v>
      </c>
      <c r="AF311" s="190">
        <v>0</v>
      </c>
      <c r="AG311" s="190">
        <v>0</v>
      </c>
      <c r="AH311" s="199" t="s">
        <v>20</v>
      </c>
      <c r="AI311" s="172">
        <v>0</v>
      </c>
      <c r="AJ311" s="172">
        <v>0</v>
      </c>
      <c r="AK311" s="172">
        <v>0</v>
      </c>
      <c r="AL311" s="172">
        <v>0</v>
      </c>
      <c r="AM311" s="172">
        <v>0</v>
      </c>
      <c r="AN311" s="172">
        <v>0</v>
      </c>
      <c r="AO311" s="172">
        <v>0</v>
      </c>
      <c r="AP311" s="172">
        <v>0</v>
      </c>
      <c r="AQ311" s="172">
        <v>0</v>
      </c>
      <c r="AR311" s="358" t="s">
        <v>20</v>
      </c>
      <c r="AS311" s="172">
        <v>0</v>
      </c>
      <c r="AT311" s="172">
        <v>0</v>
      </c>
      <c r="AU311" s="172">
        <v>0</v>
      </c>
      <c r="AV311" s="172">
        <v>0</v>
      </c>
      <c r="AW311" s="172">
        <v>0</v>
      </c>
      <c r="AX311" s="172">
        <v>0</v>
      </c>
      <c r="AY311" s="172">
        <v>0</v>
      </c>
      <c r="AZ311" s="172">
        <v>0</v>
      </c>
      <c r="BA311" s="172">
        <v>0</v>
      </c>
    </row>
    <row r="312" spans="1:53" ht="31.5" x14ac:dyDescent="0.25">
      <c r="A312" s="75" t="s">
        <v>294</v>
      </c>
      <c r="B312" s="76" t="s">
        <v>621</v>
      </c>
      <c r="C312" s="79" t="s">
        <v>622</v>
      </c>
      <c r="D312" s="199" t="s">
        <v>20</v>
      </c>
      <c r="E312" s="190">
        <v>0</v>
      </c>
      <c r="F312" s="190">
        <v>0</v>
      </c>
      <c r="G312" s="190">
        <v>0</v>
      </c>
      <c r="H312" s="190">
        <v>0</v>
      </c>
      <c r="I312" s="190">
        <v>0</v>
      </c>
      <c r="J312" s="190">
        <v>0</v>
      </c>
      <c r="K312" s="190">
        <v>0</v>
      </c>
      <c r="L312" s="190">
        <v>0</v>
      </c>
      <c r="M312" s="190">
        <v>0</v>
      </c>
      <c r="N312" s="199" t="s">
        <v>20</v>
      </c>
      <c r="O312" s="190">
        <v>0</v>
      </c>
      <c r="P312" s="190">
        <v>0</v>
      </c>
      <c r="Q312" s="190">
        <v>0</v>
      </c>
      <c r="R312" s="190">
        <v>0</v>
      </c>
      <c r="S312" s="190">
        <v>0</v>
      </c>
      <c r="T312" s="190">
        <v>0</v>
      </c>
      <c r="U312" s="190">
        <v>0</v>
      </c>
      <c r="V312" s="190">
        <v>0</v>
      </c>
      <c r="W312" s="190">
        <v>0</v>
      </c>
      <c r="X312" s="199" t="s">
        <v>20</v>
      </c>
      <c r="Y312" s="190">
        <v>0</v>
      </c>
      <c r="Z312" s="190">
        <v>0</v>
      </c>
      <c r="AA312" s="190">
        <v>0</v>
      </c>
      <c r="AB312" s="190">
        <v>0</v>
      </c>
      <c r="AC312" s="190">
        <v>0</v>
      </c>
      <c r="AD312" s="190">
        <v>0</v>
      </c>
      <c r="AE312" s="190">
        <v>0</v>
      </c>
      <c r="AF312" s="190">
        <v>0</v>
      </c>
      <c r="AG312" s="190">
        <v>0</v>
      </c>
      <c r="AH312" s="199" t="s">
        <v>20</v>
      </c>
      <c r="AI312" s="172">
        <v>0</v>
      </c>
      <c r="AJ312" s="172">
        <v>0</v>
      </c>
      <c r="AK312" s="172">
        <v>0</v>
      </c>
      <c r="AL312" s="172">
        <v>0</v>
      </c>
      <c r="AM312" s="172">
        <v>0</v>
      </c>
      <c r="AN312" s="172">
        <v>0</v>
      </c>
      <c r="AO312" s="172">
        <v>0</v>
      </c>
      <c r="AP312" s="172">
        <v>0</v>
      </c>
      <c r="AQ312" s="172">
        <v>0</v>
      </c>
      <c r="AR312" s="358" t="s">
        <v>20</v>
      </c>
      <c r="AS312" s="172">
        <v>0</v>
      </c>
      <c r="AT312" s="172">
        <v>0</v>
      </c>
      <c r="AU312" s="172">
        <v>0</v>
      </c>
      <c r="AV312" s="172">
        <v>0</v>
      </c>
      <c r="AW312" s="172">
        <v>0</v>
      </c>
      <c r="AX312" s="172">
        <v>0</v>
      </c>
      <c r="AY312" s="172">
        <v>0</v>
      </c>
      <c r="AZ312" s="172">
        <v>0</v>
      </c>
      <c r="BA312" s="172">
        <v>0</v>
      </c>
    </row>
    <row r="313" spans="1:53" ht="31.5" x14ac:dyDescent="0.25">
      <c r="A313" s="75" t="s">
        <v>294</v>
      </c>
      <c r="B313" s="76" t="s">
        <v>623</v>
      </c>
      <c r="C313" s="79" t="s">
        <v>624</v>
      </c>
      <c r="D313" s="199" t="s">
        <v>20</v>
      </c>
      <c r="E313" s="190">
        <v>0</v>
      </c>
      <c r="F313" s="190">
        <v>0</v>
      </c>
      <c r="G313" s="190">
        <v>0</v>
      </c>
      <c r="H313" s="190">
        <v>0</v>
      </c>
      <c r="I313" s="190">
        <v>0</v>
      </c>
      <c r="J313" s="190">
        <v>0</v>
      </c>
      <c r="K313" s="190">
        <v>0</v>
      </c>
      <c r="L313" s="190">
        <v>0</v>
      </c>
      <c r="M313" s="190">
        <v>0</v>
      </c>
      <c r="N313" s="199" t="s">
        <v>20</v>
      </c>
      <c r="O313" s="190">
        <v>0</v>
      </c>
      <c r="P313" s="190">
        <v>0</v>
      </c>
      <c r="Q313" s="190">
        <v>0</v>
      </c>
      <c r="R313" s="190">
        <v>0</v>
      </c>
      <c r="S313" s="190">
        <v>0</v>
      </c>
      <c r="T313" s="190">
        <v>0</v>
      </c>
      <c r="U313" s="190">
        <v>0</v>
      </c>
      <c r="V313" s="190">
        <v>0</v>
      </c>
      <c r="W313" s="190">
        <v>0</v>
      </c>
      <c r="X313" s="199" t="s">
        <v>20</v>
      </c>
      <c r="Y313" s="190">
        <v>0</v>
      </c>
      <c r="Z313" s="190">
        <v>0</v>
      </c>
      <c r="AA313" s="190">
        <v>0</v>
      </c>
      <c r="AB313" s="190">
        <v>0</v>
      </c>
      <c r="AC313" s="190">
        <v>0</v>
      </c>
      <c r="AD313" s="190">
        <v>0</v>
      </c>
      <c r="AE313" s="190">
        <v>0</v>
      </c>
      <c r="AF313" s="190">
        <v>0</v>
      </c>
      <c r="AG313" s="190">
        <v>0</v>
      </c>
      <c r="AH313" s="199" t="s">
        <v>20</v>
      </c>
      <c r="AI313" s="172">
        <v>0</v>
      </c>
      <c r="AJ313" s="172">
        <v>0</v>
      </c>
      <c r="AK313" s="172">
        <v>0</v>
      </c>
      <c r="AL313" s="172">
        <v>0</v>
      </c>
      <c r="AM313" s="172">
        <v>0</v>
      </c>
      <c r="AN313" s="172">
        <v>0</v>
      </c>
      <c r="AO313" s="172">
        <v>0</v>
      </c>
      <c r="AP313" s="172">
        <v>0</v>
      </c>
      <c r="AQ313" s="172">
        <v>0</v>
      </c>
      <c r="AR313" s="358" t="s">
        <v>20</v>
      </c>
      <c r="AS313" s="172">
        <v>0</v>
      </c>
      <c r="AT313" s="172">
        <v>0</v>
      </c>
      <c r="AU313" s="172">
        <v>0</v>
      </c>
      <c r="AV313" s="172">
        <v>0</v>
      </c>
      <c r="AW313" s="172">
        <v>0</v>
      </c>
      <c r="AX313" s="172">
        <v>0</v>
      </c>
      <c r="AY313" s="172">
        <v>0</v>
      </c>
      <c r="AZ313" s="172">
        <v>0</v>
      </c>
      <c r="BA313" s="172">
        <v>0</v>
      </c>
    </row>
    <row r="314" spans="1:53" ht="31.5" x14ac:dyDescent="0.25">
      <c r="A314" s="75" t="s">
        <v>294</v>
      </c>
      <c r="B314" s="76" t="s">
        <v>625</v>
      </c>
      <c r="C314" s="79" t="s">
        <v>626</v>
      </c>
      <c r="D314" s="199" t="s">
        <v>20</v>
      </c>
      <c r="E314" s="190">
        <v>0</v>
      </c>
      <c r="F314" s="190">
        <v>0</v>
      </c>
      <c r="G314" s="190">
        <v>0</v>
      </c>
      <c r="H314" s="190">
        <v>0</v>
      </c>
      <c r="I314" s="190">
        <v>0</v>
      </c>
      <c r="J314" s="190">
        <v>0</v>
      </c>
      <c r="K314" s="190">
        <v>0</v>
      </c>
      <c r="L314" s="190">
        <v>0</v>
      </c>
      <c r="M314" s="190">
        <v>0</v>
      </c>
      <c r="N314" s="199" t="s">
        <v>20</v>
      </c>
      <c r="O314" s="190">
        <v>0</v>
      </c>
      <c r="P314" s="190">
        <v>0</v>
      </c>
      <c r="Q314" s="190">
        <v>0</v>
      </c>
      <c r="R314" s="190">
        <v>0</v>
      </c>
      <c r="S314" s="190">
        <v>0</v>
      </c>
      <c r="T314" s="190">
        <v>0</v>
      </c>
      <c r="U314" s="190">
        <v>0</v>
      </c>
      <c r="V314" s="190">
        <v>0</v>
      </c>
      <c r="W314" s="190">
        <v>0</v>
      </c>
      <c r="X314" s="199" t="s">
        <v>20</v>
      </c>
      <c r="Y314" s="190">
        <v>0</v>
      </c>
      <c r="Z314" s="190">
        <v>0</v>
      </c>
      <c r="AA314" s="190">
        <v>0</v>
      </c>
      <c r="AB314" s="190">
        <v>0</v>
      </c>
      <c r="AC314" s="190">
        <v>0</v>
      </c>
      <c r="AD314" s="190">
        <v>0</v>
      </c>
      <c r="AE314" s="190">
        <v>0</v>
      </c>
      <c r="AF314" s="190">
        <v>0</v>
      </c>
      <c r="AG314" s="190">
        <v>0</v>
      </c>
      <c r="AH314" s="199" t="s">
        <v>20</v>
      </c>
      <c r="AI314" s="172">
        <v>0</v>
      </c>
      <c r="AJ314" s="172">
        <v>0</v>
      </c>
      <c r="AK314" s="172">
        <v>0</v>
      </c>
      <c r="AL314" s="172">
        <v>0</v>
      </c>
      <c r="AM314" s="172">
        <v>0</v>
      </c>
      <c r="AN314" s="172">
        <v>0</v>
      </c>
      <c r="AO314" s="172">
        <v>0</v>
      </c>
      <c r="AP314" s="172">
        <v>0</v>
      </c>
      <c r="AQ314" s="172">
        <v>0</v>
      </c>
      <c r="AR314" s="358" t="s">
        <v>20</v>
      </c>
      <c r="AS314" s="172">
        <v>0</v>
      </c>
      <c r="AT314" s="172">
        <v>0</v>
      </c>
      <c r="AU314" s="172">
        <v>0</v>
      </c>
      <c r="AV314" s="172">
        <v>0</v>
      </c>
      <c r="AW314" s="172">
        <v>0</v>
      </c>
      <c r="AX314" s="172">
        <v>0</v>
      </c>
      <c r="AY314" s="172">
        <v>0</v>
      </c>
      <c r="AZ314" s="172">
        <v>0</v>
      </c>
      <c r="BA314" s="172">
        <v>0</v>
      </c>
    </row>
    <row r="315" spans="1:53" ht="31.5" x14ac:dyDescent="0.25">
      <c r="A315" s="75" t="s">
        <v>294</v>
      </c>
      <c r="B315" s="76" t="s">
        <v>629</v>
      </c>
      <c r="C315" s="79" t="s">
        <v>630</v>
      </c>
      <c r="D315" s="199" t="s">
        <v>20</v>
      </c>
      <c r="E315" s="190">
        <v>0</v>
      </c>
      <c r="F315" s="190">
        <v>0</v>
      </c>
      <c r="G315" s="190">
        <v>0</v>
      </c>
      <c r="H315" s="190">
        <v>0</v>
      </c>
      <c r="I315" s="190">
        <v>0</v>
      </c>
      <c r="J315" s="190">
        <v>0</v>
      </c>
      <c r="K315" s="190">
        <v>0</v>
      </c>
      <c r="L315" s="190">
        <v>0</v>
      </c>
      <c r="M315" s="190">
        <v>0</v>
      </c>
      <c r="N315" s="199" t="s">
        <v>20</v>
      </c>
      <c r="O315" s="190">
        <v>0</v>
      </c>
      <c r="P315" s="190">
        <v>0</v>
      </c>
      <c r="Q315" s="190">
        <v>0</v>
      </c>
      <c r="R315" s="190">
        <v>0</v>
      </c>
      <c r="S315" s="190">
        <v>0</v>
      </c>
      <c r="T315" s="190">
        <v>0</v>
      </c>
      <c r="U315" s="190">
        <v>0</v>
      </c>
      <c r="V315" s="190">
        <v>0</v>
      </c>
      <c r="W315" s="190">
        <v>0</v>
      </c>
      <c r="X315" s="199" t="s">
        <v>20</v>
      </c>
      <c r="Y315" s="190">
        <v>0</v>
      </c>
      <c r="Z315" s="190">
        <v>0</v>
      </c>
      <c r="AA315" s="190">
        <v>0</v>
      </c>
      <c r="AB315" s="190">
        <v>0</v>
      </c>
      <c r="AC315" s="190">
        <v>0</v>
      </c>
      <c r="AD315" s="190">
        <v>0</v>
      </c>
      <c r="AE315" s="190">
        <v>0</v>
      </c>
      <c r="AF315" s="190">
        <v>0</v>
      </c>
      <c r="AG315" s="190">
        <v>0</v>
      </c>
      <c r="AH315" s="199" t="s">
        <v>20</v>
      </c>
      <c r="AI315" s="172">
        <v>0</v>
      </c>
      <c r="AJ315" s="172">
        <v>0</v>
      </c>
      <c r="AK315" s="172">
        <v>0</v>
      </c>
      <c r="AL315" s="172">
        <v>0</v>
      </c>
      <c r="AM315" s="172">
        <v>0</v>
      </c>
      <c r="AN315" s="172">
        <v>0</v>
      </c>
      <c r="AO315" s="172">
        <v>0</v>
      </c>
      <c r="AP315" s="172">
        <v>0</v>
      </c>
      <c r="AQ315" s="172">
        <v>0</v>
      </c>
      <c r="AR315" s="358" t="s">
        <v>20</v>
      </c>
      <c r="AS315" s="172">
        <v>0</v>
      </c>
      <c r="AT315" s="172">
        <v>0</v>
      </c>
      <c r="AU315" s="172">
        <v>0</v>
      </c>
      <c r="AV315" s="172">
        <v>0</v>
      </c>
      <c r="AW315" s="172">
        <v>0</v>
      </c>
      <c r="AX315" s="172">
        <v>0</v>
      </c>
      <c r="AY315" s="172">
        <v>0</v>
      </c>
      <c r="AZ315" s="172">
        <v>0</v>
      </c>
      <c r="BA315" s="172">
        <v>0</v>
      </c>
    </row>
    <row r="316" spans="1:53" ht="31.5" x14ac:dyDescent="0.25">
      <c r="A316" s="75" t="s">
        <v>294</v>
      </c>
      <c r="B316" s="76" t="s">
        <v>627</v>
      </c>
      <c r="C316" s="79" t="s">
        <v>628</v>
      </c>
      <c r="D316" s="199" t="s">
        <v>20</v>
      </c>
      <c r="E316" s="190">
        <v>0</v>
      </c>
      <c r="F316" s="190">
        <v>0</v>
      </c>
      <c r="G316" s="190">
        <v>0</v>
      </c>
      <c r="H316" s="190">
        <v>0</v>
      </c>
      <c r="I316" s="190">
        <v>0</v>
      </c>
      <c r="J316" s="190">
        <v>0</v>
      </c>
      <c r="K316" s="190">
        <v>0</v>
      </c>
      <c r="L316" s="190">
        <v>0</v>
      </c>
      <c r="M316" s="190">
        <v>0</v>
      </c>
      <c r="N316" s="199" t="s">
        <v>20</v>
      </c>
      <c r="O316" s="190">
        <v>0</v>
      </c>
      <c r="P316" s="190">
        <v>0</v>
      </c>
      <c r="Q316" s="190">
        <v>0</v>
      </c>
      <c r="R316" s="190">
        <v>0</v>
      </c>
      <c r="S316" s="190">
        <v>0</v>
      </c>
      <c r="T316" s="190">
        <v>0</v>
      </c>
      <c r="U316" s="190">
        <v>0</v>
      </c>
      <c r="V316" s="190">
        <v>0</v>
      </c>
      <c r="W316" s="190">
        <v>0</v>
      </c>
      <c r="X316" s="199" t="s">
        <v>20</v>
      </c>
      <c r="Y316" s="190">
        <v>0</v>
      </c>
      <c r="Z316" s="190">
        <v>0</v>
      </c>
      <c r="AA316" s="190">
        <v>0</v>
      </c>
      <c r="AB316" s="190">
        <v>0</v>
      </c>
      <c r="AC316" s="190">
        <v>0</v>
      </c>
      <c r="AD316" s="190">
        <v>0</v>
      </c>
      <c r="AE316" s="190">
        <v>0</v>
      </c>
      <c r="AF316" s="190">
        <v>0</v>
      </c>
      <c r="AG316" s="190">
        <v>0</v>
      </c>
      <c r="AH316" s="199" t="s">
        <v>20</v>
      </c>
      <c r="AI316" s="172">
        <v>0</v>
      </c>
      <c r="AJ316" s="172">
        <v>0</v>
      </c>
      <c r="AK316" s="172">
        <v>0</v>
      </c>
      <c r="AL316" s="172">
        <v>0</v>
      </c>
      <c r="AM316" s="172">
        <v>0</v>
      </c>
      <c r="AN316" s="172">
        <v>0</v>
      </c>
      <c r="AO316" s="172">
        <v>0</v>
      </c>
      <c r="AP316" s="172">
        <v>0</v>
      </c>
      <c r="AQ316" s="172">
        <v>0</v>
      </c>
      <c r="AR316" s="358" t="s">
        <v>20</v>
      </c>
      <c r="AS316" s="172">
        <v>0</v>
      </c>
      <c r="AT316" s="172">
        <v>0</v>
      </c>
      <c r="AU316" s="172">
        <v>0</v>
      </c>
      <c r="AV316" s="172">
        <v>0</v>
      </c>
      <c r="AW316" s="172">
        <v>0</v>
      </c>
      <c r="AX316" s="172">
        <v>0</v>
      </c>
      <c r="AY316" s="172">
        <v>0</v>
      </c>
      <c r="AZ316" s="172">
        <v>0</v>
      </c>
      <c r="BA316" s="172">
        <v>0</v>
      </c>
    </row>
    <row r="317" spans="1:53" ht="47.25" x14ac:dyDescent="0.25">
      <c r="A317" s="75" t="s">
        <v>294</v>
      </c>
      <c r="B317" s="72" t="s">
        <v>503</v>
      </c>
      <c r="C317" s="80" t="s">
        <v>504</v>
      </c>
      <c r="D317" s="199" t="s">
        <v>20</v>
      </c>
      <c r="E317" s="190">
        <v>0</v>
      </c>
      <c r="F317" s="190">
        <v>0</v>
      </c>
      <c r="G317" s="190">
        <v>0</v>
      </c>
      <c r="H317" s="190">
        <v>0</v>
      </c>
      <c r="I317" s="190">
        <v>0</v>
      </c>
      <c r="J317" s="190">
        <v>0</v>
      </c>
      <c r="K317" s="190">
        <v>0</v>
      </c>
      <c r="L317" s="190">
        <v>0</v>
      </c>
      <c r="M317" s="190">
        <v>0</v>
      </c>
      <c r="N317" s="199" t="s">
        <v>20</v>
      </c>
      <c r="O317" s="190">
        <v>0</v>
      </c>
      <c r="P317" s="190">
        <v>0</v>
      </c>
      <c r="Q317" s="190">
        <v>0</v>
      </c>
      <c r="R317" s="190">
        <v>0</v>
      </c>
      <c r="S317" s="190">
        <v>0</v>
      </c>
      <c r="T317" s="190">
        <v>0</v>
      </c>
      <c r="U317" s="190">
        <v>0</v>
      </c>
      <c r="V317" s="190">
        <v>0</v>
      </c>
      <c r="W317" s="190">
        <v>0</v>
      </c>
      <c r="X317" s="199" t="s">
        <v>20</v>
      </c>
      <c r="Y317" s="190">
        <v>0</v>
      </c>
      <c r="Z317" s="190">
        <v>0</v>
      </c>
      <c r="AA317" s="190">
        <v>0</v>
      </c>
      <c r="AB317" s="190">
        <v>0</v>
      </c>
      <c r="AC317" s="190">
        <v>0</v>
      </c>
      <c r="AD317" s="190">
        <v>0</v>
      </c>
      <c r="AE317" s="190">
        <v>0</v>
      </c>
      <c r="AF317" s="190">
        <v>0</v>
      </c>
      <c r="AG317" s="190">
        <v>0</v>
      </c>
      <c r="AH317" s="199" t="s">
        <v>20</v>
      </c>
      <c r="AI317" s="172">
        <v>0</v>
      </c>
      <c r="AJ317" s="172">
        <v>0</v>
      </c>
      <c r="AK317" s="172">
        <v>0</v>
      </c>
      <c r="AL317" s="172">
        <v>0</v>
      </c>
      <c r="AM317" s="172">
        <v>0</v>
      </c>
      <c r="AN317" s="172">
        <v>0</v>
      </c>
      <c r="AO317" s="172">
        <v>0</v>
      </c>
      <c r="AP317" s="172">
        <v>0</v>
      </c>
      <c r="AQ317" s="172">
        <v>0</v>
      </c>
      <c r="AR317" s="358" t="s">
        <v>20</v>
      </c>
      <c r="AS317" s="172">
        <v>0</v>
      </c>
      <c r="AT317" s="172">
        <v>0</v>
      </c>
      <c r="AU317" s="172">
        <v>0</v>
      </c>
      <c r="AV317" s="172">
        <v>0</v>
      </c>
      <c r="AW317" s="172">
        <v>0</v>
      </c>
      <c r="AX317" s="172">
        <v>0</v>
      </c>
      <c r="AY317" s="172">
        <v>0</v>
      </c>
      <c r="AZ317" s="172">
        <v>0</v>
      </c>
      <c r="BA317" s="172">
        <v>0</v>
      </c>
    </row>
    <row r="318" spans="1:53" ht="31.5" x14ac:dyDescent="0.25">
      <c r="A318" s="75" t="s">
        <v>294</v>
      </c>
      <c r="B318" s="72" t="s">
        <v>505</v>
      </c>
      <c r="C318" s="80" t="s">
        <v>506</v>
      </c>
      <c r="D318" s="199" t="s">
        <v>20</v>
      </c>
      <c r="E318" s="190">
        <v>0</v>
      </c>
      <c r="F318" s="190">
        <v>0</v>
      </c>
      <c r="G318" s="190">
        <v>0</v>
      </c>
      <c r="H318" s="190">
        <v>0</v>
      </c>
      <c r="I318" s="190">
        <v>0</v>
      </c>
      <c r="J318" s="190">
        <v>0</v>
      </c>
      <c r="K318" s="190">
        <v>0</v>
      </c>
      <c r="L318" s="190">
        <v>0</v>
      </c>
      <c r="M318" s="190">
        <v>0</v>
      </c>
      <c r="N318" s="199" t="s">
        <v>20</v>
      </c>
      <c r="O318" s="190">
        <v>0</v>
      </c>
      <c r="P318" s="190">
        <v>0</v>
      </c>
      <c r="Q318" s="190">
        <v>0</v>
      </c>
      <c r="R318" s="190">
        <v>0</v>
      </c>
      <c r="S318" s="190">
        <v>0</v>
      </c>
      <c r="T318" s="190">
        <v>0</v>
      </c>
      <c r="U318" s="190">
        <v>0</v>
      </c>
      <c r="V318" s="190">
        <v>0</v>
      </c>
      <c r="W318" s="190">
        <v>0</v>
      </c>
      <c r="X318" s="199" t="s">
        <v>20</v>
      </c>
      <c r="Y318" s="190">
        <v>0</v>
      </c>
      <c r="Z318" s="190">
        <v>0</v>
      </c>
      <c r="AA318" s="190">
        <v>0</v>
      </c>
      <c r="AB318" s="190">
        <v>0</v>
      </c>
      <c r="AC318" s="190">
        <v>0</v>
      </c>
      <c r="AD318" s="190">
        <v>0</v>
      </c>
      <c r="AE318" s="190">
        <v>0</v>
      </c>
      <c r="AF318" s="190">
        <v>0</v>
      </c>
      <c r="AG318" s="190">
        <v>0</v>
      </c>
      <c r="AH318" s="199" t="s">
        <v>20</v>
      </c>
      <c r="AI318" s="172">
        <v>0</v>
      </c>
      <c r="AJ318" s="172">
        <v>0</v>
      </c>
      <c r="AK318" s="172">
        <v>0</v>
      </c>
      <c r="AL318" s="172">
        <v>0</v>
      </c>
      <c r="AM318" s="172">
        <v>0</v>
      </c>
      <c r="AN318" s="172">
        <v>0</v>
      </c>
      <c r="AO318" s="172">
        <v>0</v>
      </c>
      <c r="AP318" s="172">
        <v>0</v>
      </c>
      <c r="AQ318" s="172">
        <v>0</v>
      </c>
      <c r="AR318" s="358" t="s">
        <v>20</v>
      </c>
      <c r="AS318" s="172">
        <v>0</v>
      </c>
      <c r="AT318" s="172">
        <v>0</v>
      </c>
      <c r="AU318" s="172">
        <v>0</v>
      </c>
      <c r="AV318" s="172">
        <v>0</v>
      </c>
      <c r="AW318" s="172">
        <v>0</v>
      </c>
      <c r="AX318" s="172">
        <v>0</v>
      </c>
      <c r="AY318" s="172">
        <v>0</v>
      </c>
      <c r="AZ318" s="172">
        <v>0</v>
      </c>
      <c r="BA318" s="172">
        <v>0</v>
      </c>
    </row>
    <row r="319" spans="1:53" ht="31.5" x14ac:dyDescent="0.25">
      <c r="A319" s="75" t="s">
        <v>294</v>
      </c>
      <c r="B319" s="72" t="s">
        <v>507</v>
      </c>
      <c r="C319" s="80" t="s">
        <v>508</v>
      </c>
      <c r="D319" s="199" t="s">
        <v>20</v>
      </c>
      <c r="E319" s="190">
        <v>0</v>
      </c>
      <c r="F319" s="190">
        <v>0</v>
      </c>
      <c r="G319" s="190">
        <v>0</v>
      </c>
      <c r="H319" s="190">
        <v>0</v>
      </c>
      <c r="I319" s="190">
        <v>0</v>
      </c>
      <c r="J319" s="190">
        <v>0</v>
      </c>
      <c r="K319" s="190">
        <v>0</v>
      </c>
      <c r="L319" s="190">
        <v>0</v>
      </c>
      <c r="M319" s="190">
        <v>0</v>
      </c>
      <c r="N319" s="199" t="s">
        <v>20</v>
      </c>
      <c r="O319" s="190">
        <v>0</v>
      </c>
      <c r="P319" s="190">
        <v>0</v>
      </c>
      <c r="Q319" s="190">
        <v>0</v>
      </c>
      <c r="R319" s="190">
        <v>0</v>
      </c>
      <c r="S319" s="190">
        <v>0</v>
      </c>
      <c r="T319" s="190">
        <v>0</v>
      </c>
      <c r="U319" s="190">
        <v>0</v>
      </c>
      <c r="V319" s="190">
        <v>0</v>
      </c>
      <c r="W319" s="190">
        <v>0</v>
      </c>
      <c r="X319" s="199" t="s">
        <v>20</v>
      </c>
      <c r="Y319" s="190">
        <v>0</v>
      </c>
      <c r="Z319" s="190">
        <v>0</v>
      </c>
      <c r="AA319" s="190">
        <v>0</v>
      </c>
      <c r="AB319" s="190">
        <v>0</v>
      </c>
      <c r="AC319" s="190">
        <v>0</v>
      </c>
      <c r="AD319" s="190">
        <v>0</v>
      </c>
      <c r="AE319" s="190">
        <v>0</v>
      </c>
      <c r="AF319" s="190">
        <v>0</v>
      </c>
      <c r="AG319" s="190">
        <v>0</v>
      </c>
      <c r="AH319" s="199" t="s">
        <v>20</v>
      </c>
      <c r="AI319" s="172">
        <v>0</v>
      </c>
      <c r="AJ319" s="172">
        <v>0</v>
      </c>
      <c r="AK319" s="172">
        <v>0</v>
      </c>
      <c r="AL319" s="172">
        <v>0</v>
      </c>
      <c r="AM319" s="172">
        <v>0</v>
      </c>
      <c r="AN319" s="172">
        <v>0</v>
      </c>
      <c r="AO319" s="172">
        <v>0</v>
      </c>
      <c r="AP319" s="172">
        <v>0</v>
      </c>
      <c r="AQ319" s="172">
        <v>0</v>
      </c>
      <c r="AR319" s="358" t="s">
        <v>20</v>
      </c>
      <c r="AS319" s="172">
        <v>0</v>
      </c>
      <c r="AT319" s="172">
        <v>0</v>
      </c>
      <c r="AU319" s="172">
        <v>0</v>
      </c>
      <c r="AV319" s="172">
        <v>0</v>
      </c>
      <c r="AW319" s="172">
        <v>0</v>
      </c>
      <c r="AX319" s="172">
        <v>0</v>
      </c>
      <c r="AY319" s="172">
        <v>0</v>
      </c>
      <c r="AZ319" s="172">
        <v>0</v>
      </c>
      <c r="BA319" s="172">
        <v>0</v>
      </c>
    </row>
    <row r="320" spans="1:53" ht="47.25" x14ac:dyDescent="0.25">
      <c r="A320" s="75" t="s">
        <v>294</v>
      </c>
      <c r="B320" s="72" t="s">
        <v>509</v>
      </c>
      <c r="C320" s="80" t="s">
        <v>510</v>
      </c>
      <c r="D320" s="199" t="s">
        <v>20</v>
      </c>
      <c r="E320" s="190">
        <v>0</v>
      </c>
      <c r="F320" s="190">
        <v>0</v>
      </c>
      <c r="G320" s="190">
        <v>0</v>
      </c>
      <c r="H320" s="190">
        <v>0</v>
      </c>
      <c r="I320" s="190">
        <v>0</v>
      </c>
      <c r="J320" s="190">
        <v>0</v>
      </c>
      <c r="K320" s="190">
        <v>0</v>
      </c>
      <c r="L320" s="190">
        <v>0</v>
      </c>
      <c r="M320" s="190">
        <v>0</v>
      </c>
      <c r="N320" s="199" t="s">
        <v>20</v>
      </c>
      <c r="O320" s="190">
        <v>0</v>
      </c>
      <c r="P320" s="190">
        <v>0</v>
      </c>
      <c r="Q320" s="190">
        <v>0</v>
      </c>
      <c r="R320" s="190">
        <v>0</v>
      </c>
      <c r="S320" s="190">
        <v>0</v>
      </c>
      <c r="T320" s="190">
        <v>0</v>
      </c>
      <c r="U320" s="190">
        <v>0</v>
      </c>
      <c r="V320" s="190">
        <v>0</v>
      </c>
      <c r="W320" s="190">
        <v>0</v>
      </c>
      <c r="X320" s="199" t="s">
        <v>20</v>
      </c>
      <c r="Y320" s="190">
        <v>0</v>
      </c>
      <c r="Z320" s="190">
        <v>0</v>
      </c>
      <c r="AA320" s="190">
        <v>0</v>
      </c>
      <c r="AB320" s="190">
        <v>0</v>
      </c>
      <c r="AC320" s="190">
        <v>0</v>
      </c>
      <c r="AD320" s="190">
        <v>0</v>
      </c>
      <c r="AE320" s="190">
        <v>0</v>
      </c>
      <c r="AF320" s="190">
        <v>0</v>
      </c>
      <c r="AG320" s="190">
        <v>0</v>
      </c>
      <c r="AH320" s="199" t="s">
        <v>20</v>
      </c>
      <c r="AI320" s="172">
        <v>0</v>
      </c>
      <c r="AJ320" s="172">
        <v>0</v>
      </c>
      <c r="AK320" s="172">
        <v>0</v>
      </c>
      <c r="AL320" s="172">
        <v>0</v>
      </c>
      <c r="AM320" s="172">
        <v>0</v>
      </c>
      <c r="AN320" s="172">
        <v>0</v>
      </c>
      <c r="AO320" s="172">
        <v>0</v>
      </c>
      <c r="AP320" s="172">
        <v>0</v>
      </c>
      <c r="AQ320" s="172">
        <v>0</v>
      </c>
      <c r="AR320" s="358" t="s">
        <v>20</v>
      </c>
      <c r="AS320" s="172">
        <v>0</v>
      </c>
      <c r="AT320" s="172">
        <v>0</v>
      </c>
      <c r="AU320" s="172">
        <v>0</v>
      </c>
      <c r="AV320" s="172">
        <v>0</v>
      </c>
      <c r="AW320" s="172">
        <v>0</v>
      </c>
      <c r="AX320" s="172">
        <v>0</v>
      </c>
      <c r="AY320" s="172">
        <v>0</v>
      </c>
      <c r="AZ320" s="172">
        <v>0</v>
      </c>
      <c r="BA320" s="172">
        <v>0</v>
      </c>
    </row>
    <row r="321" spans="1:53" ht="47.25" x14ac:dyDescent="0.25">
      <c r="A321" s="75" t="s">
        <v>294</v>
      </c>
      <c r="B321" s="85" t="s">
        <v>337</v>
      </c>
      <c r="C321" s="88" t="s">
        <v>338</v>
      </c>
      <c r="D321" s="199" t="s">
        <v>20</v>
      </c>
      <c r="E321" s="190">
        <v>0</v>
      </c>
      <c r="F321" s="190">
        <v>0</v>
      </c>
      <c r="G321" s="190">
        <v>0</v>
      </c>
      <c r="H321" s="190">
        <v>0</v>
      </c>
      <c r="I321" s="190">
        <v>0</v>
      </c>
      <c r="J321" s="190">
        <v>0</v>
      </c>
      <c r="K321" s="190">
        <v>0</v>
      </c>
      <c r="L321" s="190">
        <v>0</v>
      </c>
      <c r="M321" s="190">
        <v>0</v>
      </c>
      <c r="N321" s="199" t="s">
        <v>20</v>
      </c>
      <c r="O321" s="190">
        <v>0</v>
      </c>
      <c r="P321" s="190">
        <v>0</v>
      </c>
      <c r="Q321" s="190">
        <v>0</v>
      </c>
      <c r="R321" s="190">
        <v>0</v>
      </c>
      <c r="S321" s="190">
        <v>0</v>
      </c>
      <c r="T321" s="190">
        <v>0</v>
      </c>
      <c r="U321" s="190">
        <v>0</v>
      </c>
      <c r="V321" s="190">
        <v>0</v>
      </c>
      <c r="W321" s="190">
        <v>0</v>
      </c>
      <c r="X321" s="199" t="s">
        <v>20</v>
      </c>
      <c r="Y321" s="190">
        <v>0</v>
      </c>
      <c r="Z321" s="190">
        <v>0</v>
      </c>
      <c r="AA321" s="190">
        <v>0</v>
      </c>
      <c r="AB321" s="190">
        <v>0</v>
      </c>
      <c r="AC321" s="190">
        <v>0</v>
      </c>
      <c r="AD321" s="190">
        <v>0</v>
      </c>
      <c r="AE321" s="190">
        <v>0</v>
      </c>
      <c r="AF321" s="190">
        <v>0</v>
      </c>
      <c r="AG321" s="190">
        <v>0</v>
      </c>
      <c r="AH321" s="199" t="s">
        <v>20</v>
      </c>
      <c r="AI321" s="172">
        <v>0</v>
      </c>
      <c r="AJ321" s="172">
        <v>0</v>
      </c>
      <c r="AK321" s="172">
        <v>0</v>
      </c>
      <c r="AL321" s="172">
        <v>0</v>
      </c>
      <c r="AM321" s="172">
        <v>0</v>
      </c>
      <c r="AN321" s="172">
        <v>0</v>
      </c>
      <c r="AO321" s="172">
        <v>0</v>
      </c>
      <c r="AP321" s="172">
        <v>0</v>
      </c>
      <c r="AQ321" s="172">
        <v>0</v>
      </c>
      <c r="AR321" s="358" t="s">
        <v>20</v>
      </c>
      <c r="AS321" s="172">
        <v>0</v>
      </c>
      <c r="AT321" s="172">
        <v>0</v>
      </c>
      <c r="AU321" s="172">
        <v>0</v>
      </c>
      <c r="AV321" s="172">
        <v>0</v>
      </c>
      <c r="AW321" s="172">
        <v>0</v>
      </c>
      <c r="AX321" s="172">
        <v>0</v>
      </c>
      <c r="AY321" s="172">
        <v>0</v>
      </c>
      <c r="AZ321" s="172">
        <v>0</v>
      </c>
      <c r="BA321" s="172">
        <v>0</v>
      </c>
    </row>
    <row r="322" spans="1:53" ht="47.25" x14ac:dyDescent="0.25">
      <c r="A322" s="75" t="s">
        <v>294</v>
      </c>
      <c r="B322" s="85" t="s">
        <v>339</v>
      </c>
      <c r="C322" s="88" t="s">
        <v>340</v>
      </c>
      <c r="D322" s="199" t="s">
        <v>20</v>
      </c>
      <c r="E322" s="190">
        <v>0</v>
      </c>
      <c r="F322" s="190">
        <v>0</v>
      </c>
      <c r="G322" s="190">
        <v>0</v>
      </c>
      <c r="H322" s="190">
        <v>0</v>
      </c>
      <c r="I322" s="190">
        <v>0</v>
      </c>
      <c r="J322" s="190">
        <v>0</v>
      </c>
      <c r="K322" s="190">
        <v>0</v>
      </c>
      <c r="L322" s="190">
        <v>0</v>
      </c>
      <c r="M322" s="190">
        <v>0</v>
      </c>
      <c r="N322" s="199" t="s">
        <v>20</v>
      </c>
      <c r="O322" s="190">
        <v>0</v>
      </c>
      <c r="P322" s="190">
        <v>0</v>
      </c>
      <c r="Q322" s="190">
        <v>0</v>
      </c>
      <c r="R322" s="190">
        <v>0</v>
      </c>
      <c r="S322" s="190">
        <v>0</v>
      </c>
      <c r="T322" s="190">
        <v>0</v>
      </c>
      <c r="U322" s="190">
        <v>0</v>
      </c>
      <c r="V322" s="190">
        <v>0</v>
      </c>
      <c r="W322" s="190">
        <v>0</v>
      </c>
      <c r="X322" s="199" t="s">
        <v>20</v>
      </c>
      <c r="Y322" s="190">
        <v>0</v>
      </c>
      <c r="Z322" s="190">
        <v>0</v>
      </c>
      <c r="AA322" s="190">
        <v>0</v>
      </c>
      <c r="AB322" s="190">
        <v>0</v>
      </c>
      <c r="AC322" s="190">
        <v>0</v>
      </c>
      <c r="AD322" s="190">
        <v>0</v>
      </c>
      <c r="AE322" s="190">
        <v>0</v>
      </c>
      <c r="AF322" s="190">
        <v>0</v>
      </c>
      <c r="AG322" s="190">
        <v>0</v>
      </c>
      <c r="AH322" s="199" t="s">
        <v>20</v>
      </c>
      <c r="AI322" s="172">
        <v>0</v>
      </c>
      <c r="AJ322" s="172">
        <v>0</v>
      </c>
      <c r="AK322" s="172">
        <v>0</v>
      </c>
      <c r="AL322" s="172">
        <v>0</v>
      </c>
      <c r="AM322" s="172">
        <v>0</v>
      </c>
      <c r="AN322" s="172">
        <v>0</v>
      </c>
      <c r="AO322" s="172">
        <v>0</v>
      </c>
      <c r="AP322" s="172">
        <v>0</v>
      </c>
      <c r="AQ322" s="172">
        <v>0</v>
      </c>
      <c r="AR322" s="358" t="s">
        <v>20</v>
      </c>
      <c r="AS322" s="172">
        <v>0</v>
      </c>
      <c r="AT322" s="172">
        <v>0</v>
      </c>
      <c r="AU322" s="172">
        <v>0</v>
      </c>
      <c r="AV322" s="172">
        <v>0</v>
      </c>
      <c r="AW322" s="172">
        <v>0</v>
      </c>
      <c r="AX322" s="172">
        <v>0</v>
      </c>
      <c r="AY322" s="172">
        <v>0</v>
      </c>
      <c r="AZ322" s="172">
        <v>0</v>
      </c>
      <c r="BA322" s="172">
        <v>0</v>
      </c>
    </row>
    <row r="323" spans="1:53" ht="47.25" x14ac:dyDescent="0.25">
      <c r="A323" s="75" t="s">
        <v>294</v>
      </c>
      <c r="B323" s="85" t="s">
        <v>341</v>
      </c>
      <c r="C323" s="88" t="s">
        <v>342</v>
      </c>
      <c r="D323" s="199" t="s">
        <v>20</v>
      </c>
      <c r="E323" s="190">
        <v>0</v>
      </c>
      <c r="F323" s="190">
        <v>0</v>
      </c>
      <c r="G323" s="190">
        <v>0</v>
      </c>
      <c r="H323" s="190">
        <v>0</v>
      </c>
      <c r="I323" s="190">
        <v>0</v>
      </c>
      <c r="J323" s="190">
        <v>0</v>
      </c>
      <c r="K323" s="190">
        <v>0</v>
      </c>
      <c r="L323" s="190">
        <v>0</v>
      </c>
      <c r="M323" s="190">
        <v>0</v>
      </c>
      <c r="N323" s="199" t="s">
        <v>20</v>
      </c>
      <c r="O323" s="190">
        <v>0</v>
      </c>
      <c r="P323" s="190">
        <v>0</v>
      </c>
      <c r="Q323" s="190">
        <v>0</v>
      </c>
      <c r="R323" s="190">
        <v>0</v>
      </c>
      <c r="S323" s="190">
        <v>0</v>
      </c>
      <c r="T323" s="190">
        <v>0</v>
      </c>
      <c r="U323" s="190">
        <v>0</v>
      </c>
      <c r="V323" s="190">
        <v>0</v>
      </c>
      <c r="W323" s="190">
        <v>0</v>
      </c>
      <c r="X323" s="199" t="s">
        <v>20</v>
      </c>
      <c r="Y323" s="190">
        <v>0</v>
      </c>
      <c r="Z323" s="190">
        <v>0</v>
      </c>
      <c r="AA323" s="190">
        <v>0</v>
      </c>
      <c r="AB323" s="190">
        <v>0</v>
      </c>
      <c r="AC323" s="190">
        <v>0</v>
      </c>
      <c r="AD323" s="190">
        <v>0</v>
      </c>
      <c r="AE323" s="190">
        <v>0</v>
      </c>
      <c r="AF323" s="190">
        <v>0</v>
      </c>
      <c r="AG323" s="190">
        <v>0</v>
      </c>
      <c r="AH323" s="199" t="s">
        <v>20</v>
      </c>
      <c r="AI323" s="172">
        <v>0</v>
      </c>
      <c r="AJ323" s="172">
        <v>0</v>
      </c>
      <c r="AK323" s="172">
        <v>0</v>
      </c>
      <c r="AL323" s="172">
        <v>0</v>
      </c>
      <c r="AM323" s="172">
        <v>0</v>
      </c>
      <c r="AN323" s="172">
        <v>0</v>
      </c>
      <c r="AO323" s="172">
        <v>0</v>
      </c>
      <c r="AP323" s="172">
        <v>0</v>
      </c>
      <c r="AQ323" s="172">
        <v>0</v>
      </c>
      <c r="AR323" s="358" t="s">
        <v>20</v>
      </c>
      <c r="AS323" s="172">
        <v>0</v>
      </c>
      <c r="AT323" s="172">
        <v>0</v>
      </c>
      <c r="AU323" s="172">
        <v>0</v>
      </c>
      <c r="AV323" s="172">
        <v>0</v>
      </c>
      <c r="AW323" s="172">
        <v>0</v>
      </c>
      <c r="AX323" s="172">
        <v>0</v>
      </c>
      <c r="AY323" s="172">
        <v>0</v>
      </c>
      <c r="AZ323" s="172">
        <v>0</v>
      </c>
      <c r="BA323" s="172">
        <v>0</v>
      </c>
    </row>
    <row r="324" spans="1:53" ht="47.25" x14ac:dyDescent="0.25">
      <c r="A324" s="75" t="s">
        <v>294</v>
      </c>
      <c r="B324" s="85" t="s">
        <v>343</v>
      </c>
      <c r="C324" s="88" t="s">
        <v>344</v>
      </c>
      <c r="D324" s="199" t="s">
        <v>20</v>
      </c>
      <c r="E324" s="190">
        <v>0</v>
      </c>
      <c r="F324" s="190">
        <v>0</v>
      </c>
      <c r="G324" s="190">
        <v>0</v>
      </c>
      <c r="H324" s="190">
        <v>0</v>
      </c>
      <c r="I324" s="190">
        <v>0</v>
      </c>
      <c r="J324" s="190">
        <v>0</v>
      </c>
      <c r="K324" s="190">
        <v>0</v>
      </c>
      <c r="L324" s="190">
        <v>0</v>
      </c>
      <c r="M324" s="190">
        <v>0</v>
      </c>
      <c r="N324" s="199" t="s">
        <v>20</v>
      </c>
      <c r="O324" s="190">
        <v>0</v>
      </c>
      <c r="P324" s="190">
        <v>0</v>
      </c>
      <c r="Q324" s="190">
        <v>0</v>
      </c>
      <c r="R324" s="190">
        <v>0</v>
      </c>
      <c r="S324" s="190">
        <v>0</v>
      </c>
      <c r="T324" s="190">
        <v>0</v>
      </c>
      <c r="U324" s="190">
        <v>0</v>
      </c>
      <c r="V324" s="190">
        <v>0</v>
      </c>
      <c r="W324" s="190">
        <v>0</v>
      </c>
      <c r="X324" s="199" t="s">
        <v>20</v>
      </c>
      <c r="Y324" s="190">
        <v>0</v>
      </c>
      <c r="Z324" s="190">
        <v>0</v>
      </c>
      <c r="AA324" s="190">
        <v>0</v>
      </c>
      <c r="AB324" s="190">
        <v>0</v>
      </c>
      <c r="AC324" s="190">
        <v>0</v>
      </c>
      <c r="AD324" s="190">
        <v>0</v>
      </c>
      <c r="AE324" s="190">
        <v>0</v>
      </c>
      <c r="AF324" s="190">
        <v>0</v>
      </c>
      <c r="AG324" s="190">
        <v>0</v>
      </c>
      <c r="AH324" s="199" t="s">
        <v>20</v>
      </c>
      <c r="AI324" s="172">
        <v>0</v>
      </c>
      <c r="AJ324" s="172">
        <v>0</v>
      </c>
      <c r="AK324" s="172">
        <v>0</v>
      </c>
      <c r="AL324" s="172">
        <v>0</v>
      </c>
      <c r="AM324" s="172">
        <v>0</v>
      </c>
      <c r="AN324" s="172">
        <v>0</v>
      </c>
      <c r="AO324" s="172">
        <v>0</v>
      </c>
      <c r="AP324" s="172">
        <v>0</v>
      </c>
      <c r="AQ324" s="172">
        <v>0</v>
      </c>
      <c r="AR324" s="358" t="s">
        <v>20</v>
      </c>
      <c r="AS324" s="172">
        <v>0</v>
      </c>
      <c r="AT324" s="172">
        <v>0</v>
      </c>
      <c r="AU324" s="172">
        <v>0</v>
      </c>
      <c r="AV324" s="172">
        <v>0</v>
      </c>
      <c r="AW324" s="172">
        <v>0</v>
      </c>
      <c r="AX324" s="172">
        <v>0</v>
      </c>
      <c r="AY324" s="172">
        <v>0</v>
      </c>
      <c r="AZ324" s="172">
        <v>0</v>
      </c>
      <c r="BA324" s="172">
        <v>0</v>
      </c>
    </row>
    <row r="325" spans="1:53" ht="31.5" x14ac:dyDescent="0.25">
      <c r="A325" s="75" t="s">
        <v>294</v>
      </c>
      <c r="B325" s="72" t="s">
        <v>345</v>
      </c>
      <c r="C325" s="80" t="s">
        <v>346</v>
      </c>
      <c r="D325" s="199" t="s">
        <v>20</v>
      </c>
      <c r="E325" s="190">
        <v>0</v>
      </c>
      <c r="F325" s="190">
        <v>0</v>
      </c>
      <c r="G325" s="190">
        <v>0</v>
      </c>
      <c r="H325" s="190">
        <v>0</v>
      </c>
      <c r="I325" s="190">
        <v>0</v>
      </c>
      <c r="J325" s="190">
        <v>0</v>
      </c>
      <c r="K325" s="190">
        <v>0</v>
      </c>
      <c r="L325" s="190">
        <v>0</v>
      </c>
      <c r="M325" s="190">
        <v>0</v>
      </c>
      <c r="N325" s="199" t="s">
        <v>20</v>
      </c>
      <c r="O325" s="190">
        <v>0</v>
      </c>
      <c r="P325" s="190">
        <v>0</v>
      </c>
      <c r="Q325" s="190">
        <v>0</v>
      </c>
      <c r="R325" s="190">
        <v>0</v>
      </c>
      <c r="S325" s="190">
        <v>0</v>
      </c>
      <c r="T325" s="190">
        <v>0</v>
      </c>
      <c r="U325" s="190">
        <v>0</v>
      </c>
      <c r="V325" s="190">
        <v>0</v>
      </c>
      <c r="W325" s="190">
        <v>0</v>
      </c>
      <c r="X325" s="199" t="s">
        <v>20</v>
      </c>
      <c r="Y325" s="190">
        <v>0</v>
      </c>
      <c r="Z325" s="190">
        <v>0</v>
      </c>
      <c r="AA325" s="190">
        <v>0</v>
      </c>
      <c r="AB325" s="190">
        <v>0</v>
      </c>
      <c r="AC325" s="190">
        <v>0</v>
      </c>
      <c r="AD325" s="190">
        <v>0</v>
      </c>
      <c r="AE325" s="190">
        <v>0</v>
      </c>
      <c r="AF325" s="190">
        <v>0</v>
      </c>
      <c r="AG325" s="190">
        <v>0</v>
      </c>
      <c r="AH325" s="199" t="s">
        <v>20</v>
      </c>
      <c r="AI325" s="172">
        <v>0</v>
      </c>
      <c r="AJ325" s="172">
        <v>0</v>
      </c>
      <c r="AK325" s="172">
        <v>0</v>
      </c>
      <c r="AL325" s="172">
        <v>0</v>
      </c>
      <c r="AM325" s="172">
        <v>0</v>
      </c>
      <c r="AN325" s="172">
        <v>0</v>
      </c>
      <c r="AO325" s="172">
        <v>0</v>
      </c>
      <c r="AP325" s="172">
        <v>0</v>
      </c>
      <c r="AQ325" s="172">
        <v>0</v>
      </c>
      <c r="AR325" s="358" t="s">
        <v>20</v>
      </c>
      <c r="AS325" s="172">
        <v>0</v>
      </c>
      <c r="AT325" s="172">
        <v>0</v>
      </c>
      <c r="AU325" s="172">
        <v>0</v>
      </c>
      <c r="AV325" s="172">
        <v>0</v>
      </c>
      <c r="AW325" s="172">
        <v>0</v>
      </c>
      <c r="AX325" s="172">
        <v>0</v>
      </c>
      <c r="AY325" s="172">
        <v>0</v>
      </c>
      <c r="AZ325" s="172">
        <v>0</v>
      </c>
      <c r="BA325" s="172">
        <v>0</v>
      </c>
    </row>
    <row r="326" spans="1:53" ht="31.5" x14ac:dyDescent="0.25">
      <c r="A326" s="75" t="s">
        <v>294</v>
      </c>
      <c r="B326" s="72" t="s">
        <v>347</v>
      </c>
      <c r="C326" s="80" t="s">
        <v>348</v>
      </c>
      <c r="D326" s="199" t="s">
        <v>20</v>
      </c>
      <c r="E326" s="190">
        <v>0</v>
      </c>
      <c r="F326" s="190">
        <v>0</v>
      </c>
      <c r="G326" s="190">
        <v>0</v>
      </c>
      <c r="H326" s="190">
        <v>0</v>
      </c>
      <c r="I326" s="190">
        <v>0</v>
      </c>
      <c r="J326" s="190">
        <v>0</v>
      </c>
      <c r="K326" s="190">
        <v>0</v>
      </c>
      <c r="L326" s="190">
        <v>0</v>
      </c>
      <c r="M326" s="190">
        <v>0</v>
      </c>
      <c r="N326" s="199" t="s">
        <v>20</v>
      </c>
      <c r="O326" s="190">
        <v>0</v>
      </c>
      <c r="P326" s="190">
        <v>0</v>
      </c>
      <c r="Q326" s="190">
        <v>0</v>
      </c>
      <c r="R326" s="190">
        <v>0</v>
      </c>
      <c r="S326" s="190">
        <v>0</v>
      </c>
      <c r="T326" s="190">
        <v>0</v>
      </c>
      <c r="U326" s="190">
        <v>0</v>
      </c>
      <c r="V326" s="190">
        <v>0</v>
      </c>
      <c r="W326" s="190">
        <v>0</v>
      </c>
      <c r="X326" s="199" t="s">
        <v>20</v>
      </c>
      <c r="Y326" s="190">
        <v>0</v>
      </c>
      <c r="Z326" s="190">
        <v>0</v>
      </c>
      <c r="AA326" s="190">
        <v>0</v>
      </c>
      <c r="AB326" s="190">
        <v>0</v>
      </c>
      <c r="AC326" s="190">
        <v>0</v>
      </c>
      <c r="AD326" s="190">
        <v>0</v>
      </c>
      <c r="AE326" s="190">
        <v>0</v>
      </c>
      <c r="AF326" s="190">
        <v>0</v>
      </c>
      <c r="AG326" s="190">
        <v>0</v>
      </c>
      <c r="AH326" s="199" t="s">
        <v>20</v>
      </c>
      <c r="AI326" s="172">
        <v>0</v>
      </c>
      <c r="AJ326" s="172">
        <v>0</v>
      </c>
      <c r="AK326" s="172">
        <v>0</v>
      </c>
      <c r="AL326" s="172">
        <v>0</v>
      </c>
      <c r="AM326" s="172">
        <v>0</v>
      </c>
      <c r="AN326" s="172">
        <v>0</v>
      </c>
      <c r="AO326" s="172">
        <v>0</v>
      </c>
      <c r="AP326" s="172">
        <v>0</v>
      </c>
      <c r="AQ326" s="172">
        <v>0</v>
      </c>
      <c r="AR326" s="358" t="s">
        <v>20</v>
      </c>
      <c r="AS326" s="172">
        <v>0</v>
      </c>
      <c r="AT326" s="172">
        <v>0</v>
      </c>
      <c r="AU326" s="172">
        <v>0</v>
      </c>
      <c r="AV326" s="172">
        <v>0</v>
      </c>
      <c r="AW326" s="172">
        <v>0</v>
      </c>
      <c r="AX326" s="172">
        <v>0</v>
      </c>
      <c r="AY326" s="172">
        <v>0</v>
      </c>
      <c r="AZ326" s="172">
        <v>0</v>
      </c>
      <c r="BA326" s="172">
        <v>0</v>
      </c>
    </row>
    <row r="327" spans="1:53" ht="31.5" x14ac:dyDescent="0.25">
      <c r="A327" s="75" t="s">
        <v>294</v>
      </c>
      <c r="B327" s="72" t="s">
        <v>349</v>
      </c>
      <c r="C327" s="80" t="s">
        <v>350</v>
      </c>
      <c r="D327" s="199" t="s">
        <v>20</v>
      </c>
      <c r="E327" s="190">
        <v>0</v>
      </c>
      <c r="F327" s="190">
        <v>0</v>
      </c>
      <c r="G327" s="190">
        <v>0</v>
      </c>
      <c r="H327" s="190">
        <v>0</v>
      </c>
      <c r="I327" s="190">
        <v>0</v>
      </c>
      <c r="J327" s="190">
        <v>0</v>
      </c>
      <c r="K327" s="190">
        <v>0</v>
      </c>
      <c r="L327" s="190">
        <v>0</v>
      </c>
      <c r="M327" s="190">
        <v>0</v>
      </c>
      <c r="N327" s="199" t="s">
        <v>20</v>
      </c>
      <c r="O327" s="190">
        <v>0</v>
      </c>
      <c r="P327" s="190">
        <v>0</v>
      </c>
      <c r="Q327" s="190">
        <v>0</v>
      </c>
      <c r="R327" s="190">
        <v>0</v>
      </c>
      <c r="S327" s="190">
        <v>0</v>
      </c>
      <c r="T327" s="190">
        <v>0</v>
      </c>
      <c r="U327" s="190">
        <v>0</v>
      </c>
      <c r="V327" s="190">
        <v>0</v>
      </c>
      <c r="W327" s="190">
        <v>0</v>
      </c>
      <c r="X327" s="199" t="s">
        <v>20</v>
      </c>
      <c r="Y327" s="190">
        <v>0</v>
      </c>
      <c r="Z327" s="190">
        <v>0</v>
      </c>
      <c r="AA327" s="190">
        <v>0</v>
      </c>
      <c r="AB327" s="190">
        <v>0</v>
      </c>
      <c r="AC327" s="190">
        <v>0</v>
      </c>
      <c r="AD327" s="190">
        <v>0</v>
      </c>
      <c r="AE327" s="190">
        <v>0</v>
      </c>
      <c r="AF327" s="190">
        <v>0</v>
      </c>
      <c r="AG327" s="190">
        <v>0</v>
      </c>
      <c r="AH327" s="199" t="s">
        <v>20</v>
      </c>
      <c r="AI327" s="172">
        <v>0</v>
      </c>
      <c r="AJ327" s="172">
        <v>0</v>
      </c>
      <c r="AK327" s="172">
        <v>0</v>
      </c>
      <c r="AL327" s="172">
        <v>0</v>
      </c>
      <c r="AM327" s="172">
        <v>0</v>
      </c>
      <c r="AN327" s="172">
        <v>0</v>
      </c>
      <c r="AO327" s="172">
        <v>0</v>
      </c>
      <c r="AP327" s="172">
        <v>0</v>
      </c>
      <c r="AQ327" s="172">
        <v>0</v>
      </c>
      <c r="AR327" s="358" t="s">
        <v>20</v>
      </c>
      <c r="AS327" s="172">
        <v>0</v>
      </c>
      <c r="AT327" s="172">
        <v>0</v>
      </c>
      <c r="AU327" s="172">
        <v>0</v>
      </c>
      <c r="AV327" s="172">
        <v>0</v>
      </c>
      <c r="AW327" s="172">
        <v>0</v>
      </c>
      <c r="AX327" s="172">
        <v>0</v>
      </c>
      <c r="AY327" s="172">
        <v>0</v>
      </c>
      <c r="AZ327" s="172">
        <v>0</v>
      </c>
      <c r="BA327" s="172">
        <v>0</v>
      </c>
    </row>
    <row r="328" spans="1:53" ht="47.25" x14ac:dyDescent="0.25">
      <c r="A328" s="75" t="s">
        <v>294</v>
      </c>
      <c r="B328" s="72" t="s">
        <v>351</v>
      </c>
      <c r="C328" s="80" t="s">
        <v>352</v>
      </c>
      <c r="D328" s="199" t="s">
        <v>20</v>
      </c>
      <c r="E328" s="190">
        <v>0</v>
      </c>
      <c r="F328" s="190">
        <v>0</v>
      </c>
      <c r="G328" s="190">
        <v>0</v>
      </c>
      <c r="H328" s="190">
        <v>0</v>
      </c>
      <c r="I328" s="190">
        <v>0</v>
      </c>
      <c r="J328" s="190">
        <v>0</v>
      </c>
      <c r="K328" s="190">
        <v>0</v>
      </c>
      <c r="L328" s="190">
        <v>0</v>
      </c>
      <c r="M328" s="190">
        <v>0</v>
      </c>
      <c r="N328" s="199" t="s">
        <v>20</v>
      </c>
      <c r="O328" s="190">
        <v>0</v>
      </c>
      <c r="P328" s="190">
        <v>0</v>
      </c>
      <c r="Q328" s="190">
        <v>0</v>
      </c>
      <c r="R328" s="190">
        <v>0</v>
      </c>
      <c r="S328" s="190">
        <v>0</v>
      </c>
      <c r="T328" s="190">
        <v>0</v>
      </c>
      <c r="U328" s="190">
        <v>0</v>
      </c>
      <c r="V328" s="190">
        <v>0</v>
      </c>
      <c r="W328" s="190">
        <v>0</v>
      </c>
      <c r="X328" s="199" t="s">
        <v>20</v>
      </c>
      <c r="Y328" s="190">
        <v>0</v>
      </c>
      <c r="Z328" s="190">
        <v>0</v>
      </c>
      <c r="AA328" s="190">
        <v>0</v>
      </c>
      <c r="AB328" s="190">
        <v>0</v>
      </c>
      <c r="AC328" s="190">
        <v>0</v>
      </c>
      <c r="AD328" s="190">
        <v>0</v>
      </c>
      <c r="AE328" s="190">
        <v>0</v>
      </c>
      <c r="AF328" s="190">
        <v>0</v>
      </c>
      <c r="AG328" s="190">
        <v>0</v>
      </c>
      <c r="AH328" s="199" t="s">
        <v>20</v>
      </c>
      <c r="AI328" s="172">
        <v>0</v>
      </c>
      <c r="AJ328" s="172">
        <v>0</v>
      </c>
      <c r="AK328" s="172">
        <v>0</v>
      </c>
      <c r="AL328" s="172">
        <v>0</v>
      </c>
      <c r="AM328" s="172">
        <v>0</v>
      </c>
      <c r="AN328" s="172">
        <v>0</v>
      </c>
      <c r="AO328" s="172">
        <v>0</v>
      </c>
      <c r="AP328" s="172">
        <v>0</v>
      </c>
      <c r="AQ328" s="172">
        <v>0</v>
      </c>
      <c r="AR328" s="358" t="s">
        <v>20</v>
      </c>
      <c r="AS328" s="172">
        <v>0</v>
      </c>
      <c r="AT328" s="172">
        <v>0</v>
      </c>
      <c r="AU328" s="172">
        <v>0</v>
      </c>
      <c r="AV328" s="172">
        <v>0</v>
      </c>
      <c r="AW328" s="172">
        <v>0</v>
      </c>
      <c r="AX328" s="172">
        <v>0</v>
      </c>
      <c r="AY328" s="172">
        <v>0</v>
      </c>
      <c r="AZ328" s="172">
        <v>0</v>
      </c>
      <c r="BA328" s="172">
        <v>0</v>
      </c>
    </row>
    <row r="329" spans="1:53" ht="31.5" x14ac:dyDescent="0.25">
      <c r="A329" s="176" t="s">
        <v>294</v>
      </c>
      <c r="B329" s="85" t="s">
        <v>353</v>
      </c>
      <c r="C329" s="200" t="s">
        <v>354</v>
      </c>
      <c r="D329" s="199" t="s">
        <v>20</v>
      </c>
      <c r="E329" s="190">
        <v>0</v>
      </c>
      <c r="F329" s="190">
        <v>0</v>
      </c>
      <c r="G329" s="190">
        <v>0</v>
      </c>
      <c r="H329" s="190">
        <v>0</v>
      </c>
      <c r="I329" s="190">
        <v>0</v>
      </c>
      <c r="J329" s="190">
        <v>0</v>
      </c>
      <c r="K329" s="190">
        <v>0</v>
      </c>
      <c r="L329" s="190">
        <v>0</v>
      </c>
      <c r="M329" s="190">
        <v>0</v>
      </c>
      <c r="N329" s="199" t="s">
        <v>20</v>
      </c>
      <c r="O329" s="190">
        <v>0</v>
      </c>
      <c r="P329" s="190">
        <v>0</v>
      </c>
      <c r="Q329" s="190">
        <v>0</v>
      </c>
      <c r="R329" s="190">
        <v>0</v>
      </c>
      <c r="S329" s="190">
        <v>0</v>
      </c>
      <c r="T329" s="190">
        <v>0</v>
      </c>
      <c r="U329" s="190">
        <v>0</v>
      </c>
      <c r="V329" s="190">
        <v>0</v>
      </c>
      <c r="W329" s="190">
        <v>0</v>
      </c>
      <c r="X329" s="199" t="s">
        <v>20</v>
      </c>
      <c r="Y329" s="190">
        <v>0</v>
      </c>
      <c r="Z329" s="190">
        <v>0</v>
      </c>
      <c r="AA329" s="190">
        <v>0</v>
      </c>
      <c r="AB329" s="190">
        <v>0</v>
      </c>
      <c r="AC329" s="190">
        <v>0</v>
      </c>
      <c r="AD329" s="190">
        <v>0</v>
      </c>
      <c r="AE329" s="190">
        <v>0</v>
      </c>
      <c r="AF329" s="190">
        <v>0</v>
      </c>
      <c r="AG329" s="190">
        <v>0</v>
      </c>
      <c r="AH329" s="199" t="s">
        <v>20</v>
      </c>
      <c r="AI329" s="172">
        <v>0</v>
      </c>
      <c r="AJ329" s="172">
        <v>0</v>
      </c>
      <c r="AK329" s="172">
        <v>0</v>
      </c>
      <c r="AL329" s="172">
        <v>0</v>
      </c>
      <c r="AM329" s="172">
        <v>0</v>
      </c>
      <c r="AN329" s="172">
        <v>0</v>
      </c>
      <c r="AO329" s="172">
        <v>0</v>
      </c>
      <c r="AP329" s="172">
        <v>0</v>
      </c>
      <c r="AQ329" s="172">
        <v>0</v>
      </c>
      <c r="AR329" s="358" t="s">
        <v>20</v>
      </c>
      <c r="AS329" s="172">
        <v>0</v>
      </c>
      <c r="AT329" s="172">
        <v>0</v>
      </c>
      <c r="AU329" s="172">
        <v>0</v>
      </c>
      <c r="AV329" s="172">
        <v>0</v>
      </c>
      <c r="AW329" s="172">
        <v>0</v>
      </c>
      <c r="AX329" s="172">
        <v>0</v>
      </c>
      <c r="AY329" s="172">
        <v>0</v>
      </c>
      <c r="AZ329" s="172">
        <v>0</v>
      </c>
      <c r="BA329" s="172">
        <v>0</v>
      </c>
    </row>
    <row r="330" spans="1:53" ht="47.25" x14ac:dyDescent="0.25">
      <c r="A330" s="176" t="s">
        <v>294</v>
      </c>
      <c r="B330" s="85" t="s">
        <v>355</v>
      </c>
      <c r="C330" s="200" t="s">
        <v>356</v>
      </c>
      <c r="D330" s="199" t="s">
        <v>20</v>
      </c>
      <c r="E330" s="190">
        <v>0</v>
      </c>
      <c r="F330" s="190">
        <v>0</v>
      </c>
      <c r="G330" s="190">
        <v>0</v>
      </c>
      <c r="H330" s="190">
        <v>0</v>
      </c>
      <c r="I330" s="190">
        <v>0</v>
      </c>
      <c r="J330" s="190">
        <v>0</v>
      </c>
      <c r="K330" s="190">
        <v>0</v>
      </c>
      <c r="L330" s="190">
        <v>0</v>
      </c>
      <c r="M330" s="190">
        <v>0</v>
      </c>
      <c r="N330" s="199" t="s">
        <v>20</v>
      </c>
      <c r="O330" s="190">
        <v>0</v>
      </c>
      <c r="P330" s="190">
        <v>0</v>
      </c>
      <c r="Q330" s="190">
        <v>0</v>
      </c>
      <c r="R330" s="190">
        <v>0</v>
      </c>
      <c r="S330" s="190">
        <v>0</v>
      </c>
      <c r="T330" s="190">
        <v>0</v>
      </c>
      <c r="U330" s="190">
        <v>0</v>
      </c>
      <c r="V330" s="190">
        <v>0</v>
      </c>
      <c r="W330" s="190">
        <v>0</v>
      </c>
      <c r="X330" s="199" t="s">
        <v>20</v>
      </c>
      <c r="Y330" s="190">
        <v>0</v>
      </c>
      <c r="Z330" s="190">
        <v>0</v>
      </c>
      <c r="AA330" s="190">
        <v>0</v>
      </c>
      <c r="AB330" s="190">
        <v>0</v>
      </c>
      <c r="AC330" s="190">
        <v>0</v>
      </c>
      <c r="AD330" s="190">
        <v>0</v>
      </c>
      <c r="AE330" s="190">
        <v>0</v>
      </c>
      <c r="AF330" s="190">
        <v>0</v>
      </c>
      <c r="AG330" s="190">
        <v>0</v>
      </c>
      <c r="AH330" s="199" t="s">
        <v>20</v>
      </c>
      <c r="AI330" s="172">
        <v>0</v>
      </c>
      <c r="AJ330" s="172">
        <v>0</v>
      </c>
      <c r="AK330" s="172">
        <v>0</v>
      </c>
      <c r="AL330" s="172">
        <v>0</v>
      </c>
      <c r="AM330" s="172">
        <v>0</v>
      </c>
      <c r="AN330" s="172">
        <v>0</v>
      </c>
      <c r="AO330" s="172">
        <v>0</v>
      </c>
      <c r="AP330" s="172">
        <v>0</v>
      </c>
      <c r="AQ330" s="172">
        <v>0</v>
      </c>
      <c r="AR330" s="358" t="s">
        <v>20</v>
      </c>
      <c r="AS330" s="172">
        <v>0</v>
      </c>
      <c r="AT330" s="172">
        <v>0</v>
      </c>
      <c r="AU330" s="172">
        <v>0</v>
      </c>
      <c r="AV330" s="172">
        <v>0</v>
      </c>
      <c r="AW330" s="172">
        <v>0</v>
      </c>
      <c r="AX330" s="172">
        <v>0</v>
      </c>
      <c r="AY330" s="172">
        <v>0</v>
      </c>
      <c r="AZ330" s="172">
        <v>0</v>
      </c>
      <c r="BA330" s="172">
        <v>0</v>
      </c>
    </row>
    <row r="331" spans="1:53" ht="47.25" x14ac:dyDescent="0.25">
      <c r="A331" s="176" t="s">
        <v>294</v>
      </c>
      <c r="B331" s="85" t="s">
        <v>357</v>
      </c>
      <c r="C331" s="200" t="s">
        <v>358</v>
      </c>
      <c r="D331" s="199" t="s">
        <v>20</v>
      </c>
      <c r="E331" s="190">
        <v>0</v>
      </c>
      <c r="F331" s="190">
        <v>0</v>
      </c>
      <c r="G331" s="190">
        <v>0</v>
      </c>
      <c r="H331" s="190">
        <v>0</v>
      </c>
      <c r="I331" s="190">
        <v>0</v>
      </c>
      <c r="J331" s="190">
        <v>0</v>
      </c>
      <c r="K331" s="190">
        <v>0</v>
      </c>
      <c r="L331" s="190">
        <v>0</v>
      </c>
      <c r="M331" s="190">
        <v>0</v>
      </c>
      <c r="N331" s="199" t="s">
        <v>20</v>
      </c>
      <c r="O331" s="190">
        <v>0</v>
      </c>
      <c r="P331" s="190">
        <v>0</v>
      </c>
      <c r="Q331" s="190">
        <v>0</v>
      </c>
      <c r="R331" s="190">
        <v>0</v>
      </c>
      <c r="S331" s="190">
        <v>0</v>
      </c>
      <c r="T331" s="190">
        <v>0</v>
      </c>
      <c r="U331" s="190">
        <v>0</v>
      </c>
      <c r="V331" s="190">
        <v>0</v>
      </c>
      <c r="W331" s="190">
        <v>0</v>
      </c>
      <c r="X331" s="199" t="s">
        <v>20</v>
      </c>
      <c r="Y331" s="190">
        <v>0</v>
      </c>
      <c r="Z331" s="190">
        <v>0</v>
      </c>
      <c r="AA331" s="190">
        <v>0</v>
      </c>
      <c r="AB331" s="190">
        <v>0</v>
      </c>
      <c r="AC331" s="190">
        <v>0</v>
      </c>
      <c r="AD331" s="190">
        <v>0</v>
      </c>
      <c r="AE331" s="190">
        <v>0</v>
      </c>
      <c r="AF331" s="190">
        <v>0</v>
      </c>
      <c r="AG331" s="190">
        <v>0</v>
      </c>
      <c r="AH331" s="199" t="s">
        <v>20</v>
      </c>
      <c r="AI331" s="172">
        <v>0</v>
      </c>
      <c r="AJ331" s="172">
        <v>0</v>
      </c>
      <c r="AK331" s="172">
        <v>0</v>
      </c>
      <c r="AL331" s="172">
        <v>0</v>
      </c>
      <c r="AM331" s="172">
        <v>0</v>
      </c>
      <c r="AN331" s="172">
        <v>0</v>
      </c>
      <c r="AO331" s="172">
        <v>0</v>
      </c>
      <c r="AP331" s="172">
        <v>0</v>
      </c>
      <c r="AQ331" s="172">
        <v>0</v>
      </c>
      <c r="AR331" s="358" t="s">
        <v>20</v>
      </c>
      <c r="AS331" s="172">
        <v>0</v>
      </c>
      <c r="AT331" s="172">
        <v>0</v>
      </c>
      <c r="AU331" s="172">
        <v>0</v>
      </c>
      <c r="AV331" s="172">
        <v>0</v>
      </c>
      <c r="AW331" s="172">
        <v>0</v>
      </c>
      <c r="AX331" s="172">
        <v>0</v>
      </c>
      <c r="AY331" s="172">
        <v>0</v>
      </c>
      <c r="AZ331" s="172">
        <v>0</v>
      </c>
      <c r="BA331" s="172">
        <v>0</v>
      </c>
    </row>
    <row r="332" spans="1:53" ht="31.5" x14ac:dyDescent="0.25">
      <c r="A332" s="69" t="s">
        <v>294</v>
      </c>
      <c r="B332" s="85" t="s">
        <v>703</v>
      </c>
      <c r="C332" s="88" t="s">
        <v>359</v>
      </c>
      <c r="D332" s="199">
        <v>4</v>
      </c>
      <c r="E332" s="190">
        <v>0</v>
      </c>
      <c r="F332" s="190">
        <v>0</v>
      </c>
      <c r="G332" s="190">
        <v>0</v>
      </c>
      <c r="H332" s="190">
        <v>0</v>
      </c>
      <c r="I332" s="190">
        <v>0</v>
      </c>
      <c r="J332" s="190">
        <v>0</v>
      </c>
      <c r="K332" s="190">
        <v>1</v>
      </c>
      <c r="L332" s="190">
        <v>0</v>
      </c>
      <c r="M332" s="190">
        <v>0</v>
      </c>
      <c r="N332" s="199">
        <v>4</v>
      </c>
      <c r="O332" s="190">
        <v>0</v>
      </c>
      <c r="P332" s="190">
        <v>0</v>
      </c>
      <c r="Q332" s="190">
        <v>0</v>
      </c>
      <c r="R332" s="190">
        <v>0</v>
      </c>
      <c r="S332" s="190">
        <v>0</v>
      </c>
      <c r="T332" s="190">
        <v>0</v>
      </c>
      <c r="U332" s="190">
        <v>1</v>
      </c>
      <c r="V332" s="190">
        <v>0</v>
      </c>
      <c r="W332" s="190">
        <v>0</v>
      </c>
      <c r="X332" s="199" t="s">
        <v>20</v>
      </c>
      <c r="Y332" s="190">
        <v>0</v>
      </c>
      <c r="Z332" s="190">
        <v>0</v>
      </c>
      <c r="AA332" s="190">
        <v>0</v>
      </c>
      <c r="AB332" s="190">
        <v>0</v>
      </c>
      <c r="AC332" s="190">
        <v>0</v>
      </c>
      <c r="AD332" s="190">
        <v>0</v>
      </c>
      <c r="AE332" s="190">
        <v>0</v>
      </c>
      <c r="AF332" s="190">
        <v>0</v>
      </c>
      <c r="AG332" s="190">
        <v>0</v>
      </c>
      <c r="AH332" s="199" t="s">
        <v>20</v>
      </c>
      <c r="AI332" s="172">
        <v>0</v>
      </c>
      <c r="AJ332" s="172">
        <v>0</v>
      </c>
      <c r="AK332" s="172">
        <v>0</v>
      </c>
      <c r="AL332" s="172">
        <v>0</v>
      </c>
      <c r="AM332" s="172">
        <v>0</v>
      </c>
      <c r="AN332" s="172">
        <v>0</v>
      </c>
      <c r="AO332" s="172">
        <v>0</v>
      </c>
      <c r="AP332" s="172">
        <v>0</v>
      </c>
      <c r="AQ332" s="172">
        <v>0</v>
      </c>
      <c r="AR332" s="358" t="s">
        <v>20</v>
      </c>
      <c r="AS332" s="172">
        <v>0</v>
      </c>
      <c r="AT332" s="172">
        <v>0</v>
      </c>
      <c r="AU332" s="172">
        <v>0</v>
      </c>
      <c r="AV332" s="172">
        <v>0</v>
      </c>
      <c r="AW332" s="172">
        <v>0</v>
      </c>
      <c r="AX332" s="172">
        <v>0</v>
      </c>
      <c r="AY332" s="172">
        <v>0</v>
      </c>
      <c r="AZ332" s="172">
        <v>0</v>
      </c>
      <c r="BA332" s="172">
        <v>0</v>
      </c>
    </row>
    <row r="333" spans="1:53" ht="31.5" x14ac:dyDescent="0.25">
      <c r="A333" s="69" t="s">
        <v>294</v>
      </c>
      <c r="B333" s="85" t="s">
        <v>511</v>
      </c>
      <c r="C333" s="88" t="s">
        <v>512</v>
      </c>
      <c r="D333" s="199" t="s">
        <v>20</v>
      </c>
      <c r="E333" s="190">
        <v>0</v>
      </c>
      <c r="F333" s="190">
        <v>0</v>
      </c>
      <c r="G333" s="190">
        <v>0</v>
      </c>
      <c r="H333" s="190">
        <v>0</v>
      </c>
      <c r="I333" s="190">
        <v>0</v>
      </c>
      <c r="J333" s="190">
        <v>0</v>
      </c>
      <c r="K333" s="190">
        <v>0</v>
      </c>
      <c r="L333" s="190">
        <v>0</v>
      </c>
      <c r="M333" s="190">
        <v>0</v>
      </c>
      <c r="N333" s="199" t="s">
        <v>20</v>
      </c>
      <c r="O333" s="190">
        <v>0</v>
      </c>
      <c r="P333" s="190">
        <v>0</v>
      </c>
      <c r="Q333" s="190">
        <v>0</v>
      </c>
      <c r="R333" s="190">
        <v>0</v>
      </c>
      <c r="S333" s="190">
        <v>0</v>
      </c>
      <c r="T333" s="190">
        <v>0</v>
      </c>
      <c r="U333" s="190">
        <v>0</v>
      </c>
      <c r="V333" s="190">
        <v>0</v>
      </c>
      <c r="W333" s="190">
        <v>0</v>
      </c>
      <c r="X333" s="199" t="s">
        <v>20</v>
      </c>
      <c r="Y333" s="190">
        <v>0</v>
      </c>
      <c r="Z333" s="190">
        <v>0</v>
      </c>
      <c r="AA333" s="190">
        <v>0</v>
      </c>
      <c r="AB333" s="190">
        <v>0</v>
      </c>
      <c r="AC333" s="190">
        <v>0</v>
      </c>
      <c r="AD333" s="190">
        <v>0</v>
      </c>
      <c r="AE333" s="190">
        <v>0</v>
      </c>
      <c r="AF333" s="190">
        <v>0</v>
      </c>
      <c r="AG333" s="190">
        <v>0</v>
      </c>
      <c r="AH333" s="199" t="s">
        <v>20</v>
      </c>
      <c r="AI333" s="172">
        <v>0</v>
      </c>
      <c r="AJ333" s="172">
        <v>0</v>
      </c>
      <c r="AK333" s="172">
        <v>0</v>
      </c>
      <c r="AL333" s="172">
        <v>0</v>
      </c>
      <c r="AM333" s="172">
        <v>0</v>
      </c>
      <c r="AN333" s="172">
        <v>0</v>
      </c>
      <c r="AO333" s="172">
        <v>0</v>
      </c>
      <c r="AP333" s="172">
        <v>0</v>
      </c>
      <c r="AQ333" s="172">
        <v>0</v>
      </c>
      <c r="AR333" s="358" t="s">
        <v>20</v>
      </c>
      <c r="AS333" s="172">
        <v>0</v>
      </c>
      <c r="AT333" s="172">
        <v>0</v>
      </c>
      <c r="AU333" s="172">
        <v>0</v>
      </c>
      <c r="AV333" s="172">
        <v>0</v>
      </c>
      <c r="AW333" s="172">
        <v>0</v>
      </c>
      <c r="AX333" s="172">
        <v>0</v>
      </c>
      <c r="AY333" s="172">
        <v>0</v>
      </c>
      <c r="AZ333" s="172">
        <v>0</v>
      </c>
      <c r="BA333" s="172">
        <v>0</v>
      </c>
    </row>
    <row r="334" spans="1:53" ht="31.5" x14ac:dyDescent="0.25">
      <c r="A334" s="69" t="s">
        <v>294</v>
      </c>
      <c r="B334" s="85" t="s">
        <v>360</v>
      </c>
      <c r="C334" s="88" t="s">
        <v>361</v>
      </c>
      <c r="D334" s="199" t="s">
        <v>20</v>
      </c>
      <c r="E334" s="190">
        <v>0</v>
      </c>
      <c r="F334" s="190">
        <v>0</v>
      </c>
      <c r="G334" s="190">
        <v>0</v>
      </c>
      <c r="H334" s="190">
        <v>0</v>
      </c>
      <c r="I334" s="190">
        <v>0</v>
      </c>
      <c r="J334" s="190">
        <v>0</v>
      </c>
      <c r="K334" s="190">
        <v>0</v>
      </c>
      <c r="L334" s="190">
        <v>0</v>
      </c>
      <c r="M334" s="190">
        <v>0</v>
      </c>
      <c r="N334" s="199" t="s">
        <v>20</v>
      </c>
      <c r="O334" s="190">
        <v>0</v>
      </c>
      <c r="P334" s="190">
        <v>0</v>
      </c>
      <c r="Q334" s="190">
        <v>0</v>
      </c>
      <c r="R334" s="190">
        <v>0</v>
      </c>
      <c r="S334" s="190">
        <v>0</v>
      </c>
      <c r="T334" s="190">
        <v>0</v>
      </c>
      <c r="U334" s="190">
        <v>0</v>
      </c>
      <c r="V334" s="190">
        <v>0</v>
      </c>
      <c r="W334" s="190">
        <v>0</v>
      </c>
      <c r="X334" s="199" t="s">
        <v>20</v>
      </c>
      <c r="Y334" s="190">
        <v>0</v>
      </c>
      <c r="Z334" s="190">
        <v>0</v>
      </c>
      <c r="AA334" s="190">
        <v>0</v>
      </c>
      <c r="AB334" s="190">
        <v>0</v>
      </c>
      <c r="AC334" s="190">
        <v>0</v>
      </c>
      <c r="AD334" s="190">
        <v>0</v>
      </c>
      <c r="AE334" s="190">
        <v>0</v>
      </c>
      <c r="AF334" s="190">
        <v>0</v>
      </c>
      <c r="AG334" s="190">
        <v>0</v>
      </c>
      <c r="AH334" s="199" t="s">
        <v>20</v>
      </c>
      <c r="AI334" s="172">
        <v>0</v>
      </c>
      <c r="AJ334" s="172">
        <v>0</v>
      </c>
      <c r="AK334" s="172">
        <v>0</v>
      </c>
      <c r="AL334" s="172">
        <v>0</v>
      </c>
      <c r="AM334" s="172">
        <v>0</v>
      </c>
      <c r="AN334" s="172">
        <v>0</v>
      </c>
      <c r="AO334" s="172">
        <v>0</v>
      </c>
      <c r="AP334" s="172">
        <v>0</v>
      </c>
      <c r="AQ334" s="172">
        <v>0</v>
      </c>
      <c r="AR334" s="358" t="s">
        <v>20</v>
      </c>
      <c r="AS334" s="172">
        <v>0</v>
      </c>
      <c r="AT334" s="172">
        <v>0</v>
      </c>
      <c r="AU334" s="172">
        <v>0</v>
      </c>
      <c r="AV334" s="172">
        <v>0</v>
      </c>
      <c r="AW334" s="172">
        <v>0</v>
      </c>
      <c r="AX334" s="172">
        <v>0</v>
      </c>
      <c r="AY334" s="172">
        <v>0</v>
      </c>
      <c r="AZ334" s="172">
        <v>0</v>
      </c>
      <c r="BA334" s="172">
        <v>0</v>
      </c>
    </row>
    <row r="335" spans="1:53" ht="47.25" x14ac:dyDescent="0.25">
      <c r="A335" s="69" t="s">
        <v>294</v>
      </c>
      <c r="B335" s="83" t="s">
        <v>514</v>
      </c>
      <c r="C335" s="69" t="s">
        <v>515</v>
      </c>
      <c r="D335" s="199" t="s">
        <v>20</v>
      </c>
      <c r="E335" s="190">
        <v>0</v>
      </c>
      <c r="F335" s="190">
        <v>0</v>
      </c>
      <c r="G335" s="190">
        <v>0</v>
      </c>
      <c r="H335" s="190">
        <v>0</v>
      </c>
      <c r="I335" s="190">
        <v>0</v>
      </c>
      <c r="J335" s="190">
        <v>0</v>
      </c>
      <c r="K335" s="190">
        <v>0</v>
      </c>
      <c r="L335" s="190">
        <v>0</v>
      </c>
      <c r="M335" s="190">
        <v>0</v>
      </c>
      <c r="N335" s="199" t="s">
        <v>20</v>
      </c>
      <c r="O335" s="190">
        <v>0</v>
      </c>
      <c r="P335" s="190">
        <v>0</v>
      </c>
      <c r="Q335" s="190">
        <v>0</v>
      </c>
      <c r="R335" s="190">
        <v>0</v>
      </c>
      <c r="S335" s="190">
        <v>0</v>
      </c>
      <c r="T335" s="190">
        <v>0</v>
      </c>
      <c r="U335" s="190">
        <v>0</v>
      </c>
      <c r="V335" s="190">
        <v>0</v>
      </c>
      <c r="W335" s="190">
        <v>0</v>
      </c>
      <c r="X335" s="199" t="s">
        <v>20</v>
      </c>
      <c r="Y335" s="190">
        <v>0</v>
      </c>
      <c r="Z335" s="190">
        <v>0</v>
      </c>
      <c r="AA335" s="190">
        <v>0</v>
      </c>
      <c r="AB335" s="190">
        <v>0</v>
      </c>
      <c r="AC335" s="190">
        <v>0</v>
      </c>
      <c r="AD335" s="190">
        <v>0</v>
      </c>
      <c r="AE335" s="190">
        <v>0</v>
      </c>
      <c r="AF335" s="190">
        <v>0</v>
      </c>
      <c r="AG335" s="190">
        <v>0</v>
      </c>
      <c r="AH335" s="199" t="s">
        <v>20</v>
      </c>
      <c r="AI335" s="179">
        <v>0</v>
      </c>
      <c r="AJ335" s="179">
        <v>0</v>
      </c>
      <c r="AK335" s="179">
        <v>0</v>
      </c>
      <c r="AL335" s="179">
        <v>0</v>
      </c>
      <c r="AM335" s="179">
        <v>0</v>
      </c>
      <c r="AN335" s="179">
        <v>0</v>
      </c>
      <c r="AO335" s="179">
        <v>0</v>
      </c>
      <c r="AP335" s="179">
        <v>0</v>
      </c>
      <c r="AQ335" s="179">
        <v>0</v>
      </c>
      <c r="AR335" s="358" t="s">
        <v>20</v>
      </c>
      <c r="AS335" s="179">
        <v>0</v>
      </c>
      <c r="AT335" s="179">
        <v>0</v>
      </c>
      <c r="AU335" s="179">
        <v>0</v>
      </c>
      <c r="AV335" s="179">
        <v>0</v>
      </c>
      <c r="AW335" s="179">
        <v>0</v>
      </c>
      <c r="AX335" s="179">
        <v>0</v>
      </c>
      <c r="AY335" s="179">
        <v>0</v>
      </c>
      <c r="AZ335" s="179">
        <v>0</v>
      </c>
      <c r="BA335" s="179">
        <v>0</v>
      </c>
    </row>
    <row r="336" spans="1:53" ht="47.25" x14ac:dyDescent="0.25">
      <c r="A336" s="69" t="s">
        <v>294</v>
      </c>
      <c r="B336" s="85" t="s">
        <v>516</v>
      </c>
      <c r="C336" s="88" t="s">
        <v>517</v>
      </c>
      <c r="D336" s="199" t="s">
        <v>20</v>
      </c>
      <c r="E336" s="190">
        <v>0</v>
      </c>
      <c r="F336" s="190">
        <v>0</v>
      </c>
      <c r="G336" s="190">
        <v>0</v>
      </c>
      <c r="H336" s="190">
        <v>0</v>
      </c>
      <c r="I336" s="190">
        <v>0</v>
      </c>
      <c r="J336" s="190">
        <v>0</v>
      </c>
      <c r="K336" s="190">
        <v>0</v>
      </c>
      <c r="L336" s="190">
        <v>0</v>
      </c>
      <c r="M336" s="190">
        <v>0</v>
      </c>
      <c r="N336" s="199" t="s">
        <v>20</v>
      </c>
      <c r="O336" s="190">
        <v>0</v>
      </c>
      <c r="P336" s="190">
        <v>0</v>
      </c>
      <c r="Q336" s="190">
        <v>0</v>
      </c>
      <c r="R336" s="190">
        <v>0</v>
      </c>
      <c r="S336" s="190">
        <v>0</v>
      </c>
      <c r="T336" s="190">
        <v>0</v>
      </c>
      <c r="U336" s="190">
        <v>0</v>
      </c>
      <c r="V336" s="190">
        <v>0</v>
      </c>
      <c r="W336" s="190">
        <v>0</v>
      </c>
      <c r="X336" s="199" t="s">
        <v>20</v>
      </c>
      <c r="Y336" s="190">
        <v>0</v>
      </c>
      <c r="Z336" s="190">
        <v>0</v>
      </c>
      <c r="AA336" s="190">
        <v>0</v>
      </c>
      <c r="AB336" s="190">
        <v>0</v>
      </c>
      <c r="AC336" s="190">
        <v>0</v>
      </c>
      <c r="AD336" s="190">
        <v>0</v>
      </c>
      <c r="AE336" s="190">
        <v>0</v>
      </c>
      <c r="AF336" s="190">
        <v>0</v>
      </c>
      <c r="AG336" s="190">
        <v>0</v>
      </c>
      <c r="AH336" s="199" t="s">
        <v>20</v>
      </c>
      <c r="AI336" s="179">
        <v>0</v>
      </c>
      <c r="AJ336" s="179">
        <v>0</v>
      </c>
      <c r="AK336" s="179">
        <v>0</v>
      </c>
      <c r="AL336" s="179">
        <v>0</v>
      </c>
      <c r="AM336" s="179">
        <v>0</v>
      </c>
      <c r="AN336" s="179">
        <v>0</v>
      </c>
      <c r="AO336" s="179">
        <v>0</v>
      </c>
      <c r="AP336" s="179">
        <v>0</v>
      </c>
      <c r="AQ336" s="179">
        <v>0</v>
      </c>
      <c r="AR336" s="358" t="s">
        <v>20</v>
      </c>
      <c r="AS336" s="179">
        <v>0</v>
      </c>
      <c r="AT336" s="179">
        <v>0</v>
      </c>
      <c r="AU336" s="179">
        <v>0</v>
      </c>
      <c r="AV336" s="179">
        <v>0</v>
      </c>
      <c r="AW336" s="179">
        <v>0</v>
      </c>
      <c r="AX336" s="179">
        <v>0</v>
      </c>
      <c r="AY336" s="179">
        <v>0</v>
      </c>
      <c r="AZ336" s="179">
        <v>0</v>
      </c>
      <c r="BA336" s="179">
        <v>0</v>
      </c>
    </row>
    <row r="337" spans="1:53" ht="31.5" x14ac:dyDescent="0.25">
      <c r="A337" s="69" t="s">
        <v>294</v>
      </c>
      <c r="B337" s="83" t="s">
        <v>518</v>
      </c>
      <c r="C337" s="88" t="s">
        <v>519</v>
      </c>
      <c r="D337" s="199" t="s">
        <v>20</v>
      </c>
      <c r="E337" s="190">
        <v>0</v>
      </c>
      <c r="F337" s="190">
        <v>0</v>
      </c>
      <c r="G337" s="190">
        <v>0</v>
      </c>
      <c r="H337" s="190">
        <v>0</v>
      </c>
      <c r="I337" s="190">
        <v>0</v>
      </c>
      <c r="J337" s="190">
        <v>0</v>
      </c>
      <c r="K337" s="190">
        <v>0</v>
      </c>
      <c r="L337" s="190">
        <v>0</v>
      </c>
      <c r="M337" s="190">
        <v>0</v>
      </c>
      <c r="N337" s="199" t="s">
        <v>20</v>
      </c>
      <c r="O337" s="190">
        <v>0</v>
      </c>
      <c r="P337" s="190">
        <v>0</v>
      </c>
      <c r="Q337" s="190">
        <v>0</v>
      </c>
      <c r="R337" s="190">
        <v>0</v>
      </c>
      <c r="S337" s="190">
        <v>0</v>
      </c>
      <c r="T337" s="190">
        <v>0</v>
      </c>
      <c r="U337" s="190">
        <v>0</v>
      </c>
      <c r="V337" s="190">
        <v>0</v>
      </c>
      <c r="W337" s="190">
        <v>0</v>
      </c>
      <c r="X337" s="199" t="s">
        <v>20</v>
      </c>
      <c r="Y337" s="190">
        <v>0</v>
      </c>
      <c r="Z337" s="190">
        <v>0</v>
      </c>
      <c r="AA337" s="190">
        <v>0</v>
      </c>
      <c r="AB337" s="190">
        <v>0</v>
      </c>
      <c r="AC337" s="190">
        <v>0</v>
      </c>
      <c r="AD337" s="190">
        <v>0</v>
      </c>
      <c r="AE337" s="190">
        <v>0</v>
      </c>
      <c r="AF337" s="190">
        <v>0</v>
      </c>
      <c r="AG337" s="190">
        <v>0</v>
      </c>
      <c r="AH337" s="199" t="s">
        <v>20</v>
      </c>
      <c r="AI337" s="179">
        <v>0</v>
      </c>
      <c r="AJ337" s="179">
        <v>0</v>
      </c>
      <c r="AK337" s="179">
        <v>0</v>
      </c>
      <c r="AL337" s="179">
        <v>0</v>
      </c>
      <c r="AM337" s="179">
        <v>0</v>
      </c>
      <c r="AN337" s="179">
        <v>0</v>
      </c>
      <c r="AO337" s="179">
        <v>0</v>
      </c>
      <c r="AP337" s="179">
        <v>0</v>
      </c>
      <c r="AQ337" s="179">
        <v>0</v>
      </c>
      <c r="AR337" s="358" t="s">
        <v>20</v>
      </c>
      <c r="AS337" s="179">
        <v>0</v>
      </c>
      <c r="AT337" s="179">
        <v>0</v>
      </c>
      <c r="AU337" s="179">
        <v>0</v>
      </c>
      <c r="AV337" s="179">
        <v>0</v>
      </c>
      <c r="AW337" s="179">
        <v>0</v>
      </c>
      <c r="AX337" s="179">
        <v>0</v>
      </c>
      <c r="AY337" s="179">
        <v>0</v>
      </c>
      <c r="AZ337" s="179">
        <v>0</v>
      </c>
      <c r="BA337" s="179">
        <v>0</v>
      </c>
    </row>
    <row r="338" spans="1:53" ht="47.25" x14ac:dyDescent="0.25">
      <c r="A338" s="69" t="s">
        <v>294</v>
      </c>
      <c r="B338" s="85" t="s">
        <v>362</v>
      </c>
      <c r="C338" s="88" t="s">
        <v>363</v>
      </c>
      <c r="D338" s="199" t="s">
        <v>20</v>
      </c>
      <c r="E338" s="190">
        <v>0</v>
      </c>
      <c r="F338" s="190">
        <v>0</v>
      </c>
      <c r="G338" s="190">
        <v>0</v>
      </c>
      <c r="H338" s="190">
        <v>0</v>
      </c>
      <c r="I338" s="190">
        <v>0</v>
      </c>
      <c r="J338" s="190">
        <v>0</v>
      </c>
      <c r="K338" s="190">
        <v>0</v>
      </c>
      <c r="L338" s="190">
        <v>0</v>
      </c>
      <c r="M338" s="190">
        <v>0</v>
      </c>
      <c r="N338" s="199" t="s">
        <v>20</v>
      </c>
      <c r="O338" s="190">
        <v>0</v>
      </c>
      <c r="P338" s="190">
        <v>0</v>
      </c>
      <c r="Q338" s="190">
        <v>0</v>
      </c>
      <c r="R338" s="190">
        <v>0</v>
      </c>
      <c r="S338" s="190">
        <v>0</v>
      </c>
      <c r="T338" s="190">
        <v>0</v>
      </c>
      <c r="U338" s="190">
        <v>0</v>
      </c>
      <c r="V338" s="190">
        <v>0</v>
      </c>
      <c r="W338" s="190">
        <v>0</v>
      </c>
      <c r="X338" s="199" t="s">
        <v>20</v>
      </c>
      <c r="Y338" s="190">
        <v>0</v>
      </c>
      <c r="Z338" s="190">
        <v>0</v>
      </c>
      <c r="AA338" s="190">
        <v>0</v>
      </c>
      <c r="AB338" s="190">
        <v>0</v>
      </c>
      <c r="AC338" s="190">
        <v>0</v>
      </c>
      <c r="AD338" s="190">
        <v>0</v>
      </c>
      <c r="AE338" s="190">
        <v>0</v>
      </c>
      <c r="AF338" s="190">
        <v>0</v>
      </c>
      <c r="AG338" s="190">
        <v>0</v>
      </c>
      <c r="AH338" s="199" t="s">
        <v>20</v>
      </c>
      <c r="AI338" s="172">
        <v>0</v>
      </c>
      <c r="AJ338" s="172">
        <v>0</v>
      </c>
      <c r="AK338" s="172">
        <v>0</v>
      </c>
      <c r="AL338" s="172">
        <v>0</v>
      </c>
      <c r="AM338" s="172">
        <v>0</v>
      </c>
      <c r="AN338" s="172">
        <v>0</v>
      </c>
      <c r="AO338" s="172">
        <v>0</v>
      </c>
      <c r="AP338" s="172">
        <v>0</v>
      </c>
      <c r="AQ338" s="172">
        <v>0</v>
      </c>
      <c r="AR338" s="358" t="s">
        <v>20</v>
      </c>
      <c r="AS338" s="172">
        <v>0</v>
      </c>
      <c r="AT338" s="172">
        <v>0</v>
      </c>
      <c r="AU338" s="172">
        <v>0</v>
      </c>
      <c r="AV338" s="172">
        <v>0</v>
      </c>
      <c r="AW338" s="172">
        <v>0</v>
      </c>
      <c r="AX338" s="172">
        <v>0</v>
      </c>
      <c r="AY338" s="172">
        <v>0</v>
      </c>
      <c r="AZ338" s="172">
        <v>0</v>
      </c>
      <c r="BA338" s="172">
        <v>0</v>
      </c>
    </row>
    <row r="339" spans="1:53" ht="31.5" x14ac:dyDescent="0.25">
      <c r="A339" s="69" t="s">
        <v>294</v>
      </c>
      <c r="B339" s="85" t="s">
        <v>520</v>
      </c>
      <c r="C339" s="88" t="s">
        <v>521</v>
      </c>
      <c r="D339" s="199" t="s">
        <v>20</v>
      </c>
      <c r="E339" s="190">
        <v>0</v>
      </c>
      <c r="F339" s="190">
        <v>0</v>
      </c>
      <c r="G339" s="190">
        <v>0</v>
      </c>
      <c r="H339" s="190">
        <v>0</v>
      </c>
      <c r="I339" s="190">
        <v>0</v>
      </c>
      <c r="J339" s="190">
        <v>0</v>
      </c>
      <c r="K339" s="190">
        <v>0</v>
      </c>
      <c r="L339" s="190">
        <v>0</v>
      </c>
      <c r="M339" s="190">
        <v>0</v>
      </c>
      <c r="N339" s="199" t="s">
        <v>20</v>
      </c>
      <c r="O339" s="190">
        <v>0</v>
      </c>
      <c r="P339" s="190">
        <v>0</v>
      </c>
      <c r="Q339" s="190">
        <v>0</v>
      </c>
      <c r="R339" s="190">
        <v>0</v>
      </c>
      <c r="S339" s="190">
        <v>0</v>
      </c>
      <c r="T339" s="190">
        <v>0</v>
      </c>
      <c r="U339" s="190">
        <v>0</v>
      </c>
      <c r="V339" s="190">
        <v>0</v>
      </c>
      <c r="W339" s="190">
        <v>0</v>
      </c>
      <c r="X339" s="199" t="s">
        <v>20</v>
      </c>
      <c r="Y339" s="190">
        <v>0</v>
      </c>
      <c r="Z339" s="190">
        <v>0</v>
      </c>
      <c r="AA339" s="190">
        <v>0</v>
      </c>
      <c r="AB339" s="190">
        <v>0</v>
      </c>
      <c r="AC339" s="190">
        <v>0</v>
      </c>
      <c r="AD339" s="190">
        <v>0</v>
      </c>
      <c r="AE339" s="190">
        <v>0</v>
      </c>
      <c r="AF339" s="190">
        <v>0</v>
      </c>
      <c r="AG339" s="190">
        <v>0</v>
      </c>
      <c r="AH339" s="199" t="s">
        <v>20</v>
      </c>
      <c r="AI339" s="172">
        <v>0</v>
      </c>
      <c r="AJ339" s="172">
        <v>0</v>
      </c>
      <c r="AK339" s="172">
        <v>0</v>
      </c>
      <c r="AL339" s="172">
        <v>0</v>
      </c>
      <c r="AM339" s="172">
        <v>0</v>
      </c>
      <c r="AN339" s="172">
        <v>0</v>
      </c>
      <c r="AO339" s="172">
        <v>0</v>
      </c>
      <c r="AP339" s="172">
        <v>0</v>
      </c>
      <c r="AQ339" s="172">
        <v>0</v>
      </c>
      <c r="AR339" s="358" t="s">
        <v>20</v>
      </c>
      <c r="AS339" s="172">
        <v>0</v>
      </c>
      <c r="AT339" s="172">
        <v>0</v>
      </c>
      <c r="AU339" s="172">
        <v>0</v>
      </c>
      <c r="AV339" s="172">
        <v>0</v>
      </c>
      <c r="AW339" s="172">
        <v>0</v>
      </c>
      <c r="AX339" s="172">
        <v>0</v>
      </c>
      <c r="AY339" s="172">
        <v>0</v>
      </c>
      <c r="AZ339" s="172">
        <v>0</v>
      </c>
      <c r="BA339" s="172">
        <v>0</v>
      </c>
    </row>
    <row r="340" spans="1:53" ht="78.75" x14ac:dyDescent="0.25">
      <c r="A340" s="69" t="s">
        <v>294</v>
      </c>
      <c r="B340" s="85" t="s">
        <v>364</v>
      </c>
      <c r="C340" s="88" t="s">
        <v>365</v>
      </c>
      <c r="D340" s="199" t="s">
        <v>20</v>
      </c>
      <c r="E340" s="190">
        <v>0</v>
      </c>
      <c r="F340" s="190">
        <v>0</v>
      </c>
      <c r="G340" s="190">
        <v>0</v>
      </c>
      <c r="H340" s="190">
        <v>0</v>
      </c>
      <c r="I340" s="190">
        <v>0</v>
      </c>
      <c r="J340" s="190">
        <v>0</v>
      </c>
      <c r="K340" s="190">
        <v>0</v>
      </c>
      <c r="L340" s="190">
        <v>0</v>
      </c>
      <c r="M340" s="190">
        <v>0</v>
      </c>
      <c r="N340" s="199" t="s">
        <v>20</v>
      </c>
      <c r="O340" s="190">
        <v>0</v>
      </c>
      <c r="P340" s="190">
        <v>0</v>
      </c>
      <c r="Q340" s="190">
        <v>0</v>
      </c>
      <c r="R340" s="190">
        <v>0</v>
      </c>
      <c r="S340" s="190">
        <v>0</v>
      </c>
      <c r="T340" s="190">
        <v>0</v>
      </c>
      <c r="U340" s="190">
        <v>0</v>
      </c>
      <c r="V340" s="190">
        <v>0</v>
      </c>
      <c r="W340" s="190">
        <v>0</v>
      </c>
      <c r="X340" s="199" t="s">
        <v>20</v>
      </c>
      <c r="Y340" s="190">
        <v>0</v>
      </c>
      <c r="Z340" s="190">
        <v>0</v>
      </c>
      <c r="AA340" s="190">
        <v>0</v>
      </c>
      <c r="AB340" s="190">
        <v>0</v>
      </c>
      <c r="AC340" s="190">
        <v>0</v>
      </c>
      <c r="AD340" s="190">
        <v>0</v>
      </c>
      <c r="AE340" s="190">
        <v>0</v>
      </c>
      <c r="AF340" s="190">
        <v>0</v>
      </c>
      <c r="AG340" s="190">
        <v>0</v>
      </c>
      <c r="AH340" s="199" t="s">
        <v>20</v>
      </c>
      <c r="AI340" s="172">
        <v>0</v>
      </c>
      <c r="AJ340" s="172">
        <v>0</v>
      </c>
      <c r="AK340" s="172">
        <v>0</v>
      </c>
      <c r="AL340" s="172">
        <v>0</v>
      </c>
      <c r="AM340" s="172">
        <v>0</v>
      </c>
      <c r="AN340" s="172">
        <v>0</v>
      </c>
      <c r="AO340" s="172">
        <v>0</v>
      </c>
      <c r="AP340" s="172">
        <v>0</v>
      </c>
      <c r="AQ340" s="172">
        <v>0</v>
      </c>
      <c r="AR340" s="358" t="s">
        <v>20</v>
      </c>
      <c r="AS340" s="172">
        <v>0</v>
      </c>
      <c r="AT340" s="172">
        <v>0</v>
      </c>
      <c r="AU340" s="172">
        <v>0</v>
      </c>
      <c r="AV340" s="172">
        <v>0</v>
      </c>
      <c r="AW340" s="172">
        <v>0</v>
      </c>
      <c r="AX340" s="172">
        <v>0</v>
      </c>
      <c r="AY340" s="172">
        <v>0</v>
      </c>
      <c r="AZ340" s="172">
        <v>0</v>
      </c>
      <c r="BA340" s="172">
        <v>0</v>
      </c>
    </row>
    <row r="341" spans="1:53" ht="110.25" x14ac:dyDescent="0.25">
      <c r="A341" s="75" t="s">
        <v>294</v>
      </c>
      <c r="B341" s="83" t="s">
        <v>366</v>
      </c>
      <c r="C341" s="69" t="s">
        <v>367</v>
      </c>
      <c r="D341" s="199" t="s">
        <v>20</v>
      </c>
      <c r="E341" s="190">
        <v>0</v>
      </c>
      <c r="F341" s="190">
        <v>0</v>
      </c>
      <c r="G341" s="190">
        <v>0</v>
      </c>
      <c r="H341" s="190">
        <v>0</v>
      </c>
      <c r="I341" s="190">
        <v>0</v>
      </c>
      <c r="J341" s="190">
        <v>0</v>
      </c>
      <c r="K341" s="190">
        <v>0</v>
      </c>
      <c r="L341" s="190">
        <v>0</v>
      </c>
      <c r="M341" s="190">
        <v>0</v>
      </c>
      <c r="N341" s="199" t="s">
        <v>20</v>
      </c>
      <c r="O341" s="190">
        <v>0</v>
      </c>
      <c r="P341" s="190">
        <v>0</v>
      </c>
      <c r="Q341" s="190">
        <v>0</v>
      </c>
      <c r="R341" s="190">
        <v>0</v>
      </c>
      <c r="S341" s="190">
        <v>0</v>
      </c>
      <c r="T341" s="190">
        <v>0</v>
      </c>
      <c r="U341" s="190">
        <v>0</v>
      </c>
      <c r="V341" s="190">
        <v>0</v>
      </c>
      <c r="W341" s="190">
        <v>0</v>
      </c>
      <c r="X341" s="199" t="s">
        <v>20</v>
      </c>
      <c r="Y341" s="190">
        <v>0</v>
      </c>
      <c r="Z341" s="190">
        <v>0</v>
      </c>
      <c r="AA341" s="190">
        <v>0</v>
      </c>
      <c r="AB341" s="190">
        <v>0</v>
      </c>
      <c r="AC341" s="190">
        <v>0</v>
      </c>
      <c r="AD341" s="190">
        <v>0</v>
      </c>
      <c r="AE341" s="190">
        <v>0</v>
      </c>
      <c r="AF341" s="190">
        <v>0</v>
      </c>
      <c r="AG341" s="190">
        <v>0</v>
      </c>
      <c r="AH341" s="199" t="s">
        <v>20</v>
      </c>
      <c r="AI341" s="172">
        <v>0</v>
      </c>
      <c r="AJ341" s="172">
        <v>0</v>
      </c>
      <c r="AK341" s="172">
        <v>0</v>
      </c>
      <c r="AL341" s="172">
        <v>0</v>
      </c>
      <c r="AM341" s="172">
        <v>0</v>
      </c>
      <c r="AN341" s="172">
        <v>0</v>
      </c>
      <c r="AO341" s="172">
        <v>0</v>
      </c>
      <c r="AP341" s="172">
        <v>0</v>
      </c>
      <c r="AQ341" s="172">
        <v>0</v>
      </c>
      <c r="AR341" s="358" t="s">
        <v>20</v>
      </c>
      <c r="AS341" s="172">
        <v>0</v>
      </c>
      <c r="AT341" s="172">
        <v>0</v>
      </c>
      <c r="AU341" s="172">
        <v>0</v>
      </c>
      <c r="AV341" s="172">
        <v>0</v>
      </c>
      <c r="AW341" s="172">
        <v>0</v>
      </c>
      <c r="AX341" s="172">
        <v>0</v>
      </c>
      <c r="AY341" s="172">
        <v>0</v>
      </c>
      <c r="AZ341" s="172">
        <v>0</v>
      </c>
      <c r="BA341" s="172">
        <v>0</v>
      </c>
    </row>
    <row r="342" spans="1:53" ht="47.25" x14ac:dyDescent="0.25">
      <c r="A342" s="75" t="s">
        <v>294</v>
      </c>
      <c r="B342" s="178" t="s">
        <v>368</v>
      </c>
      <c r="C342" s="69" t="s">
        <v>369</v>
      </c>
      <c r="D342" s="199" t="s">
        <v>20</v>
      </c>
      <c r="E342" s="190">
        <v>0</v>
      </c>
      <c r="F342" s="190">
        <v>0</v>
      </c>
      <c r="G342" s="190">
        <v>0</v>
      </c>
      <c r="H342" s="190">
        <v>0</v>
      </c>
      <c r="I342" s="190">
        <v>0</v>
      </c>
      <c r="J342" s="190">
        <v>0</v>
      </c>
      <c r="K342" s="190">
        <v>0</v>
      </c>
      <c r="L342" s="190">
        <v>0</v>
      </c>
      <c r="M342" s="190">
        <v>0</v>
      </c>
      <c r="N342" s="199" t="s">
        <v>20</v>
      </c>
      <c r="O342" s="190">
        <v>0</v>
      </c>
      <c r="P342" s="190">
        <v>0</v>
      </c>
      <c r="Q342" s="190">
        <v>0</v>
      </c>
      <c r="R342" s="190">
        <v>0</v>
      </c>
      <c r="S342" s="190">
        <v>0</v>
      </c>
      <c r="T342" s="190">
        <v>0</v>
      </c>
      <c r="U342" s="190">
        <v>0</v>
      </c>
      <c r="V342" s="190">
        <v>0</v>
      </c>
      <c r="W342" s="190">
        <v>0</v>
      </c>
      <c r="X342" s="199" t="s">
        <v>20</v>
      </c>
      <c r="Y342" s="190">
        <v>0</v>
      </c>
      <c r="Z342" s="190">
        <v>0</v>
      </c>
      <c r="AA342" s="190">
        <v>0</v>
      </c>
      <c r="AB342" s="190">
        <v>0</v>
      </c>
      <c r="AC342" s="190">
        <v>0</v>
      </c>
      <c r="AD342" s="190">
        <v>0</v>
      </c>
      <c r="AE342" s="190">
        <v>0</v>
      </c>
      <c r="AF342" s="190">
        <v>0</v>
      </c>
      <c r="AG342" s="190">
        <v>0</v>
      </c>
      <c r="AH342" s="199" t="s">
        <v>20</v>
      </c>
      <c r="AI342" s="172">
        <v>0</v>
      </c>
      <c r="AJ342" s="172">
        <v>0</v>
      </c>
      <c r="AK342" s="172">
        <v>0</v>
      </c>
      <c r="AL342" s="172">
        <v>0</v>
      </c>
      <c r="AM342" s="172">
        <v>0</v>
      </c>
      <c r="AN342" s="172">
        <v>0</v>
      </c>
      <c r="AO342" s="172">
        <v>0</v>
      </c>
      <c r="AP342" s="172">
        <v>0</v>
      </c>
      <c r="AQ342" s="172">
        <v>0</v>
      </c>
      <c r="AR342" s="358" t="s">
        <v>20</v>
      </c>
      <c r="AS342" s="172">
        <v>0</v>
      </c>
      <c r="AT342" s="172">
        <v>0</v>
      </c>
      <c r="AU342" s="172">
        <v>0</v>
      </c>
      <c r="AV342" s="172">
        <v>0</v>
      </c>
      <c r="AW342" s="172">
        <v>0</v>
      </c>
      <c r="AX342" s="172">
        <v>0</v>
      </c>
      <c r="AY342" s="172">
        <v>0</v>
      </c>
      <c r="AZ342" s="172">
        <v>0</v>
      </c>
      <c r="BA342" s="172">
        <v>0</v>
      </c>
    </row>
    <row r="343" spans="1:53" ht="47.25" x14ac:dyDescent="0.25">
      <c r="A343" s="75" t="s">
        <v>294</v>
      </c>
      <c r="B343" s="178" t="s">
        <v>370</v>
      </c>
      <c r="C343" s="201" t="s">
        <v>371</v>
      </c>
      <c r="D343" s="199" t="s">
        <v>20</v>
      </c>
      <c r="E343" s="190">
        <v>0</v>
      </c>
      <c r="F343" s="190">
        <v>0</v>
      </c>
      <c r="G343" s="190">
        <v>0</v>
      </c>
      <c r="H343" s="190">
        <v>0</v>
      </c>
      <c r="I343" s="190">
        <v>0</v>
      </c>
      <c r="J343" s="190">
        <v>0</v>
      </c>
      <c r="K343" s="190">
        <v>0</v>
      </c>
      <c r="L343" s="190">
        <v>0</v>
      </c>
      <c r="M343" s="190">
        <v>0</v>
      </c>
      <c r="N343" s="199" t="s">
        <v>20</v>
      </c>
      <c r="O343" s="190">
        <v>0</v>
      </c>
      <c r="P343" s="190">
        <v>0</v>
      </c>
      <c r="Q343" s="190">
        <v>0</v>
      </c>
      <c r="R343" s="190">
        <v>0</v>
      </c>
      <c r="S343" s="190">
        <v>0</v>
      </c>
      <c r="T343" s="190">
        <v>0</v>
      </c>
      <c r="U343" s="190">
        <v>0</v>
      </c>
      <c r="V343" s="190">
        <v>0</v>
      </c>
      <c r="W343" s="190">
        <v>0</v>
      </c>
      <c r="X343" s="199" t="s">
        <v>20</v>
      </c>
      <c r="Y343" s="190">
        <v>0</v>
      </c>
      <c r="Z343" s="190">
        <v>0</v>
      </c>
      <c r="AA343" s="190">
        <v>0</v>
      </c>
      <c r="AB343" s="190">
        <v>0</v>
      </c>
      <c r="AC343" s="190">
        <v>0</v>
      </c>
      <c r="AD343" s="190">
        <v>0</v>
      </c>
      <c r="AE343" s="190">
        <v>0</v>
      </c>
      <c r="AF343" s="190">
        <v>0</v>
      </c>
      <c r="AG343" s="190">
        <v>0</v>
      </c>
      <c r="AH343" s="199" t="s">
        <v>20</v>
      </c>
      <c r="AI343" s="172">
        <v>0</v>
      </c>
      <c r="AJ343" s="172">
        <v>0</v>
      </c>
      <c r="AK343" s="172">
        <v>0</v>
      </c>
      <c r="AL343" s="172">
        <v>0</v>
      </c>
      <c r="AM343" s="172">
        <v>0</v>
      </c>
      <c r="AN343" s="172">
        <v>0</v>
      </c>
      <c r="AO343" s="172">
        <v>0</v>
      </c>
      <c r="AP343" s="172">
        <v>0</v>
      </c>
      <c r="AQ343" s="172">
        <v>0</v>
      </c>
      <c r="AR343" s="358" t="s">
        <v>20</v>
      </c>
      <c r="AS343" s="172">
        <v>0</v>
      </c>
      <c r="AT343" s="172">
        <v>0</v>
      </c>
      <c r="AU343" s="172">
        <v>0</v>
      </c>
      <c r="AV343" s="172">
        <v>0</v>
      </c>
      <c r="AW343" s="172">
        <v>0</v>
      </c>
      <c r="AX343" s="172">
        <v>0</v>
      </c>
      <c r="AY343" s="172">
        <v>0</v>
      </c>
      <c r="AZ343" s="172">
        <v>0</v>
      </c>
      <c r="BA343" s="172">
        <v>0</v>
      </c>
    </row>
    <row r="344" spans="1:53" ht="47.25" x14ac:dyDescent="0.25">
      <c r="A344" s="75" t="s">
        <v>294</v>
      </c>
      <c r="B344" s="191" t="s">
        <v>698</v>
      </c>
      <c r="C344" s="69" t="s">
        <v>372</v>
      </c>
      <c r="D344" s="199" t="s">
        <v>20</v>
      </c>
      <c r="E344" s="190">
        <v>0</v>
      </c>
      <c r="F344" s="190">
        <v>0</v>
      </c>
      <c r="G344" s="190">
        <v>0</v>
      </c>
      <c r="H344" s="190">
        <v>0</v>
      </c>
      <c r="I344" s="190">
        <v>0</v>
      </c>
      <c r="J344" s="190">
        <v>0</v>
      </c>
      <c r="K344" s="190">
        <v>0</v>
      </c>
      <c r="L344" s="190">
        <v>0</v>
      </c>
      <c r="M344" s="190">
        <v>0</v>
      </c>
      <c r="N344" s="199" t="s">
        <v>20</v>
      </c>
      <c r="O344" s="190">
        <v>0</v>
      </c>
      <c r="P344" s="190">
        <v>0</v>
      </c>
      <c r="Q344" s="190">
        <v>0</v>
      </c>
      <c r="R344" s="190">
        <v>0</v>
      </c>
      <c r="S344" s="190">
        <v>0</v>
      </c>
      <c r="T344" s="190">
        <v>0</v>
      </c>
      <c r="U344" s="190">
        <v>0</v>
      </c>
      <c r="V344" s="190">
        <v>0</v>
      </c>
      <c r="W344" s="190">
        <v>0</v>
      </c>
      <c r="X344" s="199" t="s">
        <v>20</v>
      </c>
      <c r="Y344" s="190">
        <v>0</v>
      </c>
      <c r="Z344" s="190">
        <v>0</v>
      </c>
      <c r="AA344" s="190">
        <v>0</v>
      </c>
      <c r="AB344" s="190">
        <v>0</v>
      </c>
      <c r="AC344" s="190">
        <v>0</v>
      </c>
      <c r="AD344" s="190">
        <v>0</v>
      </c>
      <c r="AE344" s="190">
        <v>0</v>
      </c>
      <c r="AF344" s="190">
        <v>0</v>
      </c>
      <c r="AG344" s="190">
        <v>0</v>
      </c>
      <c r="AH344" s="199" t="s">
        <v>20</v>
      </c>
      <c r="AI344" s="172">
        <v>0</v>
      </c>
      <c r="AJ344" s="172">
        <v>0</v>
      </c>
      <c r="AK344" s="172">
        <v>0</v>
      </c>
      <c r="AL344" s="172">
        <v>0</v>
      </c>
      <c r="AM344" s="172">
        <v>0</v>
      </c>
      <c r="AN344" s="172">
        <v>0</v>
      </c>
      <c r="AO344" s="172">
        <v>0</v>
      </c>
      <c r="AP344" s="172">
        <v>0</v>
      </c>
      <c r="AQ344" s="172">
        <v>0</v>
      </c>
      <c r="AR344" s="358" t="s">
        <v>20</v>
      </c>
      <c r="AS344" s="172">
        <v>0</v>
      </c>
      <c r="AT344" s="172">
        <v>0</v>
      </c>
      <c r="AU344" s="172">
        <v>0</v>
      </c>
      <c r="AV344" s="172">
        <v>0</v>
      </c>
      <c r="AW344" s="172">
        <v>0</v>
      </c>
      <c r="AX344" s="172">
        <v>0</v>
      </c>
      <c r="AY344" s="172">
        <v>0</v>
      </c>
      <c r="AZ344" s="172">
        <v>0</v>
      </c>
      <c r="BA344" s="172">
        <v>0</v>
      </c>
    </row>
    <row r="345" spans="1:53" ht="63" x14ac:dyDescent="0.25">
      <c r="A345" s="75" t="s">
        <v>294</v>
      </c>
      <c r="B345" s="191" t="s">
        <v>373</v>
      </c>
      <c r="C345" s="69" t="s">
        <v>374</v>
      </c>
      <c r="D345" s="199" t="s">
        <v>20</v>
      </c>
      <c r="E345" s="190">
        <v>0</v>
      </c>
      <c r="F345" s="190">
        <v>0</v>
      </c>
      <c r="G345" s="190">
        <v>0</v>
      </c>
      <c r="H345" s="190">
        <v>0</v>
      </c>
      <c r="I345" s="190">
        <v>0</v>
      </c>
      <c r="J345" s="190">
        <v>0</v>
      </c>
      <c r="K345" s="190">
        <v>0</v>
      </c>
      <c r="L345" s="190">
        <v>0</v>
      </c>
      <c r="M345" s="190">
        <v>0</v>
      </c>
      <c r="N345" s="199" t="s">
        <v>20</v>
      </c>
      <c r="O345" s="190">
        <v>0</v>
      </c>
      <c r="P345" s="190">
        <v>0</v>
      </c>
      <c r="Q345" s="190">
        <v>0</v>
      </c>
      <c r="R345" s="190">
        <v>0</v>
      </c>
      <c r="S345" s="190">
        <v>0</v>
      </c>
      <c r="T345" s="190">
        <v>0</v>
      </c>
      <c r="U345" s="190">
        <v>0</v>
      </c>
      <c r="V345" s="190">
        <v>0</v>
      </c>
      <c r="W345" s="190">
        <v>0</v>
      </c>
      <c r="X345" s="199" t="s">
        <v>20</v>
      </c>
      <c r="Y345" s="190">
        <v>0</v>
      </c>
      <c r="Z345" s="190">
        <v>0</v>
      </c>
      <c r="AA345" s="190">
        <v>0</v>
      </c>
      <c r="AB345" s="190">
        <v>0</v>
      </c>
      <c r="AC345" s="190">
        <v>0</v>
      </c>
      <c r="AD345" s="190">
        <v>0</v>
      </c>
      <c r="AE345" s="190">
        <v>0</v>
      </c>
      <c r="AF345" s="190">
        <v>0</v>
      </c>
      <c r="AG345" s="190">
        <v>0</v>
      </c>
      <c r="AH345" s="199" t="s">
        <v>20</v>
      </c>
      <c r="AI345" s="172">
        <v>0</v>
      </c>
      <c r="AJ345" s="172">
        <v>0</v>
      </c>
      <c r="AK345" s="172">
        <v>0</v>
      </c>
      <c r="AL345" s="172">
        <v>0</v>
      </c>
      <c r="AM345" s="172">
        <v>0</v>
      </c>
      <c r="AN345" s="172">
        <v>0</v>
      </c>
      <c r="AO345" s="172">
        <v>0</v>
      </c>
      <c r="AP345" s="172">
        <v>0</v>
      </c>
      <c r="AQ345" s="172">
        <v>0</v>
      </c>
      <c r="AR345" s="358" t="s">
        <v>20</v>
      </c>
      <c r="AS345" s="172">
        <v>0</v>
      </c>
      <c r="AT345" s="172">
        <v>0</v>
      </c>
      <c r="AU345" s="172">
        <v>0</v>
      </c>
      <c r="AV345" s="172">
        <v>0</v>
      </c>
      <c r="AW345" s="172">
        <v>0</v>
      </c>
      <c r="AX345" s="172">
        <v>0</v>
      </c>
      <c r="AY345" s="172">
        <v>0</v>
      </c>
      <c r="AZ345" s="172">
        <v>0</v>
      </c>
      <c r="BA345" s="172">
        <v>0</v>
      </c>
    </row>
    <row r="346" spans="1:53" ht="63" x14ac:dyDescent="0.25">
      <c r="A346" s="75" t="s">
        <v>294</v>
      </c>
      <c r="B346" s="72" t="s">
        <v>711</v>
      </c>
      <c r="C346" s="80" t="s">
        <v>258</v>
      </c>
      <c r="D346" s="199" t="s">
        <v>20</v>
      </c>
      <c r="E346" s="190">
        <v>0</v>
      </c>
      <c r="F346" s="190">
        <v>0</v>
      </c>
      <c r="G346" s="190">
        <v>0</v>
      </c>
      <c r="H346" s="190">
        <v>0</v>
      </c>
      <c r="I346" s="190">
        <v>0</v>
      </c>
      <c r="J346" s="190">
        <v>0</v>
      </c>
      <c r="K346" s="190">
        <v>0</v>
      </c>
      <c r="L346" s="190">
        <v>0</v>
      </c>
      <c r="M346" s="190">
        <v>0</v>
      </c>
      <c r="N346" s="199" t="s">
        <v>20</v>
      </c>
      <c r="O346" s="190">
        <v>0</v>
      </c>
      <c r="P346" s="190">
        <v>0</v>
      </c>
      <c r="Q346" s="190">
        <v>0</v>
      </c>
      <c r="R346" s="190">
        <v>0</v>
      </c>
      <c r="S346" s="190">
        <v>0</v>
      </c>
      <c r="T346" s="190">
        <v>0</v>
      </c>
      <c r="U346" s="190">
        <v>0</v>
      </c>
      <c r="V346" s="190">
        <v>0</v>
      </c>
      <c r="W346" s="190">
        <v>0</v>
      </c>
      <c r="X346" s="199" t="s">
        <v>20</v>
      </c>
      <c r="Y346" s="190">
        <v>0</v>
      </c>
      <c r="Z346" s="190">
        <v>0</v>
      </c>
      <c r="AA346" s="190">
        <v>0</v>
      </c>
      <c r="AB346" s="190">
        <v>0</v>
      </c>
      <c r="AC346" s="190">
        <v>0</v>
      </c>
      <c r="AD346" s="190">
        <v>0</v>
      </c>
      <c r="AE346" s="190">
        <v>0</v>
      </c>
      <c r="AF346" s="190">
        <v>0</v>
      </c>
      <c r="AG346" s="190">
        <v>0</v>
      </c>
      <c r="AH346" s="199" t="s">
        <v>20</v>
      </c>
      <c r="AI346" s="172">
        <v>0</v>
      </c>
      <c r="AJ346" s="172">
        <v>0</v>
      </c>
      <c r="AK346" s="172">
        <v>0</v>
      </c>
      <c r="AL346" s="172">
        <v>0</v>
      </c>
      <c r="AM346" s="172">
        <v>0</v>
      </c>
      <c r="AN346" s="172">
        <v>0</v>
      </c>
      <c r="AO346" s="172">
        <v>0</v>
      </c>
      <c r="AP346" s="172">
        <v>0</v>
      </c>
      <c r="AQ346" s="172">
        <v>0</v>
      </c>
      <c r="AR346" s="358" t="s">
        <v>20</v>
      </c>
      <c r="AS346" s="172">
        <v>0</v>
      </c>
      <c r="AT346" s="172">
        <v>0</v>
      </c>
      <c r="AU346" s="172">
        <v>0</v>
      </c>
      <c r="AV346" s="172">
        <v>0</v>
      </c>
      <c r="AW346" s="172">
        <v>0</v>
      </c>
      <c r="AX346" s="172">
        <v>0</v>
      </c>
      <c r="AY346" s="172">
        <v>0</v>
      </c>
      <c r="AZ346" s="172">
        <v>0</v>
      </c>
      <c r="BA346" s="172">
        <v>0</v>
      </c>
    </row>
    <row r="347" spans="1:53" ht="47.25" x14ac:dyDescent="0.25">
      <c r="A347" s="75" t="s">
        <v>294</v>
      </c>
      <c r="B347" s="76" t="s">
        <v>631</v>
      </c>
      <c r="C347" s="79" t="s">
        <v>632</v>
      </c>
      <c r="D347" s="199" t="s">
        <v>20</v>
      </c>
      <c r="E347" s="190">
        <v>0</v>
      </c>
      <c r="F347" s="190">
        <v>0</v>
      </c>
      <c r="G347" s="190">
        <v>0</v>
      </c>
      <c r="H347" s="190">
        <v>0</v>
      </c>
      <c r="I347" s="190">
        <v>0</v>
      </c>
      <c r="J347" s="190">
        <v>0</v>
      </c>
      <c r="K347" s="190">
        <v>0</v>
      </c>
      <c r="L347" s="190">
        <v>0</v>
      </c>
      <c r="M347" s="190">
        <v>0</v>
      </c>
      <c r="N347" s="199" t="s">
        <v>20</v>
      </c>
      <c r="O347" s="190">
        <v>0</v>
      </c>
      <c r="P347" s="190">
        <v>0</v>
      </c>
      <c r="Q347" s="190">
        <v>0</v>
      </c>
      <c r="R347" s="190">
        <v>0</v>
      </c>
      <c r="S347" s="190">
        <v>0</v>
      </c>
      <c r="T347" s="190">
        <v>0</v>
      </c>
      <c r="U347" s="190">
        <v>0</v>
      </c>
      <c r="V347" s="190">
        <v>0</v>
      </c>
      <c r="W347" s="190">
        <v>0</v>
      </c>
      <c r="X347" s="199" t="s">
        <v>20</v>
      </c>
      <c r="Y347" s="190">
        <v>0</v>
      </c>
      <c r="Z347" s="190">
        <v>0</v>
      </c>
      <c r="AA347" s="190">
        <v>0</v>
      </c>
      <c r="AB347" s="190">
        <v>0</v>
      </c>
      <c r="AC347" s="190">
        <v>0</v>
      </c>
      <c r="AD347" s="190">
        <v>0</v>
      </c>
      <c r="AE347" s="190">
        <v>0</v>
      </c>
      <c r="AF347" s="190">
        <v>0</v>
      </c>
      <c r="AG347" s="190">
        <v>0</v>
      </c>
      <c r="AH347" s="199" t="s">
        <v>20</v>
      </c>
      <c r="AI347" s="172">
        <v>0</v>
      </c>
      <c r="AJ347" s="172">
        <v>0</v>
      </c>
      <c r="AK347" s="179">
        <v>0</v>
      </c>
      <c r="AL347" s="179">
        <v>0</v>
      </c>
      <c r="AM347" s="179">
        <v>0</v>
      </c>
      <c r="AN347" s="179">
        <v>0</v>
      </c>
      <c r="AO347" s="179">
        <v>0</v>
      </c>
      <c r="AP347" s="179">
        <v>0</v>
      </c>
      <c r="AQ347" s="179">
        <v>0</v>
      </c>
      <c r="AR347" s="358" t="s">
        <v>20</v>
      </c>
      <c r="AS347" s="172">
        <v>0</v>
      </c>
      <c r="AT347" s="172">
        <v>0</v>
      </c>
      <c r="AU347" s="179">
        <v>0</v>
      </c>
      <c r="AV347" s="179">
        <v>0</v>
      </c>
      <c r="AW347" s="172">
        <v>0</v>
      </c>
      <c r="AX347" s="172">
        <v>0</v>
      </c>
      <c r="AY347" s="179">
        <v>0</v>
      </c>
      <c r="AZ347" s="179">
        <v>0</v>
      </c>
      <c r="BA347" s="179">
        <v>0</v>
      </c>
    </row>
    <row r="348" spans="1:53" ht="47.25" x14ac:dyDescent="0.25">
      <c r="A348" s="75" t="s">
        <v>294</v>
      </c>
      <c r="B348" s="76" t="s">
        <v>701</v>
      </c>
      <c r="C348" s="79" t="s">
        <v>659</v>
      </c>
      <c r="D348" s="199" t="s">
        <v>20</v>
      </c>
      <c r="E348" s="190">
        <v>0</v>
      </c>
      <c r="F348" s="190">
        <v>0</v>
      </c>
      <c r="G348" s="190">
        <v>0</v>
      </c>
      <c r="H348" s="190">
        <v>0</v>
      </c>
      <c r="I348" s="190">
        <v>0</v>
      </c>
      <c r="J348" s="190">
        <v>0</v>
      </c>
      <c r="K348" s="190">
        <v>0</v>
      </c>
      <c r="L348" s="190">
        <v>0</v>
      </c>
      <c r="M348" s="190">
        <v>0</v>
      </c>
      <c r="N348" s="199" t="s">
        <v>20</v>
      </c>
      <c r="O348" s="190">
        <v>0</v>
      </c>
      <c r="P348" s="190">
        <v>0</v>
      </c>
      <c r="Q348" s="190">
        <v>0</v>
      </c>
      <c r="R348" s="190">
        <v>0</v>
      </c>
      <c r="S348" s="190">
        <v>0</v>
      </c>
      <c r="T348" s="190">
        <v>0</v>
      </c>
      <c r="U348" s="190">
        <v>0</v>
      </c>
      <c r="V348" s="190">
        <v>0</v>
      </c>
      <c r="W348" s="190">
        <v>0</v>
      </c>
      <c r="X348" s="199" t="s">
        <v>20</v>
      </c>
      <c r="Y348" s="190">
        <v>0</v>
      </c>
      <c r="Z348" s="190">
        <v>0</v>
      </c>
      <c r="AA348" s="190">
        <v>0</v>
      </c>
      <c r="AB348" s="190">
        <v>0</v>
      </c>
      <c r="AC348" s="190">
        <v>0</v>
      </c>
      <c r="AD348" s="190">
        <v>0</v>
      </c>
      <c r="AE348" s="190">
        <v>0</v>
      </c>
      <c r="AF348" s="190">
        <v>0</v>
      </c>
      <c r="AG348" s="190">
        <v>0</v>
      </c>
      <c r="AH348" s="199" t="s">
        <v>20</v>
      </c>
      <c r="AI348" s="172">
        <v>0</v>
      </c>
      <c r="AJ348" s="172">
        <v>0</v>
      </c>
      <c r="AK348" s="172">
        <v>0</v>
      </c>
      <c r="AL348" s="172">
        <v>0</v>
      </c>
      <c r="AM348" s="172">
        <v>0</v>
      </c>
      <c r="AN348" s="172">
        <v>0</v>
      </c>
      <c r="AO348" s="172">
        <v>0</v>
      </c>
      <c r="AP348" s="172">
        <v>0</v>
      </c>
      <c r="AQ348" s="172">
        <v>0</v>
      </c>
      <c r="AR348" s="358" t="s">
        <v>20</v>
      </c>
      <c r="AS348" s="172">
        <v>0</v>
      </c>
      <c r="AT348" s="172">
        <v>0</v>
      </c>
      <c r="AU348" s="172">
        <v>0</v>
      </c>
      <c r="AV348" s="172">
        <v>0</v>
      </c>
      <c r="AW348" s="172">
        <v>0</v>
      </c>
      <c r="AX348" s="172">
        <v>0</v>
      </c>
      <c r="AY348" s="172">
        <v>0</v>
      </c>
      <c r="AZ348" s="172">
        <v>0</v>
      </c>
      <c r="BA348" s="172">
        <v>0</v>
      </c>
    </row>
    <row r="349" spans="1:53" ht="80.45" customHeight="1" x14ac:dyDescent="0.25">
      <c r="A349" s="75" t="s">
        <v>294</v>
      </c>
      <c r="B349" s="76" t="s">
        <v>702</v>
      </c>
      <c r="C349" s="79" t="s">
        <v>660</v>
      </c>
      <c r="D349" s="199" t="s">
        <v>20</v>
      </c>
      <c r="E349" s="190">
        <v>0</v>
      </c>
      <c r="F349" s="190">
        <v>0</v>
      </c>
      <c r="G349" s="190">
        <v>0</v>
      </c>
      <c r="H349" s="190">
        <v>0</v>
      </c>
      <c r="I349" s="190">
        <v>0</v>
      </c>
      <c r="J349" s="190">
        <v>0</v>
      </c>
      <c r="K349" s="190">
        <v>0</v>
      </c>
      <c r="L349" s="190">
        <v>0</v>
      </c>
      <c r="M349" s="190">
        <v>0</v>
      </c>
      <c r="N349" s="199" t="s">
        <v>20</v>
      </c>
      <c r="O349" s="190">
        <v>0</v>
      </c>
      <c r="P349" s="190">
        <v>0</v>
      </c>
      <c r="Q349" s="190">
        <v>0</v>
      </c>
      <c r="R349" s="190">
        <v>0</v>
      </c>
      <c r="S349" s="190">
        <v>0</v>
      </c>
      <c r="T349" s="190">
        <v>0</v>
      </c>
      <c r="U349" s="190">
        <v>0</v>
      </c>
      <c r="V349" s="190">
        <v>0</v>
      </c>
      <c r="W349" s="190">
        <v>0</v>
      </c>
      <c r="X349" s="199" t="s">
        <v>20</v>
      </c>
      <c r="Y349" s="190">
        <v>0</v>
      </c>
      <c r="Z349" s="190">
        <v>0</v>
      </c>
      <c r="AA349" s="190">
        <v>0</v>
      </c>
      <c r="AB349" s="190">
        <v>0</v>
      </c>
      <c r="AC349" s="190">
        <v>0</v>
      </c>
      <c r="AD349" s="190">
        <v>0</v>
      </c>
      <c r="AE349" s="190">
        <v>0</v>
      </c>
      <c r="AF349" s="190">
        <v>0</v>
      </c>
      <c r="AG349" s="190">
        <v>0</v>
      </c>
      <c r="AH349" s="199" t="s">
        <v>20</v>
      </c>
      <c r="AI349" s="172">
        <v>0</v>
      </c>
      <c r="AJ349" s="172">
        <v>0</v>
      </c>
      <c r="AK349" s="172">
        <v>0</v>
      </c>
      <c r="AL349" s="172">
        <v>0</v>
      </c>
      <c r="AM349" s="172">
        <v>0</v>
      </c>
      <c r="AN349" s="172">
        <v>0</v>
      </c>
      <c r="AO349" s="172">
        <v>0</v>
      </c>
      <c r="AP349" s="172">
        <v>0</v>
      </c>
      <c r="AQ349" s="172">
        <v>0</v>
      </c>
      <c r="AR349" s="358" t="s">
        <v>20</v>
      </c>
      <c r="AS349" s="172">
        <v>0</v>
      </c>
      <c r="AT349" s="172">
        <v>0</v>
      </c>
      <c r="AU349" s="172">
        <v>0</v>
      </c>
      <c r="AV349" s="172">
        <v>0</v>
      </c>
      <c r="AW349" s="172">
        <v>0</v>
      </c>
      <c r="AX349" s="172">
        <v>0</v>
      </c>
      <c r="AY349" s="172">
        <v>0</v>
      </c>
      <c r="AZ349" s="172">
        <v>0</v>
      </c>
      <c r="BA349" s="172">
        <v>0</v>
      </c>
    </row>
    <row r="350" spans="1:53" ht="47.25" x14ac:dyDescent="0.25">
      <c r="A350" s="75" t="s">
        <v>294</v>
      </c>
      <c r="B350" s="85" t="s">
        <v>375</v>
      </c>
      <c r="C350" s="80" t="s">
        <v>376</v>
      </c>
      <c r="D350" s="199" t="s">
        <v>20</v>
      </c>
      <c r="E350" s="190">
        <v>0</v>
      </c>
      <c r="F350" s="190">
        <v>0</v>
      </c>
      <c r="G350" s="190">
        <v>0</v>
      </c>
      <c r="H350" s="190">
        <v>0</v>
      </c>
      <c r="I350" s="190">
        <v>0</v>
      </c>
      <c r="J350" s="190">
        <v>0</v>
      </c>
      <c r="K350" s="190">
        <v>0</v>
      </c>
      <c r="L350" s="190">
        <v>0</v>
      </c>
      <c r="M350" s="190">
        <v>0</v>
      </c>
      <c r="N350" s="199" t="s">
        <v>20</v>
      </c>
      <c r="O350" s="190">
        <v>0</v>
      </c>
      <c r="P350" s="190">
        <v>0</v>
      </c>
      <c r="Q350" s="190">
        <v>0</v>
      </c>
      <c r="R350" s="190">
        <v>0</v>
      </c>
      <c r="S350" s="190">
        <v>0</v>
      </c>
      <c r="T350" s="190">
        <v>0</v>
      </c>
      <c r="U350" s="190">
        <v>0</v>
      </c>
      <c r="V350" s="190">
        <v>0</v>
      </c>
      <c r="W350" s="190">
        <v>0</v>
      </c>
      <c r="X350" s="199" t="s">
        <v>20</v>
      </c>
      <c r="Y350" s="190">
        <v>0</v>
      </c>
      <c r="Z350" s="190">
        <v>0</v>
      </c>
      <c r="AA350" s="190">
        <v>0</v>
      </c>
      <c r="AB350" s="190">
        <v>0</v>
      </c>
      <c r="AC350" s="190">
        <v>0</v>
      </c>
      <c r="AD350" s="190">
        <v>0</v>
      </c>
      <c r="AE350" s="190">
        <v>0</v>
      </c>
      <c r="AF350" s="190">
        <v>0</v>
      </c>
      <c r="AG350" s="190">
        <v>0</v>
      </c>
      <c r="AH350" s="199" t="s">
        <v>20</v>
      </c>
      <c r="AI350" s="172">
        <v>0</v>
      </c>
      <c r="AJ350" s="172">
        <v>0</v>
      </c>
      <c r="AK350" s="172">
        <v>0</v>
      </c>
      <c r="AL350" s="172">
        <v>0</v>
      </c>
      <c r="AM350" s="172">
        <v>0</v>
      </c>
      <c r="AN350" s="172">
        <v>0</v>
      </c>
      <c r="AO350" s="172">
        <v>0</v>
      </c>
      <c r="AP350" s="172">
        <v>0</v>
      </c>
      <c r="AQ350" s="172">
        <v>0</v>
      </c>
      <c r="AR350" s="358" t="s">
        <v>20</v>
      </c>
      <c r="AS350" s="172">
        <v>0</v>
      </c>
      <c r="AT350" s="172">
        <v>0</v>
      </c>
      <c r="AU350" s="172">
        <v>0</v>
      </c>
      <c r="AV350" s="172">
        <v>0</v>
      </c>
      <c r="AW350" s="172">
        <v>0</v>
      </c>
      <c r="AX350" s="172">
        <v>0</v>
      </c>
      <c r="AY350" s="172">
        <v>0</v>
      </c>
      <c r="AZ350" s="172">
        <v>0</v>
      </c>
      <c r="BA350" s="172">
        <v>0</v>
      </c>
    </row>
    <row r="351" spans="1:53" ht="47.25" x14ac:dyDescent="0.25">
      <c r="A351" s="108" t="s">
        <v>294</v>
      </c>
      <c r="B351" s="109" t="s">
        <v>696</v>
      </c>
      <c r="C351" s="203" t="s">
        <v>705</v>
      </c>
      <c r="D351" s="199" t="s">
        <v>20</v>
      </c>
      <c r="E351" s="190">
        <v>0</v>
      </c>
      <c r="F351" s="190">
        <v>0</v>
      </c>
      <c r="G351" s="190">
        <v>0</v>
      </c>
      <c r="H351" s="190">
        <v>0</v>
      </c>
      <c r="I351" s="190">
        <v>0</v>
      </c>
      <c r="J351" s="190">
        <v>0</v>
      </c>
      <c r="K351" s="190">
        <v>0</v>
      </c>
      <c r="L351" s="190">
        <v>0</v>
      </c>
      <c r="M351" s="190">
        <v>0</v>
      </c>
      <c r="N351" s="199" t="s">
        <v>20</v>
      </c>
      <c r="O351" s="190">
        <v>0</v>
      </c>
      <c r="P351" s="190">
        <v>0</v>
      </c>
      <c r="Q351" s="190">
        <v>0</v>
      </c>
      <c r="R351" s="190">
        <v>0</v>
      </c>
      <c r="S351" s="190">
        <v>0</v>
      </c>
      <c r="T351" s="190">
        <v>0</v>
      </c>
      <c r="U351" s="190">
        <v>0</v>
      </c>
      <c r="V351" s="190">
        <v>0</v>
      </c>
      <c r="W351" s="190">
        <v>0</v>
      </c>
      <c r="X351" s="199" t="s">
        <v>20</v>
      </c>
      <c r="Y351" s="190">
        <v>0</v>
      </c>
      <c r="Z351" s="190">
        <v>0</v>
      </c>
      <c r="AA351" s="190">
        <v>0</v>
      </c>
      <c r="AB351" s="190">
        <v>0</v>
      </c>
      <c r="AC351" s="190">
        <v>0</v>
      </c>
      <c r="AD351" s="190">
        <v>0</v>
      </c>
      <c r="AE351" s="190">
        <v>0</v>
      </c>
      <c r="AF351" s="190">
        <v>0</v>
      </c>
      <c r="AG351" s="190">
        <v>0</v>
      </c>
      <c r="AH351" s="199" t="s">
        <v>20</v>
      </c>
      <c r="AI351" s="172">
        <v>0</v>
      </c>
      <c r="AJ351" s="172">
        <v>0</v>
      </c>
      <c r="AK351" s="172">
        <v>0</v>
      </c>
      <c r="AL351" s="172">
        <v>0</v>
      </c>
      <c r="AM351" s="172">
        <v>0</v>
      </c>
      <c r="AN351" s="172">
        <v>0</v>
      </c>
      <c r="AO351" s="172">
        <v>0</v>
      </c>
      <c r="AP351" s="172">
        <v>0</v>
      </c>
      <c r="AQ351" s="172">
        <v>0</v>
      </c>
      <c r="AR351" s="358" t="s">
        <v>20</v>
      </c>
      <c r="AS351" s="172">
        <v>0</v>
      </c>
      <c r="AT351" s="172">
        <v>0</v>
      </c>
      <c r="AU351" s="172">
        <v>0</v>
      </c>
      <c r="AV351" s="172">
        <v>0</v>
      </c>
      <c r="AW351" s="172">
        <v>0</v>
      </c>
      <c r="AX351" s="172">
        <v>0</v>
      </c>
      <c r="AY351" s="172">
        <v>0</v>
      </c>
      <c r="AZ351" s="172">
        <v>0</v>
      </c>
      <c r="BA351" s="172">
        <v>0</v>
      </c>
    </row>
    <row r="352" spans="1:53" ht="47.25" x14ac:dyDescent="0.25">
      <c r="A352" s="108" t="s">
        <v>294</v>
      </c>
      <c r="B352" s="109" t="s">
        <v>697</v>
      </c>
      <c r="C352" s="203" t="s">
        <v>706</v>
      </c>
      <c r="D352" s="199" t="s">
        <v>20</v>
      </c>
      <c r="E352" s="190">
        <v>0</v>
      </c>
      <c r="F352" s="190">
        <v>0</v>
      </c>
      <c r="G352" s="190">
        <v>0</v>
      </c>
      <c r="H352" s="190">
        <v>0</v>
      </c>
      <c r="I352" s="190">
        <v>0</v>
      </c>
      <c r="J352" s="190">
        <v>0</v>
      </c>
      <c r="K352" s="190">
        <v>0</v>
      </c>
      <c r="L352" s="190">
        <v>0</v>
      </c>
      <c r="M352" s="190">
        <v>0</v>
      </c>
      <c r="N352" s="199" t="s">
        <v>20</v>
      </c>
      <c r="O352" s="190">
        <v>0</v>
      </c>
      <c r="P352" s="190">
        <v>0</v>
      </c>
      <c r="Q352" s="190">
        <v>0</v>
      </c>
      <c r="R352" s="190">
        <v>0</v>
      </c>
      <c r="S352" s="190">
        <v>0</v>
      </c>
      <c r="T352" s="190">
        <v>0</v>
      </c>
      <c r="U352" s="190">
        <v>0</v>
      </c>
      <c r="V352" s="190">
        <v>0</v>
      </c>
      <c r="W352" s="190">
        <v>0</v>
      </c>
      <c r="X352" s="199" t="s">
        <v>20</v>
      </c>
      <c r="Y352" s="190">
        <v>0</v>
      </c>
      <c r="Z352" s="190">
        <v>0</v>
      </c>
      <c r="AA352" s="190">
        <v>0</v>
      </c>
      <c r="AB352" s="190">
        <v>0</v>
      </c>
      <c r="AC352" s="190">
        <v>0</v>
      </c>
      <c r="AD352" s="190">
        <v>0</v>
      </c>
      <c r="AE352" s="190">
        <v>0</v>
      </c>
      <c r="AF352" s="190">
        <v>0</v>
      </c>
      <c r="AG352" s="190">
        <v>0</v>
      </c>
      <c r="AH352" s="199" t="s">
        <v>20</v>
      </c>
      <c r="AI352" s="172">
        <v>0</v>
      </c>
      <c r="AJ352" s="172">
        <v>0</v>
      </c>
      <c r="AK352" s="172">
        <v>0</v>
      </c>
      <c r="AL352" s="172">
        <v>0</v>
      </c>
      <c r="AM352" s="172">
        <v>0</v>
      </c>
      <c r="AN352" s="172">
        <v>0</v>
      </c>
      <c r="AO352" s="172">
        <v>0</v>
      </c>
      <c r="AP352" s="172">
        <v>0</v>
      </c>
      <c r="AQ352" s="172">
        <v>0</v>
      </c>
      <c r="AR352" s="358" t="s">
        <v>20</v>
      </c>
      <c r="AS352" s="172">
        <v>0</v>
      </c>
      <c r="AT352" s="172">
        <v>0</v>
      </c>
      <c r="AU352" s="172">
        <v>0</v>
      </c>
      <c r="AV352" s="172">
        <v>0</v>
      </c>
      <c r="AW352" s="172">
        <v>0</v>
      </c>
      <c r="AX352" s="172">
        <v>0</v>
      </c>
      <c r="AY352" s="172">
        <v>0</v>
      </c>
      <c r="AZ352" s="172">
        <v>0</v>
      </c>
      <c r="BA352" s="172">
        <v>0</v>
      </c>
    </row>
    <row r="353" spans="1:53" s="161" customFormat="1" ht="63" x14ac:dyDescent="0.25">
      <c r="A353" s="162" t="s">
        <v>377</v>
      </c>
      <c r="B353" s="168" t="s">
        <v>378</v>
      </c>
      <c r="C353" s="164" t="s">
        <v>19</v>
      </c>
      <c r="D353" s="358" t="s">
        <v>20</v>
      </c>
      <c r="E353" s="159">
        <f t="shared" ref="E353:M353" si="233">SUM(E354,E360,E367,E374,E375)</f>
        <v>0</v>
      </c>
      <c r="F353" s="159">
        <f t="shared" si="233"/>
        <v>0</v>
      </c>
      <c r="G353" s="159">
        <f t="shared" si="233"/>
        <v>0</v>
      </c>
      <c r="H353" s="159">
        <f t="shared" si="233"/>
        <v>0</v>
      </c>
      <c r="I353" s="159">
        <f t="shared" si="233"/>
        <v>0</v>
      </c>
      <c r="J353" s="159">
        <f t="shared" si="233"/>
        <v>0</v>
      </c>
      <c r="K353" s="159">
        <f t="shared" si="233"/>
        <v>0</v>
      </c>
      <c r="L353" s="159">
        <f t="shared" si="233"/>
        <v>0</v>
      </c>
      <c r="M353" s="159">
        <f t="shared" si="233"/>
        <v>0</v>
      </c>
      <c r="N353" s="358" t="s">
        <v>20</v>
      </c>
      <c r="O353" s="159">
        <f t="shared" ref="O353:W353" si="234">SUM(O354,O360,O367,O374,O375)</f>
        <v>0</v>
      </c>
      <c r="P353" s="159">
        <f t="shared" si="234"/>
        <v>0</v>
      </c>
      <c r="Q353" s="159">
        <f t="shared" si="234"/>
        <v>0</v>
      </c>
      <c r="R353" s="159">
        <f t="shared" si="234"/>
        <v>0</v>
      </c>
      <c r="S353" s="159">
        <f t="shared" si="234"/>
        <v>0</v>
      </c>
      <c r="T353" s="159">
        <f t="shared" si="234"/>
        <v>0</v>
      </c>
      <c r="U353" s="159">
        <f t="shared" si="234"/>
        <v>0</v>
      </c>
      <c r="V353" s="159">
        <f t="shared" si="234"/>
        <v>0</v>
      </c>
      <c r="W353" s="159">
        <f t="shared" si="234"/>
        <v>0</v>
      </c>
      <c r="X353" s="358" t="s">
        <v>20</v>
      </c>
      <c r="Y353" s="159">
        <f t="shared" ref="Y353:AG353" si="235">SUM(Y354,Y360,Y367,Y374,Y375)</f>
        <v>0</v>
      </c>
      <c r="Z353" s="159">
        <f t="shared" si="235"/>
        <v>0</v>
      </c>
      <c r="AA353" s="159">
        <f t="shared" si="235"/>
        <v>0</v>
      </c>
      <c r="AB353" s="159">
        <f t="shared" si="235"/>
        <v>0</v>
      </c>
      <c r="AC353" s="159">
        <f t="shared" si="235"/>
        <v>0</v>
      </c>
      <c r="AD353" s="159">
        <f t="shared" si="235"/>
        <v>0</v>
      </c>
      <c r="AE353" s="159">
        <f t="shared" si="235"/>
        <v>0</v>
      </c>
      <c r="AF353" s="159">
        <f t="shared" si="235"/>
        <v>0</v>
      </c>
      <c r="AG353" s="159">
        <f t="shared" si="235"/>
        <v>0</v>
      </c>
      <c r="AH353" s="358" t="s">
        <v>20</v>
      </c>
      <c r="AI353" s="160">
        <f t="shared" ref="AI353:AQ353" si="236">SUM(AI354,AI360,AI367,AI374,AI375)</f>
        <v>0</v>
      </c>
      <c r="AJ353" s="160">
        <f t="shared" si="236"/>
        <v>0</v>
      </c>
      <c r="AK353" s="160">
        <f t="shared" si="236"/>
        <v>0</v>
      </c>
      <c r="AL353" s="160">
        <f t="shared" si="236"/>
        <v>0</v>
      </c>
      <c r="AM353" s="160">
        <f t="shared" si="236"/>
        <v>0</v>
      </c>
      <c r="AN353" s="160">
        <f t="shared" si="236"/>
        <v>0</v>
      </c>
      <c r="AO353" s="160">
        <f t="shared" si="236"/>
        <v>0</v>
      </c>
      <c r="AP353" s="160">
        <f t="shared" si="236"/>
        <v>0</v>
      </c>
      <c r="AQ353" s="160">
        <f t="shared" si="236"/>
        <v>0</v>
      </c>
      <c r="AR353" s="358" t="s">
        <v>20</v>
      </c>
      <c r="AS353" s="160">
        <f t="shared" ref="AS353:BA353" si="237">SUM(AS354,AS360,AS367,AS374,AS375)</f>
        <v>0</v>
      </c>
      <c r="AT353" s="160">
        <f t="shared" si="237"/>
        <v>0</v>
      </c>
      <c r="AU353" s="160">
        <f t="shared" si="237"/>
        <v>0</v>
      </c>
      <c r="AV353" s="160">
        <f t="shared" si="237"/>
        <v>0</v>
      </c>
      <c r="AW353" s="160">
        <f t="shared" si="237"/>
        <v>0</v>
      </c>
      <c r="AX353" s="160">
        <f t="shared" si="237"/>
        <v>0</v>
      </c>
      <c r="AY353" s="160">
        <f t="shared" si="237"/>
        <v>0</v>
      </c>
      <c r="AZ353" s="160">
        <f t="shared" si="237"/>
        <v>0</v>
      </c>
      <c r="BA353" s="160">
        <f t="shared" si="237"/>
        <v>0</v>
      </c>
    </row>
    <row r="354" spans="1:53" s="161" customFormat="1" x14ac:dyDescent="0.25">
      <c r="A354" s="162" t="s">
        <v>379</v>
      </c>
      <c r="B354" s="163" t="s">
        <v>380</v>
      </c>
      <c r="C354" s="164" t="s">
        <v>19</v>
      </c>
      <c r="D354" s="358" t="s">
        <v>20</v>
      </c>
      <c r="E354" s="159">
        <f t="shared" ref="E354:M354" si="238">SUM(E355,E358,E359)</f>
        <v>0</v>
      </c>
      <c r="F354" s="159">
        <f t="shared" si="238"/>
        <v>0</v>
      </c>
      <c r="G354" s="159">
        <f t="shared" si="238"/>
        <v>0</v>
      </c>
      <c r="H354" s="159">
        <f t="shared" si="238"/>
        <v>0</v>
      </c>
      <c r="I354" s="159">
        <f t="shared" si="238"/>
        <v>0</v>
      </c>
      <c r="J354" s="159">
        <f t="shared" si="238"/>
        <v>0</v>
      </c>
      <c r="K354" s="159">
        <f t="shared" si="238"/>
        <v>0</v>
      </c>
      <c r="L354" s="159">
        <f t="shared" si="238"/>
        <v>0</v>
      </c>
      <c r="M354" s="159">
        <f t="shared" si="238"/>
        <v>0</v>
      </c>
      <c r="N354" s="358" t="s">
        <v>20</v>
      </c>
      <c r="O354" s="159">
        <f t="shared" ref="O354:W354" si="239">SUM(O355,O358,O359)</f>
        <v>0</v>
      </c>
      <c r="P354" s="159">
        <f t="shared" si="239"/>
        <v>0</v>
      </c>
      <c r="Q354" s="159">
        <f t="shared" si="239"/>
        <v>0</v>
      </c>
      <c r="R354" s="159">
        <f t="shared" si="239"/>
        <v>0</v>
      </c>
      <c r="S354" s="159">
        <f t="shared" si="239"/>
        <v>0</v>
      </c>
      <c r="T354" s="159">
        <f t="shared" si="239"/>
        <v>0</v>
      </c>
      <c r="U354" s="159">
        <f t="shared" si="239"/>
        <v>0</v>
      </c>
      <c r="V354" s="159">
        <f t="shared" si="239"/>
        <v>0</v>
      </c>
      <c r="W354" s="159">
        <f t="shared" si="239"/>
        <v>0</v>
      </c>
      <c r="X354" s="358" t="s">
        <v>20</v>
      </c>
      <c r="Y354" s="159">
        <f t="shared" ref="Y354:AG354" si="240">SUM(Y355,Y358,Y359)</f>
        <v>0</v>
      </c>
      <c r="Z354" s="159">
        <f t="shared" si="240"/>
        <v>0</v>
      </c>
      <c r="AA354" s="159">
        <f t="shared" si="240"/>
        <v>0</v>
      </c>
      <c r="AB354" s="159">
        <f t="shared" si="240"/>
        <v>0</v>
      </c>
      <c r="AC354" s="159">
        <f t="shared" si="240"/>
        <v>0</v>
      </c>
      <c r="AD354" s="159">
        <f t="shared" si="240"/>
        <v>0</v>
      </c>
      <c r="AE354" s="159">
        <f t="shared" si="240"/>
        <v>0</v>
      </c>
      <c r="AF354" s="159">
        <f t="shared" si="240"/>
        <v>0</v>
      </c>
      <c r="AG354" s="159">
        <f t="shared" si="240"/>
        <v>0</v>
      </c>
      <c r="AH354" s="358" t="s">
        <v>20</v>
      </c>
      <c r="AI354" s="160">
        <f t="shared" ref="AI354:AQ354" si="241">SUM(AI355,AI358,AI359)</f>
        <v>0</v>
      </c>
      <c r="AJ354" s="160">
        <f t="shared" si="241"/>
        <v>0</v>
      </c>
      <c r="AK354" s="160">
        <f t="shared" si="241"/>
        <v>0</v>
      </c>
      <c r="AL354" s="160">
        <f t="shared" si="241"/>
        <v>0</v>
      </c>
      <c r="AM354" s="160">
        <f t="shared" si="241"/>
        <v>0</v>
      </c>
      <c r="AN354" s="160">
        <f t="shared" si="241"/>
        <v>0</v>
      </c>
      <c r="AO354" s="160">
        <f t="shared" si="241"/>
        <v>0</v>
      </c>
      <c r="AP354" s="160">
        <f t="shared" si="241"/>
        <v>0</v>
      </c>
      <c r="AQ354" s="160">
        <f t="shared" si="241"/>
        <v>0</v>
      </c>
      <c r="AR354" s="358" t="s">
        <v>20</v>
      </c>
      <c r="AS354" s="160">
        <f t="shared" ref="AS354:BA354" si="242">SUM(AS355,AS358,AS359)</f>
        <v>0</v>
      </c>
      <c r="AT354" s="160">
        <f t="shared" si="242"/>
        <v>0</v>
      </c>
      <c r="AU354" s="160">
        <f t="shared" si="242"/>
        <v>0</v>
      </c>
      <c r="AV354" s="160">
        <f t="shared" si="242"/>
        <v>0</v>
      </c>
      <c r="AW354" s="160">
        <f t="shared" si="242"/>
        <v>0</v>
      </c>
      <c r="AX354" s="160">
        <f t="shared" si="242"/>
        <v>0</v>
      </c>
      <c r="AY354" s="160">
        <f t="shared" si="242"/>
        <v>0</v>
      </c>
      <c r="AZ354" s="160">
        <f t="shared" si="242"/>
        <v>0</v>
      </c>
      <c r="BA354" s="160">
        <f t="shared" si="242"/>
        <v>0</v>
      </c>
    </row>
    <row r="355" spans="1:53" s="161" customFormat="1" ht="31.5" x14ac:dyDescent="0.25">
      <c r="A355" s="162" t="s">
        <v>381</v>
      </c>
      <c r="B355" s="163" t="s">
        <v>382</v>
      </c>
      <c r="C355" s="164" t="s">
        <v>19</v>
      </c>
      <c r="D355" s="358" t="s">
        <v>20</v>
      </c>
      <c r="E355" s="159">
        <f t="shared" ref="E355:M355" si="243">SUM(E356,E357)</f>
        <v>0</v>
      </c>
      <c r="F355" s="159">
        <f t="shared" si="243"/>
        <v>0</v>
      </c>
      <c r="G355" s="159">
        <f t="shared" si="243"/>
        <v>0</v>
      </c>
      <c r="H355" s="159">
        <f t="shared" si="243"/>
        <v>0</v>
      </c>
      <c r="I355" s="159">
        <f t="shared" si="243"/>
        <v>0</v>
      </c>
      <c r="J355" s="159">
        <f t="shared" si="243"/>
        <v>0</v>
      </c>
      <c r="K355" s="159">
        <f t="shared" si="243"/>
        <v>0</v>
      </c>
      <c r="L355" s="159">
        <f t="shared" si="243"/>
        <v>0</v>
      </c>
      <c r="M355" s="159">
        <f t="shared" si="243"/>
        <v>0</v>
      </c>
      <c r="N355" s="358" t="s">
        <v>20</v>
      </c>
      <c r="O355" s="159">
        <f t="shared" ref="O355:W355" si="244">SUM(O356,O357)</f>
        <v>0</v>
      </c>
      <c r="P355" s="159">
        <f t="shared" si="244"/>
        <v>0</v>
      </c>
      <c r="Q355" s="159">
        <f t="shared" si="244"/>
        <v>0</v>
      </c>
      <c r="R355" s="159">
        <f t="shared" si="244"/>
        <v>0</v>
      </c>
      <c r="S355" s="159">
        <f t="shared" si="244"/>
        <v>0</v>
      </c>
      <c r="T355" s="159">
        <f t="shared" si="244"/>
        <v>0</v>
      </c>
      <c r="U355" s="159">
        <f t="shared" si="244"/>
        <v>0</v>
      </c>
      <c r="V355" s="159">
        <f t="shared" si="244"/>
        <v>0</v>
      </c>
      <c r="W355" s="159">
        <f t="shared" si="244"/>
        <v>0</v>
      </c>
      <c r="X355" s="358" t="s">
        <v>20</v>
      </c>
      <c r="Y355" s="159">
        <f t="shared" ref="Y355:AG355" si="245">SUM(Y356,Y357)</f>
        <v>0</v>
      </c>
      <c r="Z355" s="159">
        <f t="shared" si="245"/>
        <v>0</v>
      </c>
      <c r="AA355" s="159">
        <f t="shared" si="245"/>
        <v>0</v>
      </c>
      <c r="AB355" s="159">
        <f t="shared" si="245"/>
        <v>0</v>
      </c>
      <c r="AC355" s="159">
        <f t="shared" si="245"/>
        <v>0</v>
      </c>
      <c r="AD355" s="159">
        <f t="shared" si="245"/>
        <v>0</v>
      </c>
      <c r="AE355" s="159">
        <f t="shared" si="245"/>
        <v>0</v>
      </c>
      <c r="AF355" s="159">
        <f t="shared" si="245"/>
        <v>0</v>
      </c>
      <c r="AG355" s="159">
        <f t="shared" si="245"/>
        <v>0</v>
      </c>
      <c r="AH355" s="358" t="s">
        <v>20</v>
      </c>
      <c r="AI355" s="160">
        <f t="shared" ref="AI355:AQ355" si="246">SUM(AI356,AI357)</f>
        <v>0</v>
      </c>
      <c r="AJ355" s="160">
        <f t="shared" si="246"/>
        <v>0</v>
      </c>
      <c r="AK355" s="160">
        <f t="shared" si="246"/>
        <v>0</v>
      </c>
      <c r="AL355" s="160">
        <f t="shared" si="246"/>
        <v>0</v>
      </c>
      <c r="AM355" s="160">
        <f t="shared" si="246"/>
        <v>0</v>
      </c>
      <c r="AN355" s="160">
        <f t="shared" si="246"/>
        <v>0</v>
      </c>
      <c r="AO355" s="160">
        <f t="shared" si="246"/>
        <v>0</v>
      </c>
      <c r="AP355" s="160">
        <f t="shared" si="246"/>
        <v>0</v>
      </c>
      <c r="AQ355" s="160">
        <f t="shared" si="246"/>
        <v>0</v>
      </c>
      <c r="AR355" s="358" t="s">
        <v>20</v>
      </c>
      <c r="AS355" s="160">
        <f t="shared" ref="AS355:BA355" si="247">SUM(AS356,AS357)</f>
        <v>0</v>
      </c>
      <c r="AT355" s="160">
        <f t="shared" si="247"/>
        <v>0</v>
      </c>
      <c r="AU355" s="160">
        <f t="shared" si="247"/>
        <v>0</v>
      </c>
      <c r="AV355" s="160">
        <f t="shared" si="247"/>
        <v>0</v>
      </c>
      <c r="AW355" s="160">
        <f t="shared" si="247"/>
        <v>0</v>
      </c>
      <c r="AX355" s="160">
        <f t="shared" si="247"/>
        <v>0</v>
      </c>
      <c r="AY355" s="160">
        <f t="shared" si="247"/>
        <v>0</v>
      </c>
      <c r="AZ355" s="160">
        <f t="shared" si="247"/>
        <v>0</v>
      </c>
      <c r="BA355" s="160">
        <f t="shared" si="247"/>
        <v>0</v>
      </c>
    </row>
    <row r="356" spans="1:53" s="161" customFormat="1" ht="47.25" x14ac:dyDescent="0.25">
      <c r="A356" s="162" t="s">
        <v>383</v>
      </c>
      <c r="B356" s="163" t="s">
        <v>384</v>
      </c>
      <c r="C356" s="164" t="s">
        <v>19</v>
      </c>
      <c r="D356" s="358" t="s">
        <v>20</v>
      </c>
      <c r="E356" s="159">
        <v>0</v>
      </c>
      <c r="F356" s="159">
        <v>0</v>
      </c>
      <c r="G356" s="159">
        <v>0</v>
      </c>
      <c r="H356" s="159">
        <v>0</v>
      </c>
      <c r="I356" s="159">
        <v>0</v>
      </c>
      <c r="J356" s="159">
        <v>0</v>
      </c>
      <c r="K356" s="159">
        <v>0</v>
      </c>
      <c r="L356" s="159">
        <v>0</v>
      </c>
      <c r="M356" s="159">
        <v>0</v>
      </c>
      <c r="N356" s="358" t="s">
        <v>20</v>
      </c>
      <c r="O356" s="159">
        <v>0</v>
      </c>
      <c r="P356" s="159">
        <v>0</v>
      </c>
      <c r="Q356" s="159">
        <v>0</v>
      </c>
      <c r="R356" s="159">
        <v>0</v>
      </c>
      <c r="S356" s="159">
        <v>0</v>
      </c>
      <c r="T356" s="159">
        <v>0</v>
      </c>
      <c r="U356" s="159">
        <v>0</v>
      </c>
      <c r="V356" s="159">
        <v>0</v>
      </c>
      <c r="W356" s="159">
        <v>0</v>
      </c>
      <c r="X356" s="358" t="s">
        <v>20</v>
      </c>
      <c r="Y356" s="159">
        <v>0</v>
      </c>
      <c r="Z356" s="159">
        <v>0</v>
      </c>
      <c r="AA356" s="159">
        <v>0</v>
      </c>
      <c r="AB356" s="159">
        <v>0</v>
      </c>
      <c r="AC356" s="159">
        <v>0</v>
      </c>
      <c r="AD356" s="159">
        <v>0</v>
      </c>
      <c r="AE356" s="159">
        <v>0</v>
      </c>
      <c r="AF356" s="159">
        <v>0</v>
      </c>
      <c r="AG356" s="159">
        <v>0</v>
      </c>
      <c r="AH356" s="358" t="s">
        <v>20</v>
      </c>
      <c r="AI356" s="160">
        <v>0</v>
      </c>
      <c r="AJ356" s="160">
        <v>0</v>
      </c>
      <c r="AK356" s="160">
        <v>0</v>
      </c>
      <c r="AL356" s="160">
        <v>0</v>
      </c>
      <c r="AM356" s="160">
        <v>0</v>
      </c>
      <c r="AN356" s="160">
        <v>0</v>
      </c>
      <c r="AO356" s="160">
        <v>0</v>
      </c>
      <c r="AP356" s="160">
        <v>0</v>
      </c>
      <c r="AQ356" s="160">
        <v>0</v>
      </c>
      <c r="AR356" s="358" t="s">
        <v>20</v>
      </c>
      <c r="AS356" s="160">
        <v>0</v>
      </c>
      <c r="AT356" s="160">
        <v>0</v>
      </c>
      <c r="AU356" s="160">
        <v>0</v>
      </c>
      <c r="AV356" s="160">
        <v>0</v>
      </c>
      <c r="AW356" s="160">
        <v>0</v>
      </c>
      <c r="AX356" s="160">
        <v>0</v>
      </c>
      <c r="AY356" s="160">
        <v>0</v>
      </c>
      <c r="AZ356" s="160">
        <v>0</v>
      </c>
      <c r="BA356" s="160">
        <v>0</v>
      </c>
    </row>
    <row r="357" spans="1:53" s="161" customFormat="1" ht="31.5" x14ac:dyDescent="0.25">
      <c r="A357" s="162" t="s">
        <v>385</v>
      </c>
      <c r="B357" s="163" t="s">
        <v>136</v>
      </c>
      <c r="C357" s="164" t="s">
        <v>19</v>
      </c>
      <c r="D357" s="358" t="s">
        <v>20</v>
      </c>
      <c r="E357" s="159">
        <v>0</v>
      </c>
      <c r="F357" s="159">
        <v>0</v>
      </c>
      <c r="G357" s="159">
        <v>0</v>
      </c>
      <c r="H357" s="159">
        <v>0</v>
      </c>
      <c r="I357" s="159">
        <v>0</v>
      </c>
      <c r="J357" s="159">
        <v>0</v>
      </c>
      <c r="K357" s="159">
        <v>0</v>
      </c>
      <c r="L357" s="159">
        <v>0</v>
      </c>
      <c r="M357" s="159">
        <v>0</v>
      </c>
      <c r="N357" s="358" t="s">
        <v>20</v>
      </c>
      <c r="O357" s="159">
        <v>0</v>
      </c>
      <c r="P357" s="159">
        <v>0</v>
      </c>
      <c r="Q357" s="159">
        <v>0</v>
      </c>
      <c r="R357" s="159">
        <v>0</v>
      </c>
      <c r="S357" s="159">
        <v>0</v>
      </c>
      <c r="T357" s="159">
        <v>0</v>
      </c>
      <c r="U357" s="159">
        <v>0</v>
      </c>
      <c r="V357" s="159">
        <v>0</v>
      </c>
      <c r="W357" s="159">
        <v>0</v>
      </c>
      <c r="X357" s="358" t="s">
        <v>20</v>
      </c>
      <c r="Y357" s="159">
        <v>0</v>
      </c>
      <c r="Z357" s="159">
        <v>0</v>
      </c>
      <c r="AA357" s="159">
        <v>0</v>
      </c>
      <c r="AB357" s="159">
        <v>0</v>
      </c>
      <c r="AC357" s="159">
        <v>0</v>
      </c>
      <c r="AD357" s="159">
        <v>0</v>
      </c>
      <c r="AE357" s="159">
        <v>0</v>
      </c>
      <c r="AF357" s="159">
        <v>0</v>
      </c>
      <c r="AG357" s="159">
        <v>0</v>
      </c>
      <c r="AH357" s="358" t="s">
        <v>20</v>
      </c>
      <c r="AI357" s="160">
        <v>0</v>
      </c>
      <c r="AJ357" s="160">
        <v>0</v>
      </c>
      <c r="AK357" s="160">
        <v>0</v>
      </c>
      <c r="AL357" s="160">
        <v>0</v>
      </c>
      <c r="AM357" s="160">
        <v>0</v>
      </c>
      <c r="AN357" s="160">
        <v>0</v>
      </c>
      <c r="AO357" s="160">
        <v>0</v>
      </c>
      <c r="AP357" s="160">
        <v>0</v>
      </c>
      <c r="AQ357" s="160">
        <v>0</v>
      </c>
      <c r="AR357" s="358" t="s">
        <v>20</v>
      </c>
      <c r="AS357" s="160">
        <v>0</v>
      </c>
      <c r="AT357" s="160">
        <v>0</v>
      </c>
      <c r="AU357" s="160">
        <v>0</v>
      </c>
      <c r="AV357" s="160">
        <v>0</v>
      </c>
      <c r="AW357" s="160">
        <v>0</v>
      </c>
      <c r="AX357" s="160">
        <v>0</v>
      </c>
      <c r="AY357" s="160">
        <v>0</v>
      </c>
      <c r="AZ357" s="160">
        <v>0</v>
      </c>
      <c r="BA357" s="160">
        <v>0</v>
      </c>
    </row>
    <row r="358" spans="1:53" s="161" customFormat="1" ht="47.25" x14ac:dyDescent="0.25">
      <c r="A358" s="162" t="s">
        <v>386</v>
      </c>
      <c r="B358" s="163" t="s">
        <v>387</v>
      </c>
      <c r="C358" s="164" t="s">
        <v>19</v>
      </c>
      <c r="D358" s="358" t="s">
        <v>20</v>
      </c>
      <c r="E358" s="159">
        <v>0</v>
      </c>
      <c r="F358" s="159">
        <v>0</v>
      </c>
      <c r="G358" s="159">
        <v>0</v>
      </c>
      <c r="H358" s="159">
        <v>0</v>
      </c>
      <c r="I358" s="159">
        <v>0</v>
      </c>
      <c r="J358" s="159">
        <v>0</v>
      </c>
      <c r="K358" s="159">
        <v>0</v>
      </c>
      <c r="L358" s="159">
        <v>0</v>
      </c>
      <c r="M358" s="159">
        <v>0</v>
      </c>
      <c r="N358" s="358" t="s">
        <v>20</v>
      </c>
      <c r="O358" s="159">
        <v>0</v>
      </c>
      <c r="P358" s="159">
        <v>0</v>
      </c>
      <c r="Q358" s="159">
        <v>0</v>
      </c>
      <c r="R358" s="159">
        <v>0</v>
      </c>
      <c r="S358" s="159">
        <v>0</v>
      </c>
      <c r="T358" s="159">
        <v>0</v>
      </c>
      <c r="U358" s="159">
        <v>0</v>
      </c>
      <c r="V358" s="159">
        <v>0</v>
      </c>
      <c r="W358" s="159">
        <v>0</v>
      </c>
      <c r="X358" s="358" t="s">
        <v>20</v>
      </c>
      <c r="Y358" s="159">
        <v>0</v>
      </c>
      <c r="Z358" s="159">
        <v>0</v>
      </c>
      <c r="AA358" s="159">
        <v>0</v>
      </c>
      <c r="AB358" s="159">
        <v>0</v>
      </c>
      <c r="AC358" s="159">
        <v>0</v>
      </c>
      <c r="AD358" s="159">
        <v>0</v>
      </c>
      <c r="AE358" s="159">
        <v>0</v>
      </c>
      <c r="AF358" s="159">
        <v>0</v>
      </c>
      <c r="AG358" s="159">
        <v>0</v>
      </c>
      <c r="AH358" s="358" t="s">
        <v>20</v>
      </c>
      <c r="AI358" s="160">
        <v>0</v>
      </c>
      <c r="AJ358" s="160">
        <v>0</v>
      </c>
      <c r="AK358" s="160">
        <v>0</v>
      </c>
      <c r="AL358" s="160">
        <v>0</v>
      </c>
      <c r="AM358" s="160">
        <v>0</v>
      </c>
      <c r="AN358" s="160">
        <v>0</v>
      </c>
      <c r="AO358" s="160">
        <v>0</v>
      </c>
      <c r="AP358" s="160">
        <v>0</v>
      </c>
      <c r="AQ358" s="160">
        <v>0</v>
      </c>
      <c r="AR358" s="358" t="s">
        <v>20</v>
      </c>
      <c r="AS358" s="160">
        <v>0</v>
      </c>
      <c r="AT358" s="160">
        <v>0</v>
      </c>
      <c r="AU358" s="160">
        <v>0</v>
      </c>
      <c r="AV358" s="160">
        <v>0</v>
      </c>
      <c r="AW358" s="160">
        <v>0</v>
      </c>
      <c r="AX358" s="160">
        <v>0</v>
      </c>
      <c r="AY358" s="160">
        <v>0</v>
      </c>
      <c r="AZ358" s="160">
        <v>0</v>
      </c>
      <c r="BA358" s="160">
        <v>0</v>
      </c>
    </row>
    <row r="359" spans="1:53" s="161" customFormat="1" ht="31.5" x14ac:dyDescent="0.25">
      <c r="A359" s="162" t="s">
        <v>388</v>
      </c>
      <c r="B359" s="163" t="s">
        <v>389</v>
      </c>
      <c r="C359" s="164" t="s">
        <v>19</v>
      </c>
      <c r="D359" s="358" t="s">
        <v>20</v>
      </c>
      <c r="E359" s="159">
        <v>0</v>
      </c>
      <c r="F359" s="159">
        <v>0</v>
      </c>
      <c r="G359" s="159">
        <v>0</v>
      </c>
      <c r="H359" s="159">
        <v>0</v>
      </c>
      <c r="I359" s="159">
        <v>0</v>
      </c>
      <c r="J359" s="159">
        <v>0</v>
      </c>
      <c r="K359" s="159">
        <v>0</v>
      </c>
      <c r="L359" s="159">
        <v>0</v>
      </c>
      <c r="M359" s="159">
        <v>0</v>
      </c>
      <c r="N359" s="358" t="s">
        <v>20</v>
      </c>
      <c r="O359" s="159">
        <v>0</v>
      </c>
      <c r="P359" s="159">
        <v>0</v>
      </c>
      <c r="Q359" s="159">
        <v>0</v>
      </c>
      <c r="R359" s="159">
        <v>0</v>
      </c>
      <c r="S359" s="159">
        <v>0</v>
      </c>
      <c r="T359" s="159">
        <v>0</v>
      </c>
      <c r="U359" s="159">
        <v>0</v>
      </c>
      <c r="V359" s="159">
        <v>0</v>
      </c>
      <c r="W359" s="159">
        <v>0</v>
      </c>
      <c r="X359" s="358" t="s">
        <v>20</v>
      </c>
      <c r="Y359" s="159">
        <v>0</v>
      </c>
      <c r="Z359" s="159">
        <v>0</v>
      </c>
      <c r="AA359" s="159">
        <v>0</v>
      </c>
      <c r="AB359" s="159">
        <v>0</v>
      </c>
      <c r="AC359" s="159">
        <v>0</v>
      </c>
      <c r="AD359" s="159">
        <v>0</v>
      </c>
      <c r="AE359" s="159">
        <v>0</v>
      </c>
      <c r="AF359" s="159">
        <v>0</v>
      </c>
      <c r="AG359" s="159">
        <v>0</v>
      </c>
      <c r="AH359" s="358" t="s">
        <v>20</v>
      </c>
      <c r="AI359" s="160">
        <v>0</v>
      </c>
      <c r="AJ359" s="160">
        <v>0</v>
      </c>
      <c r="AK359" s="160">
        <v>0</v>
      </c>
      <c r="AL359" s="160">
        <v>0</v>
      </c>
      <c r="AM359" s="160">
        <v>0</v>
      </c>
      <c r="AN359" s="160">
        <v>0</v>
      </c>
      <c r="AO359" s="160">
        <v>0</v>
      </c>
      <c r="AP359" s="160">
        <v>0</v>
      </c>
      <c r="AQ359" s="160">
        <v>0</v>
      </c>
      <c r="AR359" s="358" t="s">
        <v>20</v>
      </c>
      <c r="AS359" s="160">
        <v>0</v>
      </c>
      <c r="AT359" s="160">
        <v>0</v>
      </c>
      <c r="AU359" s="160">
        <v>0</v>
      </c>
      <c r="AV359" s="160">
        <v>0</v>
      </c>
      <c r="AW359" s="160">
        <v>0</v>
      </c>
      <c r="AX359" s="160">
        <v>0</v>
      </c>
      <c r="AY359" s="160">
        <v>0</v>
      </c>
      <c r="AZ359" s="160">
        <v>0</v>
      </c>
      <c r="BA359" s="160">
        <v>0</v>
      </c>
    </row>
    <row r="360" spans="1:53" s="161" customFormat="1" ht="31.5" x14ac:dyDescent="0.25">
      <c r="A360" s="162" t="s">
        <v>390</v>
      </c>
      <c r="B360" s="163" t="s">
        <v>391</v>
      </c>
      <c r="C360" s="164" t="s">
        <v>19</v>
      </c>
      <c r="D360" s="358" t="s">
        <v>20</v>
      </c>
      <c r="E360" s="159">
        <f t="shared" ref="E360:M360" si="248">SUM(E361,E364,E365,E366)</f>
        <v>0</v>
      </c>
      <c r="F360" s="159">
        <f t="shared" si="248"/>
        <v>0</v>
      </c>
      <c r="G360" s="159">
        <f t="shared" si="248"/>
        <v>0</v>
      </c>
      <c r="H360" s="159">
        <f t="shared" si="248"/>
        <v>0</v>
      </c>
      <c r="I360" s="159">
        <f t="shared" si="248"/>
        <v>0</v>
      </c>
      <c r="J360" s="159">
        <f t="shared" si="248"/>
        <v>0</v>
      </c>
      <c r="K360" s="159">
        <f t="shared" si="248"/>
        <v>0</v>
      </c>
      <c r="L360" s="159">
        <f t="shared" si="248"/>
        <v>0</v>
      </c>
      <c r="M360" s="159">
        <f t="shared" si="248"/>
        <v>0</v>
      </c>
      <c r="N360" s="358" t="s">
        <v>20</v>
      </c>
      <c r="O360" s="159">
        <f t="shared" ref="O360:W360" si="249">SUM(O361,O364,O365,O366)</f>
        <v>0</v>
      </c>
      <c r="P360" s="159">
        <f t="shared" si="249"/>
        <v>0</v>
      </c>
      <c r="Q360" s="159">
        <f t="shared" si="249"/>
        <v>0</v>
      </c>
      <c r="R360" s="159">
        <f t="shared" si="249"/>
        <v>0</v>
      </c>
      <c r="S360" s="159">
        <f t="shared" si="249"/>
        <v>0</v>
      </c>
      <c r="T360" s="159">
        <f t="shared" si="249"/>
        <v>0</v>
      </c>
      <c r="U360" s="159">
        <f t="shared" si="249"/>
        <v>0</v>
      </c>
      <c r="V360" s="159">
        <f t="shared" si="249"/>
        <v>0</v>
      </c>
      <c r="W360" s="159">
        <f t="shared" si="249"/>
        <v>0</v>
      </c>
      <c r="X360" s="358" t="s">
        <v>20</v>
      </c>
      <c r="Y360" s="159">
        <f t="shared" ref="Y360:AG360" si="250">SUM(Y361,Y364,Y365,Y366)</f>
        <v>0</v>
      </c>
      <c r="Z360" s="159">
        <f t="shared" si="250"/>
        <v>0</v>
      </c>
      <c r="AA360" s="159">
        <f t="shared" si="250"/>
        <v>0</v>
      </c>
      <c r="AB360" s="159">
        <f t="shared" si="250"/>
        <v>0</v>
      </c>
      <c r="AC360" s="159">
        <f t="shared" si="250"/>
        <v>0</v>
      </c>
      <c r="AD360" s="159">
        <f t="shared" si="250"/>
        <v>0</v>
      </c>
      <c r="AE360" s="159">
        <f t="shared" si="250"/>
        <v>0</v>
      </c>
      <c r="AF360" s="159">
        <f t="shared" si="250"/>
        <v>0</v>
      </c>
      <c r="AG360" s="159">
        <f t="shared" si="250"/>
        <v>0</v>
      </c>
      <c r="AH360" s="358" t="s">
        <v>20</v>
      </c>
      <c r="AI360" s="160">
        <f t="shared" ref="AI360:AQ360" si="251">SUM(AI361,AI364,AI365,AI366)</f>
        <v>0</v>
      </c>
      <c r="AJ360" s="160">
        <f t="shared" si="251"/>
        <v>0</v>
      </c>
      <c r="AK360" s="160">
        <f t="shared" si="251"/>
        <v>0</v>
      </c>
      <c r="AL360" s="160">
        <f t="shared" si="251"/>
        <v>0</v>
      </c>
      <c r="AM360" s="160">
        <f t="shared" si="251"/>
        <v>0</v>
      </c>
      <c r="AN360" s="160">
        <f t="shared" si="251"/>
        <v>0</v>
      </c>
      <c r="AO360" s="160">
        <f t="shared" si="251"/>
        <v>0</v>
      </c>
      <c r="AP360" s="160">
        <f t="shared" si="251"/>
        <v>0</v>
      </c>
      <c r="AQ360" s="160">
        <f t="shared" si="251"/>
        <v>0</v>
      </c>
      <c r="AR360" s="358" t="s">
        <v>20</v>
      </c>
      <c r="AS360" s="160">
        <f t="shared" ref="AS360:BA360" si="252">SUM(AS361,AS364,AS365,AS366)</f>
        <v>0</v>
      </c>
      <c r="AT360" s="160">
        <f t="shared" si="252"/>
        <v>0</v>
      </c>
      <c r="AU360" s="160">
        <f t="shared" si="252"/>
        <v>0</v>
      </c>
      <c r="AV360" s="160">
        <f t="shared" si="252"/>
        <v>0</v>
      </c>
      <c r="AW360" s="160">
        <f t="shared" si="252"/>
        <v>0</v>
      </c>
      <c r="AX360" s="160">
        <f t="shared" si="252"/>
        <v>0</v>
      </c>
      <c r="AY360" s="160">
        <f t="shared" si="252"/>
        <v>0</v>
      </c>
      <c r="AZ360" s="160">
        <f t="shared" si="252"/>
        <v>0</v>
      </c>
      <c r="BA360" s="160">
        <f t="shared" si="252"/>
        <v>0</v>
      </c>
    </row>
    <row r="361" spans="1:53" s="161" customFormat="1" ht="31.5" x14ac:dyDescent="0.25">
      <c r="A361" s="162" t="s">
        <v>392</v>
      </c>
      <c r="B361" s="163" t="s">
        <v>393</v>
      </c>
      <c r="C361" s="164" t="s">
        <v>19</v>
      </c>
      <c r="D361" s="358" t="s">
        <v>20</v>
      </c>
      <c r="E361" s="159">
        <f t="shared" ref="E361:M361" si="253">SUM(E362:E363)</f>
        <v>0</v>
      </c>
      <c r="F361" s="159">
        <f t="shared" si="253"/>
        <v>0</v>
      </c>
      <c r="G361" s="159">
        <f t="shared" si="253"/>
        <v>0</v>
      </c>
      <c r="H361" s="159">
        <f t="shared" si="253"/>
        <v>0</v>
      </c>
      <c r="I361" s="159">
        <f t="shared" si="253"/>
        <v>0</v>
      </c>
      <c r="J361" s="159">
        <f t="shared" si="253"/>
        <v>0</v>
      </c>
      <c r="K361" s="159">
        <f t="shared" si="253"/>
        <v>0</v>
      </c>
      <c r="L361" s="159">
        <f t="shared" si="253"/>
        <v>0</v>
      </c>
      <c r="M361" s="159">
        <f t="shared" si="253"/>
        <v>0</v>
      </c>
      <c r="N361" s="358" t="s">
        <v>20</v>
      </c>
      <c r="O361" s="159">
        <f t="shared" ref="O361:W361" si="254">SUM(O362:O363)</f>
        <v>0</v>
      </c>
      <c r="P361" s="159">
        <f t="shared" si="254"/>
        <v>0</v>
      </c>
      <c r="Q361" s="159">
        <f t="shared" si="254"/>
        <v>0</v>
      </c>
      <c r="R361" s="159">
        <f t="shared" si="254"/>
        <v>0</v>
      </c>
      <c r="S361" s="159">
        <f t="shared" si="254"/>
        <v>0</v>
      </c>
      <c r="T361" s="159">
        <f t="shared" si="254"/>
        <v>0</v>
      </c>
      <c r="U361" s="159">
        <f t="shared" si="254"/>
        <v>0</v>
      </c>
      <c r="V361" s="159">
        <f t="shared" si="254"/>
        <v>0</v>
      </c>
      <c r="W361" s="159">
        <f t="shared" si="254"/>
        <v>0</v>
      </c>
      <c r="X361" s="358" t="s">
        <v>20</v>
      </c>
      <c r="Y361" s="159">
        <f t="shared" ref="Y361:AG361" si="255">SUM(Y362:Y363)</f>
        <v>0</v>
      </c>
      <c r="Z361" s="159">
        <f t="shared" si="255"/>
        <v>0</v>
      </c>
      <c r="AA361" s="159">
        <f t="shared" si="255"/>
        <v>0</v>
      </c>
      <c r="AB361" s="159">
        <f t="shared" si="255"/>
        <v>0</v>
      </c>
      <c r="AC361" s="159">
        <f t="shared" si="255"/>
        <v>0</v>
      </c>
      <c r="AD361" s="159">
        <f t="shared" si="255"/>
        <v>0</v>
      </c>
      <c r="AE361" s="159">
        <f t="shared" si="255"/>
        <v>0</v>
      </c>
      <c r="AF361" s="159">
        <f t="shared" si="255"/>
        <v>0</v>
      </c>
      <c r="AG361" s="159">
        <f t="shared" si="255"/>
        <v>0</v>
      </c>
      <c r="AH361" s="358" t="s">
        <v>20</v>
      </c>
      <c r="AI361" s="160">
        <f t="shared" ref="AI361:AQ361" si="256">SUM(AI362:AI363)</f>
        <v>0</v>
      </c>
      <c r="AJ361" s="160">
        <f t="shared" si="256"/>
        <v>0</v>
      </c>
      <c r="AK361" s="160">
        <f t="shared" si="256"/>
        <v>0</v>
      </c>
      <c r="AL361" s="160">
        <f t="shared" si="256"/>
        <v>0</v>
      </c>
      <c r="AM361" s="160">
        <f t="shared" si="256"/>
        <v>0</v>
      </c>
      <c r="AN361" s="160">
        <f t="shared" si="256"/>
        <v>0</v>
      </c>
      <c r="AO361" s="160">
        <f t="shared" si="256"/>
        <v>0</v>
      </c>
      <c r="AP361" s="160">
        <f t="shared" si="256"/>
        <v>0</v>
      </c>
      <c r="AQ361" s="160">
        <f t="shared" si="256"/>
        <v>0</v>
      </c>
      <c r="AR361" s="358" t="s">
        <v>20</v>
      </c>
      <c r="AS361" s="160">
        <f t="shared" ref="AS361:BA361" si="257">SUM(AS362:AS363)</f>
        <v>0</v>
      </c>
      <c r="AT361" s="160">
        <f t="shared" si="257"/>
        <v>0</v>
      </c>
      <c r="AU361" s="160">
        <f t="shared" si="257"/>
        <v>0</v>
      </c>
      <c r="AV361" s="160">
        <f t="shared" si="257"/>
        <v>0</v>
      </c>
      <c r="AW361" s="160">
        <f t="shared" si="257"/>
        <v>0</v>
      </c>
      <c r="AX361" s="160">
        <f t="shared" si="257"/>
        <v>0</v>
      </c>
      <c r="AY361" s="160">
        <f t="shared" si="257"/>
        <v>0</v>
      </c>
      <c r="AZ361" s="160">
        <f t="shared" si="257"/>
        <v>0</v>
      </c>
      <c r="BA361" s="160">
        <f t="shared" si="257"/>
        <v>0</v>
      </c>
    </row>
    <row r="362" spans="1:53" s="161" customFormat="1" ht="63" x14ac:dyDescent="0.25">
      <c r="A362" s="162" t="s">
        <v>394</v>
      </c>
      <c r="B362" s="163" t="s">
        <v>395</v>
      </c>
      <c r="C362" s="164" t="s">
        <v>19</v>
      </c>
      <c r="D362" s="358" t="s">
        <v>20</v>
      </c>
      <c r="E362" s="159">
        <v>0</v>
      </c>
      <c r="F362" s="159">
        <v>0</v>
      </c>
      <c r="G362" s="159">
        <v>0</v>
      </c>
      <c r="H362" s="159">
        <v>0</v>
      </c>
      <c r="I362" s="159">
        <v>0</v>
      </c>
      <c r="J362" s="159">
        <v>0</v>
      </c>
      <c r="K362" s="159">
        <v>0</v>
      </c>
      <c r="L362" s="159">
        <v>0</v>
      </c>
      <c r="M362" s="159">
        <v>0</v>
      </c>
      <c r="N362" s="358" t="s">
        <v>20</v>
      </c>
      <c r="O362" s="159">
        <v>0</v>
      </c>
      <c r="P362" s="159">
        <v>0</v>
      </c>
      <c r="Q362" s="159">
        <v>0</v>
      </c>
      <c r="R362" s="159">
        <v>0</v>
      </c>
      <c r="S362" s="159">
        <v>0</v>
      </c>
      <c r="T362" s="159">
        <v>0</v>
      </c>
      <c r="U362" s="159">
        <v>0</v>
      </c>
      <c r="V362" s="159">
        <v>0</v>
      </c>
      <c r="W362" s="159">
        <v>0</v>
      </c>
      <c r="X362" s="358" t="s">
        <v>20</v>
      </c>
      <c r="Y362" s="159">
        <v>0</v>
      </c>
      <c r="Z362" s="159">
        <v>0</v>
      </c>
      <c r="AA362" s="159">
        <v>0</v>
      </c>
      <c r="AB362" s="159">
        <v>0</v>
      </c>
      <c r="AC362" s="159">
        <v>0</v>
      </c>
      <c r="AD362" s="159">
        <v>0</v>
      </c>
      <c r="AE362" s="159">
        <v>0</v>
      </c>
      <c r="AF362" s="159">
        <v>0</v>
      </c>
      <c r="AG362" s="159">
        <v>0</v>
      </c>
      <c r="AH362" s="358" t="s">
        <v>20</v>
      </c>
      <c r="AI362" s="160">
        <v>0</v>
      </c>
      <c r="AJ362" s="160">
        <v>0</v>
      </c>
      <c r="AK362" s="160">
        <v>0</v>
      </c>
      <c r="AL362" s="160">
        <v>0</v>
      </c>
      <c r="AM362" s="160">
        <v>0</v>
      </c>
      <c r="AN362" s="160">
        <v>0</v>
      </c>
      <c r="AO362" s="160">
        <v>0</v>
      </c>
      <c r="AP362" s="160">
        <v>0</v>
      </c>
      <c r="AQ362" s="160">
        <v>0</v>
      </c>
      <c r="AR362" s="358" t="s">
        <v>20</v>
      </c>
      <c r="AS362" s="160">
        <v>0</v>
      </c>
      <c r="AT362" s="160">
        <v>0</v>
      </c>
      <c r="AU362" s="160">
        <v>0</v>
      </c>
      <c r="AV362" s="160">
        <v>0</v>
      </c>
      <c r="AW362" s="160">
        <v>0</v>
      </c>
      <c r="AX362" s="160">
        <v>0</v>
      </c>
      <c r="AY362" s="160">
        <v>0</v>
      </c>
      <c r="AZ362" s="160">
        <v>0</v>
      </c>
      <c r="BA362" s="160">
        <v>0</v>
      </c>
    </row>
    <row r="363" spans="1:53" s="161" customFormat="1" ht="47.25" x14ac:dyDescent="0.25">
      <c r="A363" s="162" t="s">
        <v>396</v>
      </c>
      <c r="B363" s="163" t="s">
        <v>138</v>
      </c>
      <c r="C363" s="164" t="s">
        <v>19</v>
      </c>
      <c r="D363" s="358" t="s">
        <v>20</v>
      </c>
      <c r="E363" s="159">
        <v>0</v>
      </c>
      <c r="F363" s="159">
        <v>0</v>
      </c>
      <c r="G363" s="159">
        <v>0</v>
      </c>
      <c r="H363" s="159">
        <v>0</v>
      </c>
      <c r="I363" s="159">
        <v>0</v>
      </c>
      <c r="J363" s="159">
        <v>0</v>
      </c>
      <c r="K363" s="159">
        <v>0</v>
      </c>
      <c r="L363" s="159">
        <v>0</v>
      </c>
      <c r="M363" s="159">
        <v>0</v>
      </c>
      <c r="N363" s="358" t="s">
        <v>20</v>
      </c>
      <c r="O363" s="159">
        <v>0</v>
      </c>
      <c r="P363" s="159">
        <v>0</v>
      </c>
      <c r="Q363" s="159">
        <v>0</v>
      </c>
      <c r="R363" s="159">
        <v>0</v>
      </c>
      <c r="S363" s="159">
        <v>0</v>
      </c>
      <c r="T363" s="159">
        <v>0</v>
      </c>
      <c r="U363" s="159">
        <v>0</v>
      </c>
      <c r="V363" s="159">
        <v>0</v>
      </c>
      <c r="W363" s="159">
        <v>0</v>
      </c>
      <c r="X363" s="358" t="s">
        <v>20</v>
      </c>
      <c r="Y363" s="159">
        <v>0</v>
      </c>
      <c r="Z363" s="159">
        <v>0</v>
      </c>
      <c r="AA363" s="159">
        <v>0</v>
      </c>
      <c r="AB363" s="159">
        <v>0</v>
      </c>
      <c r="AC363" s="159">
        <v>0</v>
      </c>
      <c r="AD363" s="159">
        <v>0</v>
      </c>
      <c r="AE363" s="159">
        <v>0</v>
      </c>
      <c r="AF363" s="159">
        <v>0</v>
      </c>
      <c r="AG363" s="159">
        <v>0</v>
      </c>
      <c r="AH363" s="358" t="s">
        <v>20</v>
      </c>
      <c r="AI363" s="160">
        <v>0</v>
      </c>
      <c r="AJ363" s="160">
        <v>0</v>
      </c>
      <c r="AK363" s="160">
        <v>0</v>
      </c>
      <c r="AL363" s="160">
        <v>0</v>
      </c>
      <c r="AM363" s="160">
        <v>0</v>
      </c>
      <c r="AN363" s="160">
        <v>0</v>
      </c>
      <c r="AO363" s="160">
        <v>0</v>
      </c>
      <c r="AP363" s="160">
        <v>0</v>
      </c>
      <c r="AQ363" s="160">
        <v>0</v>
      </c>
      <c r="AR363" s="358" t="s">
        <v>20</v>
      </c>
      <c r="AS363" s="160">
        <v>0</v>
      </c>
      <c r="AT363" s="160">
        <v>0</v>
      </c>
      <c r="AU363" s="160">
        <v>0</v>
      </c>
      <c r="AV363" s="160">
        <v>0</v>
      </c>
      <c r="AW363" s="160">
        <v>0</v>
      </c>
      <c r="AX363" s="160">
        <v>0</v>
      </c>
      <c r="AY363" s="160">
        <v>0</v>
      </c>
      <c r="AZ363" s="160">
        <v>0</v>
      </c>
      <c r="BA363" s="160">
        <v>0</v>
      </c>
    </row>
    <row r="364" spans="1:53" s="161" customFormat="1" ht="47.25" x14ac:dyDescent="0.25">
      <c r="A364" s="162" t="s">
        <v>397</v>
      </c>
      <c r="B364" s="163" t="s">
        <v>398</v>
      </c>
      <c r="C364" s="164" t="s">
        <v>19</v>
      </c>
      <c r="D364" s="358" t="s">
        <v>20</v>
      </c>
      <c r="E364" s="159">
        <v>0</v>
      </c>
      <c r="F364" s="159">
        <v>0</v>
      </c>
      <c r="G364" s="159">
        <v>0</v>
      </c>
      <c r="H364" s="159">
        <v>0</v>
      </c>
      <c r="I364" s="159">
        <v>0</v>
      </c>
      <c r="J364" s="159">
        <v>0</v>
      </c>
      <c r="K364" s="159">
        <v>0</v>
      </c>
      <c r="L364" s="159">
        <v>0</v>
      </c>
      <c r="M364" s="159">
        <v>0</v>
      </c>
      <c r="N364" s="358" t="s">
        <v>20</v>
      </c>
      <c r="O364" s="159">
        <v>0</v>
      </c>
      <c r="P364" s="159">
        <v>0</v>
      </c>
      <c r="Q364" s="159">
        <v>0</v>
      </c>
      <c r="R364" s="159">
        <v>0</v>
      </c>
      <c r="S364" s="159">
        <v>0</v>
      </c>
      <c r="T364" s="159">
        <v>0</v>
      </c>
      <c r="U364" s="159">
        <v>0</v>
      </c>
      <c r="V364" s="159">
        <v>0</v>
      </c>
      <c r="W364" s="159">
        <v>0</v>
      </c>
      <c r="X364" s="358" t="s">
        <v>20</v>
      </c>
      <c r="Y364" s="159">
        <v>0</v>
      </c>
      <c r="Z364" s="159">
        <v>0</v>
      </c>
      <c r="AA364" s="159">
        <v>0</v>
      </c>
      <c r="AB364" s="159">
        <v>0</v>
      </c>
      <c r="AC364" s="159">
        <v>0</v>
      </c>
      <c r="AD364" s="159">
        <v>0</v>
      </c>
      <c r="AE364" s="159">
        <v>0</v>
      </c>
      <c r="AF364" s="159">
        <v>0</v>
      </c>
      <c r="AG364" s="159">
        <v>0</v>
      </c>
      <c r="AH364" s="358" t="s">
        <v>20</v>
      </c>
      <c r="AI364" s="204">
        <v>0</v>
      </c>
      <c r="AJ364" s="204">
        <v>0</v>
      </c>
      <c r="AK364" s="204">
        <v>0</v>
      </c>
      <c r="AL364" s="204">
        <v>0</v>
      </c>
      <c r="AM364" s="204">
        <v>0</v>
      </c>
      <c r="AN364" s="204">
        <v>0</v>
      </c>
      <c r="AO364" s="204">
        <v>0</v>
      </c>
      <c r="AP364" s="204">
        <v>0</v>
      </c>
      <c r="AQ364" s="204">
        <v>0</v>
      </c>
      <c r="AR364" s="358" t="s">
        <v>20</v>
      </c>
      <c r="AS364" s="204">
        <v>0</v>
      </c>
      <c r="AT364" s="204">
        <v>0</v>
      </c>
      <c r="AU364" s="204">
        <v>0</v>
      </c>
      <c r="AV364" s="204">
        <v>0</v>
      </c>
      <c r="AW364" s="204">
        <v>0</v>
      </c>
      <c r="AX364" s="204">
        <v>0</v>
      </c>
      <c r="AY364" s="204">
        <v>0</v>
      </c>
      <c r="AZ364" s="204">
        <v>0</v>
      </c>
      <c r="BA364" s="204">
        <v>0</v>
      </c>
    </row>
    <row r="365" spans="1:53" s="161" customFormat="1" ht="47.25" x14ac:dyDescent="0.25">
      <c r="A365" s="162" t="s">
        <v>399</v>
      </c>
      <c r="B365" s="163" t="s">
        <v>400</v>
      </c>
      <c r="C365" s="164" t="s">
        <v>19</v>
      </c>
      <c r="D365" s="358" t="s">
        <v>20</v>
      </c>
      <c r="E365" s="159">
        <v>0</v>
      </c>
      <c r="F365" s="159">
        <v>0</v>
      </c>
      <c r="G365" s="159">
        <v>0</v>
      </c>
      <c r="H365" s="159">
        <v>0</v>
      </c>
      <c r="I365" s="159">
        <v>0</v>
      </c>
      <c r="J365" s="159">
        <v>0</v>
      </c>
      <c r="K365" s="159">
        <v>0</v>
      </c>
      <c r="L365" s="159">
        <v>0</v>
      </c>
      <c r="M365" s="159">
        <v>0</v>
      </c>
      <c r="N365" s="358" t="s">
        <v>20</v>
      </c>
      <c r="O365" s="159">
        <v>0</v>
      </c>
      <c r="P365" s="159">
        <v>0</v>
      </c>
      <c r="Q365" s="159">
        <v>0</v>
      </c>
      <c r="R365" s="159">
        <v>0</v>
      </c>
      <c r="S365" s="159">
        <v>0</v>
      </c>
      <c r="T365" s="159">
        <v>0</v>
      </c>
      <c r="U365" s="159">
        <v>0</v>
      </c>
      <c r="V365" s="159">
        <v>0</v>
      </c>
      <c r="W365" s="159">
        <v>0</v>
      </c>
      <c r="X365" s="358" t="s">
        <v>20</v>
      </c>
      <c r="Y365" s="159">
        <v>0</v>
      </c>
      <c r="Z365" s="159">
        <v>0</v>
      </c>
      <c r="AA365" s="159">
        <v>0</v>
      </c>
      <c r="AB365" s="159">
        <v>0</v>
      </c>
      <c r="AC365" s="159">
        <v>0</v>
      </c>
      <c r="AD365" s="159">
        <v>0</v>
      </c>
      <c r="AE365" s="159">
        <v>0</v>
      </c>
      <c r="AF365" s="159">
        <v>0</v>
      </c>
      <c r="AG365" s="159">
        <v>0</v>
      </c>
      <c r="AH365" s="358" t="s">
        <v>20</v>
      </c>
      <c r="AI365" s="160">
        <v>0</v>
      </c>
      <c r="AJ365" s="160">
        <v>0</v>
      </c>
      <c r="AK365" s="160">
        <v>0</v>
      </c>
      <c r="AL365" s="160">
        <v>0</v>
      </c>
      <c r="AM365" s="160">
        <v>0</v>
      </c>
      <c r="AN365" s="160">
        <v>0</v>
      </c>
      <c r="AO365" s="160">
        <v>0</v>
      </c>
      <c r="AP365" s="160">
        <v>0</v>
      </c>
      <c r="AQ365" s="160">
        <v>0</v>
      </c>
      <c r="AR365" s="358" t="s">
        <v>20</v>
      </c>
      <c r="AS365" s="160">
        <v>0</v>
      </c>
      <c r="AT365" s="160">
        <v>0</v>
      </c>
      <c r="AU365" s="160">
        <v>0</v>
      </c>
      <c r="AV365" s="160">
        <v>0</v>
      </c>
      <c r="AW365" s="160">
        <v>0</v>
      </c>
      <c r="AX365" s="160">
        <v>0</v>
      </c>
      <c r="AY365" s="160">
        <v>0</v>
      </c>
      <c r="AZ365" s="160">
        <v>0</v>
      </c>
      <c r="BA365" s="160">
        <v>0</v>
      </c>
    </row>
    <row r="366" spans="1:53" s="161" customFormat="1" ht="31.5" x14ac:dyDescent="0.25">
      <c r="A366" s="162" t="s">
        <v>401</v>
      </c>
      <c r="B366" s="163" t="s">
        <v>402</v>
      </c>
      <c r="C366" s="164" t="s">
        <v>19</v>
      </c>
      <c r="D366" s="358">
        <v>4</v>
      </c>
      <c r="E366" s="159">
        <v>0</v>
      </c>
      <c r="F366" s="159">
        <v>0</v>
      </c>
      <c r="G366" s="159">
        <v>0</v>
      </c>
      <c r="H366" s="159">
        <v>0</v>
      </c>
      <c r="I366" s="159">
        <v>0</v>
      </c>
      <c r="J366" s="159">
        <v>0</v>
      </c>
      <c r="K366" s="159">
        <v>0</v>
      </c>
      <c r="L366" s="159">
        <v>0</v>
      </c>
      <c r="M366" s="159">
        <v>0</v>
      </c>
      <c r="N366" s="358" t="s">
        <v>20</v>
      </c>
      <c r="O366" s="159">
        <v>0</v>
      </c>
      <c r="P366" s="159">
        <v>0</v>
      </c>
      <c r="Q366" s="159">
        <v>0</v>
      </c>
      <c r="R366" s="159">
        <v>0</v>
      </c>
      <c r="S366" s="159">
        <v>0</v>
      </c>
      <c r="T366" s="159">
        <v>0</v>
      </c>
      <c r="U366" s="159">
        <v>0</v>
      </c>
      <c r="V366" s="159">
        <v>0</v>
      </c>
      <c r="W366" s="159">
        <v>0</v>
      </c>
      <c r="X366" s="358" t="s">
        <v>20</v>
      </c>
      <c r="Y366" s="159">
        <v>0</v>
      </c>
      <c r="Z366" s="159">
        <v>0</v>
      </c>
      <c r="AA366" s="159">
        <v>0</v>
      </c>
      <c r="AB366" s="159">
        <v>0</v>
      </c>
      <c r="AC366" s="159">
        <v>0</v>
      </c>
      <c r="AD366" s="159">
        <v>0</v>
      </c>
      <c r="AE366" s="159">
        <v>0</v>
      </c>
      <c r="AF366" s="159">
        <v>0</v>
      </c>
      <c r="AG366" s="159">
        <v>0</v>
      </c>
      <c r="AH366" s="358" t="s">
        <v>20</v>
      </c>
      <c r="AI366" s="160">
        <v>0</v>
      </c>
      <c r="AJ366" s="160">
        <v>0</v>
      </c>
      <c r="AK366" s="160">
        <v>0</v>
      </c>
      <c r="AL366" s="160">
        <v>0</v>
      </c>
      <c r="AM366" s="160">
        <v>0</v>
      </c>
      <c r="AN366" s="160">
        <v>0</v>
      </c>
      <c r="AO366" s="160">
        <v>0</v>
      </c>
      <c r="AP366" s="160">
        <v>0</v>
      </c>
      <c r="AQ366" s="160">
        <v>0</v>
      </c>
      <c r="AR366" s="358" t="s">
        <v>20</v>
      </c>
      <c r="AS366" s="160">
        <v>0</v>
      </c>
      <c r="AT366" s="160">
        <v>0</v>
      </c>
      <c r="AU366" s="160">
        <v>0</v>
      </c>
      <c r="AV366" s="160">
        <v>0</v>
      </c>
      <c r="AW366" s="160">
        <v>0</v>
      </c>
      <c r="AX366" s="160">
        <v>0</v>
      </c>
      <c r="AY366" s="160">
        <v>0</v>
      </c>
      <c r="AZ366" s="160">
        <v>0</v>
      </c>
      <c r="BA366" s="160">
        <v>0</v>
      </c>
    </row>
    <row r="367" spans="1:53" s="161" customFormat="1" ht="31.5" x14ac:dyDescent="0.25">
      <c r="A367" s="162" t="s">
        <v>403</v>
      </c>
      <c r="B367" s="163" t="s">
        <v>404</v>
      </c>
      <c r="C367" s="164" t="s">
        <v>19</v>
      </c>
      <c r="D367" s="358" t="s">
        <v>20</v>
      </c>
      <c r="E367" s="159">
        <f t="shared" ref="E367:M367" si="258">SUM(E368,E369,E370,E371)</f>
        <v>0</v>
      </c>
      <c r="F367" s="159">
        <f t="shared" si="258"/>
        <v>0</v>
      </c>
      <c r="G367" s="159">
        <f t="shared" si="258"/>
        <v>0</v>
      </c>
      <c r="H367" s="159">
        <f t="shared" si="258"/>
        <v>0</v>
      </c>
      <c r="I367" s="159">
        <f t="shared" si="258"/>
        <v>0</v>
      </c>
      <c r="J367" s="159">
        <f t="shared" si="258"/>
        <v>0</v>
      </c>
      <c r="K367" s="159">
        <f t="shared" si="258"/>
        <v>0</v>
      </c>
      <c r="L367" s="159">
        <f t="shared" si="258"/>
        <v>0</v>
      </c>
      <c r="M367" s="159">
        <f t="shared" si="258"/>
        <v>0</v>
      </c>
      <c r="N367" s="358" t="s">
        <v>20</v>
      </c>
      <c r="O367" s="159">
        <f t="shared" ref="O367:W367" si="259">SUM(O368,O369,O370,O371)</f>
        <v>0</v>
      </c>
      <c r="P367" s="159">
        <f t="shared" si="259"/>
        <v>0</v>
      </c>
      <c r="Q367" s="159">
        <f t="shared" si="259"/>
        <v>0</v>
      </c>
      <c r="R367" s="159">
        <f t="shared" si="259"/>
        <v>0</v>
      </c>
      <c r="S367" s="159">
        <f t="shared" si="259"/>
        <v>0</v>
      </c>
      <c r="T367" s="159">
        <f t="shared" si="259"/>
        <v>0</v>
      </c>
      <c r="U367" s="159">
        <f t="shared" si="259"/>
        <v>0</v>
      </c>
      <c r="V367" s="159">
        <f t="shared" si="259"/>
        <v>0</v>
      </c>
      <c r="W367" s="159">
        <f t="shared" si="259"/>
        <v>0</v>
      </c>
      <c r="X367" s="358" t="s">
        <v>20</v>
      </c>
      <c r="Y367" s="159">
        <f t="shared" ref="Y367:AG367" si="260">SUM(Y368,Y369,Y370,Y371)</f>
        <v>0</v>
      </c>
      <c r="Z367" s="159">
        <f t="shared" si="260"/>
        <v>0</v>
      </c>
      <c r="AA367" s="159">
        <f t="shared" si="260"/>
        <v>0</v>
      </c>
      <c r="AB367" s="159">
        <f t="shared" si="260"/>
        <v>0</v>
      </c>
      <c r="AC367" s="159">
        <f t="shared" si="260"/>
        <v>0</v>
      </c>
      <c r="AD367" s="159">
        <f t="shared" si="260"/>
        <v>0</v>
      </c>
      <c r="AE367" s="159">
        <f t="shared" si="260"/>
        <v>0</v>
      </c>
      <c r="AF367" s="159">
        <f t="shared" si="260"/>
        <v>0</v>
      </c>
      <c r="AG367" s="159">
        <f t="shared" si="260"/>
        <v>0</v>
      </c>
      <c r="AH367" s="358" t="s">
        <v>20</v>
      </c>
      <c r="AI367" s="160">
        <f t="shared" ref="AI367:AQ367" si="261">SUM(AI368,AI369,AI370,AI371)</f>
        <v>0</v>
      </c>
      <c r="AJ367" s="160">
        <f t="shared" si="261"/>
        <v>0</v>
      </c>
      <c r="AK367" s="160">
        <f t="shared" si="261"/>
        <v>0</v>
      </c>
      <c r="AL367" s="160">
        <f t="shared" si="261"/>
        <v>0</v>
      </c>
      <c r="AM367" s="160">
        <f t="shared" si="261"/>
        <v>0</v>
      </c>
      <c r="AN367" s="160">
        <f t="shared" si="261"/>
        <v>0</v>
      </c>
      <c r="AO367" s="160">
        <f t="shared" si="261"/>
        <v>0</v>
      </c>
      <c r="AP367" s="160">
        <f t="shared" si="261"/>
        <v>0</v>
      </c>
      <c r="AQ367" s="160">
        <f t="shared" si="261"/>
        <v>0</v>
      </c>
      <c r="AR367" s="358" t="s">
        <v>20</v>
      </c>
      <c r="AS367" s="160">
        <f t="shared" ref="AS367:BA367" si="262">SUM(AS368,AS369,AS370,AS371)</f>
        <v>0</v>
      </c>
      <c r="AT367" s="160">
        <f t="shared" si="262"/>
        <v>0</v>
      </c>
      <c r="AU367" s="160">
        <f t="shared" si="262"/>
        <v>0</v>
      </c>
      <c r="AV367" s="160">
        <f t="shared" si="262"/>
        <v>0</v>
      </c>
      <c r="AW367" s="160">
        <f t="shared" si="262"/>
        <v>0</v>
      </c>
      <c r="AX367" s="160">
        <f t="shared" si="262"/>
        <v>0</v>
      </c>
      <c r="AY367" s="160">
        <f t="shared" si="262"/>
        <v>0</v>
      </c>
      <c r="AZ367" s="160">
        <f t="shared" si="262"/>
        <v>0</v>
      </c>
      <c r="BA367" s="160">
        <f t="shared" si="262"/>
        <v>0</v>
      </c>
    </row>
    <row r="368" spans="1:53" s="161" customFormat="1" ht="31.5" x14ac:dyDescent="0.25">
      <c r="A368" s="162" t="s">
        <v>405</v>
      </c>
      <c r="B368" s="163" t="s">
        <v>406</v>
      </c>
      <c r="C368" s="164" t="s">
        <v>19</v>
      </c>
      <c r="D368" s="358" t="s">
        <v>20</v>
      </c>
      <c r="E368" s="159">
        <v>0</v>
      </c>
      <c r="F368" s="159">
        <v>0</v>
      </c>
      <c r="G368" s="159">
        <v>0</v>
      </c>
      <c r="H368" s="159">
        <v>0</v>
      </c>
      <c r="I368" s="159">
        <v>0</v>
      </c>
      <c r="J368" s="159">
        <v>0</v>
      </c>
      <c r="K368" s="159">
        <v>0</v>
      </c>
      <c r="L368" s="159">
        <v>0</v>
      </c>
      <c r="M368" s="159">
        <v>0</v>
      </c>
      <c r="N368" s="358" t="s">
        <v>20</v>
      </c>
      <c r="O368" s="159">
        <v>0</v>
      </c>
      <c r="P368" s="159">
        <v>0</v>
      </c>
      <c r="Q368" s="159">
        <v>0</v>
      </c>
      <c r="R368" s="159">
        <v>0</v>
      </c>
      <c r="S368" s="159">
        <v>0</v>
      </c>
      <c r="T368" s="159">
        <v>0</v>
      </c>
      <c r="U368" s="159">
        <v>0</v>
      </c>
      <c r="V368" s="159">
        <v>0</v>
      </c>
      <c r="W368" s="159">
        <v>0</v>
      </c>
      <c r="X368" s="358" t="s">
        <v>20</v>
      </c>
      <c r="Y368" s="159">
        <v>0</v>
      </c>
      <c r="Z368" s="159">
        <v>0</v>
      </c>
      <c r="AA368" s="159">
        <v>0</v>
      </c>
      <c r="AB368" s="159">
        <v>0</v>
      </c>
      <c r="AC368" s="159">
        <v>0</v>
      </c>
      <c r="AD368" s="159">
        <v>0</v>
      </c>
      <c r="AE368" s="159">
        <v>0</v>
      </c>
      <c r="AF368" s="159">
        <v>0</v>
      </c>
      <c r="AG368" s="159">
        <v>0</v>
      </c>
      <c r="AH368" s="358" t="s">
        <v>20</v>
      </c>
      <c r="AI368" s="160">
        <v>0</v>
      </c>
      <c r="AJ368" s="160">
        <v>0</v>
      </c>
      <c r="AK368" s="160">
        <v>0</v>
      </c>
      <c r="AL368" s="160">
        <v>0</v>
      </c>
      <c r="AM368" s="160">
        <v>0</v>
      </c>
      <c r="AN368" s="160">
        <v>0</v>
      </c>
      <c r="AO368" s="160">
        <v>0</v>
      </c>
      <c r="AP368" s="160">
        <v>0</v>
      </c>
      <c r="AQ368" s="160">
        <v>0</v>
      </c>
      <c r="AR368" s="358" t="s">
        <v>20</v>
      </c>
      <c r="AS368" s="160">
        <v>0</v>
      </c>
      <c r="AT368" s="160">
        <v>0</v>
      </c>
      <c r="AU368" s="160">
        <v>0</v>
      </c>
      <c r="AV368" s="160">
        <v>0</v>
      </c>
      <c r="AW368" s="160">
        <v>0</v>
      </c>
      <c r="AX368" s="160">
        <v>0</v>
      </c>
      <c r="AY368" s="160">
        <v>0</v>
      </c>
      <c r="AZ368" s="160">
        <v>0</v>
      </c>
      <c r="BA368" s="160">
        <v>0</v>
      </c>
    </row>
    <row r="369" spans="1:53" s="161" customFormat="1" ht="47.25" x14ac:dyDescent="0.25">
      <c r="A369" s="162" t="s">
        <v>407</v>
      </c>
      <c r="B369" s="163" t="s">
        <v>408</v>
      </c>
      <c r="C369" s="164" t="s">
        <v>19</v>
      </c>
      <c r="D369" s="358" t="s">
        <v>20</v>
      </c>
      <c r="E369" s="159">
        <v>0</v>
      </c>
      <c r="F369" s="159">
        <v>0</v>
      </c>
      <c r="G369" s="159">
        <v>0</v>
      </c>
      <c r="H369" s="159">
        <v>0</v>
      </c>
      <c r="I369" s="159">
        <v>0</v>
      </c>
      <c r="J369" s="159">
        <v>0</v>
      </c>
      <c r="K369" s="159">
        <v>0</v>
      </c>
      <c r="L369" s="159">
        <v>0</v>
      </c>
      <c r="M369" s="159">
        <v>0</v>
      </c>
      <c r="N369" s="358" t="s">
        <v>20</v>
      </c>
      <c r="O369" s="159">
        <v>0</v>
      </c>
      <c r="P369" s="159">
        <v>0</v>
      </c>
      <c r="Q369" s="159">
        <v>0</v>
      </c>
      <c r="R369" s="159">
        <v>0</v>
      </c>
      <c r="S369" s="159">
        <v>0</v>
      </c>
      <c r="T369" s="159">
        <v>0</v>
      </c>
      <c r="U369" s="159">
        <v>0</v>
      </c>
      <c r="V369" s="159">
        <v>0</v>
      </c>
      <c r="W369" s="159">
        <v>0</v>
      </c>
      <c r="X369" s="358" t="s">
        <v>20</v>
      </c>
      <c r="Y369" s="159">
        <v>0</v>
      </c>
      <c r="Z369" s="159">
        <v>0</v>
      </c>
      <c r="AA369" s="159">
        <v>0</v>
      </c>
      <c r="AB369" s="159">
        <v>0</v>
      </c>
      <c r="AC369" s="159">
        <v>0</v>
      </c>
      <c r="AD369" s="159">
        <v>0</v>
      </c>
      <c r="AE369" s="159">
        <v>0</v>
      </c>
      <c r="AF369" s="159">
        <v>0</v>
      </c>
      <c r="AG369" s="159">
        <v>0</v>
      </c>
      <c r="AH369" s="358" t="s">
        <v>20</v>
      </c>
      <c r="AI369" s="160">
        <v>0</v>
      </c>
      <c r="AJ369" s="160">
        <v>0</v>
      </c>
      <c r="AK369" s="160">
        <v>0</v>
      </c>
      <c r="AL369" s="160">
        <v>0</v>
      </c>
      <c r="AM369" s="160">
        <v>0</v>
      </c>
      <c r="AN369" s="160">
        <v>0</v>
      </c>
      <c r="AO369" s="160">
        <v>0</v>
      </c>
      <c r="AP369" s="160">
        <v>0</v>
      </c>
      <c r="AQ369" s="160">
        <v>0</v>
      </c>
      <c r="AR369" s="358" t="s">
        <v>20</v>
      </c>
      <c r="AS369" s="160">
        <v>0</v>
      </c>
      <c r="AT369" s="160">
        <v>0</v>
      </c>
      <c r="AU369" s="160">
        <v>0</v>
      </c>
      <c r="AV369" s="160">
        <v>0</v>
      </c>
      <c r="AW369" s="160">
        <v>0</v>
      </c>
      <c r="AX369" s="160">
        <v>0</v>
      </c>
      <c r="AY369" s="160">
        <v>0</v>
      </c>
      <c r="AZ369" s="160">
        <v>0</v>
      </c>
      <c r="BA369" s="160">
        <v>0</v>
      </c>
    </row>
    <row r="370" spans="1:53" s="161" customFormat="1" ht="31.5" x14ac:dyDescent="0.25">
      <c r="A370" s="162" t="s">
        <v>409</v>
      </c>
      <c r="B370" s="163" t="s">
        <v>410</v>
      </c>
      <c r="C370" s="164" t="s">
        <v>19</v>
      </c>
      <c r="D370" s="358" t="s">
        <v>20</v>
      </c>
      <c r="E370" s="159">
        <v>0</v>
      </c>
      <c r="F370" s="159">
        <v>0</v>
      </c>
      <c r="G370" s="159">
        <v>0</v>
      </c>
      <c r="H370" s="159">
        <v>0</v>
      </c>
      <c r="I370" s="159">
        <v>0</v>
      </c>
      <c r="J370" s="159">
        <v>0</v>
      </c>
      <c r="K370" s="159">
        <v>0</v>
      </c>
      <c r="L370" s="159">
        <v>0</v>
      </c>
      <c r="M370" s="159">
        <v>0</v>
      </c>
      <c r="N370" s="358" t="s">
        <v>20</v>
      </c>
      <c r="O370" s="159">
        <v>0</v>
      </c>
      <c r="P370" s="159">
        <v>0</v>
      </c>
      <c r="Q370" s="159">
        <v>0</v>
      </c>
      <c r="R370" s="159">
        <v>0</v>
      </c>
      <c r="S370" s="159">
        <v>0</v>
      </c>
      <c r="T370" s="159">
        <v>0</v>
      </c>
      <c r="U370" s="159">
        <v>0</v>
      </c>
      <c r="V370" s="159">
        <v>0</v>
      </c>
      <c r="W370" s="159">
        <v>0</v>
      </c>
      <c r="X370" s="358" t="s">
        <v>20</v>
      </c>
      <c r="Y370" s="159">
        <v>0</v>
      </c>
      <c r="Z370" s="159">
        <v>0</v>
      </c>
      <c r="AA370" s="159">
        <v>0</v>
      </c>
      <c r="AB370" s="159">
        <v>0</v>
      </c>
      <c r="AC370" s="159">
        <v>0</v>
      </c>
      <c r="AD370" s="159">
        <v>0</v>
      </c>
      <c r="AE370" s="159">
        <v>0</v>
      </c>
      <c r="AF370" s="159">
        <v>0</v>
      </c>
      <c r="AG370" s="159">
        <v>0</v>
      </c>
      <c r="AH370" s="358" t="s">
        <v>20</v>
      </c>
      <c r="AI370" s="160">
        <v>0</v>
      </c>
      <c r="AJ370" s="160">
        <v>0</v>
      </c>
      <c r="AK370" s="160">
        <v>0</v>
      </c>
      <c r="AL370" s="160">
        <v>0</v>
      </c>
      <c r="AM370" s="160">
        <v>0</v>
      </c>
      <c r="AN370" s="160">
        <v>0</v>
      </c>
      <c r="AO370" s="160">
        <v>0</v>
      </c>
      <c r="AP370" s="160">
        <v>0</v>
      </c>
      <c r="AQ370" s="160">
        <v>0</v>
      </c>
      <c r="AR370" s="358" t="s">
        <v>20</v>
      </c>
      <c r="AS370" s="160">
        <v>0</v>
      </c>
      <c r="AT370" s="160">
        <v>0</v>
      </c>
      <c r="AU370" s="160">
        <v>0</v>
      </c>
      <c r="AV370" s="160">
        <v>0</v>
      </c>
      <c r="AW370" s="160">
        <v>0</v>
      </c>
      <c r="AX370" s="160">
        <v>0</v>
      </c>
      <c r="AY370" s="160">
        <v>0</v>
      </c>
      <c r="AZ370" s="160">
        <v>0</v>
      </c>
      <c r="BA370" s="160">
        <v>0</v>
      </c>
    </row>
    <row r="371" spans="1:53" s="161" customFormat="1" ht="31.5" x14ac:dyDescent="0.25">
      <c r="A371" s="162" t="s">
        <v>411</v>
      </c>
      <c r="B371" s="163" t="s">
        <v>412</v>
      </c>
      <c r="C371" s="164" t="s">
        <v>19</v>
      </c>
      <c r="D371" s="358" t="s">
        <v>20</v>
      </c>
      <c r="E371" s="159">
        <v>0</v>
      </c>
      <c r="F371" s="159">
        <v>0</v>
      </c>
      <c r="G371" s="159">
        <v>0</v>
      </c>
      <c r="H371" s="159">
        <v>0</v>
      </c>
      <c r="I371" s="159">
        <v>0</v>
      </c>
      <c r="J371" s="159">
        <v>0</v>
      </c>
      <c r="K371" s="159">
        <v>0</v>
      </c>
      <c r="L371" s="159">
        <v>0</v>
      </c>
      <c r="M371" s="159">
        <v>0</v>
      </c>
      <c r="N371" s="358" t="s">
        <v>20</v>
      </c>
      <c r="O371" s="159">
        <v>0</v>
      </c>
      <c r="P371" s="159">
        <v>0</v>
      </c>
      <c r="Q371" s="159">
        <v>0</v>
      </c>
      <c r="R371" s="159">
        <v>0</v>
      </c>
      <c r="S371" s="159">
        <v>0</v>
      </c>
      <c r="T371" s="159">
        <v>0</v>
      </c>
      <c r="U371" s="159">
        <v>0</v>
      </c>
      <c r="V371" s="159">
        <v>0</v>
      </c>
      <c r="W371" s="159">
        <v>0</v>
      </c>
      <c r="X371" s="358" t="s">
        <v>20</v>
      </c>
      <c r="Y371" s="159">
        <v>0</v>
      </c>
      <c r="Z371" s="159">
        <v>0</v>
      </c>
      <c r="AA371" s="159">
        <v>0</v>
      </c>
      <c r="AB371" s="159">
        <v>0</v>
      </c>
      <c r="AC371" s="159">
        <v>0</v>
      </c>
      <c r="AD371" s="159">
        <v>0</v>
      </c>
      <c r="AE371" s="159">
        <v>0</v>
      </c>
      <c r="AF371" s="159">
        <v>0</v>
      </c>
      <c r="AG371" s="159">
        <v>0</v>
      </c>
      <c r="AH371" s="358" t="s">
        <v>20</v>
      </c>
      <c r="AI371" s="160">
        <v>0</v>
      </c>
      <c r="AJ371" s="160">
        <v>0</v>
      </c>
      <c r="AK371" s="160">
        <v>0</v>
      </c>
      <c r="AL371" s="160">
        <v>0</v>
      </c>
      <c r="AM371" s="160">
        <v>0</v>
      </c>
      <c r="AN371" s="160">
        <v>0</v>
      </c>
      <c r="AO371" s="160">
        <v>0</v>
      </c>
      <c r="AP371" s="160">
        <v>0</v>
      </c>
      <c r="AQ371" s="160">
        <v>0</v>
      </c>
      <c r="AR371" s="358" t="s">
        <v>20</v>
      </c>
      <c r="AS371" s="160">
        <v>0</v>
      </c>
      <c r="AT371" s="160">
        <v>0</v>
      </c>
      <c r="AU371" s="160">
        <v>0</v>
      </c>
      <c r="AV371" s="160">
        <v>0</v>
      </c>
      <c r="AW371" s="160">
        <v>0</v>
      </c>
      <c r="AX371" s="160">
        <v>0</v>
      </c>
      <c r="AY371" s="160">
        <v>0</v>
      </c>
      <c r="AZ371" s="160">
        <v>0</v>
      </c>
      <c r="BA371" s="160">
        <v>0</v>
      </c>
    </row>
    <row r="372" spans="1:53" s="161" customFormat="1" ht="47.25" x14ac:dyDescent="0.25">
      <c r="A372" s="162" t="s">
        <v>413</v>
      </c>
      <c r="B372" s="163" t="s">
        <v>414</v>
      </c>
      <c r="C372" s="164" t="s">
        <v>19</v>
      </c>
      <c r="D372" s="358" t="s">
        <v>20</v>
      </c>
      <c r="E372" s="159">
        <v>0</v>
      </c>
      <c r="F372" s="159">
        <v>0</v>
      </c>
      <c r="G372" s="159">
        <v>0</v>
      </c>
      <c r="H372" s="159">
        <v>0</v>
      </c>
      <c r="I372" s="159">
        <v>0</v>
      </c>
      <c r="J372" s="159">
        <v>0</v>
      </c>
      <c r="K372" s="159">
        <v>0</v>
      </c>
      <c r="L372" s="159">
        <v>0</v>
      </c>
      <c r="M372" s="159">
        <v>0</v>
      </c>
      <c r="N372" s="358" t="s">
        <v>20</v>
      </c>
      <c r="O372" s="159">
        <v>0</v>
      </c>
      <c r="P372" s="159">
        <v>0</v>
      </c>
      <c r="Q372" s="159">
        <v>0</v>
      </c>
      <c r="R372" s="159">
        <v>0</v>
      </c>
      <c r="S372" s="159">
        <v>0</v>
      </c>
      <c r="T372" s="159">
        <v>0</v>
      </c>
      <c r="U372" s="159">
        <v>0</v>
      </c>
      <c r="V372" s="159">
        <v>0</v>
      </c>
      <c r="W372" s="159">
        <v>0</v>
      </c>
      <c r="X372" s="358" t="s">
        <v>20</v>
      </c>
      <c r="Y372" s="159">
        <v>0</v>
      </c>
      <c r="Z372" s="159">
        <v>0</v>
      </c>
      <c r="AA372" s="159">
        <v>0</v>
      </c>
      <c r="AB372" s="159">
        <v>0</v>
      </c>
      <c r="AC372" s="159">
        <v>0</v>
      </c>
      <c r="AD372" s="159">
        <v>0</v>
      </c>
      <c r="AE372" s="159">
        <v>0</v>
      </c>
      <c r="AF372" s="159">
        <v>0</v>
      </c>
      <c r="AG372" s="159">
        <v>0</v>
      </c>
      <c r="AH372" s="358" t="s">
        <v>20</v>
      </c>
      <c r="AI372" s="160">
        <v>0</v>
      </c>
      <c r="AJ372" s="160">
        <v>0</v>
      </c>
      <c r="AK372" s="160">
        <v>0</v>
      </c>
      <c r="AL372" s="160">
        <v>0</v>
      </c>
      <c r="AM372" s="160">
        <v>0</v>
      </c>
      <c r="AN372" s="160">
        <v>0</v>
      </c>
      <c r="AO372" s="160">
        <v>0</v>
      </c>
      <c r="AP372" s="160">
        <v>0</v>
      </c>
      <c r="AQ372" s="160">
        <v>0</v>
      </c>
      <c r="AR372" s="358" t="s">
        <v>20</v>
      </c>
      <c r="AS372" s="160">
        <v>0</v>
      </c>
      <c r="AT372" s="160">
        <v>0</v>
      </c>
      <c r="AU372" s="160">
        <v>0</v>
      </c>
      <c r="AV372" s="160">
        <v>0</v>
      </c>
      <c r="AW372" s="160">
        <v>0</v>
      </c>
      <c r="AX372" s="160">
        <v>0</v>
      </c>
      <c r="AY372" s="160">
        <v>0</v>
      </c>
      <c r="AZ372" s="160">
        <v>0</v>
      </c>
      <c r="BA372" s="160">
        <v>0</v>
      </c>
    </row>
    <row r="373" spans="1:53" s="161" customFormat="1" ht="31.5" x14ac:dyDescent="0.25">
      <c r="A373" s="162" t="s">
        <v>415</v>
      </c>
      <c r="B373" s="163" t="s">
        <v>416</v>
      </c>
      <c r="C373" s="164" t="s">
        <v>19</v>
      </c>
      <c r="D373" s="358" t="s">
        <v>20</v>
      </c>
      <c r="E373" s="159">
        <v>0</v>
      </c>
      <c r="F373" s="159">
        <v>0</v>
      </c>
      <c r="G373" s="159">
        <v>0</v>
      </c>
      <c r="H373" s="159">
        <v>0</v>
      </c>
      <c r="I373" s="159">
        <v>0</v>
      </c>
      <c r="J373" s="159">
        <v>0</v>
      </c>
      <c r="K373" s="159">
        <v>0</v>
      </c>
      <c r="L373" s="159">
        <v>0</v>
      </c>
      <c r="M373" s="159">
        <v>0</v>
      </c>
      <c r="N373" s="358" t="s">
        <v>20</v>
      </c>
      <c r="O373" s="159">
        <v>0</v>
      </c>
      <c r="P373" s="159">
        <v>0</v>
      </c>
      <c r="Q373" s="159">
        <v>0</v>
      </c>
      <c r="R373" s="159">
        <v>0</v>
      </c>
      <c r="S373" s="159">
        <v>0</v>
      </c>
      <c r="T373" s="159">
        <v>0</v>
      </c>
      <c r="U373" s="159">
        <v>0</v>
      </c>
      <c r="V373" s="159">
        <v>0</v>
      </c>
      <c r="W373" s="159">
        <v>0</v>
      </c>
      <c r="X373" s="358" t="s">
        <v>20</v>
      </c>
      <c r="Y373" s="159">
        <v>0</v>
      </c>
      <c r="Z373" s="159">
        <v>0</v>
      </c>
      <c r="AA373" s="159">
        <v>0</v>
      </c>
      <c r="AB373" s="159">
        <v>0</v>
      </c>
      <c r="AC373" s="159">
        <v>0</v>
      </c>
      <c r="AD373" s="159">
        <v>0</v>
      </c>
      <c r="AE373" s="159">
        <v>0</v>
      </c>
      <c r="AF373" s="159">
        <v>0</v>
      </c>
      <c r="AG373" s="159">
        <v>0</v>
      </c>
      <c r="AH373" s="358" t="s">
        <v>20</v>
      </c>
      <c r="AI373" s="160">
        <v>0</v>
      </c>
      <c r="AJ373" s="160">
        <v>0</v>
      </c>
      <c r="AK373" s="160">
        <v>0</v>
      </c>
      <c r="AL373" s="160">
        <v>0</v>
      </c>
      <c r="AM373" s="160">
        <v>0</v>
      </c>
      <c r="AN373" s="160">
        <v>0</v>
      </c>
      <c r="AO373" s="160">
        <v>0</v>
      </c>
      <c r="AP373" s="160">
        <v>0</v>
      </c>
      <c r="AQ373" s="160">
        <v>0</v>
      </c>
      <c r="AR373" s="358" t="s">
        <v>20</v>
      </c>
      <c r="AS373" s="160">
        <v>0</v>
      </c>
      <c r="AT373" s="160">
        <v>0</v>
      </c>
      <c r="AU373" s="160">
        <v>0</v>
      </c>
      <c r="AV373" s="160">
        <v>0</v>
      </c>
      <c r="AW373" s="160">
        <v>0</v>
      </c>
      <c r="AX373" s="160">
        <v>0</v>
      </c>
      <c r="AY373" s="160">
        <v>0</v>
      </c>
      <c r="AZ373" s="160">
        <v>0</v>
      </c>
      <c r="BA373" s="160">
        <v>0</v>
      </c>
    </row>
    <row r="374" spans="1:53" s="161" customFormat="1" ht="47.25" x14ac:dyDescent="0.25">
      <c r="A374" s="162" t="s">
        <v>417</v>
      </c>
      <c r="B374" s="168" t="s">
        <v>158</v>
      </c>
      <c r="C374" s="164" t="s">
        <v>19</v>
      </c>
      <c r="D374" s="358" t="s">
        <v>20</v>
      </c>
      <c r="E374" s="159">
        <v>0</v>
      </c>
      <c r="F374" s="159">
        <v>0</v>
      </c>
      <c r="G374" s="159">
        <v>0</v>
      </c>
      <c r="H374" s="159">
        <v>0</v>
      </c>
      <c r="I374" s="159">
        <v>0</v>
      </c>
      <c r="J374" s="159">
        <v>0</v>
      </c>
      <c r="K374" s="159">
        <v>0</v>
      </c>
      <c r="L374" s="159">
        <v>0</v>
      </c>
      <c r="M374" s="159">
        <v>0</v>
      </c>
      <c r="N374" s="358" t="s">
        <v>20</v>
      </c>
      <c r="O374" s="159">
        <v>0</v>
      </c>
      <c r="P374" s="159">
        <v>0</v>
      </c>
      <c r="Q374" s="159">
        <v>0</v>
      </c>
      <c r="R374" s="159">
        <v>0</v>
      </c>
      <c r="S374" s="159">
        <v>0</v>
      </c>
      <c r="T374" s="159">
        <v>0</v>
      </c>
      <c r="U374" s="159">
        <v>0</v>
      </c>
      <c r="V374" s="159">
        <v>0</v>
      </c>
      <c r="W374" s="159">
        <v>0</v>
      </c>
      <c r="X374" s="358" t="s">
        <v>20</v>
      </c>
      <c r="Y374" s="159">
        <v>0</v>
      </c>
      <c r="Z374" s="159">
        <v>0</v>
      </c>
      <c r="AA374" s="159">
        <v>0</v>
      </c>
      <c r="AB374" s="159">
        <v>0</v>
      </c>
      <c r="AC374" s="159">
        <v>0</v>
      </c>
      <c r="AD374" s="159">
        <v>0</v>
      </c>
      <c r="AE374" s="159">
        <v>0</v>
      </c>
      <c r="AF374" s="159">
        <v>0</v>
      </c>
      <c r="AG374" s="159">
        <v>0</v>
      </c>
      <c r="AH374" s="358" t="s">
        <v>20</v>
      </c>
      <c r="AI374" s="160">
        <v>0</v>
      </c>
      <c r="AJ374" s="160">
        <v>0</v>
      </c>
      <c r="AK374" s="160">
        <v>0</v>
      </c>
      <c r="AL374" s="160">
        <v>0</v>
      </c>
      <c r="AM374" s="160">
        <v>0</v>
      </c>
      <c r="AN374" s="160">
        <v>0</v>
      </c>
      <c r="AO374" s="160">
        <v>0</v>
      </c>
      <c r="AP374" s="160">
        <v>0</v>
      </c>
      <c r="AQ374" s="160">
        <v>0</v>
      </c>
      <c r="AR374" s="358" t="s">
        <v>20</v>
      </c>
      <c r="AS374" s="160">
        <v>0</v>
      </c>
      <c r="AT374" s="160">
        <v>0</v>
      </c>
      <c r="AU374" s="160">
        <v>0</v>
      </c>
      <c r="AV374" s="160">
        <v>0</v>
      </c>
      <c r="AW374" s="160">
        <v>0</v>
      </c>
      <c r="AX374" s="160">
        <v>0</v>
      </c>
      <c r="AY374" s="160">
        <v>0</v>
      </c>
      <c r="AZ374" s="160">
        <v>0</v>
      </c>
      <c r="BA374" s="160">
        <v>0</v>
      </c>
    </row>
    <row r="375" spans="1:53" s="161" customFormat="1" ht="31.5" x14ac:dyDescent="0.25">
      <c r="A375" s="162" t="s">
        <v>418</v>
      </c>
      <c r="B375" s="168" t="s">
        <v>160</v>
      </c>
      <c r="C375" s="164" t="s">
        <v>19</v>
      </c>
      <c r="D375" s="358" t="s">
        <v>20</v>
      </c>
      <c r="E375" s="159">
        <v>0</v>
      </c>
      <c r="F375" s="159">
        <v>0</v>
      </c>
      <c r="G375" s="159">
        <v>0</v>
      </c>
      <c r="H375" s="159">
        <v>0</v>
      </c>
      <c r="I375" s="159">
        <v>0</v>
      </c>
      <c r="J375" s="159">
        <v>0</v>
      </c>
      <c r="K375" s="159">
        <v>0</v>
      </c>
      <c r="L375" s="159">
        <v>0</v>
      </c>
      <c r="M375" s="159">
        <v>0</v>
      </c>
      <c r="N375" s="358" t="s">
        <v>20</v>
      </c>
      <c r="O375" s="159">
        <v>0</v>
      </c>
      <c r="P375" s="159">
        <v>0</v>
      </c>
      <c r="Q375" s="159">
        <v>0</v>
      </c>
      <c r="R375" s="159">
        <v>0</v>
      </c>
      <c r="S375" s="159">
        <v>0</v>
      </c>
      <c r="T375" s="159">
        <v>0</v>
      </c>
      <c r="U375" s="159">
        <v>0</v>
      </c>
      <c r="V375" s="159">
        <v>0</v>
      </c>
      <c r="W375" s="159">
        <v>0</v>
      </c>
      <c r="X375" s="358" t="s">
        <v>20</v>
      </c>
      <c r="Y375" s="159">
        <v>0</v>
      </c>
      <c r="Z375" s="159">
        <v>0</v>
      </c>
      <c r="AA375" s="159">
        <v>0</v>
      </c>
      <c r="AB375" s="159">
        <v>0</v>
      </c>
      <c r="AC375" s="159">
        <v>0</v>
      </c>
      <c r="AD375" s="159">
        <v>0</v>
      </c>
      <c r="AE375" s="159">
        <v>0</v>
      </c>
      <c r="AF375" s="159">
        <v>0</v>
      </c>
      <c r="AG375" s="159">
        <v>0</v>
      </c>
      <c r="AH375" s="358" t="s">
        <v>20</v>
      </c>
      <c r="AI375" s="160">
        <v>0</v>
      </c>
      <c r="AJ375" s="160">
        <v>0</v>
      </c>
      <c r="AK375" s="160">
        <v>0</v>
      </c>
      <c r="AL375" s="160">
        <v>0</v>
      </c>
      <c r="AM375" s="160">
        <v>0</v>
      </c>
      <c r="AN375" s="160">
        <v>0</v>
      </c>
      <c r="AO375" s="160">
        <v>0</v>
      </c>
      <c r="AP375" s="160">
        <v>0</v>
      </c>
      <c r="AQ375" s="160">
        <v>0</v>
      </c>
      <c r="AR375" s="358" t="s">
        <v>20</v>
      </c>
      <c r="AS375" s="160">
        <v>0</v>
      </c>
      <c r="AT375" s="160">
        <v>0</v>
      </c>
      <c r="AU375" s="160">
        <v>0</v>
      </c>
      <c r="AV375" s="160">
        <v>0</v>
      </c>
      <c r="AW375" s="160">
        <v>0</v>
      </c>
      <c r="AX375" s="160">
        <v>0</v>
      </c>
      <c r="AY375" s="160">
        <v>0</v>
      </c>
      <c r="AZ375" s="160">
        <v>0</v>
      </c>
      <c r="BA375" s="160">
        <v>0</v>
      </c>
    </row>
    <row r="376" spans="1:53" s="161" customFormat="1" ht="31.5" x14ac:dyDescent="0.25">
      <c r="A376" s="162" t="s">
        <v>419</v>
      </c>
      <c r="B376" s="168" t="s">
        <v>420</v>
      </c>
      <c r="C376" s="164" t="s">
        <v>19</v>
      </c>
      <c r="D376" s="358" t="s">
        <v>20</v>
      </c>
      <c r="E376" s="159">
        <v>0</v>
      </c>
      <c r="F376" s="159">
        <v>0</v>
      </c>
      <c r="G376" s="159">
        <v>0</v>
      </c>
      <c r="H376" s="159">
        <v>0</v>
      </c>
      <c r="I376" s="159">
        <v>0</v>
      </c>
      <c r="J376" s="159">
        <v>0</v>
      </c>
      <c r="K376" s="159">
        <v>0</v>
      </c>
      <c r="L376" s="159">
        <v>0</v>
      </c>
      <c r="M376" s="159">
        <v>0</v>
      </c>
      <c r="N376" s="358" t="s">
        <v>20</v>
      </c>
      <c r="O376" s="159">
        <v>0</v>
      </c>
      <c r="P376" s="159">
        <v>0</v>
      </c>
      <c r="Q376" s="159">
        <v>0</v>
      </c>
      <c r="R376" s="159">
        <v>0</v>
      </c>
      <c r="S376" s="159">
        <v>0</v>
      </c>
      <c r="T376" s="159">
        <v>0</v>
      </c>
      <c r="U376" s="159">
        <v>0</v>
      </c>
      <c r="V376" s="159">
        <v>0</v>
      </c>
      <c r="W376" s="159">
        <v>0</v>
      </c>
      <c r="X376" s="358" t="s">
        <v>20</v>
      </c>
      <c r="Y376" s="159">
        <v>0</v>
      </c>
      <c r="Z376" s="159">
        <v>0</v>
      </c>
      <c r="AA376" s="159">
        <v>0</v>
      </c>
      <c r="AB376" s="159">
        <v>0</v>
      </c>
      <c r="AC376" s="159">
        <v>0</v>
      </c>
      <c r="AD376" s="159">
        <v>0</v>
      </c>
      <c r="AE376" s="159">
        <v>0</v>
      </c>
      <c r="AF376" s="159">
        <v>0</v>
      </c>
      <c r="AG376" s="159">
        <v>0</v>
      </c>
      <c r="AH376" s="358" t="s">
        <v>20</v>
      </c>
      <c r="AI376" s="160">
        <v>0</v>
      </c>
      <c r="AJ376" s="160">
        <v>0</v>
      </c>
      <c r="AK376" s="160">
        <v>0</v>
      </c>
      <c r="AL376" s="160">
        <v>0</v>
      </c>
      <c r="AM376" s="160">
        <v>0</v>
      </c>
      <c r="AN376" s="160">
        <v>0</v>
      </c>
      <c r="AO376" s="160">
        <v>0</v>
      </c>
      <c r="AP376" s="160">
        <v>0</v>
      </c>
      <c r="AQ376" s="160">
        <v>0</v>
      </c>
      <c r="AR376" s="358" t="s">
        <v>20</v>
      </c>
      <c r="AS376" s="160">
        <v>0</v>
      </c>
      <c r="AT376" s="160">
        <v>0</v>
      </c>
      <c r="AU376" s="160">
        <v>0</v>
      </c>
      <c r="AV376" s="160">
        <v>0</v>
      </c>
      <c r="AW376" s="160">
        <v>0</v>
      </c>
      <c r="AX376" s="160">
        <v>0</v>
      </c>
      <c r="AY376" s="160">
        <v>0</v>
      </c>
      <c r="AZ376" s="160">
        <v>0</v>
      </c>
      <c r="BA376" s="160">
        <v>0</v>
      </c>
    </row>
  </sheetData>
  <protectedRanges>
    <protectedRange algorithmName="SHA-512" hashValue="PLZNSpfZxRA2o7p2GIKM5pg/E8KhclpMfdtKADmyhTYm9OIe84ffbmpO10DvFqJvT9Y1IIC5Z3bPZqTKSVHyeQ==" saltValue="Ot8uQ3jAMHIUWVRa0e88Zg==" spinCount="100000" sqref="C147 C142" name="Диапазон2_2_1_1_3_3_34_28_2_20"/>
    <protectedRange algorithmName="SHA-512" hashValue="PLZNSpfZxRA2o7p2GIKM5pg/E8KhclpMfdtKADmyhTYm9OIe84ffbmpO10DvFqJvT9Y1IIC5Z3bPZqTKSVHyeQ==" saltValue="Ot8uQ3jAMHIUWVRa0e88Zg==" spinCount="100000" sqref="C179" name="Диапазон2_2_1_1_4_3_32_28_2_20"/>
    <protectedRange algorithmName="SHA-512" hashValue="PLZNSpfZxRA2o7p2GIKM5pg/E8KhclpMfdtKADmyhTYm9OIe84ffbmpO10DvFqJvT9Y1IIC5Z3bPZqTKSVHyeQ==" saltValue="Ot8uQ3jAMHIUWVRa0e88Zg==" spinCount="100000" sqref="C194" name="Диапазон2_2_1_1_5_2_32_28_2_20"/>
    <protectedRange algorithmName="SHA-512" hashValue="PLZNSpfZxRA2o7p2GIKM5pg/E8KhclpMfdtKADmyhTYm9OIe84ffbmpO10DvFqJvT9Y1IIC5Z3bPZqTKSVHyeQ==" saltValue="Ot8uQ3jAMHIUWVRa0e88Zg==" spinCount="100000" sqref="C277:C279" name="Диапазон2_2_1_1_8_3_32_28_2_20"/>
    <protectedRange algorithmName="SHA-512" hashValue="PLZNSpfZxRA2o7p2GIKM5pg/E8KhclpMfdtKADmyhTYm9OIe84ffbmpO10DvFqJvT9Y1IIC5Z3bPZqTKSVHyeQ==" saltValue="Ot8uQ3jAMHIUWVRa0e88Zg==" spinCount="100000" sqref="C350" name="Диапазон2_1_1_2_32_28_2_20"/>
    <protectedRange algorithmName="SHA-512" hashValue="PLZNSpfZxRA2o7p2GIKM5pg/E8KhclpMfdtKADmyhTYm9OIe84ffbmpO10DvFqJvT9Y1IIC5Z3bPZqTKSVHyeQ==" saltValue="Ot8uQ3jAMHIUWVRa0e88Zg==" spinCount="100000" sqref="C131" name="Диапазон2_2_1_1_2_2_32_28_2_20"/>
    <protectedRange algorithmName="SHA-512" hashValue="PLZNSpfZxRA2o7p2GIKM5pg/E8KhclpMfdtKADmyhTYm9OIe84ffbmpO10DvFqJvT9Y1IIC5Z3bPZqTKSVHyeQ==" saltValue="Ot8uQ3jAMHIUWVRa0e88Zg==" spinCount="100000" sqref="C276" name="Диапазон2_2_1_1_14_2_32_28_2_20"/>
    <protectedRange algorithmName="SHA-512" hashValue="PLZNSpfZxRA2o7p2GIKM5pg/E8KhclpMfdtKADmyhTYm9OIe84ffbmpO10DvFqJvT9Y1IIC5Z3bPZqTKSVHyeQ==" saltValue="Ot8uQ3jAMHIUWVRa0e88Zg==" spinCount="100000" sqref="C332" name="Диапазон2_2_1_1_15_2_32_28_2_20"/>
    <protectedRange algorithmName="SHA-512" hashValue="PLZNSpfZxRA2o7p2GIKM5pg/E8KhclpMfdtKADmyhTYm9OIe84ffbmpO10DvFqJvT9Y1IIC5Z3bPZqTKSVHyeQ==" saltValue="Ot8uQ3jAMHIUWVRa0e88Zg==" spinCount="100000" sqref="C48 C99" name="Диапазон2_2_1_1_12_3_32_28_2_20"/>
    <protectedRange algorithmName="SHA-512" hashValue="PLZNSpfZxRA2o7p2GIKM5pg/E8KhclpMfdtKADmyhTYm9OIe84ffbmpO10DvFqJvT9Y1IIC5Z3bPZqTKSVHyeQ==" saltValue="Ot8uQ3jAMHIUWVRa0e88Zg==" spinCount="100000" sqref="C126:C130 C321:C324 C342:C343 C119 C252 C283 C338 C73:C74" name="Диапазон2_2_1_1_16_4_32_28_2_20"/>
    <protectedRange algorithmName="SHA-512" hashValue="PLZNSpfZxRA2o7p2GIKM5pg/E8KhclpMfdtKADmyhTYm9OIe84ffbmpO10DvFqJvT9Y1IIC5Z3bPZqTKSVHyeQ==" saltValue="Ot8uQ3jAMHIUWVRa0e88Zg==" spinCount="100000" sqref="C132 C150 C344:C345" name="Диапазон2_25_1_1_2_33_28_2_20"/>
    <protectedRange algorithmName="SHA-512" hashValue="PLZNSpfZxRA2o7p2GIKM5pg/E8KhclpMfdtKADmyhTYm9OIe84ffbmpO10DvFqJvT9Y1IIC5Z3bPZqTKSVHyeQ==" saltValue="Ot8uQ3jAMHIUWVRa0e88Zg==" spinCount="100000" sqref="C340" name="Диапазон2_2_1_1_7_1_5_32_28_2_20"/>
    <protectedRange algorithmName="SHA-512" hashValue="PLZNSpfZxRA2o7p2GIKM5pg/E8KhclpMfdtKADmyhTYm9OIe84ffbmpO10DvFqJvT9Y1IIC5Z3bPZqTKSVHyeQ==" saltValue="Ot8uQ3jAMHIUWVRa0e88Zg==" spinCount="100000" sqref="C284" name="Диапазон2_2_1_1_8_1_5_32_28_2_20"/>
    <protectedRange algorithmName="SHA-512" hashValue="PLZNSpfZxRA2o7p2GIKM5pg/E8KhclpMfdtKADmyhTYm9OIe84ffbmpO10DvFqJvT9Y1IIC5Z3bPZqTKSVHyeQ==" saltValue="Ot8uQ3jAMHIUWVRa0e88Zg==" spinCount="100000" sqref="C341" name="Диапазон2_2_1_1_13_1_5_32_28_2_20"/>
    <protectedRange algorithmName="SHA-512" hashValue="PLZNSpfZxRA2o7p2GIKM5pg/E8KhclpMfdtKADmyhTYm9OIe84ffbmpO10DvFqJvT9Y1IIC5Z3bPZqTKSVHyeQ==" saltValue="Ot8uQ3jAMHIUWVRa0e88Zg==" spinCount="100000" sqref="C180" name="Диапазон2_2_1_1_5_3_4_32_28_2_20"/>
    <protectedRange algorithmName="SHA-512" hashValue="PLZNSpfZxRA2o7p2GIKM5pg/E8KhclpMfdtKADmyhTYm9OIe84ffbmpO10DvFqJvT9Y1IIC5Z3bPZqTKSVHyeQ==" saltValue="Ot8uQ3jAMHIUWVRa0e88Zg==" spinCount="100000" sqref="C331" name="Диапазон2_2_1_1_19_4_32_28_2_20"/>
    <protectedRange algorithmName="SHA-512" hashValue="PLZNSpfZxRA2o7p2GIKM5pg/E8KhclpMfdtKADmyhTYm9OIe84ffbmpO10DvFqJvT9Y1IIC5Z3bPZqTKSVHyeQ==" saltValue="Ot8uQ3jAMHIUWVRa0e88Zg==" spinCount="100000" sqref="C330" name="Диапазон2_2_1_1_20_4_32_28_2_20"/>
    <protectedRange algorithmName="SHA-512" hashValue="PLZNSpfZxRA2o7p2GIKM5pg/E8KhclpMfdtKADmyhTYm9OIe84ffbmpO10DvFqJvT9Y1IIC5Z3bPZqTKSVHyeQ==" saltValue="Ot8uQ3jAMHIUWVRa0e88Zg==" spinCount="100000" sqref="C329" name="Диапазон2_2_1_1_21_4_32_28_2_20"/>
    <protectedRange algorithmName="SHA-512" hashValue="PLZNSpfZxRA2o7p2GIKM5pg/E8KhclpMfdtKADmyhTYm9OIe84ffbmpO10DvFqJvT9Y1IIC5Z3bPZqTKSVHyeQ==" saltValue="Ot8uQ3jAMHIUWVRa0e88Zg==" spinCount="100000" sqref="C72" name="Диапазон2_2_1_1_22_4_32_28_2_20"/>
    <protectedRange algorithmName="SHA-512" hashValue="PLZNSpfZxRA2o7p2GIKM5pg/E8KhclpMfdtKADmyhTYm9OIe84ffbmpO10DvFqJvT9Y1IIC5Z3bPZqTKSVHyeQ==" saltValue="Ot8uQ3jAMHIUWVRa0e88Zg==" spinCount="100000" sqref="C334" name="Диапазон2_2_1_1_10_2_2_32_28_2_20"/>
    <protectedRange algorithmName="SHA-512" hashValue="PLZNSpfZxRA2o7p2GIKM5pg/E8KhclpMfdtKADmyhTYm9OIe84ffbmpO10DvFqJvT9Y1IIC5Z3bPZqTKSVHyeQ==" saltValue="Ot8uQ3jAMHIUWVRa0e88Zg==" spinCount="100000" sqref="C133" name="Диапазон2_2_1_1_17_32_28_2_20"/>
    <protectedRange algorithmName="SHA-512" hashValue="PLZNSpfZxRA2o7p2GIKM5pg/E8KhclpMfdtKADmyhTYm9OIe84ffbmpO10DvFqJvT9Y1IIC5Z3bPZqTKSVHyeQ==" saltValue="Ot8uQ3jAMHIUWVRa0e88Zg==" spinCount="100000" sqref="C134:C135" name="Диапазон2_2_1_1_17_1_31_28_2_20"/>
    <protectedRange algorithmName="SHA-512" hashValue="PLZNSpfZxRA2o7p2GIKM5pg/E8KhclpMfdtKADmyhTYm9OIe84ffbmpO10DvFqJvT9Y1IIC5Z3bPZqTKSVHyeQ==" saltValue="Ot8uQ3jAMHIUWVRa0e88Zg==" spinCount="100000" sqref="C136" name="Диапазон2_2_1_1_1_4_31_28_2_20"/>
    <protectedRange algorithmName="SHA-512" hashValue="PLZNSpfZxRA2o7p2GIKM5pg/E8KhclpMfdtKADmyhTYm9OIe84ffbmpO10DvFqJvT9Y1IIC5Z3bPZqTKSVHyeQ==" saltValue="Ot8uQ3jAMHIUWVRa0e88Zg==" spinCount="100000" sqref="C137:C141" name="Диапазон2_2_1_1_3_3_1_32_28_2_20"/>
    <protectedRange algorithmName="SHA-512" hashValue="PLZNSpfZxRA2o7p2GIKM5pg/E8KhclpMfdtKADmyhTYm9OIe84ffbmpO10DvFqJvT9Y1IIC5Z3bPZqTKSVHyeQ==" saltValue="Ot8uQ3jAMHIUWVRa0e88Zg==" spinCount="100000" sqref="C143:C146" name="Диапазон2_2_1_1_3_3_2_31_28_2_20"/>
    <protectedRange algorithmName="SHA-512" hashValue="PLZNSpfZxRA2o7p2GIKM5pg/E8KhclpMfdtKADmyhTYm9OIe84ffbmpO10DvFqJvT9Y1IIC5Z3bPZqTKSVHyeQ==" saltValue="Ot8uQ3jAMHIUWVRa0e88Zg==" spinCount="100000" sqref="C148:C149" name="Диапазон2_2_1_1_3_3_4_31_28_2_20"/>
    <protectedRange algorithmName="SHA-512" hashValue="PLZNSpfZxRA2o7p2GIKM5pg/E8KhclpMfdtKADmyhTYm9OIe84ffbmpO10DvFqJvT9Y1IIC5Z3bPZqTKSVHyeQ==" saltValue="Ot8uQ3jAMHIUWVRa0e88Zg==" spinCount="100000" sqref="C251" name="Диапазон2_2_1_1_6_2_32_28_2_20"/>
    <protectedRange algorithmName="SHA-512" hashValue="PLZNSpfZxRA2o7p2GIKM5pg/E8KhclpMfdtKADmyhTYm9OIe84ffbmpO10DvFqJvT9Y1IIC5Z3bPZqTKSVHyeQ==" saltValue="Ot8uQ3jAMHIUWVRa0e88Zg==" spinCount="100000" sqref="C274" name="Диапазон2_2_1_1_7_3_31_28_2_20"/>
    <protectedRange algorithmName="SHA-512" hashValue="PLZNSpfZxRA2o7p2GIKM5pg/E8KhclpMfdtKADmyhTYm9OIe84ffbmpO10DvFqJvT9Y1IIC5Z3bPZqTKSVHyeQ==" saltValue="Ot8uQ3jAMHIUWVRa0e88Zg==" spinCount="100000" sqref="C280" name="Диапазон2_2_1_1_8_3_1_32_28_2_20"/>
    <protectedRange algorithmName="SHA-512" hashValue="PLZNSpfZxRA2o7p2GIKM5pg/E8KhclpMfdtKADmyhTYm9OIe84ffbmpO10DvFqJvT9Y1IIC5Z3bPZqTKSVHyeQ==" saltValue="Ot8uQ3jAMHIUWVRa0e88Zg==" spinCount="100000" sqref="C281" name="Диапазон2_2_1_1_9_3_32_28_2_20"/>
    <protectedRange algorithmName="SHA-512" hashValue="PLZNSpfZxRA2o7p2GIKM5pg/E8KhclpMfdtKADmyhTYm9OIe84ffbmpO10DvFqJvT9Y1IIC5Z3bPZqTKSVHyeQ==" saltValue="Ot8uQ3jAMHIUWVRa0e88Zg==" spinCount="100000" sqref="C282" name="Диапазон2_2_1_1_9_3_1_32_28_2_20"/>
    <protectedRange algorithmName="SHA-512" hashValue="PLZNSpfZxRA2o7p2GIKM5pg/E8KhclpMfdtKADmyhTYm9OIe84ffbmpO10DvFqJvT9Y1IIC5Z3bPZqTKSVHyeQ==" saltValue="Ot8uQ3jAMHIUWVRa0e88Zg==" spinCount="100000" sqref="C333" name="Диапазон2_2_1_1_10_3_32_28_2_20"/>
    <protectedRange algorithmName="SHA-512" hashValue="PLZNSpfZxRA2o7p2GIKM5pg/E8KhclpMfdtKADmyhTYm9OIe84ffbmpO10DvFqJvT9Y1IIC5Z3bPZqTKSVHyeQ==" saltValue="Ot8uQ3jAMHIUWVRa0e88Zg==" spinCount="100000" sqref="C335" name="Диапазон2_2_1_1_10_3_1_32_28_2_20"/>
    <protectedRange algorithmName="SHA-512" hashValue="PLZNSpfZxRA2o7p2GIKM5pg/E8KhclpMfdtKADmyhTYm9OIe84ffbmpO10DvFqJvT9Y1IIC5Z3bPZqTKSVHyeQ==" saltValue="Ot8uQ3jAMHIUWVRa0e88Zg==" spinCount="100000" sqref="C337" name="Диапазон2_5_1_1_1_2_31_28_2_20"/>
    <protectedRange algorithmName="SHA-512" hashValue="PLZNSpfZxRA2o7p2GIKM5pg/E8KhclpMfdtKADmyhTYm9OIe84ffbmpO10DvFqJvT9Y1IIC5Z3bPZqTKSVHyeQ==" saltValue="Ot8uQ3jAMHIUWVRa0e88Zg==" spinCount="100000" sqref="C336" name="Диапазон2_2_1_1_11_3_32_28_2_20"/>
    <protectedRange algorithmName="SHA-512" hashValue="PLZNSpfZxRA2o7p2GIKM5pg/E8KhclpMfdtKADmyhTYm9OIe84ffbmpO10DvFqJvT9Y1IIC5Z3bPZqTKSVHyeQ==" saltValue="Ot8uQ3jAMHIUWVRa0e88Zg==" spinCount="100000" sqref="C339" name="Диапазон2_2_1_1_11_3_1_31_28_2_20"/>
    <protectedRange algorithmName="SHA-512" hashValue="PLZNSpfZxRA2o7p2GIKM5pg/E8KhclpMfdtKADmyhTYm9OIe84ffbmpO10DvFqJvT9Y1IIC5Z3bPZqTKSVHyeQ==" saltValue="Ot8uQ3jAMHIUWVRa0e88Zg==" spinCount="100000" sqref="C275" name="Диапазон2_2_1_1_13_3_1_31_28_2_20"/>
    <protectedRange algorithmName="SHA-512" hashValue="PLZNSpfZxRA2o7p2GIKM5pg/E8KhclpMfdtKADmyhTYm9OIe84ffbmpO10DvFqJvT9Y1IIC5Z3bPZqTKSVHyeQ==" saltValue="Ot8uQ3jAMHIUWVRa0e88Zg==" spinCount="100000" sqref="A179" name="Диапазон2_2_1_1_4_1_1"/>
    <protectedRange algorithmName="SHA-512" hashValue="PLZNSpfZxRA2o7p2GIKM5pg/E8KhclpMfdtKADmyhTYm9OIe84ffbmpO10DvFqJvT9Y1IIC5Z3bPZqTKSVHyeQ==" saltValue="Ot8uQ3jAMHIUWVRa0e88Zg==" spinCount="100000" sqref="A194" name="Диапазон2_2_1_1_5_1"/>
    <protectedRange algorithmName="SHA-512" hashValue="PLZNSpfZxRA2o7p2GIKM5pg/E8KhclpMfdtKADmyhTYm9OIe84ffbmpO10DvFqJvT9Y1IIC5Z3bPZqTKSVHyeQ==" saltValue="Ot8uQ3jAMHIUWVRa0e88Zg==" spinCount="100000" sqref="A252" name="Диапазон2_2_1_1_6_1"/>
    <protectedRange algorithmName="SHA-512" hashValue="PLZNSpfZxRA2o7p2GIKM5pg/E8KhclpMfdtKADmyhTYm9OIe84ffbmpO10DvFqJvT9Y1IIC5Z3bPZqTKSVHyeQ==" saltValue="Ot8uQ3jAMHIUWVRa0e88Zg==" spinCount="100000" sqref="A277:A279" name="Диапазон2_2_1_1_8_1_1"/>
    <protectedRange algorithmName="SHA-512" hashValue="PLZNSpfZxRA2o7p2GIKM5pg/E8KhclpMfdtKADmyhTYm9OIe84ffbmpO10DvFqJvT9Y1IIC5Z3bPZqTKSVHyeQ==" saltValue="Ot8uQ3jAMHIUWVRa0e88Zg==" spinCount="100000" sqref="A283:A284" name="Диапазон2_2_1_1_9_1_1"/>
    <protectedRange algorithmName="SHA-512" hashValue="PLZNSpfZxRA2o7p2GIKM5pg/E8KhclpMfdtKADmyhTYm9OIe84ffbmpO10DvFqJvT9Y1IIC5Z3bPZqTKSVHyeQ==" saltValue="Ot8uQ3jAMHIUWVRa0e88Zg==" spinCount="100000" sqref="A338 A340" name="Диапазон2_2_1_1_10_1"/>
    <protectedRange algorithmName="SHA-512" hashValue="PLZNSpfZxRA2o7p2GIKM5pg/E8KhclpMfdtKADmyhTYm9OIe84ffbmpO10DvFqJvT9Y1IIC5Z3bPZqTKSVHyeQ==" saltValue="Ot8uQ3jAMHIUWVRa0e88Zg==" spinCount="100000" sqref="A350" name="Диапазон2_1_1_1"/>
    <protectedRange algorithmName="SHA-512" hashValue="PLZNSpfZxRA2o7p2GIKM5pg/E8KhclpMfdtKADmyhTYm9OIe84ffbmpO10DvFqJvT9Y1IIC5Z3bPZqTKSVHyeQ==" saltValue="Ot8uQ3jAMHIUWVRa0e88Zg==" spinCount="100000" sqref="A131:A132" name="Диапазон2_2_1_1_2_1"/>
    <protectedRange algorithmName="SHA-512" hashValue="PLZNSpfZxRA2o7p2GIKM5pg/E8KhclpMfdtKADmyhTYm9OIe84ffbmpO10DvFqJvT9Y1IIC5Z3bPZqTKSVHyeQ==" saltValue="Ot8uQ3jAMHIUWVRa0e88Zg==" spinCount="100000" sqref="A276" name="Диапазон2_2_1_1_14_1"/>
    <protectedRange algorithmName="SHA-512" hashValue="PLZNSpfZxRA2o7p2GIKM5pg/E8KhclpMfdtKADmyhTYm9OIe84ffbmpO10DvFqJvT9Y1IIC5Z3bPZqTKSVHyeQ==" saltValue="Ot8uQ3jAMHIUWVRa0e88Zg==" spinCount="100000" sqref="A332" name="Диапазон2_2_1_1_15_1"/>
    <protectedRange algorithmName="SHA-512" hashValue="PLZNSpfZxRA2o7p2GIKM5pg/E8KhclpMfdtKADmyhTYm9OIe84ffbmpO10DvFqJvT9Y1IIC5Z3bPZqTKSVHyeQ==" saltValue="Ot8uQ3jAMHIUWVRa0e88Zg==" spinCount="100000" sqref="A99 A48" name="Диапазон2_2_1_1_12_1_1"/>
    <protectedRange algorithmName="SHA-512" hashValue="PLZNSpfZxRA2o7p2GIKM5pg/E8KhclpMfdtKADmyhTYm9OIe84ffbmpO10DvFqJvT9Y1IIC5Z3bPZqTKSVHyeQ==" saltValue="Ot8uQ3jAMHIUWVRa0e88Zg==" spinCount="100000" sqref="A331" name="Диапазон2_2_1_1_19_1"/>
    <protectedRange algorithmName="SHA-512" hashValue="PLZNSpfZxRA2o7p2GIKM5pg/E8KhclpMfdtKADmyhTYm9OIe84ffbmpO10DvFqJvT9Y1IIC5Z3bPZqTKSVHyeQ==" saltValue="Ot8uQ3jAMHIUWVRa0e88Zg==" spinCount="100000" sqref="A330" name="Диапазон2_2_1_1_20_1"/>
    <protectedRange algorithmName="SHA-512" hashValue="PLZNSpfZxRA2o7p2GIKM5pg/E8KhclpMfdtKADmyhTYm9OIe84ffbmpO10DvFqJvT9Y1IIC5Z3bPZqTKSVHyeQ==" saltValue="Ot8uQ3jAMHIUWVRa0e88Zg==" spinCount="100000" sqref="A329" name="Диапазон2_2_1_1_21_1"/>
    <protectedRange algorithmName="SHA-512" hashValue="PLZNSpfZxRA2o7p2GIKM5pg/E8KhclpMfdtKADmyhTYm9OIe84ffbmpO10DvFqJvT9Y1IIC5Z3bPZqTKSVHyeQ==" saltValue="Ot8uQ3jAMHIUWVRa0e88Zg==" spinCount="100000" sqref="A72" name="Диапазон2_2_1_1_22_1"/>
    <protectedRange algorithmName="SHA-512" hashValue="PLZNSpfZxRA2o7p2GIKM5pg/E8KhclpMfdtKADmyhTYm9OIe84ffbmpO10DvFqJvT9Y1IIC5Z3bPZqTKSVHyeQ==" saltValue="Ot8uQ3jAMHIUWVRa0e88Zg==" spinCount="100000" sqref="A334" name="Диапазон2_2_1_1_10_2_1"/>
    <protectedRange algorithmName="SHA-512" hashValue="PLZNSpfZxRA2o7p2GIKM5pg/E8KhclpMfdtKADmyhTYm9OIe84ffbmpO10DvFqJvT9Y1IIC5Z3bPZqTKSVHyeQ==" saltValue="Ot8uQ3jAMHIUWVRa0e88Zg==" spinCount="100000" sqref="A251" name="Диапазон2_2_1_1_6_1_1"/>
    <protectedRange algorithmName="SHA-512" hashValue="PLZNSpfZxRA2o7p2GIKM5pg/E8KhclpMfdtKADmyhTYm9OIe84ffbmpO10DvFqJvT9Y1IIC5Z3bPZqTKSVHyeQ==" saltValue="Ot8uQ3jAMHIUWVRa0e88Zg==" spinCount="100000" sqref="A274" name="Диапазон2_2_1_1_7_1_1"/>
    <protectedRange algorithmName="SHA-512" hashValue="PLZNSpfZxRA2o7p2GIKM5pg/E8KhclpMfdtKADmyhTYm9OIe84ffbmpO10DvFqJvT9Y1IIC5Z3bPZqTKSVHyeQ==" saltValue="Ot8uQ3jAMHIUWVRa0e88Zg==" spinCount="100000" sqref="A280" name="Диапазон2_2_1_1_8_2"/>
    <protectedRange algorithmName="SHA-512" hashValue="PLZNSpfZxRA2o7p2GIKM5pg/E8KhclpMfdtKADmyhTYm9OIe84ffbmpO10DvFqJvT9Y1IIC5Z3bPZqTKSVHyeQ==" saltValue="Ot8uQ3jAMHIUWVRa0e88Zg==" spinCount="100000" sqref="A281" name="Диапазон2_2_1_1_9_2"/>
    <protectedRange algorithmName="SHA-512" hashValue="PLZNSpfZxRA2o7p2GIKM5pg/E8KhclpMfdtKADmyhTYm9OIe84ffbmpO10DvFqJvT9Y1IIC5Z3bPZqTKSVHyeQ==" saltValue="Ot8uQ3jAMHIUWVRa0e88Zg==" spinCount="100000" sqref="A282" name="Диапазон2_2_1_1_9_4"/>
    <protectedRange algorithmName="SHA-512" hashValue="PLZNSpfZxRA2o7p2GIKM5pg/E8KhclpMfdtKADmyhTYm9OIe84ffbmpO10DvFqJvT9Y1IIC5Z3bPZqTKSVHyeQ==" saltValue="Ot8uQ3jAMHIUWVRa0e88Zg==" spinCount="100000" sqref="A333" name="Диапазон2_2_1_1_10_1_1"/>
    <protectedRange algorithmName="SHA-512" hashValue="PLZNSpfZxRA2o7p2GIKM5pg/E8KhclpMfdtKADmyhTYm9OIe84ffbmpO10DvFqJvT9Y1IIC5Z3bPZqTKSVHyeQ==" saltValue="Ot8uQ3jAMHIUWVRa0e88Zg==" spinCount="100000" sqref="A337 A335" name="Диапазон2_2_1_1_10_4"/>
    <protectedRange algorithmName="SHA-512" hashValue="PLZNSpfZxRA2o7p2GIKM5pg/E8KhclpMfdtKADmyhTYm9OIe84ffbmpO10DvFqJvT9Y1IIC5Z3bPZqTKSVHyeQ==" saltValue="Ot8uQ3jAMHIUWVRa0e88Zg==" spinCount="100000" sqref="A336" name="Диапазон2_2_1_1_11_1_1"/>
    <protectedRange algorithmName="SHA-512" hashValue="PLZNSpfZxRA2o7p2GIKM5pg/E8KhclpMfdtKADmyhTYm9OIe84ffbmpO10DvFqJvT9Y1IIC5Z3bPZqTKSVHyeQ==" saltValue="Ot8uQ3jAMHIUWVRa0e88Zg==" spinCount="100000" sqref="A339" name="Диапазон2_2_1_1_10_5"/>
    <protectedRange algorithmName="SHA-512" hashValue="PLZNSpfZxRA2o7p2GIKM5pg/E8KhclpMfdtKADmyhTYm9OIe84ffbmpO10DvFqJvT9Y1IIC5Z3bPZqTKSVHyeQ==" saltValue="Ot8uQ3jAMHIUWVRa0e88Zg==" spinCount="100000" sqref="A275" name="Диапазон2_2_1_1_13_2"/>
    <protectedRange algorithmName="SHA-512" hashValue="PLZNSpfZxRA2o7p2GIKM5pg/E8KhclpMfdtKADmyhTYm9OIe84ffbmpO10DvFqJvT9Y1IIC5Z3bPZqTKSVHyeQ==" saltValue="Ot8uQ3jAMHIUWVRa0e88Zg==" spinCount="100000" sqref="A351:A352" name="Диапазон2"/>
    <protectedRange algorithmName="SHA-512" hashValue="PLZNSpfZxRA2o7p2GIKM5pg/E8KhclpMfdtKADmyhTYm9OIe84ffbmpO10DvFqJvT9Y1IIC5Z3bPZqTKSVHyeQ==" saltValue="Ot8uQ3jAMHIUWVRa0e88Zg==" spinCount="100000" sqref="B142 B147" name="Диапазон2_2_1_1_3_1_2"/>
    <protectedRange algorithmName="SHA-512" hashValue="PLZNSpfZxRA2o7p2GIKM5pg/E8KhclpMfdtKADmyhTYm9OIe84ffbmpO10DvFqJvT9Y1IIC5Z3bPZqTKSVHyeQ==" saltValue="Ot8uQ3jAMHIUWVRa0e88Zg==" spinCount="100000" sqref="B179" name="Диапазон2_2_1_1_4_1_2"/>
    <protectedRange algorithmName="SHA-512" hashValue="PLZNSpfZxRA2o7p2GIKM5pg/E8KhclpMfdtKADmyhTYm9OIe84ffbmpO10DvFqJvT9Y1IIC5Z3bPZqTKSVHyeQ==" saltValue="Ot8uQ3jAMHIUWVRa0e88Zg==" spinCount="100000" sqref="B194" name="Диапазон2_2_1_1_5_1_2"/>
    <protectedRange algorithmName="SHA-512" hashValue="PLZNSpfZxRA2o7p2GIKM5pg/E8KhclpMfdtKADmyhTYm9OIe84ffbmpO10DvFqJvT9Y1IIC5Z3bPZqTKSVHyeQ==" saltValue="Ot8uQ3jAMHIUWVRa0e88Zg==" spinCount="100000" sqref="B277:B279" name="Диапазон2_2_1_1_8_1_2"/>
    <protectedRange algorithmName="SHA-512" hashValue="PLZNSpfZxRA2o7p2GIKM5pg/E8KhclpMfdtKADmyhTYm9OIe84ffbmpO10DvFqJvT9Y1IIC5Z3bPZqTKSVHyeQ==" saltValue="Ot8uQ3jAMHIUWVRa0e88Zg==" spinCount="100000" sqref="B350" name="Диапазон2_1_1_1_2"/>
    <protectedRange algorithmName="SHA-512" hashValue="PLZNSpfZxRA2o7p2GIKM5pg/E8KhclpMfdtKADmyhTYm9OIe84ffbmpO10DvFqJvT9Y1IIC5Z3bPZqTKSVHyeQ==" saltValue="Ot8uQ3jAMHIUWVRa0e88Zg==" spinCount="100000" sqref="B131" name="Диапазон2_2_1_1_2_1_2"/>
    <protectedRange algorithmName="SHA-512" hashValue="PLZNSpfZxRA2o7p2GIKM5pg/E8KhclpMfdtKADmyhTYm9OIe84ffbmpO10DvFqJvT9Y1IIC5Z3bPZqTKSVHyeQ==" saltValue="Ot8uQ3jAMHIUWVRa0e88Zg==" spinCount="100000" sqref="B276" name="Диапазон2_2_1_1_14_1_2"/>
    <protectedRange algorithmName="SHA-512" hashValue="PLZNSpfZxRA2o7p2GIKM5pg/E8KhclpMfdtKADmyhTYm9OIe84ffbmpO10DvFqJvT9Y1IIC5Z3bPZqTKSVHyeQ==" saltValue="Ot8uQ3jAMHIUWVRa0e88Zg==" spinCount="100000" sqref="B332" name="Диапазон2_2_1_1_15_1_2"/>
    <protectedRange algorithmName="SHA-512" hashValue="PLZNSpfZxRA2o7p2GIKM5pg/E8KhclpMfdtKADmyhTYm9OIe84ffbmpO10DvFqJvT9Y1IIC5Z3bPZqTKSVHyeQ==" saltValue="Ot8uQ3jAMHIUWVRa0e88Zg==" spinCount="100000" sqref="B99" name="Диапазон2_2_1_1_3_2"/>
    <protectedRange algorithmName="SHA-512" hashValue="PLZNSpfZxRA2o7p2GIKM5pg/E8KhclpMfdtKADmyhTYm9OIe84ffbmpO10DvFqJvT9Y1IIC5Z3bPZqTKSVHyeQ==" saltValue="Ot8uQ3jAMHIUWVRa0e88Zg==" spinCount="100000" sqref="B48" name="Диапазон2_2_1_1_1_3"/>
    <protectedRange algorithmName="SHA-512" hashValue="PLZNSpfZxRA2o7p2GIKM5pg/E8KhclpMfdtKADmyhTYm9OIe84ffbmpO10DvFqJvT9Y1IIC5Z3bPZqTKSVHyeQ==" saltValue="Ot8uQ3jAMHIUWVRa0e88Zg==" spinCount="100000" sqref="B73:B74 B126:B130 B321:B324 B119 B132 B252 B283 B338 B150 B342:B345" name="Диапазон2_2_1_1_16_1"/>
    <protectedRange algorithmName="SHA-512" hashValue="PLZNSpfZxRA2o7p2GIKM5pg/E8KhclpMfdtKADmyhTYm9OIe84ffbmpO10DvFqJvT9Y1IIC5Z3bPZqTKSVHyeQ==" saltValue="Ot8uQ3jAMHIUWVRa0e88Zg==" spinCount="100000" sqref="B340" name="Диапазон2_2_1_1_7_1"/>
    <protectedRange algorithmName="SHA-512" hashValue="PLZNSpfZxRA2o7p2GIKM5pg/E8KhclpMfdtKADmyhTYm9OIe84ffbmpO10DvFqJvT9Y1IIC5Z3bPZqTKSVHyeQ==" saltValue="Ot8uQ3jAMHIUWVRa0e88Zg==" spinCount="100000" sqref="B284" name="Диапазон2_2_1_1_8_1"/>
    <protectedRange algorithmName="SHA-512" hashValue="PLZNSpfZxRA2o7p2GIKM5pg/E8KhclpMfdtKADmyhTYm9OIe84ffbmpO10DvFqJvT9Y1IIC5Z3bPZqTKSVHyeQ==" saltValue="Ot8uQ3jAMHIUWVRa0e88Zg==" spinCount="100000" sqref="B341" name="Диапазон2_2_1_1_13_1"/>
    <protectedRange algorithmName="SHA-512" hashValue="PLZNSpfZxRA2o7p2GIKM5pg/E8KhclpMfdtKADmyhTYm9OIe84ffbmpO10DvFqJvT9Y1IIC5Z3bPZqTKSVHyeQ==" saltValue="Ot8uQ3jAMHIUWVRa0e88Zg==" spinCount="100000" sqref="B180" name="Диапазон2_2_1_1_5_3"/>
    <protectedRange algorithmName="SHA-512" hashValue="PLZNSpfZxRA2o7p2GIKM5pg/E8KhclpMfdtKADmyhTYm9OIe84ffbmpO10DvFqJvT9Y1IIC5Z3bPZqTKSVHyeQ==" saltValue="Ot8uQ3jAMHIUWVRa0e88Zg==" spinCount="100000" sqref="B331" name="Диапазон2_2_1_1_19"/>
    <protectedRange algorithmName="SHA-512" hashValue="PLZNSpfZxRA2o7p2GIKM5pg/E8KhclpMfdtKADmyhTYm9OIe84ffbmpO10DvFqJvT9Y1IIC5Z3bPZqTKSVHyeQ==" saltValue="Ot8uQ3jAMHIUWVRa0e88Zg==" spinCount="100000" sqref="B330" name="Диапазон2_2_1_1_20"/>
    <protectedRange algorithmName="SHA-512" hashValue="PLZNSpfZxRA2o7p2GIKM5pg/E8KhclpMfdtKADmyhTYm9OIe84ffbmpO10DvFqJvT9Y1IIC5Z3bPZqTKSVHyeQ==" saltValue="Ot8uQ3jAMHIUWVRa0e88Zg==" spinCount="100000" sqref="B329" name="Диапазон2_2_1_1_21"/>
    <protectedRange algorithmName="SHA-512" hashValue="PLZNSpfZxRA2o7p2GIKM5pg/E8KhclpMfdtKADmyhTYm9OIe84ffbmpO10DvFqJvT9Y1IIC5Z3bPZqTKSVHyeQ==" saltValue="Ot8uQ3jAMHIUWVRa0e88Zg==" spinCount="100000" sqref="B72" name="Диапазон2_2_1_1_22"/>
    <protectedRange algorithmName="SHA-512" hashValue="PLZNSpfZxRA2o7p2GIKM5pg/E8KhclpMfdtKADmyhTYm9OIe84ffbmpO10DvFqJvT9Y1IIC5Z3bPZqTKSVHyeQ==" saltValue="Ot8uQ3jAMHIUWVRa0e88Zg==" spinCount="100000" sqref="B334" name="Диапазон2_2_1_1_10_1_2_1"/>
    <protectedRange algorithmName="SHA-512" hashValue="PLZNSpfZxRA2o7p2GIKM5pg/E8KhclpMfdtKADmyhTYm9OIe84ffbmpO10DvFqJvT9Y1IIC5Z3bPZqTKSVHyeQ==" saltValue="Ot8uQ3jAMHIUWVRa0e88Zg==" spinCount="100000" sqref="B133" name="Диапазон2_2_1_1_12_2"/>
    <protectedRange algorithmName="SHA-512" hashValue="PLZNSpfZxRA2o7p2GIKM5pg/E8KhclpMfdtKADmyhTYm9OIe84ffbmpO10DvFqJvT9Y1IIC5Z3bPZqTKSVHyeQ==" saltValue="Ot8uQ3jAMHIUWVRa0e88Zg==" spinCount="100000" sqref="B134:B135" name="Диапазон2_2_1_1_12_2_1"/>
    <protectedRange algorithmName="SHA-512" hashValue="PLZNSpfZxRA2o7p2GIKM5pg/E8KhclpMfdtKADmyhTYm9OIe84ffbmpO10DvFqJvT9Y1IIC5Z3bPZqTKSVHyeQ==" saltValue="Ot8uQ3jAMHIUWVRa0e88Zg==" spinCount="100000" sqref="B136" name="Диапазон2_2_1_1_1_1_2"/>
    <protectedRange algorithmName="SHA-512" hashValue="PLZNSpfZxRA2o7p2GIKM5pg/E8KhclpMfdtKADmyhTYm9OIe84ffbmpO10DvFqJvT9Y1IIC5Z3bPZqTKSVHyeQ==" saltValue="Ot8uQ3jAMHIUWVRa0e88Zg==" spinCount="100000" sqref="B137:B141" name="Диапазон2_2_1_1_3_1_2_1"/>
    <protectedRange algorithmName="SHA-512" hashValue="PLZNSpfZxRA2o7p2GIKM5pg/E8KhclpMfdtKADmyhTYm9OIe84ffbmpO10DvFqJvT9Y1IIC5Z3bPZqTKSVHyeQ==" saltValue="Ot8uQ3jAMHIUWVRa0e88Zg==" spinCount="100000" sqref="B143:B146" name="Диапазон2_2_1_1_3_1_2_2"/>
    <protectedRange algorithmName="SHA-512" hashValue="PLZNSpfZxRA2o7p2GIKM5pg/E8KhclpMfdtKADmyhTYm9OIe84ffbmpO10DvFqJvT9Y1IIC5Z3bPZqTKSVHyeQ==" saltValue="Ot8uQ3jAMHIUWVRa0e88Zg==" spinCount="100000" sqref="B148:B149" name="Диапазон2_2_1_1_3_1_2_4"/>
    <protectedRange algorithmName="SHA-512" hashValue="PLZNSpfZxRA2o7p2GIKM5pg/E8KhclpMfdtKADmyhTYm9OIe84ffbmpO10DvFqJvT9Y1IIC5Z3bPZqTKSVHyeQ==" saltValue="Ot8uQ3jAMHIUWVRa0e88Zg==" spinCount="100000" sqref="B251" name="Диапазон2_2_1_1_6_1_2"/>
    <protectedRange algorithmName="SHA-512" hashValue="PLZNSpfZxRA2o7p2GIKM5pg/E8KhclpMfdtKADmyhTYm9OIe84ffbmpO10DvFqJvT9Y1IIC5Z3bPZqTKSVHyeQ==" saltValue="Ot8uQ3jAMHIUWVRa0e88Zg==" spinCount="100000" sqref="B274" name="Диапазон2_2_1_1_7_1_2"/>
    <protectedRange algorithmName="SHA-512" hashValue="PLZNSpfZxRA2o7p2GIKM5pg/E8KhclpMfdtKADmyhTYm9OIe84ffbmpO10DvFqJvT9Y1IIC5Z3bPZqTKSVHyeQ==" saltValue="Ot8uQ3jAMHIUWVRa0e88Zg==" spinCount="100000" sqref="B280" name="Диапазон2_2_1_1_8_1_2_1"/>
    <protectedRange algorithmName="SHA-512" hashValue="PLZNSpfZxRA2o7p2GIKM5pg/E8KhclpMfdtKADmyhTYm9OIe84ffbmpO10DvFqJvT9Y1IIC5Z3bPZqTKSVHyeQ==" saltValue="Ot8uQ3jAMHIUWVRa0e88Zg==" spinCount="100000" sqref="B281" name="Диапазон2_2_1_1_9_1_2"/>
    <protectedRange algorithmName="SHA-512" hashValue="PLZNSpfZxRA2o7p2GIKM5pg/E8KhclpMfdtKADmyhTYm9OIe84ffbmpO10DvFqJvT9Y1IIC5Z3bPZqTKSVHyeQ==" saltValue="Ot8uQ3jAMHIUWVRa0e88Zg==" spinCount="100000" sqref="B282" name="Диапазон2_2_1_1_9_1_2_1"/>
    <protectedRange algorithmName="SHA-512" hashValue="PLZNSpfZxRA2o7p2GIKM5pg/E8KhclpMfdtKADmyhTYm9OIe84ffbmpO10DvFqJvT9Y1IIC5Z3bPZqTKSVHyeQ==" saltValue="Ot8uQ3jAMHIUWVRa0e88Zg==" spinCount="100000" sqref="B333" name="Диапазон2_2_1_1_10_1_2"/>
    <protectedRange algorithmName="SHA-512" hashValue="PLZNSpfZxRA2o7p2GIKM5pg/E8KhclpMfdtKADmyhTYm9OIe84ffbmpO10DvFqJvT9Y1IIC5Z3bPZqTKSVHyeQ==" saltValue="Ot8uQ3jAMHIUWVRa0e88Zg==" spinCount="100000" sqref="B335" name="Диапазон2_2_1_1_10_1_2_2"/>
    <protectedRange algorithmName="SHA-512" hashValue="PLZNSpfZxRA2o7p2GIKM5pg/E8KhclpMfdtKADmyhTYm9OIe84ffbmpO10DvFqJvT9Y1IIC5Z3bPZqTKSVHyeQ==" saltValue="Ot8uQ3jAMHIUWVRa0e88Zg==" spinCount="100000" sqref="B337" name="Диапазон2_5_1_1_1_1_2"/>
    <protectedRange algorithmName="SHA-512" hashValue="PLZNSpfZxRA2o7p2GIKM5pg/E8KhclpMfdtKADmyhTYm9OIe84ffbmpO10DvFqJvT9Y1IIC5Z3bPZqTKSVHyeQ==" saltValue="Ot8uQ3jAMHIUWVRa0e88Zg==" spinCount="100000" sqref="B336" name="Диапазон2_2_1_1_11_1_2"/>
    <protectedRange algorithmName="SHA-512" hashValue="PLZNSpfZxRA2o7p2GIKM5pg/E8KhclpMfdtKADmyhTYm9OIe84ffbmpO10DvFqJvT9Y1IIC5Z3bPZqTKSVHyeQ==" saltValue="Ot8uQ3jAMHIUWVRa0e88Zg==" spinCount="100000" sqref="B339" name="Диапазон2_2_1_1_11_1_2_1"/>
    <protectedRange algorithmName="SHA-512" hashValue="PLZNSpfZxRA2o7p2GIKM5pg/E8KhclpMfdtKADmyhTYm9OIe84ffbmpO10DvFqJvT9Y1IIC5Z3bPZqTKSVHyeQ==" saltValue="Ot8uQ3jAMHIUWVRa0e88Zg==" spinCount="100000" sqref="B275" name="Диапазон2_2_1_1_13_1_2_1"/>
  </protectedRanges>
  <mergeCells count="18">
    <mergeCell ref="A12:A16"/>
    <mergeCell ref="B12:B16"/>
    <mergeCell ref="C12:C16"/>
    <mergeCell ref="D12:BA12"/>
    <mergeCell ref="D13:M14"/>
    <mergeCell ref="AR15:BA15"/>
    <mergeCell ref="D15:M15"/>
    <mergeCell ref="N15:W15"/>
    <mergeCell ref="N13:W14"/>
    <mergeCell ref="X13:AG14"/>
    <mergeCell ref="AH13:AQ14"/>
    <mergeCell ref="AR13:BA14"/>
    <mergeCell ref="N5:AI5"/>
    <mergeCell ref="N6:AH6"/>
    <mergeCell ref="N8:AH8"/>
    <mergeCell ref="N9:AH9"/>
    <mergeCell ref="X15:AG15"/>
    <mergeCell ref="AH15:AQ15"/>
  </mergeCells>
  <conditionalFormatting sqref="D117:D119 N366:N376 D352:D376 N352:N356 N49:N69 D49:D69 X366:X376 X352:X356 AH352:AH376 N150:N167 E185:M186 N327:N332 O325:AG332 D200:D213 N200:N213 D113 D179 N179 X176 X167 X84 X170 X213 X18:X44 D170 D172:D175 D126:D130 D132:D167 E131:M150 O131:W150 N170 N172:N175 O304:W307 E304:M307 X304:AG324 D304:D324 N304:N325 X103:X112 X120:X125 N117:N130 N103:N113 A12:C17 D342:D344 N342:N344 A73:A74 AO68:AO74 AI68:AN76 AS68:BA76 AP68:AQ76 B73 A180:A181 AK179:AQ181 AI177:AJ181 AS179:BA181 A340:A345 AS339:AY345 AK338:AQ345 AI339:AJ345 AZ338:BA345 E342:M345 O342:AG345 N86:N92 E86:M86 O86:W86 AI86:AQ86 AS86:BA86 E68:M82 O68:W82 N72:N84 A82:A84 E189:M192 O189:W192 N188:N194 D188:D194 X188 A185:C192 AS189:BA194 D325:M332 D71:D92 D16:M17 D214:AG303 D333:AG341 D180:W180 E85:AG85 D177:AG177 D168:AG169 D171:AG171 D187:AG187 AR18:AR349 X172:AG175 X17:AQ17 X113:AG119 O185:AG186 X197:AG212 AG120:AG125 AG103:AG112 X126:AG166 AH197:AH345 X86:AG102 X45:AG83 X189:AQ194 N16:AQ16 X13:AQ14 D182:AG184 D195:AH196 D347:AJ349 X178:AG181 AH18:AH188 O346:AH346">
    <cfRule type="cellIs" dxfId="4489" priority="2809" operator="equal">
      <formula>""</formula>
    </cfRule>
  </conditionalFormatting>
  <conditionalFormatting sqref="O100:W100">
    <cfRule type="cellIs" dxfId="4488" priority="2618" operator="equal">
      <formula>""</formula>
    </cfRule>
  </conditionalFormatting>
  <conditionalFormatting sqref="O172:W172">
    <cfRule type="cellIs" dxfId="4487" priority="2614" operator="equal">
      <formula>""</formula>
    </cfRule>
  </conditionalFormatting>
  <conditionalFormatting sqref="O97:W97">
    <cfRule type="cellIs" dxfId="4486" priority="2608" operator="equal">
      <formula>""</formula>
    </cfRule>
  </conditionalFormatting>
  <conditionalFormatting sqref="O194:W194">
    <cfRule type="cellIs" dxfId="4485" priority="2605" operator="equal">
      <formula>""</formula>
    </cfRule>
  </conditionalFormatting>
  <conditionalFormatting sqref="N93:N94">
    <cfRule type="cellIs" dxfId="4484" priority="2805" operator="equal">
      <formula>""</formula>
    </cfRule>
  </conditionalFormatting>
  <conditionalFormatting sqref="N96">
    <cfRule type="cellIs" dxfId="4483" priority="2804" operator="equal">
      <formula>""</formula>
    </cfRule>
  </conditionalFormatting>
  <conditionalFormatting sqref="N95">
    <cfRule type="cellIs" dxfId="4482" priority="2806" operator="equal">
      <formula>""</formula>
    </cfRule>
  </conditionalFormatting>
  <conditionalFormatting sqref="N70">
    <cfRule type="cellIs" dxfId="4481" priority="2803" operator="equal">
      <formula>""</formula>
    </cfRule>
  </conditionalFormatting>
  <conditionalFormatting sqref="AH352:AH376">
    <cfRule type="cellIs" dxfId="4480" priority="2808" operator="equal">
      <formula>""</formula>
    </cfRule>
  </conditionalFormatting>
  <conditionalFormatting sqref="N185 N18:N47 N99:N100">
    <cfRule type="cellIs" dxfId="4479" priority="2807" operator="equal">
      <formula>""</formula>
    </cfRule>
  </conditionalFormatting>
  <conditionalFormatting sqref="N176">
    <cfRule type="cellIs" dxfId="4478" priority="2802" operator="equal">
      <formula>""</formula>
    </cfRule>
  </conditionalFormatting>
  <conditionalFormatting sqref="N181">
    <cfRule type="cellIs" dxfId="4477" priority="2801" operator="equal">
      <formula>""</formula>
    </cfRule>
  </conditionalFormatting>
  <conditionalFormatting sqref="N199">
    <cfRule type="cellIs" dxfId="4476" priority="2800" operator="equal">
      <formula>""</formula>
    </cfRule>
  </conditionalFormatting>
  <conditionalFormatting sqref="N101">
    <cfRule type="cellIs" dxfId="4475" priority="2790" operator="equal">
      <formula>""</formula>
    </cfRule>
  </conditionalFormatting>
  <conditionalFormatting sqref="D18:D47 D99:D100 D185:D186">
    <cfRule type="cellIs" dxfId="4474" priority="2789" operator="equal">
      <formula>""</formula>
    </cfRule>
  </conditionalFormatting>
  <conditionalFormatting sqref="D95">
    <cfRule type="cellIs" dxfId="4473" priority="2788" operator="equal">
      <formula>""</formula>
    </cfRule>
  </conditionalFormatting>
  <conditionalFormatting sqref="D93:D94">
    <cfRule type="cellIs" dxfId="4472" priority="2787" operator="equal">
      <formula>""</formula>
    </cfRule>
  </conditionalFormatting>
  <conditionalFormatting sqref="D101">
    <cfRule type="cellIs" dxfId="4471" priority="2786" operator="equal">
      <formula>""</formula>
    </cfRule>
  </conditionalFormatting>
  <conditionalFormatting sqref="D70">
    <cfRule type="cellIs" dxfId="4470" priority="2785" operator="equal">
      <formula>""</formula>
    </cfRule>
  </conditionalFormatting>
  <conditionalFormatting sqref="D176">
    <cfRule type="cellIs" dxfId="4469" priority="2784" operator="equal">
      <formula>""</formula>
    </cfRule>
  </conditionalFormatting>
  <conditionalFormatting sqref="D181">
    <cfRule type="cellIs" dxfId="4468" priority="2783" operator="equal">
      <formula>""</formula>
    </cfRule>
  </conditionalFormatting>
  <conditionalFormatting sqref="D199">
    <cfRule type="cellIs" dxfId="4467" priority="2782" operator="equal">
      <formula>""</formula>
    </cfRule>
  </conditionalFormatting>
  <conditionalFormatting sqref="N186">
    <cfRule type="cellIs" dxfId="4466" priority="2773" operator="equal">
      <formula>""</formula>
    </cfRule>
  </conditionalFormatting>
  <conditionalFormatting sqref="N197">
    <cfRule type="cellIs" dxfId="4465" priority="2770" operator="equal">
      <formula>""</formula>
    </cfRule>
  </conditionalFormatting>
  <conditionalFormatting sqref="D197:D198">
    <cfRule type="cellIs" dxfId="4464" priority="2769" operator="equal">
      <formula>""</formula>
    </cfRule>
  </conditionalFormatting>
  <conditionalFormatting sqref="X352:AG376">
    <cfRule type="cellIs" dxfId="4463" priority="2767" operator="equal">
      <formula>""</formula>
    </cfRule>
  </conditionalFormatting>
  <conditionalFormatting sqref="D131 N131">
    <cfRule type="cellIs" dxfId="4462" priority="2755" operator="equal">
      <formula>""</formula>
    </cfRule>
  </conditionalFormatting>
  <conditionalFormatting sqref="N114:N115 D114:D116">
    <cfRule type="cellIs" dxfId="4461" priority="2753" operator="equal">
      <formula>""</formula>
    </cfRule>
  </conditionalFormatting>
  <conditionalFormatting sqref="N132:N149">
    <cfRule type="cellIs" dxfId="4460" priority="2751" operator="equal">
      <formula>""</formula>
    </cfRule>
  </conditionalFormatting>
  <conditionalFormatting sqref="N116">
    <cfRule type="cellIs" dxfId="4459" priority="2750" operator="equal">
      <formula>""</formula>
    </cfRule>
  </conditionalFormatting>
  <conditionalFormatting sqref="N198">
    <cfRule type="cellIs" dxfId="4458" priority="2749" operator="equal">
      <formula>""</formula>
    </cfRule>
  </conditionalFormatting>
  <conditionalFormatting sqref="N326">
    <cfRule type="cellIs" dxfId="4457" priority="2748" operator="equal">
      <formula>""</formula>
    </cfRule>
  </conditionalFormatting>
  <conditionalFormatting sqref="N357">
    <cfRule type="cellIs" dxfId="4456" priority="2747" operator="equal">
      <formula>""</formula>
    </cfRule>
  </conditionalFormatting>
  <conditionalFormatting sqref="N358:N365">
    <cfRule type="cellIs" dxfId="4455" priority="2746" operator="equal">
      <formula>""</formula>
    </cfRule>
  </conditionalFormatting>
  <conditionalFormatting sqref="N98">
    <cfRule type="cellIs" dxfId="4454" priority="2744" operator="equal">
      <formula>""</formula>
    </cfRule>
  </conditionalFormatting>
  <conditionalFormatting sqref="D98">
    <cfRule type="cellIs" dxfId="4453" priority="2742" operator="equal">
      <formula>""</formula>
    </cfRule>
  </conditionalFormatting>
  <conditionalFormatting sqref="D97">
    <cfRule type="cellIs" dxfId="4452" priority="2738" operator="equal">
      <formula>""</formula>
    </cfRule>
  </conditionalFormatting>
  <conditionalFormatting sqref="N97">
    <cfRule type="cellIs" dxfId="4451" priority="2736" operator="equal">
      <formula>""</formula>
    </cfRule>
  </conditionalFormatting>
  <conditionalFormatting sqref="D102">
    <cfRule type="cellIs" dxfId="4450" priority="2734" operator="equal">
      <formula>""</formula>
    </cfRule>
  </conditionalFormatting>
  <conditionalFormatting sqref="N102">
    <cfRule type="cellIs" dxfId="4449" priority="2733" operator="equal">
      <formula>""</formula>
    </cfRule>
  </conditionalFormatting>
  <conditionalFormatting sqref="Y176:AG176">
    <cfRule type="cellIs" dxfId="4448" priority="2118" operator="equal">
      <formula>""</formula>
    </cfRule>
  </conditionalFormatting>
  <conditionalFormatting sqref="N345">
    <cfRule type="cellIs" dxfId="4447" priority="2569" operator="equal">
      <formula>""</formula>
    </cfRule>
  </conditionalFormatting>
  <conditionalFormatting sqref="AR13:BA14 AR16:BA16">
    <cfRule type="cellIs" dxfId="4446" priority="2727" operator="equal">
      <formula>""</formula>
    </cfRule>
  </conditionalFormatting>
  <conditionalFormatting sqref="O96:W96">
    <cfRule type="cellIs" dxfId="4445" priority="2633" operator="equal">
      <formula>""</formula>
    </cfRule>
  </conditionalFormatting>
  <conditionalFormatting sqref="O352:W352">
    <cfRule type="cellIs" dxfId="4444" priority="2630" operator="equal">
      <formula>""</formula>
    </cfRule>
  </conditionalFormatting>
  <conditionalFormatting sqref="O102:W102">
    <cfRule type="cellIs" dxfId="4443" priority="2627" operator="equal">
      <formula>""</formula>
    </cfRule>
  </conditionalFormatting>
  <conditionalFormatting sqref="O181:W181">
    <cfRule type="cellIs" dxfId="4442" priority="2625" operator="equal">
      <formula>""</formula>
    </cfRule>
  </conditionalFormatting>
  <conditionalFormatting sqref="O211:W211">
    <cfRule type="cellIs" dxfId="4441" priority="2624" operator="equal">
      <formula>""</formula>
    </cfRule>
  </conditionalFormatting>
  <conditionalFormatting sqref="O87:W88">
    <cfRule type="cellIs" dxfId="4440" priority="2621" operator="equal">
      <formula>""</formula>
    </cfRule>
  </conditionalFormatting>
  <conditionalFormatting sqref="O193:W193">
    <cfRule type="cellIs" dxfId="4439" priority="2609" operator="equal">
      <formula>""</formula>
    </cfRule>
  </conditionalFormatting>
  <conditionalFormatting sqref="O99:W99">
    <cfRule type="cellIs" dxfId="4438" priority="2607" operator="equal">
      <formula>""</formula>
    </cfRule>
  </conditionalFormatting>
  <conditionalFormatting sqref="Y181:AG181">
    <cfRule type="cellIs" dxfId="4437" priority="2539" operator="equal">
      <formula>""</formula>
    </cfRule>
  </conditionalFormatting>
  <conditionalFormatting sqref="Y211:AG211">
    <cfRule type="cellIs" dxfId="4436" priority="2538" operator="equal">
      <formula>""</formula>
    </cfRule>
  </conditionalFormatting>
  <conditionalFormatting sqref="Y87:AG88">
    <cfRule type="cellIs" dxfId="4435" priority="2535" operator="equal">
      <formula>""</formula>
    </cfRule>
  </conditionalFormatting>
  <conditionalFormatting sqref="Y193:AG193">
    <cfRule type="cellIs" dxfId="4434" priority="2523" operator="equal">
      <formula>""</formula>
    </cfRule>
  </conditionalFormatting>
  <conditionalFormatting sqref="O83:W83">
    <cfRule type="cellIs" dxfId="4433" priority="2622" operator="equal">
      <formula>""</formula>
    </cfRule>
  </conditionalFormatting>
  <conditionalFormatting sqref="Y179:AG179 Y321:AG324 Y210:AG210 Y98:AG98">
    <cfRule type="cellIs" dxfId="4432" priority="2549" operator="equal">
      <formula>""</formula>
    </cfRule>
  </conditionalFormatting>
  <conditionalFormatting sqref="Y352:AG352">
    <cfRule type="cellIs" dxfId="4431" priority="2544" operator="equal">
      <formula>""</formula>
    </cfRule>
  </conditionalFormatting>
  <conditionalFormatting sqref="Y89:AG89">
    <cfRule type="cellIs" dxfId="4430" priority="2542" operator="equal">
      <formula>""</formula>
    </cfRule>
  </conditionalFormatting>
  <conditionalFormatting sqref="X101">
    <cfRule type="cellIs" dxfId="4429" priority="2562" operator="equal">
      <formula>""</formula>
    </cfRule>
  </conditionalFormatting>
  <conditionalFormatting sqref="X70">
    <cfRule type="cellIs" dxfId="4428" priority="2561" operator="equal">
      <formula>""</formula>
    </cfRule>
  </conditionalFormatting>
  <conditionalFormatting sqref="Y197:AG208 Y47:AG47 Y113:AG119 Y126:AG130 AG120:AG125">
    <cfRule type="cellIs" dxfId="4427" priority="2548" operator="equal">
      <formula>""</formula>
    </cfRule>
  </conditionalFormatting>
  <conditionalFormatting sqref="Y83:AG83">
    <cfRule type="cellIs" dxfId="4426" priority="2536" operator="equal">
      <formula>""</formula>
    </cfRule>
  </conditionalFormatting>
  <conditionalFormatting sqref="X95">
    <cfRule type="cellIs" dxfId="4425" priority="2565" operator="equal">
      <formula>""</formula>
    </cfRule>
  </conditionalFormatting>
  <conditionalFormatting sqref="X176">
    <cfRule type="cellIs" dxfId="4424" priority="2560" operator="equal">
      <formula>""</formula>
    </cfRule>
  </conditionalFormatting>
  <conditionalFormatting sqref="X181">
    <cfRule type="cellIs" dxfId="4423" priority="2559" operator="equal">
      <formula>""</formula>
    </cfRule>
  </conditionalFormatting>
  <conditionalFormatting sqref="E179:M179 E321:M324 E210:M210 E98:M98">
    <cfRule type="cellIs" dxfId="4422" priority="2696" operator="equal">
      <formula>""</formula>
    </cfRule>
  </conditionalFormatting>
  <conditionalFormatting sqref="E197:M208 E47:M47 E113:M119 E126:M130">
    <cfRule type="cellIs" dxfId="4421" priority="2695" operator="equal">
      <formula>""</formula>
    </cfRule>
  </conditionalFormatting>
  <conditionalFormatting sqref="E209:M209">
    <cfRule type="cellIs" dxfId="4420" priority="2694" operator="equal">
      <formula>""</formula>
    </cfRule>
  </conditionalFormatting>
  <conditionalFormatting sqref="E89:M89">
    <cfRule type="cellIs" dxfId="4419" priority="2690" operator="equal">
      <formula>""</formula>
    </cfRule>
  </conditionalFormatting>
  <conditionalFormatting sqref="E308:M320">
    <cfRule type="cellIs" dxfId="4418" priority="2693" operator="equal">
      <formula>""</formula>
    </cfRule>
  </conditionalFormatting>
  <conditionalFormatting sqref="E352:M352">
    <cfRule type="cellIs" dxfId="4417" priority="2692" operator="equal">
      <formula>""</formula>
    </cfRule>
  </conditionalFormatting>
  <conditionalFormatting sqref="E174:M174">
    <cfRule type="cellIs" dxfId="4416" priority="2688" operator="equal">
      <formula>""</formula>
    </cfRule>
  </conditionalFormatting>
  <conditionalFormatting sqref="E45:M46">
    <cfRule type="cellIs" dxfId="4415" priority="2691" operator="equal">
      <formula>""</formula>
    </cfRule>
  </conditionalFormatting>
  <conditionalFormatting sqref="E102:M102">
    <cfRule type="cellIs" dxfId="4414" priority="2689" operator="equal">
      <formula>""</formula>
    </cfRule>
  </conditionalFormatting>
  <conditionalFormatting sqref="E101:M101">
    <cfRule type="cellIs" dxfId="4413" priority="2678" operator="equal">
      <formula>""</formula>
    </cfRule>
  </conditionalFormatting>
  <conditionalFormatting sqref="E87:M88">
    <cfRule type="cellIs" dxfId="4412" priority="2683" operator="equal">
      <formula>""</formula>
    </cfRule>
  </conditionalFormatting>
  <conditionalFormatting sqref="E181:M181">
    <cfRule type="cellIs" dxfId="4411" priority="2687" operator="equal">
      <formula>""</formula>
    </cfRule>
  </conditionalFormatting>
  <conditionalFormatting sqref="E211:M211">
    <cfRule type="cellIs" dxfId="4410" priority="2686" operator="equal">
      <formula>""</formula>
    </cfRule>
  </conditionalFormatting>
  <conditionalFormatting sqref="E151:M166">
    <cfRule type="cellIs" dxfId="4409" priority="2677" operator="equal">
      <formula>""</formula>
    </cfRule>
  </conditionalFormatting>
  <conditionalFormatting sqref="E49:M67">
    <cfRule type="cellIs" dxfId="4408" priority="2685" operator="equal">
      <formula>""</formula>
    </cfRule>
  </conditionalFormatting>
  <conditionalFormatting sqref="E172:M172">
    <cfRule type="cellIs" dxfId="4407" priority="2676" operator="equal">
      <formula>""</formula>
    </cfRule>
  </conditionalFormatting>
  <conditionalFormatting sqref="E83:M83">
    <cfRule type="cellIs" dxfId="4406" priority="2684" operator="equal">
      <formula>""</formula>
    </cfRule>
  </conditionalFormatting>
  <conditionalFormatting sqref="E175:M175">
    <cfRule type="cellIs" dxfId="4405" priority="2674" operator="equal">
      <formula>""</formula>
    </cfRule>
  </conditionalFormatting>
  <conditionalFormatting sqref="E90:M95">
    <cfRule type="cellIs" dxfId="4404" priority="2682" operator="equal">
      <formula>""</formula>
    </cfRule>
  </conditionalFormatting>
  <conditionalFormatting sqref="E100:M100">
    <cfRule type="cellIs" dxfId="4403" priority="2681" operator="equal">
      <formula>""</formula>
    </cfRule>
  </conditionalFormatting>
  <conditionalFormatting sqref="E100:M100">
    <cfRule type="cellIs" dxfId="4402" priority="2680" operator="equal">
      <formula>""</formula>
    </cfRule>
  </conditionalFormatting>
  <conditionalFormatting sqref="E101:M101">
    <cfRule type="cellIs" dxfId="4401" priority="2679" operator="equal">
      <formula>""</formula>
    </cfRule>
  </conditionalFormatting>
  <conditionalFormatting sqref="E173:M173">
    <cfRule type="cellIs" dxfId="4400" priority="2675" operator="equal">
      <formula>""</formula>
    </cfRule>
  </conditionalFormatting>
  <conditionalFormatting sqref="E212:M212">
    <cfRule type="cellIs" dxfId="4399" priority="2673" operator="equal">
      <formula>""</formula>
    </cfRule>
  </conditionalFormatting>
  <conditionalFormatting sqref="E353:M376">
    <cfRule type="cellIs" dxfId="4398" priority="2672" operator="equal">
      <formula>""</formula>
    </cfRule>
  </conditionalFormatting>
  <conditionalFormatting sqref="E193:M193">
    <cfRule type="cellIs" dxfId="4397" priority="2671" operator="equal">
      <formula>""</formula>
    </cfRule>
  </conditionalFormatting>
  <conditionalFormatting sqref="E97:M97">
    <cfRule type="cellIs" dxfId="4396" priority="2670" operator="equal">
      <formula>""</formula>
    </cfRule>
  </conditionalFormatting>
  <conditionalFormatting sqref="E99:M99">
    <cfRule type="cellIs" dxfId="4395" priority="2669" operator="equal">
      <formula>""</formula>
    </cfRule>
  </conditionalFormatting>
  <conditionalFormatting sqref="E48:M48">
    <cfRule type="cellIs" dxfId="4394" priority="2668" operator="equal">
      <formula>""</formula>
    </cfRule>
  </conditionalFormatting>
  <conditionalFormatting sqref="E194:M194">
    <cfRule type="cellIs" dxfId="4393" priority="2667" operator="equal">
      <formula>""</formula>
    </cfRule>
  </conditionalFormatting>
  <conditionalFormatting sqref="O179:W179 O321:W324 O210:W210 O98:W98">
    <cfRule type="cellIs" dxfId="4392" priority="2635" operator="equal">
      <formula>""</formula>
    </cfRule>
  </conditionalFormatting>
  <conditionalFormatting sqref="O197:W208 O47:W47 O113:W119 O126:W130 W120:W125">
    <cfRule type="cellIs" dxfId="4391" priority="2634" operator="equal">
      <formula>""</formula>
    </cfRule>
  </conditionalFormatting>
  <conditionalFormatting sqref="O209:W209">
    <cfRule type="cellIs" dxfId="4390" priority="2632" operator="equal">
      <formula>""</formula>
    </cfRule>
  </conditionalFormatting>
  <conditionalFormatting sqref="O89:W89">
    <cfRule type="cellIs" dxfId="4389" priority="2628" operator="equal">
      <formula>""</formula>
    </cfRule>
  </conditionalFormatting>
  <conditionalFormatting sqref="O308:W320">
    <cfRule type="cellIs" dxfId="4388" priority="2631" operator="equal">
      <formula>""</formula>
    </cfRule>
  </conditionalFormatting>
  <conditionalFormatting sqref="O174:W174">
    <cfRule type="cellIs" dxfId="4387" priority="2626" operator="equal">
      <formula>""</formula>
    </cfRule>
  </conditionalFormatting>
  <conditionalFormatting sqref="O45:W46">
    <cfRule type="cellIs" dxfId="4386" priority="2629" operator="equal">
      <formula>""</formula>
    </cfRule>
  </conditionalFormatting>
  <conditionalFormatting sqref="O101:W101">
    <cfRule type="cellIs" dxfId="4385" priority="2616" operator="equal">
      <formula>""</formula>
    </cfRule>
  </conditionalFormatting>
  <conditionalFormatting sqref="O151:W166">
    <cfRule type="cellIs" dxfId="4384" priority="2615" operator="equal">
      <formula>""</formula>
    </cfRule>
  </conditionalFormatting>
  <conditionalFormatting sqref="O49:W67">
    <cfRule type="cellIs" dxfId="4383" priority="2623" operator="equal">
      <formula>""</formula>
    </cfRule>
  </conditionalFormatting>
  <conditionalFormatting sqref="O175:W175">
    <cfRule type="cellIs" dxfId="4382" priority="2612" operator="equal">
      <formula>""</formula>
    </cfRule>
  </conditionalFormatting>
  <conditionalFormatting sqref="O90:W95">
    <cfRule type="cellIs" dxfId="4381" priority="2620" operator="equal">
      <formula>""</formula>
    </cfRule>
  </conditionalFormatting>
  <conditionalFormatting sqref="O100:W100">
    <cfRule type="cellIs" dxfId="4380" priority="2619" operator="equal">
      <formula>""</formula>
    </cfRule>
  </conditionalFormatting>
  <conditionalFormatting sqref="O101:W101">
    <cfRule type="cellIs" dxfId="4379" priority="2617" operator="equal">
      <formula>""</formula>
    </cfRule>
  </conditionalFormatting>
  <conditionalFormatting sqref="O173:W173">
    <cfRule type="cellIs" dxfId="4378" priority="2613" operator="equal">
      <formula>""</formula>
    </cfRule>
  </conditionalFormatting>
  <conditionalFormatting sqref="O212:W212">
    <cfRule type="cellIs" dxfId="4377" priority="2611" operator="equal">
      <formula>""</formula>
    </cfRule>
  </conditionalFormatting>
  <conditionalFormatting sqref="O353:W376">
    <cfRule type="cellIs" dxfId="4376" priority="2610" operator="equal">
      <formula>""</formula>
    </cfRule>
  </conditionalFormatting>
  <conditionalFormatting sqref="O48:W48">
    <cfRule type="cellIs" dxfId="4375" priority="2606" operator="equal">
      <formula>""</formula>
    </cfRule>
  </conditionalFormatting>
  <conditionalFormatting sqref="X199">
    <cfRule type="cellIs" dxfId="4374" priority="2558" operator="equal">
      <formula>""</formula>
    </cfRule>
  </conditionalFormatting>
  <conditionalFormatting sqref="X186">
    <cfRule type="cellIs" dxfId="4373" priority="2557" operator="equal">
      <formula>""</formula>
    </cfRule>
  </conditionalFormatting>
  <conditionalFormatting sqref="Y209:AG209">
    <cfRule type="cellIs" dxfId="4372" priority="2546" operator="equal">
      <formula>""</formula>
    </cfRule>
  </conditionalFormatting>
  <conditionalFormatting sqref="X102:X112">
    <cfRule type="cellIs" dxfId="4371" priority="2550" operator="equal">
      <formula>""</formula>
    </cfRule>
  </conditionalFormatting>
  <conditionalFormatting sqref="Y49:AG67">
    <cfRule type="cellIs" dxfId="4370" priority="2537" operator="equal">
      <formula>""</formula>
    </cfRule>
  </conditionalFormatting>
  <conditionalFormatting sqref="Y101:AG101">
    <cfRule type="cellIs" dxfId="4369" priority="2531" operator="equal">
      <formula>""</formula>
    </cfRule>
  </conditionalFormatting>
  <conditionalFormatting sqref="Y151:AG166">
    <cfRule type="cellIs" dxfId="4368" priority="2529" operator="equal">
      <formula>""</formula>
    </cfRule>
  </conditionalFormatting>
  <conditionalFormatting sqref="Y212:AG212">
    <cfRule type="cellIs" dxfId="4367" priority="2525" operator="equal">
      <formula>""</formula>
    </cfRule>
  </conditionalFormatting>
  <conditionalFormatting sqref="Y173:AG173">
    <cfRule type="cellIs" dxfId="4366" priority="2527" operator="equal">
      <formula>""</formula>
    </cfRule>
  </conditionalFormatting>
  <conditionalFormatting sqref="AH185 AH99:AH100">
    <cfRule type="cellIs" dxfId="4365" priority="2518" operator="equal">
      <formula>""</formula>
    </cfRule>
  </conditionalFormatting>
  <conditionalFormatting sqref="Y194:AG194">
    <cfRule type="cellIs" dxfId="4364" priority="2519" operator="equal">
      <formula>""</formula>
    </cfRule>
  </conditionalFormatting>
  <conditionalFormatting sqref="AH96">
    <cfRule type="cellIs" dxfId="4363" priority="2515" operator="equal">
      <formula>""</formula>
    </cfRule>
  </conditionalFormatting>
  <conditionalFormatting sqref="Y102:AG102 AG103:AG112">
    <cfRule type="cellIs" dxfId="4362" priority="2541" operator="equal">
      <formula>""</formula>
    </cfRule>
  </conditionalFormatting>
  <conditionalFormatting sqref="Y96:AG96">
    <cfRule type="cellIs" dxfId="4361" priority="2547" operator="equal">
      <formula>""</formula>
    </cfRule>
  </conditionalFormatting>
  <conditionalFormatting sqref="D96">
    <cfRule type="cellIs" dxfId="4360" priority="2573" operator="equal">
      <formula>""</formula>
    </cfRule>
  </conditionalFormatting>
  <conditionalFormatting sqref="E96:M96">
    <cfRule type="cellIs" dxfId="4359" priority="2572" operator="equal">
      <formula>""</formula>
    </cfRule>
  </conditionalFormatting>
  <conditionalFormatting sqref="X357:X365">
    <cfRule type="cellIs" dxfId="4358" priority="2553" operator="equal">
      <formula>""</formula>
    </cfRule>
  </conditionalFormatting>
  <conditionalFormatting sqref="X197:X198">
    <cfRule type="cellIs" dxfId="4357" priority="2556" operator="equal">
      <formula>""</formula>
    </cfRule>
  </conditionalFormatting>
  <conditionalFormatting sqref="X131">
    <cfRule type="cellIs" dxfId="4356" priority="2555" operator="equal">
      <formula>""</formula>
    </cfRule>
  </conditionalFormatting>
  <conditionalFormatting sqref="X98">
    <cfRule type="cellIs" dxfId="4355" priority="2552" operator="equal">
      <formula>""</formula>
    </cfRule>
  </conditionalFormatting>
  <conditionalFormatting sqref="X97">
    <cfRule type="cellIs" dxfId="4354" priority="2551" operator="equal">
      <formula>""</formula>
    </cfRule>
  </conditionalFormatting>
  <conditionalFormatting sqref="Y308:AG320">
    <cfRule type="cellIs" dxfId="4353" priority="2545" operator="equal">
      <formula>""</formula>
    </cfRule>
  </conditionalFormatting>
  <conditionalFormatting sqref="AH97">
    <cfRule type="cellIs" dxfId="4352" priority="2504" operator="equal">
      <formula>""</formula>
    </cfRule>
  </conditionalFormatting>
  <conditionalFormatting sqref="Y45:AG46">
    <cfRule type="cellIs" dxfId="4351" priority="2543" operator="equal">
      <formula>""</formula>
    </cfRule>
  </conditionalFormatting>
  <conditionalFormatting sqref="Y174:AG174">
    <cfRule type="cellIs" dxfId="4350" priority="2540" operator="equal">
      <formula>""</formula>
    </cfRule>
  </conditionalFormatting>
  <conditionalFormatting sqref="D345">
    <cfRule type="cellIs" dxfId="4349" priority="2570" operator="equal">
      <formula>""</formula>
    </cfRule>
  </conditionalFormatting>
  <conditionalFormatting sqref="X96">
    <cfRule type="cellIs" dxfId="4348" priority="2563" operator="equal">
      <formula>""</formula>
    </cfRule>
  </conditionalFormatting>
  <conditionalFormatting sqref="X185 X18:X47 X99:X100">
    <cfRule type="cellIs" dxfId="4347" priority="2566" operator="equal">
      <formula>""</formula>
    </cfRule>
  </conditionalFormatting>
  <conditionalFormatting sqref="X93:X94">
    <cfRule type="cellIs" dxfId="4346" priority="2564" operator="equal">
      <formula>""</formula>
    </cfRule>
  </conditionalFormatting>
  <conditionalFormatting sqref="X114:X116">
    <cfRule type="cellIs" dxfId="4345" priority="2554" operator="equal">
      <formula>""</formula>
    </cfRule>
  </conditionalFormatting>
  <conditionalFormatting sqref="Y101:AG101">
    <cfRule type="cellIs" dxfId="4344" priority="2530" operator="equal">
      <formula>""</formula>
    </cfRule>
  </conditionalFormatting>
  <conditionalFormatting sqref="Y172:AG172">
    <cfRule type="cellIs" dxfId="4343" priority="2528" operator="equal">
      <formula>""</formula>
    </cfRule>
  </conditionalFormatting>
  <conditionalFormatting sqref="Y175:AG175">
    <cfRule type="cellIs" dxfId="4342" priority="2526" operator="equal">
      <formula>""</formula>
    </cfRule>
  </conditionalFormatting>
  <conditionalFormatting sqref="Y90:AG95">
    <cfRule type="cellIs" dxfId="4341" priority="2534" operator="equal">
      <formula>""</formula>
    </cfRule>
  </conditionalFormatting>
  <conditionalFormatting sqref="Y100:AG100">
    <cfRule type="cellIs" dxfId="4340" priority="2533" operator="equal">
      <formula>""</formula>
    </cfRule>
  </conditionalFormatting>
  <conditionalFormatting sqref="Y100:AG100">
    <cfRule type="cellIs" dxfId="4339" priority="2532" operator="equal">
      <formula>""</formula>
    </cfRule>
  </conditionalFormatting>
  <conditionalFormatting sqref="Y353:AG376">
    <cfRule type="cellIs" dxfId="4338" priority="2524" operator="equal">
      <formula>""</formula>
    </cfRule>
  </conditionalFormatting>
  <conditionalFormatting sqref="Y97:AG97">
    <cfRule type="cellIs" dxfId="4337" priority="2522" operator="equal">
      <formula>""</formula>
    </cfRule>
  </conditionalFormatting>
  <conditionalFormatting sqref="Y99:AG99">
    <cfRule type="cellIs" dxfId="4336" priority="2521" operator="equal">
      <formula>""</formula>
    </cfRule>
  </conditionalFormatting>
  <conditionalFormatting sqref="Y48:AG48">
    <cfRule type="cellIs" dxfId="4335" priority="2520" operator="equal">
      <formula>""</formula>
    </cfRule>
  </conditionalFormatting>
  <conditionalFormatting sqref="AH95">
    <cfRule type="cellIs" dxfId="4334" priority="2517" operator="equal">
      <formula>""</formula>
    </cfRule>
  </conditionalFormatting>
  <conditionalFormatting sqref="AH93:AH94">
    <cfRule type="cellIs" dxfId="4333" priority="2516" operator="equal">
      <formula>""</formula>
    </cfRule>
  </conditionalFormatting>
  <conditionalFormatting sqref="AH101">
    <cfRule type="cellIs" dxfId="4332" priority="2514" operator="equal">
      <formula>""</formula>
    </cfRule>
  </conditionalFormatting>
  <conditionalFormatting sqref="AH70">
    <cfRule type="cellIs" dxfId="4331" priority="2513" operator="equal">
      <formula>""</formula>
    </cfRule>
  </conditionalFormatting>
  <conditionalFormatting sqref="AH176">
    <cfRule type="cellIs" dxfId="4330" priority="2512" operator="equal">
      <formula>""</formula>
    </cfRule>
  </conditionalFormatting>
  <conditionalFormatting sqref="AH181:AH184">
    <cfRule type="cellIs" dxfId="4329" priority="2511" operator="equal">
      <formula>""</formula>
    </cfRule>
  </conditionalFormatting>
  <conditionalFormatting sqref="AH199">
    <cfRule type="cellIs" dxfId="4328" priority="2510" operator="equal">
      <formula>""</formula>
    </cfRule>
  </conditionalFormatting>
  <conditionalFormatting sqref="AH186">
    <cfRule type="cellIs" dxfId="4327" priority="2509" operator="equal">
      <formula>""</formula>
    </cfRule>
  </conditionalFormatting>
  <conditionalFormatting sqref="AH131">
    <cfRule type="cellIs" dxfId="4326" priority="2508" operator="equal">
      <formula>""</formula>
    </cfRule>
  </conditionalFormatting>
  <conditionalFormatting sqref="AH114:AH116">
    <cfRule type="cellIs" dxfId="4325" priority="2507" operator="equal">
      <formula>""</formula>
    </cfRule>
  </conditionalFormatting>
  <conditionalFormatting sqref="AH47">
    <cfRule type="cellIs" dxfId="4324" priority="2506" operator="equal">
      <formula>""</formula>
    </cfRule>
  </conditionalFormatting>
  <conditionalFormatting sqref="AH98">
    <cfRule type="cellIs" dxfId="4323" priority="2505" operator="equal">
      <formula>""</formula>
    </cfRule>
  </conditionalFormatting>
  <conditionalFormatting sqref="AH102:AH112">
    <cfRule type="cellIs" dxfId="4322" priority="2503" operator="equal">
      <formula>""</formula>
    </cfRule>
  </conditionalFormatting>
  <conditionalFormatting sqref="AR352:AR376">
    <cfRule type="cellIs" dxfId="4321" priority="2502" operator="equal">
      <formula>""</formula>
    </cfRule>
  </conditionalFormatting>
  <conditionalFormatting sqref="C127">
    <cfRule type="cellIs" dxfId="4320" priority="2077" operator="equal">
      <formula>""</formula>
    </cfRule>
  </conditionalFormatting>
  <conditionalFormatting sqref="C129">
    <cfRule type="cellIs" dxfId="4319" priority="2078" operator="equal">
      <formula>""</formula>
    </cfRule>
  </conditionalFormatting>
  <conditionalFormatting sqref="D178 N178">
    <cfRule type="cellIs" dxfId="4318" priority="2168" operator="equal">
      <formula>""</formula>
    </cfRule>
  </conditionalFormatting>
  <conditionalFormatting sqref="O178:W178">
    <cfRule type="cellIs" dxfId="4317" priority="2163" operator="equal">
      <formula>""</formula>
    </cfRule>
  </conditionalFormatting>
  <conditionalFormatting sqref="Y178:AG178">
    <cfRule type="cellIs" dxfId="4316" priority="2161" operator="equal">
      <formula>""</formula>
    </cfRule>
  </conditionalFormatting>
  <conditionalFormatting sqref="C181 C100:C101 C111 C113:C118 C328 C76 C142 C267 C277:C281 C289 C301:C302 C304:C308 C299 C258 C262 C214:C217 C219:C223">
    <cfRule type="cellIs" dxfId="4315" priority="2105" operator="equal">
      <formula>""</formula>
    </cfRule>
  </conditionalFormatting>
  <conditionalFormatting sqref="C18:C47 C326 C353:C376 C98 C151:C167 C49:C71 C197:C208 C82:C84 C86:C95 C170 C172:C176 C210:C213 C229">
    <cfRule type="cellIs" dxfId="4314" priority="2102" operator="equal">
      <formula>""</formula>
    </cfRule>
  </conditionalFormatting>
  <conditionalFormatting sqref="N17:W17">
    <cfRule type="cellIs" dxfId="4313" priority="2106" operator="equal">
      <formula>""</formula>
    </cfRule>
  </conditionalFormatting>
  <conditionalFormatting sqref="C325">
    <cfRule type="cellIs" dxfId="4312" priority="2086" operator="equal">
      <formula>""</formula>
    </cfRule>
  </conditionalFormatting>
  <conditionalFormatting sqref="A237">
    <cfRule type="cellIs" dxfId="4311" priority="1893" operator="equal">
      <formula>""</formula>
    </cfRule>
  </conditionalFormatting>
  <conditionalFormatting sqref="O170:W170">
    <cfRule type="cellIs" dxfId="4310" priority="2130" operator="equal">
      <formula>""</formula>
    </cfRule>
  </conditionalFormatting>
  <conditionalFormatting sqref="C194">
    <cfRule type="cellIs" dxfId="4309" priority="2052" operator="equal">
      <formula>""</formula>
    </cfRule>
  </conditionalFormatting>
  <conditionalFormatting sqref="A337">
    <cfRule type="cellIs" dxfId="4308" priority="1877" operator="equal">
      <formula>""</formula>
    </cfRule>
  </conditionalFormatting>
  <conditionalFormatting sqref="C341">
    <cfRule type="cellIs" dxfId="4307" priority="2060" operator="equal">
      <formula>""</formula>
    </cfRule>
  </conditionalFormatting>
  <conditionalFormatting sqref="A275">
    <cfRule type="cellIs" dxfId="4306" priority="1871" operator="equal">
      <formula>""</formula>
    </cfRule>
  </conditionalFormatting>
  <conditionalFormatting sqref="C329">
    <cfRule type="cellIs" dxfId="4305" priority="2057" operator="equal">
      <formula>""</formula>
    </cfRule>
  </conditionalFormatting>
  <conditionalFormatting sqref="C76 C277:C281 B73">
    <cfRule type="cellIs" dxfId="4304" priority="2103" operator="equal">
      <formula>""</formula>
    </cfRule>
    <cfRule type="cellIs" dxfId="4303" priority="2104" operator="equal">
      <formula>""</formula>
    </cfRule>
  </conditionalFormatting>
  <conditionalFormatting sqref="C82 C262">
    <cfRule type="cellIs" dxfId="4302" priority="2100" operator="equal">
      <formula>""</formula>
    </cfRule>
    <cfRule type="cellIs" dxfId="4301" priority="2101" operator="equal">
      <formula>""</formula>
    </cfRule>
  </conditionalFormatting>
  <conditionalFormatting sqref="C126">
    <cfRule type="cellIs" dxfId="4300" priority="2811" operator="equal">
      <formula>""</formula>
    </cfRule>
  </conditionalFormatting>
  <conditionalFormatting sqref="C284">
    <cfRule type="cellIs" dxfId="4299" priority="2066" operator="equal">
      <formula>""</formula>
    </cfRule>
  </conditionalFormatting>
  <conditionalFormatting sqref="C338">
    <cfRule type="cellIs" dxfId="4298" priority="2062" operator="equal">
      <formula>""</formula>
    </cfRule>
  </conditionalFormatting>
  <conditionalFormatting sqref="A134:A136">
    <cfRule type="cellIs" dxfId="4297" priority="1900" operator="equal">
      <formula>""</formula>
    </cfRule>
  </conditionalFormatting>
  <conditionalFormatting sqref="A300">
    <cfRule type="cellIs" dxfId="4296" priority="1883" operator="equal">
      <formula>""</formula>
    </cfRule>
  </conditionalFormatting>
  <conditionalFormatting sqref="A335">
    <cfRule type="cellIs" dxfId="4295" priority="1876" operator="equal">
      <formula>""</formula>
    </cfRule>
  </conditionalFormatting>
  <conditionalFormatting sqref="C238">
    <cfRule type="cellIs" dxfId="4294" priority="1939" operator="equal">
      <formula>""</formula>
    </cfRule>
  </conditionalFormatting>
  <conditionalFormatting sqref="C275">
    <cfRule type="cellIs" dxfId="4293" priority="2004" operator="equal">
      <formula>""</formula>
    </cfRule>
  </conditionalFormatting>
  <conditionalFormatting sqref="C272">
    <cfRule type="cellIs" dxfId="4292" priority="1955" operator="equal">
      <formula>""</formula>
    </cfRule>
  </conditionalFormatting>
  <conditionalFormatting sqref="C349">
    <cfRule type="cellIs" dxfId="4291" priority="1941" operator="equal">
      <formula>""</formula>
    </cfRule>
  </conditionalFormatting>
  <conditionalFormatting sqref="C171">
    <cfRule type="cellIs" dxfId="4290" priority="1987" operator="equal">
      <formula>""</formula>
    </cfRule>
  </conditionalFormatting>
  <conditionalFormatting sqref="A282">
    <cfRule type="cellIs" dxfId="4289" priority="1884" operator="equal">
      <formula>""</formula>
    </cfRule>
  </conditionalFormatting>
  <conditionalFormatting sqref="A193">
    <cfRule type="cellIs" dxfId="4288" priority="1925" operator="equal">
      <formula>""</formula>
    </cfRule>
  </conditionalFormatting>
  <conditionalFormatting sqref="C183">
    <cfRule type="cellIs" dxfId="4287" priority="1981" operator="equal">
      <formula>""</formula>
    </cfRule>
  </conditionalFormatting>
  <conditionalFormatting sqref="C264:C265">
    <cfRule type="cellIs" dxfId="4286" priority="1956" operator="equal">
      <formula>""</formula>
    </cfRule>
  </conditionalFormatting>
  <conditionalFormatting sqref="A99">
    <cfRule type="cellIs" dxfId="4285" priority="1917" operator="equal">
      <formula>""</formula>
    </cfRule>
  </conditionalFormatting>
  <conditionalFormatting sqref="C209">
    <cfRule type="cellIs" dxfId="4284" priority="1977" operator="equal">
      <formula>""</formula>
    </cfRule>
  </conditionalFormatting>
  <conditionalFormatting sqref="C311:C314 C316">
    <cfRule type="cellIs" dxfId="4283" priority="1954" operator="equal">
      <formula>""</formula>
    </cfRule>
  </conditionalFormatting>
  <conditionalFormatting sqref="A98 A90:A95 A353:A376 A326 A18:A47 A49:A71 A197:A208 A151:A167 A100:A102 A252 A338 A86:A88 A113:A119 A147 A283:A284 A289 A111 A328 A76 A142 A267 A277:A281 A301:A302 A304:A308 A170 A172:A176 A299 A126:A132 A229 A258 A262 A210:A217 A219:A225">
    <cfRule type="cellIs" dxfId="4282" priority="1932" operator="equal">
      <formula>""</formula>
    </cfRule>
  </conditionalFormatting>
  <conditionalFormatting sqref="C218">
    <cfRule type="cellIs" dxfId="4281" priority="1933" operator="equal">
      <formula>""</formula>
    </cfRule>
  </conditionalFormatting>
  <conditionalFormatting sqref="C131">
    <cfRule type="cellIs" dxfId="4280" priority="2091" operator="equal">
      <formula>""</formula>
    </cfRule>
  </conditionalFormatting>
  <conditionalFormatting sqref="A70:A71">
    <cfRule type="cellIs" dxfId="4279" priority="1929" operator="equal">
      <formula>""</formula>
    </cfRule>
  </conditionalFormatting>
  <conditionalFormatting sqref="C48">
    <cfRule type="cellIs" dxfId="4278" priority="2083" operator="equal">
      <formula>""</formula>
    </cfRule>
  </conditionalFormatting>
  <conditionalFormatting sqref="C99">
    <cfRule type="cellIs" dxfId="4277" priority="2084" operator="equal">
      <formula>""</formula>
    </cfRule>
  </conditionalFormatting>
  <conditionalFormatting sqref="C233:C235">
    <cfRule type="cellIs" dxfId="4276" priority="2029" operator="equal">
      <formula>""</formula>
    </cfRule>
  </conditionalFormatting>
  <conditionalFormatting sqref="C335">
    <cfRule type="cellIs" dxfId="4275" priority="2011" operator="equal">
      <formula>""</formula>
    </cfRule>
  </conditionalFormatting>
  <conditionalFormatting sqref="C195">
    <cfRule type="cellIs" dxfId="4274" priority="1979" operator="equal">
      <formula>""</formula>
    </cfRule>
  </conditionalFormatting>
  <conditionalFormatting sqref="C347">
    <cfRule type="cellIs" dxfId="4273" priority="1952" operator="equal">
      <formula>""</formula>
    </cfRule>
  </conditionalFormatting>
  <conditionalFormatting sqref="A321:A324">
    <cfRule type="cellIs" dxfId="4272" priority="1915" operator="equal">
      <formula>""</formula>
    </cfRule>
  </conditionalFormatting>
  <conditionalFormatting sqref="Y170:AG170">
    <cfRule type="cellIs" dxfId="4271" priority="2129" operator="equal">
      <formula>""</formula>
    </cfRule>
  </conditionalFormatting>
  <conditionalFormatting sqref="E178:M178">
    <cfRule type="cellIs" dxfId="4270" priority="2165" operator="equal">
      <formula>""</formula>
    </cfRule>
  </conditionalFormatting>
  <conditionalFormatting sqref="O176:W176">
    <cfRule type="cellIs" dxfId="4269" priority="2119" operator="equal">
      <formula>""</formula>
    </cfRule>
  </conditionalFormatting>
  <conditionalFormatting sqref="O84:W84">
    <cfRule type="cellIs" dxfId="4268" priority="2142" operator="equal">
      <formula>""</formula>
    </cfRule>
  </conditionalFormatting>
  <conditionalFormatting sqref="A318:A320">
    <cfRule type="cellIs" dxfId="4267" priority="1881" operator="equal">
      <formula>""</formula>
    </cfRule>
  </conditionalFormatting>
  <conditionalFormatting sqref="C97">
    <cfRule type="cellIs" dxfId="4266" priority="2095" operator="equal">
      <formula>""</formula>
    </cfRule>
  </conditionalFormatting>
  <conditionalFormatting sqref="C337">
    <cfRule type="cellIs" dxfId="4265" priority="2010" operator="equal">
      <formula>""</formula>
    </cfRule>
  </conditionalFormatting>
  <conditionalFormatting sqref="C168:C169">
    <cfRule type="cellIs" dxfId="4264" priority="1990" operator="equal">
      <formula>""</formula>
    </cfRule>
  </conditionalFormatting>
  <conditionalFormatting sqref="C128">
    <cfRule type="cellIs" dxfId="4263" priority="2076" operator="equal">
      <formula>""</formula>
    </cfRule>
  </conditionalFormatting>
  <conditionalFormatting sqref="C70:C71">
    <cfRule type="cellIs" dxfId="4262" priority="2098" operator="equal">
      <formula>""</formula>
    </cfRule>
  </conditionalFormatting>
  <conditionalFormatting sqref="C179">
    <cfRule type="cellIs" dxfId="4261" priority="2092" operator="equal">
      <formula>""</formula>
    </cfRule>
  </conditionalFormatting>
  <conditionalFormatting sqref="C332">
    <cfRule type="cellIs" dxfId="4260" priority="2087" operator="equal">
      <formula>""</formula>
    </cfRule>
  </conditionalFormatting>
  <conditionalFormatting sqref="A251">
    <cfRule type="cellIs" dxfId="4259" priority="1894" operator="equal">
      <formula>""</formula>
    </cfRule>
  </conditionalFormatting>
  <conditionalFormatting sqref="A97">
    <cfRule type="cellIs" dxfId="4258" priority="1926" operator="equal">
      <formula>""</formula>
    </cfRule>
  </conditionalFormatting>
  <conditionalFormatting sqref="C333">
    <cfRule type="cellIs" dxfId="4257" priority="2013" operator="equal">
      <formula>""</formula>
    </cfRule>
  </conditionalFormatting>
  <conditionalFormatting sqref="C271">
    <cfRule type="cellIs" dxfId="4256" priority="2008" operator="equal">
      <formula>""</formula>
    </cfRule>
  </conditionalFormatting>
  <conditionalFormatting sqref="C180">
    <cfRule type="cellIs" dxfId="4255" priority="2073" operator="equal">
      <formula>""</formula>
    </cfRule>
  </conditionalFormatting>
  <conditionalFormatting sqref="C321 C323">
    <cfRule type="cellIs" dxfId="4254" priority="2065" operator="equal">
      <formula>""</formula>
    </cfRule>
  </conditionalFormatting>
  <conditionalFormatting sqref="C270">
    <cfRule type="cellIs" dxfId="4253" priority="1947" operator="equal">
      <formula>""</formula>
    </cfRule>
  </conditionalFormatting>
  <conditionalFormatting sqref="C261">
    <cfRule type="cellIs" dxfId="4252" priority="1960" operator="equal">
      <formula>""</formula>
    </cfRule>
  </conditionalFormatting>
  <conditionalFormatting sqref="C260">
    <cfRule type="cellIs" dxfId="4251" priority="1957" operator="equal">
      <formula>""</formula>
    </cfRule>
  </conditionalFormatting>
  <conditionalFormatting sqref="C244:C250">
    <cfRule type="cellIs" dxfId="4250" priority="1937" operator="equal">
      <formula>""</formula>
    </cfRule>
  </conditionalFormatting>
  <conditionalFormatting sqref="C331">
    <cfRule type="cellIs" dxfId="4249" priority="2059" operator="equal">
      <formula>""</formula>
    </cfRule>
  </conditionalFormatting>
  <conditionalFormatting sqref="C288">
    <cfRule type="cellIs" dxfId="4248" priority="1943" operator="equal">
      <formula>""</formula>
    </cfRule>
  </conditionalFormatting>
  <conditionalFormatting sqref="C149">
    <cfRule type="cellIs" dxfId="4247" priority="2030" operator="equal">
      <formula>""</formula>
    </cfRule>
  </conditionalFormatting>
  <conditionalFormatting sqref="C72">
    <cfRule type="cellIs" dxfId="4246" priority="2054" operator="equal">
      <formula>""</formula>
    </cfRule>
  </conditionalFormatting>
  <conditionalFormatting sqref="C75">
    <cfRule type="cellIs" dxfId="4245" priority="2044" operator="equal">
      <formula>""</formula>
    </cfRule>
  </conditionalFormatting>
  <conditionalFormatting sqref="C134:C136">
    <cfRule type="cellIs" dxfId="4244" priority="2034" operator="equal">
      <formula>""</formula>
    </cfRule>
  </conditionalFormatting>
  <conditionalFormatting sqref="A317">
    <cfRule type="cellIs" dxfId="4243" priority="1880" operator="equal">
      <formula>""</formula>
    </cfRule>
  </conditionalFormatting>
  <conditionalFormatting sqref="C110">
    <cfRule type="cellIs" dxfId="4242" priority="2039" operator="equal">
      <formula>""</formula>
    </cfRule>
  </conditionalFormatting>
  <conditionalFormatting sqref="C112">
    <cfRule type="cellIs" dxfId="4241" priority="2038" operator="equal">
      <formula>""</formula>
    </cfRule>
  </conditionalFormatting>
  <conditionalFormatting sqref="C133">
    <cfRule type="cellIs" dxfId="4240" priority="2037" operator="equal">
      <formula>""</formula>
    </cfRule>
  </conditionalFormatting>
  <conditionalFormatting sqref="C103">
    <cfRule type="cellIs" dxfId="4239" priority="2040" operator="equal">
      <formula>""</formula>
    </cfRule>
  </conditionalFormatting>
  <conditionalFormatting sqref="C269">
    <cfRule type="cellIs" dxfId="4238" priority="2024" operator="equal">
      <formula>""</formula>
    </cfRule>
  </conditionalFormatting>
  <conditionalFormatting sqref="C143:C146">
    <cfRule type="cellIs" dxfId="4237" priority="2032" operator="equal">
      <formula>""</formula>
    </cfRule>
  </conditionalFormatting>
  <conditionalFormatting sqref="C283">
    <cfRule type="cellIs" dxfId="4236" priority="2071" operator="equal">
      <formula>""</formula>
    </cfRule>
  </conditionalFormatting>
  <conditionalFormatting sqref="C322">
    <cfRule type="cellIs" dxfId="4235" priority="2064" operator="equal">
      <formula>""</formula>
    </cfRule>
  </conditionalFormatting>
  <conditionalFormatting sqref="A182">
    <cfRule type="cellIs" dxfId="4234" priority="1863" operator="equal">
      <formula>""</formula>
    </cfRule>
  </conditionalFormatting>
  <conditionalFormatting sqref="A276">
    <cfRule type="cellIs" dxfId="4233" priority="1921" operator="equal">
      <formula>""</formula>
    </cfRule>
  </conditionalFormatting>
  <conditionalFormatting sqref="C133">
    <cfRule type="cellIs" dxfId="4232" priority="2036" operator="equal">
      <formula>""</formula>
    </cfRule>
  </conditionalFormatting>
  <conditionalFormatting sqref="C147">
    <cfRule type="cellIs" dxfId="4231" priority="2093" operator="equal">
      <formula>""</formula>
    </cfRule>
  </conditionalFormatting>
  <conditionalFormatting sqref="C237">
    <cfRule type="cellIs" dxfId="4230" priority="2027" operator="equal">
      <formula>""</formula>
    </cfRule>
  </conditionalFormatting>
  <conditionalFormatting sqref="C274">
    <cfRule type="cellIs" dxfId="4229" priority="2021" operator="equal">
      <formula>""</formula>
    </cfRule>
  </conditionalFormatting>
  <conditionalFormatting sqref="C339">
    <cfRule type="cellIs" dxfId="4228" priority="2009" operator="equal">
      <formula>""</formula>
    </cfRule>
  </conditionalFormatting>
  <conditionalFormatting sqref="C177">
    <cfRule type="cellIs" dxfId="4227" priority="1985" operator="equal">
      <formula>""</formula>
    </cfRule>
  </conditionalFormatting>
  <conditionalFormatting sqref="C85">
    <cfRule type="cellIs" dxfId="4226" priority="2041" operator="equal">
      <formula>""</formula>
    </cfRule>
  </conditionalFormatting>
  <conditionalFormatting sqref="C324">
    <cfRule type="cellIs" dxfId="4225" priority="2063" operator="equal">
      <formula>""</formula>
    </cfRule>
  </conditionalFormatting>
  <conditionalFormatting sqref="Y84:AG84">
    <cfRule type="cellIs" dxfId="4224" priority="2141" operator="equal">
      <formula>""</formula>
    </cfRule>
  </conditionalFormatting>
  <conditionalFormatting sqref="C340">
    <cfRule type="cellIs" dxfId="4223" priority="2061" operator="equal">
      <formula>""</formula>
    </cfRule>
  </conditionalFormatting>
  <conditionalFormatting sqref="A77:A81">
    <cfRule type="cellIs" dxfId="4222" priority="1870" operator="equal">
      <formula>""</formula>
    </cfRule>
  </conditionalFormatting>
  <conditionalFormatting sqref="C251">
    <cfRule type="cellIs" dxfId="4221" priority="2028" operator="equal">
      <formula>""</formula>
    </cfRule>
  </conditionalFormatting>
  <conditionalFormatting sqref="A171">
    <cfRule type="cellIs" dxfId="4220" priority="1866" operator="equal">
      <formula>""</formula>
    </cfRule>
  </conditionalFormatting>
  <conditionalFormatting sqref="A303">
    <cfRule type="cellIs" dxfId="4219" priority="1882" operator="equal">
      <formula>""</formula>
    </cfRule>
  </conditionalFormatting>
  <conditionalFormatting sqref="C194">
    <cfRule type="cellIs" dxfId="4218" priority="2053" operator="equal">
      <formula>""</formula>
    </cfRule>
  </conditionalFormatting>
  <conditionalFormatting sqref="C239">
    <cfRule type="cellIs" dxfId="4217" priority="1935" operator="equal">
      <formula>""</formula>
    </cfRule>
  </conditionalFormatting>
  <conditionalFormatting sqref="C300">
    <cfRule type="cellIs" dxfId="4216" priority="2017" operator="equal">
      <formula>""</formula>
    </cfRule>
  </conditionalFormatting>
  <conditionalFormatting sqref="C317">
    <cfRule type="cellIs" dxfId="4215" priority="2014" operator="equal">
      <formula>""</formula>
    </cfRule>
  </conditionalFormatting>
  <conditionalFormatting sqref="C303">
    <cfRule type="cellIs" dxfId="4214" priority="2016" operator="equal">
      <formula>""</formula>
    </cfRule>
  </conditionalFormatting>
  <conditionalFormatting sqref="E170:M170">
    <cfRule type="cellIs" dxfId="4213" priority="2132" operator="equal">
      <formula>""</formula>
    </cfRule>
  </conditionalFormatting>
  <conditionalFormatting sqref="A334">
    <cfRule type="cellIs" dxfId="4212" priority="1908" operator="equal">
      <formula>""</formula>
    </cfRule>
  </conditionalFormatting>
  <conditionalFormatting sqref="C150">
    <cfRule type="cellIs" dxfId="4211" priority="2045" operator="equal">
      <formula>""</formula>
    </cfRule>
  </conditionalFormatting>
  <conditionalFormatting sqref="C345">
    <cfRule type="cellIs" dxfId="4210" priority="2046" operator="equal">
      <formula>""</formula>
    </cfRule>
  </conditionalFormatting>
  <conditionalFormatting sqref="C282">
    <cfRule type="cellIs" dxfId="4209" priority="2018" operator="equal">
      <formula>""</formula>
    </cfRule>
  </conditionalFormatting>
  <conditionalFormatting sqref="C318:C320">
    <cfRule type="cellIs" dxfId="4208" priority="2015" operator="equal">
      <formula>""</formula>
    </cfRule>
  </conditionalFormatting>
  <conditionalFormatting sqref="C78">
    <cfRule type="cellIs" dxfId="4207" priority="1997" operator="equal">
      <formula>""</formula>
    </cfRule>
  </conditionalFormatting>
  <conditionalFormatting sqref="E84:M84">
    <cfRule type="cellIs" dxfId="4206" priority="2144" operator="equal">
      <formula>""</formula>
    </cfRule>
  </conditionalFormatting>
  <conditionalFormatting sqref="E176:M176">
    <cfRule type="cellIs" dxfId="4205" priority="2121" operator="equal">
      <formula>""</formula>
    </cfRule>
  </conditionalFormatting>
  <conditionalFormatting sqref="C330">
    <cfRule type="cellIs" dxfId="4204" priority="2058" operator="equal">
      <formula>""</formula>
    </cfRule>
  </conditionalFormatting>
  <conditionalFormatting sqref="A253:A254">
    <cfRule type="cellIs" dxfId="4203" priority="1827" operator="equal">
      <formula>""</formula>
    </cfRule>
  </conditionalFormatting>
  <conditionalFormatting sqref="C77">
    <cfRule type="cellIs" dxfId="4202" priority="2003" operator="equal">
      <formula>""</formula>
    </cfRule>
  </conditionalFormatting>
  <conditionalFormatting sqref="C81">
    <cfRule type="cellIs" dxfId="4201" priority="1991" operator="equal">
      <formula>""</formula>
    </cfRule>
  </conditionalFormatting>
  <conditionalFormatting sqref="C80">
    <cfRule type="cellIs" dxfId="4200" priority="1992" operator="equal">
      <formula>""</formula>
    </cfRule>
  </conditionalFormatting>
  <conditionalFormatting sqref="O188:W188">
    <cfRule type="cellIs" dxfId="4199" priority="2108" operator="equal">
      <formula>""</formula>
    </cfRule>
  </conditionalFormatting>
  <conditionalFormatting sqref="C102">
    <cfRule type="cellIs" dxfId="4198" priority="2007" operator="equal">
      <formula>""</formula>
    </cfRule>
  </conditionalFormatting>
  <conditionalFormatting sqref="C132">
    <cfRule type="cellIs" dxfId="4197" priority="2074" operator="equal">
      <formula>""</formula>
    </cfRule>
  </conditionalFormatting>
  <conditionalFormatting sqref="C252">
    <cfRule type="cellIs" dxfId="4196" priority="2072" operator="equal">
      <formula>""</formula>
    </cfRule>
  </conditionalFormatting>
  <conditionalFormatting sqref="C344">
    <cfRule type="cellIs" dxfId="4195" priority="2047" operator="equal">
      <formula>""</formula>
    </cfRule>
  </conditionalFormatting>
  <conditionalFormatting sqref="A276">
    <cfRule type="cellIs" dxfId="4194" priority="1922" operator="equal">
      <formula>""</formula>
    </cfRule>
    <cfRule type="cellIs" dxfId="4193" priority="1923" operator="equal">
      <formula>""</formula>
    </cfRule>
  </conditionalFormatting>
  <conditionalFormatting sqref="C282">
    <cfRule type="cellIs" dxfId="4192" priority="2019" operator="equal">
      <formula>""</formula>
    </cfRule>
    <cfRule type="cellIs" dxfId="4191" priority="2020" operator="equal">
      <formula>""</formula>
    </cfRule>
  </conditionalFormatting>
  <conditionalFormatting sqref="C78">
    <cfRule type="cellIs" dxfId="4190" priority="1999" operator="equal">
      <formula>""</formula>
    </cfRule>
  </conditionalFormatting>
  <conditionalFormatting sqref="C342">
    <cfRule type="cellIs" dxfId="4189" priority="2048" operator="equal">
      <formula>""</formula>
    </cfRule>
  </conditionalFormatting>
  <conditionalFormatting sqref="A179">
    <cfRule type="cellIs" dxfId="4188" priority="1924" operator="equal">
      <formula>""</formula>
    </cfRule>
  </conditionalFormatting>
  <conditionalFormatting sqref="C193">
    <cfRule type="cellIs" dxfId="4187" priority="2094" operator="equal">
      <formula>""</formula>
    </cfRule>
  </conditionalFormatting>
  <conditionalFormatting sqref="A332">
    <cfRule type="cellIs" dxfId="4186" priority="1920" operator="equal">
      <formula>""</formula>
    </cfRule>
  </conditionalFormatting>
  <conditionalFormatting sqref="C342:C343">
    <cfRule type="cellIs" dxfId="4185" priority="2050" operator="equal">
      <formula>""</formula>
    </cfRule>
  </conditionalFormatting>
  <conditionalFormatting sqref="C148">
    <cfRule type="cellIs" dxfId="4184" priority="2031" operator="equal">
      <formula>""</formula>
    </cfRule>
  </conditionalFormatting>
  <conditionalFormatting sqref="C327">
    <cfRule type="cellIs" dxfId="4183" priority="2085" operator="equal">
      <formula>""</formula>
    </cfRule>
  </conditionalFormatting>
  <conditionalFormatting sqref="C108">
    <cfRule type="cellIs" dxfId="4182" priority="1973" operator="equal">
      <formula>""</formula>
    </cfRule>
  </conditionalFormatting>
  <conditionalFormatting sqref="C125">
    <cfRule type="cellIs" dxfId="4181" priority="1971" operator="equal">
      <formula>""</formula>
    </cfRule>
  </conditionalFormatting>
  <conditionalFormatting sqref="C268">
    <cfRule type="cellIs" dxfId="4180" priority="1948" operator="equal">
      <formula>""</formula>
    </cfRule>
  </conditionalFormatting>
  <conditionalFormatting sqref="C196">
    <cfRule type="cellIs" dxfId="4179" priority="1978" operator="equal">
      <formula>""</formula>
    </cfRule>
  </conditionalFormatting>
  <conditionalFormatting sqref="C130">
    <cfRule type="cellIs" dxfId="4178" priority="2075" operator="equal">
      <formula>""</formula>
    </cfRule>
  </conditionalFormatting>
  <conditionalFormatting sqref="C228">
    <cfRule type="cellIs" dxfId="4177" priority="1970" operator="equal">
      <formula>""</formula>
    </cfRule>
  </conditionalFormatting>
  <conditionalFormatting sqref="C104:C106">
    <cfRule type="cellIs" dxfId="4176" priority="1951" operator="equal">
      <formula>""</formula>
    </cfRule>
  </conditionalFormatting>
  <conditionalFormatting sqref="C253:C254">
    <cfRule type="cellIs" dxfId="4175" priority="1949" operator="equal">
      <formula>""</formula>
    </cfRule>
  </conditionalFormatting>
  <conditionalFormatting sqref="A72">
    <cfRule type="cellIs" dxfId="4174" priority="1911" operator="equal">
      <formula>""</formula>
    </cfRule>
  </conditionalFormatting>
  <conditionalFormatting sqref="C334">
    <cfRule type="cellIs" dxfId="4173" priority="2051" operator="equal">
      <formula>""</formula>
    </cfRule>
  </conditionalFormatting>
  <conditionalFormatting sqref="C137:C141">
    <cfRule type="cellIs" dxfId="4172" priority="2033" operator="equal">
      <formula>""</formula>
    </cfRule>
  </conditionalFormatting>
  <conditionalFormatting sqref="E188:M188">
    <cfRule type="cellIs" dxfId="4171" priority="2110" operator="equal">
      <formula>""</formula>
    </cfRule>
  </conditionalFormatting>
  <conditionalFormatting sqref="Y188:AG188">
    <cfRule type="cellIs" dxfId="4170" priority="2107" operator="equal">
      <formula>""</formula>
    </cfRule>
  </conditionalFormatting>
  <conditionalFormatting sqref="C227">
    <cfRule type="cellIs" dxfId="4169" priority="1934" operator="equal">
      <formula>""</formula>
    </cfRule>
  </conditionalFormatting>
  <conditionalFormatting sqref="A325">
    <cfRule type="cellIs" dxfId="4168" priority="1919" operator="equal">
      <formula>""</formula>
    </cfRule>
  </conditionalFormatting>
  <conditionalFormatting sqref="C178">
    <cfRule type="cellIs" dxfId="4167" priority="1986" operator="equal">
      <formula>""</formula>
    </cfRule>
  </conditionalFormatting>
  <conditionalFormatting sqref="C73:C74">
    <cfRule type="cellIs" dxfId="4166" priority="2080" operator="equal">
      <formula>""</formula>
    </cfRule>
  </conditionalFormatting>
  <conditionalFormatting sqref="A331">
    <cfRule type="cellIs" dxfId="4165" priority="1914" operator="equal">
      <formula>""</formula>
    </cfRule>
  </conditionalFormatting>
  <conditionalFormatting sqref="A75">
    <cfRule type="cellIs" dxfId="4164" priority="1906" operator="equal">
      <formula>""</formula>
    </cfRule>
  </conditionalFormatting>
  <conditionalFormatting sqref="A103">
    <cfRule type="cellIs" dxfId="4163" priority="1904" operator="equal">
      <formula>""</formula>
    </cfRule>
  </conditionalFormatting>
  <conditionalFormatting sqref="A112">
    <cfRule type="cellIs" dxfId="4162" priority="1902" operator="equal">
      <formula>""</formula>
    </cfRule>
  </conditionalFormatting>
  <conditionalFormatting sqref="A110">
    <cfRule type="cellIs" dxfId="4161" priority="1903" operator="equal">
      <formula>""</formula>
    </cfRule>
  </conditionalFormatting>
  <conditionalFormatting sqref="C315">
    <cfRule type="cellIs" dxfId="4160" priority="1953" operator="equal">
      <formula>""</formula>
    </cfRule>
  </conditionalFormatting>
  <conditionalFormatting sqref="A148">
    <cfRule type="cellIs" dxfId="4159" priority="1897" operator="equal">
      <formula>""</formula>
    </cfRule>
  </conditionalFormatting>
  <conditionalFormatting sqref="A143:A146">
    <cfRule type="cellIs" dxfId="4158" priority="1898" operator="equal">
      <formula>""</formula>
    </cfRule>
  </conditionalFormatting>
  <conditionalFormatting sqref="C119">
    <cfRule type="cellIs" dxfId="4157" priority="2079" operator="equal">
      <formula>""</formula>
    </cfRule>
  </conditionalFormatting>
  <conditionalFormatting sqref="A273">
    <cfRule type="cellIs" dxfId="4156" priority="1892" operator="equal">
      <formula>""</formula>
    </cfRule>
  </conditionalFormatting>
  <conditionalFormatting sqref="A263 A266">
    <cfRule type="cellIs" dxfId="4155" priority="1891" operator="equal">
      <formula>""</formula>
    </cfRule>
  </conditionalFormatting>
  <conditionalFormatting sqref="A269">
    <cfRule type="cellIs" dxfId="4154" priority="1890" operator="equal">
      <formula>""</formula>
    </cfRule>
  </conditionalFormatting>
  <conditionalFormatting sqref="C274">
    <cfRule type="cellIs" dxfId="4153" priority="2022" operator="equal">
      <formula>""</formula>
    </cfRule>
    <cfRule type="cellIs" dxfId="4152" priority="2023" operator="equal">
      <formula>""</formula>
    </cfRule>
  </conditionalFormatting>
  <conditionalFormatting sqref="C182">
    <cfRule type="cellIs" dxfId="4151" priority="1984" operator="equal">
      <formula>""</formula>
    </cfRule>
  </conditionalFormatting>
  <conditionalFormatting sqref="C261">
    <cfRule type="cellIs" dxfId="4150" priority="1958" operator="equal">
      <formula>""</formula>
    </cfRule>
    <cfRule type="cellIs" dxfId="4149" priority="1959" operator="equal">
      <formula>""</formula>
    </cfRule>
  </conditionalFormatting>
  <conditionalFormatting sqref="C276">
    <cfRule type="cellIs" dxfId="4148" priority="2089" operator="equal">
      <formula>""</formula>
    </cfRule>
    <cfRule type="cellIs" dxfId="4147" priority="2090" operator="equal">
      <formula>""</formula>
    </cfRule>
  </conditionalFormatting>
  <conditionalFormatting sqref="A194">
    <cfRule type="cellIs" dxfId="4146" priority="1909" operator="equal">
      <formula>""</formula>
    </cfRule>
  </conditionalFormatting>
  <conditionalFormatting sqref="C134">
    <cfRule type="cellIs" dxfId="4145" priority="2035" operator="equal">
      <formula>""</formula>
    </cfRule>
  </conditionalFormatting>
  <conditionalFormatting sqref="A137:A141">
    <cfRule type="cellIs" dxfId="4144" priority="1899" operator="equal">
      <formula>""</formula>
    </cfRule>
  </conditionalFormatting>
  <conditionalFormatting sqref="C230">
    <cfRule type="cellIs" dxfId="4143" priority="1967" operator="equal">
      <formula>""</formula>
    </cfRule>
  </conditionalFormatting>
  <conditionalFormatting sqref="A48">
    <cfRule type="cellIs" dxfId="4142" priority="1916" operator="equal">
      <formula>""</formula>
    </cfRule>
  </conditionalFormatting>
  <conditionalFormatting sqref="A133">
    <cfRule type="cellIs" dxfId="4141" priority="1901" operator="equal">
      <formula>""</formula>
    </cfRule>
  </conditionalFormatting>
  <conditionalFormatting sqref="C263 C266">
    <cfRule type="cellIs" dxfId="4140" priority="2025" operator="equal">
      <formula>""</formula>
    </cfRule>
  </conditionalFormatting>
  <conditionalFormatting sqref="A233:A235">
    <cfRule type="cellIs" dxfId="4139" priority="1895" operator="equal">
      <formula>""</formula>
    </cfRule>
  </conditionalFormatting>
  <conditionalFormatting sqref="A149">
    <cfRule type="cellIs" dxfId="4138" priority="1896" operator="equal">
      <formula>""</formula>
    </cfRule>
  </conditionalFormatting>
  <conditionalFormatting sqref="A177">
    <cfRule type="cellIs" dxfId="4137" priority="1864" operator="equal">
      <formula>""</formula>
    </cfRule>
  </conditionalFormatting>
  <conditionalFormatting sqref="A270">
    <cfRule type="cellIs" dxfId="4136" priority="1825" operator="equal">
      <formula>""</formula>
    </cfRule>
  </conditionalFormatting>
  <conditionalFormatting sqref="C240:C243">
    <cfRule type="cellIs" dxfId="4135" priority="1938" operator="equal">
      <formula>""</formula>
    </cfRule>
  </conditionalFormatting>
  <conditionalFormatting sqref="C79">
    <cfRule type="cellIs" dxfId="4134" priority="1995" operator="equal">
      <formula>""</formula>
    </cfRule>
  </conditionalFormatting>
  <conditionalFormatting sqref="C226">
    <cfRule type="cellIs" dxfId="4133" priority="1968" operator="equal">
      <formula>""</formula>
    </cfRule>
  </conditionalFormatting>
  <conditionalFormatting sqref="C257">
    <cfRule type="cellIs" dxfId="4132" priority="1966" operator="equal">
      <formula>""</formula>
    </cfRule>
  </conditionalFormatting>
  <conditionalFormatting sqref="A85">
    <cfRule type="cellIs" dxfId="4131" priority="1905" operator="equal">
      <formula>""</formula>
    </cfRule>
  </conditionalFormatting>
  <conditionalFormatting sqref="A274">
    <cfRule type="cellIs" dxfId="4130" priority="1887" operator="equal">
      <formula>""</formula>
    </cfRule>
  </conditionalFormatting>
  <conditionalFormatting sqref="A89">
    <cfRule type="cellIs" dxfId="4129" priority="1927" operator="equal">
      <formula>""</formula>
    </cfRule>
  </conditionalFormatting>
  <conditionalFormatting sqref="C336">
    <cfRule type="cellIs" dxfId="4128" priority="2012" operator="equal">
      <formula>""</formula>
    </cfRule>
  </conditionalFormatting>
  <conditionalFormatting sqref="C236">
    <cfRule type="cellIs" dxfId="4127" priority="1940" operator="equal">
      <formula>""</formula>
    </cfRule>
  </conditionalFormatting>
  <conditionalFormatting sqref="A327">
    <cfRule type="cellIs" dxfId="4126" priority="1918" operator="equal">
      <formula>""</formula>
    </cfRule>
  </conditionalFormatting>
  <conditionalFormatting sqref="A309:A310">
    <cfRule type="cellIs" dxfId="4125" priority="1833" operator="equal">
      <formula>""</formula>
    </cfRule>
  </conditionalFormatting>
  <conditionalFormatting sqref="A109">
    <cfRule type="cellIs" dxfId="4124" priority="1828" operator="equal">
      <formula>""</formula>
    </cfRule>
  </conditionalFormatting>
  <conditionalFormatting sqref="A272">
    <cfRule type="cellIs" dxfId="4123" priority="1835" operator="equal">
      <formula>""</formula>
    </cfRule>
  </conditionalFormatting>
  <conditionalFormatting sqref="A329">
    <cfRule type="cellIs" dxfId="4122" priority="1912" operator="equal">
      <formula>""</formula>
    </cfRule>
  </conditionalFormatting>
  <conditionalFormatting sqref="A107">
    <cfRule type="cellIs" dxfId="4121" priority="1856" operator="equal">
      <formula>""</formula>
    </cfRule>
  </conditionalFormatting>
  <conditionalFormatting sqref="C232">
    <cfRule type="cellIs" dxfId="4120" priority="1962" operator="equal">
      <formula>""</formula>
    </cfRule>
  </conditionalFormatting>
  <conditionalFormatting sqref="C286">
    <cfRule type="cellIs" dxfId="4119" priority="1944" operator="equal">
      <formula>""</formula>
    </cfRule>
  </conditionalFormatting>
  <conditionalFormatting sqref="C295:C298">
    <cfRule type="cellIs" dxfId="4118" priority="1946" operator="equal">
      <formula>""</formula>
    </cfRule>
  </conditionalFormatting>
  <conditionalFormatting sqref="A228">
    <cfRule type="cellIs" dxfId="4117" priority="1852" operator="equal">
      <formula>""</formula>
    </cfRule>
  </conditionalFormatting>
  <conditionalFormatting sqref="A264">
    <cfRule type="cellIs" dxfId="4116" priority="1837" operator="equal">
      <formula>""</formula>
    </cfRule>
  </conditionalFormatting>
  <conditionalFormatting sqref="A168:A169">
    <cfRule type="cellIs" dxfId="4115" priority="1869" operator="equal">
      <formula>""</formula>
    </cfRule>
  </conditionalFormatting>
  <conditionalFormatting sqref="C255">
    <cfRule type="cellIs" dxfId="4114" priority="1961" operator="equal">
      <formula>""</formula>
    </cfRule>
  </conditionalFormatting>
  <conditionalFormatting sqref="C287">
    <cfRule type="cellIs" dxfId="4113" priority="1965" operator="equal">
      <formula>""</formula>
    </cfRule>
  </conditionalFormatting>
  <conditionalFormatting sqref="C285">
    <cfRule type="cellIs" dxfId="4112" priority="1945" operator="equal">
      <formula>""</formula>
    </cfRule>
  </conditionalFormatting>
  <conditionalFormatting sqref="A330">
    <cfRule type="cellIs" dxfId="4111" priority="1913" operator="equal">
      <formula>""</formula>
    </cfRule>
  </conditionalFormatting>
  <conditionalFormatting sqref="A209">
    <cfRule type="cellIs" dxfId="4110" priority="1858" operator="equal">
      <formula>""</formula>
    </cfRule>
  </conditionalFormatting>
  <conditionalFormatting sqref="A196">
    <cfRule type="cellIs" dxfId="4109" priority="1860" operator="equal">
      <formula>""</formula>
    </cfRule>
  </conditionalFormatting>
  <conditionalFormatting sqref="A255">
    <cfRule type="cellIs" dxfId="4108" priority="1842" operator="equal">
      <formula>""</formula>
    </cfRule>
  </conditionalFormatting>
  <conditionalFormatting sqref="A238">
    <cfRule type="cellIs" dxfId="4107" priority="1817" operator="equal">
      <formula>""</formula>
    </cfRule>
  </conditionalFormatting>
  <conditionalFormatting sqref="C276">
    <cfRule type="cellIs" dxfId="4106" priority="2088" operator="equal">
      <formula>""</formula>
    </cfRule>
  </conditionalFormatting>
  <conditionalFormatting sqref="C342:C343">
    <cfRule type="cellIs" dxfId="4105" priority="2049" operator="equal">
      <formula>""</formula>
    </cfRule>
  </conditionalFormatting>
  <conditionalFormatting sqref="C77">
    <cfRule type="cellIs" dxfId="4104" priority="2001" operator="equal">
      <formula>""</formula>
    </cfRule>
  </conditionalFormatting>
  <conditionalFormatting sqref="A290">
    <cfRule type="cellIs" dxfId="4103" priority="1857" operator="equal">
      <formula>""</formula>
    </cfRule>
  </conditionalFormatting>
  <conditionalFormatting sqref="A260">
    <cfRule type="cellIs" dxfId="4102" priority="1838" operator="equal">
      <formula>""</formula>
    </cfRule>
  </conditionalFormatting>
  <conditionalFormatting sqref="A195">
    <cfRule type="cellIs" dxfId="4101" priority="1859" operator="equal">
      <formula>""</formula>
    </cfRule>
  </conditionalFormatting>
  <conditionalFormatting sqref="C75">
    <cfRule type="cellIs" dxfId="4100" priority="2042" operator="equal">
      <formula>""</formula>
    </cfRule>
    <cfRule type="cellIs" dxfId="4099" priority="2043" operator="equal">
      <formula>""</formula>
    </cfRule>
  </conditionalFormatting>
  <conditionalFormatting sqref="A178">
    <cfRule type="cellIs" dxfId="4098" priority="1865" operator="equal">
      <formula>""</formula>
    </cfRule>
  </conditionalFormatting>
  <conditionalFormatting sqref="C184">
    <cfRule type="cellIs" dxfId="4097" priority="1980" operator="equal">
      <formula>""</formula>
    </cfRule>
  </conditionalFormatting>
  <conditionalFormatting sqref="A125">
    <cfRule type="cellIs" dxfId="4096" priority="1853" operator="equal">
      <formula>""</formula>
    </cfRule>
  </conditionalFormatting>
  <conditionalFormatting sqref="C107">
    <cfRule type="cellIs" dxfId="4095" priority="1974" operator="equal">
      <formula>""</formula>
    </cfRule>
  </conditionalFormatting>
  <conditionalFormatting sqref="A184">
    <cfRule type="cellIs" dxfId="4094" priority="1861" operator="equal">
      <formula>""</formula>
    </cfRule>
  </conditionalFormatting>
  <conditionalFormatting sqref="A120:A124">
    <cfRule type="cellIs" dxfId="4093" priority="1854" operator="equal">
      <formula>""</formula>
    </cfRule>
  </conditionalFormatting>
  <conditionalFormatting sqref="C122">
    <cfRule type="cellIs" dxfId="4092" priority="1972" operator="equal">
      <formula>""</formula>
    </cfRule>
  </conditionalFormatting>
  <conditionalFormatting sqref="A339">
    <cfRule type="cellIs" dxfId="4091" priority="1875" operator="equal">
      <formula>""</formula>
    </cfRule>
  </conditionalFormatting>
  <conditionalFormatting sqref="A271">
    <cfRule type="cellIs" dxfId="4090" priority="1874" operator="equal">
      <formula>""</formula>
    </cfRule>
  </conditionalFormatting>
  <conditionalFormatting sqref="A183">
    <cfRule type="cellIs" dxfId="4089" priority="1862" operator="equal">
      <formula>""</formula>
    </cfRule>
  </conditionalFormatting>
  <conditionalFormatting sqref="C96">
    <cfRule type="cellIs" dxfId="4088" priority="2096" operator="equal">
      <formula>""</formula>
    </cfRule>
  </conditionalFormatting>
  <conditionalFormatting sqref="C348">
    <cfRule type="cellIs" dxfId="4087" priority="1942" operator="equal">
      <formula>""</formula>
    </cfRule>
  </conditionalFormatting>
  <conditionalFormatting sqref="C231">
    <cfRule type="cellIs" dxfId="4086" priority="1936" operator="equal">
      <formula>""</formula>
    </cfRule>
  </conditionalFormatting>
  <conditionalFormatting sqref="A194">
    <cfRule type="cellIs" dxfId="4085" priority="1910" operator="equal">
      <formula>""</formula>
    </cfRule>
  </conditionalFormatting>
  <conditionalFormatting sqref="A150">
    <cfRule type="cellIs" dxfId="4084" priority="1907" operator="equal">
      <formula>""</formula>
    </cfRule>
  </conditionalFormatting>
  <conditionalFormatting sqref="A336">
    <cfRule type="cellIs" dxfId="4083" priority="1878" operator="equal">
      <formula>""</formula>
    </cfRule>
  </conditionalFormatting>
  <conditionalFormatting sqref="A333">
    <cfRule type="cellIs" dxfId="4082" priority="1879" operator="equal">
      <formula>""</formula>
    </cfRule>
  </conditionalFormatting>
  <conditionalFormatting sqref="A231">
    <cfRule type="cellIs" dxfId="4081" priority="1814" operator="equal">
      <formula>""</formula>
    </cfRule>
  </conditionalFormatting>
  <conditionalFormatting sqref="C73:C74">
    <cfRule type="cellIs" dxfId="4080" priority="2081" operator="equal">
      <formula>""</formula>
    </cfRule>
    <cfRule type="cellIs" dxfId="4079" priority="2082" operator="equal">
      <formula>""</formula>
    </cfRule>
  </conditionalFormatting>
  <conditionalFormatting sqref="A108">
    <cfRule type="cellIs" dxfId="4078" priority="1855" operator="equal">
      <formula>""</formula>
    </cfRule>
  </conditionalFormatting>
  <conditionalFormatting sqref="C224:C225">
    <cfRule type="cellIs" dxfId="4077" priority="1969" operator="equal">
      <formula>""</formula>
    </cfRule>
  </conditionalFormatting>
  <conditionalFormatting sqref="C109">
    <cfRule type="cellIs" dxfId="4076" priority="1950" operator="equal">
      <formula>""</formula>
    </cfRule>
  </conditionalFormatting>
  <conditionalFormatting sqref="A291:A294">
    <cfRule type="cellIs" dxfId="4075" priority="1834" operator="equal">
      <formula>""</formula>
    </cfRule>
  </conditionalFormatting>
  <conditionalFormatting sqref="A104:A106">
    <cfRule type="cellIs" dxfId="4074" priority="1829" operator="equal">
      <formula>""</formula>
    </cfRule>
  </conditionalFormatting>
  <conditionalFormatting sqref="A311:A314 A316">
    <cfRule type="cellIs" dxfId="4073" priority="1832" operator="equal">
      <formula>""</formula>
    </cfRule>
  </conditionalFormatting>
  <conditionalFormatting sqref="A240:A243">
    <cfRule type="cellIs" dxfId="4072" priority="1816" operator="equal">
      <formula>""</formula>
    </cfRule>
  </conditionalFormatting>
  <conditionalFormatting sqref="A257">
    <cfRule type="cellIs" dxfId="4071" priority="1849" operator="equal">
      <formula>""</formula>
    </cfRule>
  </conditionalFormatting>
  <conditionalFormatting sqref="A268">
    <cfRule type="cellIs" dxfId="4070" priority="1826" operator="equal">
      <formula>""</formula>
    </cfRule>
  </conditionalFormatting>
  <conditionalFormatting sqref="C273">
    <cfRule type="cellIs" dxfId="4069" priority="2026" operator="equal">
      <formula>""</formula>
    </cfRule>
  </conditionalFormatting>
  <conditionalFormatting sqref="A288">
    <cfRule type="cellIs" dxfId="4068" priority="1821" operator="equal">
      <formula>""</formula>
    </cfRule>
  </conditionalFormatting>
  <conditionalFormatting sqref="A265">
    <cfRule type="cellIs" dxfId="4067" priority="1836" operator="equal">
      <formula>""</formula>
    </cfRule>
  </conditionalFormatting>
  <conditionalFormatting sqref="A349">
    <cfRule type="cellIs" dxfId="4066" priority="1819" operator="equal">
      <formula>""</formula>
    </cfRule>
  </conditionalFormatting>
  <conditionalFormatting sqref="A244:A250">
    <cfRule type="cellIs" dxfId="4065" priority="1815" operator="equal">
      <formula>""</formula>
    </cfRule>
  </conditionalFormatting>
  <conditionalFormatting sqref="C284">
    <cfRule type="cellIs" dxfId="4064" priority="2067" operator="equal">
      <formula>""</formula>
    </cfRule>
    <cfRule type="cellIs" dxfId="4063" priority="2068" operator="equal">
      <formula>""</formula>
    </cfRule>
  </conditionalFormatting>
  <conditionalFormatting sqref="A226">
    <cfRule type="cellIs" dxfId="4062" priority="1851" operator="equal">
      <formula>""</formula>
    </cfRule>
  </conditionalFormatting>
  <conditionalFormatting sqref="A230">
    <cfRule type="cellIs" dxfId="4061" priority="1850" operator="equal">
      <formula>""</formula>
    </cfRule>
  </conditionalFormatting>
  <conditionalFormatting sqref="A287">
    <cfRule type="cellIs" dxfId="4060" priority="1846" operator="equal">
      <formula>""</formula>
    </cfRule>
  </conditionalFormatting>
  <conditionalFormatting sqref="A315">
    <cfRule type="cellIs" dxfId="4059" priority="1831" operator="equal">
      <formula>""</formula>
    </cfRule>
  </conditionalFormatting>
  <conditionalFormatting sqref="A227">
    <cfRule type="cellIs" dxfId="4058" priority="1812" operator="equal">
      <formula>""</formula>
    </cfRule>
  </conditionalFormatting>
  <conditionalFormatting sqref="A218">
    <cfRule type="cellIs" dxfId="4057" priority="1811" operator="equal">
      <formula>""</formula>
    </cfRule>
  </conditionalFormatting>
  <conditionalFormatting sqref="A295:A298">
    <cfRule type="cellIs" dxfId="4056" priority="1824" operator="equal">
      <formula>""</formula>
    </cfRule>
  </conditionalFormatting>
  <conditionalFormatting sqref="A96">
    <cfRule type="cellIs" dxfId="4055" priority="1928" operator="equal">
      <formula>""</formula>
    </cfRule>
  </conditionalFormatting>
  <conditionalFormatting sqref="A283:A284 A277:A281">
    <cfRule type="cellIs" dxfId="4054" priority="1930" operator="equal">
      <formula>""</formula>
    </cfRule>
    <cfRule type="cellIs" dxfId="4053" priority="1931" operator="equal">
      <formula>""</formula>
    </cfRule>
  </conditionalFormatting>
  <conditionalFormatting sqref="C79">
    <cfRule type="cellIs" dxfId="4052" priority="1993" operator="equal">
      <formula>""</formula>
    </cfRule>
    <cfRule type="cellIs" dxfId="4051" priority="1994" operator="equal">
      <formula>""</formula>
    </cfRule>
  </conditionalFormatting>
  <conditionalFormatting sqref="C169">
    <cfRule type="cellIs" dxfId="4050" priority="1988" operator="equal">
      <formula>""</formula>
    </cfRule>
    <cfRule type="cellIs" dxfId="4049" priority="1989" operator="equal">
      <formula>""</formula>
    </cfRule>
  </conditionalFormatting>
  <conditionalFormatting sqref="C70:C71">
    <cfRule type="cellIs" dxfId="4048" priority="2097" operator="equal">
      <formula>""</formula>
    </cfRule>
    <cfRule type="cellIs" dxfId="4047" priority="2099" operator="equal">
      <formula>""</formula>
    </cfRule>
  </conditionalFormatting>
  <conditionalFormatting sqref="C283">
    <cfRule type="cellIs" dxfId="4046" priority="2069" operator="equal">
      <formula>""</formula>
    </cfRule>
    <cfRule type="cellIs" dxfId="4045" priority="2070" operator="equal">
      <formula>""</formula>
    </cfRule>
  </conditionalFormatting>
  <conditionalFormatting sqref="C72">
    <cfRule type="cellIs" dxfId="4044" priority="2055" operator="equal">
      <formula>""</formula>
    </cfRule>
    <cfRule type="cellIs" dxfId="4043" priority="2056" operator="equal">
      <formula>""</formula>
    </cfRule>
  </conditionalFormatting>
  <conditionalFormatting sqref="C275">
    <cfRule type="cellIs" dxfId="4042" priority="2005" operator="equal">
      <formula>""</formula>
    </cfRule>
    <cfRule type="cellIs" dxfId="4041" priority="2006" operator="equal">
      <formula>""</formula>
    </cfRule>
  </conditionalFormatting>
  <conditionalFormatting sqref="C77">
    <cfRule type="cellIs" dxfId="4040" priority="2000" operator="equal">
      <formula>""</formula>
    </cfRule>
    <cfRule type="cellIs" dxfId="4039" priority="2002" operator="equal">
      <formula>""</formula>
    </cfRule>
  </conditionalFormatting>
  <conditionalFormatting sqref="C78">
    <cfRule type="cellIs" dxfId="4038" priority="1996" operator="equal">
      <formula>""</formula>
    </cfRule>
    <cfRule type="cellIs" dxfId="4037" priority="1998" operator="equal">
      <formula>""</formula>
    </cfRule>
  </conditionalFormatting>
  <conditionalFormatting sqref="C182">
    <cfRule type="cellIs" dxfId="4036" priority="1982" operator="equal">
      <formula>""</formula>
    </cfRule>
    <cfRule type="cellIs" dxfId="4035" priority="1983" operator="equal">
      <formula>""</formula>
    </cfRule>
  </conditionalFormatting>
  <conditionalFormatting sqref="C209">
    <cfRule type="cellIs" dxfId="4034" priority="1975" operator="equal">
      <formula>""</formula>
    </cfRule>
    <cfRule type="cellIs" dxfId="4033" priority="1976" operator="equal">
      <formula>""</formula>
    </cfRule>
  </conditionalFormatting>
  <conditionalFormatting sqref="C287">
    <cfRule type="cellIs" dxfId="4032" priority="1963" operator="equal">
      <formula>""</formula>
    </cfRule>
    <cfRule type="cellIs" dxfId="4031" priority="1964" operator="equal">
      <formula>""</formula>
    </cfRule>
  </conditionalFormatting>
  <conditionalFormatting sqref="A232">
    <cfRule type="cellIs" dxfId="4030" priority="1845" operator="equal">
      <formula>""</formula>
    </cfRule>
  </conditionalFormatting>
  <conditionalFormatting sqref="A347">
    <cfRule type="cellIs" dxfId="4029" priority="1830" operator="equal">
      <formula>""</formula>
    </cfRule>
  </conditionalFormatting>
  <conditionalFormatting sqref="A261">
    <cfRule type="cellIs" dxfId="4028" priority="1841" operator="equal">
      <formula>""</formula>
    </cfRule>
  </conditionalFormatting>
  <conditionalFormatting sqref="A239">
    <cfRule type="cellIs" dxfId="4027" priority="1813" operator="equal">
      <formula>""</formula>
    </cfRule>
  </conditionalFormatting>
  <conditionalFormatting sqref="A285">
    <cfRule type="cellIs" dxfId="4026" priority="1823" operator="equal">
      <formula>""</formula>
    </cfRule>
  </conditionalFormatting>
  <conditionalFormatting sqref="A286">
    <cfRule type="cellIs" dxfId="4025" priority="1822" operator="equal">
      <formula>""</formula>
    </cfRule>
  </conditionalFormatting>
  <conditionalFormatting sqref="A348">
    <cfRule type="cellIs" dxfId="4024" priority="1820" operator="equal">
      <formula>""</formula>
    </cfRule>
  </conditionalFormatting>
  <conditionalFormatting sqref="A236">
    <cfRule type="cellIs" dxfId="4023" priority="1818" operator="equal">
      <formula>""</formula>
    </cfRule>
  </conditionalFormatting>
  <conditionalFormatting sqref="A274">
    <cfRule type="cellIs" dxfId="4022" priority="1888" operator="equal">
      <formula>""</formula>
    </cfRule>
    <cfRule type="cellIs" dxfId="4021" priority="1889" operator="equal">
      <formula>""</formula>
    </cfRule>
  </conditionalFormatting>
  <conditionalFormatting sqref="A282">
    <cfRule type="cellIs" dxfId="4020" priority="1885" operator="equal">
      <formula>""</formula>
    </cfRule>
    <cfRule type="cellIs" dxfId="4019" priority="1886" operator="equal">
      <formula>""</formula>
    </cfRule>
  </conditionalFormatting>
  <conditionalFormatting sqref="A275">
    <cfRule type="cellIs" dxfId="4018" priority="1872" operator="equal">
      <formula>""</formula>
    </cfRule>
    <cfRule type="cellIs" dxfId="4017" priority="1873" operator="equal">
      <formula>""</formula>
    </cfRule>
  </conditionalFormatting>
  <conditionalFormatting sqref="A169">
    <cfRule type="cellIs" dxfId="4016" priority="1867" operator="equal">
      <formula>""</formula>
    </cfRule>
    <cfRule type="cellIs" dxfId="4015" priority="1868" operator="equal">
      <formula>""</formula>
    </cfRule>
  </conditionalFormatting>
  <conditionalFormatting sqref="A259">
    <cfRule type="cellIs" dxfId="4014" priority="1848" stopIfTrue="1" operator="equal">
      <formula>""</formula>
    </cfRule>
  </conditionalFormatting>
  <conditionalFormatting sqref="A259">
    <cfRule type="cellIs" dxfId="4013" priority="1847" stopIfTrue="1" operator="equal">
      <formula>""""""</formula>
    </cfRule>
  </conditionalFormatting>
  <conditionalFormatting sqref="A256">
    <cfRule type="cellIs" dxfId="4012" priority="1844" stopIfTrue="1" operator="equal">
      <formula>""</formula>
    </cfRule>
  </conditionalFormatting>
  <conditionalFormatting sqref="A256">
    <cfRule type="cellIs" dxfId="4011" priority="1843" stopIfTrue="1" operator="equal">
      <formula>""""""</formula>
    </cfRule>
  </conditionalFormatting>
  <conditionalFormatting sqref="A261">
    <cfRule type="cellIs" dxfId="4010" priority="1839" operator="equal">
      <formula>""</formula>
    </cfRule>
    <cfRule type="cellIs" dxfId="4009" priority="1840" operator="equal">
      <formula>""</formula>
    </cfRule>
  </conditionalFormatting>
  <conditionalFormatting sqref="E167:M167">
    <cfRule type="cellIs" dxfId="4008" priority="1752" operator="equal">
      <formula>""</formula>
    </cfRule>
  </conditionalFormatting>
  <conditionalFormatting sqref="O167:W167">
    <cfRule type="cellIs" dxfId="4007" priority="1750" operator="equal">
      <formula>""</formula>
    </cfRule>
  </conditionalFormatting>
  <conditionalFormatting sqref="Y167:AG167">
    <cfRule type="cellIs" dxfId="4006" priority="1749" operator="equal">
      <formula>""</formula>
    </cfRule>
  </conditionalFormatting>
  <conditionalFormatting sqref="E213:M213">
    <cfRule type="cellIs" dxfId="4005" priority="1703" operator="equal">
      <formula>""</formula>
    </cfRule>
  </conditionalFormatting>
  <conditionalFormatting sqref="O213:W213">
    <cfRule type="cellIs" dxfId="4004" priority="1701" operator="equal">
      <formula>""</formula>
    </cfRule>
  </conditionalFormatting>
  <conditionalFormatting sqref="Y213:AG213">
    <cfRule type="cellIs" dxfId="4003" priority="1700" operator="equal">
      <formula>""</formula>
    </cfRule>
  </conditionalFormatting>
  <conditionalFormatting sqref="E30:M31">
    <cfRule type="cellIs" dxfId="4002" priority="1647" operator="equal">
      <formula>""</formula>
    </cfRule>
  </conditionalFormatting>
  <conditionalFormatting sqref="E34:M40">
    <cfRule type="cellIs" dxfId="4001" priority="1646" operator="equal">
      <formula>""</formula>
    </cfRule>
  </conditionalFormatting>
  <conditionalFormatting sqref="E33:M33">
    <cfRule type="cellIs" dxfId="4000" priority="1645" operator="equal">
      <formula>""</formula>
    </cfRule>
  </conditionalFormatting>
  <conditionalFormatting sqref="E32:M32">
    <cfRule type="cellIs" dxfId="3999" priority="1644" operator="equal">
      <formula>""</formula>
    </cfRule>
  </conditionalFormatting>
  <conditionalFormatting sqref="E18:M29">
    <cfRule type="cellIs" dxfId="3998" priority="1643" operator="equal">
      <formula>""</formula>
    </cfRule>
  </conditionalFormatting>
  <conditionalFormatting sqref="O30:W31">
    <cfRule type="cellIs" dxfId="3997" priority="1637" operator="equal">
      <formula>""</formula>
    </cfRule>
  </conditionalFormatting>
  <conditionalFormatting sqref="O34:W40">
    <cfRule type="cellIs" dxfId="3996" priority="1636" operator="equal">
      <formula>""</formula>
    </cfRule>
  </conditionalFormatting>
  <conditionalFormatting sqref="O33:W33">
    <cfRule type="cellIs" dxfId="3995" priority="1635" operator="equal">
      <formula>""</formula>
    </cfRule>
  </conditionalFormatting>
  <conditionalFormatting sqref="O32:W32">
    <cfRule type="cellIs" dxfId="3994" priority="1634" operator="equal">
      <formula>""</formula>
    </cfRule>
  </conditionalFormatting>
  <conditionalFormatting sqref="O18:W29">
    <cfRule type="cellIs" dxfId="3993" priority="1633" operator="equal">
      <formula>""</formula>
    </cfRule>
  </conditionalFormatting>
  <conditionalFormatting sqref="Y30:AG31">
    <cfRule type="cellIs" dxfId="3992" priority="1632" operator="equal">
      <formula>""</formula>
    </cfRule>
  </conditionalFormatting>
  <conditionalFormatting sqref="Y34:AG40">
    <cfRule type="cellIs" dxfId="3991" priority="1631" operator="equal">
      <formula>""</formula>
    </cfRule>
  </conditionalFormatting>
  <conditionalFormatting sqref="Y33:AG33">
    <cfRule type="cellIs" dxfId="3990" priority="1630" operator="equal">
      <formula>""</formula>
    </cfRule>
  </conditionalFormatting>
  <conditionalFormatting sqref="Y32:AG32">
    <cfRule type="cellIs" dxfId="3989" priority="1629" operator="equal">
      <formula>""</formula>
    </cfRule>
  </conditionalFormatting>
  <conditionalFormatting sqref="Y18:AG29">
    <cfRule type="cellIs" dxfId="3988" priority="1628" operator="equal">
      <formula>""</formula>
    </cfRule>
  </conditionalFormatting>
  <conditionalFormatting sqref="D103:M103 Y103:AF103 O103:W103 W104:W112">
    <cfRule type="cellIs" dxfId="3987" priority="1560" operator="equal">
      <formula>""</formula>
    </cfRule>
  </conditionalFormatting>
  <conditionalFormatting sqref="D104:M112 Y104:AF112 O104:V112">
    <cfRule type="cellIs" dxfId="3986" priority="1559" operator="equal">
      <formula>""</formula>
    </cfRule>
  </conditionalFormatting>
  <conditionalFormatting sqref="D120:M125 Y120:AF125 O120:V125">
    <cfRule type="cellIs" dxfId="3985" priority="1558" operator="equal">
      <formula>""</formula>
    </cfRule>
  </conditionalFormatting>
  <conditionalFormatting sqref="AH187">
    <cfRule type="cellIs" dxfId="3984" priority="1536" operator="equal">
      <formula>""</formula>
    </cfRule>
  </conditionalFormatting>
  <conditionalFormatting sqref="AS174:AV174">
    <cfRule type="cellIs" dxfId="3983" priority="1314" operator="equal">
      <formula>""</formula>
    </cfRule>
  </conditionalFormatting>
  <conditionalFormatting sqref="AS99:AV99">
    <cfRule type="cellIs" dxfId="3982" priority="1316" operator="equal">
      <formula>""</formula>
    </cfRule>
  </conditionalFormatting>
  <conditionalFormatting sqref="AS98:AV98">
    <cfRule type="cellIs" dxfId="3981" priority="1315" operator="equal">
      <formula>""</formula>
    </cfRule>
  </conditionalFormatting>
  <conditionalFormatting sqref="AS170:AV170">
    <cfRule type="cellIs" dxfId="3980" priority="1307" operator="equal">
      <formula>""</formula>
    </cfRule>
  </conditionalFormatting>
  <conditionalFormatting sqref="AV18:AV29">
    <cfRule type="cellIs" dxfId="3979" priority="1305" operator="equal">
      <formula>""</formula>
    </cfRule>
  </conditionalFormatting>
  <conditionalFormatting sqref="AS176:AV176">
    <cfRule type="cellIs" dxfId="3978" priority="1300" operator="equal">
      <formula>""</formula>
    </cfRule>
  </conditionalFormatting>
  <conditionalFormatting sqref="AS335:AT337 AV335:AV337">
    <cfRule type="cellIs" dxfId="3977" priority="1298" operator="equal">
      <formula>""</formula>
    </cfRule>
  </conditionalFormatting>
  <conditionalFormatting sqref="AS82:AV82">
    <cfRule type="cellIs" dxfId="3976" priority="1318" operator="equal">
      <formula>""</formula>
    </cfRule>
  </conditionalFormatting>
  <conditionalFormatting sqref="AS89:AY89">
    <cfRule type="cellIs" dxfId="3975" priority="1317" operator="equal">
      <formula>""</formula>
    </cfRule>
  </conditionalFormatting>
  <conditionalFormatting sqref="AS173:AV173">
    <cfRule type="cellIs" dxfId="3974" priority="1313" operator="equal">
      <formula>""</formula>
    </cfRule>
  </conditionalFormatting>
  <conditionalFormatting sqref="AS165:AV166">
    <cfRule type="cellIs" dxfId="3973" priority="1312" operator="equal">
      <formula>""</formula>
    </cfRule>
  </conditionalFormatting>
  <conditionalFormatting sqref="AS210:AV211">
    <cfRule type="cellIs" dxfId="3972" priority="1311" operator="equal">
      <formula>""</formula>
    </cfRule>
  </conditionalFormatting>
  <conditionalFormatting sqref="AS197:AV197">
    <cfRule type="cellIs" dxfId="3971" priority="1310" operator="equal">
      <formula>""</formula>
    </cfRule>
  </conditionalFormatting>
  <conditionalFormatting sqref="AS33:AV33">
    <cfRule type="cellIs" dxfId="3970" priority="1309" operator="equal">
      <formula>""</formula>
    </cfRule>
  </conditionalFormatting>
  <conditionalFormatting sqref="AS32:AV32">
    <cfRule type="cellIs" dxfId="3969" priority="1308" operator="equal">
      <formula>""</formula>
    </cfRule>
  </conditionalFormatting>
  <conditionalFormatting sqref="AS186:AV186">
    <cfRule type="cellIs" dxfId="3968" priority="1306" operator="equal">
      <formula>""</formula>
    </cfRule>
  </conditionalFormatting>
  <conditionalFormatting sqref="AU18:AU29">
    <cfRule type="cellIs" dxfId="3967" priority="1304" operator="equal">
      <formula>""</formula>
    </cfRule>
  </conditionalFormatting>
  <conditionalFormatting sqref="AT18:AT29">
    <cfRule type="cellIs" dxfId="3966" priority="1303" operator="equal">
      <formula>""</formula>
    </cfRule>
  </conditionalFormatting>
  <conditionalFormatting sqref="AS18:AS29">
    <cfRule type="cellIs" dxfId="3965" priority="1302" operator="equal">
      <formula>""</formula>
    </cfRule>
  </conditionalFormatting>
  <conditionalFormatting sqref="AS213:AV213">
    <cfRule type="cellIs" dxfId="3964" priority="1301" operator="equal">
      <formula>""</formula>
    </cfRule>
  </conditionalFormatting>
  <conditionalFormatting sqref="AS188:AV188">
    <cfRule type="cellIs" dxfId="3963" priority="1299" operator="equal">
      <formula>""</formula>
    </cfRule>
  </conditionalFormatting>
  <conditionalFormatting sqref="AU335:AU337">
    <cfRule type="cellIs" dxfId="3962" priority="1297" operator="equal">
      <formula>""</formula>
    </cfRule>
  </conditionalFormatting>
  <conditionalFormatting sqref="AS45:AX46">
    <cfRule type="cellIs" dxfId="3961" priority="1296" operator="equal">
      <formula>""</formula>
    </cfRule>
  </conditionalFormatting>
  <conditionalFormatting sqref="AS85:AY85">
    <cfRule type="cellIs" dxfId="3960" priority="1295" operator="equal">
      <formula>""</formula>
    </cfRule>
  </conditionalFormatting>
  <conditionalFormatting sqref="AS295:AT308 AS291:AS294 AS311:AT334 AS309:AS310">
    <cfRule type="cellIs" dxfId="3959" priority="1294" operator="equal">
      <formula>""</formula>
    </cfRule>
  </conditionalFormatting>
  <conditionalFormatting sqref="AS348:AT349 AS347 AS352:AT352">
    <cfRule type="cellIs" dxfId="3958" priority="1293" operator="equal">
      <formula>""</formula>
    </cfRule>
  </conditionalFormatting>
  <conditionalFormatting sqref="AO75">
    <cfRule type="cellIs" dxfId="3957" priority="1535" operator="equal">
      <formula>""</formula>
    </cfRule>
  </conditionalFormatting>
  <conditionalFormatting sqref="AU81:AV81">
    <cfRule type="cellIs" dxfId="3956" priority="1292" operator="equal">
      <formula>""</formula>
    </cfRule>
  </conditionalFormatting>
  <conditionalFormatting sqref="AU83:AV84">
    <cfRule type="cellIs" dxfId="3955" priority="1289" operator="equal">
      <formula>""</formula>
    </cfRule>
  </conditionalFormatting>
  <conditionalFormatting sqref="AO107:AO112 AO120:AO125">
    <cfRule type="cellIs" dxfId="3954" priority="1534" operator="equal">
      <formula>""</formula>
    </cfRule>
  </conditionalFormatting>
  <conditionalFormatting sqref="AU178:AV178">
    <cfRule type="cellIs" dxfId="3953" priority="1291" operator="equal">
      <formula>""</formula>
    </cfRule>
  </conditionalFormatting>
  <conditionalFormatting sqref="AU83:AV84">
    <cfRule type="cellIs" dxfId="3952" priority="1288" operator="equal">
      <formula>""</formula>
    </cfRule>
  </conditionalFormatting>
  <conditionalFormatting sqref="AU87:AV87">
    <cfRule type="cellIs" dxfId="3951" priority="1286" operator="equal">
      <formula>""</formula>
    </cfRule>
  </conditionalFormatting>
  <conditionalFormatting sqref="AU83:AV84">
    <cfRule type="cellIs" dxfId="3950" priority="1290" operator="equal">
      <formula>""</formula>
    </cfRule>
  </conditionalFormatting>
  <conditionalFormatting sqref="AU87:AV87">
    <cfRule type="cellIs" dxfId="3949" priority="1285" operator="equal">
      <formula>""</formula>
    </cfRule>
  </conditionalFormatting>
  <conditionalFormatting sqref="AW198:AY200">
    <cfRule type="cellIs" dxfId="3948" priority="1275" operator="equal">
      <formula>""</formula>
    </cfRule>
  </conditionalFormatting>
  <conditionalFormatting sqref="AW198:AY200">
    <cfRule type="cellIs" dxfId="3947" priority="1274" operator="equal">
      <formula>""</formula>
    </cfRule>
  </conditionalFormatting>
  <conditionalFormatting sqref="AW88:AY88">
    <cfRule type="cellIs" dxfId="3946" priority="1273" operator="equal">
      <formula>""</formula>
    </cfRule>
  </conditionalFormatting>
  <conditionalFormatting sqref="AW198:AY200">
    <cfRule type="cellIs" dxfId="3945" priority="1270" operator="equal">
      <formula>""</formula>
    </cfRule>
  </conditionalFormatting>
  <conditionalFormatting sqref="AW198:AY200">
    <cfRule type="cellIs" dxfId="3944" priority="1272" operator="equal">
      <formula>""</formula>
    </cfRule>
  </conditionalFormatting>
  <conditionalFormatting sqref="AW198:AY200">
    <cfRule type="cellIs" dxfId="3943" priority="1271" operator="equal">
      <formula>""</formula>
    </cfRule>
  </conditionalFormatting>
  <conditionalFormatting sqref="AW198:AY200">
    <cfRule type="cellIs" dxfId="3942" priority="1268" operator="equal">
      <formula>""</formula>
    </cfRule>
  </conditionalFormatting>
  <conditionalFormatting sqref="AW198:AY200">
    <cfRule type="cellIs" dxfId="3941" priority="1269" operator="equal">
      <formula>""</formula>
    </cfRule>
  </conditionalFormatting>
  <conditionalFormatting sqref="AW198:AY200">
    <cfRule type="cellIs" dxfId="3940" priority="1267" operator="equal">
      <formula>""</formula>
    </cfRule>
  </conditionalFormatting>
  <conditionalFormatting sqref="AW198:AY200">
    <cfRule type="cellIs" dxfId="3939" priority="1266" operator="equal">
      <formula>""</formula>
    </cfRule>
  </conditionalFormatting>
  <conditionalFormatting sqref="AW198:AY200">
    <cfRule type="cellIs" dxfId="3938" priority="1265" operator="equal">
      <formula>""</formula>
    </cfRule>
  </conditionalFormatting>
  <conditionalFormatting sqref="AW198:AY200">
    <cfRule type="cellIs" dxfId="3937" priority="1264" operator="equal">
      <formula>""</formula>
    </cfRule>
  </conditionalFormatting>
  <conditionalFormatting sqref="AW198:AY200">
    <cfRule type="cellIs" dxfId="3936" priority="1263" operator="equal">
      <formula>""</formula>
    </cfRule>
  </conditionalFormatting>
  <conditionalFormatting sqref="AW198:AY200">
    <cfRule type="cellIs" dxfId="3935" priority="1262" operator="equal">
      <formula>""</formula>
    </cfRule>
  </conditionalFormatting>
  <conditionalFormatting sqref="AW198:AY200">
    <cfRule type="cellIs" dxfId="3934" priority="1261" operator="equal">
      <formula>""</formula>
    </cfRule>
  </conditionalFormatting>
  <conditionalFormatting sqref="AW198:AY200">
    <cfRule type="cellIs" dxfId="3933" priority="1260" operator="equal">
      <formula>""</formula>
    </cfRule>
  </conditionalFormatting>
  <conditionalFormatting sqref="AW198:AY200">
    <cfRule type="cellIs" dxfId="3932" priority="1259" operator="equal">
      <formula>""</formula>
    </cfRule>
  </conditionalFormatting>
  <conditionalFormatting sqref="AW198:AY200">
    <cfRule type="cellIs" dxfId="3931" priority="1258" operator="equal">
      <formula>""</formula>
    </cfRule>
  </conditionalFormatting>
  <conditionalFormatting sqref="AW198:AY200">
    <cfRule type="cellIs" dxfId="3930" priority="1257" operator="equal">
      <formula>""</formula>
    </cfRule>
  </conditionalFormatting>
  <conditionalFormatting sqref="AW198:AY200">
    <cfRule type="cellIs" dxfId="3929" priority="1256" operator="equal">
      <formula>""</formula>
    </cfRule>
  </conditionalFormatting>
  <conditionalFormatting sqref="AW198:AY200">
    <cfRule type="cellIs" dxfId="3928" priority="1255" operator="equal">
      <formula>""</formula>
    </cfRule>
  </conditionalFormatting>
  <conditionalFormatting sqref="AW198:AY200">
    <cfRule type="cellIs" dxfId="3927" priority="1254" operator="equal">
      <formula>""</formula>
    </cfRule>
  </conditionalFormatting>
  <conditionalFormatting sqref="AW198:AY200">
    <cfRule type="cellIs" dxfId="3926" priority="1253" operator="equal">
      <formula>""</formula>
    </cfRule>
  </conditionalFormatting>
  <conditionalFormatting sqref="AW198:AY200">
    <cfRule type="cellIs" dxfId="3925" priority="1252" operator="equal">
      <formula>""</formula>
    </cfRule>
  </conditionalFormatting>
  <conditionalFormatting sqref="AW198:AY200">
    <cfRule type="cellIs" dxfId="3924" priority="1251" operator="equal">
      <formula>""</formula>
    </cfRule>
  </conditionalFormatting>
  <conditionalFormatting sqref="AW198:AY200">
    <cfRule type="cellIs" dxfId="3923" priority="1250" operator="equal">
      <formula>""</formula>
    </cfRule>
  </conditionalFormatting>
  <conditionalFormatting sqref="AI168:AJ168">
    <cfRule type="cellIs" dxfId="3922" priority="1374" operator="equal">
      <formula>""</formula>
    </cfRule>
  </conditionalFormatting>
  <conditionalFormatting sqref="AI171:AJ171 AO171">
    <cfRule type="cellIs" dxfId="3921" priority="1373" operator="equal">
      <formula>""</formula>
    </cfRule>
  </conditionalFormatting>
  <conditionalFormatting sqref="AY81">
    <cfRule type="cellIs" dxfId="3920" priority="1210" operator="equal">
      <formula>""</formula>
    </cfRule>
  </conditionalFormatting>
  <conditionalFormatting sqref="AO167 AO258 AO288 AO348:AO349 AO295:AO308 AO113:AO119 AO260:AO286 AO311:AO334 AO231:AO254 AO64 AO93:AO95 AO102:AO106 AO126:AO150 AO352">
    <cfRule type="cellIs" dxfId="3919" priority="1533" operator="equal">
      <formula>""</formula>
    </cfRule>
  </conditionalFormatting>
  <conditionalFormatting sqref="AO88">
    <cfRule type="cellIs" dxfId="3918" priority="1527" operator="equal">
      <formula>""</formula>
    </cfRule>
  </conditionalFormatting>
  <conditionalFormatting sqref="AO198:AO200">
    <cfRule type="cellIs" dxfId="3917" priority="1529" operator="equal">
      <formula>""</formula>
    </cfRule>
  </conditionalFormatting>
  <conditionalFormatting sqref="AO198:AO200">
    <cfRule type="cellIs" dxfId="3916" priority="1528" operator="equal">
      <formula>""</formula>
    </cfRule>
  </conditionalFormatting>
  <conditionalFormatting sqref="AO198:AO200">
    <cfRule type="cellIs" dxfId="3915" priority="1519" operator="equal">
      <formula>""</formula>
    </cfRule>
  </conditionalFormatting>
  <conditionalFormatting sqref="AO198:AO200">
    <cfRule type="cellIs" dxfId="3914" priority="1517" operator="equal">
      <formula>""</formula>
    </cfRule>
  </conditionalFormatting>
  <conditionalFormatting sqref="AO198:AO200">
    <cfRule type="cellIs" dxfId="3913" priority="1512" operator="equal">
      <formula>""</formula>
    </cfRule>
  </conditionalFormatting>
  <conditionalFormatting sqref="AO198:AO200">
    <cfRule type="cellIs" dxfId="3912" priority="1510" operator="equal">
      <formula>""</formula>
    </cfRule>
  </conditionalFormatting>
  <conditionalFormatting sqref="AO198:AO200">
    <cfRule type="cellIs" dxfId="3911" priority="1505" operator="equal">
      <formula>""</formula>
    </cfRule>
  </conditionalFormatting>
  <conditionalFormatting sqref="AO198:AO200">
    <cfRule type="cellIs" dxfId="3910" priority="1504" operator="equal">
      <formula>""</formula>
    </cfRule>
  </conditionalFormatting>
  <conditionalFormatting sqref="AO198:AO200">
    <cfRule type="cellIs" dxfId="3909" priority="1506" operator="equal">
      <formula>""</formula>
    </cfRule>
  </conditionalFormatting>
  <conditionalFormatting sqref="AO30:AO31 AO47 AO66 AO49:AO63 AO88 AO90:AO92 AO151:AO164 AO187 AO198:AO207 AO172">
    <cfRule type="cellIs" dxfId="3908" priority="1532" operator="equal">
      <formula>""</formula>
    </cfRule>
  </conditionalFormatting>
  <conditionalFormatting sqref="AO88">
    <cfRule type="cellIs" dxfId="3907" priority="1531" operator="equal">
      <formula>""</formula>
    </cfRule>
  </conditionalFormatting>
  <conditionalFormatting sqref="AO88">
    <cfRule type="cellIs" dxfId="3906" priority="1530" operator="equal">
      <formula>""</formula>
    </cfRule>
  </conditionalFormatting>
  <conditionalFormatting sqref="AO198:AO200">
    <cfRule type="cellIs" dxfId="3905" priority="1526" operator="equal">
      <formula>""</formula>
    </cfRule>
  </conditionalFormatting>
  <conditionalFormatting sqref="AO198:AO200">
    <cfRule type="cellIs" dxfId="3904" priority="1524" operator="equal">
      <formula>""</formula>
    </cfRule>
  </conditionalFormatting>
  <conditionalFormatting sqref="AO198:AO200">
    <cfRule type="cellIs" dxfId="3903" priority="1525" operator="equal">
      <formula>""</formula>
    </cfRule>
  </conditionalFormatting>
  <conditionalFormatting sqref="AO198:AO200">
    <cfRule type="cellIs" dxfId="3902" priority="1523" operator="equal">
      <formula>""</formula>
    </cfRule>
  </conditionalFormatting>
  <conditionalFormatting sqref="AO198:AO200">
    <cfRule type="cellIs" dxfId="3901" priority="1522" operator="equal">
      <formula>""</formula>
    </cfRule>
  </conditionalFormatting>
  <conditionalFormatting sqref="AO198:AO200">
    <cfRule type="cellIs" dxfId="3900" priority="1502" operator="equal">
      <formula>""</formula>
    </cfRule>
  </conditionalFormatting>
  <conditionalFormatting sqref="AO198:AO200">
    <cfRule type="cellIs" dxfId="3899" priority="1521" operator="equal">
      <formula>""</formula>
    </cfRule>
  </conditionalFormatting>
  <conditionalFormatting sqref="AO198:AO200">
    <cfRule type="cellIs" dxfId="3898" priority="1520" operator="equal">
      <formula>""</formula>
    </cfRule>
  </conditionalFormatting>
  <conditionalFormatting sqref="AO198:AO200">
    <cfRule type="cellIs" dxfId="3897" priority="1518" operator="equal">
      <formula>""</formula>
    </cfRule>
  </conditionalFormatting>
  <conditionalFormatting sqref="AO198:AO200">
    <cfRule type="cellIs" dxfId="3896" priority="1516" operator="equal">
      <formula>""</formula>
    </cfRule>
  </conditionalFormatting>
  <conditionalFormatting sqref="AO198:AO200">
    <cfRule type="cellIs" dxfId="3895" priority="1515" operator="equal">
      <formula>""</formula>
    </cfRule>
  </conditionalFormatting>
  <conditionalFormatting sqref="AO198:AO200">
    <cfRule type="cellIs" dxfId="3894" priority="1514" operator="equal">
      <formula>""</formula>
    </cfRule>
  </conditionalFormatting>
  <conditionalFormatting sqref="AO198:AO200">
    <cfRule type="cellIs" dxfId="3893" priority="1513" operator="equal">
      <formula>""</formula>
    </cfRule>
  </conditionalFormatting>
  <conditionalFormatting sqref="AO198:AO200">
    <cfRule type="cellIs" dxfId="3892" priority="1511" operator="equal">
      <formula>""</formula>
    </cfRule>
  </conditionalFormatting>
  <conditionalFormatting sqref="AO198:AO200">
    <cfRule type="cellIs" dxfId="3891" priority="1509" operator="equal">
      <formula>""</formula>
    </cfRule>
  </conditionalFormatting>
  <conditionalFormatting sqref="AO198:AO200">
    <cfRule type="cellIs" dxfId="3890" priority="1508" operator="equal">
      <formula>""</formula>
    </cfRule>
  </conditionalFormatting>
  <conditionalFormatting sqref="AO198:AO200">
    <cfRule type="cellIs" dxfId="3889" priority="1507" operator="equal">
      <formula>""</formula>
    </cfRule>
  </conditionalFormatting>
  <conditionalFormatting sqref="AO198:AO200">
    <cfRule type="cellIs" dxfId="3888" priority="1503" operator="equal">
      <formula>""</formula>
    </cfRule>
  </conditionalFormatting>
  <conditionalFormatting sqref="AO34:AO40">
    <cfRule type="cellIs" dxfId="3887" priority="1501" operator="equal">
      <formula>""</formula>
    </cfRule>
  </conditionalFormatting>
  <conditionalFormatting sqref="AO101">
    <cfRule type="cellIs" dxfId="3886" priority="1499" operator="equal">
      <formula>""</formula>
    </cfRule>
  </conditionalFormatting>
  <conditionalFormatting sqref="AO101">
    <cfRule type="cellIs" dxfId="3885" priority="1500" operator="equal">
      <formula>""</formula>
    </cfRule>
  </conditionalFormatting>
  <conditionalFormatting sqref="AO175">
    <cfRule type="cellIs" dxfId="3884" priority="1498" operator="equal">
      <formula>""</formula>
    </cfRule>
  </conditionalFormatting>
  <conditionalFormatting sqref="AO177">
    <cfRule type="cellIs" dxfId="3883" priority="1497" operator="equal">
      <formula>""</formula>
    </cfRule>
  </conditionalFormatting>
  <conditionalFormatting sqref="AO185">
    <cfRule type="cellIs" dxfId="3882" priority="1496" operator="equal">
      <formula>""</formula>
    </cfRule>
  </conditionalFormatting>
  <conditionalFormatting sqref="AO208">
    <cfRule type="cellIs" dxfId="3881" priority="1495" operator="equal">
      <formula>""</formula>
    </cfRule>
  </conditionalFormatting>
  <conditionalFormatting sqref="AO212">
    <cfRule type="cellIs" dxfId="3880" priority="1494" operator="equal">
      <formula>""</formula>
    </cfRule>
  </conditionalFormatting>
  <conditionalFormatting sqref="AO376">
    <cfRule type="cellIs" dxfId="3879" priority="1493" operator="equal">
      <formula>""</formula>
    </cfRule>
  </conditionalFormatting>
  <conditionalFormatting sqref="AO353:AO375">
    <cfRule type="cellIs" dxfId="3878" priority="1492" operator="equal">
      <formula>""</formula>
    </cfRule>
  </conditionalFormatting>
  <conditionalFormatting sqref="AO65">
    <cfRule type="cellIs" dxfId="3877" priority="1491" operator="equal">
      <formula>""</formula>
    </cfRule>
  </conditionalFormatting>
  <conditionalFormatting sqref="AO67">
    <cfRule type="cellIs" dxfId="3876" priority="1490" operator="equal">
      <formula>""</formula>
    </cfRule>
  </conditionalFormatting>
  <conditionalFormatting sqref="AO48">
    <cfRule type="cellIs" dxfId="3875" priority="1489" operator="equal">
      <formula>""</formula>
    </cfRule>
  </conditionalFormatting>
  <conditionalFormatting sqref="AO76">
    <cfRule type="cellIs" dxfId="3874" priority="1488" operator="equal">
      <formula>""</formula>
    </cfRule>
  </conditionalFormatting>
  <conditionalFormatting sqref="AO82">
    <cfRule type="cellIs" dxfId="3873" priority="1487" operator="equal">
      <formula>""</formula>
    </cfRule>
  </conditionalFormatting>
  <conditionalFormatting sqref="AO99">
    <cfRule type="cellIs" dxfId="3872" priority="1486" operator="equal">
      <formula>""</formula>
    </cfRule>
  </conditionalFormatting>
  <conditionalFormatting sqref="AO98">
    <cfRule type="cellIs" dxfId="3871" priority="1485" operator="equal">
      <formula>""</formula>
    </cfRule>
  </conditionalFormatting>
  <conditionalFormatting sqref="AO174">
    <cfRule type="cellIs" dxfId="3870" priority="1484" operator="equal">
      <formula>""</formula>
    </cfRule>
  </conditionalFormatting>
  <conditionalFormatting sqref="AO173">
    <cfRule type="cellIs" dxfId="3869" priority="1483" operator="equal">
      <formula>""</formula>
    </cfRule>
  </conditionalFormatting>
  <conditionalFormatting sqref="AO165:AO166">
    <cfRule type="cellIs" dxfId="3868" priority="1482" operator="equal">
      <formula>""</formula>
    </cfRule>
  </conditionalFormatting>
  <conditionalFormatting sqref="AO210:AO211">
    <cfRule type="cellIs" dxfId="3867" priority="1481" operator="equal">
      <formula>""</formula>
    </cfRule>
  </conditionalFormatting>
  <conditionalFormatting sqref="AO197">
    <cfRule type="cellIs" dxfId="3866" priority="1480" operator="equal">
      <formula>""</formula>
    </cfRule>
  </conditionalFormatting>
  <conditionalFormatting sqref="AO33">
    <cfRule type="cellIs" dxfId="3865" priority="1479" operator="equal">
      <formula>""</formula>
    </cfRule>
  </conditionalFormatting>
  <conditionalFormatting sqref="AO32">
    <cfRule type="cellIs" dxfId="3864" priority="1478" operator="equal">
      <formula>""</formula>
    </cfRule>
  </conditionalFormatting>
  <conditionalFormatting sqref="AO170">
    <cfRule type="cellIs" dxfId="3863" priority="1477" operator="equal">
      <formula>""</formula>
    </cfRule>
  </conditionalFormatting>
  <conditionalFormatting sqref="AO186">
    <cfRule type="cellIs" dxfId="3862" priority="1476" operator="equal">
      <formula>""</formula>
    </cfRule>
  </conditionalFormatting>
  <conditionalFormatting sqref="AI175:AJ175">
    <cfRule type="cellIs" dxfId="3861" priority="1410" operator="equal">
      <formula>""</formula>
    </cfRule>
  </conditionalFormatting>
  <conditionalFormatting sqref="AO168">
    <cfRule type="cellIs" dxfId="3860" priority="1469" operator="equal">
      <formula>""</formula>
    </cfRule>
  </conditionalFormatting>
  <conditionalFormatting sqref="AO188">
    <cfRule type="cellIs" dxfId="3859" priority="1472" operator="equal">
      <formula>""</formula>
    </cfRule>
  </conditionalFormatting>
  <conditionalFormatting sqref="AO335:AO337">
    <cfRule type="cellIs" dxfId="3858" priority="1471" operator="equal">
      <formula>""</formula>
    </cfRule>
  </conditionalFormatting>
  <conditionalFormatting sqref="AO45:AO46">
    <cfRule type="cellIs" dxfId="3857" priority="1470" operator="equal">
      <formula>""</formula>
    </cfRule>
  </conditionalFormatting>
  <conditionalFormatting sqref="AI198:AJ200">
    <cfRule type="cellIs" dxfId="3856" priority="1431" operator="equal">
      <formula>""</formula>
    </cfRule>
  </conditionalFormatting>
  <conditionalFormatting sqref="AI34:AJ40">
    <cfRule type="cellIs" dxfId="3855" priority="1413" operator="equal">
      <formula>""</formula>
    </cfRule>
  </conditionalFormatting>
  <conditionalFormatting sqref="AO183">
    <cfRule type="cellIs" dxfId="3854" priority="1468" operator="equal">
      <formula>""</formula>
    </cfRule>
  </conditionalFormatting>
  <conditionalFormatting sqref="AO184">
    <cfRule type="cellIs" dxfId="3853" priority="1467" operator="equal">
      <formula>""</formula>
    </cfRule>
  </conditionalFormatting>
  <conditionalFormatting sqref="AO214:AO226 AO228:AO230 AO255:AO257 AO259 AO287 AO289 AO309:AO310 AO347 AO291:AO294">
    <cfRule type="cellIs" dxfId="3852" priority="1466" operator="equal">
      <formula>""</formula>
    </cfRule>
  </conditionalFormatting>
  <conditionalFormatting sqref="AO227">
    <cfRule type="cellIs" dxfId="3851" priority="1465" operator="equal">
      <formula>""</formula>
    </cfRule>
  </conditionalFormatting>
  <conditionalFormatting sqref="AO178">
    <cfRule type="cellIs" dxfId="3850" priority="1463" operator="equal">
      <formula>""</formula>
    </cfRule>
  </conditionalFormatting>
  <conditionalFormatting sqref="AO18:AO29">
    <cfRule type="cellIs" dxfId="3849" priority="1475" operator="equal">
      <formula>""</formula>
    </cfRule>
  </conditionalFormatting>
  <conditionalFormatting sqref="AO213">
    <cfRule type="cellIs" dxfId="3848" priority="1474" operator="equal">
      <formula>""</formula>
    </cfRule>
  </conditionalFormatting>
  <conditionalFormatting sqref="AO176">
    <cfRule type="cellIs" dxfId="3847" priority="1473" operator="equal">
      <formula>""</formula>
    </cfRule>
  </conditionalFormatting>
  <conditionalFormatting sqref="AI101:AJ101">
    <cfRule type="cellIs" dxfId="3846" priority="1412" operator="equal">
      <formula>""</formula>
    </cfRule>
  </conditionalFormatting>
  <conditionalFormatting sqref="AO227">
    <cfRule type="cellIs" dxfId="3845" priority="1464" operator="equal">
      <formula>""</formula>
    </cfRule>
  </conditionalFormatting>
  <conditionalFormatting sqref="AO83:AO84">
    <cfRule type="cellIs" dxfId="3844" priority="1459" operator="equal">
      <formula>""</formula>
    </cfRule>
  </conditionalFormatting>
  <conditionalFormatting sqref="AO83:AO84">
    <cfRule type="cellIs" dxfId="3843" priority="1462" operator="equal">
      <formula>""</formula>
    </cfRule>
  </conditionalFormatting>
  <conditionalFormatting sqref="AO83:AO84">
    <cfRule type="cellIs" dxfId="3842" priority="1461" operator="equal">
      <formula>""</formula>
    </cfRule>
  </conditionalFormatting>
  <conditionalFormatting sqref="AO83:AO84">
    <cfRule type="cellIs" dxfId="3841" priority="1460" operator="equal">
      <formula>""</formula>
    </cfRule>
  </conditionalFormatting>
  <conditionalFormatting sqref="AO85">
    <cfRule type="cellIs" dxfId="3840" priority="1458" operator="equal">
      <formula>""</formula>
    </cfRule>
  </conditionalFormatting>
  <conditionalFormatting sqref="AO87">
    <cfRule type="cellIs" dxfId="3839" priority="1454" operator="equal">
      <formula>""</formula>
    </cfRule>
  </conditionalFormatting>
  <conditionalFormatting sqref="AO87">
    <cfRule type="cellIs" dxfId="3838" priority="1457" operator="equal">
      <formula>""</formula>
    </cfRule>
  </conditionalFormatting>
  <conditionalFormatting sqref="AO87">
    <cfRule type="cellIs" dxfId="3837" priority="1456" operator="equal">
      <formula>""</formula>
    </cfRule>
  </conditionalFormatting>
  <conditionalFormatting sqref="AO87">
    <cfRule type="cellIs" dxfId="3836" priority="1455" operator="equal">
      <formula>""</formula>
    </cfRule>
  </conditionalFormatting>
  <conditionalFormatting sqref="AO100">
    <cfRule type="cellIs" dxfId="3835" priority="1452" operator="equal">
      <formula>""</formula>
    </cfRule>
  </conditionalFormatting>
  <conditionalFormatting sqref="AO100">
    <cfRule type="cellIs" dxfId="3834" priority="1453" operator="equal">
      <formula>""</formula>
    </cfRule>
  </conditionalFormatting>
  <conditionalFormatting sqref="AI167:AJ167 AI338:AJ338 AI87:AJ87 AI100:AJ100 AI64:AJ64 AI83:AJ84 AI93:AJ95 AI183:AJ184">
    <cfRule type="cellIs" dxfId="3833" priority="1451" operator="equal">
      <formula>""</formula>
    </cfRule>
  </conditionalFormatting>
  <conditionalFormatting sqref="AI102:AJ150">
    <cfRule type="cellIs" dxfId="3832" priority="1450" operator="equal">
      <formula>""</formula>
    </cfRule>
  </conditionalFormatting>
  <conditionalFormatting sqref="AI169:AJ169 AO169">
    <cfRule type="cellIs" dxfId="3831" priority="1446" operator="equal">
      <formula>""</formula>
    </cfRule>
  </conditionalFormatting>
  <conditionalFormatting sqref="AI88:AJ88">
    <cfRule type="cellIs" dxfId="3830" priority="1442" operator="equal">
      <formula>""</formula>
    </cfRule>
  </conditionalFormatting>
  <conditionalFormatting sqref="AI198:AJ200">
    <cfRule type="cellIs" dxfId="3829" priority="1444" operator="equal">
      <formula>""</formula>
    </cfRule>
  </conditionalFormatting>
  <conditionalFormatting sqref="AI198:AJ200">
    <cfRule type="cellIs" dxfId="3828" priority="1443" operator="equal">
      <formula>""</formula>
    </cfRule>
  </conditionalFormatting>
  <conditionalFormatting sqref="AI198:AJ200">
    <cfRule type="cellIs" dxfId="3827" priority="1429" operator="equal">
      <formula>""</formula>
    </cfRule>
  </conditionalFormatting>
  <conditionalFormatting sqref="AI198:AJ200">
    <cfRule type="cellIs" dxfId="3826" priority="1424" operator="equal">
      <formula>""</formula>
    </cfRule>
  </conditionalFormatting>
  <conditionalFormatting sqref="AI198:AJ200">
    <cfRule type="cellIs" dxfId="3825" priority="1422" operator="equal">
      <formula>""</formula>
    </cfRule>
  </conditionalFormatting>
  <conditionalFormatting sqref="AI198:AJ200">
    <cfRule type="cellIs" dxfId="3824" priority="1417" operator="equal">
      <formula>""</formula>
    </cfRule>
  </conditionalFormatting>
  <conditionalFormatting sqref="AI198:AJ200">
    <cfRule type="cellIs" dxfId="3823" priority="1416" operator="equal">
      <formula>""</formula>
    </cfRule>
  </conditionalFormatting>
  <conditionalFormatting sqref="AI198:AJ200">
    <cfRule type="cellIs" dxfId="3822" priority="1418" operator="equal">
      <formula>""</formula>
    </cfRule>
  </conditionalFormatting>
  <conditionalFormatting sqref="AI169:AJ169 AO169">
    <cfRule type="cellIs" dxfId="3821" priority="1441" operator="equal">
      <formula>""</formula>
    </cfRule>
  </conditionalFormatting>
  <conditionalFormatting sqref="AI30:AJ31 AI47:AJ47 AI66:AJ66 AI49:AJ63 AI88:AJ88 AI90:AJ92 AI151:AJ164 AI187:AJ187 AI198:AJ207 AI172:AJ172 AI169:AJ169 AO169">
    <cfRule type="cellIs" dxfId="3820" priority="1449" operator="equal">
      <formula>""</formula>
    </cfRule>
  </conditionalFormatting>
  <conditionalFormatting sqref="AI88:AJ88">
    <cfRule type="cellIs" dxfId="3819" priority="1448" operator="equal">
      <formula>""</formula>
    </cfRule>
  </conditionalFormatting>
  <conditionalFormatting sqref="AI88:AJ88">
    <cfRule type="cellIs" dxfId="3818" priority="1447" operator="equal">
      <formula>""</formula>
    </cfRule>
  </conditionalFormatting>
  <conditionalFormatting sqref="AI169:AJ169 AO169">
    <cfRule type="cellIs" dxfId="3817" priority="1445" operator="equal">
      <formula>""</formula>
    </cfRule>
  </conditionalFormatting>
  <conditionalFormatting sqref="AI169:AJ169 AO169">
    <cfRule type="cellIs" dxfId="3816" priority="1440" operator="equal">
      <formula>""</formula>
    </cfRule>
  </conditionalFormatting>
  <conditionalFormatting sqref="AI169:AJ169 AO169">
    <cfRule type="cellIs" dxfId="3815" priority="1439" operator="equal">
      <formula>""</formula>
    </cfRule>
  </conditionalFormatting>
  <conditionalFormatting sqref="AI198:AJ200">
    <cfRule type="cellIs" dxfId="3814" priority="1438" operator="equal">
      <formula>""</formula>
    </cfRule>
  </conditionalFormatting>
  <conditionalFormatting sqref="AI198:AJ200">
    <cfRule type="cellIs" dxfId="3813" priority="1436" operator="equal">
      <formula>""</formula>
    </cfRule>
  </conditionalFormatting>
  <conditionalFormatting sqref="AI198:AJ200">
    <cfRule type="cellIs" dxfId="3812" priority="1437" operator="equal">
      <formula>""</formula>
    </cfRule>
  </conditionalFormatting>
  <conditionalFormatting sqref="AI198:AJ200">
    <cfRule type="cellIs" dxfId="3811" priority="1435" operator="equal">
      <formula>""</formula>
    </cfRule>
  </conditionalFormatting>
  <conditionalFormatting sqref="AI198:AJ200">
    <cfRule type="cellIs" dxfId="3810" priority="1434" operator="equal">
      <formula>""</formula>
    </cfRule>
  </conditionalFormatting>
  <conditionalFormatting sqref="AI198:AJ200">
    <cfRule type="cellIs" dxfId="3809" priority="1414" operator="equal">
      <formula>""</formula>
    </cfRule>
  </conditionalFormatting>
  <conditionalFormatting sqref="AI198:AJ200">
    <cfRule type="cellIs" dxfId="3808" priority="1433" operator="equal">
      <formula>""</formula>
    </cfRule>
  </conditionalFormatting>
  <conditionalFormatting sqref="AI198:AJ200">
    <cfRule type="cellIs" dxfId="3807" priority="1432" operator="equal">
      <formula>""</formula>
    </cfRule>
  </conditionalFormatting>
  <conditionalFormatting sqref="AI198:AJ200">
    <cfRule type="cellIs" dxfId="3806" priority="1430" operator="equal">
      <formula>""</formula>
    </cfRule>
  </conditionalFormatting>
  <conditionalFormatting sqref="AI198:AJ200">
    <cfRule type="cellIs" dxfId="3805" priority="1428" operator="equal">
      <formula>""</formula>
    </cfRule>
  </conditionalFormatting>
  <conditionalFormatting sqref="AI198:AJ200">
    <cfRule type="cellIs" dxfId="3804" priority="1427" operator="equal">
      <formula>""</formula>
    </cfRule>
  </conditionalFormatting>
  <conditionalFormatting sqref="AI198:AJ200">
    <cfRule type="cellIs" dxfId="3803" priority="1426" operator="equal">
      <formula>""</formula>
    </cfRule>
  </conditionalFormatting>
  <conditionalFormatting sqref="AI198:AJ200">
    <cfRule type="cellIs" dxfId="3802" priority="1425" operator="equal">
      <formula>""</formula>
    </cfRule>
  </conditionalFormatting>
  <conditionalFormatting sqref="AI198:AJ200">
    <cfRule type="cellIs" dxfId="3801" priority="1423" operator="equal">
      <formula>""</formula>
    </cfRule>
  </conditionalFormatting>
  <conditionalFormatting sqref="AI198:AJ200">
    <cfRule type="cellIs" dxfId="3800" priority="1421" operator="equal">
      <formula>""</formula>
    </cfRule>
  </conditionalFormatting>
  <conditionalFormatting sqref="AI198:AJ200">
    <cfRule type="cellIs" dxfId="3799" priority="1420" operator="equal">
      <formula>""</formula>
    </cfRule>
  </conditionalFormatting>
  <conditionalFormatting sqref="AI198:AJ200">
    <cfRule type="cellIs" dxfId="3798" priority="1419" operator="equal">
      <formula>""</formula>
    </cfRule>
  </conditionalFormatting>
  <conditionalFormatting sqref="AI198:AJ200">
    <cfRule type="cellIs" dxfId="3797" priority="1415" operator="equal">
      <formula>""</formula>
    </cfRule>
  </conditionalFormatting>
  <conditionalFormatting sqref="AI101:AJ101">
    <cfRule type="cellIs" dxfId="3796" priority="1411" operator="equal">
      <formula>""</formula>
    </cfRule>
  </conditionalFormatting>
  <conditionalFormatting sqref="AI185:AJ185">
    <cfRule type="cellIs" dxfId="3795" priority="1409" operator="equal">
      <formula>""</formula>
    </cfRule>
  </conditionalFormatting>
  <conditionalFormatting sqref="AI208:AJ208">
    <cfRule type="cellIs" dxfId="3794" priority="1408" operator="equal">
      <formula>""</formula>
    </cfRule>
  </conditionalFormatting>
  <conditionalFormatting sqref="AI212:AJ212 AI214:AJ289">
    <cfRule type="cellIs" dxfId="3793" priority="1407" operator="equal">
      <formula>""</formula>
    </cfRule>
  </conditionalFormatting>
  <conditionalFormatting sqref="AI376:AJ376">
    <cfRule type="cellIs" dxfId="3792" priority="1406" operator="equal">
      <formula>""</formula>
    </cfRule>
  </conditionalFormatting>
  <conditionalFormatting sqref="AI353:AJ375">
    <cfRule type="cellIs" dxfId="3791" priority="1405" operator="equal">
      <formula>""</formula>
    </cfRule>
  </conditionalFormatting>
  <conditionalFormatting sqref="AI65:AJ65">
    <cfRule type="cellIs" dxfId="3790" priority="1404" operator="equal">
      <formula>""</formula>
    </cfRule>
  </conditionalFormatting>
  <conditionalFormatting sqref="AI67:AJ67">
    <cfRule type="cellIs" dxfId="3789" priority="1403" operator="equal">
      <formula>""</formula>
    </cfRule>
  </conditionalFormatting>
  <conditionalFormatting sqref="AI48:AJ48">
    <cfRule type="cellIs" dxfId="3788" priority="1402" operator="equal">
      <formula>""</formula>
    </cfRule>
  </conditionalFormatting>
  <conditionalFormatting sqref="AI78:AJ78 AI80:AJ81 AO80:AO81 AO78">
    <cfRule type="cellIs" dxfId="3787" priority="1401" operator="equal">
      <formula>""</formula>
    </cfRule>
  </conditionalFormatting>
  <conditionalFormatting sqref="AI82:AJ82">
    <cfRule type="cellIs" dxfId="3786" priority="1400" operator="equal">
      <formula>""</formula>
    </cfRule>
  </conditionalFormatting>
  <conditionalFormatting sqref="AI89:AJ89 AO89">
    <cfRule type="cellIs" dxfId="3785" priority="1399" operator="equal">
      <formula>""</formula>
    </cfRule>
  </conditionalFormatting>
  <conditionalFormatting sqref="AI99:AJ99">
    <cfRule type="cellIs" dxfId="3784" priority="1398" operator="equal">
      <formula>""</formula>
    </cfRule>
  </conditionalFormatting>
  <conditionalFormatting sqref="AI98:AJ98">
    <cfRule type="cellIs" dxfId="3783" priority="1397" operator="equal">
      <formula>""</formula>
    </cfRule>
  </conditionalFormatting>
  <conditionalFormatting sqref="AI174:AJ174">
    <cfRule type="cellIs" dxfId="3782" priority="1396" operator="equal">
      <formula>""</formula>
    </cfRule>
  </conditionalFormatting>
  <conditionalFormatting sqref="AI173:AJ173">
    <cfRule type="cellIs" dxfId="3781" priority="1395" operator="equal">
      <formula>""</formula>
    </cfRule>
  </conditionalFormatting>
  <conditionalFormatting sqref="AI165:AJ166">
    <cfRule type="cellIs" dxfId="3780" priority="1394" operator="equal">
      <formula>""</formula>
    </cfRule>
  </conditionalFormatting>
  <conditionalFormatting sqref="AI210:AJ211">
    <cfRule type="cellIs" dxfId="3779" priority="1393" operator="equal">
      <formula>""</formula>
    </cfRule>
  </conditionalFormatting>
  <conditionalFormatting sqref="AI197:AJ197">
    <cfRule type="cellIs" dxfId="3778" priority="1392" operator="equal">
      <formula>""</formula>
    </cfRule>
  </conditionalFormatting>
  <conditionalFormatting sqref="AI33:AJ33">
    <cfRule type="cellIs" dxfId="3777" priority="1391" operator="equal">
      <formula>""</formula>
    </cfRule>
  </conditionalFormatting>
  <conditionalFormatting sqref="AI32:AJ32">
    <cfRule type="cellIs" dxfId="3776" priority="1390" operator="equal">
      <formula>""</formula>
    </cfRule>
  </conditionalFormatting>
  <conditionalFormatting sqref="AI170:AJ170">
    <cfRule type="cellIs" dxfId="3775" priority="1389" operator="equal">
      <formula>""</formula>
    </cfRule>
  </conditionalFormatting>
  <conditionalFormatting sqref="AI186:AJ186">
    <cfRule type="cellIs" dxfId="3774" priority="1388" operator="equal">
      <formula>""</formula>
    </cfRule>
  </conditionalFormatting>
  <conditionalFormatting sqref="AS65:AV65">
    <cfRule type="cellIs" dxfId="3773" priority="1322" operator="equal">
      <formula>""</formula>
    </cfRule>
  </conditionalFormatting>
  <conditionalFormatting sqref="AI188:AJ188">
    <cfRule type="cellIs" dxfId="3772" priority="1383" operator="equal">
      <formula>""</formula>
    </cfRule>
  </conditionalFormatting>
  <conditionalFormatting sqref="AJ85">
    <cfRule type="cellIs" dxfId="3771" priority="1377" operator="equal">
      <formula>""</formula>
    </cfRule>
  </conditionalFormatting>
  <conditionalFormatting sqref="AI45:AI46">
    <cfRule type="cellIs" dxfId="3770" priority="1380" operator="equal">
      <formula>""</formula>
    </cfRule>
  </conditionalFormatting>
  <conditionalFormatting sqref="AS198:AV200">
    <cfRule type="cellIs" dxfId="3769" priority="1333" operator="equal">
      <formula>""</formula>
    </cfRule>
  </conditionalFormatting>
  <conditionalFormatting sqref="AI96:AJ97 AO96:AO97">
    <cfRule type="cellIs" dxfId="3768" priority="1375" operator="equal">
      <formula>""</formula>
    </cfRule>
  </conditionalFormatting>
  <conditionalFormatting sqref="AS198:AV200">
    <cfRule type="cellIs" dxfId="3767" priority="1335" operator="equal">
      <formula>""</formula>
    </cfRule>
  </conditionalFormatting>
  <conditionalFormatting sqref="AI291:AJ334">
    <cfRule type="cellIs" dxfId="3766" priority="1372" operator="equal">
      <formula>""</formula>
    </cfRule>
  </conditionalFormatting>
  <conditionalFormatting sqref="AS198:AV200">
    <cfRule type="cellIs" dxfId="3765" priority="1337" operator="equal">
      <formula>""</formula>
    </cfRule>
  </conditionalFormatting>
  <conditionalFormatting sqref="AS198:AV200">
    <cfRule type="cellIs" dxfId="3764" priority="1340" operator="equal">
      <formula>""</formula>
    </cfRule>
  </conditionalFormatting>
  <conditionalFormatting sqref="AS101:AV101">
    <cfRule type="cellIs" dxfId="3763" priority="1330" operator="equal">
      <formula>""</formula>
    </cfRule>
  </conditionalFormatting>
  <conditionalFormatting sqref="AS175:AV175">
    <cfRule type="cellIs" dxfId="3762" priority="1329" operator="equal">
      <formula>""</formula>
    </cfRule>
  </conditionalFormatting>
  <conditionalFormatting sqref="AS208:AV208">
    <cfRule type="cellIs" dxfId="3761" priority="1326" operator="equal">
      <formula>""</formula>
    </cfRule>
  </conditionalFormatting>
  <conditionalFormatting sqref="AS177:AV177 AS178:AT178">
    <cfRule type="cellIs" dxfId="3760" priority="1328" operator="equal">
      <formula>""</formula>
    </cfRule>
  </conditionalFormatting>
  <conditionalFormatting sqref="AS185:AV185">
    <cfRule type="cellIs" dxfId="3759" priority="1327" operator="equal">
      <formula>""</formula>
    </cfRule>
  </conditionalFormatting>
  <conditionalFormatting sqref="AS212:AV212 AS214:AT289 AT291:AT294 AT309:AT310 AT347">
    <cfRule type="cellIs" dxfId="3758" priority="1325" operator="equal">
      <formula>""</formula>
    </cfRule>
  </conditionalFormatting>
  <conditionalFormatting sqref="AS376:AV376">
    <cfRule type="cellIs" dxfId="3757" priority="1324" operator="equal">
      <formula>""</formula>
    </cfRule>
  </conditionalFormatting>
  <conditionalFormatting sqref="AS67:AV67">
    <cfRule type="cellIs" dxfId="3756" priority="1321" operator="equal">
      <formula>""</formula>
    </cfRule>
  </conditionalFormatting>
  <conditionalFormatting sqref="AS48:AV48">
    <cfRule type="cellIs" dxfId="3755" priority="1320" operator="equal">
      <formula>""</formula>
    </cfRule>
  </conditionalFormatting>
  <conditionalFormatting sqref="AI18:AI29">
    <cfRule type="cellIs" dxfId="3754" priority="1386" operator="equal">
      <formula>""</formula>
    </cfRule>
  </conditionalFormatting>
  <conditionalFormatting sqref="AI213:AJ213">
    <cfRule type="cellIs" dxfId="3753" priority="1385" operator="equal">
      <formula>""</formula>
    </cfRule>
  </conditionalFormatting>
  <conditionalFormatting sqref="AI176:AJ176">
    <cfRule type="cellIs" dxfId="3752" priority="1384" operator="equal">
      <formula>""</formula>
    </cfRule>
  </conditionalFormatting>
  <conditionalFormatting sqref="AI77:AJ77 AO77">
    <cfRule type="cellIs" dxfId="3751" priority="1379" operator="equal">
      <formula>""</formula>
    </cfRule>
  </conditionalFormatting>
  <conditionalFormatting sqref="AS198:AV200">
    <cfRule type="cellIs" dxfId="3750" priority="1336" operator="equal">
      <formula>""</formula>
    </cfRule>
  </conditionalFormatting>
  <conditionalFormatting sqref="AS198:AV200">
    <cfRule type="cellIs" dxfId="3749" priority="1339" operator="equal">
      <formula>""</formula>
    </cfRule>
  </conditionalFormatting>
  <conditionalFormatting sqref="AS198:AV200">
    <cfRule type="cellIs" dxfId="3748" priority="1334" operator="equal">
      <formula>""</formula>
    </cfRule>
  </conditionalFormatting>
  <conditionalFormatting sqref="AI352:AJ352">
    <cfRule type="cellIs" dxfId="3747" priority="1371" operator="equal">
      <formula>""</formula>
    </cfRule>
  </conditionalFormatting>
  <conditionalFormatting sqref="AS101:AV101">
    <cfRule type="cellIs" dxfId="3746" priority="1331" operator="equal">
      <formula>""</formula>
    </cfRule>
  </conditionalFormatting>
  <conditionalFormatting sqref="AJ18:AJ29">
    <cfRule type="cellIs" dxfId="3745" priority="1387" operator="equal">
      <formula>""</formula>
    </cfRule>
  </conditionalFormatting>
  <conditionalFormatting sqref="AS81:AT81">
    <cfRule type="cellIs" dxfId="3744" priority="1319" operator="equal">
      <formula>""</formula>
    </cfRule>
  </conditionalFormatting>
  <conditionalFormatting sqref="AI335:AJ337">
    <cfRule type="cellIs" dxfId="3743" priority="1382" operator="equal">
      <formula>""</formula>
    </cfRule>
  </conditionalFormatting>
  <conditionalFormatting sqref="AJ45:AJ46">
    <cfRule type="cellIs" dxfId="3742" priority="1381" operator="equal">
      <formula>""</formula>
    </cfRule>
  </conditionalFormatting>
  <conditionalFormatting sqref="AI79:AJ79 AO79">
    <cfRule type="cellIs" dxfId="3741" priority="1378" operator="equal">
      <formula>""</formula>
    </cfRule>
  </conditionalFormatting>
  <conditionalFormatting sqref="AI85">
    <cfRule type="cellIs" dxfId="3740" priority="1376" operator="equal">
      <formula>""</formula>
    </cfRule>
  </conditionalFormatting>
  <conditionalFormatting sqref="AS353:AV375">
    <cfRule type="cellIs" dxfId="3739" priority="1323" operator="equal">
      <formula>""</formula>
    </cfRule>
  </conditionalFormatting>
  <conditionalFormatting sqref="AS167:AV167 AS338:AV338 AU126:AV150 AS183:AT184 AU258:AV258 AU288:AV288 AU102:AV106 AU348:AV349 AU295:AV308 AU109:AV119 AU260:AV286 AU311:AV334 AU243:AV254 AS87:AT87 AS100:AT100 AS64:AV64 AS83:AT84 AS93:AV95 AU352:AV352">
    <cfRule type="cellIs" dxfId="3738" priority="1370" operator="equal">
      <formula>""</formula>
    </cfRule>
  </conditionalFormatting>
  <conditionalFormatting sqref="AS102:AT106 AS109:AT119 AS126:AT150">
    <cfRule type="cellIs" dxfId="3737" priority="1369" operator="equal">
      <formula>""</formula>
    </cfRule>
  </conditionalFormatting>
  <conditionalFormatting sqref="AS169:AY169">
    <cfRule type="cellIs" dxfId="3736" priority="1365" operator="equal">
      <formula>""</formula>
    </cfRule>
  </conditionalFormatting>
  <conditionalFormatting sqref="AS88:AV88">
    <cfRule type="cellIs" dxfId="3735" priority="1361" operator="equal">
      <formula>""</formula>
    </cfRule>
  </conditionalFormatting>
  <conditionalFormatting sqref="AS198:AV200">
    <cfRule type="cellIs" dxfId="3734" priority="1363" operator="equal">
      <formula>""</formula>
    </cfRule>
  </conditionalFormatting>
  <conditionalFormatting sqref="AS198:AV200">
    <cfRule type="cellIs" dxfId="3733" priority="1362" operator="equal">
      <formula>""</formula>
    </cfRule>
  </conditionalFormatting>
  <conditionalFormatting sqref="AS198:AV200">
    <cfRule type="cellIs" dxfId="3732" priority="1350" operator="equal">
      <formula>""</formula>
    </cfRule>
  </conditionalFormatting>
  <conditionalFormatting sqref="AS198:AV200">
    <cfRule type="cellIs" dxfId="3731" priority="1348" operator="equal">
      <formula>""</formula>
    </cfRule>
  </conditionalFormatting>
  <conditionalFormatting sqref="AS198:AV200">
    <cfRule type="cellIs" dxfId="3730" priority="1343" operator="equal">
      <formula>""</formula>
    </cfRule>
  </conditionalFormatting>
  <conditionalFormatting sqref="AS198:AV200">
    <cfRule type="cellIs" dxfId="3729" priority="1341" operator="equal">
      <formula>""</formula>
    </cfRule>
  </conditionalFormatting>
  <conditionalFormatting sqref="AS169:AY169">
    <cfRule type="cellIs" dxfId="3728" priority="1360" operator="equal">
      <formula>""</formula>
    </cfRule>
  </conditionalFormatting>
  <conditionalFormatting sqref="AS30:AV31 AS47:AV47 AS66:AV66 AS49:AV63 AS88:AV88 AS90:AV92 AS151:AV164 AS187:AV187 AS198:AV207 AS172:AV172 AS169:AY169">
    <cfRule type="cellIs" dxfId="3727" priority="1368" operator="equal">
      <formula>""</formula>
    </cfRule>
  </conditionalFormatting>
  <conditionalFormatting sqref="AS88:AV88">
    <cfRule type="cellIs" dxfId="3726" priority="1367" operator="equal">
      <formula>""</formula>
    </cfRule>
  </conditionalFormatting>
  <conditionalFormatting sqref="AS88:AV88">
    <cfRule type="cellIs" dxfId="3725" priority="1366" operator="equal">
      <formula>""</formula>
    </cfRule>
  </conditionalFormatting>
  <conditionalFormatting sqref="AS169:AY169">
    <cfRule type="cellIs" dxfId="3724" priority="1364" operator="equal">
      <formula>""</formula>
    </cfRule>
  </conditionalFormatting>
  <conditionalFormatting sqref="AS169:AY169">
    <cfRule type="cellIs" dxfId="3723" priority="1359" operator="equal">
      <formula>""</formula>
    </cfRule>
  </conditionalFormatting>
  <conditionalFormatting sqref="AS169:AY169">
    <cfRule type="cellIs" dxfId="3722" priority="1358" operator="equal">
      <formula>""</formula>
    </cfRule>
  </conditionalFormatting>
  <conditionalFormatting sqref="AS198:AV200">
    <cfRule type="cellIs" dxfId="3721" priority="1357" operator="equal">
      <formula>""</formula>
    </cfRule>
  </conditionalFormatting>
  <conditionalFormatting sqref="AS198:AV200">
    <cfRule type="cellIs" dxfId="3720" priority="1355" operator="equal">
      <formula>""</formula>
    </cfRule>
  </conditionalFormatting>
  <conditionalFormatting sqref="AS198:AV200">
    <cfRule type="cellIs" dxfId="3719" priority="1356" operator="equal">
      <formula>""</formula>
    </cfRule>
  </conditionalFormatting>
  <conditionalFormatting sqref="AS198:AV200">
    <cfRule type="cellIs" dxfId="3718" priority="1354" operator="equal">
      <formula>""</formula>
    </cfRule>
  </conditionalFormatting>
  <conditionalFormatting sqref="AS198:AV200">
    <cfRule type="cellIs" dxfId="3717" priority="1353" operator="equal">
      <formula>""</formula>
    </cfRule>
  </conditionalFormatting>
  <conditionalFormatting sqref="AS198:AV200">
    <cfRule type="cellIs" dxfId="3716" priority="1352" operator="equal">
      <formula>""</formula>
    </cfRule>
  </conditionalFormatting>
  <conditionalFormatting sqref="AS198:AV200">
    <cfRule type="cellIs" dxfId="3715" priority="1351" operator="equal">
      <formula>""</formula>
    </cfRule>
  </conditionalFormatting>
  <conditionalFormatting sqref="AS198:AV200">
    <cfRule type="cellIs" dxfId="3714" priority="1349" operator="equal">
      <formula>""</formula>
    </cfRule>
  </conditionalFormatting>
  <conditionalFormatting sqref="AS198:AV200">
    <cfRule type="cellIs" dxfId="3713" priority="1347" operator="equal">
      <formula>""</formula>
    </cfRule>
  </conditionalFormatting>
  <conditionalFormatting sqref="AS198:AV200">
    <cfRule type="cellIs" dxfId="3712" priority="1346" operator="equal">
      <formula>""</formula>
    </cfRule>
  </conditionalFormatting>
  <conditionalFormatting sqref="AS198:AV200">
    <cfRule type="cellIs" dxfId="3711" priority="1345" operator="equal">
      <formula>""</formula>
    </cfRule>
  </conditionalFormatting>
  <conditionalFormatting sqref="AS198:AV200">
    <cfRule type="cellIs" dxfId="3710" priority="1344" operator="equal">
      <formula>""</formula>
    </cfRule>
  </conditionalFormatting>
  <conditionalFormatting sqref="AS198:AV200">
    <cfRule type="cellIs" dxfId="3709" priority="1342" operator="equal">
      <formula>""</formula>
    </cfRule>
  </conditionalFormatting>
  <conditionalFormatting sqref="AS198:AV200">
    <cfRule type="cellIs" dxfId="3708" priority="1338" operator="equal">
      <formula>""</formula>
    </cfRule>
  </conditionalFormatting>
  <conditionalFormatting sqref="AS34:AV40">
    <cfRule type="cellIs" dxfId="3707" priority="1332" operator="equal">
      <formula>""</formula>
    </cfRule>
  </conditionalFormatting>
  <conditionalFormatting sqref="AW376:AY376">
    <cfRule type="cellIs" dxfId="3706" priority="1239" operator="equal">
      <formula>""</formula>
    </cfRule>
  </conditionalFormatting>
  <conditionalFormatting sqref="AW174:AY174">
    <cfRule type="cellIs" dxfId="3705" priority="1230" operator="equal">
      <formula>""</formula>
    </cfRule>
  </conditionalFormatting>
  <conditionalFormatting sqref="AW198:AY200">
    <cfRule type="cellIs" dxfId="3704" priority="1248" operator="equal">
      <formula>""</formula>
    </cfRule>
  </conditionalFormatting>
  <conditionalFormatting sqref="AW81:AX81">
    <cfRule type="cellIs" dxfId="3703" priority="1234" operator="equal">
      <formula>""</formula>
    </cfRule>
  </conditionalFormatting>
  <conditionalFormatting sqref="AW198:AY200">
    <cfRule type="cellIs" dxfId="3702" priority="1249" operator="equal">
      <formula>""</formula>
    </cfRule>
  </conditionalFormatting>
  <conditionalFormatting sqref="AW101:AY101">
    <cfRule type="cellIs" dxfId="3701" priority="1245" operator="equal">
      <formula>""</formula>
    </cfRule>
  </conditionalFormatting>
  <conditionalFormatting sqref="AW175:AY175">
    <cfRule type="cellIs" dxfId="3700" priority="1244" operator="equal">
      <formula>""</formula>
    </cfRule>
  </conditionalFormatting>
  <conditionalFormatting sqref="AW177:AY177 AW178:AX178">
    <cfRule type="cellIs" dxfId="3699" priority="1243" operator="equal">
      <formula>""</formula>
    </cfRule>
  </conditionalFormatting>
  <conditionalFormatting sqref="AW185:AY185">
    <cfRule type="cellIs" dxfId="3698" priority="1242" operator="equal">
      <formula>""</formula>
    </cfRule>
  </conditionalFormatting>
  <conditionalFormatting sqref="AW208:AY208">
    <cfRule type="cellIs" dxfId="3697" priority="1241" operator="equal">
      <formula>""</formula>
    </cfRule>
  </conditionalFormatting>
  <conditionalFormatting sqref="AW353:AY375">
    <cfRule type="cellIs" dxfId="3696" priority="1238" operator="equal">
      <formula>""</formula>
    </cfRule>
  </conditionalFormatting>
  <conditionalFormatting sqref="AW65:AY65">
    <cfRule type="cellIs" dxfId="3695" priority="1237" operator="equal">
      <formula>""</formula>
    </cfRule>
  </conditionalFormatting>
  <conditionalFormatting sqref="AW48:AY48">
    <cfRule type="cellIs" dxfId="3694" priority="1235" operator="equal">
      <formula>""</formula>
    </cfRule>
  </conditionalFormatting>
  <conditionalFormatting sqref="AW99:AY99">
    <cfRule type="cellIs" dxfId="3693" priority="1232" operator="equal">
      <formula>""</formula>
    </cfRule>
  </conditionalFormatting>
  <conditionalFormatting sqref="AW165:AY166">
    <cfRule type="cellIs" dxfId="3692" priority="1228" operator="equal">
      <formula>""</formula>
    </cfRule>
  </conditionalFormatting>
  <conditionalFormatting sqref="AW173:AY173">
    <cfRule type="cellIs" dxfId="3691" priority="1229" operator="equal">
      <formula>""</formula>
    </cfRule>
  </conditionalFormatting>
  <conditionalFormatting sqref="AW101:AY101">
    <cfRule type="cellIs" dxfId="3690" priority="1246" operator="equal">
      <formula>""</formula>
    </cfRule>
  </conditionalFormatting>
  <conditionalFormatting sqref="AW98:AY98">
    <cfRule type="cellIs" dxfId="3689" priority="1231" operator="equal">
      <formula>""</formula>
    </cfRule>
  </conditionalFormatting>
  <conditionalFormatting sqref="AW88:AY88">
    <cfRule type="cellIs" dxfId="3688" priority="1276" operator="equal">
      <formula>""</formula>
    </cfRule>
  </conditionalFormatting>
  <conditionalFormatting sqref="AW212:AY212 AW214:AX289 AW291:AX294 AW309:AX310 AW347:AX347">
    <cfRule type="cellIs" dxfId="3687" priority="1240" operator="equal">
      <formula>""</formula>
    </cfRule>
  </conditionalFormatting>
  <conditionalFormatting sqref="AW82:AY82">
    <cfRule type="cellIs" dxfId="3686" priority="1233" operator="equal">
      <formula>""</formula>
    </cfRule>
  </conditionalFormatting>
  <conditionalFormatting sqref="AW210:AY211">
    <cfRule type="cellIs" dxfId="3685" priority="1227" operator="equal">
      <formula>""</formula>
    </cfRule>
  </conditionalFormatting>
  <conditionalFormatting sqref="AU83:AV84">
    <cfRule type="cellIs" dxfId="3684" priority="1287" operator="equal">
      <formula>""</formula>
    </cfRule>
  </conditionalFormatting>
  <conditionalFormatting sqref="AU87:AV87">
    <cfRule type="cellIs" dxfId="3683" priority="1283" operator="equal">
      <formula>""</formula>
    </cfRule>
  </conditionalFormatting>
  <conditionalFormatting sqref="AU87:AV87">
    <cfRule type="cellIs" dxfId="3682" priority="1284" operator="equal">
      <formula>""</formula>
    </cfRule>
  </conditionalFormatting>
  <conditionalFormatting sqref="AU100:AV100">
    <cfRule type="cellIs" dxfId="3681" priority="1281" operator="equal">
      <formula>""</formula>
    </cfRule>
  </conditionalFormatting>
  <conditionalFormatting sqref="AU100:AV100">
    <cfRule type="cellIs" dxfId="3680" priority="1282" operator="equal">
      <formula>""</formula>
    </cfRule>
  </conditionalFormatting>
  <conditionalFormatting sqref="AW167:AY167 AW338:AY338 AY126:AY150 AY258 AY288 AY102:AY106 AY348:AY349 AY295:AY308 AY109:AY119 AY260:AY286 AY311:AY334 AY231:AY254 AW87:AX87 AW100:AX100 AW64:AY64 AW83:AX84 AW93:AY95 AY352">
    <cfRule type="cellIs" dxfId="3679" priority="1280" operator="equal">
      <formula>""</formula>
    </cfRule>
  </conditionalFormatting>
  <conditionalFormatting sqref="AW102:AX106 AW109:AX119 AW126:AX150">
    <cfRule type="cellIs" dxfId="3678" priority="1279" operator="equal">
      <formula>""</formula>
    </cfRule>
  </conditionalFormatting>
  <conditionalFormatting sqref="AW30:AY31 AW47:AY47 AW66:AY66 AW49:AY63 AW88:AY88 AW90:AY92 AW151:AY164 AW187:AY187 AW198:AY207 AW172:AY172">
    <cfRule type="cellIs" dxfId="3677" priority="1278" operator="equal">
      <formula>""</formula>
    </cfRule>
  </conditionalFormatting>
  <conditionalFormatting sqref="AW88:AY88">
    <cfRule type="cellIs" dxfId="3676" priority="1277" operator="equal">
      <formula>""</formula>
    </cfRule>
  </conditionalFormatting>
  <conditionalFormatting sqref="AW34:AY40">
    <cfRule type="cellIs" dxfId="3675" priority="1247" operator="equal">
      <formula>""</formula>
    </cfRule>
  </conditionalFormatting>
  <conditionalFormatting sqref="AW67:AY67">
    <cfRule type="cellIs" dxfId="3674" priority="1236" operator="equal">
      <formula>""</formula>
    </cfRule>
  </conditionalFormatting>
  <conditionalFormatting sqref="AY83:AY84">
    <cfRule type="cellIs" dxfId="3673" priority="1208" operator="equal">
      <formula>""</formula>
    </cfRule>
  </conditionalFormatting>
  <conditionalFormatting sqref="AW197:AY197">
    <cfRule type="cellIs" dxfId="3672" priority="1226" operator="equal">
      <formula>""</formula>
    </cfRule>
  </conditionalFormatting>
  <conditionalFormatting sqref="AW33:AY33">
    <cfRule type="cellIs" dxfId="3671" priority="1225" operator="equal">
      <formula>""</formula>
    </cfRule>
  </conditionalFormatting>
  <conditionalFormatting sqref="AW32:AY32">
    <cfRule type="cellIs" dxfId="3670" priority="1224" operator="equal">
      <formula>""</formula>
    </cfRule>
  </conditionalFormatting>
  <conditionalFormatting sqref="AW170:AY170">
    <cfRule type="cellIs" dxfId="3669" priority="1223" operator="equal">
      <formula>""</formula>
    </cfRule>
  </conditionalFormatting>
  <conditionalFormatting sqref="AW186:AY186">
    <cfRule type="cellIs" dxfId="3668" priority="1222" operator="equal">
      <formula>""</formula>
    </cfRule>
  </conditionalFormatting>
  <conditionalFormatting sqref="AW188:AY188">
    <cfRule type="cellIs" dxfId="3667" priority="1216" operator="equal">
      <formula>""</formula>
    </cfRule>
  </conditionalFormatting>
  <conditionalFormatting sqref="AY335:AY337">
    <cfRule type="cellIs" dxfId="3666" priority="1214" operator="equal">
      <formula>""</formula>
    </cfRule>
  </conditionalFormatting>
  <conditionalFormatting sqref="AY168">
    <cfRule type="cellIs" dxfId="3665" priority="1194" operator="equal">
      <formula>""</formula>
    </cfRule>
  </conditionalFormatting>
  <conditionalFormatting sqref="AW295:AX308 AW311:AX334">
    <cfRule type="cellIs" dxfId="3664" priority="1213" operator="equal">
      <formula>""</formula>
    </cfRule>
  </conditionalFormatting>
  <conditionalFormatting sqref="AY45:AY46">
    <cfRule type="cellIs" dxfId="3663" priority="1211" operator="equal">
      <formula>""</formula>
    </cfRule>
  </conditionalFormatting>
  <conditionalFormatting sqref="AY178">
    <cfRule type="cellIs" dxfId="3662" priority="1209" operator="equal">
      <formula>""</formula>
    </cfRule>
  </conditionalFormatting>
  <conditionalFormatting sqref="AY18:AY29">
    <cfRule type="cellIs" dxfId="3661" priority="1221" operator="equal">
      <formula>""</formula>
    </cfRule>
  </conditionalFormatting>
  <conditionalFormatting sqref="AW18:AW29">
    <cfRule type="cellIs" dxfId="3660" priority="1219" operator="equal">
      <formula>""</formula>
    </cfRule>
  </conditionalFormatting>
  <conditionalFormatting sqref="AW213:AY213">
    <cfRule type="cellIs" dxfId="3659" priority="1218" operator="equal">
      <formula>""</formula>
    </cfRule>
  </conditionalFormatting>
  <conditionalFormatting sqref="AW176:AY176">
    <cfRule type="cellIs" dxfId="3658" priority="1217" operator="equal">
      <formula>""</formula>
    </cfRule>
  </conditionalFormatting>
  <conditionalFormatting sqref="AW348:AX349 AW352:AX352">
    <cfRule type="cellIs" dxfId="3657" priority="1212" operator="equal">
      <formula>""</formula>
    </cfRule>
  </conditionalFormatting>
  <conditionalFormatting sqref="AX18:AX29">
    <cfRule type="cellIs" dxfId="3656" priority="1220" operator="equal">
      <formula>""</formula>
    </cfRule>
  </conditionalFormatting>
  <conditionalFormatting sqref="AW335:AX337">
    <cfRule type="cellIs" dxfId="3655" priority="1215" operator="equal">
      <formula>""</formula>
    </cfRule>
  </conditionalFormatting>
  <conditionalFormatting sqref="AW168:AX168">
    <cfRule type="cellIs" dxfId="3654" priority="1195" operator="equal">
      <formula>""</formula>
    </cfRule>
  </conditionalFormatting>
  <conditionalFormatting sqref="AY83:AY84">
    <cfRule type="cellIs" dxfId="3653" priority="1205" operator="equal">
      <formula>""</formula>
    </cfRule>
  </conditionalFormatting>
  <conditionalFormatting sqref="AY83:AY84">
    <cfRule type="cellIs" dxfId="3652" priority="1207" operator="equal">
      <formula>""</formula>
    </cfRule>
  </conditionalFormatting>
  <conditionalFormatting sqref="AY83:AY84">
    <cfRule type="cellIs" dxfId="3651" priority="1206" operator="equal">
      <formula>""</formula>
    </cfRule>
  </conditionalFormatting>
  <conditionalFormatting sqref="AY87">
    <cfRule type="cellIs" dxfId="3650" priority="1201" operator="equal">
      <formula>""</formula>
    </cfRule>
  </conditionalFormatting>
  <conditionalFormatting sqref="AY87">
    <cfRule type="cellIs" dxfId="3649" priority="1204" operator="equal">
      <formula>""</formula>
    </cfRule>
  </conditionalFormatting>
  <conditionalFormatting sqref="AY87">
    <cfRule type="cellIs" dxfId="3648" priority="1203" operator="equal">
      <formula>""</formula>
    </cfRule>
  </conditionalFormatting>
  <conditionalFormatting sqref="AY87">
    <cfRule type="cellIs" dxfId="3647" priority="1202" operator="equal">
      <formula>""</formula>
    </cfRule>
  </conditionalFormatting>
  <conditionalFormatting sqref="AY100">
    <cfRule type="cellIs" dxfId="3646" priority="1199" operator="equal">
      <formula>""</formula>
    </cfRule>
  </conditionalFormatting>
  <conditionalFormatting sqref="AY100">
    <cfRule type="cellIs" dxfId="3645" priority="1200" operator="equal">
      <formula>""</formula>
    </cfRule>
  </conditionalFormatting>
  <conditionalFormatting sqref="AS77:AY77">
    <cfRule type="cellIs" dxfId="3644" priority="1198" operator="equal">
      <formula>""</formula>
    </cfRule>
  </conditionalFormatting>
  <conditionalFormatting sqref="AS96:AY97">
    <cfRule type="cellIs" dxfId="3643" priority="1197" operator="equal">
      <formula>""</formula>
    </cfRule>
  </conditionalFormatting>
  <conditionalFormatting sqref="AW168:AX168">
    <cfRule type="cellIs" dxfId="3642" priority="1196" operator="equal">
      <formula>""</formula>
    </cfRule>
  </conditionalFormatting>
  <conditionalFormatting sqref="AU168:AV168">
    <cfRule type="cellIs" dxfId="3641" priority="1192" operator="equal">
      <formula>""</formula>
    </cfRule>
  </conditionalFormatting>
  <conditionalFormatting sqref="AS168:AT168">
    <cfRule type="cellIs" dxfId="3640" priority="1193" operator="equal">
      <formula>""</formula>
    </cfRule>
  </conditionalFormatting>
  <conditionalFormatting sqref="AS171:AY171">
    <cfRule type="cellIs" dxfId="3639" priority="1191" operator="equal">
      <formula>""</formula>
    </cfRule>
  </conditionalFormatting>
  <conditionalFormatting sqref="AI182:AJ182 AO182">
    <cfRule type="cellIs" dxfId="3638" priority="1190" operator="equal">
      <formula>""</formula>
    </cfRule>
  </conditionalFormatting>
  <conditionalFormatting sqref="AS182:AY182">
    <cfRule type="cellIs" dxfId="3637" priority="1189" operator="equal">
      <formula>""</formula>
    </cfRule>
  </conditionalFormatting>
  <conditionalFormatting sqref="AI195:AJ195 AO195">
    <cfRule type="cellIs" dxfId="3636" priority="1188" operator="equal">
      <formula>""</formula>
    </cfRule>
  </conditionalFormatting>
  <conditionalFormatting sqref="AI209:AJ209 AO209">
    <cfRule type="cellIs" dxfId="3635" priority="1187" operator="equal">
      <formula>""</formula>
    </cfRule>
  </conditionalFormatting>
  <conditionalFormatting sqref="AI290:AJ290 AO290">
    <cfRule type="cellIs" dxfId="3634" priority="1186" operator="equal">
      <formula>""</formula>
    </cfRule>
  </conditionalFormatting>
  <conditionalFormatting sqref="AI196:AJ196 AO196">
    <cfRule type="cellIs" dxfId="3633" priority="1185" operator="equal">
      <formula>""</formula>
    </cfRule>
  </conditionalFormatting>
  <conditionalFormatting sqref="AS195:AY195">
    <cfRule type="cellIs" dxfId="3632" priority="1184" operator="equal">
      <formula>""</formula>
    </cfRule>
  </conditionalFormatting>
  <conditionalFormatting sqref="AS209:AY209">
    <cfRule type="cellIs" dxfId="3631" priority="1183" operator="equal">
      <formula>""</formula>
    </cfRule>
  </conditionalFormatting>
  <conditionalFormatting sqref="AS196:AY196">
    <cfRule type="cellIs" dxfId="3630" priority="1182" operator="equal">
      <formula>""</formula>
    </cfRule>
  </conditionalFormatting>
  <conditionalFormatting sqref="AS290:AY290">
    <cfRule type="cellIs" dxfId="3629" priority="1181" operator="equal">
      <formula>""</formula>
    </cfRule>
  </conditionalFormatting>
  <conditionalFormatting sqref="AS78:AY80">
    <cfRule type="cellIs" dxfId="3628" priority="1180" operator="equal">
      <formula>""</formula>
    </cfRule>
  </conditionalFormatting>
  <conditionalFormatting sqref="AW107:AY108">
    <cfRule type="cellIs" dxfId="3627" priority="1179" operator="equal">
      <formula>""</formula>
    </cfRule>
  </conditionalFormatting>
  <conditionalFormatting sqref="AS107:AV108">
    <cfRule type="cellIs" dxfId="3626" priority="1178" operator="equal">
      <formula>""</formula>
    </cfRule>
  </conditionalFormatting>
  <conditionalFormatting sqref="AW120:AY125">
    <cfRule type="cellIs" dxfId="3625" priority="1177" operator="equal">
      <formula>""</formula>
    </cfRule>
  </conditionalFormatting>
  <conditionalFormatting sqref="AS120:AV125">
    <cfRule type="cellIs" dxfId="3624" priority="1176" operator="equal">
      <formula>""</formula>
    </cfRule>
  </conditionalFormatting>
  <conditionalFormatting sqref="AU183:AY184">
    <cfRule type="cellIs" dxfId="3623" priority="1175" operator="equal">
      <formula>""</formula>
    </cfRule>
  </conditionalFormatting>
  <conditionalFormatting sqref="AU214:AU242 AU255:AU257 AU259 AU287 AU289 AU291:AU294 AU309:AU310 AU347">
    <cfRule type="cellIs" dxfId="3622" priority="1174" operator="equal">
      <formula>""</formula>
    </cfRule>
  </conditionalFormatting>
  <conditionalFormatting sqref="AY214:AY230 AY255:AY257 AY259 AY287 AY289 AY291:AY294 AY309:AY310 AY347">
    <cfRule type="cellIs" dxfId="3621" priority="1173" operator="equal">
      <formula>""</formula>
    </cfRule>
  </conditionalFormatting>
  <conditionalFormatting sqref="AN167 AN126:AN150 AN258 AN288 AN102:AN106 AN348:AN349 AN295:AN308 AN109:AN119 AN260:AN286 AN311:AN334 AN231:AN254 AN64 AN93:AN95 AN352">
    <cfRule type="cellIs" dxfId="3620" priority="1172" operator="equal">
      <formula>""</formula>
    </cfRule>
  </conditionalFormatting>
  <conditionalFormatting sqref="AN88">
    <cfRule type="cellIs" dxfId="3619" priority="1166" operator="equal">
      <formula>""</formula>
    </cfRule>
  </conditionalFormatting>
  <conditionalFormatting sqref="AN198:AN200">
    <cfRule type="cellIs" dxfId="3618" priority="1168" operator="equal">
      <formula>""</formula>
    </cfRule>
  </conditionalFormatting>
  <conditionalFormatting sqref="AN198:AN200">
    <cfRule type="cellIs" dxfId="3617" priority="1167" operator="equal">
      <formula>""</formula>
    </cfRule>
  </conditionalFormatting>
  <conditionalFormatting sqref="AN198:AN200">
    <cfRule type="cellIs" dxfId="3616" priority="1158" operator="equal">
      <formula>""</formula>
    </cfRule>
  </conditionalFormatting>
  <conditionalFormatting sqref="AN198:AN200">
    <cfRule type="cellIs" dxfId="3615" priority="1156" operator="equal">
      <formula>""</formula>
    </cfRule>
  </conditionalFormatting>
  <conditionalFormatting sqref="AN198:AN200">
    <cfRule type="cellIs" dxfId="3614" priority="1151" operator="equal">
      <formula>""</formula>
    </cfRule>
  </conditionalFormatting>
  <conditionalFormatting sqref="AN198:AN200">
    <cfRule type="cellIs" dxfId="3613" priority="1149" operator="equal">
      <formula>""</formula>
    </cfRule>
  </conditionalFormatting>
  <conditionalFormatting sqref="AN198:AN200">
    <cfRule type="cellIs" dxfId="3612" priority="1144" operator="equal">
      <formula>""</formula>
    </cfRule>
  </conditionalFormatting>
  <conditionalFormatting sqref="AN198:AN200">
    <cfRule type="cellIs" dxfId="3611" priority="1143" operator="equal">
      <formula>""</formula>
    </cfRule>
  </conditionalFormatting>
  <conditionalFormatting sqref="AN198:AN200">
    <cfRule type="cellIs" dxfId="3610" priority="1145" operator="equal">
      <formula>""</formula>
    </cfRule>
  </conditionalFormatting>
  <conditionalFormatting sqref="AN30:AN31 AN47 AN66 AN49:AN63 AN88 AN90:AN92 AN151:AN164 AN187 AN198:AN207 AN172">
    <cfRule type="cellIs" dxfId="3609" priority="1171" operator="equal">
      <formula>""</formula>
    </cfRule>
  </conditionalFormatting>
  <conditionalFormatting sqref="AN88">
    <cfRule type="cellIs" dxfId="3608" priority="1170" operator="equal">
      <formula>""</formula>
    </cfRule>
  </conditionalFormatting>
  <conditionalFormatting sqref="AN88">
    <cfRule type="cellIs" dxfId="3607" priority="1169" operator="equal">
      <formula>""</formula>
    </cfRule>
  </conditionalFormatting>
  <conditionalFormatting sqref="AN198:AN200">
    <cfRule type="cellIs" dxfId="3606" priority="1165" operator="equal">
      <formula>""</formula>
    </cfRule>
  </conditionalFormatting>
  <conditionalFormatting sqref="AN198:AN200">
    <cfRule type="cellIs" dxfId="3605" priority="1163" operator="equal">
      <formula>""</formula>
    </cfRule>
  </conditionalFormatting>
  <conditionalFormatting sqref="AN198:AN200">
    <cfRule type="cellIs" dxfId="3604" priority="1164" operator="equal">
      <formula>""</formula>
    </cfRule>
  </conditionalFormatting>
  <conditionalFormatting sqref="AN198:AN200">
    <cfRule type="cellIs" dxfId="3603" priority="1162" operator="equal">
      <formula>""</formula>
    </cfRule>
  </conditionalFormatting>
  <conditionalFormatting sqref="AN198:AN200">
    <cfRule type="cellIs" dxfId="3602" priority="1161" operator="equal">
      <formula>""</formula>
    </cfRule>
  </conditionalFormatting>
  <conditionalFormatting sqref="AN198:AN200">
    <cfRule type="cellIs" dxfId="3601" priority="1141" operator="equal">
      <formula>""</formula>
    </cfRule>
  </conditionalFormatting>
  <conditionalFormatting sqref="AN198:AN200">
    <cfRule type="cellIs" dxfId="3600" priority="1160" operator="equal">
      <formula>""</formula>
    </cfRule>
  </conditionalFormatting>
  <conditionalFormatting sqref="AN198:AN200">
    <cfRule type="cellIs" dxfId="3599" priority="1159" operator="equal">
      <formula>""</formula>
    </cfRule>
  </conditionalFormatting>
  <conditionalFormatting sqref="AN198:AN200">
    <cfRule type="cellIs" dxfId="3598" priority="1157" operator="equal">
      <formula>""</formula>
    </cfRule>
  </conditionalFormatting>
  <conditionalFormatting sqref="AN198:AN200">
    <cfRule type="cellIs" dxfId="3597" priority="1155" operator="equal">
      <formula>""</formula>
    </cfRule>
  </conditionalFormatting>
  <conditionalFormatting sqref="AN198:AN200">
    <cfRule type="cellIs" dxfId="3596" priority="1154" operator="equal">
      <formula>""</formula>
    </cfRule>
  </conditionalFormatting>
  <conditionalFormatting sqref="AN198:AN200">
    <cfRule type="cellIs" dxfId="3595" priority="1153" operator="equal">
      <formula>""</formula>
    </cfRule>
  </conditionalFormatting>
  <conditionalFormatting sqref="AN198:AN200">
    <cfRule type="cellIs" dxfId="3594" priority="1152" operator="equal">
      <formula>""</formula>
    </cfRule>
  </conditionalFormatting>
  <conditionalFormatting sqref="AN198:AN200">
    <cfRule type="cellIs" dxfId="3593" priority="1150" operator="equal">
      <formula>""</formula>
    </cfRule>
  </conditionalFormatting>
  <conditionalFormatting sqref="AN198:AN200">
    <cfRule type="cellIs" dxfId="3592" priority="1148" operator="equal">
      <formula>""</formula>
    </cfRule>
  </conditionalFormatting>
  <conditionalFormatting sqref="AN198:AN200">
    <cfRule type="cellIs" dxfId="3591" priority="1147" operator="equal">
      <formula>""</formula>
    </cfRule>
  </conditionalFormatting>
  <conditionalFormatting sqref="AN198:AN200">
    <cfRule type="cellIs" dxfId="3590" priority="1146" operator="equal">
      <formula>""</formula>
    </cfRule>
  </conditionalFormatting>
  <conditionalFormatting sqref="AN198:AN200">
    <cfRule type="cellIs" dxfId="3589" priority="1142" operator="equal">
      <formula>""</formula>
    </cfRule>
  </conditionalFormatting>
  <conditionalFormatting sqref="AN34:AN40">
    <cfRule type="cellIs" dxfId="3588" priority="1140" operator="equal">
      <formula>""</formula>
    </cfRule>
  </conditionalFormatting>
  <conditionalFormatting sqref="AN101">
    <cfRule type="cellIs" dxfId="3587" priority="1138" operator="equal">
      <formula>""</formula>
    </cfRule>
  </conditionalFormatting>
  <conditionalFormatting sqref="AN101">
    <cfRule type="cellIs" dxfId="3586" priority="1139" operator="equal">
      <formula>""</formula>
    </cfRule>
  </conditionalFormatting>
  <conditionalFormatting sqref="AN175">
    <cfRule type="cellIs" dxfId="3585" priority="1137" operator="equal">
      <formula>""</formula>
    </cfRule>
  </conditionalFormatting>
  <conditionalFormatting sqref="AN177">
    <cfRule type="cellIs" dxfId="3584" priority="1136" operator="equal">
      <formula>""</formula>
    </cfRule>
  </conditionalFormatting>
  <conditionalFormatting sqref="AN185">
    <cfRule type="cellIs" dxfId="3583" priority="1135" operator="equal">
      <formula>""</formula>
    </cfRule>
  </conditionalFormatting>
  <conditionalFormatting sqref="AN208">
    <cfRule type="cellIs" dxfId="3582" priority="1134" operator="equal">
      <formula>""</formula>
    </cfRule>
  </conditionalFormatting>
  <conditionalFormatting sqref="AN212">
    <cfRule type="cellIs" dxfId="3581" priority="1133" operator="equal">
      <formula>""</formula>
    </cfRule>
  </conditionalFormatting>
  <conditionalFormatting sqref="AN376">
    <cfRule type="cellIs" dxfId="3580" priority="1132" operator="equal">
      <formula>""</formula>
    </cfRule>
  </conditionalFormatting>
  <conditionalFormatting sqref="AN353:AN375">
    <cfRule type="cellIs" dxfId="3579" priority="1131" operator="equal">
      <formula>""</formula>
    </cfRule>
  </conditionalFormatting>
  <conditionalFormatting sqref="AN65">
    <cfRule type="cellIs" dxfId="3578" priority="1130" operator="equal">
      <formula>""</formula>
    </cfRule>
  </conditionalFormatting>
  <conditionalFormatting sqref="AN67">
    <cfRule type="cellIs" dxfId="3577" priority="1129" operator="equal">
      <formula>""</formula>
    </cfRule>
  </conditionalFormatting>
  <conditionalFormatting sqref="AN48">
    <cfRule type="cellIs" dxfId="3576" priority="1128" operator="equal">
      <formula>""</formula>
    </cfRule>
  </conditionalFormatting>
  <conditionalFormatting sqref="AN82">
    <cfRule type="cellIs" dxfId="3575" priority="1127" operator="equal">
      <formula>""</formula>
    </cfRule>
  </conditionalFormatting>
  <conditionalFormatting sqref="AN99">
    <cfRule type="cellIs" dxfId="3574" priority="1126" operator="equal">
      <formula>""</formula>
    </cfRule>
  </conditionalFormatting>
  <conditionalFormatting sqref="AN98">
    <cfRule type="cellIs" dxfId="3573" priority="1125" operator="equal">
      <formula>""</formula>
    </cfRule>
  </conditionalFormatting>
  <conditionalFormatting sqref="AN174">
    <cfRule type="cellIs" dxfId="3572" priority="1124" operator="equal">
      <formula>""</formula>
    </cfRule>
  </conditionalFormatting>
  <conditionalFormatting sqref="AN173">
    <cfRule type="cellIs" dxfId="3571" priority="1123" operator="equal">
      <formula>""</formula>
    </cfRule>
  </conditionalFormatting>
  <conditionalFormatting sqref="AN165:AN166">
    <cfRule type="cellIs" dxfId="3570" priority="1122" operator="equal">
      <formula>""</formula>
    </cfRule>
  </conditionalFormatting>
  <conditionalFormatting sqref="AN210:AN211">
    <cfRule type="cellIs" dxfId="3569" priority="1121" operator="equal">
      <formula>""</formula>
    </cfRule>
  </conditionalFormatting>
  <conditionalFormatting sqref="AN197">
    <cfRule type="cellIs" dxfId="3568" priority="1120" operator="equal">
      <formula>""</formula>
    </cfRule>
  </conditionalFormatting>
  <conditionalFormatting sqref="AN33">
    <cfRule type="cellIs" dxfId="3567" priority="1119" operator="equal">
      <formula>""</formula>
    </cfRule>
  </conditionalFormatting>
  <conditionalFormatting sqref="AN32">
    <cfRule type="cellIs" dxfId="3566" priority="1118" operator="equal">
      <formula>""</formula>
    </cfRule>
  </conditionalFormatting>
  <conditionalFormatting sqref="AN170">
    <cfRule type="cellIs" dxfId="3565" priority="1117" operator="equal">
      <formula>""</formula>
    </cfRule>
  </conditionalFormatting>
  <conditionalFormatting sqref="AN186">
    <cfRule type="cellIs" dxfId="3564" priority="1116" operator="equal">
      <formula>""</formula>
    </cfRule>
  </conditionalFormatting>
  <conditionalFormatting sqref="AN123:AN124">
    <cfRule type="cellIs" dxfId="3563" priority="1097" operator="equal">
      <formula>""</formula>
    </cfRule>
  </conditionalFormatting>
  <conditionalFormatting sqref="AN171">
    <cfRule type="cellIs" dxfId="3562" priority="1095" operator="equal">
      <formula>""</formula>
    </cfRule>
  </conditionalFormatting>
  <conditionalFormatting sqref="AN168:AN169">
    <cfRule type="cellIs" dxfId="3561" priority="1096" operator="equal">
      <formula>""</formula>
    </cfRule>
  </conditionalFormatting>
  <conditionalFormatting sqref="AN182">
    <cfRule type="cellIs" dxfId="3560" priority="1093" operator="equal">
      <formula>""</formula>
    </cfRule>
  </conditionalFormatting>
  <conditionalFormatting sqref="AN209">
    <cfRule type="cellIs" dxfId="3559" priority="1090" operator="equal">
      <formula>""</formula>
    </cfRule>
  </conditionalFormatting>
  <conditionalFormatting sqref="AN188">
    <cfRule type="cellIs" dxfId="3558" priority="1112" operator="equal">
      <formula>""</formula>
    </cfRule>
  </conditionalFormatting>
  <conditionalFormatting sqref="AN79">
    <cfRule type="cellIs" dxfId="3557" priority="1107" operator="equal">
      <formula>""</formula>
    </cfRule>
  </conditionalFormatting>
  <conditionalFormatting sqref="AN45:AN46">
    <cfRule type="cellIs" dxfId="3556" priority="1110" operator="equal">
      <formula>""</formula>
    </cfRule>
  </conditionalFormatting>
  <conditionalFormatting sqref="AN80">
    <cfRule type="cellIs" dxfId="3555" priority="1106" operator="equal">
      <formula>""</formula>
    </cfRule>
  </conditionalFormatting>
  <conditionalFormatting sqref="AN81">
    <cfRule type="cellIs" dxfId="3554" priority="1105" operator="equal">
      <formula>""</formula>
    </cfRule>
  </conditionalFormatting>
  <conditionalFormatting sqref="AN89">
    <cfRule type="cellIs" dxfId="3553" priority="1104" operator="equal">
      <formula>""</formula>
    </cfRule>
  </conditionalFormatting>
  <conditionalFormatting sqref="AN96:AN97">
    <cfRule type="cellIs" dxfId="3552" priority="1103" operator="equal">
      <formula>""</formula>
    </cfRule>
  </conditionalFormatting>
  <conditionalFormatting sqref="AN108">
    <cfRule type="cellIs" dxfId="3551" priority="1101" operator="equal">
      <formula>""</formula>
    </cfRule>
  </conditionalFormatting>
  <conditionalFormatting sqref="AN120">
    <cfRule type="cellIs" dxfId="3550" priority="1100" operator="equal">
      <formula>""</formula>
    </cfRule>
  </conditionalFormatting>
  <conditionalFormatting sqref="AN121:AN122">
    <cfRule type="cellIs" dxfId="3549" priority="1099" operator="equal">
      <formula>""</formula>
    </cfRule>
  </conditionalFormatting>
  <conditionalFormatting sqref="AN183">
    <cfRule type="cellIs" dxfId="3548" priority="1094" operator="equal">
      <formula>""</formula>
    </cfRule>
  </conditionalFormatting>
  <conditionalFormatting sqref="AN184">
    <cfRule type="cellIs" dxfId="3547" priority="1092" operator="equal">
      <formula>""</formula>
    </cfRule>
  </conditionalFormatting>
  <conditionalFormatting sqref="AN227">
    <cfRule type="cellIs" dxfId="3546" priority="1089" operator="equal">
      <formula>""</formula>
    </cfRule>
  </conditionalFormatting>
  <conditionalFormatting sqref="AN178">
    <cfRule type="cellIs" dxfId="3545" priority="1087" operator="equal">
      <formula>""</formula>
    </cfRule>
  </conditionalFormatting>
  <conditionalFormatting sqref="AN213">
    <cfRule type="cellIs" dxfId="3544" priority="1114" operator="equal">
      <formula>""</formula>
    </cfRule>
  </conditionalFormatting>
  <conditionalFormatting sqref="AN176">
    <cfRule type="cellIs" dxfId="3543" priority="1113" operator="equal">
      <formula>""</formula>
    </cfRule>
  </conditionalFormatting>
  <conditionalFormatting sqref="AN78">
    <cfRule type="cellIs" dxfId="3542" priority="1108" operator="equal">
      <formula>""</formula>
    </cfRule>
  </conditionalFormatting>
  <conditionalFormatting sqref="AN107">
    <cfRule type="cellIs" dxfId="3541" priority="1102" operator="equal">
      <formula>""</formula>
    </cfRule>
  </conditionalFormatting>
  <conditionalFormatting sqref="AN18:AN29">
    <cfRule type="cellIs" dxfId="3540" priority="1115" operator="equal">
      <formula>""</formula>
    </cfRule>
  </conditionalFormatting>
  <conditionalFormatting sqref="AN310">
    <cfRule type="cellIs" dxfId="3539" priority="1088" operator="equal">
      <formula>""</formula>
    </cfRule>
  </conditionalFormatting>
  <conditionalFormatting sqref="AN77">
    <cfRule type="cellIs" dxfId="3538" priority="1109" operator="equal">
      <formula>""</formula>
    </cfRule>
  </conditionalFormatting>
  <conditionalFormatting sqref="AN335:AN337">
    <cfRule type="cellIs" dxfId="3537" priority="1111" operator="equal">
      <formula>""</formula>
    </cfRule>
  </conditionalFormatting>
  <conditionalFormatting sqref="AN125">
    <cfRule type="cellIs" dxfId="3536" priority="1098" operator="equal">
      <formula>""</formula>
    </cfRule>
  </conditionalFormatting>
  <conditionalFormatting sqref="AN195:AN196">
    <cfRule type="cellIs" dxfId="3535" priority="1091" operator="equal">
      <formula>""</formula>
    </cfRule>
  </conditionalFormatting>
  <conditionalFormatting sqref="AN83:AN84">
    <cfRule type="cellIs" dxfId="3534" priority="1083" operator="equal">
      <formula>""</formula>
    </cfRule>
  </conditionalFormatting>
  <conditionalFormatting sqref="AN83:AN84">
    <cfRule type="cellIs" dxfId="3533" priority="1086" operator="equal">
      <formula>""</formula>
    </cfRule>
  </conditionalFormatting>
  <conditionalFormatting sqref="AN83:AN84">
    <cfRule type="cellIs" dxfId="3532" priority="1085" operator="equal">
      <formula>""</formula>
    </cfRule>
  </conditionalFormatting>
  <conditionalFormatting sqref="AN83:AN84">
    <cfRule type="cellIs" dxfId="3531" priority="1084" operator="equal">
      <formula>""</formula>
    </cfRule>
  </conditionalFormatting>
  <conditionalFormatting sqref="AN85">
    <cfRule type="cellIs" dxfId="3530" priority="1082" operator="equal">
      <formula>""</formula>
    </cfRule>
  </conditionalFormatting>
  <conditionalFormatting sqref="AN87">
    <cfRule type="cellIs" dxfId="3529" priority="1078" operator="equal">
      <formula>""</formula>
    </cfRule>
  </conditionalFormatting>
  <conditionalFormatting sqref="AN87">
    <cfRule type="cellIs" dxfId="3528" priority="1081" operator="equal">
      <formula>""</formula>
    </cfRule>
  </conditionalFormatting>
  <conditionalFormatting sqref="AN87">
    <cfRule type="cellIs" dxfId="3527" priority="1080" operator="equal">
      <formula>""</formula>
    </cfRule>
  </conditionalFormatting>
  <conditionalFormatting sqref="AN87">
    <cfRule type="cellIs" dxfId="3526" priority="1079" operator="equal">
      <formula>""</formula>
    </cfRule>
  </conditionalFormatting>
  <conditionalFormatting sqref="AN100">
    <cfRule type="cellIs" dxfId="3525" priority="1076" operator="equal">
      <formula>""</formula>
    </cfRule>
  </conditionalFormatting>
  <conditionalFormatting sqref="AN100">
    <cfRule type="cellIs" dxfId="3524" priority="1077" operator="equal">
      <formula>""</formula>
    </cfRule>
  </conditionalFormatting>
  <conditionalFormatting sqref="AM167 AM126:AM150 AM258 AM288 AM102:AM106 AM348:AM349 AM295:AM308 AM109:AM119 AM260:AM286 AM311:AM334 AM231:AM254 AM64 AM93:AM95 AM352">
    <cfRule type="cellIs" dxfId="3523" priority="1075" operator="equal">
      <formula>""</formula>
    </cfRule>
  </conditionalFormatting>
  <conditionalFormatting sqref="AM88">
    <cfRule type="cellIs" dxfId="3522" priority="1069" operator="equal">
      <formula>""</formula>
    </cfRule>
  </conditionalFormatting>
  <conditionalFormatting sqref="AM198:AM200">
    <cfRule type="cellIs" dxfId="3521" priority="1071" operator="equal">
      <formula>""</formula>
    </cfRule>
  </conditionalFormatting>
  <conditionalFormatting sqref="AM198:AM200">
    <cfRule type="cellIs" dxfId="3520" priority="1070" operator="equal">
      <formula>""</formula>
    </cfRule>
  </conditionalFormatting>
  <conditionalFormatting sqref="AM198:AM200">
    <cfRule type="cellIs" dxfId="3519" priority="1061" operator="equal">
      <formula>""</formula>
    </cfRule>
  </conditionalFormatting>
  <conditionalFormatting sqref="AM198:AM200">
    <cfRule type="cellIs" dxfId="3518" priority="1059" operator="equal">
      <formula>""</formula>
    </cfRule>
  </conditionalFormatting>
  <conditionalFormatting sqref="AM198:AM200">
    <cfRule type="cellIs" dxfId="3517" priority="1054" operator="equal">
      <formula>""</formula>
    </cfRule>
  </conditionalFormatting>
  <conditionalFormatting sqref="AM198:AM200">
    <cfRule type="cellIs" dxfId="3516" priority="1052" operator="equal">
      <formula>""</formula>
    </cfRule>
  </conditionalFormatting>
  <conditionalFormatting sqref="AM198:AM200">
    <cfRule type="cellIs" dxfId="3515" priority="1047" operator="equal">
      <formula>""</formula>
    </cfRule>
  </conditionalFormatting>
  <conditionalFormatting sqref="AM198:AM200">
    <cfRule type="cellIs" dxfId="3514" priority="1046" operator="equal">
      <formula>""</formula>
    </cfRule>
  </conditionalFormatting>
  <conditionalFormatting sqref="AM198:AM200">
    <cfRule type="cellIs" dxfId="3513" priority="1048" operator="equal">
      <formula>""</formula>
    </cfRule>
  </conditionalFormatting>
  <conditionalFormatting sqref="AM30:AM31 AM47 AM66 AM49:AM63 AM88 AM90:AM92 AM151:AM164 AM187 AM198:AM207 AM172">
    <cfRule type="cellIs" dxfId="3512" priority="1074" operator="equal">
      <formula>""</formula>
    </cfRule>
  </conditionalFormatting>
  <conditionalFormatting sqref="AM88">
    <cfRule type="cellIs" dxfId="3511" priority="1073" operator="equal">
      <formula>""</formula>
    </cfRule>
  </conditionalFormatting>
  <conditionalFormatting sqref="AM88">
    <cfRule type="cellIs" dxfId="3510" priority="1072" operator="equal">
      <formula>""</formula>
    </cfRule>
  </conditionalFormatting>
  <conditionalFormatting sqref="AM198:AM200">
    <cfRule type="cellIs" dxfId="3509" priority="1068" operator="equal">
      <formula>""</formula>
    </cfRule>
  </conditionalFormatting>
  <conditionalFormatting sqref="AM198:AM200">
    <cfRule type="cellIs" dxfId="3508" priority="1066" operator="equal">
      <formula>""</formula>
    </cfRule>
  </conditionalFormatting>
  <conditionalFormatting sqref="AM198:AM200">
    <cfRule type="cellIs" dxfId="3507" priority="1067" operator="equal">
      <formula>""</formula>
    </cfRule>
  </conditionalFormatting>
  <conditionalFormatting sqref="AM198:AM200">
    <cfRule type="cellIs" dxfId="3506" priority="1065" operator="equal">
      <formula>""</formula>
    </cfRule>
  </conditionalFormatting>
  <conditionalFormatting sqref="AM198:AM200">
    <cfRule type="cellIs" dxfId="3505" priority="1064" operator="equal">
      <formula>""</formula>
    </cfRule>
  </conditionalFormatting>
  <conditionalFormatting sqref="AM198:AM200">
    <cfRule type="cellIs" dxfId="3504" priority="1044" operator="equal">
      <formula>""</formula>
    </cfRule>
  </conditionalFormatting>
  <conditionalFormatting sqref="AM198:AM200">
    <cfRule type="cellIs" dxfId="3503" priority="1063" operator="equal">
      <formula>""</formula>
    </cfRule>
  </conditionalFormatting>
  <conditionalFormatting sqref="AM198:AM200">
    <cfRule type="cellIs" dxfId="3502" priority="1062" operator="equal">
      <formula>""</formula>
    </cfRule>
  </conditionalFormatting>
  <conditionalFormatting sqref="AM198:AM200">
    <cfRule type="cellIs" dxfId="3501" priority="1060" operator="equal">
      <formula>""</formula>
    </cfRule>
  </conditionalFormatting>
  <conditionalFormatting sqref="AM198:AM200">
    <cfRule type="cellIs" dxfId="3500" priority="1058" operator="equal">
      <formula>""</formula>
    </cfRule>
  </conditionalFormatting>
  <conditionalFormatting sqref="AM198:AM200">
    <cfRule type="cellIs" dxfId="3499" priority="1057" operator="equal">
      <formula>""</formula>
    </cfRule>
  </conditionalFormatting>
  <conditionalFormatting sqref="AM198:AM200">
    <cfRule type="cellIs" dxfId="3498" priority="1056" operator="equal">
      <formula>""</formula>
    </cfRule>
  </conditionalFormatting>
  <conditionalFormatting sqref="AM198:AM200">
    <cfRule type="cellIs" dxfId="3497" priority="1055" operator="equal">
      <formula>""</formula>
    </cfRule>
  </conditionalFormatting>
  <conditionalFormatting sqref="AM198:AM200">
    <cfRule type="cellIs" dxfId="3496" priority="1053" operator="equal">
      <formula>""</formula>
    </cfRule>
  </conditionalFormatting>
  <conditionalFormatting sqref="AM198:AM200">
    <cfRule type="cellIs" dxfId="3495" priority="1051" operator="equal">
      <formula>""</formula>
    </cfRule>
  </conditionalFormatting>
  <conditionalFormatting sqref="AM198:AM200">
    <cfRule type="cellIs" dxfId="3494" priority="1050" operator="equal">
      <formula>""</formula>
    </cfRule>
  </conditionalFormatting>
  <conditionalFormatting sqref="AM198:AM200">
    <cfRule type="cellIs" dxfId="3493" priority="1049" operator="equal">
      <formula>""</formula>
    </cfRule>
  </conditionalFormatting>
  <conditionalFormatting sqref="AM198:AM200">
    <cfRule type="cellIs" dxfId="3492" priority="1045" operator="equal">
      <formula>""</formula>
    </cfRule>
  </conditionalFormatting>
  <conditionalFormatting sqref="AM34:AM40">
    <cfRule type="cellIs" dxfId="3491" priority="1043" operator="equal">
      <formula>""</formula>
    </cfRule>
  </conditionalFormatting>
  <conditionalFormatting sqref="AM101">
    <cfRule type="cellIs" dxfId="3490" priority="1041" operator="equal">
      <formula>""</formula>
    </cfRule>
  </conditionalFormatting>
  <conditionalFormatting sqref="AM101">
    <cfRule type="cellIs" dxfId="3489" priority="1042" operator="equal">
      <formula>""</formula>
    </cfRule>
  </conditionalFormatting>
  <conditionalFormatting sqref="AM175">
    <cfRule type="cellIs" dxfId="3488" priority="1040" operator="equal">
      <formula>""</formula>
    </cfRule>
  </conditionalFormatting>
  <conditionalFormatting sqref="AM177">
    <cfRule type="cellIs" dxfId="3487" priority="1039" operator="equal">
      <formula>""</formula>
    </cfRule>
  </conditionalFormatting>
  <conditionalFormatting sqref="AM185">
    <cfRule type="cellIs" dxfId="3486" priority="1038" operator="equal">
      <formula>""</formula>
    </cfRule>
  </conditionalFormatting>
  <conditionalFormatting sqref="AM208">
    <cfRule type="cellIs" dxfId="3485" priority="1037" operator="equal">
      <formula>""</formula>
    </cfRule>
  </conditionalFormatting>
  <conditionalFormatting sqref="AM212">
    <cfRule type="cellIs" dxfId="3484" priority="1036" operator="equal">
      <formula>""</formula>
    </cfRule>
  </conditionalFormatting>
  <conditionalFormatting sqref="AM376">
    <cfRule type="cellIs" dxfId="3483" priority="1035" operator="equal">
      <formula>""</formula>
    </cfRule>
  </conditionalFormatting>
  <conditionalFormatting sqref="AM353:AM375">
    <cfRule type="cellIs" dxfId="3482" priority="1034" operator="equal">
      <formula>""</formula>
    </cfRule>
  </conditionalFormatting>
  <conditionalFormatting sqref="AM65">
    <cfRule type="cellIs" dxfId="3481" priority="1033" operator="equal">
      <formula>""</formula>
    </cfRule>
  </conditionalFormatting>
  <conditionalFormatting sqref="AM67">
    <cfRule type="cellIs" dxfId="3480" priority="1032" operator="equal">
      <formula>""</formula>
    </cfRule>
  </conditionalFormatting>
  <conditionalFormatting sqref="AM48">
    <cfRule type="cellIs" dxfId="3479" priority="1031" operator="equal">
      <formula>""</formula>
    </cfRule>
  </conditionalFormatting>
  <conditionalFormatting sqref="AM82">
    <cfRule type="cellIs" dxfId="3478" priority="1030" operator="equal">
      <formula>""</formula>
    </cfRule>
  </conditionalFormatting>
  <conditionalFormatting sqref="AM99">
    <cfRule type="cellIs" dxfId="3477" priority="1029" operator="equal">
      <formula>""</formula>
    </cfRule>
  </conditionalFormatting>
  <conditionalFormatting sqref="AM98">
    <cfRule type="cellIs" dxfId="3476" priority="1028" operator="equal">
      <formula>""</formula>
    </cfRule>
  </conditionalFormatting>
  <conditionalFormatting sqref="AM174">
    <cfRule type="cellIs" dxfId="3475" priority="1027" operator="equal">
      <formula>""</formula>
    </cfRule>
  </conditionalFormatting>
  <conditionalFormatting sqref="AM173">
    <cfRule type="cellIs" dxfId="3474" priority="1026" operator="equal">
      <formula>""</formula>
    </cfRule>
  </conditionalFormatting>
  <conditionalFormatting sqref="AM165:AM166">
    <cfRule type="cellIs" dxfId="3473" priority="1025" operator="equal">
      <formula>""</formula>
    </cfRule>
  </conditionalFormatting>
  <conditionalFormatting sqref="AM210:AM211">
    <cfRule type="cellIs" dxfId="3472" priority="1024" operator="equal">
      <formula>""</formula>
    </cfRule>
  </conditionalFormatting>
  <conditionalFormatting sqref="AM197">
    <cfRule type="cellIs" dxfId="3471" priority="1023" operator="equal">
      <formula>""</formula>
    </cfRule>
  </conditionalFormatting>
  <conditionalFormatting sqref="AM33">
    <cfRule type="cellIs" dxfId="3470" priority="1022" operator="equal">
      <formula>""</formula>
    </cfRule>
  </conditionalFormatting>
  <conditionalFormatting sqref="AM32">
    <cfRule type="cellIs" dxfId="3469" priority="1021" operator="equal">
      <formula>""</formula>
    </cfRule>
  </conditionalFormatting>
  <conditionalFormatting sqref="AM170">
    <cfRule type="cellIs" dxfId="3468" priority="1020" operator="equal">
      <formula>""</formula>
    </cfRule>
  </conditionalFormatting>
  <conditionalFormatting sqref="AM186">
    <cfRule type="cellIs" dxfId="3467" priority="1019" operator="equal">
      <formula>""</formula>
    </cfRule>
  </conditionalFormatting>
  <conditionalFormatting sqref="AM123:AM124">
    <cfRule type="cellIs" dxfId="3466" priority="1000" operator="equal">
      <formula>""</formula>
    </cfRule>
  </conditionalFormatting>
  <conditionalFormatting sqref="AM171">
    <cfRule type="cellIs" dxfId="3465" priority="998" operator="equal">
      <formula>""</formula>
    </cfRule>
  </conditionalFormatting>
  <conditionalFormatting sqref="AM168:AM169">
    <cfRule type="cellIs" dxfId="3464" priority="999" operator="equal">
      <formula>""</formula>
    </cfRule>
  </conditionalFormatting>
  <conditionalFormatting sqref="AM182">
    <cfRule type="cellIs" dxfId="3463" priority="996" operator="equal">
      <formula>""</formula>
    </cfRule>
  </conditionalFormatting>
  <conditionalFormatting sqref="AM209">
    <cfRule type="cellIs" dxfId="3462" priority="993" operator="equal">
      <formula>""</formula>
    </cfRule>
  </conditionalFormatting>
  <conditionalFormatting sqref="AM188">
    <cfRule type="cellIs" dxfId="3461" priority="1015" operator="equal">
      <formula>""</formula>
    </cfRule>
  </conditionalFormatting>
  <conditionalFormatting sqref="AM79">
    <cfRule type="cellIs" dxfId="3460" priority="1010" operator="equal">
      <formula>""</formula>
    </cfRule>
  </conditionalFormatting>
  <conditionalFormatting sqref="AM45:AM46">
    <cfRule type="cellIs" dxfId="3459" priority="1013" operator="equal">
      <formula>""</formula>
    </cfRule>
  </conditionalFormatting>
  <conditionalFormatting sqref="AM80">
    <cfRule type="cellIs" dxfId="3458" priority="1009" operator="equal">
      <formula>""</formula>
    </cfRule>
  </conditionalFormatting>
  <conditionalFormatting sqref="AM81">
    <cfRule type="cellIs" dxfId="3457" priority="1008" operator="equal">
      <formula>""</formula>
    </cfRule>
  </conditionalFormatting>
  <conditionalFormatting sqref="AM89">
    <cfRule type="cellIs" dxfId="3456" priority="1007" operator="equal">
      <formula>""</formula>
    </cfRule>
  </conditionalFormatting>
  <conditionalFormatting sqref="AM96:AM97">
    <cfRule type="cellIs" dxfId="3455" priority="1006" operator="equal">
      <formula>""</formula>
    </cfRule>
  </conditionalFormatting>
  <conditionalFormatting sqref="AM108">
    <cfRule type="cellIs" dxfId="3454" priority="1004" operator="equal">
      <formula>""</formula>
    </cfRule>
  </conditionalFormatting>
  <conditionalFormatting sqref="AM120">
    <cfRule type="cellIs" dxfId="3453" priority="1003" operator="equal">
      <formula>""</formula>
    </cfRule>
  </conditionalFormatting>
  <conditionalFormatting sqref="AM121:AM122">
    <cfRule type="cellIs" dxfId="3452" priority="1002" operator="equal">
      <formula>""</formula>
    </cfRule>
  </conditionalFormatting>
  <conditionalFormatting sqref="AM183">
    <cfRule type="cellIs" dxfId="3451" priority="997" operator="equal">
      <formula>""</formula>
    </cfRule>
  </conditionalFormatting>
  <conditionalFormatting sqref="AM184">
    <cfRule type="cellIs" dxfId="3450" priority="995" operator="equal">
      <formula>""</formula>
    </cfRule>
  </conditionalFormatting>
  <conditionalFormatting sqref="AM227">
    <cfRule type="cellIs" dxfId="3449" priority="992" operator="equal">
      <formula>""</formula>
    </cfRule>
  </conditionalFormatting>
  <conditionalFormatting sqref="AM178">
    <cfRule type="cellIs" dxfId="3448" priority="990" operator="equal">
      <formula>""</formula>
    </cfRule>
  </conditionalFormatting>
  <conditionalFormatting sqref="AM213">
    <cfRule type="cellIs" dxfId="3447" priority="1017" operator="equal">
      <formula>""</formula>
    </cfRule>
  </conditionalFormatting>
  <conditionalFormatting sqref="AM176">
    <cfRule type="cellIs" dxfId="3446" priority="1016" operator="equal">
      <formula>""</formula>
    </cfRule>
  </conditionalFormatting>
  <conditionalFormatting sqref="AM78">
    <cfRule type="cellIs" dxfId="3445" priority="1011" operator="equal">
      <formula>""</formula>
    </cfRule>
  </conditionalFormatting>
  <conditionalFormatting sqref="AM107">
    <cfRule type="cellIs" dxfId="3444" priority="1005" operator="equal">
      <formula>""</formula>
    </cfRule>
  </conditionalFormatting>
  <conditionalFormatting sqref="AM18:AM29">
    <cfRule type="cellIs" dxfId="3443" priority="1018" operator="equal">
      <formula>""</formula>
    </cfRule>
  </conditionalFormatting>
  <conditionalFormatting sqref="AM310">
    <cfRule type="cellIs" dxfId="3442" priority="991" operator="equal">
      <formula>""</formula>
    </cfRule>
  </conditionalFormatting>
  <conditionalFormatting sqref="AM77">
    <cfRule type="cellIs" dxfId="3441" priority="1012" operator="equal">
      <formula>""</formula>
    </cfRule>
  </conditionalFormatting>
  <conditionalFormatting sqref="AM335:AM337">
    <cfRule type="cellIs" dxfId="3440" priority="1014" operator="equal">
      <formula>""</formula>
    </cfRule>
  </conditionalFormatting>
  <conditionalFormatting sqref="AM125">
    <cfRule type="cellIs" dxfId="3439" priority="1001" operator="equal">
      <formula>""</formula>
    </cfRule>
  </conditionalFormatting>
  <conditionalFormatting sqref="AM195:AM196">
    <cfRule type="cellIs" dxfId="3438" priority="994" operator="equal">
      <formula>""</formula>
    </cfRule>
  </conditionalFormatting>
  <conditionalFormatting sqref="AM83:AM84">
    <cfRule type="cellIs" dxfId="3437" priority="986" operator="equal">
      <formula>""</formula>
    </cfRule>
  </conditionalFormatting>
  <conditionalFormatting sqref="AM83:AM84">
    <cfRule type="cellIs" dxfId="3436" priority="989" operator="equal">
      <formula>""</formula>
    </cfRule>
  </conditionalFormatting>
  <conditionalFormatting sqref="AM83:AM84">
    <cfRule type="cellIs" dxfId="3435" priority="988" operator="equal">
      <formula>""</formula>
    </cfRule>
  </conditionalFormatting>
  <conditionalFormatting sqref="AM83:AM84">
    <cfRule type="cellIs" dxfId="3434" priority="987" operator="equal">
      <formula>""</formula>
    </cfRule>
  </conditionalFormatting>
  <conditionalFormatting sqref="AM85">
    <cfRule type="cellIs" dxfId="3433" priority="985" operator="equal">
      <formula>""</formula>
    </cfRule>
  </conditionalFormatting>
  <conditionalFormatting sqref="AM87">
    <cfRule type="cellIs" dxfId="3432" priority="981" operator="equal">
      <formula>""</formula>
    </cfRule>
  </conditionalFormatting>
  <conditionalFormatting sqref="AM87">
    <cfRule type="cellIs" dxfId="3431" priority="984" operator="equal">
      <formula>""</formula>
    </cfRule>
  </conditionalFormatting>
  <conditionalFormatting sqref="AM87">
    <cfRule type="cellIs" dxfId="3430" priority="983" operator="equal">
      <formula>""</formula>
    </cfRule>
  </conditionalFormatting>
  <conditionalFormatting sqref="AM87">
    <cfRule type="cellIs" dxfId="3429" priority="982" operator="equal">
      <formula>""</formula>
    </cfRule>
  </conditionalFormatting>
  <conditionalFormatting sqref="AM100">
    <cfRule type="cellIs" dxfId="3428" priority="979" operator="equal">
      <formula>""</formula>
    </cfRule>
  </conditionalFormatting>
  <conditionalFormatting sqref="AM100">
    <cfRule type="cellIs" dxfId="3427" priority="980" operator="equal">
      <formula>""</formula>
    </cfRule>
  </conditionalFormatting>
  <conditionalFormatting sqref="AL167 AL126:AL150 AL258 AL288 AL102:AL106 AL348:AL349 AL295:AL308 AL109:AL119 AL260:AL286 AL311:AL334 AL231:AL254 AL64 AL93:AL95 AL352">
    <cfRule type="cellIs" dxfId="3426" priority="978" operator="equal">
      <formula>""</formula>
    </cfRule>
  </conditionalFormatting>
  <conditionalFormatting sqref="AL88">
    <cfRule type="cellIs" dxfId="3425" priority="972" operator="equal">
      <formula>""</formula>
    </cfRule>
  </conditionalFormatting>
  <conditionalFormatting sqref="AL198:AL200">
    <cfRule type="cellIs" dxfId="3424" priority="974" operator="equal">
      <formula>""</formula>
    </cfRule>
  </conditionalFormatting>
  <conditionalFormatting sqref="AL198:AL200">
    <cfRule type="cellIs" dxfId="3423" priority="973" operator="equal">
      <formula>""</formula>
    </cfRule>
  </conditionalFormatting>
  <conditionalFormatting sqref="AL198:AL200">
    <cfRule type="cellIs" dxfId="3422" priority="964" operator="equal">
      <formula>""</formula>
    </cfRule>
  </conditionalFormatting>
  <conditionalFormatting sqref="AL198:AL200">
    <cfRule type="cellIs" dxfId="3421" priority="962" operator="equal">
      <formula>""</formula>
    </cfRule>
  </conditionalFormatting>
  <conditionalFormatting sqref="AL198:AL200">
    <cfRule type="cellIs" dxfId="3420" priority="957" operator="equal">
      <formula>""</formula>
    </cfRule>
  </conditionalFormatting>
  <conditionalFormatting sqref="AL198:AL200">
    <cfRule type="cellIs" dxfId="3419" priority="955" operator="equal">
      <formula>""</formula>
    </cfRule>
  </conditionalFormatting>
  <conditionalFormatting sqref="AL198:AL200">
    <cfRule type="cellIs" dxfId="3418" priority="950" operator="equal">
      <formula>""</formula>
    </cfRule>
  </conditionalFormatting>
  <conditionalFormatting sqref="AL198:AL200">
    <cfRule type="cellIs" dxfId="3417" priority="949" operator="equal">
      <formula>""</formula>
    </cfRule>
  </conditionalFormatting>
  <conditionalFormatting sqref="AL198:AL200">
    <cfRule type="cellIs" dxfId="3416" priority="951" operator="equal">
      <formula>""</formula>
    </cfRule>
  </conditionalFormatting>
  <conditionalFormatting sqref="AL30:AL31 AL47 AL66 AL49:AL63 AL88 AL90:AL92 AL151:AL164 AL187 AL198:AL207 AL172">
    <cfRule type="cellIs" dxfId="3415" priority="977" operator="equal">
      <formula>""</formula>
    </cfRule>
  </conditionalFormatting>
  <conditionalFormatting sqref="AL88">
    <cfRule type="cellIs" dxfId="3414" priority="976" operator="equal">
      <formula>""</formula>
    </cfRule>
  </conditionalFormatting>
  <conditionalFormatting sqref="AL88">
    <cfRule type="cellIs" dxfId="3413" priority="975" operator="equal">
      <formula>""</formula>
    </cfRule>
  </conditionalFormatting>
  <conditionalFormatting sqref="AL198:AL200">
    <cfRule type="cellIs" dxfId="3412" priority="971" operator="equal">
      <formula>""</formula>
    </cfRule>
  </conditionalFormatting>
  <conditionalFormatting sqref="AL198:AL200">
    <cfRule type="cellIs" dxfId="3411" priority="969" operator="equal">
      <formula>""</formula>
    </cfRule>
  </conditionalFormatting>
  <conditionalFormatting sqref="AL198:AL200">
    <cfRule type="cellIs" dxfId="3410" priority="970" operator="equal">
      <formula>""</formula>
    </cfRule>
  </conditionalFormatting>
  <conditionalFormatting sqref="AL198:AL200">
    <cfRule type="cellIs" dxfId="3409" priority="968" operator="equal">
      <formula>""</formula>
    </cfRule>
  </conditionalFormatting>
  <conditionalFormatting sqref="AL198:AL200">
    <cfRule type="cellIs" dxfId="3408" priority="967" operator="equal">
      <formula>""</formula>
    </cfRule>
  </conditionalFormatting>
  <conditionalFormatting sqref="AL198:AL200">
    <cfRule type="cellIs" dxfId="3407" priority="947" operator="equal">
      <formula>""</formula>
    </cfRule>
  </conditionalFormatting>
  <conditionalFormatting sqref="AL198:AL200">
    <cfRule type="cellIs" dxfId="3406" priority="966" operator="equal">
      <formula>""</formula>
    </cfRule>
  </conditionalFormatting>
  <conditionalFormatting sqref="AL198:AL200">
    <cfRule type="cellIs" dxfId="3405" priority="965" operator="equal">
      <formula>""</formula>
    </cfRule>
  </conditionalFormatting>
  <conditionalFormatting sqref="AL198:AL200">
    <cfRule type="cellIs" dxfId="3404" priority="963" operator="equal">
      <formula>""</formula>
    </cfRule>
  </conditionalFormatting>
  <conditionalFormatting sqref="AL198:AL200">
    <cfRule type="cellIs" dxfId="3403" priority="961" operator="equal">
      <formula>""</formula>
    </cfRule>
  </conditionalFormatting>
  <conditionalFormatting sqref="AL198:AL200">
    <cfRule type="cellIs" dxfId="3402" priority="960" operator="equal">
      <formula>""</formula>
    </cfRule>
  </conditionalFormatting>
  <conditionalFormatting sqref="AL198:AL200">
    <cfRule type="cellIs" dxfId="3401" priority="959" operator="equal">
      <formula>""</formula>
    </cfRule>
  </conditionalFormatting>
  <conditionalFormatting sqref="AL198:AL200">
    <cfRule type="cellIs" dxfId="3400" priority="958" operator="equal">
      <formula>""</formula>
    </cfRule>
  </conditionalFormatting>
  <conditionalFormatting sqref="AL198:AL200">
    <cfRule type="cellIs" dxfId="3399" priority="956" operator="equal">
      <formula>""</formula>
    </cfRule>
  </conditionalFormatting>
  <conditionalFormatting sqref="AL198:AL200">
    <cfRule type="cellIs" dxfId="3398" priority="954" operator="equal">
      <formula>""</formula>
    </cfRule>
  </conditionalFormatting>
  <conditionalFormatting sqref="AL198:AL200">
    <cfRule type="cellIs" dxfId="3397" priority="953" operator="equal">
      <formula>""</formula>
    </cfRule>
  </conditionalFormatting>
  <conditionalFormatting sqref="AL198:AL200">
    <cfRule type="cellIs" dxfId="3396" priority="952" operator="equal">
      <formula>""</formula>
    </cfRule>
  </conditionalFormatting>
  <conditionalFormatting sqref="AL198:AL200">
    <cfRule type="cellIs" dxfId="3395" priority="948" operator="equal">
      <formula>""</formula>
    </cfRule>
  </conditionalFormatting>
  <conditionalFormatting sqref="AL34:AL40">
    <cfRule type="cellIs" dxfId="3394" priority="946" operator="equal">
      <formula>""</formula>
    </cfRule>
  </conditionalFormatting>
  <conditionalFormatting sqref="AL101">
    <cfRule type="cellIs" dxfId="3393" priority="944" operator="equal">
      <formula>""</formula>
    </cfRule>
  </conditionalFormatting>
  <conditionalFormatting sqref="AL101">
    <cfRule type="cellIs" dxfId="3392" priority="945" operator="equal">
      <formula>""</formula>
    </cfRule>
  </conditionalFormatting>
  <conditionalFormatting sqref="AL175">
    <cfRule type="cellIs" dxfId="3391" priority="943" operator="equal">
      <formula>""</formula>
    </cfRule>
  </conditionalFormatting>
  <conditionalFormatting sqref="AL177">
    <cfRule type="cellIs" dxfId="3390" priority="942" operator="equal">
      <formula>""</formula>
    </cfRule>
  </conditionalFormatting>
  <conditionalFormatting sqref="AL185">
    <cfRule type="cellIs" dxfId="3389" priority="941" operator="equal">
      <formula>""</formula>
    </cfRule>
  </conditionalFormatting>
  <conditionalFormatting sqref="AL208">
    <cfRule type="cellIs" dxfId="3388" priority="940" operator="equal">
      <formula>""</formula>
    </cfRule>
  </conditionalFormatting>
  <conditionalFormatting sqref="AL212">
    <cfRule type="cellIs" dxfId="3387" priority="939" operator="equal">
      <formula>""</formula>
    </cfRule>
  </conditionalFormatting>
  <conditionalFormatting sqref="AL376">
    <cfRule type="cellIs" dxfId="3386" priority="938" operator="equal">
      <formula>""</formula>
    </cfRule>
  </conditionalFormatting>
  <conditionalFormatting sqref="AL353:AL375">
    <cfRule type="cellIs" dxfId="3385" priority="937" operator="equal">
      <formula>""</formula>
    </cfRule>
  </conditionalFormatting>
  <conditionalFormatting sqref="AL65">
    <cfRule type="cellIs" dxfId="3384" priority="936" operator="equal">
      <formula>""</formula>
    </cfRule>
  </conditionalFormatting>
  <conditionalFormatting sqref="AL67">
    <cfRule type="cellIs" dxfId="3383" priority="935" operator="equal">
      <formula>""</formula>
    </cfRule>
  </conditionalFormatting>
  <conditionalFormatting sqref="AL48">
    <cfRule type="cellIs" dxfId="3382" priority="934" operator="equal">
      <formula>""</formula>
    </cfRule>
  </conditionalFormatting>
  <conditionalFormatting sqref="AL82">
    <cfRule type="cellIs" dxfId="3381" priority="933" operator="equal">
      <formula>""</formula>
    </cfRule>
  </conditionalFormatting>
  <conditionalFormatting sqref="AL99">
    <cfRule type="cellIs" dxfId="3380" priority="932" operator="equal">
      <formula>""</formula>
    </cfRule>
  </conditionalFormatting>
  <conditionalFormatting sqref="AL98">
    <cfRule type="cellIs" dxfId="3379" priority="931" operator="equal">
      <formula>""</formula>
    </cfRule>
  </conditionalFormatting>
  <conditionalFormatting sqref="AL174">
    <cfRule type="cellIs" dxfId="3378" priority="930" operator="equal">
      <formula>""</formula>
    </cfRule>
  </conditionalFormatting>
  <conditionalFormatting sqref="AL173">
    <cfRule type="cellIs" dxfId="3377" priority="929" operator="equal">
      <formula>""</formula>
    </cfRule>
  </conditionalFormatting>
  <conditionalFormatting sqref="AL165:AL166">
    <cfRule type="cellIs" dxfId="3376" priority="928" operator="equal">
      <formula>""</formula>
    </cfRule>
  </conditionalFormatting>
  <conditionalFormatting sqref="AL210:AL211">
    <cfRule type="cellIs" dxfId="3375" priority="927" operator="equal">
      <formula>""</formula>
    </cfRule>
  </conditionalFormatting>
  <conditionalFormatting sqref="AL197">
    <cfRule type="cellIs" dxfId="3374" priority="926" operator="equal">
      <formula>""</formula>
    </cfRule>
  </conditionalFormatting>
  <conditionalFormatting sqref="AL33">
    <cfRule type="cellIs" dxfId="3373" priority="925" operator="equal">
      <formula>""</formula>
    </cfRule>
  </conditionalFormatting>
  <conditionalFormatting sqref="AL32">
    <cfRule type="cellIs" dxfId="3372" priority="924" operator="equal">
      <formula>""</formula>
    </cfRule>
  </conditionalFormatting>
  <conditionalFormatting sqref="AL170">
    <cfRule type="cellIs" dxfId="3371" priority="923" operator="equal">
      <formula>""</formula>
    </cfRule>
  </conditionalFormatting>
  <conditionalFormatting sqref="AL186">
    <cfRule type="cellIs" dxfId="3370" priority="922" operator="equal">
      <formula>""</formula>
    </cfRule>
  </conditionalFormatting>
  <conditionalFormatting sqref="AL123:AL124">
    <cfRule type="cellIs" dxfId="3369" priority="903" operator="equal">
      <formula>""</formula>
    </cfRule>
  </conditionalFormatting>
  <conditionalFormatting sqref="AL171">
    <cfRule type="cellIs" dxfId="3368" priority="901" operator="equal">
      <formula>""</formula>
    </cfRule>
  </conditionalFormatting>
  <conditionalFormatting sqref="AL168:AL169">
    <cfRule type="cellIs" dxfId="3367" priority="902" operator="equal">
      <formula>""</formula>
    </cfRule>
  </conditionalFormatting>
  <conditionalFormatting sqref="AL182">
    <cfRule type="cellIs" dxfId="3366" priority="899" operator="equal">
      <formula>""</formula>
    </cfRule>
  </conditionalFormatting>
  <conditionalFormatting sqref="AL209">
    <cfRule type="cellIs" dxfId="3365" priority="896" operator="equal">
      <formula>""</formula>
    </cfRule>
  </conditionalFormatting>
  <conditionalFormatting sqref="AL188">
    <cfRule type="cellIs" dxfId="3364" priority="918" operator="equal">
      <formula>""</formula>
    </cfRule>
  </conditionalFormatting>
  <conditionalFormatting sqref="AL79">
    <cfRule type="cellIs" dxfId="3363" priority="913" operator="equal">
      <formula>""</formula>
    </cfRule>
  </conditionalFormatting>
  <conditionalFormatting sqref="AL45:AL46">
    <cfRule type="cellIs" dxfId="3362" priority="916" operator="equal">
      <formula>""</formula>
    </cfRule>
  </conditionalFormatting>
  <conditionalFormatting sqref="AL80">
    <cfRule type="cellIs" dxfId="3361" priority="912" operator="equal">
      <formula>""</formula>
    </cfRule>
  </conditionalFormatting>
  <conditionalFormatting sqref="AL81">
    <cfRule type="cellIs" dxfId="3360" priority="911" operator="equal">
      <formula>""</formula>
    </cfRule>
  </conditionalFormatting>
  <conditionalFormatting sqref="AL89">
    <cfRule type="cellIs" dxfId="3359" priority="910" operator="equal">
      <formula>""</formula>
    </cfRule>
  </conditionalFormatting>
  <conditionalFormatting sqref="AL96:AL97">
    <cfRule type="cellIs" dxfId="3358" priority="909" operator="equal">
      <formula>""</formula>
    </cfRule>
  </conditionalFormatting>
  <conditionalFormatting sqref="AL108">
    <cfRule type="cellIs" dxfId="3357" priority="907" operator="equal">
      <formula>""</formula>
    </cfRule>
  </conditionalFormatting>
  <conditionalFormatting sqref="AL120">
    <cfRule type="cellIs" dxfId="3356" priority="906" operator="equal">
      <formula>""</formula>
    </cfRule>
  </conditionalFormatting>
  <conditionalFormatting sqref="AL121:AL122">
    <cfRule type="cellIs" dxfId="3355" priority="905" operator="equal">
      <formula>""</formula>
    </cfRule>
  </conditionalFormatting>
  <conditionalFormatting sqref="AL183">
    <cfRule type="cellIs" dxfId="3354" priority="900" operator="equal">
      <formula>""</formula>
    </cfRule>
  </conditionalFormatting>
  <conditionalFormatting sqref="AL184">
    <cfRule type="cellIs" dxfId="3353" priority="898" operator="equal">
      <formula>""</formula>
    </cfRule>
  </conditionalFormatting>
  <conditionalFormatting sqref="AL227">
    <cfRule type="cellIs" dxfId="3352" priority="895" operator="equal">
      <formula>""</formula>
    </cfRule>
  </conditionalFormatting>
  <conditionalFormatting sqref="AL178">
    <cfRule type="cellIs" dxfId="3351" priority="893" operator="equal">
      <formula>""</formula>
    </cfRule>
  </conditionalFormatting>
  <conditionalFormatting sqref="AL213">
    <cfRule type="cellIs" dxfId="3350" priority="920" operator="equal">
      <formula>""</formula>
    </cfRule>
  </conditionalFormatting>
  <conditionalFormatting sqref="AL176">
    <cfRule type="cellIs" dxfId="3349" priority="919" operator="equal">
      <formula>""</formula>
    </cfRule>
  </conditionalFormatting>
  <conditionalFormatting sqref="AL78">
    <cfRule type="cellIs" dxfId="3348" priority="914" operator="equal">
      <formula>""</formula>
    </cfRule>
  </conditionalFormatting>
  <conditionalFormatting sqref="AL107">
    <cfRule type="cellIs" dxfId="3347" priority="908" operator="equal">
      <formula>""</formula>
    </cfRule>
  </conditionalFormatting>
  <conditionalFormatting sqref="AL18:AL29">
    <cfRule type="cellIs" dxfId="3346" priority="921" operator="equal">
      <formula>""</formula>
    </cfRule>
  </conditionalFormatting>
  <conditionalFormatting sqref="AL310">
    <cfRule type="cellIs" dxfId="3345" priority="894" operator="equal">
      <formula>""</formula>
    </cfRule>
  </conditionalFormatting>
  <conditionalFormatting sqref="AL77">
    <cfRule type="cellIs" dxfId="3344" priority="915" operator="equal">
      <formula>""</formula>
    </cfRule>
  </conditionalFormatting>
  <conditionalFormatting sqref="AL335:AL337">
    <cfRule type="cellIs" dxfId="3343" priority="917" operator="equal">
      <formula>""</formula>
    </cfRule>
  </conditionalFormatting>
  <conditionalFormatting sqref="AL125">
    <cfRule type="cellIs" dxfId="3342" priority="904" operator="equal">
      <formula>""</formula>
    </cfRule>
  </conditionalFormatting>
  <conditionalFormatting sqref="AL195:AL196">
    <cfRule type="cellIs" dxfId="3341" priority="897" operator="equal">
      <formula>""</formula>
    </cfRule>
  </conditionalFormatting>
  <conditionalFormatting sqref="AL83:AL84">
    <cfRule type="cellIs" dxfId="3340" priority="889" operator="equal">
      <formula>""</formula>
    </cfRule>
  </conditionalFormatting>
  <conditionalFormatting sqref="AL83:AL84">
    <cfRule type="cellIs" dxfId="3339" priority="892" operator="equal">
      <formula>""</formula>
    </cfRule>
  </conditionalFormatting>
  <conditionalFormatting sqref="AL83:AL84">
    <cfRule type="cellIs" dxfId="3338" priority="891" operator="equal">
      <formula>""</formula>
    </cfRule>
  </conditionalFormatting>
  <conditionalFormatting sqref="AL83:AL84">
    <cfRule type="cellIs" dxfId="3337" priority="890" operator="equal">
      <formula>""</formula>
    </cfRule>
  </conditionalFormatting>
  <conditionalFormatting sqref="AL85">
    <cfRule type="cellIs" dxfId="3336" priority="888" operator="equal">
      <formula>""</formula>
    </cfRule>
  </conditionalFormatting>
  <conditionalFormatting sqref="AL87">
    <cfRule type="cellIs" dxfId="3335" priority="884" operator="equal">
      <formula>""</formula>
    </cfRule>
  </conditionalFormatting>
  <conditionalFormatting sqref="AL87">
    <cfRule type="cellIs" dxfId="3334" priority="887" operator="equal">
      <formula>""</formula>
    </cfRule>
  </conditionalFormatting>
  <conditionalFormatting sqref="AL87">
    <cfRule type="cellIs" dxfId="3333" priority="886" operator="equal">
      <formula>""</formula>
    </cfRule>
  </conditionalFormatting>
  <conditionalFormatting sqref="AL87">
    <cfRule type="cellIs" dxfId="3332" priority="885" operator="equal">
      <formula>""</formula>
    </cfRule>
  </conditionalFormatting>
  <conditionalFormatting sqref="AL100">
    <cfRule type="cellIs" dxfId="3331" priority="882" operator="equal">
      <formula>""</formula>
    </cfRule>
  </conditionalFormatting>
  <conditionalFormatting sqref="AL100">
    <cfRule type="cellIs" dxfId="3330" priority="883" operator="equal">
      <formula>""</formula>
    </cfRule>
  </conditionalFormatting>
  <conditionalFormatting sqref="AP167 AP126:AP150 AP258 AP288 AP102:AP106 AP348:AP349 AP295:AP308 AP109:AP119 AP260:AP286 AP311:AP334 AP231:AP254 AP64 AP93:AP95 AP352">
    <cfRule type="cellIs" dxfId="3329" priority="881" operator="equal">
      <formula>""</formula>
    </cfRule>
  </conditionalFormatting>
  <conditionalFormatting sqref="AP88">
    <cfRule type="cellIs" dxfId="3328" priority="875" operator="equal">
      <formula>""</formula>
    </cfRule>
  </conditionalFormatting>
  <conditionalFormatting sqref="AP198:AP200">
    <cfRule type="cellIs" dxfId="3327" priority="877" operator="equal">
      <formula>""</formula>
    </cfRule>
  </conditionalFormatting>
  <conditionalFormatting sqref="AP198:AP200">
    <cfRule type="cellIs" dxfId="3326" priority="876" operator="equal">
      <formula>""</formula>
    </cfRule>
  </conditionalFormatting>
  <conditionalFormatting sqref="AP198:AP200">
    <cfRule type="cellIs" dxfId="3325" priority="867" operator="equal">
      <formula>""</formula>
    </cfRule>
  </conditionalFormatting>
  <conditionalFormatting sqref="AP198:AP200">
    <cfRule type="cellIs" dxfId="3324" priority="865" operator="equal">
      <formula>""</formula>
    </cfRule>
  </conditionalFormatting>
  <conditionalFormatting sqref="AP198:AP200">
    <cfRule type="cellIs" dxfId="3323" priority="860" operator="equal">
      <formula>""</formula>
    </cfRule>
  </conditionalFormatting>
  <conditionalFormatting sqref="AP198:AP200">
    <cfRule type="cellIs" dxfId="3322" priority="858" operator="equal">
      <formula>""</formula>
    </cfRule>
  </conditionalFormatting>
  <conditionalFormatting sqref="AP198:AP200">
    <cfRule type="cellIs" dxfId="3321" priority="853" operator="equal">
      <formula>""</formula>
    </cfRule>
  </conditionalFormatting>
  <conditionalFormatting sqref="AP198:AP200">
    <cfRule type="cellIs" dxfId="3320" priority="852" operator="equal">
      <formula>""</formula>
    </cfRule>
  </conditionalFormatting>
  <conditionalFormatting sqref="AP198:AP200">
    <cfRule type="cellIs" dxfId="3319" priority="854" operator="equal">
      <formula>""</formula>
    </cfRule>
  </conditionalFormatting>
  <conditionalFormatting sqref="AP30:AP31 AP47 AP66 AP49:AP63 AP88 AP90:AP92 AP151:AP164 AP187 AP198:AP207 AP172">
    <cfRule type="cellIs" dxfId="3318" priority="880" operator="equal">
      <formula>""</formula>
    </cfRule>
  </conditionalFormatting>
  <conditionalFormatting sqref="AP88">
    <cfRule type="cellIs" dxfId="3317" priority="879" operator="equal">
      <formula>""</formula>
    </cfRule>
  </conditionalFormatting>
  <conditionalFormatting sqref="AP88">
    <cfRule type="cellIs" dxfId="3316" priority="878" operator="equal">
      <formula>""</formula>
    </cfRule>
  </conditionalFormatting>
  <conditionalFormatting sqref="AP198:AP200">
    <cfRule type="cellIs" dxfId="3315" priority="874" operator="equal">
      <formula>""</formula>
    </cfRule>
  </conditionalFormatting>
  <conditionalFormatting sqref="AP198:AP200">
    <cfRule type="cellIs" dxfId="3314" priority="872" operator="equal">
      <formula>""</formula>
    </cfRule>
  </conditionalFormatting>
  <conditionalFormatting sqref="AP198:AP200">
    <cfRule type="cellIs" dxfId="3313" priority="873" operator="equal">
      <formula>""</formula>
    </cfRule>
  </conditionalFormatting>
  <conditionalFormatting sqref="AP198:AP200">
    <cfRule type="cellIs" dxfId="3312" priority="871" operator="equal">
      <formula>""</formula>
    </cfRule>
  </conditionalFormatting>
  <conditionalFormatting sqref="AP198:AP200">
    <cfRule type="cellIs" dxfId="3311" priority="870" operator="equal">
      <formula>""</formula>
    </cfRule>
  </conditionalFormatting>
  <conditionalFormatting sqref="AP198:AP200">
    <cfRule type="cellIs" dxfId="3310" priority="850" operator="equal">
      <formula>""</formula>
    </cfRule>
  </conditionalFormatting>
  <conditionalFormatting sqref="AP198:AP200">
    <cfRule type="cellIs" dxfId="3309" priority="869" operator="equal">
      <formula>""</formula>
    </cfRule>
  </conditionalFormatting>
  <conditionalFormatting sqref="AP198:AP200">
    <cfRule type="cellIs" dxfId="3308" priority="868" operator="equal">
      <formula>""</formula>
    </cfRule>
  </conditionalFormatting>
  <conditionalFormatting sqref="AP198:AP200">
    <cfRule type="cellIs" dxfId="3307" priority="866" operator="equal">
      <formula>""</formula>
    </cfRule>
  </conditionalFormatting>
  <conditionalFormatting sqref="AP198:AP200">
    <cfRule type="cellIs" dxfId="3306" priority="864" operator="equal">
      <formula>""</formula>
    </cfRule>
  </conditionalFormatting>
  <conditionalFormatting sqref="AP198:AP200">
    <cfRule type="cellIs" dxfId="3305" priority="863" operator="equal">
      <formula>""</formula>
    </cfRule>
  </conditionalFormatting>
  <conditionalFormatting sqref="AP198:AP200">
    <cfRule type="cellIs" dxfId="3304" priority="862" operator="equal">
      <formula>""</formula>
    </cfRule>
  </conditionalFormatting>
  <conditionalFormatting sqref="AP198:AP200">
    <cfRule type="cellIs" dxfId="3303" priority="861" operator="equal">
      <formula>""</formula>
    </cfRule>
  </conditionalFormatting>
  <conditionalFormatting sqref="AP198:AP200">
    <cfRule type="cellIs" dxfId="3302" priority="859" operator="equal">
      <formula>""</formula>
    </cfRule>
  </conditionalFormatting>
  <conditionalFormatting sqref="AP198:AP200">
    <cfRule type="cellIs" dxfId="3301" priority="857" operator="equal">
      <formula>""</formula>
    </cfRule>
  </conditionalFormatting>
  <conditionalFormatting sqref="AP198:AP200">
    <cfRule type="cellIs" dxfId="3300" priority="856" operator="equal">
      <formula>""</formula>
    </cfRule>
  </conditionalFormatting>
  <conditionalFormatting sqref="AP198:AP200">
    <cfRule type="cellIs" dxfId="3299" priority="855" operator="equal">
      <formula>""</formula>
    </cfRule>
  </conditionalFormatting>
  <conditionalFormatting sqref="AP198:AP200">
    <cfRule type="cellIs" dxfId="3298" priority="851" operator="equal">
      <formula>""</formula>
    </cfRule>
  </conditionalFormatting>
  <conditionalFormatting sqref="AP34:AP40">
    <cfRule type="cellIs" dxfId="3297" priority="849" operator="equal">
      <formula>""</formula>
    </cfRule>
  </conditionalFormatting>
  <conditionalFormatting sqref="AP101">
    <cfRule type="cellIs" dxfId="3296" priority="847" operator="equal">
      <formula>""</formula>
    </cfRule>
  </conditionalFormatting>
  <conditionalFormatting sqref="AP101">
    <cfRule type="cellIs" dxfId="3295" priority="848" operator="equal">
      <formula>""</formula>
    </cfRule>
  </conditionalFormatting>
  <conditionalFormatting sqref="AP175">
    <cfRule type="cellIs" dxfId="3294" priority="846" operator="equal">
      <formula>""</formula>
    </cfRule>
  </conditionalFormatting>
  <conditionalFormatting sqref="AP177">
    <cfRule type="cellIs" dxfId="3293" priority="845" operator="equal">
      <formula>""</formula>
    </cfRule>
  </conditionalFormatting>
  <conditionalFormatting sqref="AP185">
    <cfRule type="cellIs" dxfId="3292" priority="844" operator="equal">
      <formula>""</formula>
    </cfRule>
  </conditionalFormatting>
  <conditionalFormatting sqref="AP208">
    <cfRule type="cellIs" dxfId="3291" priority="843" operator="equal">
      <formula>""</formula>
    </cfRule>
  </conditionalFormatting>
  <conditionalFormatting sqref="AP212">
    <cfRule type="cellIs" dxfId="3290" priority="842" operator="equal">
      <formula>""</formula>
    </cfRule>
  </conditionalFormatting>
  <conditionalFormatting sqref="AP376">
    <cfRule type="cellIs" dxfId="3289" priority="841" operator="equal">
      <formula>""</formula>
    </cfRule>
  </conditionalFormatting>
  <conditionalFormatting sqref="AP353:AP375">
    <cfRule type="cellIs" dxfId="3288" priority="840" operator="equal">
      <formula>""</formula>
    </cfRule>
  </conditionalFormatting>
  <conditionalFormatting sqref="AP65">
    <cfRule type="cellIs" dxfId="3287" priority="839" operator="equal">
      <formula>""</formula>
    </cfRule>
  </conditionalFormatting>
  <conditionalFormatting sqref="AP67">
    <cfRule type="cellIs" dxfId="3286" priority="838" operator="equal">
      <formula>""</formula>
    </cfRule>
  </conditionalFormatting>
  <conditionalFormatting sqref="AP48">
    <cfRule type="cellIs" dxfId="3285" priority="837" operator="equal">
      <formula>""</formula>
    </cfRule>
  </conditionalFormatting>
  <conditionalFormatting sqref="AP82">
    <cfRule type="cellIs" dxfId="3284" priority="836" operator="equal">
      <formula>""</formula>
    </cfRule>
  </conditionalFormatting>
  <conditionalFormatting sqref="AP99">
    <cfRule type="cellIs" dxfId="3283" priority="835" operator="equal">
      <formula>""</formula>
    </cfRule>
  </conditionalFormatting>
  <conditionalFormatting sqref="AP98">
    <cfRule type="cellIs" dxfId="3282" priority="834" operator="equal">
      <formula>""</formula>
    </cfRule>
  </conditionalFormatting>
  <conditionalFormatting sqref="AP174">
    <cfRule type="cellIs" dxfId="3281" priority="833" operator="equal">
      <formula>""</formula>
    </cfRule>
  </conditionalFormatting>
  <conditionalFormatting sqref="AP173">
    <cfRule type="cellIs" dxfId="3280" priority="832" operator="equal">
      <formula>""</formula>
    </cfRule>
  </conditionalFormatting>
  <conditionalFormatting sqref="AP165:AP166">
    <cfRule type="cellIs" dxfId="3279" priority="831" operator="equal">
      <formula>""</formula>
    </cfRule>
  </conditionalFormatting>
  <conditionalFormatting sqref="AP210:AP211">
    <cfRule type="cellIs" dxfId="3278" priority="830" operator="equal">
      <formula>""</formula>
    </cfRule>
  </conditionalFormatting>
  <conditionalFormatting sqref="AP197">
    <cfRule type="cellIs" dxfId="3277" priority="829" operator="equal">
      <formula>""</formula>
    </cfRule>
  </conditionalFormatting>
  <conditionalFormatting sqref="AP33">
    <cfRule type="cellIs" dxfId="3276" priority="828" operator="equal">
      <formula>""</formula>
    </cfRule>
  </conditionalFormatting>
  <conditionalFormatting sqref="AP32">
    <cfRule type="cellIs" dxfId="3275" priority="827" operator="equal">
      <formula>""</formula>
    </cfRule>
  </conditionalFormatting>
  <conditionalFormatting sqref="AP170">
    <cfRule type="cellIs" dxfId="3274" priority="826" operator="equal">
      <formula>""</formula>
    </cfRule>
  </conditionalFormatting>
  <conditionalFormatting sqref="AP186">
    <cfRule type="cellIs" dxfId="3273" priority="825" operator="equal">
      <formula>""</formula>
    </cfRule>
  </conditionalFormatting>
  <conditionalFormatting sqref="AP123:AP124">
    <cfRule type="cellIs" dxfId="3272" priority="806" operator="equal">
      <formula>""</formula>
    </cfRule>
  </conditionalFormatting>
  <conditionalFormatting sqref="AP171">
    <cfRule type="cellIs" dxfId="3271" priority="804" operator="equal">
      <formula>""</formula>
    </cfRule>
  </conditionalFormatting>
  <conditionalFormatting sqref="AP168:AP169">
    <cfRule type="cellIs" dxfId="3270" priority="805" operator="equal">
      <formula>""</formula>
    </cfRule>
  </conditionalFormatting>
  <conditionalFormatting sqref="AP182">
    <cfRule type="cellIs" dxfId="3269" priority="802" operator="equal">
      <formula>""</formula>
    </cfRule>
  </conditionalFormatting>
  <conditionalFormatting sqref="AP209">
    <cfRule type="cellIs" dxfId="3268" priority="799" operator="equal">
      <formula>""</formula>
    </cfRule>
  </conditionalFormatting>
  <conditionalFormatting sqref="AP188">
    <cfRule type="cellIs" dxfId="3267" priority="821" operator="equal">
      <formula>""</formula>
    </cfRule>
  </conditionalFormatting>
  <conditionalFormatting sqref="AP79">
    <cfRule type="cellIs" dxfId="3266" priority="816" operator="equal">
      <formula>""</formula>
    </cfRule>
  </conditionalFormatting>
  <conditionalFormatting sqref="AP45:AP46">
    <cfRule type="cellIs" dxfId="3265" priority="819" operator="equal">
      <formula>""</formula>
    </cfRule>
  </conditionalFormatting>
  <conditionalFormatting sqref="AP80">
    <cfRule type="cellIs" dxfId="3264" priority="815" operator="equal">
      <formula>""</formula>
    </cfRule>
  </conditionalFormatting>
  <conditionalFormatting sqref="AP81">
    <cfRule type="cellIs" dxfId="3263" priority="814" operator="equal">
      <formula>""</formula>
    </cfRule>
  </conditionalFormatting>
  <conditionalFormatting sqref="AP89">
    <cfRule type="cellIs" dxfId="3262" priority="813" operator="equal">
      <formula>""</formula>
    </cfRule>
  </conditionalFormatting>
  <conditionalFormatting sqref="AP96:AP97">
    <cfRule type="cellIs" dxfId="3261" priority="812" operator="equal">
      <formula>""</formula>
    </cfRule>
  </conditionalFormatting>
  <conditionalFormatting sqref="AP108">
    <cfRule type="cellIs" dxfId="3260" priority="810" operator="equal">
      <formula>""</formula>
    </cfRule>
  </conditionalFormatting>
  <conditionalFormatting sqref="AP120">
    <cfRule type="cellIs" dxfId="3259" priority="809" operator="equal">
      <formula>""</formula>
    </cfRule>
  </conditionalFormatting>
  <conditionalFormatting sqref="AP121:AP122">
    <cfRule type="cellIs" dxfId="3258" priority="808" operator="equal">
      <formula>""</formula>
    </cfRule>
  </conditionalFormatting>
  <conditionalFormatting sqref="AP183">
    <cfRule type="cellIs" dxfId="3257" priority="803" operator="equal">
      <formula>""</formula>
    </cfRule>
  </conditionalFormatting>
  <conditionalFormatting sqref="AP184">
    <cfRule type="cellIs" dxfId="3256" priority="801" operator="equal">
      <formula>""</formula>
    </cfRule>
  </conditionalFormatting>
  <conditionalFormatting sqref="AP227">
    <cfRule type="cellIs" dxfId="3255" priority="798" operator="equal">
      <formula>""</formula>
    </cfRule>
  </conditionalFormatting>
  <conditionalFormatting sqref="AP178">
    <cfRule type="cellIs" dxfId="3254" priority="796" operator="equal">
      <formula>""</formula>
    </cfRule>
  </conditionalFormatting>
  <conditionalFormatting sqref="AP213">
    <cfRule type="cellIs" dxfId="3253" priority="823" operator="equal">
      <formula>""</formula>
    </cfRule>
  </conditionalFormatting>
  <conditionalFormatting sqref="AP176">
    <cfRule type="cellIs" dxfId="3252" priority="822" operator="equal">
      <formula>""</formula>
    </cfRule>
  </conditionalFormatting>
  <conditionalFormatting sqref="AP78">
    <cfRule type="cellIs" dxfId="3251" priority="817" operator="equal">
      <formula>""</formula>
    </cfRule>
  </conditionalFormatting>
  <conditionalFormatting sqref="AP107">
    <cfRule type="cellIs" dxfId="3250" priority="811" operator="equal">
      <formula>""</formula>
    </cfRule>
  </conditionalFormatting>
  <conditionalFormatting sqref="AP18:AP29">
    <cfRule type="cellIs" dxfId="3249" priority="824" operator="equal">
      <formula>""</formula>
    </cfRule>
  </conditionalFormatting>
  <conditionalFormatting sqref="AP310">
    <cfRule type="cellIs" dxfId="3248" priority="797" operator="equal">
      <formula>""</formula>
    </cfRule>
  </conditionalFormatting>
  <conditionalFormatting sqref="AP77">
    <cfRule type="cellIs" dxfId="3247" priority="818" operator="equal">
      <formula>""</formula>
    </cfRule>
  </conditionalFormatting>
  <conditionalFormatting sqref="AP335:AP337">
    <cfRule type="cellIs" dxfId="3246" priority="820" operator="equal">
      <formula>""</formula>
    </cfRule>
  </conditionalFormatting>
  <conditionalFormatting sqref="AP125">
    <cfRule type="cellIs" dxfId="3245" priority="807" operator="equal">
      <formula>""</formula>
    </cfRule>
  </conditionalFormatting>
  <conditionalFormatting sqref="AP195:AP196">
    <cfRule type="cellIs" dxfId="3244" priority="800" operator="equal">
      <formula>""</formula>
    </cfRule>
  </conditionalFormatting>
  <conditionalFormatting sqref="AP83:AP84">
    <cfRule type="cellIs" dxfId="3243" priority="792" operator="equal">
      <formula>""</formula>
    </cfRule>
  </conditionalFormatting>
  <conditionalFormatting sqref="AP83:AP84">
    <cfRule type="cellIs" dxfId="3242" priority="795" operator="equal">
      <formula>""</formula>
    </cfRule>
  </conditionalFormatting>
  <conditionalFormatting sqref="AP83:AP84">
    <cfRule type="cellIs" dxfId="3241" priority="794" operator="equal">
      <formula>""</formula>
    </cfRule>
  </conditionalFormatting>
  <conditionalFormatting sqref="AP83:AP84">
    <cfRule type="cellIs" dxfId="3240" priority="793" operator="equal">
      <formula>""</formula>
    </cfRule>
  </conditionalFormatting>
  <conditionalFormatting sqref="AP85">
    <cfRule type="cellIs" dxfId="3239" priority="791" operator="equal">
      <formula>""</formula>
    </cfRule>
  </conditionalFormatting>
  <conditionalFormatting sqref="AP87">
    <cfRule type="cellIs" dxfId="3238" priority="787" operator="equal">
      <formula>""</formula>
    </cfRule>
  </conditionalFormatting>
  <conditionalFormatting sqref="AP87">
    <cfRule type="cellIs" dxfId="3237" priority="790" operator="equal">
      <formula>""</formula>
    </cfRule>
  </conditionalFormatting>
  <conditionalFormatting sqref="AP87">
    <cfRule type="cellIs" dxfId="3236" priority="789" operator="equal">
      <formula>""</formula>
    </cfRule>
  </conditionalFormatting>
  <conditionalFormatting sqref="AP87">
    <cfRule type="cellIs" dxfId="3235" priority="788" operator="equal">
      <formula>""</formula>
    </cfRule>
  </conditionalFormatting>
  <conditionalFormatting sqref="AP100">
    <cfRule type="cellIs" dxfId="3234" priority="785" operator="equal">
      <formula>""</formula>
    </cfRule>
  </conditionalFormatting>
  <conditionalFormatting sqref="AP100">
    <cfRule type="cellIs" dxfId="3233" priority="786" operator="equal">
      <formula>""</formula>
    </cfRule>
  </conditionalFormatting>
  <conditionalFormatting sqref="AQ167 AQ126:AQ150 AQ258 AQ288 AQ102:AQ106 AQ348:AQ349 AQ295:AQ308 AQ109:AQ119 AQ260:AQ286 AQ311:AQ334 AQ231:AQ254 AQ64 AQ93:AQ95 AQ352">
    <cfRule type="cellIs" dxfId="3232" priority="784" operator="equal">
      <formula>""</formula>
    </cfRule>
  </conditionalFormatting>
  <conditionalFormatting sqref="AQ88">
    <cfRule type="cellIs" dxfId="3231" priority="778" operator="equal">
      <formula>""</formula>
    </cfRule>
  </conditionalFormatting>
  <conditionalFormatting sqref="AQ198:AQ200">
    <cfRule type="cellIs" dxfId="3230" priority="780" operator="equal">
      <formula>""</formula>
    </cfRule>
  </conditionalFormatting>
  <conditionalFormatting sqref="AQ198:AQ200">
    <cfRule type="cellIs" dxfId="3229" priority="779" operator="equal">
      <formula>""</formula>
    </cfRule>
  </conditionalFormatting>
  <conditionalFormatting sqref="AQ198:AQ200">
    <cfRule type="cellIs" dxfId="3228" priority="770" operator="equal">
      <formula>""</formula>
    </cfRule>
  </conditionalFormatting>
  <conditionalFormatting sqref="AQ198:AQ200">
    <cfRule type="cellIs" dxfId="3227" priority="768" operator="equal">
      <formula>""</formula>
    </cfRule>
  </conditionalFormatting>
  <conditionalFormatting sqref="AQ198:AQ200">
    <cfRule type="cellIs" dxfId="3226" priority="763" operator="equal">
      <formula>""</formula>
    </cfRule>
  </conditionalFormatting>
  <conditionalFormatting sqref="AQ198:AQ200">
    <cfRule type="cellIs" dxfId="3225" priority="761" operator="equal">
      <formula>""</formula>
    </cfRule>
  </conditionalFormatting>
  <conditionalFormatting sqref="AQ198:AQ200">
    <cfRule type="cellIs" dxfId="3224" priority="756" operator="equal">
      <formula>""</formula>
    </cfRule>
  </conditionalFormatting>
  <conditionalFormatting sqref="AQ198:AQ200">
    <cfRule type="cellIs" dxfId="3223" priority="755" operator="equal">
      <formula>""</formula>
    </cfRule>
  </conditionalFormatting>
  <conditionalFormatting sqref="AQ198:AQ200">
    <cfRule type="cellIs" dxfId="3222" priority="757" operator="equal">
      <formula>""</formula>
    </cfRule>
  </conditionalFormatting>
  <conditionalFormatting sqref="AQ30:AQ31 AQ47 AQ66 AQ49:AQ63 AQ88 AQ90:AQ92 AQ151:AQ164 AQ187 AQ198:AQ207 AQ172">
    <cfRule type="cellIs" dxfId="3221" priority="783" operator="equal">
      <formula>""</formula>
    </cfRule>
  </conditionalFormatting>
  <conditionalFormatting sqref="AQ88">
    <cfRule type="cellIs" dxfId="3220" priority="782" operator="equal">
      <formula>""</formula>
    </cfRule>
  </conditionalFormatting>
  <conditionalFormatting sqref="AQ88">
    <cfRule type="cellIs" dxfId="3219" priority="781" operator="equal">
      <formula>""</formula>
    </cfRule>
  </conditionalFormatting>
  <conditionalFormatting sqref="AQ198:AQ200">
    <cfRule type="cellIs" dxfId="3218" priority="777" operator="equal">
      <formula>""</formula>
    </cfRule>
  </conditionalFormatting>
  <conditionalFormatting sqref="AQ198:AQ200">
    <cfRule type="cellIs" dxfId="3217" priority="775" operator="equal">
      <formula>""</formula>
    </cfRule>
  </conditionalFormatting>
  <conditionalFormatting sqref="AQ198:AQ200">
    <cfRule type="cellIs" dxfId="3216" priority="776" operator="equal">
      <formula>""</formula>
    </cfRule>
  </conditionalFormatting>
  <conditionalFormatting sqref="AQ198:AQ200">
    <cfRule type="cellIs" dxfId="3215" priority="774" operator="equal">
      <formula>""</formula>
    </cfRule>
  </conditionalFormatting>
  <conditionalFormatting sqref="AQ198:AQ200">
    <cfRule type="cellIs" dxfId="3214" priority="773" operator="equal">
      <formula>""</formula>
    </cfRule>
  </conditionalFormatting>
  <conditionalFormatting sqref="AQ198:AQ200">
    <cfRule type="cellIs" dxfId="3213" priority="753" operator="equal">
      <formula>""</formula>
    </cfRule>
  </conditionalFormatting>
  <conditionalFormatting sqref="AQ198:AQ200">
    <cfRule type="cellIs" dxfId="3212" priority="772" operator="equal">
      <formula>""</formula>
    </cfRule>
  </conditionalFormatting>
  <conditionalFormatting sqref="AQ198:AQ200">
    <cfRule type="cellIs" dxfId="3211" priority="771" operator="equal">
      <formula>""</formula>
    </cfRule>
  </conditionalFormatting>
  <conditionalFormatting sqref="AQ198:AQ200">
    <cfRule type="cellIs" dxfId="3210" priority="769" operator="equal">
      <formula>""</formula>
    </cfRule>
  </conditionalFormatting>
  <conditionalFormatting sqref="AQ198:AQ200">
    <cfRule type="cellIs" dxfId="3209" priority="767" operator="equal">
      <formula>""</formula>
    </cfRule>
  </conditionalFormatting>
  <conditionalFormatting sqref="AQ198:AQ200">
    <cfRule type="cellIs" dxfId="3208" priority="766" operator="equal">
      <formula>""</formula>
    </cfRule>
  </conditionalFormatting>
  <conditionalFormatting sqref="AQ198:AQ200">
    <cfRule type="cellIs" dxfId="3207" priority="765" operator="equal">
      <formula>""</formula>
    </cfRule>
  </conditionalFormatting>
  <conditionalFormatting sqref="AQ198:AQ200">
    <cfRule type="cellIs" dxfId="3206" priority="764" operator="equal">
      <formula>""</formula>
    </cfRule>
  </conditionalFormatting>
  <conditionalFormatting sqref="AQ198:AQ200">
    <cfRule type="cellIs" dxfId="3205" priority="762" operator="equal">
      <formula>""</formula>
    </cfRule>
  </conditionalFormatting>
  <conditionalFormatting sqref="AQ198:AQ200">
    <cfRule type="cellIs" dxfId="3204" priority="760" operator="equal">
      <formula>""</formula>
    </cfRule>
  </conditionalFormatting>
  <conditionalFormatting sqref="AQ198:AQ200">
    <cfRule type="cellIs" dxfId="3203" priority="759" operator="equal">
      <formula>""</formula>
    </cfRule>
  </conditionalFormatting>
  <conditionalFormatting sqref="AQ198:AQ200">
    <cfRule type="cellIs" dxfId="3202" priority="758" operator="equal">
      <formula>""</formula>
    </cfRule>
  </conditionalFormatting>
  <conditionalFormatting sqref="AQ198:AQ200">
    <cfRule type="cellIs" dxfId="3201" priority="754" operator="equal">
      <formula>""</formula>
    </cfRule>
  </conditionalFormatting>
  <conditionalFormatting sqref="AQ34:AQ40">
    <cfRule type="cellIs" dxfId="3200" priority="752" operator="equal">
      <formula>""</formula>
    </cfRule>
  </conditionalFormatting>
  <conditionalFormatting sqref="AQ101">
    <cfRule type="cellIs" dxfId="3199" priority="750" operator="equal">
      <formula>""</formula>
    </cfRule>
  </conditionalFormatting>
  <conditionalFormatting sqref="AQ101">
    <cfRule type="cellIs" dxfId="3198" priority="751" operator="equal">
      <formula>""</formula>
    </cfRule>
  </conditionalFormatting>
  <conditionalFormatting sqref="AQ175">
    <cfRule type="cellIs" dxfId="3197" priority="749" operator="equal">
      <formula>""</formula>
    </cfRule>
  </conditionalFormatting>
  <conditionalFormatting sqref="AQ177">
    <cfRule type="cellIs" dxfId="3196" priority="748" operator="equal">
      <formula>""</formula>
    </cfRule>
  </conditionalFormatting>
  <conditionalFormatting sqref="AQ185">
    <cfRule type="cellIs" dxfId="3195" priority="747" operator="equal">
      <formula>""</formula>
    </cfRule>
  </conditionalFormatting>
  <conditionalFormatting sqref="AQ208">
    <cfRule type="cellIs" dxfId="3194" priority="746" operator="equal">
      <formula>""</formula>
    </cfRule>
  </conditionalFormatting>
  <conditionalFormatting sqref="AQ212">
    <cfRule type="cellIs" dxfId="3193" priority="745" operator="equal">
      <formula>""</formula>
    </cfRule>
  </conditionalFormatting>
  <conditionalFormatting sqref="AQ376">
    <cfRule type="cellIs" dxfId="3192" priority="744" operator="equal">
      <formula>""</formula>
    </cfRule>
  </conditionalFormatting>
  <conditionalFormatting sqref="AQ353:AQ375">
    <cfRule type="cellIs" dxfId="3191" priority="743" operator="equal">
      <formula>""</formula>
    </cfRule>
  </conditionalFormatting>
  <conditionalFormatting sqref="AQ65">
    <cfRule type="cellIs" dxfId="3190" priority="742" operator="equal">
      <formula>""</formula>
    </cfRule>
  </conditionalFormatting>
  <conditionalFormatting sqref="AQ67">
    <cfRule type="cellIs" dxfId="3189" priority="741" operator="equal">
      <formula>""</formula>
    </cfRule>
  </conditionalFormatting>
  <conditionalFormatting sqref="AQ48">
    <cfRule type="cellIs" dxfId="3188" priority="740" operator="equal">
      <formula>""</formula>
    </cfRule>
  </conditionalFormatting>
  <conditionalFormatting sqref="AQ82">
    <cfRule type="cellIs" dxfId="3187" priority="739" operator="equal">
      <formula>""</formula>
    </cfRule>
  </conditionalFormatting>
  <conditionalFormatting sqref="AQ99">
    <cfRule type="cellIs" dxfId="3186" priority="738" operator="equal">
      <formula>""</formula>
    </cfRule>
  </conditionalFormatting>
  <conditionalFormatting sqref="AQ98">
    <cfRule type="cellIs" dxfId="3185" priority="737" operator="equal">
      <formula>""</formula>
    </cfRule>
  </conditionalFormatting>
  <conditionalFormatting sqref="AQ174">
    <cfRule type="cellIs" dxfId="3184" priority="736" operator="equal">
      <formula>""</formula>
    </cfRule>
  </conditionalFormatting>
  <conditionalFormatting sqref="AQ173">
    <cfRule type="cellIs" dxfId="3183" priority="735" operator="equal">
      <formula>""</formula>
    </cfRule>
  </conditionalFormatting>
  <conditionalFormatting sqref="AQ165:AQ166">
    <cfRule type="cellIs" dxfId="3182" priority="734" operator="equal">
      <formula>""</formula>
    </cfRule>
  </conditionalFormatting>
  <conditionalFormatting sqref="AQ210:AQ211">
    <cfRule type="cellIs" dxfId="3181" priority="733" operator="equal">
      <formula>""</formula>
    </cfRule>
  </conditionalFormatting>
  <conditionalFormatting sqref="AQ197">
    <cfRule type="cellIs" dxfId="3180" priority="732" operator="equal">
      <formula>""</formula>
    </cfRule>
  </conditionalFormatting>
  <conditionalFormatting sqref="AQ33">
    <cfRule type="cellIs" dxfId="3179" priority="731" operator="equal">
      <formula>""</formula>
    </cfRule>
  </conditionalFormatting>
  <conditionalFormatting sqref="AQ32">
    <cfRule type="cellIs" dxfId="3178" priority="730" operator="equal">
      <formula>""</formula>
    </cfRule>
  </conditionalFormatting>
  <conditionalFormatting sqref="AQ170">
    <cfRule type="cellIs" dxfId="3177" priority="729" operator="equal">
      <formula>""</formula>
    </cfRule>
  </conditionalFormatting>
  <conditionalFormatting sqref="AQ186">
    <cfRule type="cellIs" dxfId="3176" priority="728" operator="equal">
      <formula>""</formula>
    </cfRule>
  </conditionalFormatting>
  <conditionalFormatting sqref="AQ123:AQ124">
    <cfRule type="cellIs" dxfId="3175" priority="709" operator="equal">
      <formula>""</formula>
    </cfRule>
  </conditionalFormatting>
  <conditionalFormatting sqref="AQ171">
    <cfRule type="cellIs" dxfId="3174" priority="707" operator="equal">
      <formula>""</formula>
    </cfRule>
  </conditionalFormatting>
  <conditionalFormatting sqref="AQ168:AQ169">
    <cfRule type="cellIs" dxfId="3173" priority="708" operator="equal">
      <formula>""</formula>
    </cfRule>
  </conditionalFormatting>
  <conditionalFormatting sqref="AQ182">
    <cfRule type="cellIs" dxfId="3172" priority="705" operator="equal">
      <formula>""</formula>
    </cfRule>
  </conditionalFormatting>
  <conditionalFormatting sqref="AQ209">
    <cfRule type="cellIs" dxfId="3171" priority="702" operator="equal">
      <formula>""</formula>
    </cfRule>
  </conditionalFormatting>
  <conditionalFormatting sqref="AQ188">
    <cfRule type="cellIs" dxfId="3170" priority="724" operator="equal">
      <formula>""</formula>
    </cfRule>
  </conditionalFormatting>
  <conditionalFormatting sqref="AQ79">
    <cfRule type="cellIs" dxfId="3169" priority="719" operator="equal">
      <formula>""</formula>
    </cfRule>
  </conditionalFormatting>
  <conditionalFormatting sqref="AQ45:AQ46">
    <cfRule type="cellIs" dxfId="3168" priority="722" operator="equal">
      <formula>""</formula>
    </cfRule>
  </conditionalFormatting>
  <conditionalFormatting sqref="AQ80">
    <cfRule type="cellIs" dxfId="3167" priority="718" operator="equal">
      <formula>""</formula>
    </cfRule>
  </conditionalFormatting>
  <conditionalFormatting sqref="AQ81">
    <cfRule type="cellIs" dxfId="3166" priority="717" operator="equal">
      <formula>""</formula>
    </cfRule>
  </conditionalFormatting>
  <conditionalFormatting sqref="AQ89">
    <cfRule type="cellIs" dxfId="3165" priority="716" operator="equal">
      <formula>""</formula>
    </cfRule>
  </conditionalFormatting>
  <conditionalFormatting sqref="AQ96:AQ97">
    <cfRule type="cellIs" dxfId="3164" priority="715" operator="equal">
      <formula>""</formula>
    </cfRule>
  </conditionalFormatting>
  <conditionalFormatting sqref="AQ108">
    <cfRule type="cellIs" dxfId="3163" priority="713" operator="equal">
      <formula>""</formula>
    </cfRule>
  </conditionalFormatting>
  <conditionalFormatting sqref="AQ120">
    <cfRule type="cellIs" dxfId="3162" priority="712" operator="equal">
      <formula>""</formula>
    </cfRule>
  </conditionalFormatting>
  <conditionalFormatting sqref="AQ121:AQ122">
    <cfRule type="cellIs" dxfId="3161" priority="711" operator="equal">
      <formula>""</formula>
    </cfRule>
  </conditionalFormatting>
  <conditionalFormatting sqref="AQ183">
    <cfRule type="cellIs" dxfId="3160" priority="706" operator="equal">
      <formula>""</formula>
    </cfRule>
  </conditionalFormatting>
  <conditionalFormatting sqref="AQ184">
    <cfRule type="cellIs" dxfId="3159" priority="704" operator="equal">
      <formula>""</formula>
    </cfRule>
  </conditionalFormatting>
  <conditionalFormatting sqref="AQ227">
    <cfRule type="cellIs" dxfId="3158" priority="701" operator="equal">
      <formula>""</formula>
    </cfRule>
  </conditionalFormatting>
  <conditionalFormatting sqref="AQ178">
    <cfRule type="cellIs" dxfId="3157" priority="699" operator="equal">
      <formula>""</formula>
    </cfRule>
  </conditionalFormatting>
  <conditionalFormatting sqref="AQ213">
    <cfRule type="cellIs" dxfId="3156" priority="726" operator="equal">
      <formula>""</formula>
    </cfRule>
  </conditionalFormatting>
  <conditionalFormatting sqref="AQ176">
    <cfRule type="cellIs" dxfId="3155" priority="725" operator="equal">
      <formula>""</formula>
    </cfRule>
  </conditionalFormatting>
  <conditionalFormatting sqref="AQ78">
    <cfRule type="cellIs" dxfId="3154" priority="720" operator="equal">
      <formula>""</formula>
    </cfRule>
  </conditionalFormatting>
  <conditionalFormatting sqref="AQ107">
    <cfRule type="cellIs" dxfId="3153" priority="714" operator="equal">
      <formula>""</formula>
    </cfRule>
  </conditionalFormatting>
  <conditionalFormatting sqref="AQ18:AQ29">
    <cfRule type="cellIs" dxfId="3152" priority="727" operator="equal">
      <formula>""</formula>
    </cfRule>
  </conditionalFormatting>
  <conditionalFormatting sqref="AQ310">
    <cfRule type="cellIs" dxfId="3151" priority="700" operator="equal">
      <formula>""</formula>
    </cfRule>
  </conditionalFormatting>
  <conditionalFormatting sqref="AQ77">
    <cfRule type="cellIs" dxfId="3150" priority="721" operator="equal">
      <formula>""</formula>
    </cfRule>
  </conditionalFormatting>
  <conditionalFormatting sqref="AQ335:AQ337">
    <cfRule type="cellIs" dxfId="3149" priority="723" operator="equal">
      <formula>""</formula>
    </cfRule>
  </conditionalFormatting>
  <conditionalFormatting sqref="AQ125">
    <cfRule type="cellIs" dxfId="3148" priority="710" operator="equal">
      <formula>""</formula>
    </cfRule>
  </conditionalFormatting>
  <conditionalFormatting sqref="AQ195:AQ196">
    <cfRule type="cellIs" dxfId="3147" priority="703" operator="equal">
      <formula>""</formula>
    </cfRule>
  </conditionalFormatting>
  <conditionalFormatting sqref="AQ83:AQ84">
    <cfRule type="cellIs" dxfId="3146" priority="695" operator="equal">
      <formula>""</formula>
    </cfRule>
  </conditionalFormatting>
  <conditionalFormatting sqref="AQ83:AQ84">
    <cfRule type="cellIs" dxfId="3145" priority="698" operator="equal">
      <formula>""</formula>
    </cfRule>
  </conditionalFormatting>
  <conditionalFormatting sqref="AQ83:AQ84">
    <cfRule type="cellIs" dxfId="3144" priority="697" operator="equal">
      <formula>""</formula>
    </cfRule>
  </conditionalFormatting>
  <conditionalFormatting sqref="AQ83:AQ84">
    <cfRule type="cellIs" dxfId="3143" priority="696" operator="equal">
      <formula>""</formula>
    </cfRule>
  </conditionalFormatting>
  <conditionalFormatting sqref="AQ85">
    <cfRule type="cellIs" dxfId="3142" priority="694" operator="equal">
      <formula>""</formula>
    </cfRule>
  </conditionalFormatting>
  <conditionalFormatting sqref="AQ87">
    <cfRule type="cellIs" dxfId="3141" priority="690" operator="equal">
      <formula>""</formula>
    </cfRule>
  </conditionalFormatting>
  <conditionalFormatting sqref="AQ87">
    <cfRule type="cellIs" dxfId="3140" priority="693" operator="equal">
      <formula>""</formula>
    </cfRule>
  </conditionalFormatting>
  <conditionalFormatting sqref="AQ87">
    <cfRule type="cellIs" dxfId="3139" priority="692" operator="equal">
      <formula>""</formula>
    </cfRule>
  </conditionalFormatting>
  <conditionalFormatting sqref="AQ87">
    <cfRule type="cellIs" dxfId="3138" priority="691" operator="equal">
      <formula>""</formula>
    </cfRule>
  </conditionalFormatting>
  <conditionalFormatting sqref="AQ100">
    <cfRule type="cellIs" dxfId="3137" priority="688" operator="equal">
      <formula>""</formula>
    </cfRule>
  </conditionalFormatting>
  <conditionalFormatting sqref="AQ100">
    <cfRule type="cellIs" dxfId="3136" priority="689" operator="equal">
      <formula>""</formula>
    </cfRule>
  </conditionalFormatting>
  <conditionalFormatting sqref="AK167 AK126:AK150 AK258 AK288 AK102:AK106 AK348:AK349 AK295:AK308 AK109:AK119 AK260:AK286 AK311:AK334 AK231:AK254 AK64 AK93:AK95 AK352">
    <cfRule type="cellIs" dxfId="3135" priority="687" operator="equal">
      <formula>""</formula>
    </cfRule>
  </conditionalFormatting>
  <conditionalFormatting sqref="AK88">
    <cfRule type="cellIs" dxfId="3134" priority="681" operator="equal">
      <formula>""</formula>
    </cfRule>
  </conditionalFormatting>
  <conditionalFormatting sqref="AK198:AK200">
    <cfRule type="cellIs" dxfId="3133" priority="683" operator="equal">
      <formula>""</formula>
    </cfRule>
  </conditionalFormatting>
  <conditionalFormatting sqref="AK198:AK200">
    <cfRule type="cellIs" dxfId="3132" priority="682" operator="equal">
      <formula>""</formula>
    </cfRule>
  </conditionalFormatting>
  <conditionalFormatting sqref="AK198:AK200">
    <cfRule type="cellIs" dxfId="3131" priority="673" operator="equal">
      <formula>""</formula>
    </cfRule>
  </conditionalFormatting>
  <conditionalFormatting sqref="AK198:AK200">
    <cfRule type="cellIs" dxfId="3130" priority="671" operator="equal">
      <formula>""</formula>
    </cfRule>
  </conditionalFormatting>
  <conditionalFormatting sqref="AK198:AK200">
    <cfRule type="cellIs" dxfId="3129" priority="666" operator="equal">
      <formula>""</formula>
    </cfRule>
  </conditionalFormatting>
  <conditionalFormatting sqref="AK198:AK200">
    <cfRule type="cellIs" dxfId="3128" priority="664" operator="equal">
      <formula>""</formula>
    </cfRule>
  </conditionalFormatting>
  <conditionalFormatting sqref="AK198:AK200">
    <cfRule type="cellIs" dxfId="3127" priority="659" operator="equal">
      <formula>""</formula>
    </cfRule>
  </conditionalFormatting>
  <conditionalFormatting sqref="AK198:AK200">
    <cfRule type="cellIs" dxfId="3126" priority="658" operator="equal">
      <formula>""</formula>
    </cfRule>
  </conditionalFormatting>
  <conditionalFormatting sqref="AK198:AK200">
    <cfRule type="cellIs" dxfId="3125" priority="660" operator="equal">
      <formula>""</formula>
    </cfRule>
  </conditionalFormatting>
  <conditionalFormatting sqref="AK30:AK31 AK47 AK66 AK49:AK63 AK88 AK90:AK92 AK151:AK164 AK187 AK198:AK207 AK172">
    <cfRule type="cellIs" dxfId="3124" priority="686" operator="equal">
      <formula>""</formula>
    </cfRule>
  </conditionalFormatting>
  <conditionalFormatting sqref="AK88">
    <cfRule type="cellIs" dxfId="3123" priority="685" operator="equal">
      <formula>""</formula>
    </cfRule>
  </conditionalFormatting>
  <conditionalFormatting sqref="AK88">
    <cfRule type="cellIs" dxfId="3122" priority="684" operator="equal">
      <formula>""</formula>
    </cfRule>
  </conditionalFormatting>
  <conditionalFormatting sqref="AK198:AK200">
    <cfRule type="cellIs" dxfId="3121" priority="680" operator="equal">
      <formula>""</formula>
    </cfRule>
  </conditionalFormatting>
  <conditionalFormatting sqref="AK198:AK200">
    <cfRule type="cellIs" dxfId="3120" priority="678" operator="equal">
      <formula>""</formula>
    </cfRule>
  </conditionalFormatting>
  <conditionalFormatting sqref="AK198:AK200">
    <cfRule type="cellIs" dxfId="3119" priority="679" operator="equal">
      <formula>""</formula>
    </cfRule>
  </conditionalFormatting>
  <conditionalFormatting sqref="AK198:AK200">
    <cfRule type="cellIs" dxfId="3118" priority="677" operator="equal">
      <formula>""</formula>
    </cfRule>
  </conditionalFormatting>
  <conditionalFormatting sqref="AK198:AK200">
    <cfRule type="cellIs" dxfId="3117" priority="676" operator="equal">
      <formula>""</formula>
    </cfRule>
  </conditionalFormatting>
  <conditionalFormatting sqref="AK198:AK200">
    <cfRule type="cellIs" dxfId="3116" priority="656" operator="equal">
      <formula>""</formula>
    </cfRule>
  </conditionalFormatting>
  <conditionalFormatting sqref="AK198:AK200">
    <cfRule type="cellIs" dxfId="3115" priority="675" operator="equal">
      <formula>""</formula>
    </cfRule>
  </conditionalFormatting>
  <conditionalFormatting sqref="AK198:AK200">
    <cfRule type="cellIs" dxfId="3114" priority="674" operator="equal">
      <formula>""</formula>
    </cfRule>
  </conditionalFormatting>
  <conditionalFormatting sqref="AK198:AK200">
    <cfRule type="cellIs" dxfId="3113" priority="672" operator="equal">
      <formula>""</formula>
    </cfRule>
  </conditionalFormatting>
  <conditionalFormatting sqref="AK198:AK200">
    <cfRule type="cellIs" dxfId="3112" priority="670" operator="equal">
      <formula>""</formula>
    </cfRule>
  </conditionalFormatting>
  <conditionalFormatting sqref="AK198:AK200">
    <cfRule type="cellIs" dxfId="3111" priority="669" operator="equal">
      <formula>""</formula>
    </cfRule>
  </conditionalFormatting>
  <conditionalFormatting sqref="AK198:AK200">
    <cfRule type="cellIs" dxfId="3110" priority="668" operator="equal">
      <formula>""</formula>
    </cfRule>
  </conditionalFormatting>
  <conditionalFormatting sqref="AK198:AK200">
    <cfRule type="cellIs" dxfId="3109" priority="667" operator="equal">
      <formula>""</formula>
    </cfRule>
  </conditionalFormatting>
  <conditionalFormatting sqref="AK198:AK200">
    <cfRule type="cellIs" dxfId="3108" priority="665" operator="equal">
      <formula>""</formula>
    </cfRule>
  </conditionalFormatting>
  <conditionalFormatting sqref="AK198:AK200">
    <cfRule type="cellIs" dxfId="3107" priority="663" operator="equal">
      <formula>""</formula>
    </cfRule>
  </conditionalFormatting>
  <conditionalFormatting sqref="AK198:AK200">
    <cfRule type="cellIs" dxfId="3106" priority="662" operator="equal">
      <formula>""</formula>
    </cfRule>
  </conditionalFormatting>
  <conditionalFormatting sqref="AK198:AK200">
    <cfRule type="cellIs" dxfId="3105" priority="661" operator="equal">
      <formula>""</formula>
    </cfRule>
  </conditionalFormatting>
  <conditionalFormatting sqref="AK198:AK200">
    <cfRule type="cellIs" dxfId="3104" priority="657" operator="equal">
      <formula>""</formula>
    </cfRule>
  </conditionalFormatting>
  <conditionalFormatting sqref="AK34:AK40">
    <cfRule type="cellIs" dxfId="3103" priority="655" operator="equal">
      <formula>""</formula>
    </cfRule>
  </conditionalFormatting>
  <conditionalFormatting sqref="AK101">
    <cfRule type="cellIs" dxfId="3102" priority="653" operator="equal">
      <formula>""</formula>
    </cfRule>
  </conditionalFormatting>
  <conditionalFormatting sqref="AK101">
    <cfRule type="cellIs" dxfId="3101" priority="654" operator="equal">
      <formula>""</formula>
    </cfRule>
  </conditionalFormatting>
  <conditionalFormatting sqref="AK175">
    <cfRule type="cellIs" dxfId="3100" priority="652" operator="equal">
      <formula>""</formula>
    </cfRule>
  </conditionalFormatting>
  <conditionalFormatting sqref="AK177">
    <cfRule type="cellIs" dxfId="3099" priority="651" operator="equal">
      <formula>""</formula>
    </cfRule>
  </conditionalFormatting>
  <conditionalFormatting sqref="AK185">
    <cfRule type="cellIs" dxfId="3098" priority="650" operator="equal">
      <formula>""</formula>
    </cfRule>
  </conditionalFormatting>
  <conditionalFormatting sqref="AK208">
    <cfRule type="cellIs" dxfId="3097" priority="649" operator="equal">
      <formula>""</formula>
    </cfRule>
  </conditionalFormatting>
  <conditionalFormatting sqref="AK212">
    <cfRule type="cellIs" dxfId="3096" priority="648" operator="equal">
      <formula>""</formula>
    </cfRule>
  </conditionalFormatting>
  <conditionalFormatting sqref="AK376">
    <cfRule type="cellIs" dxfId="3095" priority="647" operator="equal">
      <formula>""</formula>
    </cfRule>
  </conditionalFormatting>
  <conditionalFormatting sqref="AK353:AK375">
    <cfRule type="cellIs" dxfId="3094" priority="646" operator="equal">
      <formula>""</formula>
    </cfRule>
  </conditionalFormatting>
  <conditionalFormatting sqref="AK65">
    <cfRule type="cellIs" dxfId="3093" priority="645" operator="equal">
      <formula>""</formula>
    </cfRule>
  </conditionalFormatting>
  <conditionalFormatting sqref="AK67">
    <cfRule type="cellIs" dxfId="3092" priority="644" operator="equal">
      <formula>""</formula>
    </cfRule>
  </conditionalFormatting>
  <conditionalFormatting sqref="AK48">
    <cfRule type="cellIs" dxfId="3091" priority="643" operator="equal">
      <formula>""</formula>
    </cfRule>
  </conditionalFormatting>
  <conditionalFormatting sqref="AK82">
    <cfRule type="cellIs" dxfId="3090" priority="642" operator="equal">
      <formula>""</formula>
    </cfRule>
  </conditionalFormatting>
  <conditionalFormatting sqref="AK99">
    <cfRule type="cellIs" dxfId="3089" priority="641" operator="equal">
      <formula>""</formula>
    </cfRule>
  </conditionalFormatting>
  <conditionalFormatting sqref="AK98">
    <cfRule type="cellIs" dxfId="3088" priority="640" operator="equal">
      <formula>""</formula>
    </cfRule>
  </conditionalFormatting>
  <conditionalFormatting sqref="AK174">
    <cfRule type="cellIs" dxfId="3087" priority="639" operator="equal">
      <formula>""</formula>
    </cfRule>
  </conditionalFormatting>
  <conditionalFormatting sqref="AK173">
    <cfRule type="cellIs" dxfId="3086" priority="638" operator="equal">
      <formula>""</formula>
    </cfRule>
  </conditionalFormatting>
  <conditionalFormatting sqref="AK165:AK166">
    <cfRule type="cellIs" dxfId="3085" priority="637" operator="equal">
      <formula>""</formula>
    </cfRule>
  </conditionalFormatting>
  <conditionalFormatting sqref="AK210:AK211">
    <cfRule type="cellIs" dxfId="3084" priority="636" operator="equal">
      <formula>""</formula>
    </cfRule>
  </conditionalFormatting>
  <conditionalFormatting sqref="AK197">
    <cfRule type="cellIs" dxfId="3083" priority="635" operator="equal">
      <formula>""</formula>
    </cfRule>
  </conditionalFormatting>
  <conditionalFormatting sqref="AK33">
    <cfRule type="cellIs" dxfId="3082" priority="634" operator="equal">
      <formula>""</formula>
    </cfRule>
  </conditionalFormatting>
  <conditionalFormatting sqref="AK32">
    <cfRule type="cellIs" dxfId="3081" priority="633" operator="equal">
      <formula>""</formula>
    </cfRule>
  </conditionalFormatting>
  <conditionalFormatting sqref="AK170">
    <cfRule type="cellIs" dxfId="3080" priority="632" operator="equal">
      <formula>""</formula>
    </cfRule>
  </conditionalFormatting>
  <conditionalFormatting sqref="AK186">
    <cfRule type="cellIs" dxfId="3079" priority="631" operator="equal">
      <formula>""</formula>
    </cfRule>
  </conditionalFormatting>
  <conditionalFormatting sqref="AK123:AK124">
    <cfRule type="cellIs" dxfId="3078" priority="612" operator="equal">
      <formula>""</formula>
    </cfRule>
  </conditionalFormatting>
  <conditionalFormatting sqref="AK171">
    <cfRule type="cellIs" dxfId="3077" priority="610" operator="equal">
      <formula>""</formula>
    </cfRule>
  </conditionalFormatting>
  <conditionalFormatting sqref="AK168:AK169">
    <cfRule type="cellIs" dxfId="3076" priority="611" operator="equal">
      <formula>""</formula>
    </cfRule>
  </conditionalFormatting>
  <conditionalFormatting sqref="AK182">
    <cfRule type="cellIs" dxfId="3075" priority="608" operator="equal">
      <formula>""</formula>
    </cfRule>
  </conditionalFormatting>
  <conditionalFormatting sqref="AK209">
    <cfRule type="cellIs" dxfId="3074" priority="605" operator="equal">
      <formula>""</formula>
    </cfRule>
  </conditionalFormatting>
  <conditionalFormatting sqref="AK188">
    <cfRule type="cellIs" dxfId="3073" priority="627" operator="equal">
      <formula>""</formula>
    </cfRule>
  </conditionalFormatting>
  <conditionalFormatting sqref="AK79">
    <cfRule type="cellIs" dxfId="3072" priority="622" operator="equal">
      <formula>""</formula>
    </cfRule>
  </conditionalFormatting>
  <conditionalFormatting sqref="AK45:AK46">
    <cfRule type="cellIs" dxfId="3071" priority="625" operator="equal">
      <formula>""</formula>
    </cfRule>
  </conditionalFormatting>
  <conditionalFormatting sqref="AK80">
    <cfRule type="cellIs" dxfId="3070" priority="621" operator="equal">
      <formula>""</formula>
    </cfRule>
  </conditionalFormatting>
  <conditionalFormatting sqref="AK81">
    <cfRule type="cellIs" dxfId="3069" priority="620" operator="equal">
      <formula>""</formula>
    </cfRule>
  </conditionalFormatting>
  <conditionalFormatting sqref="AK89">
    <cfRule type="cellIs" dxfId="3068" priority="619" operator="equal">
      <formula>""</formula>
    </cfRule>
  </conditionalFormatting>
  <conditionalFormatting sqref="AK96:AK97">
    <cfRule type="cellIs" dxfId="3067" priority="618" operator="equal">
      <formula>""</formula>
    </cfRule>
  </conditionalFormatting>
  <conditionalFormatting sqref="AK108">
    <cfRule type="cellIs" dxfId="3066" priority="616" operator="equal">
      <formula>""</formula>
    </cfRule>
  </conditionalFormatting>
  <conditionalFormatting sqref="AK120">
    <cfRule type="cellIs" dxfId="3065" priority="615" operator="equal">
      <formula>""</formula>
    </cfRule>
  </conditionalFormatting>
  <conditionalFormatting sqref="AK121:AK122">
    <cfRule type="cellIs" dxfId="3064" priority="614" operator="equal">
      <formula>""</formula>
    </cfRule>
  </conditionalFormatting>
  <conditionalFormatting sqref="AK183">
    <cfRule type="cellIs" dxfId="3063" priority="609" operator="equal">
      <formula>""</formula>
    </cfRule>
  </conditionalFormatting>
  <conditionalFormatting sqref="AK184">
    <cfRule type="cellIs" dxfId="3062" priority="607" operator="equal">
      <formula>""</formula>
    </cfRule>
  </conditionalFormatting>
  <conditionalFormatting sqref="AK227">
    <cfRule type="cellIs" dxfId="3061" priority="604" operator="equal">
      <formula>""</formula>
    </cfRule>
  </conditionalFormatting>
  <conditionalFormatting sqref="AK178">
    <cfRule type="cellIs" dxfId="3060" priority="602" operator="equal">
      <formula>""</formula>
    </cfRule>
  </conditionalFormatting>
  <conditionalFormatting sqref="AK213">
    <cfRule type="cellIs" dxfId="3059" priority="629" operator="equal">
      <formula>""</formula>
    </cfRule>
  </conditionalFormatting>
  <conditionalFormatting sqref="AK176">
    <cfRule type="cellIs" dxfId="3058" priority="628" operator="equal">
      <formula>""</formula>
    </cfRule>
  </conditionalFormatting>
  <conditionalFormatting sqref="AK78">
    <cfRule type="cellIs" dxfId="3057" priority="623" operator="equal">
      <formula>""</formula>
    </cfRule>
  </conditionalFormatting>
  <conditionalFormatting sqref="AK107">
    <cfRule type="cellIs" dxfId="3056" priority="617" operator="equal">
      <formula>""</formula>
    </cfRule>
  </conditionalFormatting>
  <conditionalFormatting sqref="AK18:AK29">
    <cfRule type="cellIs" dxfId="3055" priority="630" operator="equal">
      <formula>""</formula>
    </cfRule>
  </conditionalFormatting>
  <conditionalFormatting sqref="AK310">
    <cfRule type="cellIs" dxfId="3054" priority="603" operator="equal">
      <formula>""</formula>
    </cfRule>
  </conditionalFormatting>
  <conditionalFormatting sqref="AK77">
    <cfRule type="cellIs" dxfId="3053" priority="624" operator="equal">
      <formula>""</formula>
    </cfRule>
  </conditionalFormatting>
  <conditionalFormatting sqref="AK335:AK337">
    <cfRule type="cellIs" dxfId="3052" priority="626" operator="equal">
      <formula>""</formula>
    </cfRule>
  </conditionalFormatting>
  <conditionalFormatting sqref="AK125">
    <cfRule type="cellIs" dxfId="3051" priority="613" operator="equal">
      <formula>""</formula>
    </cfRule>
  </conditionalFormatting>
  <conditionalFormatting sqref="AK195:AK196">
    <cfRule type="cellIs" dxfId="3050" priority="606" operator="equal">
      <formula>""</formula>
    </cfRule>
  </conditionalFormatting>
  <conditionalFormatting sqref="AK83:AK84">
    <cfRule type="cellIs" dxfId="3049" priority="598" operator="equal">
      <formula>""</formula>
    </cfRule>
  </conditionalFormatting>
  <conditionalFormatting sqref="AK83:AK84">
    <cfRule type="cellIs" dxfId="3048" priority="601" operator="equal">
      <formula>""</formula>
    </cfRule>
  </conditionalFormatting>
  <conditionalFormatting sqref="AK83:AK84">
    <cfRule type="cellIs" dxfId="3047" priority="600" operator="equal">
      <formula>""</formula>
    </cfRule>
  </conditionalFormatting>
  <conditionalFormatting sqref="AK83:AK84">
    <cfRule type="cellIs" dxfId="3046" priority="599" operator="equal">
      <formula>""</formula>
    </cfRule>
  </conditionalFormatting>
  <conditionalFormatting sqref="AK85">
    <cfRule type="cellIs" dxfId="3045" priority="597" operator="equal">
      <formula>""</formula>
    </cfRule>
  </conditionalFormatting>
  <conditionalFormatting sqref="AK87">
    <cfRule type="cellIs" dxfId="3044" priority="593" operator="equal">
      <formula>""</formula>
    </cfRule>
  </conditionalFormatting>
  <conditionalFormatting sqref="AK87">
    <cfRule type="cellIs" dxfId="3043" priority="596" operator="equal">
      <formula>""</formula>
    </cfRule>
  </conditionalFormatting>
  <conditionalFormatting sqref="AK87">
    <cfRule type="cellIs" dxfId="3042" priority="595" operator="equal">
      <formula>""</formula>
    </cfRule>
  </conditionalFormatting>
  <conditionalFormatting sqref="AK87">
    <cfRule type="cellIs" dxfId="3041" priority="594" operator="equal">
      <formula>""</formula>
    </cfRule>
  </conditionalFormatting>
  <conditionalFormatting sqref="AK100">
    <cfRule type="cellIs" dxfId="3040" priority="591" operator="equal">
      <formula>""</formula>
    </cfRule>
  </conditionalFormatting>
  <conditionalFormatting sqref="AK100">
    <cfRule type="cellIs" dxfId="3039" priority="592" operator="equal">
      <formula>""</formula>
    </cfRule>
  </conditionalFormatting>
  <conditionalFormatting sqref="AZ89">
    <cfRule type="cellIs" dxfId="3038" priority="584" operator="equal">
      <formula>""</formula>
    </cfRule>
  </conditionalFormatting>
  <conditionalFormatting sqref="AZ85">
    <cfRule type="cellIs" dxfId="3037" priority="583" operator="equal">
      <formula>""</formula>
    </cfRule>
  </conditionalFormatting>
  <conditionalFormatting sqref="AZ198:AZ200">
    <cfRule type="cellIs" dxfId="3036" priority="578" operator="equal">
      <formula>""</formula>
    </cfRule>
  </conditionalFormatting>
  <conditionalFormatting sqref="AZ198:AZ200">
    <cfRule type="cellIs" dxfId="3035" priority="577" operator="equal">
      <formula>""</formula>
    </cfRule>
  </conditionalFormatting>
  <conditionalFormatting sqref="AZ88">
    <cfRule type="cellIs" dxfId="3034" priority="576" operator="equal">
      <formula>""</formula>
    </cfRule>
  </conditionalFormatting>
  <conditionalFormatting sqref="AZ198:AZ200">
    <cfRule type="cellIs" dxfId="3033" priority="573" operator="equal">
      <formula>""</formula>
    </cfRule>
  </conditionalFormatting>
  <conditionalFormatting sqref="AZ198:AZ200">
    <cfRule type="cellIs" dxfId="3032" priority="575" operator="equal">
      <formula>""</formula>
    </cfRule>
  </conditionalFormatting>
  <conditionalFormatting sqref="AZ198:AZ200">
    <cfRule type="cellIs" dxfId="3031" priority="574" operator="equal">
      <formula>""</formula>
    </cfRule>
  </conditionalFormatting>
  <conditionalFormatting sqref="AZ198:AZ200">
    <cfRule type="cellIs" dxfId="3030" priority="571" operator="equal">
      <formula>""</formula>
    </cfRule>
  </conditionalFormatting>
  <conditionalFormatting sqref="AZ198:AZ200">
    <cfRule type="cellIs" dxfId="3029" priority="572" operator="equal">
      <formula>""</formula>
    </cfRule>
  </conditionalFormatting>
  <conditionalFormatting sqref="AZ198:AZ200">
    <cfRule type="cellIs" dxfId="3028" priority="570" operator="equal">
      <formula>""</formula>
    </cfRule>
  </conditionalFormatting>
  <conditionalFormatting sqref="AZ198:AZ200">
    <cfRule type="cellIs" dxfId="3027" priority="569" operator="equal">
      <formula>""</formula>
    </cfRule>
  </conditionalFormatting>
  <conditionalFormatting sqref="AZ198:AZ200">
    <cfRule type="cellIs" dxfId="3026" priority="568" operator="equal">
      <formula>""</formula>
    </cfRule>
  </conditionalFormatting>
  <conditionalFormatting sqref="AZ198:AZ200">
    <cfRule type="cellIs" dxfId="3025" priority="567" operator="equal">
      <formula>""</formula>
    </cfRule>
  </conditionalFormatting>
  <conditionalFormatting sqref="AZ198:AZ200">
    <cfRule type="cellIs" dxfId="3024" priority="566" operator="equal">
      <formula>""</formula>
    </cfRule>
  </conditionalFormatting>
  <conditionalFormatting sqref="AZ198:AZ200">
    <cfRule type="cellIs" dxfId="3023" priority="565" operator="equal">
      <formula>""</formula>
    </cfRule>
  </conditionalFormatting>
  <conditionalFormatting sqref="AZ198:AZ200">
    <cfRule type="cellIs" dxfId="3022" priority="564" operator="equal">
      <formula>""</formula>
    </cfRule>
  </conditionalFormatting>
  <conditionalFormatting sqref="AZ198:AZ200">
    <cfRule type="cellIs" dxfId="3021" priority="563" operator="equal">
      <formula>""</formula>
    </cfRule>
  </conditionalFormatting>
  <conditionalFormatting sqref="AZ198:AZ200">
    <cfRule type="cellIs" dxfId="3020" priority="562" operator="equal">
      <formula>""</formula>
    </cfRule>
  </conditionalFormatting>
  <conditionalFormatting sqref="AZ198:AZ200">
    <cfRule type="cellIs" dxfId="3019" priority="561" operator="equal">
      <formula>""</formula>
    </cfRule>
  </conditionalFormatting>
  <conditionalFormatting sqref="AZ198:AZ200">
    <cfRule type="cellIs" dxfId="3018" priority="560" operator="equal">
      <formula>""</formula>
    </cfRule>
  </conditionalFormatting>
  <conditionalFormatting sqref="AZ198:AZ200">
    <cfRule type="cellIs" dxfId="3017" priority="559" operator="equal">
      <formula>""</formula>
    </cfRule>
  </conditionalFormatting>
  <conditionalFormatting sqref="AZ198:AZ200">
    <cfRule type="cellIs" dxfId="3016" priority="558" operator="equal">
      <formula>""</formula>
    </cfRule>
  </conditionalFormatting>
  <conditionalFormatting sqref="AZ198:AZ200">
    <cfRule type="cellIs" dxfId="3015" priority="557" operator="equal">
      <formula>""</formula>
    </cfRule>
  </conditionalFormatting>
  <conditionalFormatting sqref="AZ198:AZ200">
    <cfRule type="cellIs" dxfId="3014" priority="556" operator="equal">
      <formula>""</formula>
    </cfRule>
  </conditionalFormatting>
  <conditionalFormatting sqref="AZ198:AZ200">
    <cfRule type="cellIs" dxfId="3013" priority="555" operator="equal">
      <formula>""</formula>
    </cfRule>
  </conditionalFormatting>
  <conditionalFormatting sqref="AZ198:AZ200">
    <cfRule type="cellIs" dxfId="3012" priority="554" operator="equal">
      <formula>""</formula>
    </cfRule>
  </conditionalFormatting>
  <conditionalFormatting sqref="AZ198:AZ200">
    <cfRule type="cellIs" dxfId="3011" priority="553" operator="equal">
      <formula>""</formula>
    </cfRule>
  </conditionalFormatting>
  <conditionalFormatting sqref="AZ81">
    <cfRule type="cellIs" dxfId="3010" priority="519" operator="equal">
      <formula>""</formula>
    </cfRule>
  </conditionalFormatting>
  <conditionalFormatting sqref="AZ169">
    <cfRule type="cellIs" dxfId="3009" priority="589" operator="equal">
      <formula>""</formula>
    </cfRule>
  </conditionalFormatting>
  <conditionalFormatting sqref="AZ169">
    <cfRule type="cellIs" dxfId="3008" priority="587" operator="equal">
      <formula>""</formula>
    </cfRule>
  </conditionalFormatting>
  <conditionalFormatting sqref="AZ169">
    <cfRule type="cellIs" dxfId="3007" priority="590" operator="equal">
      <formula>""</formula>
    </cfRule>
  </conditionalFormatting>
  <conditionalFormatting sqref="AZ169">
    <cfRule type="cellIs" dxfId="3006" priority="588" operator="equal">
      <formula>""</formula>
    </cfRule>
  </conditionalFormatting>
  <conditionalFormatting sqref="AZ169">
    <cfRule type="cellIs" dxfId="3005" priority="586" operator="equal">
      <formula>""</formula>
    </cfRule>
  </conditionalFormatting>
  <conditionalFormatting sqref="AZ169">
    <cfRule type="cellIs" dxfId="3004" priority="585" operator="equal">
      <formula>""</formula>
    </cfRule>
  </conditionalFormatting>
  <conditionalFormatting sqref="AZ376">
    <cfRule type="cellIs" dxfId="3003" priority="542" operator="equal">
      <formula>""</formula>
    </cfRule>
  </conditionalFormatting>
  <conditionalFormatting sqref="AZ174">
    <cfRule type="cellIs" dxfId="3002" priority="534" operator="equal">
      <formula>""</formula>
    </cfRule>
  </conditionalFormatting>
  <conditionalFormatting sqref="AZ198:AZ200">
    <cfRule type="cellIs" dxfId="3001" priority="551" operator="equal">
      <formula>""</formula>
    </cfRule>
  </conditionalFormatting>
  <conditionalFormatting sqref="AZ198:AZ200">
    <cfRule type="cellIs" dxfId="3000" priority="552" operator="equal">
      <formula>""</formula>
    </cfRule>
  </conditionalFormatting>
  <conditionalFormatting sqref="AZ101">
    <cfRule type="cellIs" dxfId="2999" priority="548" operator="equal">
      <formula>""</formula>
    </cfRule>
  </conditionalFormatting>
  <conditionalFormatting sqref="AZ175">
    <cfRule type="cellIs" dxfId="2998" priority="547" operator="equal">
      <formula>""</formula>
    </cfRule>
  </conditionalFormatting>
  <conditionalFormatting sqref="AZ177">
    <cfRule type="cellIs" dxfId="2997" priority="546" operator="equal">
      <formula>""</formula>
    </cfRule>
  </conditionalFormatting>
  <conditionalFormatting sqref="AZ185">
    <cfRule type="cellIs" dxfId="2996" priority="545" operator="equal">
      <formula>""</formula>
    </cfRule>
  </conditionalFormatting>
  <conditionalFormatting sqref="AZ208">
    <cfRule type="cellIs" dxfId="2995" priority="544" operator="equal">
      <formula>""</formula>
    </cfRule>
  </conditionalFormatting>
  <conditionalFormatting sqref="AZ353:AZ375">
    <cfRule type="cellIs" dxfId="2994" priority="541" operator="equal">
      <formula>""</formula>
    </cfRule>
  </conditionalFormatting>
  <conditionalFormatting sqref="AZ65">
    <cfRule type="cellIs" dxfId="2993" priority="540" operator="equal">
      <formula>""</formula>
    </cfRule>
  </conditionalFormatting>
  <conditionalFormatting sqref="AZ48">
    <cfRule type="cellIs" dxfId="2992" priority="538" operator="equal">
      <formula>""</formula>
    </cfRule>
  </conditionalFormatting>
  <conditionalFormatting sqref="AZ99">
    <cfRule type="cellIs" dxfId="2991" priority="536" operator="equal">
      <formula>""</formula>
    </cfRule>
  </conditionalFormatting>
  <conditionalFormatting sqref="AZ165:AZ166">
    <cfRule type="cellIs" dxfId="2990" priority="532" operator="equal">
      <formula>""</formula>
    </cfRule>
  </conditionalFormatting>
  <conditionalFormatting sqref="AZ173">
    <cfRule type="cellIs" dxfId="2989" priority="533" operator="equal">
      <formula>""</formula>
    </cfRule>
  </conditionalFormatting>
  <conditionalFormatting sqref="AZ101">
    <cfRule type="cellIs" dxfId="2988" priority="549" operator="equal">
      <formula>""</formula>
    </cfRule>
  </conditionalFormatting>
  <conditionalFormatting sqref="AZ98">
    <cfRule type="cellIs" dxfId="2987" priority="535" operator="equal">
      <formula>""</formula>
    </cfRule>
  </conditionalFormatting>
  <conditionalFormatting sqref="AZ88">
    <cfRule type="cellIs" dxfId="2986" priority="579" operator="equal">
      <formula>""</formula>
    </cfRule>
  </conditionalFormatting>
  <conditionalFormatting sqref="AZ212">
    <cfRule type="cellIs" dxfId="2985" priority="543" operator="equal">
      <formula>""</formula>
    </cfRule>
  </conditionalFormatting>
  <conditionalFormatting sqref="AZ82">
    <cfRule type="cellIs" dxfId="2984" priority="537" operator="equal">
      <formula>""</formula>
    </cfRule>
  </conditionalFormatting>
  <conditionalFormatting sqref="AZ210:AZ211">
    <cfRule type="cellIs" dxfId="2983" priority="531" operator="equal">
      <formula>""</formula>
    </cfRule>
  </conditionalFormatting>
  <conditionalFormatting sqref="AZ167 AZ126:AZ150 AZ258 AZ288 AZ102:AZ106 AZ348:AZ349 AZ295:AZ308 AZ109:AZ119 AZ260:AZ286 AZ311:AZ334 AZ231:AZ254 AZ64 AZ93:AZ95 AZ352">
    <cfRule type="cellIs" dxfId="2982" priority="582" operator="equal">
      <formula>""</formula>
    </cfRule>
  </conditionalFormatting>
  <conditionalFormatting sqref="AZ30:AZ31 AZ47 AZ66 AZ49:AZ63 AZ88 AZ90:AZ92 AZ151:AZ164 AZ187 AZ198:AZ207 AZ172">
    <cfRule type="cellIs" dxfId="2981" priority="581" operator="equal">
      <formula>""</formula>
    </cfRule>
  </conditionalFormatting>
  <conditionalFormatting sqref="AZ88">
    <cfRule type="cellIs" dxfId="2980" priority="580" operator="equal">
      <formula>""</formula>
    </cfRule>
  </conditionalFormatting>
  <conditionalFormatting sqref="AZ34:AZ40">
    <cfRule type="cellIs" dxfId="2979" priority="550" operator="equal">
      <formula>""</formula>
    </cfRule>
  </conditionalFormatting>
  <conditionalFormatting sqref="AZ67">
    <cfRule type="cellIs" dxfId="2978" priority="539" operator="equal">
      <formula>""</formula>
    </cfRule>
  </conditionalFormatting>
  <conditionalFormatting sqref="AZ83:AZ84">
    <cfRule type="cellIs" dxfId="2977" priority="517" operator="equal">
      <formula>""</formula>
    </cfRule>
  </conditionalFormatting>
  <conditionalFormatting sqref="AZ197">
    <cfRule type="cellIs" dxfId="2976" priority="530" operator="equal">
      <formula>""</formula>
    </cfRule>
  </conditionalFormatting>
  <conditionalFormatting sqref="AZ33">
    <cfRule type="cellIs" dxfId="2975" priority="529" operator="equal">
      <formula>""</formula>
    </cfRule>
  </conditionalFormatting>
  <conditionalFormatting sqref="AZ32">
    <cfRule type="cellIs" dxfId="2974" priority="528" operator="equal">
      <formula>""</formula>
    </cfRule>
  </conditionalFormatting>
  <conditionalFormatting sqref="AZ170">
    <cfRule type="cellIs" dxfId="2973" priority="527" operator="equal">
      <formula>""</formula>
    </cfRule>
  </conditionalFormatting>
  <conditionalFormatting sqref="AZ186">
    <cfRule type="cellIs" dxfId="2972" priority="526" operator="equal">
      <formula>""</formula>
    </cfRule>
  </conditionalFormatting>
  <conditionalFormatting sqref="AZ188">
    <cfRule type="cellIs" dxfId="2971" priority="522" operator="equal">
      <formula>""</formula>
    </cfRule>
  </conditionalFormatting>
  <conditionalFormatting sqref="AZ335:AZ337">
    <cfRule type="cellIs" dxfId="2970" priority="521" operator="equal">
      <formula>""</formula>
    </cfRule>
  </conditionalFormatting>
  <conditionalFormatting sqref="AZ168">
    <cfRule type="cellIs" dxfId="2969" priority="505" operator="equal">
      <formula>""</formula>
    </cfRule>
  </conditionalFormatting>
  <conditionalFormatting sqref="AZ45:AZ46">
    <cfRule type="cellIs" dxfId="2968" priority="520" operator="equal">
      <formula>""</formula>
    </cfRule>
  </conditionalFormatting>
  <conditionalFormatting sqref="AZ178">
    <cfRule type="cellIs" dxfId="2967" priority="518" operator="equal">
      <formula>""</formula>
    </cfRule>
  </conditionalFormatting>
  <conditionalFormatting sqref="AZ18:AZ29">
    <cfRule type="cellIs" dxfId="2966" priority="525" operator="equal">
      <formula>""</formula>
    </cfRule>
  </conditionalFormatting>
  <conditionalFormatting sqref="AZ213">
    <cfRule type="cellIs" dxfId="2965" priority="524" operator="equal">
      <formula>""</formula>
    </cfRule>
  </conditionalFormatting>
  <conditionalFormatting sqref="AZ176">
    <cfRule type="cellIs" dxfId="2964" priority="523" operator="equal">
      <formula>""</formula>
    </cfRule>
  </conditionalFormatting>
  <conditionalFormatting sqref="AZ83:AZ84">
    <cfRule type="cellIs" dxfId="2963" priority="514" operator="equal">
      <formula>""</formula>
    </cfRule>
  </conditionalFormatting>
  <conditionalFormatting sqref="AZ83:AZ84">
    <cfRule type="cellIs" dxfId="2962" priority="516" operator="equal">
      <formula>""</formula>
    </cfRule>
  </conditionalFormatting>
  <conditionalFormatting sqref="AZ83:AZ84">
    <cfRule type="cellIs" dxfId="2961" priority="515" operator="equal">
      <formula>""</formula>
    </cfRule>
  </conditionalFormatting>
  <conditionalFormatting sqref="AZ87">
    <cfRule type="cellIs" dxfId="2960" priority="510" operator="equal">
      <formula>""</formula>
    </cfRule>
  </conditionalFormatting>
  <conditionalFormatting sqref="AZ87">
    <cfRule type="cellIs" dxfId="2959" priority="513" operator="equal">
      <formula>""</formula>
    </cfRule>
  </conditionalFormatting>
  <conditionalFormatting sqref="AZ87">
    <cfRule type="cellIs" dxfId="2958" priority="512" operator="equal">
      <formula>""</formula>
    </cfRule>
  </conditionalFormatting>
  <conditionalFormatting sqref="AZ87">
    <cfRule type="cellIs" dxfId="2957" priority="511" operator="equal">
      <formula>""</formula>
    </cfRule>
  </conditionalFormatting>
  <conditionalFormatting sqref="AZ100">
    <cfRule type="cellIs" dxfId="2956" priority="508" operator="equal">
      <formula>""</formula>
    </cfRule>
  </conditionalFormatting>
  <conditionalFormatting sqref="AZ100">
    <cfRule type="cellIs" dxfId="2955" priority="509" operator="equal">
      <formula>""</formula>
    </cfRule>
  </conditionalFormatting>
  <conditionalFormatting sqref="AZ77">
    <cfRule type="cellIs" dxfId="2954" priority="507" operator="equal">
      <formula>""</formula>
    </cfRule>
  </conditionalFormatting>
  <conditionalFormatting sqref="AZ96:AZ97">
    <cfRule type="cellIs" dxfId="2953" priority="506" operator="equal">
      <formula>""</formula>
    </cfRule>
  </conditionalFormatting>
  <conditionalFormatting sqref="AZ171">
    <cfRule type="cellIs" dxfId="2952" priority="504" operator="equal">
      <formula>""</formula>
    </cfRule>
  </conditionalFormatting>
  <conditionalFormatting sqref="AZ182">
    <cfRule type="cellIs" dxfId="2951" priority="503" operator="equal">
      <formula>""</formula>
    </cfRule>
  </conditionalFormatting>
  <conditionalFormatting sqref="AZ195">
    <cfRule type="cellIs" dxfId="2950" priority="502" operator="equal">
      <formula>""</formula>
    </cfRule>
  </conditionalFormatting>
  <conditionalFormatting sqref="AZ209">
    <cfRule type="cellIs" dxfId="2949" priority="501" operator="equal">
      <formula>""</formula>
    </cfRule>
  </conditionalFormatting>
  <conditionalFormatting sqref="AZ196">
    <cfRule type="cellIs" dxfId="2948" priority="500" operator="equal">
      <formula>""</formula>
    </cfRule>
  </conditionalFormatting>
  <conditionalFormatting sqref="AZ290">
    <cfRule type="cellIs" dxfId="2947" priority="499" operator="equal">
      <formula>""</formula>
    </cfRule>
  </conditionalFormatting>
  <conditionalFormatting sqref="AZ78:AZ80">
    <cfRule type="cellIs" dxfId="2946" priority="498" operator="equal">
      <formula>""</formula>
    </cfRule>
  </conditionalFormatting>
  <conditionalFormatting sqref="AZ107:AZ108">
    <cfRule type="cellIs" dxfId="2945" priority="497" operator="equal">
      <formula>""</formula>
    </cfRule>
  </conditionalFormatting>
  <conditionalFormatting sqref="AZ120:AZ125">
    <cfRule type="cellIs" dxfId="2944" priority="496" operator="equal">
      <formula>""</formula>
    </cfRule>
  </conditionalFormatting>
  <conditionalFormatting sqref="AZ183:AZ184">
    <cfRule type="cellIs" dxfId="2943" priority="495" operator="equal">
      <formula>""</formula>
    </cfRule>
  </conditionalFormatting>
  <conditionalFormatting sqref="AZ214:AZ230 AZ255:AZ257 AZ259 AZ287 AZ289 AZ291:AZ294 AZ309:AZ310 AZ347">
    <cfRule type="cellIs" dxfId="2942" priority="494" operator="equal">
      <formula>""</formula>
    </cfRule>
  </conditionalFormatting>
  <conditionalFormatting sqref="BA89">
    <cfRule type="cellIs" dxfId="2941" priority="487" operator="equal">
      <formula>""</formula>
    </cfRule>
  </conditionalFormatting>
  <conditionalFormatting sqref="BA85">
    <cfRule type="cellIs" dxfId="2940" priority="486" operator="equal">
      <formula>""</formula>
    </cfRule>
  </conditionalFormatting>
  <conditionalFormatting sqref="BA198:BA200">
    <cfRule type="cellIs" dxfId="2939" priority="481" operator="equal">
      <formula>""</formula>
    </cfRule>
  </conditionalFormatting>
  <conditionalFormatting sqref="BA198:BA200">
    <cfRule type="cellIs" dxfId="2938" priority="480" operator="equal">
      <formula>""</formula>
    </cfRule>
  </conditionalFormatting>
  <conditionalFormatting sqref="BA88">
    <cfRule type="cellIs" dxfId="2937" priority="479" operator="equal">
      <formula>""</formula>
    </cfRule>
  </conditionalFormatting>
  <conditionalFormatting sqref="BA198:BA200">
    <cfRule type="cellIs" dxfId="2936" priority="476" operator="equal">
      <formula>""</formula>
    </cfRule>
  </conditionalFormatting>
  <conditionalFormatting sqref="BA198:BA200">
    <cfRule type="cellIs" dxfId="2935" priority="478" operator="equal">
      <formula>""</formula>
    </cfRule>
  </conditionalFormatting>
  <conditionalFormatting sqref="BA198:BA200">
    <cfRule type="cellIs" dxfId="2934" priority="477" operator="equal">
      <formula>""</formula>
    </cfRule>
  </conditionalFormatting>
  <conditionalFormatting sqref="BA198:BA200">
    <cfRule type="cellIs" dxfId="2933" priority="474" operator="equal">
      <formula>""</formula>
    </cfRule>
  </conditionalFormatting>
  <conditionalFormatting sqref="BA198:BA200">
    <cfRule type="cellIs" dxfId="2932" priority="475" operator="equal">
      <formula>""</formula>
    </cfRule>
  </conditionalFormatting>
  <conditionalFormatting sqref="BA198:BA200">
    <cfRule type="cellIs" dxfId="2931" priority="473" operator="equal">
      <formula>""</formula>
    </cfRule>
  </conditionalFormatting>
  <conditionalFormatting sqref="BA198:BA200">
    <cfRule type="cellIs" dxfId="2930" priority="472" operator="equal">
      <formula>""</formula>
    </cfRule>
  </conditionalFormatting>
  <conditionalFormatting sqref="BA198:BA200">
    <cfRule type="cellIs" dxfId="2929" priority="471" operator="equal">
      <formula>""</formula>
    </cfRule>
  </conditionalFormatting>
  <conditionalFormatting sqref="BA198:BA200">
    <cfRule type="cellIs" dxfId="2928" priority="470" operator="equal">
      <formula>""</formula>
    </cfRule>
  </conditionalFormatting>
  <conditionalFormatting sqref="BA198:BA200">
    <cfRule type="cellIs" dxfId="2927" priority="469" operator="equal">
      <formula>""</formula>
    </cfRule>
  </conditionalFormatting>
  <conditionalFormatting sqref="BA198:BA200">
    <cfRule type="cellIs" dxfId="2926" priority="468" operator="equal">
      <formula>""</formula>
    </cfRule>
  </conditionalFormatting>
  <conditionalFormatting sqref="BA198:BA200">
    <cfRule type="cellIs" dxfId="2925" priority="467" operator="equal">
      <formula>""</formula>
    </cfRule>
  </conditionalFormatting>
  <conditionalFormatting sqref="BA198:BA200">
    <cfRule type="cellIs" dxfId="2924" priority="466" operator="equal">
      <formula>""</formula>
    </cfRule>
  </conditionalFormatting>
  <conditionalFormatting sqref="BA198:BA200">
    <cfRule type="cellIs" dxfId="2923" priority="465" operator="equal">
      <formula>""</formula>
    </cfRule>
  </conditionalFormatting>
  <conditionalFormatting sqref="BA198:BA200">
    <cfRule type="cellIs" dxfId="2922" priority="464" operator="equal">
      <formula>""</formula>
    </cfRule>
  </conditionalFormatting>
  <conditionalFormatting sqref="BA198:BA200">
    <cfRule type="cellIs" dxfId="2921" priority="463" operator="equal">
      <formula>""</formula>
    </cfRule>
  </conditionalFormatting>
  <conditionalFormatting sqref="BA198:BA200">
    <cfRule type="cellIs" dxfId="2920" priority="462" operator="equal">
      <formula>""</formula>
    </cfRule>
  </conditionalFormatting>
  <conditionalFormatting sqref="BA198:BA200">
    <cfRule type="cellIs" dxfId="2919" priority="461" operator="equal">
      <formula>""</formula>
    </cfRule>
  </conditionalFormatting>
  <conditionalFormatting sqref="BA198:BA200">
    <cfRule type="cellIs" dxfId="2918" priority="460" operator="equal">
      <formula>""</formula>
    </cfRule>
  </conditionalFormatting>
  <conditionalFormatting sqref="BA198:BA200">
    <cfRule type="cellIs" dxfId="2917" priority="459" operator="equal">
      <formula>""</formula>
    </cfRule>
  </conditionalFormatting>
  <conditionalFormatting sqref="BA198:BA200">
    <cfRule type="cellIs" dxfId="2916" priority="458" operator="equal">
      <formula>""</formula>
    </cfRule>
  </conditionalFormatting>
  <conditionalFormatting sqref="BA198:BA200">
    <cfRule type="cellIs" dxfId="2915" priority="457" operator="equal">
      <formula>""</formula>
    </cfRule>
  </conditionalFormatting>
  <conditionalFormatting sqref="BA198:BA200">
    <cfRule type="cellIs" dxfId="2914" priority="456" operator="equal">
      <formula>""</formula>
    </cfRule>
  </conditionalFormatting>
  <conditionalFormatting sqref="BA81">
    <cfRule type="cellIs" dxfId="2913" priority="422" operator="equal">
      <formula>""</formula>
    </cfRule>
  </conditionalFormatting>
  <conditionalFormatting sqref="BA169">
    <cfRule type="cellIs" dxfId="2912" priority="492" operator="equal">
      <formula>""</formula>
    </cfRule>
  </conditionalFormatting>
  <conditionalFormatting sqref="BA169">
    <cfRule type="cellIs" dxfId="2911" priority="490" operator="equal">
      <formula>""</formula>
    </cfRule>
  </conditionalFormatting>
  <conditionalFormatting sqref="BA169">
    <cfRule type="cellIs" dxfId="2910" priority="493" operator="equal">
      <formula>""</formula>
    </cfRule>
  </conditionalFormatting>
  <conditionalFormatting sqref="BA169">
    <cfRule type="cellIs" dxfId="2909" priority="491" operator="equal">
      <formula>""</formula>
    </cfRule>
  </conditionalFormatting>
  <conditionalFormatting sqref="BA169">
    <cfRule type="cellIs" dxfId="2908" priority="489" operator="equal">
      <formula>""</formula>
    </cfRule>
  </conditionalFormatting>
  <conditionalFormatting sqref="BA169">
    <cfRule type="cellIs" dxfId="2907" priority="488" operator="equal">
      <formula>""</formula>
    </cfRule>
  </conditionalFormatting>
  <conditionalFormatting sqref="BA376">
    <cfRule type="cellIs" dxfId="2906" priority="445" operator="equal">
      <formula>""</formula>
    </cfRule>
  </conditionalFormatting>
  <conditionalFormatting sqref="BA174">
    <cfRule type="cellIs" dxfId="2905" priority="437" operator="equal">
      <formula>""</formula>
    </cfRule>
  </conditionalFormatting>
  <conditionalFormatting sqref="BA198:BA200">
    <cfRule type="cellIs" dxfId="2904" priority="454" operator="equal">
      <formula>""</formula>
    </cfRule>
  </conditionalFormatting>
  <conditionalFormatting sqref="BA198:BA200">
    <cfRule type="cellIs" dxfId="2903" priority="455" operator="equal">
      <formula>""</formula>
    </cfRule>
  </conditionalFormatting>
  <conditionalFormatting sqref="BA101">
    <cfRule type="cellIs" dxfId="2902" priority="451" operator="equal">
      <formula>""</formula>
    </cfRule>
  </conditionalFormatting>
  <conditionalFormatting sqref="BA175">
    <cfRule type="cellIs" dxfId="2901" priority="450" operator="equal">
      <formula>""</formula>
    </cfRule>
  </conditionalFormatting>
  <conditionalFormatting sqref="BA177">
    <cfRule type="cellIs" dxfId="2900" priority="449" operator="equal">
      <formula>""</formula>
    </cfRule>
  </conditionalFormatting>
  <conditionalFormatting sqref="BA185">
    <cfRule type="cellIs" dxfId="2899" priority="448" operator="equal">
      <formula>""</formula>
    </cfRule>
  </conditionalFormatting>
  <conditionalFormatting sqref="BA208">
    <cfRule type="cellIs" dxfId="2898" priority="447" operator="equal">
      <formula>""</formula>
    </cfRule>
  </conditionalFormatting>
  <conditionalFormatting sqref="BA353:BA375">
    <cfRule type="cellIs" dxfId="2897" priority="444" operator="equal">
      <formula>""</formula>
    </cfRule>
  </conditionalFormatting>
  <conditionalFormatting sqref="BA65">
    <cfRule type="cellIs" dxfId="2896" priority="443" operator="equal">
      <formula>""</formula>
    </cfRule>
  </conditionalFormatting>
  <conditionalFormatting sqref="BA48">
    <cfRule type="cellIs" dxfId="2895" priority="441" operator="equal">
      <formula>""</formula>
    </cfRule>
  </conditionalFormatting>
  <conditionalFormatting sqref="BA99">
    <cfRule type="cellIs" dxfId="2894" priority="439" operator="equal">
      <formula>""</formula>
    </cfRule>
  </conditionalFormatting>
  <conditionalFormatting sqref="BA165:BA166">
    <cfRule type="cellIs" dxfId="2893" priority="435" operator="equal">
      <formula>""</formula>
    </cfRule>
  </conditionalFormatting>
  <conditionalFormatting sqref="BA173">
    <cfRule type="cellIs" dxfId="2892" priority="436" operator="equal">
      <formula>""</formula>
    </cfRule>
  </conditionalFormatting>
  <conditionalFormatting sqref="BA101">
    <cfRule type="cellIs" dxfId="2891" priority="452" operator="equal">
      <formula>""</formula>
    </cfRule>
  </conditionalFormatting>
  <conditionalFormatting sqref="BA98">
    <cfRule type="cellIs" dxfId="2890" priority="438" operator="equal">
      <formula>""</formula>
    </cfRule>
  </conditionalFormatting>
  <conditionalFormatting sqref="BA88">
    <cfRule type="cellIs" dxfId="2889" priority="482" operator="equal">
      <formula>""</formula>
    </cfRule>
  </conditionalFormatting>
  <conditionalFormatting sqref="BA212">
    <cfRule type="cellIs" dxfId="2888" priority="446" operator="equal">
      <formula>""</formula>
    </cfRule>
  </conditionalFormatting>
  <conditionalFormatting sqref="BA82">
    <cfRule type="cellIs" dxfId="2887" priority="440" operator="equal">
      <formula>""</formula>
    </cfRule>
  </conditionalFormatting>
  <conditionalFormatting sqref="BA210:BA211">
    <cfRule type="cellIs" dxfId="2886" priority="434" operator="equal">
      <formula>""</formula>
    </cfRule>
  </conditionalFormatting>
  <conditionalFormatting sqref="BA167 BA126:BA150 BA258 BA288 BA102:BA106 BA348:BA349 BA295:BA308 BA109:BA119 BA260:BA286 BA311:BA334 BA231:BA254 BA64 BA93:BA95 BA352">
    <cfRule type="cellIs" dxfId="2885" priority="485" operator="equal">
      <formula>""</formula>
    </cfRule>
  </conditionalFormatting>
  <conditionalFormatting sqref="BA30:BA31 BA47 BA66 BA49:BA63 BA88 BA90:BA92 BA151:BA164 BA187 BA198:BA207 BA172">
    <cfRule type="cellIs" dxfId="2884" priority="484" operator="equal">
      <formula>""</formula>
    </cfRule>
  </conditionalFormatting>
  <conditionalFormatting sqref="BA88">
    <cfRule type="cellIs" dxfId="2883" priority="483" operator="equal">
      <formula>""</formula>
    </cfRule>
  </conditionalFormatting>
  <conditionalFormatting sqref="BA34:BA40">
    <cfRule type="cellIs" dxfId="2882" priority="453" operator="equal">
      <formula>""</formula>
    </cfRule>
  </conditionalFormatting>
  <conditionalFormatting sqref="BA67">
    <cfRule type="cellIs" dxfId="2881" priority="442" operator="equal">
      <formula>""</formula>
    </cfRule>
  </conditionalFormatting>
  <conditionalFormatting sqref="BA83:BA84">
    <cfRule type="cellIs" dxfId="2880" priority="420" operator="equal">
      <formula>""</formula>
    </cfRule>
  </conditionalFormatting>
  <conditionalFormatting sqref="BA197">
    <cfRule type="cellIs" dxfId="2879" priority="433" operator="equal">
      <formula>""</formula>
    </cfRule>
  </conditionalFormatting>
  <conditionalFormatting sqref="BA33">
    <cfRule type="cellIs" dxfId="2878" priority="432" operator="equal">
      <formula>""</formula>
    </cfRule>
  </conditionalFormatting>
  <conditionalFormatting sqref="BA32">
    <cfRule type="cellIs" dxfId="2877" priority="431" operator="equal">
      <formula>""</formula>
    </cfRule>
  </conditionalFormatting>
  <conditionalFormatting sqref="BA170">
    <cfRule type="cellIs" dxfId="2876" priority="430" operator="equal">
      <formula>""</formula>
    </cfRule>
  </conditionalFormatting>
  <conditionalFormatting sqref="BA186">
    <cfRule type="cellIs" dxfId="2875" priority="429" operator="equal">
      <formula>""</formula>
    </cfRule>
  </conditionalFormatting>
  <conditionalFormatting sqref="BA188">
    <cfRule type="cellIs" dxfId="2874" priority="425" operator="equal">
      <formula>""</formula>
    </cfRule>
  </conditionalFormatting>
  <conditionalFormatting sqref="BA335:BA337">
    <cfRule type="cellIs" dxfId="2873" priority="424" operator="equal">
      <formula>""</formula>
    </cfRule>
  </conditionalFormatting>
  <conditionalFormatting sqref="BA168">
    <cfRule type="cellIs" dxfId="2872" priority="408" operator="equal">
      <formula>""</formula>
    </cfRule>
  </conditionalFormatting>
  <conditionalFormatting sqref="BA45:BA46">
    <cfRule type="cellIs" dxfId="2871" priority="423" operator="equal">
      <formula>""</formula>
    </cfRule>
  </conditionalFormatting>
  <conditionalFormatting sqref="BA178">
    <cfRule type="cellIs" dxfId="2870" priority="421" operator="equal">
      <formula>""</formula>
    </cfRule>
  </conditionalFormatting>
  <conditionalFormatting sqref="BA18:BA29">
    <cfRule type="cellIs" dxfId="2869" priority="428" operator="equal">
      <formula>""</formula>
    </cfRule>
  </conditionalFormatting>
  <conditionalFormatting sqref="BA213">
    <cfRule type="cellIs" dxfId="2868" priority="427" operator="equal">
      <formula>""</formula>
    </cfRule>
  </conditionalFormatting>
  <conditionalFormatting sqref="BA176">
    <cfRule type="cellIs" dxfId="2867" priority="426" operator="equal">
      <formula>""</formula>
    </cfRule>
  </conditionalFormatting>
  <conditionalFormatting sqref="BA83:BA84">
    <cfRule type="cellIs" dxfId="2866" priority="417" operator="equal">
      <formula>""</formula>
    </cfRule>
  </conditionalFormatting>
  <conditionalFormatting sqref="BA83:BA84">
    <cfRule type="cellIs" dxfId="2865" priority="419" operator="equal">
      <formula>""</formula>
    </cfRule>
  </conditionalFormatting>
  <conditionalFormatting sqref="BA83:BA84">
    <cfRule type="cellIs" dxfId="2864" priority="418" operator="equal">
      <formula>""</formula>
    </cfRule>
  </conditionalFormatting>
  <conditionalFormatting sqref="BA87">
    <cfRule type="cellIs" dxfId="2863" priority="413" operator="equal">
      <formula>""</formula>
    </cfRule>
  </conditionalFormatting>
  <conditionalFormatting sqref="BA87">
    <cfRule type="cellIs" dxfId="2862" priority="416" operator="equal">
      <formula>""</formula>
    </cfRule>
  </conditionalFormatting>
  <conditionalFormatting sqref="BA87">
    <cfRule type="cellIs" dxfId="2861" priority="415" operator="equal">
      <formula>""</formula>
    </cfRule>
  </conditionalFormatting>
  <conditionalFormatting sqref="BA87">
    <cfRule type="cellIs" dxfId="2860" priority="414" operator="equal">
      <formula>""</formula>
    </cfRule>
  </conditionalFormatting>
  <conditionalFormatting sqref="BA100">
    <cfRule type="cellIs" dxfId="2859" priority="411" operator="equal">
      <formula>""</formula>
    </cfRule>
  </conditionalFormatting>
  <conditionalFormatting sqref="BA100">
    <cfRule type="cellIs" dxfId="2858" priority="412" operator="equal">
      <formula>""</formula>
    </cfRule>
  </conditionalFormatting>
  <conditionalFormatting sqref="BA77">
    <cfRule type="cellIs" dxfId="2857" priority="410" operator="equal">
      <formula>""</formula>
    </cfRule>
  </conditionalFormatting>
  <conditionalFormatting sqref="BA96:BA97">
    <cfRule type="cellIs" dxfId="2856" priority="409" operator="equal">
      <formula>""</formula>
    </cfRule>
  </conditionalFormatting>
  <conditionalFormatting sqref="BA171">
    <cfRule type="cellIs" dxfId="2855" priority="407" operator="equal">
      <formula>""</formula>
    </cfRule>
  </conditionalFormatting>
  <conditionalFormatting sqref="BA182">
    <cfRule type="cellIs" dxfId="2854" priority="406" operator="equal">
      <formula>""</formula>
    </cfRule>
  </conditionalFormatting>
  <conditionalFormatting sqref="BA195">
    <cfRule type="cellIs" dxfId="2853" priority="405" operator="equal">
      <formula>""</formula>
    </cfRule>
  </conditionalFormatting>
  <conditionalFormatting sqref="BA209">
    <cfRule type="cellIs" dxfId="2852" priority="404" operator="equal">
      <formula>""</formula>
    </cfRule>
  </conditionalFormatting>
  <conditionalFormatting sqref="BA196">
    <cfRule type="cellIs" dxfId="2851" priority="403" operator="equal">
      <formula>""</formula>
    </cfRule>
  </conditionalFormatting>
  <conditionalFormatting sqref="BA290">
    <cfRule type="cellIs" dxfId="2850" priority="402" operator="equal">
      <formula>""</formula>
    </cfRule>
  </conditionalFormatting>
  <conditionalFormatting sqref="BA78:BA80">
    <cfRule type="cellIs" dxfId="2849" priority="401" operator="equal">
      <formula>""</formula>
    </cfRule>
  </conditionalFormatting>
  <conditionalFormatting sqref="BA107:BA108">
    <cfRule type="cellIs" dxfId="2848" priority="400" operator="equal">
      <formula>""</formula>
    </cfRule>
  </conditionalFormatting>
  <conditionalFormatting sqref="BA120:BA125">
    <cfRule type="cellIs" dxfId="2847" priority="399" operator="equal">
      <formula>""</formula>
    </cfRule>
  </conditionalFormatting>
  <conditionalFormatting sqref="BA183:BA184">
    <cfRule type="cellIs" dxfId="2846" priority="398" operator="equal">
      <formula>""</formula>
    </cfRule>
  </conditionalFormatting>
  <conditionalFormatting sqref="BA214:BA230 BA255:BA257 BA259 BA287 BA289 BA291:BA294 BA309:BA310 BA347">
    <cfRule type="cellIs" dxfId="2845" priority="397" operator="equal">
      <formula>""</formula>
    </cfRule>
  </conditionalFormatting>
  <conditionalFormatting sqref="N71">
    <cfRule type="cellIs" dxfId="2844" priority="396" operator="equal">
      <formula>""</formula>
    </cfRule>
  </conditionalFormatting>
  <conditionalFormatting sqref="E41:M44">
    <cfRule type="cellIs" dxfId="2843" priority="392" operator="equal">
      <formula>""</formula>
    </cfRule>
  </conditionalFormatting>
  <conditionalFormatting sqref="O41:W44">
    <cfRule type="cellIs" dxfId="2842" priority="390" operator="equal">
      <formula>""</formula>
    </cfRule>
  </conditionalFormatting>
  <conditionalFormatting sqref="Y41:AG44">
    <cfRule type="cellIs" dxfId="2841" priority="389" operator="equal">
      <formula>""</formula>
    </cfRule>
  </conditionalFormatting>
  <conditionalFormatting sqref="AI41:AQ44">
    <cfRule type="cellIs" dxfId="2840" priority="388" operator="equal">
      <formula>""</formula>
    </cfRule>
  </conditionalFormatting>
  <conditionalFormatting sqref="AS41:BA44">
    <cfRule type="cellIs" dxfId="2839" priority="387" operator="equal">
      <formula>""</formula>
    </cfRule>
  </conditionalFormatting>
  <conditionalFormatting sqref="D350:D351 N350:N351 X350:X351 AH350:AH351">
    <cfRule type="cellIs" dxfId="2838" priority="384" operator="equal">
      <formula>""</formula>
    </cfRule>
  </conditionalFormatting>
  <conditionalFormatting sqref="AH350:AH351">
    <cfRule type="cellIs" dxfId="2837" priority="383" operator="equal">
      <formula>""</formula>
    </cfRule>
  </conditionalFormatting>
  <conditionalFormatting sqref="X350:AG351">
    <cfRule type="cellIs" dxfId="2836" priority="382" operator="equal">
      <formula>""</formula>
    </cfRule>
  </conditionalFormatting>
  <conditionalFormatting sqref="O350:W351">
    <cfRule type="cellIs" dxfId="2835" priority="378" operator="equal">
      <formula>""</formula>
    </cfRule>
  </conditionalFormatting>
  <conditionalFormatting sqref="Y350:AG351">
    <cfRule type="cellIs" dxfId="2834" priority="374" operator="equal">
      <formula>""</formula>
    </cfRule>
  </conditionalFormatting>
  <conditionalFormatting sqref="E350:M351">
    <cfRule type="cellIs" dxfId="2833" priority="380" operator="equal">
      <formula>""</formula>
    </cfRule>
  </conditionalFormatting>
  <conditionalFormatting sqref="AR350:AR351">
    <cfRule type="cellIs" dxfId="2832" priority="373" operator="equal">
      <formula>""</formula>
    </cfRule>
  </conditionalFormatting>
  <conditionalFormatting sqref="A350">
    <cfRule type="cellIs" dxfId="2831" priority="358" operator="equal">
      <formula>""</formula>
    </cfRule>
  </conditionalFormatting>
  <conditionalFormatting sqref="C350">
    <cfRule type="cellIs" dxfId="2830" priority="359" operator="equal">
      <formula>""</formula>
    </cfRule>
  </conditionalFormatting>
  <conditionalFormatting sqref="AS350:AT351">
    <cfRule type="cellIs" dxfId="2829" priority="353" operator="equal">
      <formula>""</formula>
    </cfRule>
  </conditionalFormatting>
  <conditionalFormatting sqref="AO350:AO351">
    <cfRule type="cellIs" dxfId="2828" priority="356" operator="equal">
      <formula>""</formula>
    </cfRule>
  </conditionalFormatting>
  <conditionalFormatting sqref="AI350:AJ351">
    <cfRule type="cellIs" dxfId="2827" priority="355" operator="equal">
      <formula>""</formula>
    </cfRule>
  </conditionalFormatting>
  <conditionalFormatting sqref="AU350:AV351">
    <cfRule type="cellIs" dxfId="2826" priority="354" operator="equal">
      <formula>""</formula>
    </cfRule>
  </conditionalFormatting>
  <conditionalFormatting sqref="AY350:AY351">
    <cfRule type="cellIs" dxfId="2825" priority="352" operator="equal">
      <formula>""</formula>
    </cfRule>
  </conditionalFormatting>
  <conditionalFormatting sqref="AW350:AX351">
    <cfRule type="cellIs" dxfId="2824" priority="351" operator="equal">
      <formula>""</formula>
    </cfRule>
  </conditionalFormatting>
  <conditionalFormatting sqref="AN350:AN351">
    <cfRule type="cellIs" dxfId="2823" priority="350" operator="equal">
      <formula>""</formula>
    </cfRule>
  </conditionalFormatting>
  <conditionalFormatting sqref="AM350:AM351">
    <cfRule type="cellIs" dxfId="2822" priority="349" operator="equal">
      <formula>""</formula>
    </cfRule>
  </conditionalFormatting>
  <conditionalFormatting sqref="AL350:AL351">
    <cfRule type="cellIs" dxfId="2821" priority="348" operator="equal">
      <formula>""</formula>
    </cfRule>
  </conditionalFormatting>
  <conditionalFormatting sqref="AP350:AP351">
    <cfRule type="cellIs" dxfId="2820" priority="347" operator="equal">
      <formula>""</formula>
    </cfRule>
  </conditionalFormatting>
  <conditionalFormatting sqref="AQ350:AQ351">
    <cfRule type="cellIs" dxfId="2819" priority="346" operator="equal">
      <formula>""</formula>
    </cfRule>
  </conditionalFormatting>
  <conditionalFormatting sqref="AK350:AK351">
    <cfRule type="cellIs" dxfId="2818" priority="345" operator="equal">
      <formula>""</formula>
    </cfRule>
  </conditionalFormatting>
  <conditionalFormatting sqref="AZ350:AZ351">
    <cfRule type="cellIs" dxfId="2817" priority="344" operator="equal">
      <formula>""</formula>
    </cfRule>
  </conditionalFormatting>
  <conditionalFormatting sqref="BA350:BA351">
    <cfRule type="cellIs" dxfId="2816" priority="343" operator="equal">
      <formula>""</formula>
    </cfRule>
  </conditionalFormatting>
  <conditionalFormatting sqref="A352">
    <cfRule type="cellIs" dxfId="2815" priority="342" operator="equal">
      <formula>""</formula>
    </cfRule>
  </conditionalFormatting>
  <conditionalFormatting sqref="C351:C352">
    <cfRule type="cellIs" dxfId="2814" priority="341" operator="equal">
      <formula>""</formula>
    </cfRule>
  </conditionalFormatting>
  <conditionalFormatting sqref="A351">
    <cfRule type="cellIs" dxfId="2813" priority="340" operator="equal">
      <formula>""</formula>
    </cfRule>
  </conditionalFormatting>
  <conditionalFormatting sqref="B67:B71 B197:B208 B151:B167 B181 B86:B95 B111 B113:B118 B328 B76 B142 B267 B277:B281 B301:B302 B304:B308 B170 B172:B176 B299 B229 B258 B262 B210:B217 B219:B223">
    <cfRule type="cellIs" dxfId="2812" priority="339" operator="equal">
      <formula>""</formula>
    </cfRule>
  </conditionalFormatting>
  <conditionalFormatting sqref="B262 B76 B277:B281">
    <cfRule type="cellIs" dxfId="2811" priority="337" operator="equal">
      <formula>""</formula>
    </cfRule>
    <cfRule type="cellIs" dxfId="2810" priority="338" operator="equal">
      <formula>""</formula>
    </cfRule>
  </conditionalFormatting>
  <conditionalFormatting sqref="B18:B47 B98 B82:B84 B289 B353:B376 B326 B49:B66 B100:B101">
    <cfRule type="cellIs" dxfId="2809" priority="336" operator="equal">
      <formula>""</formula>
    </cfRule>
  </conditionalFormatting>
  <conditionalFormatting sqref="B82">
    <cfRule type="cellIs" dxfId="2808" priority="334" operator="equal">
      <formula>""</formula>
    </cfRule>
    <cfRule type="cellIs" dxfId="2807" priority="335" operator="equal">
      <formula>""</formula>
    </cfRule>
  </conditionalFormatting>
  <conditionalFormatting sqref="B70:B71">
    <cfRule type="cellIs" dxfId="2806" priority="333" operator="equal">
      <formula>""</formula>
    </cfRule>
  </conditionalFormatting>
  <conditionalFormatting sqref="B70:B71">
    <cfRule type="cellIs" dxfId="2805" priority="331" operator="equal">
      <formula>""</formula>
    </cfRule>
    <cfRule type="cellIs" dxfId="2804" priority="332" operator="equal">
      <formula>""</formula>
    </cfRule>
  </conditionalFormatting>
  <conditionalFormatting sqref="B96">
    <cfRule type="cellIs" dxfId="2803" priority="330" operator="equal">
      <formula>""</formula>
    </cfRule>
  </conditionalFormatting>
  <conditionalFormatting sqref="B97">
    <cfRule type="cellIs" dxfId="2802" priority="329" operator="equal">
      <formula>""</formula>
    </cfRule>
  </conditionalFormatting>
  <conditionalFormatting sqref="B193">
    <cfRule type="cellIs" dxfId="2801" priority="328" operator="equal">
      <formula>""</formula>
    </cfRule>
  </conditionalFormatting>
  <conditionalFormatting sqref="B102">
    <cfRule type="cellIs" dxfId="2800" priority="327" operator="equal">
      <formula>""</formula>
    </cfRule>
  </conditionalFormatting>
  <conditionalFormatting sqref="B179">
    <cfRule type="cellIs" dxfId="2799" priority="325" operator="equal">
      <formula>""</formula>
    </cfRule>
  </conditionalFormatting>
  <conditionalFormatting sqref="B147">
    <cfRule type="cellIs" dxfId="2798" priority="326" operator="equal">
      <formula>""</formula>
    </cfRule>
  </conditionalFormatting>
  <conditionalFormatting sqref="B48">
    <cfRule type="cellIs" dxfId="2797" priority="317" operator="equal">
      <formula>""</formula>
    </cfRule>
  </conditionalFormatting>
  <conditionalFormatting sqref="B325">
    <cfRule type="cellIs" dxfId="2796" priority="319" operator="equal">
      <formula>""</formula>
    </cfRule>
  </conditionalFormatting>
  <conditionalFormatting sqref="B131">
    <cfRule type="cellIs" dxfId="2795" priority="324" operator="equal">
      <formula>""</formula>
    </cfRule>
  </conditionalFormatting>
  <conditionalFormatting sqref="B332">
    <cfRule type="cellIs" dxfId="2794" priority="320" operator="equal">
      <formula>""</formula>
    </cfRule>
  </conditionalFormatting>
  <conditionalFormatting sqref="B276">
    <cfRule type="cellIs" dxfId="2793" priority="321" operator="equal">
      <formula>""</formula>
    </cfRule>
  </conditionalFormatting>
  <conditionalFormatting sqref="B276">
    <cfRule type="cellIs" dxfId="2792" priority="322" operator="equal">
      <formula>""</formula>
    </cfRule>
    <cfRule type="cellIs" dxfId="2791" priority="323" operator="equal">
      <formula>""</formula>
    </cfRule>
  </conditionalFormatting>
  <conditionalFormatting sqref="B327">
    <cfRule type="cellIs" dxfId="2790" priority="318" operator="equal">
      <formula>""</formula>
    </cfRule>
  </conditionalFormatting>
  <conditionalFormatting sqref="B99">
    <cfRule type="cellIs" dxfId="2789" priority="316" operator="equal">
      <formula>""</formula>
    </cfRule>
  </conditionalFormatting>
  <conditionalFormatting sqref="B73">
    <cfRule type="cellIs" dxfId="2788" priority="315" operator="equal">
      <formula>""</formula>
    </cfRule>
  </conditionalFormatting>
  <conditionalFormatting sqref="B74">
    <cfRule type="cellIs" dxfId="2787" priority="313" operator="equal">
      <formula>""</formula>
    </cfRule>
  </conditionalFormatting>
  <conditionalFormatting sqref="B74">
    <cfRule type="cellIs" dxfId="2786" priority="310" operator="equal">
      <formula>""</formula>
    </cfRule>
  </conditionalFormatting>
  <conditionalFormatting sqref="B73">
    <cfRule type="cellIs" dxfId="2785" priority="314" operator="equal">
      <formula>""</formula>
    </cfRule>
  </conditionalFormatting>
  <conditionalFormatting sqref="B74">
    <cfRule type="cellIs" dxfId="2784" priority="311" operator="equal">
      <formula>""</formula>
    </cfRule>
    <cfRule type="cellIs" dxfId="2783" priority="312" operator="equal">
      <formula>""</formula>
    </cfRule>
  </conditionalFormatting>
  <conditionalFormatting sqref="B74">
    <cfRule type="cellIs" dxfId="2782" priority="309" operator="equal">
      <formula>""</formula>
    </cfRule>
  </conditionalFormatting>
  <conditionalFormatting sqref="B119">
    <cfRule type="cellIs" dxfId="2781" priority="308" operator="equal">
      <formula>""</formula>
    </cfRule>
  </conditionalFormatting>
  <conditionalFormatting sqref="B119">
    <cfRule type="cellIs" dxfId="2780" priority="307" operator="equal">
      <formula>""</formula>
    </cfRule>
  </conditionalFormatting>
  <conditionalFormatting sqref="B126">
    <cfRule type="cellIs" dxfId="2779" priority="306" operator="equal">
      <formula>""</formula>
    </cfRule>
  </conditionalFormatting>
  <conditionalFormatting sqref="B129">
    <cfRule type="cellIs" dxfId="2778" priority="305" operator="equal">
      <formula>""</formula>
    </cfRule>
  </conditionalFormatting>
  <conditionalFormatting sqref="B127">
    <cfRule type="cellIs" dxfId="2777" priority="304" operator="equal">
      <formula>""</formula>
    </cfRule>
  </conditionalFormatting>
  <conditionalFormatting sqref="B128">
    <cfRule type="cellIs" dxfId="2776" priority="303" operator="equal">
      <formula>""</formula>
    </cfRule>
  </conditionalFormatting>
  <conditionalFormatting sqref="B126:B129">
    <cfRule type="cellIs" dxfId="2775" priority="302" operator="equal">
      <formula>""</formula>
    </cfRule>
  </conditionalFormatting>
  <conditionalFormatting sqref="B130">
    <cfRule type="cellIs" dxfId="2774" priority="301" operator="equal">
      <formula>""</formula>
    </cfRule>
  </conditionalFormatting>
  <conditionalFormatting sqref="B130">
    <cfRule type="cellIs" dxfId="2773" priority="300" operator="equal">
      <formula>""</formula>
    </cfRule>
  </conditionalFormatting>
  <conditionalFormatting sqref="B132">
    <cfRule type="cellIs" dxfId="2772" priority="299" operator="equal">
      <formula>""</formula>
    </cfRule>
  </conditionalFormatting>
  <conditionalFormatting sqref="B132">
    <cfRule type="cellIs" dxfId="2771" priority="298" operator="equal">
      <formula>""</formula>
    </cfRule>
  </conditionalFormatting>
  <conditionalFormatting sqref="B180">
    <cfRule type="cellIs" dxfId="2770" priority="297" operator="equal">
      <formula>""</formula>
    </cfRule>
  </conditionalFormatting>
  <conditionalFormatting sqref="B180">
    <cfRule type="cellIs" dxfId="2769" priority="296" operator="equal">
      <formula>""</formula>
    </cfRule>
  </conditionalFormatting>
  <conditionalFormatting sqref="B252">
    <cfRule type="cellIs" dxfId="2768" priority="295" operator="equal">
      <formula>""</formula>
    </cfRule>
  </conditionalFormatting>
  <conditionalFormatting sqref="B252">
    <cfRule type="cellIs" dxfId="2767" priority="294" operator="equal">
      <formula>""</formula>
    </cfRule>
  </conditionalFormatting>
  <conditionalFormatting sqref="B283">
    <cfRule type="cellIs" dxfId="2766" priority="293" operator="equal">
      <formula>""</formula>
    </cfRule>
  </conditionalFormatting>
  <conditionalFormatting sqref="B283">
    <cfRule type="cellIs" dxfId="2765" priority="291" operator="equal">
      <formula>""</formula>
    </cfRule>
    <cfRule type="cellIs" dxfId="2764" priority="292" operator="equal">
      <formula>""</formula>
    </cfRule>
  </conditionalFormatting>
  <conditionalFormatting sqref="B283">
    <cfRule type="cellIs" dxfId="2763" priority="290" operator="equal">
      <formula>""</formula>
    </cfRule>
  </conditionalFormatting>
  <conditionalFormatting sqref="B284">
    <cfRule type="cellIs" dxfId="2762" priority="287" operator="equal">
      <formula>""</formula>
    </cfRule>
  </conditionalFormatting>
  <conditionalFormatting sqref="B284">
    <cfRule type="cellIs" dxfId="2761" priority="288" operator="equal">
      <formula>""</formula>
    </cfRule>
    <cfRule type="cellIs" dxfId="2760" priority="289" operator="equal">
      <formula>""</formula>
    </cfRule>
  </conditionalFormatting>
  <conditionalFormatting sqref="B284">
    <cfRule type="cellIs" dxfId="2759" priority="286" operator="equal">
      <formula>""</formula>
    </cfRule>
  </conditionalFormatting>
  <conditionalFormatting sqref="B321 B323">
    <cfRule type="cellIs" dxfId="2758" priority="285" operator="equal">
      <formula>""</formula>
    </cfRule>
  </conditionalFormatting>
  <conditionalFormatting sqref="B322">
    <cfRule type="cellIs" dxfId="2757" priority="284" operator="equal">
      <formula>""</formula>
    </cfRule>
  </conditionalFormatting>
  <conditionalFormatting sqref="B321:B323">
    <cfRule type="cellIs" dxfId="2756" priority="283" operator="equal">
      <formula>""</formula>
    </cfRule>
  </conditionalFormatting>
  <conditionalFormatting sqref="B324">
    <cfRule type="cellIs" dxfId="2755" priority="282" operator="equal">
      <formula>""</formula>
    </cfRule>
  </conditionalFormatting>
  <conditionalFormatting sqref="B324">
    <cfRule type="cellIs" dxfId="2754" priority="281" operator="equal">
      <formula>""</formula>
    </cfRule>
  </conditionalFormatting>
  <conditionalFormatting sqref="B338">
    <cfRule type="cellIs" dxfId="2753" priority="280" operator="equal">
      <formula>""</formula>
    </cfRule>
  </conditionalFormatting>
  <conditionalFormatting sqref="B338">
    <cfRule type="cellIs" dxfId="2752" priority="279" operator="equal">
      <formula>""</formula>
    </cfRule>
  </conditionalFormatting>
  <conditionalFormatting sqref="B340">
    <cfRule type="cellIs" dxfId="2751" priority="278" operator="equal">
      <formula>""</formula>
    </cfRule>
  </conditionalFormatting>
  <conditionalFormatting sqref="B340">
    <cfRule type="cellIs" dxfId="2750" priority="277" operator="equal">
      <formula>""</formula>
    </cfRule>
  </conditionalFormatting>
  <conditionalFormatting sqref="B341">
    <cfRule type="cellIs" dxfId="2749" priority="276" operator="equal">
      <formula>""</formula>
    </cfRule>
  </conditionalFormatting>
  <conditionalFormatting sqref="B341">
    <cfRule type="cellIs" dxfId="2748" priority="275" operator="equal">
      <formula>""</formula>
    </cfRule>
  </conditionalFormatting>
  <conditionalFormatting sqref="B331">
    <cfRule type="cellIs" dxfId="2747" priority="274" operator="equal">
      <formula>""</formula>
    </cfRule>
  </conditionalFormatting>
  <conditionalFormatting sqref="B331">
    <cfRule type="cellIs" dxfId="2746" priority="273" operator="equal">
      <formula>""</formula>
    </cfRule>
  </conditionalFormatting>
  <conditionalFormatting sqref="B330">
    <cfRule type="cellIs" dxfId="2745" priority="272" operator="equal">
      <formula>""</formula>
    </cfRule>
  </conditionalFormatting>
  <conditionalFormatting sqref="B330">
    <cfRule type="cellIs" dxfId="2744" priority="271" operator="equal">
      <formula>""</formula>
    </cfRule>
  </conditionalFormatting>
  <conditionalFormatting sqref="B329">
    <cfRule type="cellIs" dxfId="2743" priority="270" operator="equal">
      <formula>""</formula>
    </cfRule>
  </conditionalFormatting>
  <conditionalFormatting sqref="B329">
    <cfRule type="cellIs" dxfId="2742" priority="269" operator="equal">
      <formula>""</formula>
    </cfRule>
  </conditionalFormatting>
  <conditionalFormatting sqref="B72">
    <cfRule type="cellIs" dxfId="2741" priority="266" operator="equal">
      <formula>""</formula>
    </cfRule>
  </conditionalFormatting>
  <conditionalFormatting sqref="B72">
    <cfRule type="cellIs" dxfId="2740" priority="267" operator="equal">
      <formula>""</formula>
    </cfRule>
    <cfRule type="cellIs" dxfId="2739" priority="268" operator="equal">
      <formula>""</formula>
    </cfRule>
  </conditionalFormatting>
  <conditionalFormatting sqref="B72">
    <cfRule type="cellIs" dxfId="2738" priority="265" operator="equal">
      <formula>""</formula>
    </cfRule>
  </conditionalFormatting>
  <conditionalFormatting sqref="B194">
    <cfRule type="cellIs" dxfId="2737" priority="263" operator="equal">
      <formula>""</formula>
    </cfRule>
  </conditionalFormatting>
  <conditionalFormatting sqref="B194">
    <cfRule type="cellIs" dxfId="2736" priority="264" operator="equal">
      <formula>""</formula>
    </cfRule>
  </conditionalFormatting>
  <conditionalFormatting sqref="B334">
    <cfRule type="cellIs" dxfId="2735" priority="262" operator="equal">
      <formula>""</formula>
    </cfRule>
  </conditionalFormatting>
  <conditionalFormatting sqref="B342:B343">
    <cfRule type="cellIs" dxfId="2734" priority="261" operator="equal">
      <formula>""</formula>
    </cfRule>
  </conditionalFormatting>
  <conditionalFormatting sqref="B342:B343">
    <cfRule type="cellIs" dxfId="2733" priority="260" operator="equal">
      <formula>""</formula>
    </cfRule>
  </conditionalFormatting>
  <conditionalFormatting sqref="B342:B343">
    <cfRule type="cellIs" dxfId="2732" priority="259" operator="equal">
      <formula>""</formula>
    </cfRule>
  </conditionalFormatting>
  <conditionalFormatting sqref="B344">
    <cfRule type="cellIs" dxfId="2731" priority="258" operator="equal">
      <formula>""</formula>
    </cfRule>
  </conditionalFormatting>
  <conditionalFormatting sqref="B345">
    <cfRule type="cellIs" dxfId="2730" priority="257" operator="equal">
      <formula>""</formula>
    </cfRule>
  </conditionalFormatting>
  <conditionalFormatting sqref="B150">
    <cfRule type="cellIs" dxfId="2729" priority="256" operator="equal">
      <formula>""</formula>
    </cfRule>
  </conditionalFormatting>
  <conditionalFormatting sqref="B85">
    <cfRule type="cellIs" dxfId="2728" priority="252" operator="equal">
      <formula>""</formula>
    </cfRule>
  </conditionalFormatting>
  <conditionalFormatting sqref="B75">
    <cfRule type="cellIs" dxfId="2727" priority="255" operator="equal">
      <formula>""</formula>
    </cfRule>
  </conditionalFormatting>
  <conditionalFormatting sqref="B75">
    <cfRule type="cellIs" dxfId="2726" priority="253" operator="equal">
      <formula>""</formula>
    </cfRule>
    <cfRule type="cellIs" dxfId="2725" priority="254" operator="equal">
      <formula>""</formula>
    </cfRule>
  </conditionalFormatting>
  <conditionalFormatting sqref="B110">
    <cfRule type="cellIs" dxfId="2724" priority="250" operator="equal">
      <formula>""</formula>
    </cfRule>
  </conditionalFormatting>
  <conditionalFormatting sqref="B103">
    <cfRule type="cellIs" dxfId="2723" priority="251" operator="equal">
      <formula>""</formula>
    </cfRule>
  </conditionalFormatting>
  <conditionalFormatting sqref="B112">
    <cfRule type="cellIs" dxfId="2722" priority="249" operator="equal">
      <formula>""</formula>
    </cfRule>
  </conditionalFormatting>
  <conditionalFormatting sqref="B134:B136">
    <cfRule type="cellIs" dxfId="2721" priority="247" operator="equal">
      <formula>""</formula>
    </cfRule>
  </conditionalFormatting>
  <conditionalFormatting sqref="B133">
    <cfRule type="cellIs" dxfId="2720" priority="248" operator="equal">
      <formula>""</formula>
    </cfRule>
  </conditionalFormatting>
  <conditionalFormatting sqref="B137:B141">
    <cfRule type="cellIs" dxfId="2719" priority="246" operator="equal">
      <formula>""</formula>
    </cfRule>
  </conditionalFormatting>
  <conditionalFormatting sqref="B149">
    <cfRule type="cellIs" dxfId="2718" priority="243" operator="equal">
      <formula>""</formula>
    </cfRule>
  </conditionalFormatting>
  <conditionalFormatting sqref="B143:B146">
    <cfRule type="cellIs" dxfId="2717" priority="245" operator="equal">
      <formula>""</formula>
    </cfRule>
  </conditionalFormatting>
  <conditionalFormatting sqref="B148">
    <cfRule type="cellIs" dxfId="2716" priority="244" operator="equal">
      <formula>""</formula>
    </cfRule>
  </conditionalFormatting>
  <conditionalFormatting sqref="B237">
    <cfRule type="cellIs" dxfId="2715" priority="240" operator="equal">
      <formula>""</formula>
    </cfRule>
  </conditionalFormatting>
  <conditionalFormatting sqref="B233:B235">
    <cfRule type="cellIs" dxfId="2714" priority="242" operator="equal">
      <formula>""</formula>
    </cfRule>
  </conditionalFormatting>
  <conditionalFormatting sqref="B251">
    <cfRule type="cellIs" dxfId="2713" priority="241" operator="equal">
      <formula>""</formula>
    </cfRule>
  </conditionalFormatting>
  <conditionalFormatting sqref="B273">
    <cfRule type="cellIs" dxfId="2712" priority="239" operator="equal">
      <formula>""</formula>
    </cfRule>
  </conditionalFormatting>
  <conditionalFormatting sqref="B263 B266">
    <cfRule type="cellIs" dxfId="2711" priority="238" operator="equal">
      <formula>""</formula>
    </cfRule>
  </conditionalFormatting>
  <conditionalFormatting sqref="B269">
    <cfRule type="cellIs" dxfId="2710" priority="237" operator="equal">
      <formula>""</formula>
    </cfRule>
  </conditionalFormatting>
  <conditionalFormatting sqref="B274">
    <cfRule type="cellIs" dxfId="2709" priority="234" operator="equal">
      <formula>""</formula>
    </cfRule>
  </conditionalFormatting>
  <conditionalFormatting sqref="B274">
    <cfRule type="cellIs" dxfId="2708" priority="235" operator="equal">
      <formula>""</formula>
    </cfRule>
    <cfRule type="cellIs" dxfId="2707" priority="236" operator="equal">
      <formula>""</formula>
    </cfRule>
  </conditionalFormatting>
  <conditionalFormatting sqref="B282">
    <cfRule type="cellIs" dxfId="2706" priority="231" operator="equal">
      <formula>""</formula>
    </cfRule>
  </conditionalFormatting>
  <conditionalFormatting sqref="B282">
    <cfRule type="cellIs" dxfId="2705" priority="232" operator="equal">
      <formula>""</formula>
    </cfRule>
    <cfRule type="cellIs" dxfId="2704" priority="233" operator="equal">
      <formula>""</formula>
    </cfRule>
  </conditionalFormatting>
  <conditionalFormatting sqref="B317">
    <cfRule type="cellIs" dxfId="2703" priority="227" operator="equal">
      <formula>""</formula>
    </cfRule>
  </conditionalFormatting>
  <conditionalFormatting sqref="B300">
    <cfRule type="cellIs" dxfId="2702" priority="230" operator="equal">
      <formula>""</formula>
    </cfRule>
  </conditionalFormatting>
  <conditionalFormatting sqref="B318:B320">
    <cfRule type="cellIs" dxfId="2701" priority="228" operator="equal">
      <formula>""</formula>
    </cfRule>
  </conditionalFormatting>
  <conditionalFormatting sqref="B303">
    <cfRule type="cellIs" dxfId="2700" priority="229" operator="equal">
      <formula>""</formula>
    </cfRule>
  </conditionalFormatting>
  <conditionalFormatting sqref="B333">
    <cfRule type="cellIs" dxfId="2699" priority="226" operator="equal">
      <formula>""</formula>
    </cfRule>
  </conditionalFormatting>
  <conditionalFormatting sqref="B336">
    <cfRule type="cellIs" dxfId="2698" priority="225" operator="equal">
      <formula>""</formula>
    </cfRule>
  </conditionalFormatting>
  <conditionalFormatting sqref="B337">
    <cfRule type="cellIs" dxfId="2697" priority="224" operator="equal">
      <formula>""</formula>
    </cfRule>
  </conditionalFormatting>
  <conditionalFormatting sqref="B335">
    <cfRule type="cellIs" dxfId="2696" priority="223" operator="equal">
      <formula>""</formula>
    </cfRule>
  </conditionalFormatting>
  <conditionalFormatting sqref="B339">
    <cfRule type="cellIs" dxfId="2695" priority="222" operator="equal">
      <formula>""</formula>
    </cfRule>
  </conditionalFormatting>
  <conditionalFormatting sqref="B271">
    <cfRule type="cellIs" dxfId="2694" priority="221" operator="equal">
      <formula>""</formula>
    </cfRule>
  </conditionalFormatting>
  <conditionalFormatting sqref="B275">
    <cfRule type="cellIs" dxfId="2693" priority="218" operator="equal">
      <formula>""</formula>
    </cfRule>
  </conditionalFormatting>
  <conditionalFormatting sqref="B275">
    <cfRule type="cellIs" dxfId="2692" priority="219" operator="equal">
      <formula>""</formula>
    </cfRule>
    <cfRule type="cellIs" dxfId="2691" priority="220" operator="equal">
      <formula>""</formula>
    </cfRule>
  </conditionalFormatting>
  <conditionalFormatting sqref="B77">
    <cfRule type="cellIs" dxfId="2690" priority="217" operator="equal">
      <formula>""</formula>
    </cfRule>
  </conditionalFormatting>
  <conditionalFormatting sqref="B77">
    <cfRule type="cellIs" dxfId="2689" priority="216" operator="equal">
      <formula>""</formula>
    </cfRule>
  </conditionalFormatting>
  <conditionalFormatting sqref="B77">
    <cfRule type="cellIs" dxfId="2688" priority="214" operator="equal">
      <formula>""</formula>
    </cfRule>
    <cfRule type="cellIs" dxfId="2687" priority="215" operator="equal">
      <formula>""</formula>
    </cfRule>
  </conditionalFormatting>
  <conditionalFormatting sqref="B78">
    <cfRule type="cellIs" dxfId="2686" priority="213" operator="equal">
      <formula>""</formula>
    </cfRule>
  </conditionalFormatting>
  <conditionalFormatting sqref="B78">
    <cfRule type="cellIs" dxfId="2685" priority="212" operator="equal">
      <formula>""</formula>
    </cfRule>
  </conditionalFormatting>
  <conditionalFormatting sqref="B78">
    <cfRule type="cellIs" dxfId="2684" priority="210" operator="equal">
      <formula>""</formula>
    </cfRule>
    <cfRule type="cellIs" dxfId="2683" priority="211" operator="equal">
      <formula>""</formula>
    </cfRule>
  </conditionalFormatting>
  <conditionalFormatting sqref="B79">
    <cfRule type="cellIs" dxfId="2682" priority="209" operator="equal">
      <formula>""</formula>
    </cfRule>
  </conditionalFormatting>
  <conditionalFormatting sqref="B79">
    <cfRule type="cellIs" dxfId="2681" priority="207" operator="equal">
      <formula>""</formula>
    </cfRule>
    <cfRule type="cellIs" dxfId="2680" priority="208" operator="equal">
      <formula>""</formula>
    </cfRule>
  </conditionalFormatting>
  <conditionalFormatting sqref="B80">
    <cfRule type="cellIs" dxfId="2679" priority="206" operator="equal">
      <formula>""</formula>
    </cfRule>
  </conditionalFormatting>
  <conditionalFormatting sqref="B81">
    <cfRule type="cellIs" dxfId="2678" priority="205" operator="equal">
      <formula>""</formula>
    </cfRule>
  </conditionalFormatting>
  <conditionalFormatting sqref="B168:B169">
    <cfRule type="cellIs" dxfId="2677" priority="204" operator="equal">
      <formula>""</formula>
    </cfRule>
  </conditionalFormatting>
  <conditionalFormatting sqref="B169">
    <cfRule type="cellIs" dxfId="2676" priority="202" operator="equal">
      <formula>""</formula>
    </cfRule>
    <cfRule type="cellIs" dxfId="2675" priority="203" operator="equal">
      <formula>""</formula>
    </cfRule>
  </conditionalFormatting>
  <conditionalFormatting sqref="B171">
    <cfRule type="cellIs" dxfId="2674" priority="201" operator="equal">
      <formula>""</formula>
    </cfRule>
  </conditionalFormatting>
  <conditionalFormatting sqref="B177">
    <cfRule type="cellIs" dxfId="2673" priority="199" operator="equal">
      <formula>""</formula>
    </cfRule>
  </conditionalFormatting>
  <conditionalFormatting sqref="B178">
    <cfRule type="cellIs" dxfId="2672" priority="200" operator="equal">
      <formula>""</formula>
    </cfRule>
  </conditionalFormatting>
  <conditionalFormatting sqref="B184">
    <cfRule type="cellIs" dxfId="2671" priority="194" operator="equal">
      <formula>""</formula>
    </cfRule>
  </conditionalFormatting>
  <conditionalFormatting sqref="B182">
    <cfRule type="cellIs" dxfId="2670" priority="198" operator="equal">
      <formula>""</formula>
    </cfRule>
  </conditionalFormatting>
  <conditionalFormatting sqref="B182">
    <cfRule type="cellIs" dxfId="2669" priority="196" operator="equal">
      <formula>""</formula>
    </cfRule>
    <cfRule type="cellIs" dxfId="2668" priority="197" operator="equal">
      <formula>""</formula>
    </cfRule>
  </conditionalFormatting>
  <conditionalFormatting sqref="B183">
    <cfRule type="cellIs" dxfId="2667" priority="195" operator="equal">
      <formula>""</formula>
    </cfRule>
  </conditionalFormatting>
  <conditionalFormatting sqref="B209">
    <cfRule type="cellIs" dxfId="2666" priority="191" operator="equal">
      <formula>""</formula>
    </cfRule>
  </conditionalFormatting>
  <conditionalFormatting sqref="B196">
    <cfRule type="cellIs" dxfId="2665" priority="192" operator="equal">
      <formula>""</formula>
    </cfRule>
  </conditionalFormatting>
  <conditionalFormatting sqref="B195">
    <cfRule type="cellIs" dxfId="2664" priority="193" operator="equal">
      <formula>""</formula>
    </cfRule>
  </conditionalFormatting>
  <conditionalFormatting sqref="B209">
    <cfRule type="cellIs" dxfId="2663" priority="189" operator="equal">
      <formula>""</formula>
    </cfRule>
    <cfRule type="cellIs" dxfId="2662" priority="190" operator="equal">
      <formula>""</formula>
    </cfRule>
  </conditionalFormatting>
  <conditionalFormatting sqref="B290">
    <cfRule type="cellIs" dxfId="2661" priority="188" operator="equal">
      <formula>""</formula>
    </cfRule>
  </conditionalFormatting>
  <conditionalFormatting sqref="B107">
    <cfRule type="cellIs" dxfId="2660" priority="187" operator="equal">
      <formula>""</formula>
    </cfRule>
  </conditionalFormatting>
  <conditionalFormatting sqref="B108">
    <cfRule type="cellIs" dxfId="2659" priority="186" operator="equal">
      <formula>""</formula>
    </cfRule>
  </conditionalFormatting>
  <conditionalFormatting sqref="B122">
    <cfRule type="cellIs" dxfId="2658" priority="185" operator="equal">
      <formula>""</formula>
    </cfRule>
  </conditionalFormatting>
  <conditionalFormatting sqref="B123:B124">
    <cfRule type="cellIs" dxfId="2657" priority="183" operator="equal">
      <formula>""</formula>
    </cfRule>
  </conditionalFormatting>
  <conditionalFormatting sqref="B125">
    <cfRule type="cellIs" dxfId="2656" priority="182" operator="equal">
      <formula>""</formula>
    </cfRule>
  </conditionalFormatting>
  <conditionalFormatting sqref="B120:B121">
    <cfRule type="cellIs" dxfId="2655" priority="184" operator="equal">
      <formula>""</formula>
    </cfRule>
  </conditionalFormatting>
  <conditionalFormatting sqref="B226">
    <cfRule type="cellIs" dxfId="2654" priority="180" operator="equal">
      <formula>""</formula>
    </cfRule>
  </conditionalFormatting>
  <conditionalFormatting sqref="B224:B225">
    <cfRule type="cellIs" dxfId="2653" priority="181" operator="equal">
      <formula>""</formula>
    </cfRule>
  </conditionalFormatting>
  <conditionalFormatting sqref="B228">
    <cfRule type="cellIs" dxfId="2652" priority="179" operator="equal">
      <formula>""</formula>
    </cfRule>
  </conditionalFormatting>
  <conditionalFormatting sqref="B230">
    <cfRule type="cellIs" dxfId="2651" priority="178" operator="equal">
      <formula>""</formula>
    </cfRule>
  </conditionalFormatting>
  <conditionalFormatting sqref="B257">
    <cfRule type="cellIs" dxfId="2650" priority="177" operator="equal">
      <formula>""</formula>
    </cfRule>
  </conditionalFormatting>
  <conditionalFormatting sqref="B259">
    <cfRule type="cellIs" dxfId="2649" priority="176" operator="equal">
      <formula>""</formula>
    </cfRule>
  </conditionalFormatting>
  <conditionalFormatting sqref="B287">
    <cfRule type="cellIs" dxfId="2648" priority="175" operator="equal">
      <formula>""</formula>
    </cfRule>
  </conditionalFormatting>
  <conditionalFormatting sqref="B287">
    <cfRule type="cellIs" dxfId="2647" priority="173" operator="equal">
      <formula>""</formula>
    </cfRule>
    <cfRule type="cellIs" dxfId="2646" priority="174" operator="equal">
      <formula>""</formula>
    </cfRule>
  </conditionalFormatting>
  <conditionalFormatting sqref="B232">
    <cfRule type="cellIs" dxfId="2645" priority="172" operator="equal">
      <formula>""</formula>
    </cfRule>
  </conditionalFormatting>
  <conditionalFormatting sqref="B256">
    <cfRule type="cellIs" dxfId="2644" priority="171" operator="equal">
      <formula>""</formula>
    </cfRule>
  </conditionalFormatting>
  <conditionalFormatting sqref="B255">
    <cfRule type="cellIs" dxfId="2643" priority="170" operator="equal">
      <formula>""</formula>
    </cfRule>
  </conditionalFormatting>
  <conditionalFormatting sqref="B261">
    <cfRule type="cellIs" dxfId="2642" priority="169" operator="equal">
      <formula>""</formula>
    </cfRule>
  </conditionalFormatting>
  <conditionalFormatting sqref="B261">
    <cfRule type="cellIs" dxfId="2641" priority="167" operator="equal">
      <formula>""</formula>
    </cfRule>
    <cfRule type="cellIs" dxfId="2640" priority="168" operator="equal">
      <formula>""</formula>
    </cfRule>
  </conditionalFormatting>
  <conditionalFormatting sqref="B260">
    <cfRule type="cellIs" dxfId="2639" priority="166" operator="equal">
      <formula>""</formula>
    </cfRule>
  </conditionalFormatting>
  <conditionalFormatting sqref="B264:B265">
    <cfRule type="cellIs" dxfId="2638" priority="165" operator="equal">
      <formula>""</formula>
    </cfRule>
  </conditionalFormatting>
  <conditionalFormatting sqref="B272">
    <cfRule type="cellIs" dxfId="2637" priority="164" operator="equal">
      <formula>""</formula>
    </cfRule>
  </conditionalFormatting>
  <conditionalFormatting sqref="B315">
    <cfRule type="cellIs" dxfId="2636" priority="159" operator="equal">
      <formula>""</formula>
    </cfRule>
  </conditionalFormatting>
  <conditionalFormatting sqref="B291:B294">
    <cfRule type="cellIs" dxfId="2635" priority="163" operator="equal">
      <formula>""</formula>
    </cfRule>
  </conditionalFormatting>
  <conditionalFormatting sqref="B309:B310">
    <cfRule type="cellIs" dxfId="2634" priority="162" operator="equal">
      <formula>""</formula>
    </cfRule>
  </conditionalFormatting>
  <conditionalFormatting sqref="B347">
    <cfRule type="cellIs" dxfId="2633" priority="158" operator="equal">
      <formula>""</formula>
    </cfRule>
  </conditionalFormatting>
  <conditionalFormatting sqref="B312:B314 B316">
    <cfRule type="cellIs" dxfId="2632" priority="161" operator="equal">
      <formula>""</formula>
    </cfRule>
  </conditionalFormatting>
  <conditionalFormatting sqref="B311">
    <cfRule type="cellIs" dxfId="2631" priority="160" operator="equal">
      <formula>""</formula>
    </cfRule>
  </conditionalFormatting>
  <conditionalFormatting sqref="B285">
    <cfRule type="cellIs" dxfId="2630" priority="149" operator="equal">
      <formula>""</formula>
    </cfRule>
  </conditionalFormatting>
  <conditionalFormatting sqref="B104:B106">
    <cfRule type="cellIs" dxfId="2629" priority="157" operator="equal">
      <formula>""</formula>
    </cfRule>
  </conditionalFormatting>
  <conditionalFormatting sqref="B109">
    <cfRule type="cellIs" dxfId="2628" priority="156" operator="equal">
      <formula>""</formula>
    </cfRule>
  </conditionalFormatting>
  <conditionalFormatting sqref="B253:B254">
    <cfRule type="cellIs" dxfId="2627" priority="155" operator="equal">
      <formula>""</formula>
    </cfRule>
  </conditionalFormatting>
  <conditionalFormatting sqref="B254">
    <cfRule type="cellIs" dxfId="2626" priority="153" operator="equal">
      <formula>""</formula>
    </cfRule>
    <cfRule type="cellIs" dxfId="2625" priority="154" operator="equal">
      <formula>""</formula>
    </cfRule>
  </conditionalFormatting>
  <conditionalFormatting sqref="B270">
    <cfRule type="cellIs" dxfId="2624" priority="151" operator="equal">
      <formula>""</formula>
    </cfRule>
  </conditionalFormatting>
  <conditionalFormatting sqref="B268">
    <cfRule type="cellIs" dxfId="2623" priority="152" operator="equal">
      <formula>""</formula>
    </cfRule>
  </conditionalFormatting>
  <conditionalFormatting sqref="B295:B298">
    <cfRule type="cellIs" dxfId="2622" priority="150" operator="equal">
      <formula>""</formula>
    </cfRule>
  </conditionalFormatting>
  <conditionalFormatting sqref="B286">
    <cfRule type="cellIs" dxfId="2621" priority="148" operator="equal">
      <formula>""</formula>
    </cfRule>
  </conditionalFormatting>
  <conditionalFormatting sqref="B288">
    <cfRule type="cellIs" dxfId="2620" priority="147" operator="equal">
      <formula>""</formula>
    </cfRule>
  </conditionalFormatting>
  <conditionalFormatting sqref="B349">
    <cfRule type="cellIs" dxfId="2619" priority="145" operator="equal">
      <formula>""</formula>
    </cfRule>
  </conditionalFormatting>
  <conditionalFormatting sqref="B348">
    <cfRule type="cellIs" dxfId="2618" priority="146" operator="equal">
      <formula>""</formula>
    </cfRule>
  </conditionalFormatting>
  <conditionalFormatting sqref="B236">
    <cfRule type="cellIs" dxfId="2617" priority="144" operator="equal">
      <formula>""</formula>
    </cfRule>
  </conditionalFormatting>
  <conditionalFormatting sqref="B238">
    <cfRule type="cellIs" dxfId="2616" priority="143" operator="equal">
      <formula>""</formula>
    </cfRule>
  </conditionalFormatting>
  <conditionalFormatting sqref="B240:B243">
    <cfRule type="cellIs" dxfId="2615" priority="142" operator="equal">
      <formula>""</formula>
    </cfRule>
  </conditionalFormatting>
  <conditionalFormatting sqref="B244:B250">
    <cfRule type="cellIs" dxfId="2614" priority="141" operator="equal">
      <formula>""</formula>
    </cfRule>
  </conditionalFormatting>
  <conditionalFormatting sqref="B231">
    <cfRule type="cellIs" dxfId="2613" priority="140" operator="equal">
      <formula>""</formula>
    </cfRule>
  </conditionalFormatting>
  <conditionalFormatting sqref="B239">
    <cfRule type="cellIs" dxfId="2612" priority="139" operator="equal">
      <formula>""</formula>
    </cfRule>
  </conditionalFormatting>
  <conditionalFormatting sqref="B227">
    <cfRule type="cellIs" dxfId="2611" priority="138" operator="equal">
      <formula>""</formula>
    </cfRule>
  </conditionalFormatting>
  <conditionalFormatting sqref="B218">
    <cfRule type="cellIs" dxfId="2610" priority="137" operator="equal">
      <formula>""</formula>
    </cfRule>
  </conditionalFormatting>
  <conditionalFormatting sqref="B350">
    <cfRule type="cellIs" dxfId="2609" priority="136" operator="equal">
      <formula>""</formula>
    </cfRule>
  </conditionalFormatting>
  <conditionalFormatting sqref="B351:B352">
    <cfRule type="cellIs" dxfId="2608" priority="135" operator="equal">
      <formula>""</formula>
    </cfRule>
  </conditionalFormatting>
  <conditionalFormatting sqref="AH48">
    <cfRule type="cellIs" dxfId="2607" priority="46" operator="equal">
      <formula>""</formula>
    </cfRule>
  </conditionalFormatting>
  <conditionalFormatting sqref="E346:M346">
    <cfRule type="cellIs" dxfId="2606" priority="44" operator="equal">
      <formula>""</formula>
    </cfRule>
  </conditionalFormatting>
  <conditionalFormatting sqref="N346">
    <cfRule type="cellIs" dxfId="2605" priority="43" operator="equal">
      <formula>""</formula>
    </cfRule>
  </conditionalFormatting>
  <conditionalFormatting sqref="D346">
    <cfRule type="cellIs" dxfId="2604" priority="41" operator="equal">
      <formula>""</formula>
    </cfRule>
  </conditionalFormatting>
  <conditionalFormatting sqref="AH346">
    <cfRule type="cellIs" dxfId="2603" priority="37" operator="equal">
      <formula>""</formula>
    </cfRule>
  </conditionalFormatting>
  <conditionalFormatting sqref="X346">
    <cfRule type="cellIs" dxfId="2602" priority="38" operator="equal">
      <formula>""</formula>
    </cfRule>
  </conditionalFormatting>
  <conditionalFormatting sqref="C346">
    <cfRule type="cellIs" dxfId="2601" priority="24" operator="equal">
      <formula>""</formula>
    </cfRule>
  </conditionalFormatting>
  <conditionalFormatting sqref="AS346:AV346">
    <cfRule type="cellIs" dxfId="2600" priority="20" operator="equal">
      <formula>""</formula>
    </cfRule>
  </conditionalFormatting>
  <conditionalFormatting sqref="AO346">
    <cfRule type="cellIs" dxfId="2599" priority="22" operator="equal">
      <formula>""</formula>
    </cfRule>
  </conditionalFormatting>
  <conditionalFormatting sqref="AI346:AJ346">
    <cfRule type="cellIs" dxfId="2598" priority="21" operator="equal">
      <formula>""</formula>
    </cfRule>
  </conditionalFormatting>
  <conditionalFormatting sqref="AW346:AY346">
    <cfRule type="cellIs" dxfId="2597" priority="19" operator="equal">
      <formula>""</formula>
    </cfRule>
  </conditionalFormatting>
  <conditionalFormatting sqref="AN346">
    <cfRule type="cellIs" dxfId="2596" priority="18" operator="equal">
      <formula>""</formula>
    </cfRule>
  </conditionalFormatting>
  <conditionalFormatting sqref="AM346">
    <cfRule type="cellIs" dxfId="2595" priority="17" operator="equal">
      <formula>""</formula>
    </cfRule>
  </conditionalFormatting>
  <conditionalFormatting sqref="AL346">
    <cfRule type="cellIs" dxfId="2594" priority="16" operator="equal">
      <formula>""</formula>
    </cfRule>
  </conditionalFormatting>
  <conditionalFormatting sqref="AP346">
    <cfRule type="cellIs" dxfId="2593" priority="15" operator="equal">
      <formula>""</formula>
    </cfRule>
  </conditionalFormatting>
  <conditionalFormatting sqref="AQ346">
    <cfRule type="cellIs" dxfId="2592" priority="14" operator="equal">
      <formula>""</formula>
    </cfRule>
  </conditionalFormatting>
  <conditionalFormatting sqref="AK346">
    <cfRule type="cellIs" dxfId="2591" priority="13" operator="equal">
      <formula>""</formula>
    </cfRule>
  </conditionalFormatting>
  <conditionalFormatting sqref="AZ346">
    <cfRule type="cellIs" dxfId="2590" priority="12" operator="equal">
      <formula>""</formula>
    </cfRule>
  </conditionalFormatting>
  <conditionalFormatting sqref="BA346">
    <cfRule type="cellIs" dxfId="2589" priority="11" operator="equal">
      <formula>""</formula>
    </cfRule>
  </conditionalFormatting>
  <conditionalFormatting sqref="B346">
    <cfRule type="cellIs" dxfId="2588" priority="10" operator="equal">
      <formula>""</formula>
    </cfRule>
  </conditionalFormatting>
  <conditionalFormatting sqref="A346">
    <cfRule type="cellIs" dxfId="2587" priority="8" operator="equal">
      <formula>""</formula>
    </cfRule>
  </conditionalFormatting>
  <conditionalFormatting sqref="D13">
    <cfRule type="cellIs" dxfId="2586" priority="7" operator="equal">
      <formula>""</formula>
    </cfRule>
  </conditionalFormatting>
  <conditionalFormatting sqref="D15:M15">
    <cfRule type="cellIs" dxfId="2585" priority="6" operator="equal">
      <formula>""</formula>
    </cfRule>
  </conditionalFormatting>
  <conditionalFormatting sqref="N13">
    <cfRule type="cellIs" dxfId="2584" priority="5" operator="equal">
      <formula>""</formula>
    </cfRule>
  </conditionalFormatting>
  <conditionalFormatting sqref="N15:W15">
    <cfRule type="cellIs" dxfId="2583" priority="4" operator="equal">
      <formula>""</formula>
    </cfRule>
  </conditionalFormatting>
  <conditionalFormatting sqref="X15:AG15">
    <cfRule type="cellIs" dxfId="2582" priority="3" operator="equal">
      <formula>""</formula>
    </cfRule>
  </conditionalFormatting>
  <conditionalFormatting sqref="AH15:AQ15">
    <cfRule type="cellIs" dxfId="2581" priority="2" operator="equal">
      <formula>""</formula>
    </cfRule>
  </conditionalFormatting>
  <conditionalFormatting sqref="AR15:BA15">
    <cfRule type="cellIs" dxfId="2580" priority="1" operator="equal">
      <formula>""</formula>
    </cfRule>
  </conditionalFormatting>
  <pageMargins left="0.7" right="0.7" top="0.75" bottom="0.75" header="0.3" footer="0.3"/>
  <pageSetup paperSize="9" scale="15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B378"/>
  <sheetViews>
    <sheetView view="pageBreakPreview" topLeftCell="AH1" zoomScale="55" zoomScaleNormal="55" zoomScaleSheetLayoutView="55" workbookViewId="0">
      <selection activeCell="CB1" sqref="CB1"/>
    </sheetView>
  </sheetViews>
  <sheetFormatPr defaultColWidth="10.28515625" defaultRowHeight="15.75" x14ac:dyDescent="0.25"/>
  <cols>
    <col min="1" max="1" width="13" style="132" customWidth="1"/>
    <col min="2" max="2" width="38.28515625" style="132" customWidth="1"/>
    <col min="3" max="3" width="35.140625" style="132" customWidth="1"/>
    <col min="4" max="9" width="9.7109375" style="132" customWidth="1"/>
    <col min="10" max="10" width="11.7109375" style="132" customWidth="1"/>
    <col min="11" max="11" width="12" style="132" customWidth="1"/>
    <col min="12" max="12" width="9.7109375" style="132" customWidth="1"/>
    <col min="13" max="13" width="13.28515625" style="132" customWidth="1"/>
    <col min="14" max="14" width="10.7109375" style="132" customWidth="1"/>
    <col min="15" max="24" width="9.28515625" style="132" customWidth="1"/>
    <col min="25" max="25" width="10.5703125" style="132" customWidth="1"/>
    <col min="26" max="32" width="9.28515625" style="132" customWidth="1"/>
    <col min="33" max="33" width="11" style="132" customWidth="1"/>
    <col min="34" max="34" width="9.28515625" style="132" customWidth="1"/>
    <col min="35" max="36" width="11.28515625" style="132" customWidth="1"/>
    <col min="37" max="37" width="10.140625" style="132" customWidth="1"/>
    <col min="38" max="43" width="9.28515625" style="132" customWidth="1"/>
    <col min="44" max="44" width="10.85546875" style="132" customWidth="1"/>
    <col min="45" max="46" width="9.28515625" style="132" customWidth="1"/>
    <col min="47" max="47" width="10.5703125" style="132" customWidth="1"/>
    <col min="48" max="48" width="9.28515625" style="132" customWidth="1"/>
    <col min="49" max="49" width="12" style="132" customWidth="1"/>
    <col min="50" max="57" width="9.28515625" style="132" customWidth="1"/>
    <col min="58" max="58" width="10.5703125" style="132" customWidth="1"/>
    <col min="59" max="69" width="9.42578125" style="132" customWidth="1"/>
    <col min="70" max="70" width="10.28515625" style="132" customWidth="1"/>
    <col min="71" max="71" width="9.28515625" style="132" customWidth="1"/>
    <col min="72" max="72" width="9.28515625" style="133" customWidth="1"/>
    <col min="73" max="73" width="9.28515625" style="132" customWidth="1"/>
    <col min="74" max="74" width="9.28515625" style="304" customWidth="1"/>
    <col min="75" max="76" width="9.28515625" style="132" customWidth="1"/>
    <col min="77" max="77" width="10.140625" style="132" customWidth="1"/>
    <col min="78" max="78" width="9.28515625" style="132" customWidth="1"/>
    <col min="79" max="79" width="11.7109375" style="132" customWidth="1"/>
    <col min="80" max="80" width="10.42578125" style="132" customWidth="1"/>
    <col min="81" max="16384" width="10.28515625" style="132"/>
  </cols>
  <sheetData>
    <row r="1" spans="1:80" ht="18.75" x14ac:dyDescent="0.25">
      <c r="D1" s="138"/>
      <c r="E1" s="138"/>
      <c r="F1" s="138"/>
      <c r="G1" s="138"/>
      <c r="H1" s="138"/>
      <c r="I1" s="138"/>
      <c r="J1" s="138"/>
      <c r="K1" s="138"/>
      <c r="L1" s="138"/>
      <c r="M1" s="138"/>
      <c r="N1" s="138"/>
      <c r="O1" s="138"/>
      <c r="P1" s="138"/>
      <c r="Q1" s="138"/>
      <c r="R1" s="138"/>
      <c r="S1" s="138"/>
      <c r="T1" s="138"/>
      <c r="U1" s="138"/>
      <c r="V1" s="138"/>
      <c r="W1" s="138"/>
      <c r="X1" s="138"/>
      <c r="Y1" s="138"/>
      <c r="Z1" s="138"/>
      <c r="AA1" s="138"/>
      <c r="AB1" s="138"/>
      <c r="AC1" s="138"/>
      <c r="AD1" s="138"/>
      <c r="AE1" s="138"/>
      <c r="AF1" s="138"/>
      <c r="AG1" s="138"/>
      <c r="AH1" s="138"/>
      <c r="AI1" s="138"/>
      <c r="AJ1" s="138"/>
      <c r="AK1" s="138"/>
      <c r="AL1" s="138"/>
      <c r="AM1" s="138"/>
      <c r="AN1" s="138"/>
      <c r="AO1" s="138"/>
      <c r="AP1" s="138"/>
      <c r="AQ1" s="138"/>
      <c r="AR1" s="138"/>
      <c r="AS1" s="138"/>
      <c r="AT1" s="138"/>
      <c r="AU1" s="138"/>
      <c r="AV1" s="138"/>
      <c r="AW1" s="138"/>
      <c r="AX1" s="138"/>
      <c r="AY1" s="138"/>
      <c r="AZ1" s="138"/>
      <c r="BA1" s="138"/>
      <c r="BB1" s="138"/>
      <c r="BC1" s="138"/>
      <c r="BD1" s="138"/>
      <c r="BE1" s="138"/>
      <c r="BF1" s="138"/>
      <c r="BG1" s="138"/>
      <c r="BH1" s="138"/>
      <c r="BI1" s="138"/>
      <c r="BJ1" s="138"/>
      <c r="BK1" s="138"/>
      <c r="BL1" s="138"/>
      <c r="BM1" s="138"/>
      <c r="BN1" s="138"/>
      <c r="BO1" s="138"/>
      <c r="BP1" s="138"/>
      <c r="BQ1" s="138"/>
      <c r="BT1" s="132"/>
      <c r="BV1" s="235"/>
      <c r="BW1" s="235"/>
      <c r="BX1" s="235"/>
      <c r="BY1" s="235"/>
      <c r="BZ1" s="235"/>
      <c r="CA1" s="235"/>
      <c r="CB1" s="3" t="s">
        <v>1100</v>
      </c>
    </row>
    <row r="2" spans="1:80" s="133" customFormat="1" ht="18.75" x14ac:dyDescent="0.3">
      <c r="BV2" s="235"/>
      <c r="BW2" s="235"/>
      <c r="BX2" s="235"/>
      <c r="BY2" s="235"/>
      <c r="BZ2" s="235"/>
      <c r="CA2" s="235"/>
      <c r="CB2" s="6" t="s">
        <v>1213</v>
      </c>
    </row>
    <row r="3" spans="1:80" s="133" customFormat="1" x14ac:dyDescent="0.25"/>
    <row r="4" spans="1:80" s="235" customFormat="1" x14ac:dyDescent="0.25"/>
    <row r="5" spans="1:80" s="235" customFormat="1" x14ac:dyDescent="0.25">
      <c r="B5" s="348"/>
      <c r="C5" s="348"/>
      <c r="D5" s="348"/>
      <c r="E5" s="348"/>
      <c r="F5" s="348"/>
      <c r="G5" s="348"/>
      <c r="H5" s="348"/>
      <c r="I5" s="348"/>
      <c r="J5" s="348"/>
      <c r="K5" s="348"/>
      <c r="L5" s="348"/>
      <c r="M5" s="348"/>
      <c r="N5" s="348"/>
      <c r="O5" s="348"/>
      <c r="P5" s="348"/>
      <c r="Q5" s="348"/>
      <c r="R5" s="348"/>
      <c r="S5" s="348"/>
      <c r="T5" s="348"/>
      <c r="U5" s="348"/>
      <c r="V5" s="348"/>
      <c r="W5" s="348"/>
      <c r="X5" s="348"/>
      <c r="Y5" s="348"/>
      <c r="Z5" s="348"/>
      <c r="AA5" s="348"/>
      <c r="AB5" s="348"/>
      <c r="AC5" s="348"/>
      <c r="AD5" s="348"/>
      <c r="AE5" s="348"/>
      <c r="AF5" s="423" t="s">
        <v>991</v>
      </c>
      <c r="AG5" s="423"/>
      <c r="AH5" s="423"/>
      <c r="AI5" s="423"/>
      <c r="AJ5" s="423"/>
      <c r="AK5" s="423"/>
      <c r="AL5" s="423"/>
      <c r="AM5" s="423"/>
      <c r="AN5" s="423"/>
      <c r="AO5" s="423"/>
      <c r="AP5" s="423"/>
      <c r="AQ5" s="423"/>
      <c r="AR5" s="423"/>
      <c r="AS5" s="423"/>
      <c r="AT5" s="423"/>
      <c r="AU5" s="423"/>
      <c r="AV5" s="423"/>
      <c r="AW5" s="423"/>
      <c r="AX5" s="423"/>
      <c r="AY5" s="423"/>
      <c r="AZ5" s="423"/>
      <c r="BA5" s="423"/>
      <c r="BB5" s="423"/>
      <c r="BC5" s="423"/>
      <c r="BD5" s="423"/>
      <c r="BE5" s="423"/>
    </row>
    <row r="6" spans="1:80" s="235" customFormat="1" x14ac:dyDescent="0.25">
      <c r="B6" s="349"/>
      <c r="C6" s="349"/>
      <c r="D6" s="349"/>
      <c r="E6" s="349"/>
      <c r="F6" s="349"/>
      <c r="G6" s="349"/>
      <c r="H6" s="349"/>
      <c r="I6" s="349"/>
      <c r="J6" s="349"/>
      <c r="K6" s="349"/>
      <c r="L6" s="349"/>
      <c r="M6" s="349"/>
      <c r="N6" s="349"/>
      <c r="O6" s="349"/>
      <c r="P6" s="349"/>
      <c r="Q6" s="349"/>
      <c r="R6" s="349"/>
      <c r="S6" s="349"/>
      <c r="T6" s="349"/>
      <c r="U6" s="349"/>
      <c r="V6" s="349"/>
      <c r="W6" s="349"/>
      <c r="X6" s="349"/>
      <c r="Y6" s="349"/>
      <c r="Z6" s="349"/>
      <c r="AA6" s="349"/>
      <c r="AB6" s="349"/>
      <c r="AC6" s="349"/>
      <c r="AD6" s="349"/>
      <c r="AE6" s="349"/>
      <c r="AM6" s="349" t="s">
        <v>1201</v>
      </c>
    </row>
    <row r="7" spans="1:80" s="235" customFormat="1" x14ac:dyDescent="0.25">
      <c r="B7" s="371"/>
      <c r="C7" s="371"/>
      <c r="D7" s="372"/>
      <c r="E7" s="372"/>
      <c r="F7" s="372"/>
      <c r="G7" s="372"/>
      <c r="H7" s="372"/>
      <c r="I7" s="372"/>
      <c r="J7" s="372"/>
      <c r="K7" s="372"/>
      <c r="L7" s="372"/>
      <c r="M7" s="372"/>
      <c r="N7" s="372"/>
      <c r="O7" s="372"/>
      <c r="P7" s="372"/>
      <c r="Q7" s="372"/>
      <c r="R7" s="372"/>
      <c r="S7" s="372"/>
      <c r="T7" s="372"/>
      <c r="U7" s="372"/>
      <c r="V7" s="372"/>
      <c r="W7" s="372"/>
      <c r="AM7" s="370"/>
    </row>
    <row r="8" spans="1:80" s="235" customFormat="1" ht="18.75" x14ac:dyDescent="0.25">
      <c r="B8" s="350"/>
      <c r="C8" s="350"/>
      <c r="D8" s="350"/>
      <c r="E8" s="350"/>
      <c r="F8" s="350"/>
      <c r="G8" s="350"/>
      <c r="H8" s="350"/>
      <c r="I8" s="350"/>
      <c r="J8" s="350"/>
      <c r="K8" s="350"/>
      <c r="L8" s="350"/>
      <c r="M8" s="350"/>
      <c r="N8" s="350"/>
      <c r="O8" s="350"/>
      <c r="P8" s="350"/>
      <c r="Q8" s="350"/>
      <c r="R8" s="350"/>
      <c r="S8" s="350"/>
      <c r="T8" s="350"/>
      <c r="U8" s="350"/>
      <c r="V8" s="350"/>
      <c r="W8" s="350"/>
      <c r="X8" s="350"/>
      <c r="Y8" s="350"/>
      <c r="Z8" s="350"/>
      <c r="AA8" s="350"/>
      <c r="AB8" s="350"/>
      <c r="AC8" s="350"/>
      <c r="AD8" s="350"/>
      <c r="AE8" s="350"/>
      <c r="AF8" s="402" t="s">
        <v>1202</v>
      </c>
      <c r="AG8" s="402"/>
      <c r="AH8" s="402"/>
      <c r="AI8" s="402"/>
      <c r="AJ8" s="402"/>
      <c r="AK8" s="402"/>
      <c r="AL8" s="402"/>
      <c r="AM8" s="402"/>
      <c r="AN8" s="402"/>
      <c r="AO8" s="402"/>
      <c r="AP8" s="402"/>
      <c r="AQ8" s="402"/>
      <c r="AR8" s="402"/>
      <c r="AS8" s="402"/>
      <c r="AT8" s="402"/>
      <c r="AU8" s="402"/>
      <c r="AV8" s="402"/>
      <c r="AW8" s="402"/>
      <c r="AX8" s="402"/>
      <c r="AY8" s="402"/>
      <c r="AZ8" s="402"/>
      <c r="BA8" s="402"/>
      <c r="BB8" s="402"/>
      <c r="BC8" s="402"/>
      <c r="BD8" s="402"/>
      <c r="BE8" s="402"/>
    </row>
    <row r="9" spans="1:80" s="235" customFormat="1" x14ac:dyDescent="0.25">
      <c r="B9" s="351"/>
      <c r="C9" s="351"/>
      <c r="D9" s="351"/>
      <c r="E9" s="351"/>
      <c r="F9" s="351"/>
      <c r="G9" s="351"/>
      <c r="H9" s="351"/>
      <c r="I9" s="351"/>
      <c r="J9" s="351"/>
      <c r="K9" s="351"/>
      <c r="L9" s="351"/>
      <c r="M9" s="351"/>
      <c r="N9" s="351"/>
      <c r="O9" s="351"/>
      <c r="P9" s="351"/>
      <c r="Q9" s="351"/>
      <c r="R9" s="351"/>
      <c r="S9" s="351"/>
      <c r="T9" s="351"/>
      <c r="U9" s="351"/>
      <c r="V9" s="351"/>
      <c r="W9" s="351"/>
      <c r="X9" s="351"/>
      <c r="Y9" s="351"/>
      <c r="Z9" s="351"/>
      <c r="AA9" s="351"/>
      <c r="AB9" s="351"/>
      <c r="AC9" s="351"/>
      <c r="AD9" s="404" t="s">
        <v>880</v>
      </c>
      <c r="AE9" s="404"/>
      <c r="AF9" s="404"/>
      <c r="AG9" s="404"/>
      <c r="AH9" s="404"/>
      <c r="AI9" s="404"/>
      <c r="AJ9" s="404"/>
      <c r="AK9" s="404"/>
      <c r="AL9" s="404"/>
      <c r="AM9" s="404"/>
      <c r="AN9" s="404"/>
      <c r="AO9" s="404"/>
      <c r="AP9" s="404"/>
      <c r="AQ9" s="404"/>
      <c r="AR9" s="404"/>
      <c r="AS9" s="404"/>
      <c r="AT9" s="404"/>
      <c r="AU9" s="404"/>
      <c r="AV9" s="404"/>
      <c r="AW9" s="404"/>
      <c r="AX9" s="404"/>
      <c r="AY9" s="404"/>
      <c r="AZ9" s="404"/>
      <c r="BA9" s="404"/>
      <c r="BB9" s="404"/>
      <c r="BC9" s="404"/>
      <c r="BD9" s="404"/>
      <c r="BE9" s="404"/>
      <c r="BF9" s="404"/>
      <c r="BG9" s="404"/>
    </row>
    <row r="10" spans="1:80" s="133" customFormat="1" x14ac:dyDescent="0.25">
      <c r="A10" s="443"/>
      <c r="B10" s="443"/>
      <c r="C10" s="443"/>
      <c r="D10" s="443"/>
      <c r="E10" s="443"/>
      <c r="F10" s="443"/>
      <c r="G10" s="443"/>
      <c r="H10" s="443"/>
      <c r="I10" s="443"/>
      <c r="J10" s="443"/>
      <c r="K10" s="443"/>
      <c r="L10" s="443"/>
      <c r="M10" s="443"/>
      <c r="N10" s="443"/>
      <c r="O10" s="443"/>
      <c r="P10" s="443"/>
      <c r="Q10" s="443"/>
      <c r="R10" s="443"/>
      <c r="S10" s="443"/>
      <c r="T10" s="443"/>
      <c r="U10" s="443"/>
      <c r="V10" s="443"/>
      <c r="W10" s="306"/>
      <c r="X10" s="306"/>
      <c r="Y10" s="306"/>
      <c r="AB10" s="306"/>
      <c r="AC10" s="306"/>
      <c r="AD10" s="306"/>
      <c r="AE10" s="306"/>
      <c r="AF10" s="306"/>
      <c r="AG10" s="306"/>
      <c r="AH10" s="306"/>
      <c r="AI10" s="306"/>
      <c r="AJ10" s="306"/>
      <c r="AK10" s="306"/>
      <c r="AL10" s="306"/>
      <c r="AM10" s="306"/>
      <c r="AN10" s="306"/>
      <c r="AO10" s="306"/>
      <c r="AP10" s="306"/>
      <c r="AQ10" s="306"/>
      <c r="AR10" s="306"/>
      <c r="AS10" s="306"/>
      <c r="AT10" s="306"/>
      <c r="AU10" s="306"/>
      <c r="AV10" s="306"/>
      <c r="AW10" s="306"/>
      <c r="AX10" s="306"/>
      <c r="AY10" s="306"/>
      <c r="AZ10" s="306"/>
      <c r="BA10" s="306"/>
      <c r="BB10" s="306"/>
      <c r="BC10" s="306"/>
      <c r="BD10" s="306"/>
      <c r="BE10" s="306"/>
      <c r="BF10" s="306"/>
      <c r="BG10" s="306"/>
      <c r="BH10" s="306"/>
      <c r="BI10" s="306"/>
      <c r="BJ10" s="306"/>
      <c r="BK10" s="306"/>
      <c r="BL10" s="306"/>
      <c r="BM10" s="306"/>
      <c r="BN10" s="306"/>
      <c r="BO10" s="306"/>
      <c r="BP10" s="306"/>
      <c r="BQ10" s="306"/>
    </row>
    <row r="11" spans="1:80" s="140" customFormat="1" ht="18.75" x14ac:dyDescent="0.3">
      <c r="D11" s="361"/>
      <c r="E11" s="361"/>
      <c r="F11" s="361"/>
      <c r="G11" s="361"/>
      <c r="H11" s="361"/>
      <c r="I11" s="361"/>
      <c r="J11" s="361"/>
      <c r="K11" s="361"/>
      <c r="L11" s="361"/>
      <c r="M11" s="361"/>
      <c r="N11" s="361"/>
      <c r="O11" s="445"/>
      <c r="P11" s="445"/>
      <c r="Q11" s="445"/>
      <c r="R11" s="445"/>
      <c r="S11" s="445"/>
      <c r="T11" s="445"/>
      <c r="U11" s="445"/>
      <c r="V11" s="445"/>
      <c r="W11" s="445"/>
      <c r="X11" s="445"/>
      <c r="Y11" s="445"/>
      <c r="Z11" s="445"/>
      <c r="AA11" s="445"/>
      <c r="AB11" s="445"/>
      <c r="AC11" s="445"/>
      <c r="AD11" s="445"/>
      <c r="AE11" s="445"/>
      <c r="AF11" s="445"/>
      <c r="AG11" s="445"/>
      <c r="AH11" s="445"/>
      <c r="AI11" s="445"/>
      <c r="AJ11" s="445"/>
      <c r="AK11" s="445"/>
      <c r="AL11" s="445"/>
      <c r="AM11" s="445"/>
      <c r="AN11" s="445"/>
      <c r="AO11" s="445"/>
      <c r="AP11" s="445"/>
      <c r="AQ11" s="445"/>
      <c r="AR11" s="445"/>
      <c r="AS11" s="445"/>
      <c r="AT11" s="445"/>
      <c r="AU11" s="445"/>
      <c r="AV11" s="445"/>
      <c r="AW11" s="445"/>
      <c r="AX11" s="445"/>
      <c r="AY11" s="445"/>
      <c r="AZ11" s="445"/>
      <c r="BA11" s="445"/>
      <c r="BB11" s="445"/>
      <c r="BC11" s="445"/>
      <c r="BD11" s="445"/>
      <c r="BE11" s="445"/>
      <c r="BF11" s="445"/>
      <c r="BG11" s="445"/>
      <c r="BH11" s="445"/>
      <c r="BI11" s="445"/>
    </row>
    <row r="12" spans="1:80" ht="18.75" x14ac:dyDescent="0.3">
      <c r="D12" s="305"/>
      <c r="E12" s="305"/>
      <c r="F12" s="305"/>
      <c r="G12" s="305"/>
      <c r="H12" s="305"/>
      <c r="I12" s="305"/>
      <c r="J12" s="305"/>
      <c r="K12" s="305"/>
      <c r="L12" s="305"/>
      <c r="M12" s="305"/>
      <c r="N12" s="305"/>
      <c r="Z12" s="446"/>
      <c r="AA12" s="446"/>
      <c r="AB12" s="446"/>
      <c r="AC12" s="446"/>
      <c r="AD12" s="446"/>
      <c r="AE12" s="446"/>
      <c r="AF12" s="446"/>
      <c r="AG12" s="446"/>
      <c r="AH12" s="446"/>
      <c r="AI12" s="446"/>
      <c r="AJ12" s="446"/>
      <c r="AK12" s="446"/>
      <c r="AL12" s="446"/>
      <c r="AM12" s="446"/>
      <c r="AN12" s="446"/>
      <c r="AO12" s="446"/>
      <c r="AP12" s="446"/>
      <c r="AQ12" s="446"/>
      <c r="AR12" s="446"/>
      <c r="AS12" s="446"/>
      <c r="AT12" s="446"/>
      <c r="AU12" s="446"/>
      <c r="AV12" s="362"/>
      <c r="AW12" s="362"/>
      <c r="AX12" s="362"/>
      <c r="AY12" s="362"/>
      <c r="AZ12" s="362"/>
      <c r="BA12" s="362"/>
      <c r="BB12" s="362"/>
      <c r="BC12" s="362"/>
      <c r="BD12" s="362"/>
      <c r="BE12" s="362"/>
      <c r="BF12" s="362"/>
      <c r="BG12" s="362"/>
      <c r="BH12" s="362"/>
      <c r="BI12" s="362"/>
      <c r="BJ12" s="362"/>
      <c r="BK12" s="362"/>
      <c r="BL12" s="362"/>
      <c r="BM12" s="362"/>
      <c r="BN12" s="362"/>
      <c r="BO12" s="362"/>
      <c r="BP12" s="362"/>
      <c r="BQ12" s="362"/>
      <c r="BR12" s="207"/>
      <c r="BS12" s="207"/>
      <c r="BT12" s="207"/>
      <c r="BU12" s="207"/>
      <c r="BV12" s="207"/>
      <c r="BW12" s="207"/>
      <c r="BX12" s="207"/>
      <c r="BY12" s="207"/>
      <c r="BZ12" s="207"/>
      <c r="CA12" s="207"/>
      <c r="CB12" s="207"/>
    </row>
    <row r="13" spans="1:80" ht="18.75" x14ac:dyDescent="0.3">
      <c r="D13" s="305"/>
      <c r="E13" s="305"/>
      <c r="F13" s="305"/>
      <c r="G13" s="305"/>
      <c r="H13" s="305"/>
      <c r="I13" s="305"/>
      <c r="J13" s="305"/>
      <c r="K13" s="305"/>
      <c r="L13" s="305"/>
      <c r="M13" s="305"/>
      <c r="N13" s="305"/>
      <c r="O13" s="138"/>
      <c r="P13" s="138"/>
      <c r="Q13" s="138"/>
      <c r="R13" s="138"/>
      <c r="S13" s="138"/>
      <c r="T13" s="138"/>
      <c r="U13" s="138"/>
      <c r="V13" s="138"/>
      <c r="W13" s="138"/>
      <c r="X13" s="138"/>
      <c r="Y13" s="138"/>
      <c r="Z13" s="138"/>
      <c r="AA13" s="138"/>
      <c r="AB13" s="138"/>
      <c r="AC13" s="138"/>
      <c r="AD13" s="138"/>
      <c r="AE13" s="138"/>
      <c r="AF13" s="138"/>
      <c r="AG13" s="138"/>
      <c r="AH13" s="138"/>
      <c r="AI13" s="138"/>
      <c r="AJ13" s="138"/>
      <c r="AK13" s="138"/>
      <c r="AL13" s="138"/>
      <c r="AM13" s="138"/>
      <c r="AN13" s="138"/>
      <c r="AO13" s="138"/>
      <c r="AP13" s="138"/>
      <c r="AQ13" s="138"/>
      <c r="AR13" s="138"/>
      <c r="AS13" s="138"/>
      <c r="AT13" s="138"/>
      <c r="AU13" s="138"/>
      <c r="AV13" s="363"/>
      <c r="AW13" s="363"/>
      <c r="AX13" s="363"/>
      <c r="AY13" s="363"/>
      <c r="AZ13" s="363"/>
      <c r="BA13" s="363"/>
      <c r="BB13" s="363"/>
      <c r="BC13" s="363"/>
      <c r="BD13" s="363"/>
      <c r="BE13" s="363"/>
      <c r="BF13" s="363"/>
      <c r="BG13" s="364"/>
      <c r="BH13" s="364"/>
      <c r="BI13" s="364"/>
      <c r="BJ13" s="364"/>
      <c r="BK13" s="364"/>
      <c r="BL13" s="364"/>
      <c r="BM13" s="364"/>
      <c r="BN13" s="364"/>
      <c r="BO13" s="364"/>
      <c r="BP13" s="364"/>
      <c r="BQ13" s="364"/>
      <c r="BR13" s="207"/>
      <c r="BS13" s="207"/>
      <c r="BT13" s="207"/>
      <c r="BU13" s="207"/>
      <c r="BV13" s="207"/>
      <c r="BW13" s="207"/>
      <c r="BX13" s="207"/>
      <c r="BY13" s="207"/>
      <c r="BZ13" s="207"/>
      <c r="CA13" s="207"/>
      <c r="CB13" s="207"/>
    </row>
    <row r="14" spans="1:80" x14ac:dyDescent="0.25">
      <c r="D14" s="365"/>
      <c r="E14" s="365"/>
      <c r="F14" s="365"/>
      <c r="G14" s="365"/>
      <c r="H14" s="365"/>
      <c r="I14" s="365"/>
      <c r="J14" s="365"/>
      <c r="K14" s="365"/>
      <c r="L14" s="365"/>
      <c r="M14" s="365"/>
      <c r="N14" s="365"/>
      <c r="O14" s="365"/>
      <c r="P14" s="365"/>
      <c r="Q14" s="365"/>
      <c r="R14" s="365"/>
      <c r="S14" s="365"/>
      <c r="T14" s="365"/>
      <c r="U14" s="365"/>
      <c r="V14" s="365"/>
      <c r="W14" s="365"/>
      <c r="X14" s="365"/>
      <c r="Y14" s="365"/>
      <c r="Z14" s="365"/>
      <c r="AA14" s="365"/>
      <c r="AB14" s="365"/>
      <c r="AC14" s="365"/>
      <c r="AD14" s="365"/>
      <c r="AE14" s="365"/>
      <c r="AF14" s="365"/>
      <c r="AG14" s="365"/>
      <c r="AH14" s="365"/>
      <c r="AI14" s="365"/>
      <c r="AJ14" s="365"/>
      <c r="AK14" s="365"/>
      <c r="AL14" s="365"/>
      <c r="AM14" s="365"/>
      <c r="AN14" s="365"/>
      <c r="AO14" s="365"/>
      <c r="AP14" s="365"/>
      <c r="AQ14" s="365"/>
      <c r="AR14" s="365"/>
      <c r="AS14" s="365"/>
      <c r="AT14" s="365"/>
      <c r="AU14" s="365"/>
      <c r="AV14" s="365"/>
      <c r="AW14" s="365"/>
      <c r="AX14" s="365"/>
      <c r="AY14" s="365"/>
      <c r="AZ14" s="365"/>
      <c r="BA14" s="365"/>
      <c r="BB14" s="365"/>
      <c r="BC14" s="365"/>
      <c r="BD14" s="365"/>
      <c r="BE14" s="365"/>
      <c r="BF14" s="366"/>
      <c r="BG14" s="367"/>
      <c r="BH14" s="367"/>
      <c r="BI14" s="367"/>
      <c r="BJ14" s="367"/>
      <c r="BK14" s="367"/>
      <c r="BL14" s="367"/>
      <c r="BM14" s="367"/>
      <c r="BN14" s="367"/>
      <c r="BO14" s="367"/>
      <c r="BP14" s="367"/>
      <c r="BQ14" s="367"/>
      <c r="BT14" s="132"/>
      <c r="BV14" s="132"/>
    </row>
    <row r="15" spans="1:80" ht="28.9" customHeight="1" x14ac:dyDescent="0.25">
      <c r="A15" s="427" t="s">
        <v>0</v>
      </c>
      <c r="B15" s="427" t="s">
        <v>1</v>
      </c>
      <c r="C15" s="427" t="s">
        <v>773</v>
      </c>
      <c r="D15" s="395" t="s">
        <v>1158</v>
      </c>
      <c r="E15" s="395"/>
      <c r="F15" s="395"/>
      <c r="G15" s="395"/>
      <c r="H15" s="395"/>
      <c r="I15" s="395"/>
      <c r="J15" s="395"/>
      <c r="K15" s="395"/>
      <c r="L15" s="395"/>
      <c r="M15" s="395"/>
      <c r="N15" s="395"/>
      <c r="O15" s="447" t="s">
        <v>1159</v>
      </c>
      <c r="P15" s="447"/>
      <c r="Q15" s="447"/>
      <c r="R15" s="447"/>
      <c r="S15" s="447"/>
      <c r="T15" s="447"/>
      <c r="U15" s="447"/>
      <c r="V15" s="447"/>
      <c r="W15" s="447"/>
      <c r="X15" s="447"/>
      <c r="Y15" s="447"/>
      <c r="Z15" s="447"/>
      <c r="AA15" s="447"/>
      <c r="AB15" s="447"/>
      <c r="AC15" s="447"/>
      <c r="AD15" s="447"/>
      <c r="AE15" s="447"/>
      <c r="AF15" s="447"/>
      <c r="AG15" s="447"/>
      <c r="AH15" s="447"/>
      <c r="AI15" s="447"/>
      <c r="AJ15" s="447"/>
      <c r="AK15" s="447"/>
      <c r="AL15" s="447"/>
      <c r="AM15" s="447"/>
      <c r="AN15" s="447"/>
      <c r="AO15" s="447"/>
      <c r="AP15" s="447"/>
      <c r="AQ15" s="447"/>
      <c r="AR15" s="447"/>
      <c r="AS15" s="447"/>
      <c r="AT15" s="447"/>
      <c r="AU15" s="447"/>
      <c r="AV15" s="447"/>
      <c r="AW15" s="447"/>
      <c r="AX15" s="447"/>
      <c r="AY15" s="447"/>
      <c r="AZ15" s="447"/>
      <c r="BA15" s="447"/>
      <c r="BB15" s="447"/>
      <c r="BC15" s="447"/>
      <c r="BD15" s="447"/>
      <c r="BE15" s="447"/>
      <c r="BF15" s="447"/>
      <c r="BG15" s="447"/>
      <c r="BH15" s="447"/>
      <c r="BI15" s="447"/>
      <c r="BJ15" s="447"/>
      <c r="BK15" s="447"/>
      <c r="BL15" s="447"/>
      <c r="BM15" s="447"/>
      <c r="BN15" s="447"/>
      <c r="BO15" s="447"/>
      <c r="BP15" s="447"/>
      <c r="BQ15" s="447"/>
      <c r="BR15" s="447"/>
      <c r="BS15" s="447"/>
      <c r="BT15" s="447"/>
      <c r="BU15" s="447"/>
      <c r="BV15" s="447"/>
      <c r="BW15" s="447"/>
      <c r="BX15" s="447"/>
      <c r="BY15" s="447"/>
      <c r="BZ15" s="447"/>
      <c r="CA15" s="447"/>
      <c r="CB15" s="447"/>
    </row>
    <row r="16" spans="1:80" ht="40.9" customHeight="1" x14ac:dyDescent="0.25">
      <c r="A16" s="428"/>
      <c r="B16" s="428"/>
      <c r="C16" s="428"/>
      <c r="D16" s="395"/>
      <c r="E16" s="395"/>
      <c r="F16" s="395"/>
      <c r="G16" s="395"/>
      <c r="H16" s="395"/>
      <c r="I16" s="395"/>
      <c r="J16" s="395"/>
      <c r="K16" s="395"/>
      <c r="L16" s="395"/>
      <c r="M16" s="395"/>
      <c r="N16" s="395"/>
      <c r="O16" s="431" t="s">
        <v>758</v>
      </c>
      <c r="P16" s="431"/>
      <c r="Q16" s="431"/>
      <c r="R16" s="431"/>
      <c r="S16" s="431"/>
      <c r="T16" s="431"/>
      <c r="U16" s="431"/>
      <c r="V16" s="431"/>
      <c r="W16" s="431"/>
      <c r="X16" s="431"/>
      <c r="Y16" s="431"/>
      <c r="Z16" s="431" t="s">
        <v>759</v>
      </c>
      <c r="AA16" s="431"/>
      <c r="AB16" s="431"/>
      <c r="AC16" s="431"/>
      <c r="AD16" s="431"/>
      <c r="AE16" s="431"/>
      <c r="AF16" s="431"/>
      <c r="AG16" s="431"/>
      <c r="AH16" s="431"/>
      <c r="AI16" s="431"/>
      <c r="AJ16" s="431"/>
      <c r="AK16" s="431" t="s">
        <v>760</v>
      </c>
      <c r="AL16" s="431"/>
      <c r="AM16" s="431"/>
      <c r="AN16" s="431"/>
      <c r="AO16" s="431"/>
      <c r="AP16" s="431"/>
      <c r="AQ16" s="431"/>
      <c r="AR16" s="431"/>
      <c r="AS16" s="431"/>
      <c r="AT16" s="431"/>
      <c r="AU16" s="431"/>
      <c r="AV16" s="431" t="s">
        <v>761</v>
      </c>
      <c r="AW16" s="431"/>
      <c r="AX16" s="431"/>
      <c r="AY16" s="431"/>
      <c r="AZ16" s="431"/>
      <c r="BA16" s="431"/>
      <c r="BB16" s="431"/>
      <c r="BC16" s="431"/>
      <c r="BD16" s="431"/>
      <c r="BE16" s="431"/>
      <c r="BF16" s="431"/>
      <c r="BG16" s="431" t="s">
        <v>762</v>
      </c>
      <c r="BH16" s="431"/>
      <c r="BI16" s="431"/>
      <c r="BJ16" s="431"/>
      <c r="BK16" s="431"/>
      <c r="BL16" s="431"/>
      <c r="BM16" s="431"/>
      <c r="BN16" s="431"/>
      <c r="BO16" s="431"/>
      <c r="BP16" s="431"/>
      <c r="BQ16" s="431"/>
      <c r="BR16" s="444" t="s">
        <v>1206</v>
      </c>
      <c r="BS16" s="444"/>
      <c r="BT16" s="444"/>
      <c r="BU16" s="444"/>
      <c r="BV16" s="444"/>
      <c r="BW16" s="444"/>
      <c r="BX16" s="444"/>
      <c r="BY16" s="444"/>
      <c r="BZ16" s="444"/>
      <c r="CA16" s="444"/>
      <c r="CB16" s="444"/>
    </row>
    <row r="17" spans="1:80" ht="69" customHeight="1" x14ac:dyDescent="0.25">
      <c r="A17" s="428"/>
      <c r="B17" s="428"/>
      <c r="C17" s="428"/>
      <c r="D17" s="420" t="s">
        <v>763</v>
      </c>
      <c r="E17" s="421"/>
      <c r="F17" s="421"/>
      <c r="G17" s="421"/>
      <c r="H17" s="421"/>
      <c r="I17" s="421"/>
      <c r="J17" s="421"/>
      <c r="K17" s="421"/>
      <c r="L17" s="421"/>
      <c r="M17" s="421"/>
      <c r="N17" s="422"/>
      <c r="O17" s="420" t="s">
        <v>1160</v>
      </c>
      <c r="P17" s="421"/>
      <c r="Q17" s="421"/>
      <c r="R17" s="421"/>
      <c r="S17" s="421"/>
      <c r="T17" s="421"/>
      <c r="U17" s="421"/>
      <c r="V17" s="421"/>
      <c r="W17" s="421"/>
      <c r="X17" s="421"/>
      <c r="Y17" s="422"/>
      <c r="Z17" s="420" t="s">
        <v>1160</v>
      </c>
      <c r="AA17" s="421"/>
      <c r="AB17" s="421"/>
      <c r="AC17" s="421"/>
      <c r="AD17" s="421"/>
      <c r="AE17" s="421"/>
      <c r="AF17" s="421"/>
      <c r="AG17" s="421"/>
      <c r="AH17" s="421"/>
      <c r="AI17" s="421"/>
      <c r="AJ17" s="422"/>
      <c r="AK17" s="420" t="s">
        <v>1160</v>
      </c>
      <c r="AL17" s="421"/>
      <c r="AM17" s="421"/>
      <c r="AN17" s="421"/>
      <c r="AO17" s="421"/>
      <c r="AP17" s="421"/>
      <c r="AQ17" s="421"/>
      <c r="AR17" s="421"/>
      <c r="AS17" s="421"/>
      <c r="AT17" s="421"/>
      <c r="AU17" s="422"/>
      <c r="AV17" s="420" t="s">
        <v>1160</v>
      </c>
      <c r="AW17" s="421"/>
      <c r="AX17" s="421"/>
      <c r="AY17" s="421"/>
      <c r="AZ17" s="421"/>
      <c r="BA17" s="421"/>
      <c r="BB17" s="421"/>
      <c r="BC17" s="421"/>
      <c r="BD17" s="421"/>
      <c r="BE17" s="421"/>
      <c r="BF17" s="422"/>
      <c r="BG17" s="420" t="s">
        <v>1160</v>
      </c>
      <c r="BH17" s="421"/>
      <c r="BI17" s="421"/>
      <c r="BJ17" s="421"/>
      <c r="BK17" s="421"/>
      <c r="BL17" s="421"/>
      <c r="BM17" s="421"/>
      <c r="BN17" s="421"/>
      <c r="BO17" s="421"/>
      <c r="BP17" s="421"/>
      <c r="BQ17" s="422"/>
      <c r="BR17" s="420" t="s">
        <v>763</v>
      </c>
      <c r="BS17" s="421"/>
      <c r="BT17" s="421"/>
      <c r="BU17" s="421"/>
      <c r="BV17" s="421"/>
      <c r="BW17" s="421"/>
      <c r="BX17" s="421"/>
      <c r="BY17" s="421"/>
      <c r="BZ17" s="421"/>
      <c r="CA17" s="421"/>
      <c r="CB17" s="422"/>
    </row>
    <row r="18" spans="1:80" ht="63.75" customHeight="1" x14ac:dyDescent="0.25">
      <c r="A18" s="429"/>
      <c r="B18" s="429"/>
      <c r="C18" s="429"/>
      <c r="D18" s="153" t="s">
        <v>999</v>
      </c>
      <c r="E18" s="153" t="s">
        <v>1000</v>
      </c>
      <c r="F18" s="153" t="s">
        <v>1161</v>
      </c>
      <c r="G18" s="153" t="s">
        <v>1162</v>
      </c>
      <c r="H18" s="153" t="s">
        <v>1163</v>
      </c>
      <c r="I18" s="153" t="s">
        <v>927</v>
      </c>
      <c r="J18" s="153" t="s">
        <v>1003</v>
      </c>
      <c r="K18" s="318" t="s">
        <v>1004</v>
      </c>
      <c r="L18" s="318" t="s">
        <v>1005</v>
      </c>
      <c r="M18" s="318" t="s">
        <v>1099</v>
      </c>
      <c r="N18" s="318" t="s">
        <v>1164</v>
      </c>
      <c r="O18" s="153" t="s">
        <v>999</v>
      </c>
      <c r="P18" s="153" t="s">
        <v>1000</v>
      </c>
      <c r="Q18" s="153" t="s">
        <v>1161</v>
      </c>
      <c r="R18" s="153" t="s">
        <v>1162</v>
      </c>
      <c r="S18" s="153" t="s">
        <v>1163</v>
      </c>
      <c r="T18" s="153" t="s">
        <v>927</v>
      </c>
      <c r="U18" s="153" t="s">
        <v>1003</v>
      </c>
      <c r="V18" s="318" t="s">
        <v>1004</v>
      </c>
      <c r="W18" s="318" t="s">
        <v>1005</v>
      </c>
      <c r="X18" s="318" t="s">
        <v>1099</v>
      </c>
      <c r="Y18" s="318" t="s">
        <v>1164</v>
      </c>
      <c r="Z18" s="153" t="s">
        <v>999</v>
      </c>
      <c r="AA18" s="153" t="s">
        <v>1000</v>
      </c>
      <c r="AB18" s="153" t="s">
        <v>1161</v>
      </c>
      <c r="AC18" s="153" t="s">
        <v>1162</v>
      </c>
      <c r="AD18" s="153" t="s">
        <v>1163</v>
      </c>
      <c r="AE18" s="153" t="s">
        <v>927</v>
      </c>
      <c r="AF18" s="153" t="s">
        <v>1003</v>
      </c>
      <c r="AG18" s="318" t="s">
        <v>1004</v>
      </c>
      <c r="AH18" s="318" t="s">
        <v>1005</v>
      </c>
      <c r="AI18" s="318" t="s">
        <v>1099</v>
      </c>
      <c r="AJ18" s="318" t="s">
        <v>1164</v>
      </c>
      <c r="AK18" s="153" t="s">
        <v>999</v>
      </c>
      <c r="AL18" s="153" t="s">
        <v>1000</v>
      </c>
      <c r="AM18" s="153" t="s">
        <v>1161</v>
      </c>
      <c r="AN18" s="153" t="s">
        <v>1162</v>
      </c>
      <c r="AO18" s="153" t="s">
        <v>1163</v>
      </c>
      <c r="AP18" s="153" t="s">
        <v>927</v>
      </c>
      <c r="AQ18" s="153" t="s">
        <v>1003</v>
      </c>
      <c r="AR18" s="318" t="s">
        <v>1004</v>
      </c>
      <c r="AS18" s="318" t="s">
        <v>1005</v>
      </c>
      <c r="AT18" s="318" t="s">
        <v>1099</v>
      </c>
      <c r="AU18" s="318" t="s">
        <v>1164</v>
      </c>
      <c r="AV18" s="153" t="s">
        <v>999</v>
      </c>
      <c r="AW18" s="153" t="s">
        <v>1000</v>
      </c>
      <c r="AX18" s="153" t="s">
        <v>1161</v>
      </c>
      <c r="AY18" s="153" t="s">
        <v>1162</v>
      </c>
      <c r="AZ18" s="153" t="s">
        <v>1163</v>
      </c>
      <c r="BA18" s="153" t="s">
        <v>927</v>
      </c>
      <c r="BB18" s="153" t="s">
        <v>1003</v>
      </c>
      <c r="BC18" s="318" t="s">
        <v>1004</v>
      </c>
      <c r="BD18" s="318" t="s">
        <v>1005</v>
      </c>
      <c r="BE18" s="318" t="s">
        <v>1099</v>
      </c>
      <c r="BF18" s="318" t="s">
        <v>1164</v>
      </c>
      <c r="BG18" s="153" t="s">
        <v>999</v>
      </c>
      <c r="BH18" s="153" t="s">
        <v>1000</v>
      </c>
      <c r="BI18" s="153" t="s">
        <v>1161</v>
      </c>
      <c r="BJ18" s="153" t="s">
        <v>1162</v>
      </c>
      <c r="BK18" s="153" t="s">
        <v>1163</v>
      </c>
      <c r="BL18" s="153" t="s">
        <v>927</v>
      </c>
      <c r="BM18" s="153" t="s">
        <v>1003</v>
      </c>
      <c r="BN18" s="318" t="s">
        <v>1004</v>
      </c>
      <c r="BO18" s="318" t="s">
        <v>1005</v>
      </c>
      <c r="BP18" s="318" t="s">
        <v>1099</v>
      </c>
      <c r="BQ18" s="318" t="s">
        <v>1164</v>
      </c>
      <c r="BR18" s="153" t="s">
        <v>999</v>
      </c>
      <c r="BS18" s="153" t="s">
        <v>1000</v>
      </c>
      <c r="BT18" s="153" t="s">
        <v>1161</v>
      </c>
      <c r="BU18" s="153" t="s">
        <v>1162</v>
      </c>
      <c r="BV18" s="153" t="s">
        <v>1163</v>
      </c>
      <c r="BW18" s="153" t="s">
        <v>927</v>
      </c>
      <c r="BX18" s="153" t="s">
        <v>1003</v>
      </c>
      <c r="BY18" s="318" t="s">
        <v>1004</v>
      </c>
      <c r="BZ18" s="318" t="s">
        <v>1005</v>
      </c>
      <c r="CA18" s="318" t="s">
        <v>1099</v>
      </c>
      <c r="CB18" s="318" t="s">
        <v>1164</v>
      </c>
    </row>
    <row r="19" spans="1:80" x14ac:dyDescent="0.25">
      <c r="A19" s="319">
        <v>1</v>
      </c>
      <c r="B19" s="319">
        <v>2</v>
      </c>
      <c r="C19" s="319">
        <v>3</v>
      </c>
      <c r="D19" s="320" t="s">
        <v>908</v>
      </c>
      <c r="E19" s="320" t="s">
        <v>909</v>
      </c>
      <c r="F19" s="320" t="s">
        <v>910</v>
      </c>
      <c r="G19" s="320" t="s">
        <v>911</v>
      </c>
      <c r="H19" s="320" t="s">
        <v>1102</v>
      </c>
      <c r="I19" s="320" t="s">
        <v>1103</v>
      </c>
      <c r="J19" s="320" t="s">
        <v>1104</v>
      </c>
      <c r="K19" s="320" t="s">
        <v>1105</v>
      </c>
      <c r="L19" s="320" t="s">
        <v>1106</v>
      </c>
      <c r="M19" s="320" t="s">
        <v>1107</v>
      </c>
      <c r="N19" s="320" t="s">
        <v>1165</v>
      </c>
      <c r="O19" s="320" t="s">
        <v>914</v>
      </c>
      <c r="P19" s="320" t="s">
        <v>915</v>
      </c>
      <c r="Q19" s="320" t="s">
        <v>1008</v>
      </c>
      <c r="R19" s="320" t="s">
        <v>1009</v>
      </c>
      <c r="S19" s="320" t="s">
        <v>1010</v>
      </c>
      <c r="T19" s="320" t="s">
        <v>1011</v>
      </c>
      <c r="U19" s="320" t="s">
        <v>1012</v>
      </c>
      <c r="V19" s="320" t="s">
        <v>1013</v>
      </c>
      <c r="W19" s="320" t="s">
        <v>1014</v>
      </c>
      <c r="X19" s="320" t="s">
        <v>1015</v>
      </c>
      <c r="Y19" s="320" t="s">
        <v>1016</v>
      </c>
      <c r="Z19" s="320" t="s">
        <v>1017</v>
      </c>
      <c r="AA19" s="320" t="s">
        <v>1018</v>
      </c>
      <c r="AB19" s="320" t="s">
        <v>1019</v>
      </c>
      <c r="AC19" s="320" t="s">
        <v>1020</v>
      </c>
      <c r="AD19" s="320" t="s">
        <v>1021</v>
      </c>
      <c r="AE19" s="320" t="s">
        <v>1022</v>
      </c>
      <c r="AF19" s="320" t="s">
        <v>1023</v>
      </c>
      <c r="AG19" s="320" t="s">
        <v>1024</v>
      </c>
      <c r="AH19" s="320" t="s">
        <v>1025</v>
      </c>
      <c r="AI19" s="320" t="s">
        <v>1026</v>
      </c>
      <c r="AJ19" s="320" t="s">
        <v>1027</v>
      </c>
      <c r="AK19" s="320" t="s">
        <v>1166</v>
      </c>
      <c r="AL19" s="320" t="s">
        <v>1167</v>
      </c>
      <c r="AM19" s="320" t="s">
        <v>1168</v>
      </c>
      <c r="AN19" s="320" t="s">
        <v>1169</v>
      </c>
      <c r="AO19" s="320" t="s">
        <v>1170</v>
      </c>
      <c r="AP19" s="320" t="s">
        <v>1171</v>
      </c>
      <c r="AQ19" s="320" t="s">
        <v>1172</v>
      </c>
      <c r="AR19" s="320" t="s">
        <v>1173</v>
      </c>
      <c r="AS19" s="320" t="s">
        <v>1174</v>
      </c>
      <c r="AT19" s="320" t="s">
        <v>1175</v>
      </c>
      <c r="AU19" s="320" t="s">
        <v>1176</v>
      </c>
      <c r="AV19" s="320" t="s">
        <v>1177</v>
      </c>
      <c r="AW19" s="320" t="s">
        <v>1178</v>
      </c>
      <c r="AX19" s="320" t="s">
        <v>1179</v>
      </c>
      <c r="AY19" s="320" t="s">
        <v>1180</v>
      </c>
      <c r="AZ19" s="320" t="s">
        <v>1181</v>
      </c>
      <c r="BA19" s="320" t="s">
        <v>1182</v>
      </c>
      <c r="BB19" s="320" t="s">
        <v>1183</v>
      </c>
      <c r="BC19" s="320" t="s">
        <v>1184</v>
      </c>
      <c r="BD19" s="320" t="s">
        <v>1185</v>
      </c>
      <c r="BE19" s="320" t="s">
        <v>1186</v>
      </c>
      <c r="BF19" s="320" t="s">
        <v>1187</v>
      </c>
      <c r="BG19" s="320" t="s">
        <v>1188</v>
      </c>
      <c r="BH19" s="320" t="s">
        <v>1189</v>
      </c>
      <c r="BI19" s="320" t="s">
        <v>1190</v>
      </c>
      <c r="BJ19" s="320" t="s">
        <v>1191</v>
      </c>
      <c r="BK19" s="320" t="s">
        <v>1192</v>
      </c>
      <c r="BL19" s="320" t="s">
        <v>1193</v>
      </c>
      <c r="BM19" s="320" t="s">
        <v>1194</v>
      </c>
      <c r="BN19" s="320" t="s">
        <v>1195</v>
      </c>
      <c r="BO19" s="320" t="s">
        <v>1196</v>
      </c>
      <c r="BP19" s="320" t="s">
        <v>1197</v>
      </c>
      <c r="BQ19" s="320" t="s">
        <v>1198</v>
      </c>
      <c r="BR19" s="320" t="s">
        <v>916</v>
      </c>
      <c r="BS19" s="320" t="s">
        <v>917</v>
      </c>
      <c r="BT19" s="320" t="s">
        <v>918</v>
      </c>
      <c r="BU19" s="320" t="s">
        <v>1029</v>
      </c>
      <c r="BV19" s="320" t="s">
        <v>1030</v>
      </c>
      <c r="BW19" s="320" t="s">
        <v>1031</v>
      </c>
      <c r="BX19" s="320" t="s">
        <v>1032</v>
      </c>
      <c r="BY19" s="320" t="s">
        <v>1033</v>
      </c>
      <c r="BZ19" s="320" t="s">
        <v>1034</v>
      </c>
      <c r="CA19" s="320" t="s">
        <v>1035</v>
      </c>
      <c r="CB19" s="320" t="s">
        <v>1036</v>
      </c>
    </row>
    <row r="20" spans="1:80" s="161" customFormat="1" ht="41.45" customHeight="1" x14ac:dyDescent="0.25">
      <c r="A20" s="156" t="s">
        <v>17</v>
      </c>
      <c r="B20" s="157" t="s">
        <v>18</v>
      </c>
      <c r="C20" s="158" t="s">
        <v>19</v>
      </c>
      <c r="D20" s="160">
        <f t="shared" ref="D20:Y20" si="0">SUM(D21,D28,D36,D42)</f>
        <v>22.92</v>
      </c>
      <c r="E20" s="160">
        <f t="shared" si="0"/>
        <v>230</v>
      </c>
      <c r="F20" s="160">
        <f t="shared" si="0"/>
        <v>1007.199</v>
      </c>
      <c r="G20" s="160">
        <f t="shared" si="0"/>
        <v>0</v>
      </c>
      <c r="H20" s="160">
        <f t="shared" si="0"/>
        <v>0</v>
      </c>
      <c r="I20" s="160">
        <f t="shared" si="0"/>
        <v>0.56000000000000005</v>
      </c>
      <c r="J20" s="160">
        <f t="shared" si="0"/>
        <v>499.892</v>
      </c>
      <c r="K20" s="160">
        <f t="shared" si="0"/>
        <v>14175</v>
      </c>
      <c r="L20" s="160">
        <f t="shared" si="0"/>
        <v>10</v>
      </c>
      <c r="M20" s="160">
        <f t="shared" si="0"/>
        <v>1300</v>
      </c>
      <c r="N20" s="160">
        <f t="shared" si="0"/>
        <v>7598.4</v>
      </c>
      <c r="O20" s="160">
        <f t="shared" si="0"/>
        <v>14.51</v>
      </c>
      <c r="P20" s="160">
        <f t="shared" si="0"/>
        <v>230</v>
      </c>
      <c r="Q20" s="160">
        <f t="shared" si="0"/>
        <v>490.59</v>
      </c>
      <c r="R20" s="160">
        <f t="shared" si="0"/>
        <v>0</v>
      </c>
      <c r="S20" s="160">
        <f t="shared" si="0"/>
        <v>0</v>
      </c>
      <c r="T20" s="160">
        <f t="shared" si="0"/>
        <v>0</v>
      </c>
      <c r="U20" s="160">
        <f t="shared" si="0"/>
        <v>495.69099999999997</v>
      </c>
      <c r="V20" s="160">
        <f t="shared" si="0"/>
        <v>64</v>
      </c>
      <c r="W20" s="160">
        <f t="shared" si="0"/>
        <v>10</v>
      </c>
      <c r="X20" s="160">
        <f t="shared" si="0"/>
        <v>0</v>
      </c>
      <c r="Y20" s="160">
        <f t="shared" si="0"/>
        <v>1126</v>
      </c>
      <c r="Z20" s="160">
        <f t="shared" ref="Z20:AU20" si="1">SUM(Z21,Z28,Z36,Z42)</f>
        <v>3.2</v>
      </c>
      <c r="AA20" s="160">
        <f t="shared" si="1"/>
        <v>0</v>
      </c>
      <c r="AB20" s="160">
        <f t="shared" si="1"/>
        <v>10.79</v>
      </c>
      <c r="AC20" s="160">
        <f t="shared" si="1"/>
        <v>0</v>
      </c>
      <c r="AD20" s="160">
        <f t="shared" si="1"/>
        <v>0</v>
      </c>
      <c r="AE20" s="160">
        <f t="shared" si="1"/>
        <v>0</v>
      </c>
      <c r="AF20" s="160">
        <f t="shared" si="1"/>
        <v>0</v>
      </c>
      <c r="AG20" s="160">
        <f t="shared" si="1"/>
        <v>36</v>
      </c>
      <c r="AH20" s="160">
        <f t="shared" si="1"/>
        <v>0</v>
      </c>
      <c r="AI20" s="160">
        <f t="shared" si="1"/>
        <v>1300</v>
      </c>
      <c r="AJ20" s="160">
        <f t="shared" si="1"/>
        <v>3004</v>
      </c>
      <c r="AK20" s="160">
        <f t="shared" si="1"/>
        <v>0.8</v>
      </c>
      <c r="AL20" s="160">
        <f t="shared" si="1"/>
        <v>0</v>
      </c>
      <c r="AM20" s="160">
        <f t="shared" si="1"/>
        <v>496.47899999999998</v>
      </c>
      <c r="AN20" s="160">
        <f t="shared" si="1"/>
        <v>0</v>
      </c>
      <c r="AO20" s="160">
        <f t="shared" si="1"/>
        <v>0</v>
      </c>
      <c r="AP20" s="160">
        <f t="shared" si="1"/>
        <v>0</v>
      </c>
      <c r="AQ20" s="160">
        <f t="shared" si="1"/>
        <v>2.7010000000000001</v>
      </c>
      <c r="AR20" s="160">
        <f t="shared" si="1"/>
        <v>26</v>
      </c>
      <c r="AS20" s="160">
        <f t="shared" si="1"/>
        <v>0</v>
      </c>
      <c r="AT20" s="160">
        <f t="shared" si="1"/>
        <v>0</v>
      </c>
      <c r="AU20" s="160">
        <f t="shared" si="1"/>
        <v>0</v>
      </c>
      <c r="AV20" s="160">
        <f t="shared" ref="AV20:BF20" si="2">SUM(AV21,AV28,AV36,AV42)</f>
        <v>0</v>
      </c>
      <c r="AW20" s="160">
        <f t="shared" si="2"/>
        <v>0</v>
      </c>
      <c r="AX20" s="160">
        <f t="shared" si="2"/>
        <v>0</v>
      </c>
      <c r="AY20" s="160">
        <f t="shared" si="2"/>
        <v>0</v>
      </c>
      <c r="AZ20" s="160">
        <f t="shared" si="2"/>
        <v>0</v>
      </c>
      <c r="BA20" s="160">
        <f t="shared" si="2"/>
        <v>0</v>
      </c>
      <c r="BB20" s="160">
        <f t="shared" si="2"/>
        <v>0</v>
      </c>
      <c r="BC20" s="160">
        <f t="shared" si="2"/>
        <v>16</v>
      </c>
      <c r="BD20" s="160">
        <f t="shared" si="2"/>
        <v>0</v>
      </c>
      <c r="BE20" s="160">
        <f t="shared" si="2"/>
        <v>0</v>
      </c>
      <c r="BF20" s="160">
        <f t="shared" si="2"/>
        <v>0</v>
      </c>
      <c r="BG20" s="160">
        <f t="shared" ref="BG20:BQ20" si="3">SUM(BG21,BG28,BG36,BG42)</f>
        <v>0</v>
      </c>
      <c r="BH20" s="160">
        <f t="shared" si="3"/>
        <v>0</v>
      </c>
      <c r="BI20" s="160">
        <f t="shared" si="3"/>
        <v>0</v>
      </c>
      <c r="BJ20" s="160">
        <f t="shared" si="3"/>
        <v>0</v>
      </c>
      <c r="BK20" s="160">
        <f t="shared" si="3"/>
        <v>0</v>
      </c>
      <c r="BL20" s="160">
        <f t="shared" si="3"/>
        <v>0</v>
      </c>
      <c r="BM20" s="160">
        <f t="shared" si="3"/>
        <v>0</v>
      </c>
      <c r="BN20" s="160">
        <f t="shared" si="3"/>
        <v>2</v>
      </c>
      <c r="BO20" s="160">
        <f t="shared" si="3"/>
        <v>0</v>
      </c>
      <c r="BP20" s="160">
        <f t="shared" si="3"/>
        <v>0</v>
      </c>
      <c r="BQ20" s="160">
        <f t="shared" si="3"/>
        <v>0</v>
      </c>
      <c r="BR20" s="160">
        <f t="shared" ref="BR20:CB20" si="4">SUM(BR21,BR28,BR36,BR42)</f>
        <v>18.510000000000002</v>
      </c>
      <c r="BS20" s="160">
        <f t="shared" si="4"/>
        <v>230</v>
      </c>
      <c r="BT20" s="160">
        <f t="shared" si="4"/>
        <v>997.85899999999992</v>
      </c>
      <c r="BU20" s="160">
        <f t="shared" si="4"/>
        <v>0</v>
      </c>
      <c r="BV20" s="160">
        <f t="shared" si="4"/>
        <v>0</v>
      </c>
      <c r="BW20" s="160">
        <f t="shared" si="4"/>
        <v>0</v>
      </c>
      <c r="BX20" s="160">
        <f t="shared" si="4"/>
        <v>498.392</v>
      </c>
      <c r="BY20" s="160">
        <f t="shared" si="4"/>
        <v>144</v>
      </c>
      <c r="BZ20" s="160">
        <f t="shared" si="4"/>
        <v>10</v>
      </c>
      <c r="CA20" s="160">
        <f t="shared" si="4"/>
        <v>1300</v>
      </c>
      <c r="CB20" s="160">
        <f t="shared" si="4"/>
        <v>4130</v>
      </c>
    </row>
    <row r="21" spans="1:80" ht="71.45" customHeight="1" x14ac:dyDescent="0.25">
      <c r="A21" s="162" t="s">
        <v>21</v>
      </c>
      <c r="B21" s="163" t="s">
        <v>22</v>
      </c>
      <c r="C21" s="164" t="s">
        <v>19</v>
      </c>
      <c r="D21" s="160">
        <f t="shared" ref="D21:Y21" si="5">SUM(D22:D27)</f>
        <v>22.92</v>
      </c>
      <c r="E21" s="160">
        <f t="shared" si="5"/>
        <v>230</v>
      </c>
      <c r="F21" s="160">
        <f t="shared" si="5"/>
        <v>1007.199</v>
      </c>
      <c r="G21" s="160">
        <f t="shared" si="5"/>
        <v>0</v>
      </c>
      <c r="H21" s="160">
        <f t="shared" si="5"/>
        <v>0</v>
      </c>
      <c r="I21" s="160">
        <f t="shared" si="5"/>
        <v>0</v>
      </c>
      <c r="J21" s="160">
        <f t="shared" si="5"/>
        <v>497.19099999999997</v>
      </c>
      <c r="K21" s="160">
        <f t="shared" si="5"/>
        <v>13973</v>
      </c>
      <c r="L21" s="160">
        <f t="shared" si="5"/>
        <v>10</v>
      </c>
      <c r="M21" s="160">
        <f t="shared" si="5"/>
        <v>0</v>
      </c>
      <c r="N21" s="160">
        <f t="shared" si="5"/>
        <v>0</v>
      </c>
      <c r="O21" s="160">
        <f t="shared" si="5"/>
        <v>14.51</v>
      </c>
      <c r="P21" s="160">
        <f t="shared" si="5"/>
        <v>230</v>
      </c>
      <c r="Q21" s="160">
        <f t="shared" si="5"/>
        <v>490.59</v>
      </c>
      <c r="R21" s="160">
        <f t="shared" si="5"/>
        <v>0</v>
      </c>
      <c r="S21" s="160">
        <f t="shared" si="5"/>
        <v>0</v>
      </c>
      <c r="T21" s="160">
        <f t="shared" si="5"/>
        <v>0</v>
      </c>
      <c r="U21" s="160">
        <f t="shared" si="5"/>
        <v>495.69099999999997</v>
      </c>
      <c r="V21" s="160">
        <f t="shared" si="5"/>
        <v>41</v>
      </c>
      <c r="W21" s="160">
        <f t="shared" si="5"/>
        <v>10</v>
      </c>
      <c r="X21" s="160">
        <f t="shared" si="5"/>
        <v>0</v>
      </c>
      <c r="Y21" s="160">
        <f t="shared" si="5"/>
        <v>0</v>
      </c>
      <c r="Z21" s="160">
        <f t="shared" ref="Z21:AU21" si="6">SUM(Z22:Z27)</f>
        <v>3.2</v>
      </c>
      <c r="AA21" s="160">
        <f t="shared" si="6"/>
        <v>0</v>
      </c>
      <c r="AB21" s="160">
        <f t="shared" si="6"/>
        <v>10.79</v>
      </c>
      <c r="AC21" s="160">
        <f t="shared" si="6"/>
        <v>0</v>
      </c>
      <c r="AD21" s="160">
        <f t="shared" si="6"/>
        <v>0</v>
      </c>
      <c r="AE21" s="160">
        <f t="shared" si="6"/>
        <v>0</v>
      </c>
      <c r="AF21" s="160">
        <f t="shared" si="6"/>
        <v>0</v>
      </c>
      <c r="AG21" s="160">
        <f t="shared" si="6"/>
        <v>20</v>
      </c>
      <c r="AH21" s="160">
        <f t="shared" si="6"/>
        <v>0</v>
      </c>
      <c r="AI21" s="160">
        <f t="shared" si="6"/>
        <v>0</v>
      </c>
      <c r="AJ21" s="160">
        <f t="shared" si="6"/>
        <v>0</v>
      </c>
      <c r="AK21" s="160">
        <f t="shared" si="6"/>
        <v>0.8</v>
      </c>
      <c r="AL21" s="160">
        <f t="shared" si="6"/>
        <v>0</v>
      </c>
      <c r="AM21" s="160">
        <f t="shared" si="6"/>
        <v>496.47899999999998</v>
      </c>
      <c r="AN21" s="160">
        <f t="shared" si="6"/>
        <v>0</v>
      </c>
      <c r="AO21" s="160">
        <f t="shared" si="6"/>
        <v>0</v>
      </c>
      <c r="AP21" s="160">
        <f t="shared" si="6"/>
        <v>0</v>
      </c>
      <c r="AQ21" s="160">
        <f t="shared" si="6"/>
        <v>0</v>
      </c>
      <c r="AR21" s="159">
        <f t="shared" si="6"/>
        <v>19</v>
      </c>
      <c r="AS21" s="160">
        <f t="shared" si="6"/>
        <v>0</v>
      </c>
      <c r="AT21" s="160">
        <f t="shared" si="6"/>
        <v>0</v>
      </c>
      <c r="AU21" s="160">
        <f t="shared" si="6"/>
        <v>0</v>
      </c>
      <c r="AV21" s="160">
        <f t="shared" ref="AV21:BF21" si="7">SUM(AV22:AV27)</f>
        <v>0</v>
      </c>
      <c r="AW21" s="160">
        <f t="shared" si="7"/>
        <v>0</v>
      </c>
      <c r="AX21" s="160">
        <f t="shared" si="7"/>
        <v>0</v>
      </c>
      <c r="AY21" s="160">
        <f t="shared" si="7"/>
        <v>0</v>
      </c>
      <c r="AZ21" s="160">
        <f t="shared" si="7"/>
        <v>0</v>
      </c>
      <c r="BA21" s="160">
        <f t="shared" si="7"/>
        <v>0</v>
      </c>
      <c r="BB21" s="160">
        <f t="shared" si="7"/>
        <v>0</v>
      </c>
      <c r="BC21" s="159">
        <f t="shared" si="7"/>
        <v>13</v>
      </c>
      <c r="BD21" s="160">
        <f t="shared" si="7"/>
        <v>0</v>
      </c>
      <c r="BE21" s="160">
        <f t="shared" si="7"/>
        <v>0</v>
      </c>
      <c r="BF21" s="160">
        <f t="shared" si="7"/>
        <v>0</v>
      </c>
      <c r="BG21" s="160">
        <f t="shared" ref="BG21:BQ21" si="8">SUM(BG22:BG27)</f>
        <v>0</v>
      </c>
      <c r="BH21" s="160">
        <f t="shared" si="8"/>
        <v>0</v>
      </c>
      <c r="BI21" s="160">
        <f t="shared" si="8"/>
        <v>0</v>
      </c>
      <c r="BJ21" s="160">
        <f t="shared" si="8"/>
        <v>0</v>
      </c>
      <c r="BK21" s="160">
        <f t="shared" si="8"/>
        <v>0</v>
      </c>
      <c r="BL21" s="160">
        <f t="shared" si="8"/>
        <v>0</v>
      </c>
      <c r="BM21" s="160">
        <f t="shared" si="8"/>
        <v>0</v>
      </c>
      <c r="BN21" s="159">
        <f t="shared" si="8"/>
        <v>0</v>
      </c>
      <c r="BO21" s="160">
        <f t="shared" si="8"/>
        <v>0</v>
      </c>
      <c r="BP21" s="160">
        <f t="shared" si="8"/>
        <v>0</v>
      </c>
      <c r="BQ21" s="160">
        <f t="shared" si="8"/>
        <v>0</v>
      </c>
      <c r="BR21" s="160">
        <f t="shared" ref="BR21:CB21" si="9">SUM(BR22:BR27)</f>
        <v>18.510000000000002</v>
      </c>
      <c r="BS21" s="160">
        <f t="shared" si="9"/>
        <v>230</v>
      </c>
      <c r="BT21" s="160">
        <f t="shared" si="9"/>
        <v>997.85899999999992</v>
      </c>
      <c r="BU21" s="160">
        <f t="shared" si="9"/>
        <v>0</v>
      </c>
      <c r="BV21" s="160">
        <f t="shared" si="9"/>
        <v>0</v>
      </c>
      <c r="BW21" s="160">
        <f t="shared" si="9"/>
        <v>0</v>
      </c>
      <c r="BX21" s="160">
        <f t="shared" si="9"/>
        <v>495.69099999999997</v>
      </c>
      <c r="BY21" s="159">
        <f t="shared" si="9"/>
        <v>93</v>
      </c>
      <c r="BZ21" s="160">
        <f t="shared" si="9"/>
        <v>10</v>
      </c>
      <c r="CA21" s="160">
        <f t="shared" si="9"/>
        <v>0</v>
      </c>
      <c r="CB21" s="160">
        <f t="shared" si="9"/>
        <v>0</v>
      </c>
    </row>
    <row r="22" spans="1:80" ht="39.6" customHeight="1" x14ac:dyDescent="0.25">
      <c r="A22" s="162" t="s">
        <v>23</v>
      </c>
      <c r="B22" s="163" t="s">
        <v>24</v>
      </c>
      <c r="C22" s="164" t="s">
        <v>19</v>
      </c>
      <c r="D22" s="160">
        <f t="shared" ref="D22:Y22" si="10">D45</f>
        <v>8.01</v>
      </c>
      <c r="E22" s="160">
        <f t="shared" si="10"/>
        <v>0</v>
      </c>
      <c r="F22" s="160">
        <f t="shared" si="10"/>
        <v>8.19</v>
      </c>
      <c r="G22" s="160">
        <f t="shared" si="10"/>
        <v>0</v>
      </c>
      <c r="H22" s="160">
        <f t="shared" si="10"/>
        <v>0</v>
      </c>
      <c r="I22" s="160">
        <f t="shared" si="10"/>
        <v>0</v>
      </c>
      <c r="J22" s="160">
        <f t="shared" si="10"/>
        <v>1.5</v>
      </c>
      <c r="K22" s="160">
        <f t="shared" si="10"/>
        <v>7</v>
      </c>
      <c r="L22" s="160">
        <f t="shared" si="10"/>
        <v>0</v>
      </c>
      <c r="M22" s="160">
        <f t="shared" si="10"/>
        <v>0</v>
      </c>
      <c r="N22" s="160">
        <f t="shared" si="10"/>
        <v>0</v>
      </c>
      <c r="O22" s="160">
        <f t="shared" si="10"/>
        <v>0.4</v>
      </c>
      <c r="P22" s="160">
        <f t="shared" si="10"/>
        <v>0</v>
      </c>
      <c r="Q22" s="160">
        <f t="shared" si="10"/>
        <v>0</v>
      </c>
      <c r="R22" s="160">
        <f t="shared" si="10"/>
        <v>0</v>
      </c>
      <c r="S22" s="160">
        <f t="shared" si="10"/>
        <v>0</v>
      </c>
      <c r="T22" s="160">
        <f t="shared" si="10"/>
        <v>0</v>
      </c>
      <c r="U22" s="160">
        <f t="shared" si="10"/>
        <v>0</v>
      </c>
      <c r="V22" s="160">
        <f t="shared" si="10"/>
        <v>1</v>
      </c>
      <c r="W22" s="160">
        <f t="shared" si="10"/>
        <v>0</v>
      </c>
      <c r="X22" s="160">
        <f t="shared" si="10"/>
        <v>0</v>
      </c>
      <c r="Y22" s="160">
        <f t="shared" si="10"/>
        <v>0</v>
      </c>
      <c r="Z22" s="160">
        <f t="shared" ref="Z22:AU22" si="11">Z45</f>
        <v>3.2</v>
      </c>
      <c r="AA22" s="160">
        <f t="shared" si="11"/>
        <v>0</v>
      </c>
      <c r="AB22" s="160">
        <f t="shared" si="11"/>
        <v>8.19</v>
      </c>
      <c r="AC22" s="160">
        <f t="shared" si="11"/>
        <v>0</v>
      </c>
      <c r="AD22" s="160">
        <f t="shared" si="11"/>
        <v>0</v>
      </c>
      <c r="AE22" s="160">
        <f t="shared" si="11"/>
        <v>0</v>
      </c>
      <c r="AF22" s="160">
        <f t="shared" si="11"/>
        <v>0</v>
      </c>
      <c r="AG22" s="160">
        <f t="shared" si="11"/>
        <v>2</v>
      </c>
      <c r="AH22" s="160">
        <f t="shared" si="11"/>
        <v>0</v>
      </c>
      <c r="AI22" s="160">
        <f t="shared" si="11"/>
        <v>0</v>
      </c>
      <c r="AJ22" s="160">
        <f t="shared" si="11"/>
        <v>0</v>
      </c>
      <c r="AK22" s="160">
        <f t="shared" si="11"/>
        <v>0</v>
      </c>
      <c r="AL22" s="160">
        <f t="shared" si="11"/>
        <v>0</v>
      </c>
      <c r="AM22" s="160">
        <f t="shared" si="11"/>
        <v>0</v>
      </c>
      <c r="AN22" s="160">
        <f t="shared" si="11"/>
        <v>0</v>
      </c>
      <c r="AO22" s="160">
        <f t="shared" si="11"/>
        <v>0</v>
      </c>
      <c r="AP22" s="160">
        <f t="shared" si="11"/>
        <v>0</v>
      </c>
      <c r="AQ22" s="160">
        <f t="shared" si="11"/>
        <v>0</v>
      </c>
      <c r="AR22" s="159">
        <f t="shared" si="11"/>
        <v>0</v>
      </c>
      <c r="AS22" s="160">
        <f t="shared" si="11"/>
        <v>0</v>
      </c>
      <c r="AT22" s="160">
        <f t="shared" si="11"/>
        <v>0</v>
      </c>
      <c r="AU22" s="160">
        <f t="shared" si="11"/>
        <v>0</v>
      </c>
      <c r="AV22" s="160">
        <f t="shared" ref="AV22:BF22" si="12">AV45</f>
        <v>0</v>
      </c>
      <c r="AW22" s="160">
        <f t="shared" si="12"/>
        <v>0</v>
      </c>
      <c r="AX22" s="160">
        <f t="shared" si="12"/>
        <v>0</v>
      </c>
      <c r="AY22" s="160">
        <f t="shared" si="12"/>
        <v>0</v>
      </c>
      <c r="AZ22" s="160">
        <f t="shared" si="12"/>
        <v>0</v>
      </c>
      <c r="BA22" s="160">
        <f t="shared" si="12"/>
        <v>0</v>
      </c>
      <c r="BB22" s="160">
        <f t="shared" si="12"/>
        <v>0</v>
      </c>
      <c r="BC22" s="159">
        <f t="shared" si="12"/>
        <v>0</v>
      </c>
      <c r="BD22" s="160">
        <f t="shared" si="12"/>
        <v>0</v>
      </c>
      <c r="BE22" s="160">
        <f t="shared" si="12"/>
        <v>0</v>
      </c>
      <c r="BF22" s="160">
        <f t="shared" si="12"/>
        <v>0</v>
      </c>
      <c r="BG22" s="160">
        <f t="shared" ref="BG22:BQ22" si="13">BG45</f>
        <v>0</v>
      </c>
      <c r="BH22" s="160">
        <f t="shared" si="13"/>
        <v>0</v>
      </c>
      <c r="BI22" s="160">
        <f t="shared" si="13"/>
        <v>0</v>
      </c>
      <c r="BJ22" s="160">
        <f t="shared" si="13"/>
        <v>0</v>
      </c>
      <c r="BK22" s="160">
        <f t="shared" si="13"/>
        <v>0</v>
      </c>
      <c r="BL22" s="160">
        <f t="shared" si="13"/>
        <v>0</v>
      </c>
      <c r="BM22" s="160">
        <f t="shared" si="13"/>
        <v>0</v>
      </c>
      <c r="BN22" s="159">
        <f t="shared" si="13"/>
        <v>0</v>
      </c>
      <c r="BO22" s="160">
        <f t="shared" si="13"/>
        <v>0</v>
      </c>
      <c r="BP22" s="160">
        <f t="shared" si="13"/>
        <v>0</v>
      </c>
      <c r="BQ22" s="160">
        <f t="shared" si="13"/>
        <v>0</v>
      </c>
      <c r="BR22" s="160">
        <f t="shared" ref="BR22:CB22" si="14">BR45</f>
        <v>3.6</v>
      </c>
      <c r="BS22" s="160">
        <f t="shared" si="14"/>
        <v>0</v>
      </c>
      <c r="BT22" s="160">
        <f t="shared" si="14"/>
        <v>8.19</v>
      </c>
      <c r="BU22" s="160">
        <f t="shared" si="14"/>
        <v>0</v>
      </c>
      <c r="BV22" s="160">
        <f t="shared" si="14"/>
        <v>0</v>
      </c>
      <c r="BW22" s="160">
        <f t="shared" si="14"/>
        <v>0</v>
      </c>
      <c r="BX22" s="160">
        <f t="shared" si="14"/>
        <v>0</v>
      </c>
      <c r="BY22" s="159">
        <f t="shared" si="14"/>
        <v>3</v>
      </c>
      <c r="BZ22" s="160">
        <f t="shared" si="14"/>
        <v>0</v>
      </c>
      <c r="CA22" s="160">
        <f t="shared" si="14"/>
        <v>0</v>
      </c>
      <c r="CB22" s="160">
        <f t="shared" si="14"/>
        <v>0</v>
      </c>
    </row>
    <row r="23" spans="1:80" ht="46.9" customHeight="1" x14ac:dyDescent="0.25">
      <c r="A23" s="162" t="s">
        <v>25</v>
      </c>
      <c r="B23" s="163" t="s">
        <v>26</v>
      </c>
      <c r="C23" s="164" t="s">
        <v>19</v>
      </c>
      <c r="D23" s="160">
        <f t="shared" ref="D23:Y23" si="15">D66</f>
        <v>0</v>
      </c>
      <c r="E23" s="160">
        <f t="shared" si="15"/>
        <v>0</v>
      </c>
      <c r="F23" s="160">
        <f t="shared" si="15"/>
        <v>11.94</v>
      </c>
      <c r="G23" s="160">
        <f t="shared" si="15"/>
        <v>0</v>
      </c>
      <c r="H23" s="160">
        <f t="shared" si="15"/>
        <v>0</v>
      </c>
      <c r="I23" s="160">
        <f t="shared" si="15"/>
        <v>0</v>
      </c>
      <c r="J23" s="160">
        <f t="shared" si="15"/>
        <v>0</v>
      </c>
      <c r="K23" s="160">
        <f t="shared" si="15"/>
        <v>13847</v>
      </c>
      <c r="L23" s="160">
        <f t="shared" si="15"/>
        <v>0</v>
      </c>
      <c r="M23" s="160">
        <f t="shared" si="15"/>
        <v>0</v>
      </c>
      <c r="N23" s="160">
        <f t="shared" si="15"/>
        <v>0</v>
      </c>
      <c r="O23" s="160">
        <f t="shared" si="15"/>
        <v>0</v>
      </c>
      <c r="P23" s="160">
        <f t="shared" si="15"/>
        <v>0</v>
      </c>
      <c r="Q23" s="160">
        <f t="shared" si="15"/>
        <v>0</v>
      </c>
      <c r="R23" s="160">
        <f t="shared" si="15"/>
        <v>0</v>
      </c>
      <c r="S23" s="160">
        <f t="shared" si="15"/>
        <v>0</v>
      </c>
      <c r="T23" s="160">
        <f t="shared" si="15"/>
        <v>0</v>
      </c>
      <c r="U23" s="160">
        <f t="shared" si="15"/>
        <v>0</v>
      </c>
      <c r="V23" s="160">
        <f t="shared" si="15"/>
        <v>0</v>
      </c>
      <c r="W23" s="160">
        <f t="shared" si="15"/>
        <v>0</v>
      </c>
      <c r="X23" s="160">
        <f t="shared" si="15"/>
        <v>0</v>
      </c>
      <c r="Y23" s="160">
        <f t="shared" si="15"/>
        <v>0</v>
      </c>
      <c r="Z23" s="160">
        <f t="shared" ref="Z23:AU23" si="16">Z66</f>
        <v>0</v>
      </c>
      <c r="AA23" s="160">
        <f t="shared" si="16"/>
        <v>0</v>
      </c>
      <c r="AB23" s="160">
        <f t="shared" si="16"/>
        <v>2.6</v>
      </c>
      <c r="AC23" s="160">
        <f t="shared" si="16"/>
        <v>0</v>
      </c>
      <c r="AD23" s="160">
        <f t="shared" si="16"/>
        <v>0</v>
      </c>
      <c r="AE23" s="160">
        <f t="shared" si="16"/>
        <v>0</v>
      </c>
      <c r="AF23" s="160">
        <f t="shared" si="16"/>
        <v>0</v>
      </c>
      <c r="AG23" s="160">
        <f t="shared" si="16"/>
        <v>14</v>
      </c>
      <c r="AH23" s="160">
        <f t="shared" si="16"/>
        <v>0</v>
      </c>
      <c r="AI23" s="160">
        <f t="shared" si="16"/>
        <v>0</v>
      </c>
      <c r="AJ23" s="160">
        <f t="shared" si="16"/>
        <v>0</v>
      </c>
      <c r="AK23" s="160">
        <f t="shared" si="16"/>
        <v>0</v>
      </c>
      <c r="AL23" s="160">
        <f t="shared" si="16"/>
        <v>0</v>
      </c>
      <c r="AM23" s="160">
        <f t="shared" si="16"/>
        <v>0</v>
      </c>
      <c r="AN23" s="160">
        <f t="shared" si="16"/>
        <v>0</v>
      </c>
      <c r="AO23" s="160">
        <f t="shared" si="16"/>
        <v>0</v>
      </c>
      <c r="AP23" s="160">
        <f t="shared" si="16"/>
        <v>0</v>
      </c>
      <c r="AQ23" s="160">
        <f t="shared" si="16"/>
        <v>0</v>
      </c>
      <c r="AR23" s="159">
        <f t="shared" si="16"/>
        <v>8</v>
      </c>
      <c r="AS23" s="160">
        <f t="shared" si="16"/>
        <v>0</v>
      </c>
      <c r="AT23" s="160">
        <f t="shared" si="16"/>
        <v>0</v>
      </c>
      <c r="AU23" s="160">
        <f t="shared" si="16"/>
        <v>0</v>
      </c>
      <c r="AV23" s="160">
        <f t="shared" ref="AV23:BF23" si="17">AV66</f>
        <v>0</v>
      </c>
      <c r="AW23" s="160">
        <f t="shared" si="17"/>
        <v>0</v>
      </c>
      <c r="AX23" s="160">
        <f t="shared" si="17"/>
        <v>0</v>
      </c>
      <c r="AY23" s="160">
        <f t="shared" si="17"/>
        <v>0</v>
      </c>
      <c r="AZ23" s="160">
        <f t="shared" si="17"/>
        <v>0</v>
      </c>
      <c r="BA23" s="160">
        <f t="shared" si="17"/>
        <v>0</v>
      </c>
      <c r="BB23" s="160">
        <f t="shared" si="17"/>
        <v>0</v>
      </c>
      <c r="BC23" s="159">
        <f t="shared" si="17"/>
        <v>10</v>
      </c>
      <c r="BD23" s="160">
        <f t="shared" si="17"/>
        <v>0</v>
      </c>
      <c r="BE23" s="160">
        <f t="shared" si="17"/>
        <v>0</v>
      </c>
      <c r="BF23" s="160">
        <f t="shared" si="17"/>
        <v>0</v>
      </c>
      <c r="BG23" s="160">
        <f t="shared" ref="BG23:BQ23" si="18">BG66</f>
        <v>0</v>
      </c>
      <c r="BH23" s="160">
        <f t="shared" si="18"/>
        <v>0</v>
      </c>
      <c r="BI23" s="160">
        <f t="shared" si="18"/>
        <v>0</v>
      </c>
      <c r="BJ23" s="160">
        <f t="shared" si="18"/>
        <v>0</v>
      </c>
      <c r="BK23" s="160">
        <f t="shared" si="18"/>
        <v>0</v>
      </c>
      <c r="BL23" s="160">
        <f t="shared" si="18"/>
        <v>0</v>
      </c>
      <c r="BM23" s="160">
        <f t="shared" si="18"/>
        <v>0</v>
      </c>
      <c r="BN23" s="159">
        <f t="shared" si="18"/>
        <v>0</v>
      </c>
      <c r="BO23" s="160">
        <f t="shared" si="18"/>
        <v>0</v>
      </c>
      <c r="BP23" s="160">
        <f t="shared" si="18"/>
        <v>0</v>
      </c>
      <c r="BQ23" s="160">
        <f t="shared" si="18"/>
        <v>0</v>
      </c>
      <c r="BR23" s="160">
        <f t="shared" ref="BR23:CB23" si="19">BR66</f>
        <v>0</v>
      </c>
      <c r="BS23" s="160">
        <f t="shared" si="19"/>
        <v>0</v>
      </c>
      <c r="BT23" s="160">
        <f t="shared" si="19"/>
        <v>2.6</v>
      </c>
      <c r="BU23" s="160">
        <f t="shared" si="19"/>
        <v>0</v>
      </c>
      <c r="BV23" s="160">
        <f t="shared" si="19"/>
        <v>0</v>
      </c>
      <c r="BW23" s="160">
        <f t="shared" si="19"/>
        <v>0</v>
      </c>
      <c r="BX23" s="160">
        <f t="shared" si="19"/>
        <v>0</v>
      </c>
      <c r="BY23" s="159">
        <f t="shared" si="19"/>
        <v>32</v>
      </c>
      <c r="BZ23" s="160">
        <f t="shared" si="19"/>
        <v>0</v>
      </c>
      <c r="CA23" s="160">
        <f t="shared" si="19"/>
        <v>0</v>
      </c>
      <c r="CB23" s="160">
        <f t="shared" si="19"/>
        <v>0</v>
      </c>
    </row>
    <row r="24" spans="1:80" ht="78" customHeight="1" x14ac:dyDescent="0.25">
      <c r="A24" s="162" t="s">
        <v>27</v>
      </c>
      <c r="B24" s="168" t="s">
        <v>28</v>
      </c>
      <c r="C24" s="164" t="s">
        <v>19</v>
      </c>
      <c r="D24" s="160">
        <f t="shared" ref="D24:Y24" si="20">D95</f>
        <v>14.66</v>
      </c>
      <c r="E24" s="160">
        <f t="shared" si="20"/>
        <v>230</v>
      </c>
      <c r="F24" s="160">
        <f t="shared" si="20"/>
        <v>987.06899999999996</v>
      </c>
      <c r="G24" s="160">
        <f t="shared" si="20"/>
        <v>0</v>
      </c>
      <c r="H24" s="160">
        <f t="shared" si="20"/>
        <v>0</v>
      </c>
      <c r="I24" s="160">
        <f t="shared" si="20"/>
        <v>0</v>
      </c>
      <c r="J24" s="160">
        <f t="shared" si="20"/>
        <v>495.69099999999997</v>
      </c>
      <c r="K24" s="160">
        <f t="shared" si="20"/>
        <v>34</v>
      </c>
      <c r="L24" s="160">
        <f t="shared" si="20"/>
        <v>10</v>
      </c>
      <c r="M24" s="160">
        <f t="shared" si="20"/>
        <v>0</v>
      </c>
      <c r="N24" s="160">
        <f t="shared" si="20"/>
        <v>0</v>
      </c>
      <c r="O24" s="160">
        <f t="shared" si="20"/>
        <v>13.86</v>
      </c>
      <c r="P24" s="160">
        <f t="shared" si="20"/>
        <v>230</v>
      </c>
      <c r="Q24" s="160">
        <f t="shared" si="20"/>
        <v>490.59</v>
      </c>
      <c r="R24" s="160">
        <f t="shared" si="20"/>
        <v>0</v>
      </c>
      <c r="S24" s="160">
        <f t="shared" si="20"/>
        <v>0</v>
      </c>
      <c r="T24" s="160">
        <f t="shared" si="20"/>
        <v>0</v>
      </c>
      <c r="U24" s="160">
        <f t="shared" si="20"/>
        <v>495.69099999999997</v>
      </c>
      <c r="V24" s="160">
        <f t="shared" si="20"/>
        <v>30</v>
      </c>
      <c r="W24" s="160">
        <f t="shared" si="20"/>
        <v>10</v>
      </c>
      <c r="X24" s="160">
        <f t="shared" si="20"/>
        <v>0</v>
      </c>
      <c r="Y24" s="160">
        <f t="shared" si="20"/>
        <v>0</v>
      </c>
      <c r="Z24" s="160">
        <f t="shared" ref="Z24:AU24" si="21">Z95</f>
        <v>0</v>
      </c>
      <c r="AA24" s="160">
        <f t="shared" si="21"/>
        <v>0</v>
      </c>
      <c r="AB24" s="160">
        <f t="shared" si="21"/>
        <v>0</v>
      </c>
      <c r="AC24" s="160">
        <f t="shared" si="21"/>
        <v>0</v>
      </c>
      <c r="AD24" s="160">
        <f t="shared" si="21"/>
        <v>0</v>
      </c>
      <c r="AE24" s="160">
        <f t="shared" si="21"/>
        <v>0</v>
      </c>
      <c r="AF24" s="160">
        <f t="shared" si="21"/>
        <v>0</v>
      </c>
      <c r="AG24" s="160">
        <f t="shared" si="21"/>
        <v>0</v>
      </c>
      <c r="AH24" s="160">
        <f t="shared" si="21"/>
        <v>0</v>
      </c>
      <c r="AI24" s="160">
        <f t="shared" si="21"/>
        <v>0</v>
      </c>
      <c r="AJ24" s="160">
        <f t="shared" si="21"/>
        <v>0</v>
      </c>
      <c r="AK24" s="160">
        <f t="shared" si="21"/>
        <v>0.8</v>
      </c>
      <c r="AL24" s="160">
        <f t="shared" si="21"/>
        <v>0</v>
      </c>
      <c r="AM24" s="160">
        <f t="shared" si="21"/>
        <v>496.47899999999998</v>
      </c>
      <c r="AN24" s="160">
        <f t="shared" si="21"/>
        <v>0</v>
      </c>
      <c r="AO24" s="160">
        <f t="shared" si="21"/>
        <v>0</v>
      </c>
      <c r="AP24" s="160">
        <f t="shared" si="21"/>
        <v>0</v>
      </c>
      <c r="AQ24" s="160">
        <f t="shared" si="21"/>
        <v>0</v>
      </c>
      <c r="AR24" s="159">
        <f t="shared" si="21"/>
        <v>4</v>
      </c>
      <c r="AS24" s="160">
        <f t="shared" si="21"/>
        <v>0</v>
      </c>
      <c r="AT24" s="160">
        <f t="shared" si="21"/>
        <v>0</v>
      </c>
      <c r="AU24" s="160">
        <f t="shared" si="21"/>
        <v>0</v>
      </c>
      <c r="AV24" s="160">
        <f t="shared" ref="AV24:BF24" si="22">AV95</f>
        <v>0</v>
      </c>
      <c r="AW24" s="160">
        <f t="shared" si="22"/>
        <v>0</v>
      </c>
      <c r="AX24" s="160">
        <f t="shared" si="22"/>
        <v>0</v>
      </c>
      <c r="AY24" s="160">
        <f t="shared" si="22"/>
        <v>0</v>
      </c>
      <c r="AZ24" s="160">
        <f t="shared" si="22"/>
        <v>0</v>
      </c>
      <c r="BA24" s="160">
        <f t="shared" si="22"/>
        <v>0</v>
      </c>
      <c r="BB24" s="160">
        <f t="shared" si="22"/>
        <v>0</v>
      </c>
      <c r="BC24" s="159">
        <f t="shared" si="22"/>
        <v>0</v>
      </c>
      <c r="BD24" s="160">
        <f t="shared" si="22"/>
        <v>0</v>
      </c>
      <c r="BE24" s="160">
        <f t="shared" si="22"/>
        <v>0</v>
      </c>
      <c r="BF24" s="160">
        <f t="shared" si="22"/>
        <v>0</v>
      </c>
      <c r="BG24" s="160">
        <f t="shared" ref="BG24:BQ24" si="23">BG95</f>
        <v>0</v>
      </c>
      <c r="BH24" s="160">
        <f t="shared" si="23"/>
        <v>0</v>
      </c>
      <c r="BI24" s="160">
        <f t="shared" si="23"/>
        <v>0</v>
      </c>
      <c r="BJ24" s="160">
        <f t="shared" si="23"/>
        <v>0</v>
      </c>
      <c r="BK24" s="160">
        <f t="shared" si="23"/>
        <v>0</v>
      </c>
      <c r="BL24" s="160">
        <f t="shared" si="23"/>
        <v>0</v>
      </c>
      <c r="BM24" s="160">
        <f t="shared" si="23"/>
        <v>0</v>
      </c>
      <c r="BN24" s="159">
        <f t="shared" si="23"/>
        <v>0</v>
      </c>
      <c r="BO24" s="160">
        <f t="shared" si="23"/>
        <v>0</v>
      </c>
      <c r="BP24" s="160">
        <f t="shared" si="23"/>
        <v>0</v>
      </c>
      <c r="BQ24" s="160">
        <f t="shared" si="23"/>
        <v>0</v>
      </c>
      <c r="BR24" s="160">
        <f t="shared" ref="BR24:CB24" si="24">BR95</f>
        <v>14.66</v>
      </c>
      <c r="BS24" s="160">
        <f t="shared" si="24"/>
        <v>230</v>
      </c>
      <c r="BT24" s="160">
        <f t="shared" si="24"/>
        <v>987.06899999999996</v>
      </c>
      <c r="BU24" s="160">
        <f t="shared" si="24"/>
        <v>0</v>
      </c>
      <c r="BV24" s="160">
        <f t="shared" si="24"/>
        <v>0</v>
      </c>
      <c r="BW24" s="160">
        <f t="shared" si="24"/>
        <v>0</v>
      </c>
      <c r="BX24" s="160">
        <f t="shared" si="24"/>
        <v>495.69099999999997</v>
      </c>
      <c r="BY24" s="159">
        <f t="shared" si="24"/>
        <v>34</v>
      </c>
      <c r="BZ24" s="160">
        <f t="shared" si="24"/>
        <v>10</v>
      </c>
      <c r="CA24" s="160">
        <f t="shared" si="24"/>
        <v>0</v>
      </c>
      <c r="CB24" s="160">
        <f t="shared" si="24"/>
        <v>0</v>
      </c>
    </row>
    <row r="25" spans="1:80" ht="46.9" customHeight="1" x14ac:dyDescent="0.25">
      <c r="A25" s="162" t="s">
        <v>29</v>
      </c>
      <c r="B25" s="163" t="s">
        <v>30</v>
      </c>
      <c r="C25" s="164" t="s">
        <v>19</v>
      </c>
      <c r="D25" s="160">
        <f t="shared" ref="D25:Y25" si="25">D100</f>
        <v>0.25</v>
      </c>
      <c r="E25" s="160">
        <f t="shared" si="25"/>
        <v>0</v>
      </c>
      <c r="F25" s="160">
        <f t="shared" si="25"/>
        <v>0</v>
      </c>
      <c r="G25" s="160">
        <f t="shared" si="25"/>
        <v>0</v>
      </c>
      <c r="H25" s="160">
        <f t="shared" si="25"/>
        <v>0</v>
      </c>
      <c r="I25" s="160">
        <f t="shared" si="25"/>
        <v>0</v>
      </c>
      <c r="J25" s="160">
        <f t="shared" si="25"/>
        <v>0</v>
      </c>
      <c r="K25" s="160">
        <f t="shared" si="25"/>
        <v>1</v>
      </c>
      <c r="L25" s="160">
        <f t="shared" si="25"/>
        <v>0</v>
      </c>
      <c r="M25" s="160">
        <f t="shared" si="25"/>
        <v>0</v>
      </c>
      <c r="N25" s="160">
        <f t="shared" si="25"/>
        <v>0</v>
      </c>
      <c r="O25" s="160">
        <f t="shared" si="25"/>
        <v>0.25</v>
      </c>
      <c r="P25" s="160">
        <f t="shared" si="25"/>
        <v>0</v>
      </c>
      <c r="Q25" s="160">
        <f t="shared" si="25"/>
        <v>0</v>
      </c>
      <c r="R25" s="160">
        <f t="shared" si="25"/>
        <v>0</v>
      </c>
      <c r="S25" s="160">
        <f t="shared" si="25"/>
        <v>0</v>
      </c>
      <c r="T25" s="160">
        <f t="shared" si="25"/>
        <v>0</v>
      </c>
      <c r="U25" s="160">
        <f t="shared" si="25"/>
        <v>0</v>
      </c>
      <c r="V25" s="160">
        <f t="shared" si="25"/>
        <v>1</v>
      </c>
      <c r="W25" s="160">
        <f t="shared" si="25"/>
        <v>0</v>
      </c>
      <c r="X25" s="160">
        <f t="shared" si="25"/>
        <v>0</v>
      </c>
      <c r="Y25" s="160">
        <f t="shared" si="25"/>
        <v>0</v>
      </c>
      <c r="Z25" s="160">
        <f t="shared" ref="Z25:AU25" si="26">Z100</f>
        <v>0</v>
      </c>
      <c r="AA25" s="160">
        <f t="shared" si="26"/>
        <v>0</v>
      </c>
      <c r="AB25" s="160">
        <f t="shared" si="26"/>
        <v>0</v>
      </c>
      <c r="AC25" s="160">
        <f t="shared" si="26"/>
        <v>0</v>
      </c>
      <c r="AD25" s="160">
        <f t="shared" si="26"/>
        <v>0</v>
      </c>
      <c r="AE25" s="160">
        <f t="shared" si="26"/>
        <v>0</v>
      </c>
      <c r="AF25" s="160">
        <f t="shared" si="26"/>
        <v>0</v>
      </c>
      <c r="AG25" s="160">
        <f t="shared" si="26"/>
        <v>0</v>
      </c>
      <c r="AH25" s="160">
        <f t="shared" si="26"/>
        <v>0</v>
      </c>
      <c r="AI25" s="160">
        <f t="shared" si="26"/>
        <v>0</v>
      </c>
      <c r="AJ25" s="160">
        <f t="shared" si="26"/>
        <v>0</v>
      </c>
      <c r="AK25" s="160">
        <f t="shared" si="26"/>
        <v>0</v>
      </c>
      <c r="AL25" s="160">
        <f t="shared" si="26"/>
        <v>0</v>
      </c>
      <c r="AM25" s="160">
        <f t="shared" si="26"/>
        <v>0</v>
      </c>
      <c r="AN25" s="160">
        <f t="shared" si="26"/>
        <v>0</v>
      </c>
      <c r="AO25" s="160">
        <f t="shared" si="26"/>
        <v>0</v>
      </c>
      <c r="AP25" s="160">
        <f t="shared" si="26"/>
        <v>0</v>
      </c>
      <c r="AQ25" s="160">
        <f t="shared" si="26"/>
        <v>0</v>
      </c>
      <c r="AR25" s="159">
        <f t="shared" si="26"/>
        <v>0</v>
      </c>
      <c r="AS25" s="160">
        <f t="shared" si="26"/>
        <v>0</v>
      </c>
      <c r="AT25" s="160">
        <f t="shared" si="26"/>
        <v>0</v>
      </c>
      <c r="AU25" s="160">
        <f t="shared" si="26"/>
        <v>0</v>
      </c>
      <c r="AV25" s="160">
        <f t="shared" ref="AV25:BF25" si="27">AV100</f>
        <v>0</v>
      </c>
      <c r="AW25" s="160">
        <f t="shared" si="27"/>
        <v>0</v>
      </c>
      <c r="AX25" s="160">
        <f t="shared" si="27"/>
        <v>0</v>
      </c>
      <c r="AY25" s="160">
        <f t="shared" si="27"/>
        <v>0</v>
      </c>
      <c r="AZ25" s="160">
        <f t="shared" si="27"/>
        <v>0</v>
      </c>
      <c r="BA25" s="160">
        <f t="shared" si="27"/>
        <v>0</v>
      </c>
      <c r="BB25" s="160">
        <f t="shared" si="27"/>
        <v>0</v>
      </c>
      <c r="BC25" s="159">
        <f t="shared" si="27"/>
        <v>0</v>
      </c>
      <c r="BD25" s="160">
        <f t="shared" si="27"/>
        <v>0</v>
      </c>
      <c r="BE25" s="160">
        <f t="shared" si="27"/>
        <v>0</v>
      </c>
      <c r="BF25" s="160">
        <f t="shared" si="27"/>
        <v>0</v>
      </c>
      <c r="BG25" s="160">
        <f t="shared" ref="BG25:BQ25" si="28">BG100</f>
        <v>0</v>
      </c>
      <c r="BH25" s="160">
        <f t="shared" si="28"/>
        <v>0</v>
      </c>
      <c r="BI25" s="160">
        <f t="shared" si="28"/>
        <v>0</v>
      </c>
      <c r="BJ25" s="160">
        <f t="shared" si="28"/>
        <v>0</v>
      </c>
      <c r="BK25" s="160">
        <f t="shared" si="28"/>
        <v>0</v>
      </c>
      <c r="BL25" s="160">
        <f t="shared" si="28"/>
        <v>0</v>
      </c>
      <c r="BM25" s="160">
        <f t="shared" si="28"/>
        <v>0</v>
      </c>
      <c r="BN25" s="159">
        <f t="shared" si="28"/>
        <v>0</v>
      </c>
      <c r="BO25" s="160">
        <f t="shared" si="28"/>
        <v>0</v>
      </c>
      <c r="BP25" s="160">
        <f t="shared" si="28"/>
        <v>0</v>
      </c>
      <c r="BQ25" s="160">
        <f t="shared" si="28"/>
        <v>0</v>
      </c>
      <c r="BR25" s="160">
        <f t="shared" ref="BR25:CB25" si="29">BR100</f>
        <v>0.25</v>
      </c>
      <c r="BS25" s="160">
        <f t="shared" si="29"/>
        <v>0</v>
      </c>
      <c r="BT25" s="160">
        <f t="shared" si="29"/>
        <v>0</v>
      </c>
      <c r="BU25" s="160">
        <f t="shared" si="29"/>
        <v>0</v>
      </c>
      <c r="BV25" s="160">
        <f t="shared" si="29"/>
        <v>0</v>
      </c>
      <c r="BW25" s="160">
        <f t="shared" si="29"/>
        <v>0</v>
      </c>
      <c r="BX25" s="160">
        <f t="shared" si="29"/>
        <v>0</v>
      </c>
      <c r="BY25" s="159">
        <f t="shared" si="29"/>
        <v>1</v>
      </c>
      <c r="BZ25" s="160">
        <f t="shared" si="29"/>
        <v>0</v>
      </c>
      <c r="CA25" s="160">
        <f t="shared" si="29"/>
        <v>0</v>
      </c>
      <c r="CB25" s="160">
        <f t="shared" si="29"/>
        <v>0</v>
      </c>
    </row>
    <row r="26" spans="1:80" ht="46.9" customHeight="1" x14ac:dyDescent="0.25">
      <c r="A26" s="162" t="s">
        <v>31</v>
      </c>
      <c r="B26" s="163" t="s">
        <v>32</v>
      </c>
      <c r="C26" s="164" t="s">
        <v>19</v>
      </c>
      <c r="D26" s="160">
        <f t="shared" ref="D26:Y27" si="30">D102</f>
        <v>0</v>
      </c>
      <c r="E26" s="160">
        <f t="shared" si="30"/>
        <v>0</v>
      </c>
      <c r="F26" s="160">
        <f t="shared" si="30"/>
        <v>0</v>
      </c>
      <c r="G26" s="160">
        <f t="shared" si="30"/>
        <v>0</v>
      </c>
      <c r="H26" s="160">
        <f t="shared" si="30"/>
        <v>0</v>
      </c>
      <c r="I26" s="160">
        <f t="shared" si="30"/>
        <v>0</v>
      </c>
      <c r="J26" s="160">
        <f t="shared" si="30"/>
        <v>0</v>
      </c>
      <c r="K26" s="160">
        <f t="shared" si="30"/>
        <v>0</v>
      </c>
      <c r="L26" s="160">
        <f t="shared" si="30"/>
        <v>0</v>
      </c>
      <c r="M26" s="160">
        <f t="shared" si="30"/>
        <v>0</v>
      </c>
      <c r="N26" s="160">
        <f t="shared" si="30"/>
        <v>0</v>
      </c>
      <c r="O26" s="160">
        <f t="shared" si="30"/>
        <v>0</v>
      </c>
      <c r="P26" s="160">
        <f t="shared" si="30"/>
        <v>0</v>
      </c>
      <c r="Q26" s="160">
        <f t="shared" si="30"/>
        <v>0</v>
      </c>
      <c r="R26" s="160">
        <f t="shared" si="30"/>
        <v>0</v>
      </c>
      <c r="S26" s="160">
        <f t="shared" si="30"/>
        <v>0</v>
      </c>
      <c r="T26" s="160">
        <f t="shared" si="30"/>
        <v>0</v>
      </c>
      <c r="U26" s="160">
        <f t="shared" si="30"/>
        <v>0</v>
      </c>
      <c r="V26" s="160">
        <f t="shared" si="30"/>
        <v>0</v>
      </c>
      <c r="W26" s="160">
        <f t="shared" si="30"/>
        <v>0</v>
      </c>
      <c r="X26" s="160">
        <f t="shared" si="30"/>
        <v>0</v>
      </c>
      <c r="Y26" s="160">
        <f t="shared" si="30"/>
        <v>0</v>
      </c>
      <c r="Z26" s="160">
        <f t="shared" ref="Z26:AU27" si="31">Z102</f>
        <v>0</v>
      </c>
      <c r="AA26" s="160">
        <f t="shared" si="31"/>
        <v>0</v>
      </c>
      <c r="AB26" s="160">
        <f t="shared" si="31"/>
        <v>0</v>
      </c>
      <c r="AC26" s="160">
        <f t="shared" si="31"/>
        <v>0</v>
      </c>
      <c r="AD26" s="160">
        <f t="shared" si="31"/>
        <v>0</v>
      </c>
      <c r="AE26" s="160">
        <f t="shared" si="31"/>
        <v>0</v>
      </c>
      <c r="AF26" s="160">
        <f t="shared" si="31"/>
        <v>0</v>
      </c>
      <c r="AG26" s="160">
        <f t="shared" si="31"/>
        <v>0</v>
      </c>
      <c r="AH26" s="160">
        <f t="shared" si="31"/>
        <v>0</v>
      </c>
      <c r="AI26" s="160">
        <f t="shared" si="31"/>
        <v>0</v>
      </c>
      <c r="AJ26" s="160">
        <f t="shared" si="31"/>
        <v>0</v>
      </c>
      <c r="AK26" s="160">
        <f t="shared" si="31"/>
        <v>0</v>
      </c>
      <c r="AL26" s="160">
        <f t="shared" si="31"/>
        <v>0</v>
      </c>
      <c r="AM26" s="160">
        <f t="shared" si="31"/>
        <v>0</v>
      </c>
      <c r="AN26" s="160">
        <f t="shared" si="31"/>
        <v>0</v>
      </c>
      <c r="AO26" s="160">
        <f t="shared" si="31"/>
        <v>0</v>
      </c>
      <c r="AP26" s="160">
        <f t="shared" si="31"/>
        <v>0</v>
      </c>
      <c r="AQ26" s="160">
        <f t="shared" si="31"/>
        <v>0</v>
      </c>
      <c r="AR26" s="159">
        <f t="shared" si="31"/>
        <v>0</v>
      </c>
      <c r="AS26" s="160">
        <f t="shared" si="31"/>
        <v>0</v>
      </c>
      <c r="AT26" s="160">
        <f t="shared" si="31"/>
        <v>0</v>
      </c>
      <c r="AU26" s="160">
        <f t="shared" si="31"/>
        <v>0</v>
      </c>
      <c r="AV26" s="160">
        <f t="shared" ref="AV26:BF27" si="32">AV102</f>
        <v>0</v>
      </c>
      <c r="AW26" s="160">
        <f t="shared" si="32"/>
        <v>0</v>
      </c>
      <c r="AX26" s="160">
        <f t="shared" si="32"/>
        <v>0</v>
      </c>
      <c r="AY26" s="160">
        <f t="shared" si="32"/>
        <v>0</v>
      </c>
      <c r="AZ26" s="160">
        <f t="shared" si="32"/>
        <v>0</v>
      </c>
      <c r="BA26" s="160">
        <f t="shared" si="32"/>
        <v>0</v>
      </c>
      <c r="BB26" s="160">
        <f t="shared" si="32"/>
        <v>0</v>
      </c>
      <c r="BC26" s="159">
        <f t="shared" si="32"/>
        <v>0</v>
      </c>
      <c r="BD26" s="160">
        <f t="shared" si="32"/>
        <v>0</v>
      </c>
      <c r="BE26" s="160">
        <f t="shared" si="32"/>
        <v>0</v>
      </c>
      <c r="BF26" s="160">
        <f t="shared" si="32"/>
        <v>0</v>
      </c>
      <c r="BG26" s="160">
        <f t="shared" ref="BG26:BQ27" si="33">BG102</f>
        <v>0</v>
      </c>
      <c r="BH26" s="160">
        <f t="shared" si="33"/>
        <v>0</v>
      </c>
      <c r="BI26" s="160">
        <f t="shared" si="33"/>
        <v>0</v>
      </c>
      <c r="BJ26" s="160">
        <f t="shared" si="33"/>
        <v>0</v>
      </c>
      <c r="BK26" s="160">
        <f t="shared" si="33"/>
        <v>0</v>
      </c>
      <c r="BL26" s="160">
        <f t="shared" si="33"/>
        <v>0</v>
      </c>
      <c r="BM26" s="160">
        <f t="shared" si="33"/>
        <v>0</v>
      </c>
      <c r="BN26" s="159">
        <f t="shared" si="33"/>
        <v>0</v>
      </c>
      <c r="BO26" s="160">
        <f t="shared" si="33"/>
        <v>0</v>
      </c>
      <c r="BP26" s="160">
        <f t="shared" si="33"/>
        <v>0</v>
      </c>
      <c r="BQ26" s="160">
        <f t="shared" si="33"/>
        <v>0</v>
      </c>
      <c r="BR26" s="160">
        <f t="shared" ref="BR26:CB26" si="34">BR102</f>
        <v>0</v>
      </c>
      <c r="BS26" s="160">
        <f t="shared" si="34"/>
        <v>0</v>
      </c>
      <c r="BT26" s="160">
        <f t="shared" si="34"/>
        <v>0</v>
      </c>
      <c r="BU26" s="160">
        <f t="shared" si="34"/>
        <v>0</v>
      </c>
      <c r="BV26" s="160">
        <f t="shared" si="34"/>
        <v>0</v>
      </c>
      <c r="BW26" s="160">
        <f t="shared" si="34"/>
        <v>0</v>
      </c>
      <c r="BX26" s="160">
        <f t="shared" si="34"/>
        <v>0</v>
      </c>
      <c r="BY26" s="159">
        <f t="shared" si="34"/>
        <v>0</v>
      </c>
      <c r="BZ26" s="160">
        <f t="shared" si="34"/>
        <v>0</v>
      </c>
      <c r="CA26" s="160">
        <f t="shared" si="34"/>
        <v>0</v>
      </c>
      <c r="CB26" s="160">
        <f t="shared" si="34"/>
        <v>0</v>
      </c>
    </row>
    <row r="27" spans="1:80" ht="31.15" customHeight="1" x14ac:dyDescent="0.25">
      <c r="A27" s="162" t="s">
        <v>33</v>
      </c>
      <c r="B27" s="163" t="s">
        <v>34</v>
      </c>
      <c r="C27" s="164" t="s">
        <v>19</v>
      </c>
      <c r="D27" s="160">
        <f t="shared" si="30"/>
        <v>0</v>
      </c>
      <c r="E27" s="160">
        <f t="shared" si="30"/>
        <v>0</v>
      </c>
      <c r="F27" s="160">
        <f t="shared" si="30"/>
        <v>0</v>
      </c>
      <c r="G27" s="160">
        <f t="shared" si="30"/>
        <v>0</v>
      </c>
      <c r="H27" s="160">
        <f t="shared" si="30"/>
        <v>0</v>
      </c>
      <c r="I27" s="160">
        <f t="shared" si="30"/>
        <v>0</v>
      </c>
      <c r="J27" s="160">
        <f t="shared" si="30"/>
        <v>0</v>
      </c>
      <c r="K27" s="160">
        <f t="shared" si="30"/>
        <v>84</v>
      </c>
      <c r="L27" s="160">
        <f t="shared" si="30"/>
        <v>0</v>
      </c>
      <c r="M27" s="160">
        <f t="shared" si="30"/>
        <v>0</v>
      </c>
      <c r="N27" s="160">
        <f t="shared" si="30"/>
        <v>0</v>
      </c>
      <c r="O27" s="160">
        <f t="shared" ref="O27:Y27" si="35">O103</f>
        <v>0</v>
      </c>
      <c r="P27" s="160">
        <f t="shared" si="35"/>
        <v>0</v>
      </c>
      <c r="Q27" s="160">
        <f t="shared" si="35"/>
        <v>0</v>
      </c>
      <c r="R27" s="160">
        <f t="shared" si="35"/>
        <v>0</v>
      </c>
      <c r="S27" s="160">
        <f t="shared" si="35"/>
        <v>0</v>
      </c>
      <c r="T27" s="160">
        <f t="shared" si="35"/>
        <v>0</v>
      </c>
      <c r="U27" s="160">
        <f t="shared" si="35"/>
        <v>0</v>
      </c>
      <c r="V27" s="160">
        <f t="shared" si="35"/>
        <v>9</v>
      </c>
      <c r="W27" s="160">
        <f t="shared" si="35"/>
        <v>0</v>
      </c>
      <c r="X27" s="160">
        <f t="shared" si="35"/>
        <v>0</v>
      </c>
      <c r="Y27" s="160">
        <f t="shared" si="35"/>
        <v>0</v>
      </c>
      <c r="Z27" s="160">
        <f t="shared" si="31"/>
        <v>0</v>
      </c>
      <c r="AA27" s="160">
        <f t="shared" si="31"/>
        <v>0</v>
      </c>
      <c r="AB27" s="160">
        <f t="shared" si="31"/>
        <v>0</v>
      </c>
      <c r="AC27" s="160">
        <f t="shared" si="31"/>
        <v>0</v>
      </c>
      <c r="AD27" s="160">
        <f t="shared" si="31"/>
        <v>0</v>
      </c>
      <c r="AE27" s="160">
        <f t="shared" si="31"/>
        <v>0</v>
      </c>
      <c r="AF27" s="160">
        <f t="shared" si="31"/>
        <v>0</v>
      </c>
      <c r="AG27" s="160">
        <f t="shared" si="31"/>
        <v>4</v>
      </c>
      <c r="AH27" s="160">
        <f t="shared" si="31"/>
        <v>0</v>
      </c>
      <c r="AI27" s="160">
        <f t="shared" si="31"/>
        <v>0</v>
      </c>
      <c r="AJ27" s="160">
        <f t="shared" si="31"/>
        <v>0</v>
      </c>
      <c r="AK27" s="160">
        <f t="shared" si="31"/>
        <v>0</v>
      </c>
      <c r="AL27" s="160">
        <f t="shared" si="31"/>
        <v>0</v>
      </c>
      <c r="AM27" s="160">
        <f t="shared" si="31"/>
        <v>0</v>
      </c>
      <c r="AN27" s="160">
        <f t="shared" si="31"/>
        <v>0</v>
      </c>
      <c r="AO27" s="160">
        <f t="shared" si="31"/>
        <v>0</v>
      </c>
      <c r="AP27" s="160">
        <f t="shared" si="31"/>
        <v>0</v>
      </c>
      <c r="AQ27" s="160">
        <f t="shared" si="31"/>
        <v>0</v>
      </c>
      <c r="AR27" s="159">
        <f t="shared" si="31"/>
        <v>7</v>
      </c>
      <c r="AS27" s="160">
        <f t="shared" si="31"/>
        <v>0</v>
      </c>
      <c r="AT27" s="160">
        <f t="shared" si="31"/>
        <v>0</v>
      </c>
      <c r="AU27" s="160">
        <f t="shared" si="31"/>
        <v>0</v>
      </c>
      <c r="AV27" s="160">
        <f t="shared" si="32"/>
        <v>0</v>
      </c>
      <c r="AW27" s="160">
        <f t="shared" si="32"/>
        <v>0</v>
      </c>
      <c r="AX27" s="160">
        <f t="shared" si="32"/>
        <v>0</v>
      </c>
      <c r="AY27" s="160">
        <f t="shared" si="32"/>
        <v>0</v>
      </c>
      <c r="AZ27" s="160">
        <f t="shared" si="32"/>
        <v>0</v>
      </c>
      <c r="BA27" s="160">
        <f t="shared" si="32"/>
        <v>0</v>
      </c>
      <c r="BB27" s="160">
        <f t="shared" si="32"/>
        <v>0</v>
      </c>
      <c r="BC27" s="159">
        <f t="shared" si="32"/>
        <v>3</v>
      </c>
      <c r="BD27" s="160">
        <f t="shared" si="32"/>
        <v>0</v>
      </c>
      <c r="BE27" s="160">
        <f t="shared" si="32"/>
        <v>0</v>
      </c>
      <c r="BF27" s="160">
        <f t="shared" si="32"/>
        <v>0</v>
      </c>
      <c r="BG27" s="160">
        <f t="shared" si="33"/>
        <v>0</v>
      </c>
      <c r="BH27" s="160">
        <f t="shared" si="33"/>
        <v>0</v>
      </c>
      <c r="BI27" s="160">
        <f t="shared" si="33"/>
        <v>0</v>
      </c>
      <c r="BJ27" s="160">
        <f t="shared" si="33"/>
        <v>0</v>
      </c>
      <c r="BK27" s="160">
        <f t="shared" si="33"/>
        <v>0</v>
      </c>
      <c r="BL27" s="160">
        <f t="shared" si="33"/>
        <v>0</v>
      </c>
      <c r="BM27" s="160">
        <f t="shared" si="33"/>
        <v>0</v>
      </c>
      <c r="BN27" s="159">
        <f t="shared" si="33"/>
        <v>0</v>
      </c>
      <c r="BO27" s="160">
        <f t="shared" si="33"/>
        <v>0</v>
      </c>
      <c r="BP27" s="160">
        <f t="shared" si="33"/>
        <v>0</v>
      </c>
      <c r="BQ27" s="160">
        <f t="shared" si="33"/>
        <v>0</v>
      </c>
      <c r="BR27" s="160">
        <f t="shared" ref="BR27:CB27" si="36">BR103</f>
        <v>0</v>
      </c>
      <c r="BS27" s="160">
        <f t="shared" si="36"/>
        <v>0</v>
      </c>
      <c r="BT27" s="160">
        <f t="shared" si="36"/>
        <v>0</v>
      </c>
      <c r="BU27" s="160">
        <f t="shared" si="36"/>
        <v>0</v>
      </c>
      <c r="BV27" s="160">
        <f t="shared" si="36"/>
        <v>0</v>
      </c>
      <c r="BW27" s="160">
        <f t="shared" si="36"/>
        <v>0</v>
      </c>
      <c r="BX27" s="160">
        <f t="shared" si="36"/>
        <v>0</v>
      </c>
      <c r="BY27" s="159">
        <f t="shared" si="36"/>
        <v>23</v>
      </c>
      <c r="BZ27" s="160">
        <f t="shared" si="36"/>
        <v>0</v>
      </c>
      <c r="CA27" s="160">
        <f t="shared" si="36"/>
        <v>0</v>
      </c>
      <c r="CB27" s="160">
        <f t="shared" si="36"/>
        <v>0</v>
      </c>
    </row>
    <row r="28" spans="1:80" ht="62.45" customHeight="1" x14ac:dyDescent="0.25">
      <c r="A28" s="162" t="s">
        <v>35</v>
      </c>
      <c r="B28" s="168" t="s">
        <v>36</v>
      </c>
      <c r="C28" s="164" t="s">
        <v>19</v>
      </c>
      <c r="D28" s="160">
        <f t="shared" ref="D28:Y28" si="37">SUM(D29:D35)</f>
        <v>0</v>
      </c>
      <c r="E28" s="160">
        <f t="shared" si="37"/>
        <v>0</v>
      </c>
      <c r="F28" s="160">
        <f t="shared" si="37"/>
        <v>0</v>
      </c>
      <c r="G28" s="160">
        <f t="shared" si="37"/>
        <v>0</v>
      </c>
      <c r="H28" s="160">
        <f t="shared" si="37"/>
        <v>0</v>
      </c>
      <c r="I28" s="160">
        <f t="shared" si="37"/>
        <v>0.56000000000000005</v>
      </c>
      <c r="J28" s="160">
        <f t="shared" si="37"/>
        <v>2.7010000000000001</v>
      </c>
      <c r="K28" s="160">
        <f t="shared" si="37"/>
        <v>202</v>
      </c>
      <c r="L28" s="160">
        <f t="shared" si="37"/>
        <v>0</v>
      </c>
      <c r="M28" s="160">
        <f t="shared" si="37"/>
        <v>1300</v>
      </c>
      <c r="N28" s="160">
        <f t="shared" si="37"/>
        <v>7598.4</v>
      </c>
      <c r="O28" s="160">
        <f t="shared" si="37"/>
        <v>0</v>
      </c>
      <c r="P28" s="160">
        <f t="shared" si="37"/>
        <v>0</v>
      </c>
      <c r="Q28" s="160">
        <f t="shared" si="37"/>
        <v>0</v>
      </c>
      <c r="R28" s="160">
        <f t="shared" si="37"/>
        <v>0</v>
      </c>
      <c r="S28" s="160">
        <f t="shared" si="37"/>
        <v>0</v>
      </c>
      <c r="T28" s="160">
        <f t="shared" si="37"/>
        <v>0</v>
      </c>
      <c r="U28" s="160">
        <f t="shared" si="37"/>
        <v>0</v>
      </c>
      <c r="V28" s="160">
        <f t="shared" si="37"/>
        <v>23</v>
      </c>
      <c r="W28" s="160">
        <f t="shared" si="37"/>
        <v>0</v>
      </c>
      <c r="X28" s="160">
        <f t="shared" si="37"/>
        <v>0</v>
      </c>
      <c r="Y28" s="160">
        <f t="shared" si="37"/>
        <v>1126</v>
      </c>
      <c r="Z28" s="160">
        <f t="shared" ref="Z28:AU28" si="38">SUM(Z29:Z35)</f>
        <v>0</v>
      </c>
      <c r="AA28" s="160">
        <f t="shared" si="38"/>
        <v>0</v>
      </c>
      <c r="AB28" s="160">
        <f t="shared" si="38"/>
        <v>0</v>
      </c>
      <c r="AC28" s="160">
        <f t="shared" si="38"/>
        <v>0</v>
      </c>
      <c r="AD28" s="160">
        <f t="shared" si="38"/>
        <v>0</v>
      </c>
      <c r="AE28" s="160">
        <f t="shared" si="38"/>
        <v>0</v>
      </c>
      <c r="AF28" s="160">
        <f t="shared" si="38"/>
        <v>0</v>
      </c>
      <c r="AG28" s="160">
        <f t="shared" si="38"/>
        <v>16</v>
      </c>
      <c r="AH28" s="160">
        <f t="shared" si="38"/>
        <v>0</v>
      </c>
      <c r="AI28" s="160">
        <f t="shared" si="38"/>
        <v>1300</v>
      </c>
      <c r="AJ28" s="160">
        <f t="shared" si="38"/>
        <v>3004</v>
      </c>
      <c r="AK28" s="160">
        <f t="shared" si="38"/>
        <v>0</v>
      </c>
      <c r="AL28" s="160">
        <f t="shared" si="38"/>
        <v>0</v>
      </c>
      <c r="AM28" s="160">
        <f t="shared" si="38"/>
        <v>0</v>
      </c>
      <c r="AN28" s="160">
        <f t="shared" si="38"/>
        <v>0</v>
      </c>
      <c r="AO28" s="160">
        <f t="shared" si="38"/>
        <v>0</v>
      </c>
      <c r="AP28" s="160">
        <f t="shared" si="38"/>
        <v>0</v>
      </c>
      <c r="AQ28" s="160">
        <f t="shared" si="38"/>
        <v>2.7010000000000001</v>
      </c>
      <c r="AR28" s="159">
        <f t="shared" si="38"/>
        <v>7</v>
      </c>
      <c r="AS28" s="160">
        <f t="shared" si="38"/>
        <v>0</v>
      </c>
      <c r="AT28" s="160">
        <f t="shared" si="38"/>
        <v>0</v>
      </c>
      <c r="AU28" s="160">
        <f t="shared" si="38"/>
        <v>0</v>
      </c>
      <c r="AV28" s="160">
        <f t="shared" ref="AV28:BF28" si="39">SUM(AV29:AV35)</f>
        <v>0</v>
      </c>
      <c r="AW28" s="160">
        <f t="shared" si="39"/>
        <v>0</v>
      </c>
      <c r="AX28" s="160">
        <f t="shared" si="39"/>
        <v>0</v>
      </c>
      <c r="AY28" s="160">
        <f t="shared" si="39"/>
        <v>0</v>
      </c>
      <c r="AZ28" s="160">
        <f t="shared" si="39"/>
        <v>0</v>
      </c>
      <c r="BA28" s="160">
        <f t="shared" si="39"/>
        <v>0</v>
      </c>
      <c r="BB28" s="160">
        <f t="shared" si="39"/>
        <v>0</v>
      </c>
      <c r="BC28" s="159">
        <f t="shared" si="39"/>
        <v>3</v>
      </c>
      <c r="BD28" s="160">
        <f t="shared" si="39"/>
        <v>0</v>
      </c>
      <c r="BE28" s="160">
        <f t="shared" si="39"/>
        <v>0</v>
      </c>
      <c r="BF28" s="160">
        <f t="shared" si="39"/>
        <v>0</v>
      </c>
      <c r="BG28" s="160">
        <f t="shared" ref="BG28:BQ28" si="40">SUM(BG29:BG35)</f>
        <v>0</v>
      </c>
      <c r="BH28" s="160">
        <f t="shared" si="40"/>
        <v>0</v>
      </c>
      <c r="BI28" s="160">
        <f t="shared" si="40"/>
        <v>0</v>
      </c>
      <c r="BJ28" s="160">
        <f t="shared" si="40"/>
        <v>0</v>
      </c>
      <c r="BK28" s="160">
        <f t="shared" si="40"/>
        <v>0</v>
      </c>
      <c r="BL28" s="160">
        <f t="shared" si="40"/>
        <v>0</v>
      </c>
      <c r="BM28" s="160">
        <f t="shared" si="40"/>
        <v>0</v>
      </c>
      <c r="BN28" s="159">
        <f t="shared" si="40"/>
        <v>2</v>
      </c>
      <c r="BO28" s="160">
        <f t="shared" si="40"/>
        <v>0</v>
      </c>
      <c r="BP28" s="160">
        <f t="shared" si="40"/>
        <v>0</v>
      </c>
      <c r="BQ28" s="160">
        <f t="shared" si="40"/>
        <v>0</v>
      </c>
      <c r="BR28" s="160">
        <f t="shared" ref="BR28:CB28" si="41">SUM(BR29:BR35)</f>
        <v>0</v>
      </c>
      <c r="BS28" s="160">
        <f t="shared" si="41"/>
        <v>0</v>
      </c>
      <c r="BT28" s="160">
        <f t="shared" si="41"/>
        <v>0</v>
      </c>
      <c r="BU28" s="160">
        <f t="shared" si="41"/>
        <v>0</v>
      </c>
      <c r="BV28" s="160">
        <f t="shared" si="41"/>
        <v>0</v>
      </c>
      <c r="BW28" s="160">
        <f t="shared" si="41"/>
        <v>0</v>
      </c>
      <c r="BX28" s="160">
        <f t="shared" si="41"/>
        <v>2.7010000000000001</v>
      </c>
      <c r="BY28" s="159">
        <f t="shared" si="41"/>
        <v>51</v>
      </c>
      <c r="BZ28" s="160">
        <f t="shared" si="41"/>
        <v>0</v>
      </c>
      <c r="CA28" s="160">
        <f t="shared" si="41"/>
        <v>1300</v>
      </c>
      <c r="CB28" s="160">
        <f t="shared" si="41"/>
        <v>4130</v>
      </c>
    </row>
    <row r="29" spans="1:80" ht="31.15" customHeight="1" x14ac:dyDescent="0.25">
      <c r="A29" s="162" t="s">
        <v>37</v>
      </c>
      <c r="B29" s="168" t="s">
        <v>38</v>
      </c>
      <c r="C29" s="164" t="s">
        <v>19</v>
      </c>
      <c r="D29" s="160">
        <f t="shared" ref="D29:Y29" si="42">D154</f>
        <v>0</v>
      </c>
      <c r="E29" s="160">
        <f t="shared" si="42"/>
        <v>0</v>
      </c>
      <c r="F29" s="160">
        <f t="shared" si="42"/>
        <v>0</v>
      </c>
      <c r="G29" s="160">
        <f t="shared" si="42"/>
        <v>0</v>
      </c>
      <c r="H29" s="160">
        <f t="shared" si="42"/>
        <v>0</v>
      </c>
      <c r="I29" s="160">
        <f t="shared" si="42"/>
        <v>0</v>
      </c>
      <c r="J29" s="160">
        <f t="shared" si="42"/>
        <v>0</v>
      </c>
      <c r="K29" s="160">
        <f t="shared" si="42"/>
        <v>0</v>
      </c>
      <c r="L29" s="160">
        <f t="shared" si="42"/>
        <v>0</v>
      </c>
      <c r="M29" s="160">
        <f t="shared" si="42"/>
        <v>0</v>
      </c>
      <c r="N29" s="160">
        <f t="shared" si="42"/>
        <v>0</v>
      </c>
      <c r="O29" s="160">
        <f t="shared" si="42"/>
        <v>0</v>
      </c>
      <c r="P29" s="160">
        <f t="shared" si="42"/>
        <v>0</v>
      </c>
      <c r="Q29" s="160">
        <f t="shared" si="42"/>
        <v>0</v>
      </c>
      <c r="R29" s="160">
        <f t="shared" si="42"/>
        <v>0</v>
      </c>
      <c r="S29" s="160">
        <f t="shared" si="42"/>
        <v>0</v>
      </c>
      <c r="T29" s="160">
        <f t="shared" si="42"/>
        <v>0</v>
      </c>
      <c r="U29" s="160">
        <f t="shared" si="42"/>
        <v>0</v>
      </c>
      <c r="V29" s="160">
        <f t="shared" si="42"/>
        <v>0</v>
      </c>
      <c r="W29" s="160">
        <f t="shared" si="42"/>
        <v>0</v>
      </c>
      <c r="X29" s="160">
        <f t="shared" si="42"/>
        <v>0</v>
      </c>
      <c r="Y29" s="160">
        <f t="shared" si="42"/>
        <v>0</v>
      </c>
      <c r="Z29" s="160">
        <f t="shared" ref="Z29:AU29" si="43">Z154</f>
        <v>0</v>
      </c>
      <c r="AA29" s="160">
        <f t="shared" si="43"/>
        <v>0</v>
      </c>
      <c r="AB29" s="160">
        <f t="shared" si="43"/>
        <v>0</v>
      </c>
      <c r="AC29" s="160">
        <f t="shared" si="43"/>
        <v>0</v>
      </c>
      <c r="AD29" s="160">
        <f t="shared" si="43"/>
        <v>0</v>
      </c>
      <c r="AE29" s="160">
        <f t="shared" si="43"/>
        <v>0</v>
      </c>
      <c r="AF29" s="160">
        <f t="shared" si="43"/>
        <v>0</v>
      </c>
      <c r="AG29" s="160">
        <f t="shared" si="43"/>
        <v>0</v>
      </c>
      <c r="AH29" s="160">
        <f t="shared" si="43"/>
        <v>0</v>
      </c>
      <c r="AI29" s="160">
        <f t="shared" si="43"/>
        <v>0</v>
      </c>
      <c r="AJ29" s="160">
        <f t="shared" si="43"/>
        <v>0</v>
      </c>
      <c r="AK29" s="160">
        <f t="shared" si="43"/>
        <v>0</v>
      </c>
      <c r="AL29" s="160">
        <f t="shared" si="43"/>
        <v>0</v>
      </c>
      <c r="AM29" s="160">
        <f t="shared" si="43"/>
        <v>0</v>
      </c>
      <c r="AN29" s="160">
        <f t="shared" si="43"/>
        <v>0</v>
      </c>
      <c r="AO29" s="160">
        <f t="shared" si="43"/>
        <v>0</v>
      </c>
      <c r="AP29" s="160">
        <f t="shared" si="43"/>
        <v>0</v>
      </c>
      <c r="AQ29" s="160">
        <f t="shared" si="43"/>
        <v>0</v>
      </c>
      <c r="AR29" s="159">
        <f t="shared" si="43"/>
        <v>0</v>
      </c>
      <c r="AS29" s="160">
        <f t="shared" si="43"/>
        <v>0</v>
      </c>
      <c r="AT29" s="160">
        <f t="shared" si="43"/>
        <v>0</v>
      </c>
      <c r="AU29" s="160">
        <f t="shared" si="43"/>
        <v>0</v>
      </c>
      <c r="AV29" s="160">
        <f t="shared" ref="AV29:BF29" si="44">AV154</f>
        <v>0</v>
      </c>
      <c r="AW29" s="160">
        <f t="shared" si="44"/>
        <v>0</v>
      </c>
      <c r="AX29" s="160">
        <f t="shared" si="44"/>
        <v>0</v>
      </c>
      <c r="AY29" s="160">
        <f t="shared" si="44"/>
        <v>0</v>
      </c>
      <c r="AZ29" s="160">
        <f t="shared" si="44"/>
        <v>0</v>
      </c>
      <c r="BA29" s="160">
        <f t="shared" si="44"/>
        <v>0</v>
      </c>
      <c r="BB29" s="160">
        <f t="shared" si="44"/>
        <v>0</v>
      </c>
      <c r="BC29" s="159">
        <f t="shared" si="44"/>
        <v>0</v>
      </c>
      <c r="BD29" s="160">
        <f t="shared" si="44"/>
        <v>0</v>
      </c>
      <c r="BE29" s="160">
        <f t="shared" si="44"/>
        <v>0</v>
      </c>
      <c r="BF29" s="160">
        <f t="shared" si="44"/>
        <v>0</v>
      </c>
      <c r="BG29" s="160">
        <f t="shared" ref="BG29:BQ29" si="45">BG154</f>
        <v>0</v>
      </c>
      <c r="BH29" s="160">
        <f t="shared" si="45"/>
        <v>0</v>
      </c>
      <c r="BI29" s="160">
        <f t="shared" si="45"/>
        <v>0</v>
      </c>
      <c r="BJ29" s="160">
        <f t="shared" si="45"/>
        <v>0</v>
      </c>
      <c r="BK29" s="160">
        <f t="shared" si="45"/>
        <v>0</v>
      </c>
      <c r="BL29" s="160">
        <f t="shared" si="45"/>
        <v>0</v>
      </c>
      <c r="BM29" s="160">
        <f t="shared" si="45"/>
        <v>0</v>
      </c>
      <c r="BN29" s="159">
        <f t="shared" si="45"/>
        <v>0</v>
      </c>
      <c r="BO29" s="160">
        <f t="shared" si="45"/>
        <v>0</v>
      </c>
      <c r="BP29" s="160">
        <f t="shared" si="45"/>
        <v>0</v>
      </c>
      <c r="BQ29" s="160">
        <f t="shared" si="45"/>
        <v>0</v>
      </c>
      <c r="BR29" s="160">
        <f t="shared" ref="BR29:CB29" si="46">BR154</f>
        <v>0</v>
      </c>
      <c r="BS29" s="160">
        <f t="shared" si="46"/>
        <v>0</v>
      </c>
      <c r="BT29" s="160">
        <f t="shared" si="46"/>
        <v>0</v>
      </c>
      <c r="BU29" s="160">
        <f t="shared" si="46"/>
        <v>0</v>
      </c>
      <c r="BV29" s="160">
        <f t="shared" si="46"/>
        <v>0</v>
      </c>
      <c r="BW29" s="160">
        <f t="shared" si="46"/>
        <v>0</v>
      </c>
      <c r="BX29" s="160">
        <f t="shared" si="46"/>
        <v>0</v>
      </c>
      <c r="BY29" s="159">
        <f t="shared" si="46"/>
        <v>0</v>
      </c>
      <c r="BZ29" s="160">
        <f t="shared" si="46"/>
        <v>0</v>
      </c>
      <c r="CA29" s="160">
        <f t="shared" si="46"/>
        <v>0</v>
      </c>
      <c r="CB29" s="160">
        <f t="shared" si="46"/>
        <v>0</v>
      </c>
    </row>
    <row r="30" spans="1:80" ht="33" customHeight="1" x14ac:dyDescent="0.25">
      <c r="A30" s="162" t="s">
        <v>39</v>
      </c>
      <c r="B30" s="168" t="s">
        <v>40</v>
      </c>
      <c r="C30" s="164" t="s">
        <v>19</v>
      </c>
      <c r="D30" s="160">
        <f t="shared" ref="D30:Y30" si="47">D168</f>
        <v>0</v>
      </c>
      <c r="E30" s="160">
        <f t="shared" si="47"/>
        <v>0</v>
      </c>
      <c r="F30" s="160">
        <f t="shared" si="47"/>
        <v>0</v>
      </c>
      <c r="G30" s="160">
        <f t="shared" si="47"/>
        <v>0</v>
      </c>
      <c r="H30" s="160">
        <f t="shared" si="47"/>
        <v>0</v>
      </c>
      <c r="I30" s="160">
        <f t="shared" si="47"/>
        <v>0</v>
      </c>
      <c r="J30" s="160">
        <f t="shared" si="47"/>
        <v>2.7010000000000001</v>
      </c>
      <c r="K30" s="160">
        <f t="shared" si="47"/>
        <v>4</v>
      </c>
      <c r="L30" s="160">
        <f t="shared" si="47"/>
        <v>0</v>
      </c>
      <c r="M30" s="160">
        <f t="shared" si="47"/>
        <v>0</v>
      </c>
      <c r="N30" s="160">
        <f t="shared" si="47"/>
        <v>404.4</v>
      </c>
      <c r="O30" s="160">
        <f t="shared" si="47"/>
        <v>0</v>
      </c>
      <c r="P30" s="160">
        <f t="shared" si="47"/>
        <v>0</v>
      </c>
      <c r="Q30" s="160">
        <f t="shared" si="47"/>
        <v>0</v>
      </c>
      <c r="R30" s="160">
        <f t="shared" si="47"/>
        <v>0</v>
      </c>
      <c r="S30" s="160">
        <f t="shared" si="47"/>
        <v>0</v>
      </c>
      <c r="T30" s="160">
        <f t="shared" si="47"/>
        <v>0</v>
      </c>
      <c r="U30" s="160">
        <f t="shared" si="47"/>
        <v>0</v>
      </c>
      <c r="V30" s="160">
        <f t="shared" si="47"/>
        <v>0</v>
      </c>
      <c r="W30" s="160">
        <f t="shared" si="47"/>
        <v>0</v>
      </c>
      <c r="X30" s="160">
        <f t="shared" si="47"/>
        <v>0</v>
      </c>
      <c r="Y30" s="160">
        <f t="shared" si="47"/>
        <v>0</v>
      </c>
      <c r="Z30" s="160">
        <f t="shared" ref="Z30:AU30" si="48">Z168</f>
        <v>0</v>
      </c>
      <c r="AA30" s="160">
        <f t="shared" si="48"/>
        <v>0</v>
      </c>
      <c r="AB30" s="160">
        <f t="shared" si="48"/>
        <v>0</v>
      </c>
      <c r="AC30" s="160">
        <f t="shared" si="48"/>
        <v>0</v>
      </c>
      <c r="AD30" s="160">
        <f t="shared" si="48"/>
        <v>0</v>
      </c>
      <c r="AE30" s="160">
        <f t="shared" si="48"/>
        <v>0</v>
      </c>
      <c r="AF30" s="160">
        <f t="shared" si="48"/>
        <v>0</v>
      </c>
      <c r="AG30" s="160">
        <f t="shared" si="48"/>
        <v>0</v>
      </c>
      <c r="AH30" s="160">
        <f t="shared" si="48"/>
        <v>0</v>
      </c>
      <c r="AI30" s="160">
        <f t="shared" si="48"/>
        <v>0</v>
      </c>
      <c r="AJ30" s="160">
        <f t="shared" si="48"/>
        <v>0</v>
      </c>
      <c r="AK30" s="160">
        <f t="shared" si="48"/>
        <v>0</v>
      </c>
      <c r="AL30" s="160">
        <f t="shared" si="48"/>
        <v>0</v>
      </c>
      <c r="AM30" s="160">
        <f t="shared" si="48"/>
        <v>0</v>
      </c>
      <c r="AN30" s="160">
        <f t="shared" si="48"/>
        <v>0</v>
      </c>
      <c r="AO30" s="160">
        <f t="shared" si="48"/>
        <v>0</v>
      </c>
      <c r="AP30" s="160">
        <f t="shared" si="48"/>
        <v>0</v>
      </c>
      <c r="AQ30" s="160">
        <f t="shared" si="48"/>
        <v>2.7010000000000001</v>
      </c>
      <c r="AR30" s="159">
        <f t="shared" si="48"/>
        <v>0</v>
      </c>
      <c r="AS30" s="160">
        <f t="shared" si="48"/>
        <v>0</v>
      </c>
      <c r="AT30" s="160">
        <f t="shared" si="48"/>
        <v>0</v>
      </c>
      <c r="AU30" s="160">
        <f t="shared" si="48"/>
        <v>0</v>
      </c>
      <c r="AV30" s="160">
        <f t="shared" ref="AV30:BF30" si="49">AV168</f>
        <v>0</v>
      </c>
      <c r="AW30" s="160">
        <f t="shared" si="49"/>
        <v>0</v>
      </c>
      <c r="AX30" s="160">
        <f t="shared" si="49"/>
        <v>0</v>
      </c>
      <c r="AY30" s="160">
        <f t="shared" si="49"/>
        <v>0</v>
      </c>
      <c r="AZ30" s="160">
        <f t="shared" si="49"/>
        <v>0</v>
      </c>
      <c r="BA30" s="160">
        <f t="shared" si="49"/>
        <v>0</v>
      </c>
      <c r="BB30" s="160">
        <f t="shared" si="49"/>
        <v>0</v>
      </c>
      <c r="BC30" s="159">
        <f t="shared" si="49"/>
        <v>0</v>
      </c>
      <c r="BD30" s="160">
        <f t="shared" si="49"/>
        <v>0</v>
      </c>
      <c r="BE30" s="160">
        <f t="shared" si="49"/>
        <v>0</v>
      </c>
      <c r="BF30" s="160">
        <f t="shared" si="49"/>
        <v>0</v>
      </c>
      <c r="BG30" s="160">
        <f t="shared" ref="BG30:BQ30" si="50">BG168</f>
        <v>0</v>
      </c>
      <c r="BH30" s="160">
        <f t="shared" si="50"/>
        <v>0</v>
      </c>
      <c r="BI30" s="160">
        <f t="shared" si="50"/>
        <v>0</v>
      </c>
      <c r="BJ30" s="160">
        <f t="shared" si="50"/>
        <v>0</v>
      </c>
      <c r="BK30" s="160">
        <f t="shared" si="50"/>
        <v>0</v>
      </c>
      <c r="BL30" s="160">
        <f t="shared" si="50"/>
        <v>0</v>
      </c>
      <c r="BM30" s="160">
        <f t="shared" si="50"/>
        <v>0</v>
      </c>
      <c r="BN30" s="159">
        <f t="shared" si="50"/>
        <v>0</v>
      </c>
      <c r="BO30" s="160">
        <f t="shared" si="50"/>
        <v>0</v>
      </c>
      <c r="BP30" s="160">
        <f t="shared" si="50"/>
        <v>0</v>
      </c>
      <c r="BQ30" s="160">
        <f t="shared" si="50"/>
        <v>0</v>
      </c>
      <c r="BR30" s="160">
        <f t="shared" ref="BR30:CB30" si="51">BR168</f>
        <v>0</v>
      </c>
      <c r="BS30" s="160">
        <f t="shared" si="51"/>
        <v>0</v>
      </c>
      <c r="BT30" s="160">
        <f t="shared" si="51"/>
        <v>0</v>
      </c>
      <c r="BU30" s="160">
        <f t="shared" si="51"/>
        <v>0</v>
      </c>
      <c r="BV30" s="160">
        <f t="shared" si="51"/>
        <v>0</v>
      </c>
      <c r="BW30" s="160">
        <f t="shared" si="51"/>
        <v>0</v>
      </c>
      <c r="BX30" s="160">
        <f t="shared" si="51"/>
        <v>2.7010000000000001</v>
      </c>
      <c r="BY30" s="159">
        <f t="shared" si="51"/>
        <v>0</v>
      </c>
      <c r="BZ30" s="160">
        <f t="shared" si="51"/>
        <v>0</v>
      </c>
      <c r="CA30" s="160">
        <f t="shared" si="51"/>
        <v>0</v>
      </c>
      <c r="CB30" s="160">
        <f t="shared" si="51"/>
        <v>0</v>
      </c>
    </row>
    <row r="31" spans="1:80" ht="31.15" customHeight="1" x14ac:dyDescent="0.25">
      <c r="A31" s="162" t="s">
        <v>41</v>
      </c>
      <c r="B31" s="168" t="s">
        <v>42</v>
      </c>
      <c r="C31" s="164" t="s">
        <v>19</v>
      </c>
      <c r="D31" s="160">
        <f t="shared" ref="D31:Y31" si="52">D177</f>
        <v>0</v>
      </c>
      <c r="E31" s="160">
        <f t="shared" si="52"/>
        <v>0</v>
      </c>
      <c r="F31" s="160">
        <f t="shared" si="52"/>
        <v>0</v>
      </c>
      <c r="G31" s="160">
        <f t="shared" si="52"/>
        <v>0</v>
      </c>
      <c r="H31" s="160">
        <f t="shared" si="52"/>
        <v>0</v>
      </c>
      <c r="I31" s="160">
        <f t="shared" si="52"/>
        <v>0</v>
      </c>
      <c r="J31" s="160">
        <f t="shared" si="52"/>
        <v>0</v>
      </c>
      <c r="K31" s="160">
        <f t="shared" si="52"/>
        <v>18</v>
      </c>
      <c r="L31" s="160">
        <f t="shared" si="52"/>
        <v>0</v>
      </c>
      <c r="M31" s="160">
        <f t="shared" si="52"/>
        <v>1300</v>
      </c>
      <c r="N31" s="160">
        <f t="shared" si="52"/>
        <v>6068</v>
      </c>
      <c r="O31" s="160">
        <f t="shared" si="52"/>
        <v>0</v>
      </c>
      <c r="P31" s="160">
        <f t="shared" si="52"/>
        <v>0</v>
      </c>
      <c r="Q31" s="160">
        <f t="shared" si="52"/>
        <v>0</v>
      </c>
      <c r="R31" s="160">
        <f t="shared" si="52"/>
        <v>0</v>
      </c>
      <c r="S31" s="160">
        <f t="shared" si="52"/>
        <v>0</v>
      </c>
      <c r="T31" s="160">
        <f t="shared" si="52"/>
        <v>0</v>
      </c>
      <c r="U31" s="160">
        <f t="shared" si="52"/>
        <v>0</v>
      </c>
      <c r="V31" s="160">
        <f t="shared" si="52"/>
        <v>5</v>
      </c>
      <c r="W31" s="160">
        <f t="shared" si="52"/>
        <v>0</v>
      </c>
      <c r="X31" s="160">
        <f t="shared" si="52"/>
        <v>0</v>
      </c>
      <c r="Y31" s="160">
        <f t="shared" si="52"/>
        <v>550</v>
      </c>
      <c r="Z31" s="160">
        <f t="shared" ref="Z31:AU31" si="53">Z177</f>
        <v>0</v>
      </c>
      <c r="AA31" s="160">
        <f t="shared" si="53"/>
        <v>0</v>
      </c>
      <c r="AB31" s="160">
        <f t="shared" si="53"/>
        <v>0</v>
      </c>
      <c r="AC31" s="160">
        <f t="shared" si="53"/>
        <v>0</v>
      </c>
      <c r="AD31" s="160">
        <f t="shared" si="53"/>
        <v>0</v>
      </c>
      <c r="AE31" s="160">
        <f t="shared" si="53"/>
        <v>0</v>
      </c>
      <c r="AF31" s="160">
        <f t="shared" si="53"/>
        <v>0</v>
      </c>
      <c r="AG31" s="160">
        <f t="shared" si="53"/>
        <v>5</v>
      </c>
      <c r="AH31" s="160">
        <f t="shared" si="53"/>
        <v>0</v>
      </c>
      <c r="AI31" s="160">
        <f t="shared" si="53"/>
        <v>1300</v>
      </c>
      <c r="AJ31" s="160">
        <f t="shared" si="53"/>
        <v>2454</v>
      </c>
      <c r="AK31" s="160">
        <f t="shared" si="53"/>
        <v>0</v>
      </c>
      <c r="AL31" s="160">
        <f t="shared" si="53"/>
        <v>0</v>
      </c>
      <c r="AM31" s="160">
        <f t="shared" si="53"/>
        <v>0</v>
      </c>
      <c r="AN31" s="160">
        <f t="shared" si="53"/>
        <v>0</v>
      </c>
      <c r="AO31" s="160">
        <f t="shared" si="53"/>
        <v>0</v>
      </c>
      <c r="AP31" s="160">
        <f t="shared" si="53"/>
        <v>0</v>
      </c>
      <c r="AQ31" s="160">
        <f t="shared" si="53"/>
        <v>0</v>
      </c>
      <c r="AR31" s="159">
        <f t="shared" si="53"/>
        <v>0</v>
      </c>
      <c r="AS31" s="160">
        <f t="shared" si="53"/>
        <v>0</v>
      </c>
      <c r="AT31" s="160">
        <f t="shared" si="53"/>
        <v>0</v>
      </c>
      <c r="AU31" s="160">
        <f t="shared" si="53"/>
        <v>0</v>
      </c>
      <c r="AV31" s="160">
        <f t="shared" ref="AV31:BF31" si="54">AV177</f>
        <v>0</v>
      </c>
      <c r="AW31" s="160">
        <f t="shared" si="54"/>
        <v>0</v>
      </c>
      <c r="AX31" s="160">
        <f t="shared" si="54"/>
        <v>0</v>
      </c>
      <c r="AY31" s="160">
        <f t="shared" si="54"/>
        <v>0</v>
      </c>
      <c r="AZ31" s="160">
        <f t="shared" si="54"/>
        <v>0</v>
      </c>
      <c r="BA31" s="160">
        <f t="shared" si="54"/>
        <v>0</v>
      </c>
      <c r="BB31" s="160">
        <f t="shared" si="54"/>
        <v>0</v>
      </c>
      <c r="BC31" s="159">
        <f t="shared" si="54"/>
        <v>0</v>
      </c>
      <c r="BD31" s="160">
        <f t="shared" si="54"/>
        <v>0</v>
      </c>
      <c r="BE31" s="160">
        <f t="shared" si="54"/>
        <v>0</v>
      </c>
      <c r="BF31" s="160">
        <f t="shared" si="54"/>
        <v>0</v>
      </c>
      <c r="BG31" s="160">
        <f t="shared" ref="BG31:BQ31" si="55">BG177</f>
        <v>0</v>
      </c>
      <c r="BH31" s="160">
        <f t="shared" si="55"/>
        <v>0</v>
      </c>
      <c r="BI31" s="160">
        <f t="shared" si="55"/>
        <v>0</v>
      </c>
      <c r="BJ31" s="160">
        <f t="shared" si="55"/>
        <v>0</v>
      </c>
      <c r="BK31" s="160">
        <f t="shared" si="55"/>
        <v>0</v>
      </c>
      <c r="BL31" s="160">
        <f t="shared" si="55"/>
        <v>0</v>
      </c>
      <c r="BM31" s="160">
        <f t="shared" si="55"/>
        <v>0</v>
      </c>
      <c r="BN31" s="159">
        <f t="shared" si="55"/>
        <v>0</v>
      </c>
      <c r="BO31" s="160">
        <f t="shared" si="55"/>
        <v>0</v>
      </c>
      <c r="BP31" s="160">
        <f t="shared" si="55"/>
        <v>0</v>
      </c>
      <c r="BQ31" s="160">
        <f t="shared" si="55"/>
        <v>0</v>
      </c>
      <c r="BR31" s="160">
        <f t="shared" ref="BR31:CB31" si="56">BR177</f>
        <v>0</v>
      </c>
      <c r="BS31" s="160">
        <f t="shared" si="56"/>
        <v>0</v>
      </c>
      <c r="BT31" s="160">
        <f t="shared" si="56"/>
        <v>0</v>
      </c>
      <c r="BU31" s="160">
        <f t="shared" si="56"/>
        <v>0</v>
      </c>
      <c r="BV31" s="160">
        <f t="shared" si="56"/>
        <v>0</v>
      </c>
      <c r="BW31" s="160">
        <f t="shared" si="56"/>
        <v>0</v>
      </c>
      <c r="BX31" s="160">
        <f t="shared" si="56"/>
        <v>0</v>
      </c>
      <c r="BY31" s="159">
        <f t="shared" si="56"/>
        <v>10</v>
      </c>
      <c r="BZ31" s="160">
        <f t="shared" si="56"/>
        <v>0</v>
      </c>
      <c r="CA31" s="160">
        <f t="shared" si="56"/>
        <v>1300</v>
      </c>
      <c r="CB31" s="160">
        <f t="shared" si="56"/>
        <v>3004</v>
      </c>
    </row>
    <row r="32" spans="1:80" ht="62.45" customHeight="1" x14ac:dyDescent="0.25">
      <c r="A32" s="162" t="s">
        <v>43</v>
      </c>
      <c r="B32" s="168" t="s">
        <v>44</v>
      </c>
      <c r="C32" s="164" t="s">
        <v>19</v>
      </c>
      <c r="D32" s="160">
        <f t="shared" ref="D32:Y32" si="57">D199</f>
        <v>0</v>
      </c>
      <c r="E32" s="160">
        <f t="shared" si="57"/>
        <v>0</v>
      </c>
      <c r="F32" s="160">
        <f t="shared" si="57"/>
        <v>0</v>
      </c>
      <c r="G32" s="160">
        <f t="shared" si="57"/>
        <v>0</v>
      </c>
      <c r="H32" s="160">
        <f t="shared" si="57"/>
        <v>0</v>
      </c>
      <c r="I32" s="160">
        <f t="shared" si="57"/>
        <v>0</v>
      </c>
      <c r="J32" s="160">
        <f t="shared" si="57"/>
        <v>0</v>
      </c>
      <c r="K32" s="160">
        <f t="shared" si="57"/>
        <v>0</v>
      </c>
      <c r="L32" s="160">
        <f t="shared" si="57"/>
        <v>0</v>
      </c>
      <c r="M32" s="160">
        <f t="shared" si="57"/>
        <v>0</v>
      </c>
      <c r="N32" s="160">
        <f t="shared" si="57"/>
        <v>0</v>
      </c>
      <c r="O32" s="160">
        <f t="shared" si="57"/>
        <v>0</v>
      </c>
      <c r="P32" s="160">
        <f t="shared" si="57"/>
        <v>0</v>
      </c>
      <c r="Q32" s="160">
        <f t="shared" si="57"/>
        <v>0</v>
      </c>
      <c r="R32" s="160">
        <f t="shared" si="57"/>
        <v>0</v>
      </c>
      <c r="S32" s="160">
        <f t="shared" si="57"/>
        <v>0</v>
      </c>
      <c r="T32" s="160">
        <f t="shared" si="57"/>
        <v>0</v>
      </c>
      <c r="U32" s="160">
        <f t="shared" si="57"/>
        <v>0</v>
      </c>
      <c r="V32" s="160">
        <f t="shared" si="57"/>
        <v>0</v>
      </c>
      <c r="W32" s="160">
        <f t="shared" si="57"/>
        <v>0</v>
      </c>
      <c r="X32" s="160">
        <f t="shared" si="57"/>
        <v>0</v>
      </c>
      <c r="Y32" s="160">
        <f t="shared" si="57"/>
        <v>0</v>
      </c>
      <c r="Z32" s="160">
        <f t="shared" ref="Z32:AU32" si="58">Z199</f>
        <v>0</v>
      </c>
      <c r="AA32" s="160">
        <f t="shared" si="58"/>
        <v>0</v>
      </c>
      <c r="AB32" s="160">
        <f t="shared" si="58"/>
        <v>0</v>
      </c>
      <c r="AC32" s="160">
        <f t="shared" si="58"/>
        <v>0</v>
      </c>
      <c r="AD32" s="160">
        <f t="shared" si="58"/>
        <v>0</v>
      </c>
      <c r="AE32" s="160">
        <f t="shared" si="58"/>
        <v>0</v>
      </c>
      <c r="AF32" s="160">
        <f t="shared" si="58"/>
        <v>0</v>
      </c>
      <c r="AG32" s="160">
        <f t="shared" si="58"/>
        <v>0</v>
      </c>
      <c r="AH32" s="160">
        <f t="shared" si="58"/>
        <v>0</v>
      </c>
      <c r="AI32" s="160">
        <f t="shared" si="58"/>
        <v>0</v>
      </c>
      <c r="AJ32" s="160">
        <f t="shared" si="58"/>
        <v>0</v>
      </c>
      <c r="AK32" s="160">
        <f t="shared" si="58"/>
        <v>0</v>
      </c>
      <c r="AL32" s="160">
        <f t="shared" si="58"/>
        <v>0</v>
      </c>
      <c r="AM32" s="160">
        <f t="shared" si="58"/>
        <v>0</v>
      </c>
      <c r="AN32" s="160">
        <f t="shared" si="58"/>
        <v>0</v>
      </c>
      <c r="AO32" s="160">
        <f t="shared" si="58"/>
        <v>0</v>
      </c>
      <c r="AP32" s="160">
        <f t="shared" si="58"/>
        <v>0</v>
      </c>
      <c r="AQ32" s="160">
        <f t="shared" si="58"/>
        <v>0</v>
      </c>
      <c r="AR32" s="159">
        <f t="shared" si="58"/>
        <v>0</v>
      </c>
      <c r="AS32" s="160">
        <f t="shared" si="58"/>
        <v>0</v>
      </c>
      <c r="AT32" s="160">
        <f t="shared" si="58"/>
        <v>0</v>
      </c>
      <c r="AU32" s="160">
        <f t="shared" si="58"/>
        <v>0</v>
      </c>
      <c r="AV32" s="160">
        <f t="shared" ref="AV32:BF32" si="59">AV199</f>
        <v>0</v>
      </c>
      <c r="AW32" s="160">
        <f t="shared" si="59"/>
        <v>0</v>
      </c>
      <c r="AX32" s="160">
        <f t="shared" si="59"/>
        <v>0</v>
      </c>
      <c r="AY32" s="160">
        <f t="shared" si="59"/>
        <v>0</v>
      </c>
      <c r="AZ32" s="160">
        <f t="shared" si="59"/>
        <v>0</v>
      </c>
      <c r="BA32" s="160">
        <f t="shared" si="59"/>
        <v>0</v>
      </c>
      <c r="BB32" s="160">
        <f t="shared" si="59"/>
        <v>0</v>
      </c>
      <c r="BC32" s="159">
        <f t="shared" si="59"/>
        <v>0</v>
      </c>
      <c r="BD32" s="160">
        <f t="shared" si="59"/>
        <v>0</v>
      </c>
      <c r="BE32" s="160">
        <f t="shared" si="59"/>
        <v>0</v>
      </c>
      <c r="BF32" s="160">
        <f t="shared" si="59"/>
        <v>0</v>
      </c>
      <c r="BG32" s="160">
        <f t="shared" ref="BG32:BQ32" si="60">BG199</f>
        <v>0</v>
      </c>
      <c r="BH32" s="160">
        <f t="shared" si="60"/>
        <v>0</v>
      </c>
      <c r="BI32" s="160">
        <f t="shared" si="60"/>
        <v>0</v>
      </c>
      <c r="BJ32" s="160">
        <f t="shared" si="60"/>
        <v>0</v>
      </c>
      <c r="BK32" s="160">
        <f t="shared" si="60"/>
        <v>0</v>
      </c>
      <c r="BL32" s="160">
        <f t="shared" si="60"/>
        <v>0</v>
      </c>
      <c r="BM32" s="160">
        <f t="shared" si="60"/>
        <v>0</v>
      </c>
      <c r="BN32" s="159">
        <f t="shared" si="60"/>
        <v>0</v>
      </c>
      <c r="BO32" s="160">
        <f t="shared" si="60"/>
        <v>0</v>
      </c>
      <c r="BP32" s="160">
        <f t="shared" si="60"/>
        <v>0</v>
      </c>
      <c r="BQ32" s="160">
        <f t="shared" si="60"/>
        <v>0</v>
      </c>
      <c r="BR32" s="160">
        <f t="shared" ref="BR32:CB32" si="61">BR199</f>
        <v>0</v>
      </c>
      <c r="BS32" s="160">
        <f t="shared" si="61"/>
        <v>0</v>
      </c>
      <c r="BT32" s="160">
        <f t="shared" si="61"/>
        <v>0</v>
      </c>
      <c r="BU32" s="160">
        <f t="shared" si="61"/>
        <v>0</v>
      </c>
      <c r="BV32" s="160">
        <f t="shared" si="61"/>
        <v>0</v>
      </c>
      <c r="BW32" s="160">
        <f t="shared" si="61"/>
        <v>0</v>
      </c>
      <c r="BX32" s="160">
        <f t="shared" si="61"/>
        <v>0</v>
      </c>
      <c r="BY32" s="159">
        <f t="shared" si="61"/>
        <v>0</v>
      </c>
      <c r="BZ32" s="160">
        <f t="shared" si="61"/>
        <v>0</v>
      </c>
      <c r="CA32" s="160">
        <f t="shared" si="61"/>
        <v>0</v>
      </c>
      <c r="CB32" s="160">
        <f t="shared" si="61"/>
        <v>0</v>
      </c>
    </row>
    <row r="33" spans="1:80" ht="27.6" customHeight="1" x14ac:dyDescent="0.25">
      <c r="A33" s="162" t="s">
        <v>45</v>
      </c>
      <c r="B33" s="168" t="s">
        <v>46</v>
      </c>
      <c r="C33" s="164" t="s">
        <v>19</v>
      </c>
      <c r="D33" s="160">
        <f t="shared" ref="D33:Y33" si="62">D206</f>
        <v>0</v>
      </c>
      <c r="E33" s="160">
        <f t="shared" si="62"/>
        <v>0</v>
      </c>
      <c r="F33" s="160">
        <f t="shared" si="62"/>
        <v>0</v>
      </c>
      <c r="G33" s="160">
        <f t="shared" si="62"/>
        <v>0</v>
      </c>
      <c r="H33" s="160">
        <f t="shared" si="62"/>
        <v>0</v>
      </c>
      <c r="I33" s="160">
        <f t="shared" si="62"/>
        <v>0</v>
      </c>
      <c r="J33" s="160">
        <f t="shared" si="62"/>
        <v>0</v>
      </c>
      <c r="K33" s="160">
        <f t="shared" si="62"/>
        <v>1</v>
      </c>
      <c r="L33" s="160">
        <f t="shared" si="62"/>
        <v>0</v>
      </c>
      <c r="M33" s="160">
        <f t="shared" si="62"/>
        <v>0</v>
      </c>
      <c r="N33" s="160">
        <f t="shared" si="62"/>
        <v>1126</v>
      </c>
      <c r="O33" s="160">
        <f t="shared" si="62"/>
        <v>0</v>
      </c>
      <c r="P33" s="160">
        <f t="shared" si="62"/>
        <v>0</v>
      </c>
      <c r="Q33" s="160">
        <f t="shared" si="62"/>
        <v>0</v>
      </c>
      <c r="R33" s="160">
        <f t="shared" si="62"/>
        <v>0</v>
      </c>
      <c r="S33" s="160">
        <f t="shared" si="62"/>
        <v>0</v>
      </c>
      <c r="T33" s="160">
        <f t="shared" si="62"/>
        <v>0</v>
      </c>
      <c r="U33" s="160">
        <f t="shared" si="62"/>
        <v>0</v>
      </c>
      <c r="V33" s="160">
        <f t="shared" si="62"/>
        <v>1</v>
      </c>
      <c r="W33" s="160">
        <f t="shared" si="62"/>
        <v>0</v>
      </c>
      <c r="X33" s="160">
        <f t="shared" si="62"/>
        <v>0</v>
      </c>
      <c r="Y33" s="160">
        <f t="shared" si="62"/>
        <v>576</v>
      </c>
      <c r="Z33" s="160">
        <f t="shared" ref="Z33:AU33" si="63">Z206</f>
        <v>0</v>
      </c>
      <c r="AA33" s="160">
        <f t="shared" si="63"/>
        <v>0</v>
      </c>
      <c r="AB33" s="160">
        <f t="shared" si="63"/>
        <v>0</v>
      </c>
      <c r="AC33" s="160">
        <f t="shared" si="63"/>
        <v>0</v>
      </c>
      <c r="AD33" s="160">
        <f t="shared" si="63"/>
        <v>0</v>
      </c>
      <c r="AE33" s="160">
        <f t="shared" si="63"/>
        <v>0</v>
      </c>
      <c r="AF33" s="160">
        <f t="shared" si="63"/>
        <v>0</v>
      </c>
      <c r="AG33" s="160">
        <f t="shared" si="63"/>
        <v>0</v>
      </c>
      <c r="AH33" s="160">
        <f t="shared" si="63"/>
        <v>0</v>
      </c>
      <c r="AI33" s="160">
        <f t="shared" si="63"/>
        <v>0</v>
      </c>
      <c r="AJ33" s="160">
        <f t="shared" si="63"/>
        <v>550</v>
      </c>
      <c r="AK33" s="160">
        <f t="shared" si="63"/>
        <v>0</v>
      </c>
      <c r="AL33" s="160">
        <f t="shared" si="63"/>
        <v>0</v>
      </c>
      <c r="AM33" s="160">
        <f t="shared" si="63"/>
        <v>0</v>
      </c>
      <c r="AN33" s="160">
        <f t="shared" si="63"/>
        <v>0</v>
      </c>
      <c r="AO33" s="160">
        <f t="shared" si="63"/>
        <v>0</v>
      </c>
      <c r="AP33" s="160">
        <f t="shared" si="63"/>
        <v>0</v>
      </c>
      <c r="AQ33" s="160">
        <f t="shared" si="63"/>
        <v>0</v>
      </c>
      <c r="AR33" s="159">
        <f t="shared" si="63"/>
        <v>0</v>
      </c>
      <c r="AS33" s="160">
        <f t="shared" si="63"/>
        <v>0</v>
      </c>
      <c r="AT33" s="160">
        <f t="shared" si="63"/>
        <v>0</v>
      </c>
      <c r="AU33" s="160">
        <f t="shared" si="63"/>
        <v>0</v>
      </c>
      <c r="AV33" s="160">
        <f t="shared" ref="AV33:BF33" si="64">AV206</f>
        <v>0</v>
      </c>
      <c r="AW33" s="160">
        <f t="shared" si="64"/>
        <v>0</v>
      </c>
      <c r="AX33" s="160">
        <f t="shared" si="64"/>
        <v>0</v>
      </c>
      <c r="AY33" s="160">
        <f t="shared" si="64"/>
        <v>0</v>
      </c>
      <c r="AZ33" s="160">
        <f t="shared" si="64"/>
        <v>0</v>
      </c>
      <c r="BA33" s="160">
        <f t="shared" si="64"/>
        <v>0</v>
      </c>
      <c r="BB33" s="160">
        <f t="shared" si="64"/>
        <v>0</v>
      </c>
      <c r="BC33" s="159">
        <f t="shared" si="64"/>
        <v>0</v>
      </c>
      <c r="BD33" s="160">
        <f t="shared" si="64"/>
        <v>0</v>
      </c>
      <c r="BE33" s="160">
        <f t="shared" si="64"/>
        <v>0</v>
      </c>
      <c r="BF33" s="160">
        <f t="shared" si="64"/>
        <v>0</v>
      </c>
      <c r="BG33" s="160">
        <f t="shared" ref="BG33:BQ33" si="65">BG206</f>
        <v>0</v>
      </c>
      <c r="BH33" s="160">
        <f t="shared" si="65"/>
        <v>0</v>
      </c>
      <c r="BI33" s="160">
        <f t="shared" si="65"/>
        <v>0</v>
      </c>
      <c r="BJ33" s="160">
        <f t="shared" si="65"/>
        <v>0</v>
      </c>
      <c r="BK33" s="160">
        <f t="shared" si="65"/>
        <v>0</v>
      </c>
      <c r="BL33" s="160">
        <f t="shared" si="65"/>
        <v>0</v>
      </c>
      <c r="BM33" s="160">
        <f t="shared" si="65"/>
        <v>0</v>
      </c>
      <c r="BN33" s="159">
        <f t="shared" si="65"/>
        <v>0</v>
      </c>
      <c r="BO33" s="160">
        <f t="shared" si="65"/>
        <v>0</v>
      </c>
      <c r="BP33" s="160">
        <f t="shared" si="65"/>
        <v>0</v>
      </c>
      <c r="BQ33" s="160">
        <f t="shared" si="65"/>
        <v>0</v>
      </c>
      <c r="BR33" s="160">
        <f t="shared" ref="BR33:CB33" si="66">BR206</f>
        <v>0</v>
      </c>
      <c r="BS33" s="160">
        <f t="shared" si="66"/>
        <v>0</v>
      </c>
      <c r="BT33" s="160">
        <f t="shared" si="66"/>
        <v>0</v>
      </c>
      <c r="BU33" s="160">
        <f t="shared" si="66"/>
        <v>0</v>
      </c>
      <c r="BV33" s="160">
        <f t="shared" si="66"/>
        <v>0</v>
      </c>
      <c r="BW33" s="160">
        <f t="shared" si="66"/>
        <v>0</v>
      </c>
      <c r="BX33" s="160">
        <f t="shared" si="66"/>
        <v>0</v>
      </c>
      <c r="BY33" s="159">
        <f t="shared" si="66"/>
        <v>1</v>
      </c>
      <c r="BZ33" s="160">
        <f t="shared" si="66"/>
        <v>0</v>
      </c>
      <c r="CA33" s="160">
        <f t="shared" si="66"/>
        <v>0</v>
      </c>
      <c r="CB33" s="160">
        <f t="shared" si="66"/>
        <v>1126</v>
      </c>
    </row>
    <row r="34" spans="1:80" ht="47.25" x14ac:dyDescent="0.25">
      <c r="A34" s="162" t="s">
        <v>47</v>
      </c>
      <c r="B34" s="168" t="s">
        <v>32</v>
      </c>
      <c r="C34" s="164" t="s">
        <v>19</v>
      </c>
      <c r="D34" s="160">
        <f t="shared" ref="D34:Y35" si="67">D214</f>
        <v>0</v>
      </c>
      <c r="E34" s="160">
        <f t="shared" si="67"/>
        <v>0</v>
      </c>
      <c r="F34" s="160">
        <f t="shared" si="67"/>
        <v>0</v>
      </c>
      <c r="G34" s="160">
        <f t="shared" si="67"/>
        <v>0</v>
      </c>
      <c r="H34" s="160">
        <f t="shared" si="67"/>
        <v>0</v>
      </c>
      <c r="I34" s="160">
        <f t="shared" si="67"/>
        <v>0</v>
      </c>
      <c r="J34" s="160">
        <f t="shared" si="67"/>
        <v>0</v>
      </c>
      <c r="K34" s="160">
        <f t="shared" si="67"/>
        <v>0</v>
      </c>
      <c r="L34" s="160">
        <f t="shared" si="67"/>
        <v>0</v>
      </c>
      <c r="M34" s="160">
        <f t="shared" si="67"/>
        <v>0</v>
      </c>
      <c r="N34" s="160">
        <f t="shared" si="67"/>
        <v>0</v>
      </c>
      <c r="O34" s="160">
        <f t="shared" si="67"/>
        <v>0</v>
      </c>
      <c r="P34" s="160">
        <f t="shared" si="67"/>
        <v>0</v>
      </c>
      <c r="Q34" s="160">
        <f t="shared" si="67"/>
        <v>0</v>
      </c>
      <c r="R34" s="160">
        <f t="shared" si="67"/>
        <v>0</v>
      </c>
      <c r="S34" s="160">
        <f t="shared" si="67"/>
        <v>0</v>
      </c>
      <c r="T34" s="160">
        <f t="shared" si="67"/>
        <v>0</v>
      </c>
      <c r="U34" s="160">
        <f t="shared" si="67"/>
        <v>0</v>
      </c>
      <c r="V34" s="160">
        <f t="shared" si="67"/>
        <v>0</v>
      </c>
      <c r="W34" s="160">
        <f t="shared" si="67"/>
        <v>0</v>
      </c>
      <c r="X34" s="160">
        <f t="shared" si="67"/>
        <v>0</v>
      </c>
      <c r="Y34" s="160">
        <f t="shared" si="67"/>
        <v>0</v>
      </c>
      <c r="Z34" s="160">
        <f t="shared" ref="Z34:AU35" si="68">Z214</f>
        <v>0</v>
      </c>
      <c r="AA34" s="160">
        <f t="shared" si="68"/>
        <v>0</v>
      </c>
      <c r="AB34" s="160">
        <f t="shared" si="68"/>
        <v>0</v>
      </c>
      <c r="AC34" s="160">
        <f t="shared" si="68"/>
        <v>0</v>
      </c>
      <c r="AD34" s="160">
        <f t="shared" si="68"/>
        <v>0</v>
      </c>
      <c r="AE34" s="160">
        <f t="shared" si="68"/>
        <v>0</v>
      </c>
      <c r="AF34" s="160">
        <f t="shared" si="68"/>
        <v>0</v>
      </c>
      <c r="AG34" s="160">
        <f t="shared" si="68"/>
        <v>0</v>
      </c>
      <c r="AH34" s="160">
        <f t="shared" si="68"/>
        <v>0</v>
      </c>
      <c r="AI34" s="160">
        <f t="shared" si="68"/>
        <v>0</v>
      </c>
      <c r="AJ34" s="160">
        <f t="shared" si="68"/>
        <v>0</v>
      </c>
      <c r="AK34" s="160">
        <f t="shared" si="68"/>
        <v>0</v>
      </c>
      <c r="AL34" s="160">
        <f t="shared" si="68"/>
        <v>0</v>
      </c>
      <c r="AM34" s="160">
        <f t="shared" si="68"/>
        <v>0</v>
      </c>
      <c r="AN34" s="160">
        <f t="shared" si="68"/>
        <v>0</v>
      </c>
      <c r="AO34" s="160">
        <f t="shared" si="68"/>
        <v>0</v>
      </c>
      <c r="AP34" s="160">
        <f t="shared" si="68"/>
        <v>0</v>
      </c>
      <c r="AQ34" s="160">
        <f t="shared" si="68"/>
        <v>0</v>
      </c>
      <c r="AR34" s="159">
        <f t="shared" si="68"/>
        <v>0</v>
      </c>
      <c r="AS34" s="160">
        <f t="shared" si="68"/>
        <v>0</v>
      </c>
      <c r="AT34" s="160">
        <f t="shared" si="68"/>
        <v>0</v>
      </c>
      <c r="AU34" s="160">
        <f t="shared" si="68"/>
        <v>0</v>
      </c>
      <c r="AV34" s="160">
        <f t="shared" ref="AV34:BF35" si="69">AV214</f>
        <v>0</v>
      </c>
      <c r="AW34" s="160">
        <f t="shared" si="69"/>
        <v>0</v>
      </c>
      <c r="AX34" s="160">
        <f t="shared" si="69"/>
        <v>0</v>
      </c>
      <c r="AY34" s="160">
        <f t="shared" si="69"/>
        <v>0</v>
      </c>
      <c r="AZ34" s="160">
        <f t="shared" si="69"/>
        <v>0</v>
      </c>
      <c r="BA34" s="160">
        <f t="shared" si="69"/>
        <v>0</v>
      </c>
      <c r="BB34" s="160">
        <f t="shared" si="69"/>
        <v>0</v>
      </c>
      <c r="BC34" s="159">
        <f t="shared" si="69"/>
        <v>0</v>
      </c>
      <c r="BD34" s="160">
        <f t="shared" si="69"/>
        <v>0</v>
      </c>
      <c r="BE34" s="160">
        <f t="shared" si="69"/>
        <v>0</v>
      </c>
      <c r="BF34" s="160">
        <f t="shared" si="69"/>
        <v>0</v>
      </c>
      <c r="BG34" s="160">
        <f t="shared" ref="BG34:BQ35" si="70">BG214</f>
        <v>0</v>
      </c>
      <c r="BH34" s="160">
        <f t="shared" si="70"/>
        <v>0</v>
      </c>
      <c r="BI34" s="160">
        <f t="shared" si="70"/>
        <v>0</v>
      </c>
      <c r="BJ34" s="160">
        <f t="shared" si="70"/>
        <v>0</v>
      </c>
      <c r="BK34" s="160">
        <f t="shared" si="70"/>
        <v>0</v>
      </c>
      <c r="BL34" s="160">
        <f t="shared" si="70"/>
        <v>0</v>
      </c>
      <c r="BM34" s="160">
        <f t="shared" si="70"/>
        <v>0</v>
      </c>
      <c r="BN34" s="159">
        <f t="shared" si="70"/>
        <v>0</v>
      </c>
      <c r="BO34" s="160">
        <f t="shared" si="70"/>
        <v>0</v>
      </c>
      <c r="BP34" s="160">
        <f t="shared" si="70"/>
        <v>0</v>
      </c>
      <c r="BQ34" s="160">
        <f t="shared" si="70"/>
        <v>0</v>
      </c>
      <c r="BR34" s="160">
        <f t="shared" ref="BR34:CB34" si="71">BR214</f>
        <v>0</v>
      </c>
      <c r="BS34" s="160">
        <f t="shared" si="71"/>
        <v>0</v>
      </c>
      <c r="BT34" s="160">
        <f t="shared" si="71"/>
        <v>0</v>
      </c>
      <c r="BU34" s="160">
        <f t="shared" si="71"/>
        <v>0</v>
      </c>
      <c r="BV34" s="160">
        <f t="shared" si="71"/>
        <v>0</v>
      </c>
      <c r="BW34" s="160">
        <f t="shared" si="71"/>
        <v>0</v>
      </c>
      <c r="BX34" s="160">
        <f t="shared" si="71"/>
        <v>0</v>
      </c>
      <c r="BY34" s="159">
        <f t="shared" si="71"/>
        <v>0</v>
      </c>
      <c r="BZ34" s="160">
        <f t="shared" si="71"/>
        <v>0</v>
      </c>
      <c r="CA34" s="160">
        <f t="shared" si="71"/>
        <v>0</v>
      </c>
      <c r="CB34" s="160">
        <f t="shared" si="71"/>
        <v>0</v>
      </c>
    </row>
    <row r="35" spans="1:80" ht="31.5" x14ac:dyDescent="0.25">
      <c r="A35" s="162" t="s">
        <v>48</v>
      </c>
      <c r="B35" s="168" t="s">
        <v>34</v>
      </c>
      <c r="C35" s="164" t="s">
        <v>19</v>
      </c>
      <c r="D35" s="160">
        <f t="shared" si="67"/>
        <v>0</v>
      </c>
      <c r="E35" s="160">
        <f t="shared" si="67"/>
        <v>0</v>
      </c>
      <c r="F35" s="160">
        <f t="shared" si="67"/>
        <v>0</v>
      </c>
      <c r="G35" s="160">
        <f t="shared" si="67"/>
        <v>0</v>
      </c>
      <c r="H35" s="160">
        <f t="shared" si="67"/>
        <v>0</v>
      </c>
      <c r="I35" s="160">
        <f t="shared" si="67"/>
        <v>0.56000000000000005</v>
      </c>
      <c r="J35" s="160">
        <f t="shared" si="67"/>
        <v>0</v>
      </c>
      <c r="K35" s="160">
        <f t="shared" si="67"/>
        <v>179</v>
      </c>
      <c r="L35" s="160">
        <f t="shared" si="67"/>
        <v>0</v>
      </c>
      <c r="M35" s="160">
        <f t="shared" si="67"/>
        <v>0</v>
      </c>
      <c r="N35" s="160">
        <f t="shared" si="67"/>
        <v>0</v>
      </c>
      <c r="O35" s="160">
        <f t="shared" ref="O35:Y35" si="72">O215</f>
        <v>0</v>
      </c>
      <c r="P35" s="160">
        <f t="shared" si="72"/>
        <v>0</v>
      </c>
      <c r="Q35" s="160">
        <f t="shared" si="72"/>
        <v>0</v>
      </c>
      <c r="R35" s="160">
        <f t="shared" si="72"/>
        <v>0</v>
      </c>
      <c r="S35" s="160">
        <f t="shared" si="72"/>
        <v>0</v>
      </c>
      <c r="T35" s="160">
        <f t="shared" si="72"/>
        <v>0</v>
      </c>
      <c r="U35" s="160">
        <f t="shared" si="72"/>
        <v>0</v>
      </c>
      <c r="V35" s="160">
        <f t="shared" si="72"/>
        <v>17</v>
      </c>
      <c r="W35" s="160">
        <f t="shared" si="72"/>
        <v>0</v>
      </c>
      <c r="X35" s="160">
        <f t="shared" si="72"/>
        <v>0</v>
      </c>
      <c r="Y35" s="160">
        <f t="shared" si="72"/>
        <v>0</v>
      </c>
      <c r="Z35" s="160">
        <f t="shared" si="68"/>
        <v>0</v>
      </c>
      <c r="AA35" s="160">
        <f t="shared" si="68"/>
        <v>0</v>
      </c>
      <c r="AB35" s="160">
        <f t="shared" si="68"/>
        <v>0</v>
      </c>
      <c r="AC35" s="160">
        <f t="shared" si="68"/>
        <v>0</v>
      </c>
      <c r="AD35" s="160">
        <f t="shared" si="68"/>
        <v>0</v>
      </c>
      <c r="AE35" s="160">
        <f t="shared" si="68"/>
        <v>0</v>
      </c>
      <c r="AF35" s="160">
        <f t="shared" si="68"/>
        <v>0</v>
      </c>
      <c r="AG35" s="160">
        <f t="shared" si="68"/>
        <v>11</v>
      </c>
      <c r="AH35" s="160">
        <f t="shared" si="68"/>
        <v>0</v>
      </c>
      <c r="AI35" s="160">
        <f t="shared" si="68"/>
        <v>0</v>
      </c>
      <c r="AJ35" s="160">
        <f t="shared" si="68"/>
        <v>0</v>
      </c>
      <c r="AK35" s="160">
        <f t="shared" si="68"/>
        <v>0</v>
      </c>
      <c r="AL35" s="160">
        <f t="shared" si="68"/>
        <v>0</v>
      </c>
      <c r="AM35" s="160">
        <f t="shared" si="68"/>
        <v>0</v>
      </c>
      <c r="AN35" s="160">
        <f t="shared" si="68"/>
        <v>0</v>
      </c>
      <c r="AO35" s="160">
        <f t="shared" si="68"/>
        <v>0</v>
      </c>
      <c r="AP35" s="160">
        <f t="shared" si="68"/>
        <v>0</v>
      </c>
      <c r="AQ35" s="160">
        <f t="shared" si="68"/>
        <v>0</v>
      </c>
      <c r="AR35" s="159">
        <f t="shared" si="68"/>
        <v>7</v>
      </c>
      <c r="AS35" s="160">
        <f t="shared" si="68"/>
        <v>0</v>
      </c>
      <c r="AT35" s="160">
        <f t="shared" si="68"/>
        <v>0</v>
      </c>
      <c r="AU35" s="160">
        <f t="shared" si="68"/>
        <v>0</v>
      </c>
      <c r="AV35" s="160">
        <f t="shared" si="69"/>
        <v>0</v>
      </c>
      <c r="AW35" s="160">
        <f t="shared" si="69"/>
        <v>0</v>
      </c>
      <c r="AX35" s="160">
        <f t="shared" si="69"/>
        <v>0</v>
      </c>
      <c r="AY35" s="160">
        <f t="shared" si="69"/>
        <v>0</v>
      </c>
      <c r="AZ35" s="160">
        <f t="shared" si="69"/>
        <v>0</v>
      </c>
      <c r="BA35" s="160">
        <f t="shared" si="69"/>
        <v>0</v>
      </c>
      <c r="BB35" s="160">
        <f t="shared" si="69"/>
        <v>0</v>
      </c>
      <c r="BC35" s="159">
        <f t="shared" si="69"/>
        <v>3</v>
      </c>
      <c r="BD35" s="160">
        <f t="shared" si="69"/>
        <v>0</v>
      </c>
      <c r="BE35" s="160">
        <f t="shared" si="69"/>
        <v>0</v>
      </c>
      <c r="BF35" s="160">
        <f t="shared" si="69"/>
        <v>0</v>
      </c>
      <c r="BG35" s="160">
        <f t="shared" si="70"/>
        <v>0</v>
      </c>
      <c r="BH35" s="160">
        <f t="shared" si="70"/>
        <v>0</v>
      </c>
      <c r="BI35" s="160">
        <f t="shared" si="70"/>
        <v>0</v>
      </c>
      <c r="BJ35" s="160">
        <f t="shared" si="70"/>
        <v>0</v>
      </c>
      <c r="BK35" s="160">
        <f t="shared" si="70"/>
        <v>0</v>
      </c>
      <c r="BL35" s="160">
        <f t="shared" si="70"/>
        <v>0</v>
      </c>
      <c r="BM35" s="160">
        <f t="shared" si="70"/>
        <v>0</v>
      </c>
      <c r="BN35" s="159">
        <f t="shared" si="70"/>
        <v>2</v>
      </c>
      <c r="BO35" s="160">
        <f t="shared" si="70"/>
        <v>0</v>
      </c>
      <c r="BP35" s="160">
        <f t="shared" si="70"/>
        <v>0</v>
      </c>
      <c r="BQ35" s="160">
        <f t="shared" si="70"/>
        <v>0</v>
      </c>
      <c r="BR35" s="160">
        <f t="shared" ref="BR35:CB35" si="73">BR215</f>
        <v>0</v>
      </c>
      <c r="BS35" s="160">
        <f t="shared" si="73"/>
        <v>0</v>
      </c>
      <c r="BT35" s="160">
        <f t="shared" si="73"/>
        <v>0</v>
      </c>
      <c r="BU35" s="160">
        <f t="shared" si="73"/>
        <v>0</v>
      </c>
      <c r="BV35" s="160">
        <f t="shared" si="73"/>
        <v>0</v>
      </c>
      <c r="BW35" s="160">
        <f t="shared" si="73"/>
        <v>0</v>
      </c>
      <c r="BX35" s="160">
        <f t="shared" si="73"/>
        <v>0</v>
      </c>
      <c r="BY35" s="159">
        <f t="shared" si="73"/>
        <v>40</v>
      </c>
      <c r="BZ35" s="160">
        <f t="shared" si="73"/>
        <v>0</v>
      </c>
      <c r="CA35" s="160">
        <f t="shared" si="73"/>
        <v>0</v>
      </c>
      <c r="CB35" s="160">
        <f t="shared" si="73"/>
        <v>0</v>
      </c>
    </row>
    <row r="36" spans="1:80" ht="110.25" x14ac:dyDescent="0.25">
      <c r="A36" s="162" t="s">
        <v>49</v>
      </c>
      <c r="B36" s="168" t="s">
        <v>50</v>
      </c>
      <c r="C36" s="164" t="s">
        <v>19</v>
      </c>
      <c r="D36" s="160">
        <f t="shared" ref="D36:Y36" si="74">SUM(D37:D41)</f>
        <v>0</v>
      </c>
      <c r="E36" s="160">
        <f t="shared" si="74"/>
        <v>0</v>
      </c>
      <c r="F36" s="160">
        <f t="shared" si="74"/>
        <v>0</v>
      </c>
      <c r="G36" s="160">
        <f t="shared" si="74"/>
        <v>0</v>
      </c>
      <c r="H36" s="160">
        <f t="shared" si="74"/>
        <v>0</v>
      </c>
      <c r="I36" s="160">
        <f t="shared" si="74"/>
        <v>0</v>
      </c>
      <c r="J36" s="160">
        <f t="shared" si="74"/>
        <v>0</v>
      </c>
      <c r="K36" s="160">
        <f t="shared" si="74"/>
        <v>0</v>
      </c>
      <c r="L36" s="160">
        <f t="shared" si="74"/>
        <v>0</v>
      </c>
      <c r="M36" s="160">
        <f t="shared" si="74"/>
        <v>0</v>
      </c>
      <c r="N36" s="160">
        <f t="shared" si="74"/>
        <v>0</v>
      </c>
      <c r="O36" s="160">
        <f t="shared" si="74"/>
        <v>0</v>
      </c>
      <c r="P36" s="160">
        <f t="shared" si="74"/>
        <v>0</v>
      </c>
      <c r="Q36" s="160">
        <f t="shared" si="74"/>
        <v>0</v>
      </c>
      <c r="R36" s="160">
        <f t="shared" si="74"/>
        <v>0</v>
      </c>
      <c r="S36" s="160">
        <f t="shared" si="74"/>
        <v>0</v>
      </c>
      <c r="T36" s="160">
        <f t="shared" si="74"/>
        <v>0</v>
      </c>
      <c r="U36" s="160">
        <f t="shared" si="74"/>
        <v>0</v>
      </c>
      <c r="V36" s="160">
        <f t="shared" si="74"/>
        <v>0</v>
      </c>
      <c r="W36" s="160">
        <f t="shared" si="74"/>
        <v>0</v>
      </c>
      <c r="X36" s="160">
        <f t="shared" si="74"/>
        <v>0</v>
      </c>
      <c r="Y36" s="160">
        <f t="shared" si="74"/>
        <v>0</v>
      </c>
      <c r="Z36" s="160">
        <f t="shared" ref="Z36:AU36" si="75">SUM(Z37:Z41)</f>
        <v>0</v>
      </c>
      <c r="AA36" s="160">
        <f t="shared" si="75"/>
        <v>0</v>
      </c>
      <c r="AB36" s="160">
        <f t="shared" si="75"/>
        <v>0</v>
      </c>
      <c r="AC36" s="160">
        <f t="shared" si="75"/>
        <v>0</v>
      </c>
      <c r="AD36" s="160">
        <f t="shared" si="75"/>
        <v>0</v>
      </c>
      <c r="AE36" s="160">
        <f t="shared" si="75"/>
        <v>0</v>
      </c>
      <c r="AF36" s="160">
        <f t="shared" si="75"/>
        <v>0</v>
      </c>
      <c r="AG36" s="160">
        <f t="shared" si="75"/>
        <v>0</v>
      </c>
      <c r="AH36" s="160">
        <f t="shared" si="75"/>
        <v>0</v>
      </c>
      <c r="AI36" s="160">
        <f t="shared" si="75"/>
        <v>0</v>
      </c>
      <c r="AJ36" s="160">
        <f t="shared" si="75"/>
        <v>0</v>
      </c>
      <c r="AK36" s="160">
        <f t="shared" si="75"/>
        <v>0</v>
      </c>
      <c r="AL36" s="160">
        <f t="shared" si="75"/>
        <v>0</v>
      </c>
      <c r="AM36" s="160">
        <f t="shared" si="75"/>
        <v>0</v>
      </c>
      <c r="AN36" s="160">
        <f t="shared" si="75"/>
        <v>0</v>
      </c>
      <c r="AO36" s="160">
        <f t="shared" si="75"/>
        <v>0</v>
      </c>
      <c r="AP36" s="160">
        <f t="shared" si="75"/>
        <v>0</v>
      </c>
      <c r="AQ36" s="160">
        <f t="shared" si="75"/>
        <v>0</v>
      </c>
      <c r="AR36" s="159">
        <f t="shared" si="75"/>
        <v>0</v>
      </c>
      <c r="AS36" s="160">
        <f t="shared" si="75"/>
        <v>0</v>
      </c>
      <c r="AT36" s="160">
        <f t="shared" si="75"/>
        <v>0</v>
      </c>
      <c r="AU36" s="160">
        <f t="shared" si="75"/>
        <v>0</v>
      </c>
      <c r="AV36" s="160">
        <f t="shared" ref="AV36:BF36" si="76">SUM(AV37:AV41)</f>
        <v>0</v>
      </c>
      <c r="AW36" s="160">
        <f t="shared" si="76"/>
        <v>0</v>
      </c>
      <c r="AX36" s="160">
        <f t="shared" si="76"/>
        <v>0</v>
      </c>
      <c r="AY36" s="160">
        <f t="shared" si="76"/>
        <v>0</v>
      </c>
      <c r="AZ36" s="160">
        <f t="shared" si="76"/>
        <v>0</v>
      </c>
      <c r="BA36" s="160">
        <f t="shared" si="76"/>
        <v>0</v>
      </c>
      <c r="BB36" s="160">
        <f t="shared" si="76"/>
        <v>0</v>
      </c>
      <c r="BC36" s="159">
        <f t="shared" si="76"/>
        <v>0</v>
      </c>
      <c r="BD36" s="160">
        <f t="shared" si="76"/>
        <v>0</v>
      </c>
      <c r="BE36" s="160">
        <f t="shared" si="76"/>
        <v>0</v>
      </c>
      <c r="BF36" s="160">
        <f t="shared" si="76"/>
        <v>0</v>
      </c>
      <c r="BG36" s="160">
        <f t="shared" ref="BG36:BQ36" si="77">SUM(BG37:BG41)</f>
        <v>0</v>
      </c>
      <c r="BH36" s="160">
        <f t="shared" si="77"/>
        <v>0</v>
      </c>
      <c r="BI36" s="160">
        <f t="shared" si="77"/>
        <v>0</v>
      </c>
      <c r="BJ36" s="160">
        <f t="shared" si="77"/>
        <v>0</v>
      </c>
      <c r="BK36" s="160">
        <f t="shared" si="77"/>
        <v>0</v>
      </c>
      <c r="BL36" s="160">
        <f t="shared" si="77"/>
        <v>0</v>
      </c>
      <c r="BM36" s="160">
        <f t="shared" si="77"/>
        <v>0</v>
      </c>
      <c r="BN36" s="159">
        <f t="shared" si="77"/>
        <v>0</v>
      </c>
      <c r="BO36" s="160">
        <f t="shared" si="77"/>
        <v>0</v>
      </c>
      <c r="BP36" s="160">
        <f t="shared" si="77"/>
        <v>0</v>
      </c>
      <c r="BQ36" s="160">
        <f t="shared" si="77"/>
        <v>0</v>
      </c>
      <c r="BR36" s="160">
        <f t="shared" ref="BR36:CB36" si="78">SUM(BR37:BR41)</f>
        <v>0</v>
      </c>
      <c r="BS36" s="160">
        <f t="shared" si="78"/>
        <v>0</v>
      </c>
      <c r="BT36" s="160">
        <f t="shared" si="78"/>
        <v>0</v>
      </c>
      <c r="BU36" s="160">
        <f t="shared" si="78"/>
        <v>0</v>
      </c>
      <c r="BV36" s="160">
        <f t="shared" si="78"/>
        <v>0</v>
      </c>
      <c r="BW36" s="160">
        <f t="shared" si="78"/>
        <v>0</v>
      </c>
      <c r="BX36" s="160">
        <f t="shared" si="78"/>
        <v>0</v>
      </c>
      <c r="BY36" s="159">
        <f t="shared" si="78"/>
        <v>0</v>
      </c>
      <c r="BZ36" s="160">
        <f t="shared" si="78"/>
        <v>0</v>
      </c>
      <c r="CA36" s="160">
        <f t="shared" si="78"/>
        <v>0</v>
      </c>
      <c r="CB36" s="160">
        <f t="shared" si="78"/>
        <v>0</v>
      </c>
    </row>
    <row r="37" spans="1:80" x14ac:dyDescent="0.25">
      <c r="A37" s="162" t="s">
        <v>51</v>
      </c>
      <c r="B37" s="168" t="s">
        <v>40</v>
      </c>
      <c r="C37" s="164" t="s">
        <v>19</v>
      </c>
      <c r="D37" s="160">
        <f t="shared" ref="D37:N37" si="79">D356</f>
        <v>0</v>
      </c>
      <c r="E37" s="160">
        <f t="shared" si="79"/>
        <v>0</v>
      </c>
      <c r="F37" s="160">
        <f t="shared" si="79"/>
        <v>0</v>
      </c>
      <c r="G37" s="160">
        <f t="shared" si="79"/>
        <v>0</v>
      </c>
      <c r="H37" s="160">
        <f t="shared" si="79"/>
        <v>0</v>
      </c>
      <c r="I37" s="160">
        <f t="shared" si="79"/>
        <v>0</v>
      </c>
      <c r="J37" s="160">
        <f t="shared" si="79"/>
        <v>0</v>
      </c>
      <c r="K37" s="160">
        <f t="shared" si="79"/>
        <v>0</v>
      </c>
      <c r="L37" s="160">
        <f t="shared" si="79"/>
        <v>0</v>
      </c>
      <c r="M37" s="160">
        <f t="shared" si="79"/>
        <v>0</v>
      </c>
      <c r="N37" s="160">
        <f t="shared" si="79"/>
        <v>0</v>
      </c>
      <c r="O37" s="160">
        <f t="shared" ref="O37:U37" si="80">O356</f>
        <v>0</v>
      </c>
      <c r="P37" s="160">
        <f t="shared" si="80"/>
        <v>0</v>
      </c>
      <c r="Q37" s="160">
        <f t="shared" si="80"/>
        <v>0</v>
      </c>
      <c r="R37" s="160">
        <f t="shared" si="80"/>
        <v>0</v>
      </c>
      <c r="S37" s="160">
        <f t="shared" si="80"/>
        <v>0</v>
      </c>
      <c r="T37" s="160">
        <f t="shared" si="80"/>
        <v>0</v>
      </c>
      <c r="U37" s="160">
        <f t="shared" si="80"/>
        <v>0</v>
      </c>
      <c r="V37" s="160">
        <f t="shared" ref="V37:AU37" si="81">V356</f>
        <v>0</v>
      </c>
      <c r="W37" s="160">
        <f t="shared" si="81"/>
        <v>0</v>
      </c>
      <c r="X37" s="160">
        <f t="shared" si="81"/>
        <v>0</v>
      </c>
      <c r="Y37" s="160">
        <f t="shared" si="81"/>
        <v>0</v>
      </c>
      <c r="Z37" s="160">
        <f t="shared" si="81"/>
        <v>0</v>
      </c>
      <c r="AA37" s="160">
        <f t="shared" si="81"/>
        <v>0</v>
      </c>
      <c r="AB37" s="160">
        <f t="shared" si="81"/>
        <v>0</v>
      </c>
      <c r="AC37" s="160">
        <f t="shared" si="81"/>
        <v>0</v>
      </c>
      <c r="AD37" s="160">
        <f t="shared" si="81"/>
        <v>0</v>
      </c>
      <c r="AE37" s="160">
        <f t="shared" si="81"/>
        <v>0</v>
      </c>
      <c r="AF37" s="160">
        <f t="shared" si="81"/>
        <v>0</v>
      </c>
      <c r="AG37" s="160">
        <f t="shared" si="81"/>
        <v>0</v>
      </c>
      <c r="AH37" s="160">
        <f t="shared" si="81"/>
        <v>0</v>
      </c>
      <c r="AI37" s="160">
        <f t="shared" si="81"/>
        <v>0</v>
      </c>
      <c r="AJ37" s="160">
        <f t="shared" si="81"/>
        <v>0</v>
      </c>
      <c r="AK37" s="160">
        <f t="shared" si="81"/>
        <v>0</v>
      </c>
      <c r="AL37" s="160">
        <f t="shared" si="81"/>
        <v>0</v>
      </c>
      <c r="AM37" s="160">
        <f t="shared" si="81"/>
        <v>0</v>
      </c>
      <c r="AN37" s="160">
        <f t="shared" si="81"/>
        <v>0</v>
      </c>
      <c r="AO37" s="160">
        <f t="shared" si="81"/>
        <v>0</v>
      </c>
      <c r="AP37" s="160">
        <f t="shared" si="81"/>
        <v>0</v>
      </c>
      <c r="AQ37" s="160">
        <f t="shared" si="81"/>
        <v>0</v>
      </c>
      <c r="AR37" s="160">
        <f t="shared" si="81"/>
        <v>0</v>
      </c>
      <c r="AS37" s="160">
        <f t="shared" si="81"/>
        <v>0</v>
      </c>
      <c r="AT37" s="160">
        <f t="shared" si="81"/>
        <v>0</v>
      </c>
      <c r="AU37" s="160">
        <f t="shared" si="81"/>
        <v>0</v>
      </c>
      <c r="AV37" s="160">
        <f t="shared" ref="AV37:BF37" si="82">AV356</f>
        <v>0</v>
      </c>
      <c r="AW37" s="160">
        <f t="shared" si="82"/>
        <v>0</v>
      </c>
      <c r="AX37" s="160">
        <f t="shared" si="82"/>
        <v>0</v>
      </c>
      <c r="AY37" s="160">
        <f t="shared" si="82"/>
        <v>0</v>
      </c>
      <c r="AZ37" s="160">
        <f t="shared" si="82"/>
        <v>0</v>
      </c>
      <c r="BA37" s="160">
        <f t="shared" si="82"/>
        <v>0</v>
      </c>
      <c r="BB37" s="160">
        <f t="shared" si="82"/>
        <v>0</v>
      </c>
      <c r="BC37" s="160">
        <f t="shared" si="82"/>
        <v>0</v>
      </c>
      <c r="BD37" s="160">
        <f t="shared" si="82"/>
        <v>0</v>
      </c>
      <c r="BE37" s="160">
        <f t="shared" si="82"/>
        <v>0</v>
      </c>
      <c r="BF37" s="160">
        <f t="shared" si="82"/>
        <v>0</v>
      </c>
      <c r="BG37" s="160">
        <f t="shared" ref="BG37:BQ37" si="83">BG356</f>
        <v>0</v>
      </c>
      <c r="BH37" s="160">
        <f t="shared" si="83"/>
        <v>0</v>
      </c>
      <c r="BI37" s="160">
        <f t="shared" si="83"/>
        <v>0</v>
      </c>
      <c r="BJ37" s="160">
        <f t="shared" si="83"/>
        <v>0</v>
      </c>
      <c r="BK37" s="160">
        <f t="shared" si="83"/>
        <v>0</v>
      </c>
      <c r="BL37" s="160">
        <f t="shared" si="83"/>
        <v>0</v>
      </c>
      <c r="BM37" s="160">
        <f t="shared" si="83"/>
        <v>0</v>
      </c>
      <c r="BN37" s="160">
        <f t="shared" si="83"/>
        <v>0</v>
      </c>
      <c r="BO37" s="160">
        <f t="shared" si="83"/>
        <v>0</v>
      </c>
      <c r="BP37" s="160">
        <f t="shared" si="83"/>
        <v>0</v>
      </c>
      <c r="BQ37" s="160">
        <f t="shared" si="83"/>
        <v>0</v>
      </c>
      <c r="BR37" s="160">
        <f t="shared" ref="BR37:CB37" si="84">BR356</f>
        <v>0</v>
      </c>
      <c r="BS37" s="160">
        <f t="shared" si="84"/>
        <v>0</v>
      </c>
      <c r="BT37" s="160">
        <f t="shared" si="84"/>
        <v>0</v>
      </c>
      <c r="BU37" s="160">
        <f t="shared" si="84"/>
        <v>0</v>
      </c>
      <c r="BV37" s="160">
        <f t="shared" si="84"/>
        <v>0</v>
      </c>
      <c r="BW37" s="160">
        <f t="shared" si="84"/>
        <v>0</v>
      </c>
      <c r="BX37" s="160">
        <f t="shared" si="84"/>
        <v>0</v>
      </c>
      <c r="BY37" s="160">
        <f t="shared" si="84"/>
        <v>0</v>
      </c>
      <c r="BZ37" s="160">
        <f t="shared" si="84"/>
        <v>0</v>
      </c>
      <c r="CA37" s="160">
        <f t="shared" si="84"/>
        <v>0</v>
      </c>
      <c r="CB37" s="160">
        <f t="shared" si="84"/>
        <v>0</v>
      </c>
    </row>
    <row r="38" spans="1:80" ht="47.25" x14ac:dyDescent="0.25">
      <c r="A38" s="162" t="s">
        <v>52</v>
      </c>
      <c r="B38" s="168" t="s">
        <v>53</v>
      </c>
      <c r="C38" s="164" t="s">
        <v>19</v>
      </c>
      <c r="D38" s="160">
        <f t="shared" ref="D38:N38" si="85">D362</f>
        <v>0</v>
      </c>
      <c r="E38" s="160">
        <f t="shared" si="85"/>
        <v>0</v>
      </c>
      <c r="F38" s="160">
        <f t="shared" si="85"/>
        <v>0</v>
      </c>
      <c r="G38" s="160">
        <f t="shared" si="85"/>
        <v>0</v>
      </c>
      <c r="H38" s="160">
        <f t="shared" si="85"/>
        <v>0</v>
      </c>
      <c r="I38" s="160">
        <f t="shared" si="85"/>
        <v>0</v>
      </c>
      <c r="J38" s="160">
        <f t="shared" si="85"/>
        <v>0</v>
      </c>
      <c r="K38" s="160">
        <f t="shared" si="85"/>
        <v>0</v>
      </c>
      <c r="L38" s="160">
        <f t="shared" si="85"/>
        <v>0</v>
      </c>
      <c r="M38" s="160">
        <f t="shared" si="85"/>
        <v>0</v>
      </c>
      <c r="N38" s="160">
        <f t="shared" si="85"/>
        <v>0</v>
      </c>
      <c r="O38" s="160">
        <f t="shared" ref="O38:Y38" si="86">O362</f>
        <v>0</v>
      </c>
      <c r="P38" s="160">
        <f t="shared" si="86"/>
        <v>0</v>
      </c>
      <c r="Q38" s="160">
        <f t="shared" si="86"/>
        <v>0</v>
      </c>
      <c r="R38" s="160">
        <f t="shared" si="86"/>
        <v>0</v>
      </c>
      <c r="S38" s="160">
        <f t="shared" si="86"/>
        <v>0</v>
      </c>
      <c r="T38" s="160">
        <f t="shared" si="86"/>
        <v>0</v>
      </c>
      <c r="U38" s="160">
        <f t="shared" si="86"/>
        <v>0</v>
      </c>
      <c r="V38" s="160">
        <f t="shared" si="86"/>
        <v>0</v>
      </c>
      <c r="W38" s="160">
        <f t="shared" si="86"/>
        <v>0</v>
      </c>
      <c r="X38" s="160">
        <f t="shared" si="86"/>
        <v>0</v>
      </c>
      <c r="Y38" s="160">
        <f t="shared" si="86"/>
        <v>0</v>
      </c>
      <c r="Z38" s="160">
        <f t="shared" ref="Z38:AU38" si="87">Z360</f>
        <v>0</v>
      </c>
      <c r="AA38" s="160">
        <f t="shared" si="87"/>
        <v>0</v>
      </c>
      <c r="AB38" s="160">
        <f t="shared" si="87"/>
        <v>0</v>
      </c>
      <c r="AC38" s="160">
        <f t="shared" si="87"/>
        <v>0</v>
      </c>
      <c r="AD38" s="160">
        <f t="shared" si="87"/>
        <v>0</v>
      </c>
      <c r="AE38" s="160">
        <f t="shared" si="87"/>
        <v>0</v>
      </c>
      <c r="AF38" s="160">
        <f t="shared" si="87"/>
        <v>0</v>
      </c>
      <c r="AG38" s="160">
        <f t="shared" si="87"/>
        <v>0</v>
      </c>
      <c r="AH38" s="160">
        <f t="shared" si="87"/>
        <v>0</v>
      </c>
      <c r="AI38" s="160">
        <f t="shared" si="87"/>
        <v>0</v>
      </c>
      <c r="AJ38" s="160">
        <f t="shared" si="87"/>
        <v>0</v>
      </c>
      <c r="AK38" s="160">
        <f t="shared" si="87"/>
        <v>0</v>
      </c>
      <c r="AL38" s="160">
        <f t="shared" si="87"/>
        <v>0</v>
      </c>
      <c r="AM38" s="160">
        <f t="shared" si="87"/>
        <v>0</v>
      </c>
      <c r="AN38" s="160">
        <f t="shared" si="87"/>
        <v>0</v>
      </c>
      <c r="AO38" s="160">
        <f t="shared" si="87"/>
        <v>0</v>
      </c>
      <c r="AP38" s="160">
        <f t="shared" si="87"/>
        <v>0</v>
      </c>
      <c r="AQ38" s="160">
        <f t="shared" si="87"/>
        <v>0</v>
      </c>
      <c r="AR38" s="159">
        <f t="shared" si="87"/>
        <v>0</v>
      </c>
      <c r="AS38" s="160">
        <f t="shared" si="87"/>
        <v>0</v>
      </c>
      <c r="AT38" s="160">
        <f t="shared" si="87"/>
        <v>0</v>
      </c>
      <c r="AU38" s="160">
        <f t="shared" si="87"/>
        <v>0</v>
      </c>
      <c r="AV38" s="160">
        <f t="shared" ref="AV38:BF38" si="88">AV360</f>
        <v>0</v>
      </c>
      <c r="AW38" s="160">
        <f t="shared" si="88"/>
        <v>0</v>
      </c>
      <c r="AX38" s="160">
        <f t="shared" si="88"/>
        <v>0</v>
      </c>
      <c r="AY38" s="160">
        <f t="shared" si="88"/>
        <v>0</v>
      </c>
      <c r="AZ38" s="160">
        <f t="shared" si="88"/>
        <v>0</v>
      </c>
      <c r="BA38" s="160">
        <f t="shared" si="88"/>
        <v>0</v>
      </c>
      <c r="BB38" s="160">
        <f t="shared" si="88"/>
        <v>0</v>
      </c>
      <c r="BC38" s="159">
        <f t="shared" si="88"/>
        <v>0</v>
      </c>
      <c r="BD38" s="160">
        <f t="shared" si="88"/>
        <v>0</v>
      </c>
      <c r="BE38" s="160">
        <f t="shared" si="88"/>
        <v>0</v>
      </c>
      <c r="BF38" s="160">
        <f t="shared" si="88"/>
        <v>0</v>
      </c>
      <c r="BG38" s="160">
        <f t="shared" ref="BG38:BQ38" si="89">BG360</f>
        <v>0</v>
      </c>
      <c r="BH38" s="160">
        <f t="shared" si="89"/>
        <v>0</v>
      </c>
      <c r="BI38" s="160">
        <f t="shared" si="89"/>
        <v>0</v>
      </c>
      <c r="BJ38" s="160">
        <f t="shared" si="89"/>
        <v>0</v>
      </c>
      <c r="BK38" s="160">
        <f t="shared" si="89"/>
        <v>0</v>
      </c>
      <c r="BL38" s="160">
        <f t="shared" si="89"/>
        <v>0</v>
      </c>
      <c r="BM38" s="160">
        <f t="shared" si="89"/>
        <v>0</v>
      </c>
      <c r="BN38" s="159">
        <f t="shared" si="89"/>
        <v>0</v>
      </c>
      <c r="BO38" s="160">
        <f t="shared" si="89"/>
        <v>0</v>
      </c>
      <c r="BP38" s="160">
        <f t="shared" si="89"/>
        <v>0</v>
      </c>
      <c r="BQ38" s="160">
        <f t="shared" si="89"/>
        <v>0</v>
      </c>
      <c r="BR38" s="160">
        <f t="shared" ref="BR38:CB38" si="90">BR360</f>
        <v>0</v>
      </c>
      <c r="BS38" s="160">
        <f t="shared" si="90"/>
        <v>0</v>
      </c>
      <c r="BT38" s="160">
        <f t="shared" si="90"/>
        <v>0</v>
      </c>
      <c r="BU38" s="160">
        <f t="shared" si="90"/>
        <v>0</v>
      </c>
      <c r="BV38" s="160">
        <f t="shared" si="90"/>
        <v>0</v>
      </c>
      <c r="BW38" s="160">
        <f t="shared" si="90"/>
        <v>0</v>
      </c>
      <c r="BX38" s="160">
        <f t="shared" si="90"/>
        <v>0</v>
      </c>
      <c r="BY38" s="159">
        <f t="shared" si="90"/>
        <v>0</v>
      </c>
      <c r="BZ38" s="160">
        <f t="shared" si="90"/>
        <v>0</v>
      </c>
      <c r="CA38" s="160">
        <f t="shared" si="90"/>
        <v>0</v>
      </c>
      <c r="CB38" s="160">
        <f t="shared" si="90"/>
        <v>0</v>
      </c>
    </row>
    <row r="39" spans="1:80" ht="31.5" x14ac:dyDescent="0.25">
      <c r="A39" s="162" t="s">
        <v>54</v>
      </c>
      <c r="B39" s="168" t="s">
        <v>55</v>
      </c>
      <c r="C39" s="164" t="s">
        <v>19</v>
      </c>
      <c r="D39" s="160">
        <f t="shared" ref="D39:N39" si="91">D369</f>
        <v>0</v>
      </c>
      <c r="E39" s="160">
        <f t="shared" si="91"/>
        <v>0</v>
      </c>
      <c r="F39" s="160">
        <f t="shared" si="91"/>
        <v>0</v>
      </c>
      <c r="G39" s="160">
        <f t="shared" si="91"/>
        <v>0</v>
      </c>
      <c r="H39" s="160">
        <f t="shared" si="91"/>
        <v>0</v>
      </c>
      <c r="I39" s="160">
        <f t="shared" si="91"/>
        <v>0</v>
      </c>
      <c r="J39" s="160">
        <f t="shared" si="91"/>
        <v>0</v>
      </c>
      <c r="K39" s="160">
        <f t="shared" si="91"/>
        <v>0</v>
      </c>
      <c r="L39" s="160">
        <f t="shared" si="91"/>
        <v>0</v>
      </c>
      <c r="M39" s="160">
        <f t="shared" si="91"/>
        <v>0</v>
      </c>
      <c r="N39" s="160">
        <f t="shared" si="91"/>
        <v>0</v>
      </c>
      <c r="O39" s="160">
        <f t="shared" ref="O39:Y39" si="92">O369</f>
        <v>0</v>
      </c>
      <c r="P39" s="160">
        <f t="shared" si="92"/>
        <v>0</v>
      </c>
      <c r="Q39" s="160">
        <f t="shared" si="92"/>
        <v>0</v>
      </c>
      <c r="R39" s="160">
        <f t="shared" si="92"/>
        <v>0</v>
      </c>
      <c r="S39" s="160">
        <f t="shared" si="92"/>
        <v>0</v>
      </c>
      <c r="T39" s="160">
        <f t="shared" si="92"/>
        <v>0</v>
      </c>
      <c r="U39" s="160">
        <f t="shared" si="92"/>
        <v>0</v>
      </c>
      <c r="V39" s="160">
        <f t="shared" si="92"/>
        <v>0</v>
      </c>
      <c r="W39" s="160">
        <f t="shared" si="92"/>
        <v>0</v>
      </c>
      <c r="X39" s="160">
        <f t="shared" si="92"/>
        <v>0</v>
      </c>
      <c r="Y39" s="160">
        <f t="shared" si="92"/>
        <v>0</v>
      </c>
      <c r="Z39" s="160">
        <f t="shared" ref="Z39:AU39" si="93">Z367</f>
        <v>0</v>
      </c>
      <c r="AA39" s="160">
        <f t="shared" si="93"/>
        <v>0</v>
      </c>
      <c r="AB39" s="160">
        <f t="shared" si="93"/>
        <v>0</v>
      </c>
      <c r="AC39" s="160">
        <f t="shared" si="93"/>
        <v>0</v>
      </c>
      <c r="AD39" s="160">
        <f t="shared" si="93"/>
        <v>0</v>
      </c>
      <c r="AE39" s="160">
        <f t="shared" si="93"/>
        <v>0</v>
      </c>
      <c r="AF39" s="160">
        <f t="shared" si="93"/>
        <v>0</v>
      </c>
      <c r="AG39" s="160">
        <f t="shared" si="93"/>
        <v>0</v>
      </c>
      <c r="AH39" s="160">
        <f t="shared" si="93"/>
        <v>0</v>
      </c>
      <c r="AI39" s="160">
        <f t="shared" si="93"/>
        <v>0</v>
      </c>
      <c r="AJ39" s="160">
        <f t="shared" si="93"/>
        <v>0</v>
      </c>
      <c r="AK39" s="160">
        <f t="shared" si="93"/>
        <v>0</v>
      </c>
      <c r="AL39" s="160">
        <f t="shared" si="93"/>
        <v>0</v>
      </c>
      <c r="AM39" s="160">
        <f t="shared" si="93"/>
        <v>0</v>
      </c>
      <c r="AN39" s="160">
        <f t="shared" si="93"/>
        <v>0</v>
      </c>
      <c r="AO39" s="160">
        <f t="shared" si="93"/>
        <v>0</v>
      </c>
      <c r="AP39" s="160">
        <f t="shared" si="93"/>
        <v>0</v>
      </c>
      <c r="AQ39" s="160">
        <f t="shared" si="93"/>
        <v>0</v>
      </c>
      <c r="AR39" s="159">
        <f t="shared" si="93"/>
        <v>0</v>
      </c>
      <c r="AS39" s="160">
        <f t="shared" si="93"/>
        <v>0</v>
      </c>
      <c r="AT39" s="160">
        <f t="shared" si="93"/>
        <v>0</v>
      </c>
      <c r="AU39" s="160">
        <f t="shared" si="93"/>
        <v>0</v>
      </c>
      <c r="AV39" s="160">
        <f t="shared" ref="AV39:BF39" si="94">AV367</f>
        <v>0</v>
      </c>
      <c r="AW39" s="160">
        <f t="shared" si="94"/>
        <v>0</v>
      </c>
      <c r="AX39" s="160">
        <f t="shared" si="94"/>
        <v>0</v>
      </c>
      <c r="AY39" s="160">
        <f t="shared" si="94"/>
        <v>0</v>
      </c>
      <c r="AZ39" s="160">
        <f t="shared" si="94"/>
        <v>0</v>
      </c>
      <c r="BA39" s="160">
        <f t="shared" si="94"/>
        <v>0</v>
      </c>
      <c r="BB39" s="160">
        <f t="shared" si="94"/>
        <v>0</v>
      </c>
      <c r="BC39" s="159">
        <f t="shared" si="94"/>
        <v>0</v>
      </c>
      <c r="BD39" s="160">
        <f t="shared" si="94"/>
        <v>0</v>
      </c>
      <c r="BE39" s="160">
        <f t="shared" si="94"/>
        <v>0</v>
      </c>
      <c r="BF39" s="160">
        <f t="shared" si="94"/>
        <v>0</v>
      </c>
      <c r="BG39" s="160">
        <f t="shared" ref="BG39:BQ39" si="95">BG367</f>
        <v>0</v>
      </c>
      <c r="BH39" s="160">
        <f t="shared" si="95"/>
        <v>0</v>
      </c>
      <c r="BI39" s="160">
        <f t="shared" si="95"/>
        <v>0</v>
      </c>
      <c r="BJ39" s="160">
        <f t="shared" si="95"/>
        <v>0</v>
      </c>
      <c r="BK39" s="160">
        <f t="shared" si="95"/>
        <v>0</v>
      </c>
      <c r="BL39" s="160">
        <f t="shared" si="95"/>
        <v>0</v>
      </c>
      <c r="BM39" s="160">
        <f t="shared" si="95"/>
        <v>0</v>
      </c>
      <c r="BN39" s="159">
        <f t="shared" si="95"/>
        <v>0</v>
      </c>
      <c r="BO39" s="160">
        <f t="shared" si="95"/>
        <v>0</v>
      </c>
      <c r="BP39" s="160">
        <f t="shared" si="95"/>
        <v>0</v>
      </c>
      <c r="BQ39" s="160">
        <f t="shared" si="95"/>
        <v>0</v>
      </c>
      <c r="BR39" s="160">
        <f t="shared" ref="BR39:CB39" si="96">BR367</f>
        <v>0</v>
      </c>
      <c r="BS39" s="160">
        <f t="shared" si="96"/>
        <v>0</v>
      </c>
      <c r="BT39" s="160">
        <f t="shared" si="96"/>
        <v>0</v>
      </c>
      <c r="BU39" s="160">
        <f t="shared" si="96"/>
        <v>0</v>
      </c>
      <c r="BV39" s="160">
        <f t="shared" si="96"/>
        <v>0</v>
      </c>
      <c r="BW39" s="160">
        <f t="shared" si="96"/>
        <v>0</v>
      </c>
      <c r="BX39" s="160">
        <f t="shared" si="96"/>
        <v>0</v>
      </c>
      <c r="BY39" s="159">
        <f t="shared" si="96"/>
        <v>0</v>
      </c>
      <c r="BZ39" s="160">
        <f t="shared" si="96"/>
        <v>0</v>
      </c>
      <c r="CA39" s="160">
        <f t="shared" si="96"/>
        <v>0</v>
      </c>
      <c r="CB39" s="160">
        <f t="shared" si="96"/>
        <v>0</v>
      </c>
    </row>
    <row r="40" spans="1:80" ht="47.25" x14ac:dyDescent="0.25">
      <c r="A40" s="162" t="s">
        <v>56</v>
      </c>
      <c r="B40" s="168" t="s">
        <v>32</v>
      </c>
      <c r="C40" s="164" t="s">
        <v>19</v>
      </c>
      <c r="D40" s="160">
        <f t="shared" ref="D40:N42" si="97">D376</f>
        <v>0</v>
      </c>
      <c r="E40" s="160">
        <f t="shared" si="97"/>
        <v>0</v>
      </c>
      <c r="F40" s="160">
        <f t="shared" si="97"/>
        <v>0</v>
      </c>
      <c r="G40" s="160">
        <f t="shared" si="97"/>
        <v>0</v>
      </c>
      <c r="H40" s="160">
        <f t="shared" si="97"/>
        <v>0</v>
      </c>
      <c r="I40" s="160">
        <f t="shared" si="97"/>
        <v>0</v>
      </c>
      <c r="J40" s="160">
        <f t="shared" si="97"/>
        <v>0</v>
      </c>
      <c r="K40" s="160">
        <f t="shared" si="97"/>
        <v>0</v>
      </c>
      <c r="L40" s="160">
        <f t="shared" si="97"/>
        <v>0</v>
      </c>
      <c r="M40" s="160">
        <f t="shared" si="97"/>
        <v>0</v>
      </c>
      <c r="N40" s="160">
        <f t="shared" si="97"/>
        <v>0</v>
      </c>
      <c r="O40" s="160">
        <f t="shared" ref="O40:Y42" si="98">O376</f>
        <v>0</v>
      </c>
      <c r="P40" s="160">
        <f t="shared" si="98"/>
        <v>0</v>
      </c>
      <c r="Q40" s="160">
        <f t="shared" si="98"/>
        <v>0</v>
      </c>
      <c r="R40" s="160">
        <f t="shared" si="98"/>
        <v>0</v>
      </c>
      <c r="S40" s="160">
        <f t="shared" si="98"/>
        <v>0</v>
      </c>
      <c r="T40" s="160">
        <f t="shared" si="98"/>
        <v>0</v>
      </c>
      <c r="U40" s="160">
        <f t="shared" si="98"/>
        <v>0</v>
      </c>
      <c r="V40" s="160">
        <f t="shared" si="98"/>
        <v>0</v>
      </c>
      <c r="W40" s="160">
        <f t="shared" si="98"/>
        <v>0</v>
      </c>
      <c r="X40" s="160">
        <f t="shared" si="98"/>
        <v>0</v>
      </c>
      <c r="Y40" s="160">
        <f t="shared" si="98"/>
        <v>0</v>
      </c>
      <c r="Z40" s="160">
        <f t="shared" ref="Z40:AU42" si="99">Z374</f>
        <v>0</v>
      </c>
      <c r="AA40" s="160">
        <f t="shared" si="99"/>
        <v>0</v>
      </c>
      <c r="AB40" s="160">
        <f t="shared" si="99"/>
        <v>0</v>
      </c>
      <c r="AC40" s="160">
        <f t="shared" si="99"/>
        <v>0</v>
      </c>
      <c r="AD40" s="160">
        <f t="shared" si="99"/>
        <v>0</v>
      </c>
      <c r="AE40" s="160">
        <f t="shared" si="99"/>
        <v>0</v>
      </c>
      <c r="AF40" s="160">
        <f t="shared" si="99"/>
        <v>0</v>
      </c>
      <c r="AG40" s="160">
        <f t="shared" si="99"/>
        <v>0</v>
      </c>
      <c r="AH40" s="160">
        <f t="shared" si="99"/>
        <v>0</v>
      </c>
      <c r="AI40" s="160">
        <f t="shared" si="99"/>
        <v>0</v>
      </c>
      <c r="AJ40" s="160">
        <f t="shared" si="99"/>
        <v>0</v>
      </c>
      <c r="AK40" s="160">
        <f t="shared" si="99"/>
        <v>0</v>
      </c>
      <c r="AL40" s="160">
        <f t="shared" si="99"/>
        <v>0</v>
      </c>
      <c r="AM40" s="160">
        <f t="shared" si="99"/>
        <v>0</v>
      </c>
      <c r="AN40" s="160">
        <f t="shared" si="99"/>
        <v>0</v>
      </c>
      <c r="AO40" s="160">
        <f t="shared" si="99"/>
        <v>0</v>
      </c>
      <c r="AP40" s="160">
        <f t="shared" si="99"/>
        <v>0</v>
      </c>
      <c r="AQ40" s="160">
        <f t="shared" si="99"/>
        <v>0</v>
      </c>
      <c r="AR40" s="159">
        <f t="shared" si="99"/>
        <v>0</v>
      </c>
      <c r="AS40" s="160">
        <f t="shared" si="99"/>
        <v>0</v>
      </c>
      <c r="AT40" s="160">
        <f t="shared" si="99"/>
        <v>0</v>
      </c>
      <c r="AU40" s="160">
        <f t="shared" si="99"/>
        <v>0</v>
      </c>
      <c r="AV40" s="160">
        <f t="shared" ref="AV40:BF42" si="100">AV374</f>
        <v>0</v>
      </c>
      <c r="AW40" s="160">
        <f t="shared" si="100"/>
        <v>0</v>
      </c>
      <c r="AX40" s="160">
        <f t="shared" si="100"/>
        <v>0</v>
      </c>
      <c r="AY40" s="160">
        <f t="shared" si="100"/>
        <v>0</v>
      </c>
      <c r="AZ40" s="160">
        <f t="shared" si="100"/>
        <v>0</v>
      </c>
      <c r="BA40" s="160">
        <f t="shared" si="100"/>
        <v>0</v>
      </c>
      <c r="BB40" s="160">
        <f t="shared" si="100"/>
        <v>0</v>
      </c>
      <c r="BC40" s="159">
        <f t="shared" si="100"/>
        <v>0</v>
      </c>
      <c r="BD40" s="160">
        <f t="shared" si="100"/>
        <v>0</v>
      </c>
      <c r="BE40" s="160">
        <f t="shared" si="100"/>
        <v>0</v>
      </c>
      <c r="BF40" s="160">
        <f t="shared" si="100"/>
        <v>0</v>
      </c>
      <c r="BG40" s="160">
        <f t="shared" ref="BG40:BQ42" si="101">BG374</f>
        <v>0</v>
      </c>
      <c r="BH40" s="160">
        <f t="shared" si="101"/>
        <v>0</v>
      </c>
      <c r="BI40" s="160">
        <f t="shared" si="101"/>
        <v>0</v>
      </c>
      <c r="BJ40" s="160">
        <f t="shared" si="101"/>
        <v>0</v>
      </c>
      <c r="BK40" s="160">
        <f t="shared" si="101"/>
        <v>0</v>
      </c>
      <c r="BL40" s="160">
        <f t="shared" si="101"/>
        <v>0</v>
      </c>
      <c r="BM40" s="160">
        <f t="shared" si="101"/>
        <v>0</v>
      </c>
      <c r="BN40" s="159">
        <f t="shared" si="101"/>
        <v>0</v>
      </c>
      <c r="BO40" s="160">
        <f t="shared" si="101"/>
        <v>0</v>
      </c>
      <c r="BP40" s="160">
        <f t="shared" si="101"/>
        <v>0</v>
      </c>
      <c r="BQ40" s="160">
        <f t="shared" si="101"/>
        <v>0</v>
      </c>
      <c r="BR40" s="160">
        <f t="shared" ref="BR40:CB40" si="102">BR374</f>
        <v>0</v>
      </c>
      <c r="BS40" s="160">
        <f t="shared" si="102"/>
        <v>0</v>
      </c>
      <c r="BT40" s="160">
        <f t="shared" si="102"/>
        <v>0</v>
      </c>
      <c r="BU40" s="160">
        <f t="shared" si="102"/>
        <v>0</v>
      </c>
      <c r="BV40" s="160">
        <f t="shared" si="102"/>
        <v>0</v>
      </c>
      <c r="BW40" s="160">
        <f t="shared" si="102"/>
        <v>0</v>
      </c>
      <c r="BX40" s="160">
        <f t="shared" si="102"/>
        <v>0</v>
      </c>
      <c r="BY40" s="159">
        <f t="shared" si="102"/>
        <v>0</v>
      </c>
      <c r="BZ40" s="160">
        <f t="shared" si="102"/>
        <v>0</v>
      </c>
      <c r="CA40" s="160">
        <f t="shared" si="102"/>
        <v>0</v>
      </c>
      <c r="CB40" s="160">
        <f t="shared" si="102"/>
        <v>0</v>
      </c>
    </row>
    <row r="41" spans="1:80" ht="31.5" x14ac:dyDescent="0.25">
      <c r="A41" s="162" t="s">
        <v>57</v>
      </c>
      <c r="B41" s="168" t="s">
        <v>34</v>
      </c>
      <c r="C41" s="164" t="s">
        <v>19</v>
      </c>
      <c r="D41" s="160">
        <f t="shared" si="97"/>
        <v>0</v>
      </c>
      <c r="E41" s="160">
        <f t="shared" si="97"/>
        <v>0</v>
      </c>
      <c r="F41" s="160">
        <f t="shared" si="97"/>
        <v>0</v>
      </c>
      <c r="G41" s="160">
        <f t="shared" si="97"/>
        <v>0</v>
      </c>
      <c r="H41" s="160">
        <f t="shared" si="97"/>
        <v>0</v>
      </c>
      <c r="I41" s="160">
        <f t="shared" si="97"/>
        <v>0</v>
      </c>
      <c r="J41" s="160">
        <f t="shared" si="97"/>
        <v>0</v>
      </c>
      <c r="K41" s="160">
        <f t="shared" si="97"/>
        <v>0</v>
      </c>
      <c r="L41" s="160">
        <f t="shared" si="97"/>
        <v>0</v>
      </c>
      <c r="M41" s="160">
        <f t="shared" si="97"/>
        <v>0</v>
      </c>
      <c r="N41" s="160">
        <f t="shared" si="97"/>
        <v>0</v>
      </c>
      <c r="O41" s="160">
        <f t="shared" si="98"/>
        <v>0</v>
      </c>
      <c r="P41" s="160">
        <f t="shared" si="98"/>
        <v>0</v>
      </c>
      <c r="Q41" s="160">
        <f t="shared" si="98"/>
        <v>0</v>
      </c>
      <c r="R41" s="160">
        <f t="shared" si="98"/>
        <v>0</v>
      </c>
      <c r="S41" s="160">
        <f t="shared" si="98"/>
        <v>0</v>
      </c>
      <c r="T41" s="160">
        <f t="shared" si="98"/>
        <v>0</v>
      </c>
      <c r="U41" s="160">
        <f t="shared" si="98"/>
        <v>0</v>
      </c>
      <c r="V41" s="160">
        <f t="shared" si="98"/>
        <v>0</v>
      </c>
      <c r="W41" s="160">
        <f t="shared" si="98"/>
        <v>0</v>
      </c>
      <c r="X41" s="160">
        <f t="shared" si="98"/>
        <v>0</v>
      </c>
      <c r="Y41" s="160">
        <f t="shared" si="98"/>
        <v>0</v>
      </c>
      <c r="Z41" s="160">
        <f t="shared" si="99"/>
        <v>0</v>
      </c>
      <c r="AA41" s="160">
        <f t="shared" si="99"/>
        <v>0</v>
      </c>
      <c r="AB41" s="160">
        <f t="shared" si="99"/>
        <v>0</v>
      </c>
      <c r="AC41" s="160">
        <f t="shared" si="99"/>
        <v>0</v>
      </c>
      <c r="AD41" s="160">
        <f t="shared" si="99"/>
        <v>0</v>
      </c>
      <c r="AE41" s="160">
        <f t="shared" si="99"/>
        <v>0</v>
      </c>
      <c r="AF41" s="160">
        <f t="shared" si="99"/>
        <v>0</v>
      </c>
      <c r="AG41" s="160">
        <f t="shared" si="99"/>
        <v>0</v>
      </c>
      <c r="AH41" s="160">
        <f t="shared" si="99"/>
        <v>0</v>
      </c>
      <c r="AI41" s="160">
        <f t="shared" si="99"/>
        <v>0</v>
      </c>
      <c r="AJ41" s="160">
        <f t="shared" si="99"/>
        <v>0</v>
      </c>
      <c r="AK41" s="160">
        <f t="shared" si="99"/>
        <v>0</v>
      </c>
      <c r="AL41" s="160">
        <f t="shared" si="99"/>
        <v>0</v>
      </c>
      <c r="AM41" s="160">
        <f t="shared" si="99"/>
        <v>0</v>
      </c>
      <c r="AN41" s="160">
        <f t="shared" si="99"/>
        <v>0</v>
      </c>
      <c r="AO41" s="160">
        <f t="shared" si="99"/>
        <v>0</v>
      </c>
      <c r="AP41" s="160">
        <f t="shared" si="99"/>
        <v>0</v>
      </c>
      <c r="AQ41" s="160">
        <f t="shared" si="99"/>
        <v>0</v>
      </c>
      <c r="AR41" s="159">
        <f t="shared" si="99"/>
        <v>0</v>
      </c>
      <c r="AS41" s="160">
        <f t="shared" si="99"/>
        <v>0</v>
      </c>
      <c r="AT41" s="160">
        <f t="shared" si="99"/>
        <v>0</v>
      </c>
      <c r="AU41" s="160">
        <f t="shared" si="99"/>
        <v>0</v>
      </c>
      <c r="AV41" s="160">
        <f t="shared" si="100"/>
        <v>0</v>
      </c>
      <c r="AW41" s="160">
        <f t="shared" si="100"/>
        <v>0</v>
      </c>
      <c r="AX41" s="160">
        <f t="shared" si="100"/>
        <v>0</v>
      </c>
      <c r="AY41" s="160">
        <f t="shared" si="100"/>
        <v>0</v>
      </c>
      <c r="AZ41" s="160">
        <f t="shared" si="100"/>
        <v>0</v>
      </c>
      <c r="BA41" s="160">
        <f t="shared" si="100"/>
        <v>0</v>
      </c>
      <c r="BB41" s="160">
        <f t="shared" si="100"/>
        <v>0</v>
      </c>
      <c r="BC41" s="159">
        <f t="shared" si="100"/>
        <v>0</v>
      </c>
      <c r="BD41" s="160">
        <f t="shared" si="100"/>
        <v>0</v>
      </c>
      <c r="BE41" s="160">
        <f t="shared" si="100"/>
        <v>0</v>
      </c>
      <c r="BF41" s="160">
        <f t="shared" si="100"/>
        <v>0</v>
      </c>
      <c r="BG41" s="160">
        <f t="shared" si="101"/>
        <v>0</v>
      </c>
      <c r="BH41" s="160">
        <f t="shared" si="101"/>
        <v>0</v>
      </c>
      <c r="BI41" s="160">
        <f t="shared" si="101"/>
        <v>0</v>
      </c>
      <c r="BJ41" s="160">
        <f t="shared" si="101"/>
        <v>0</v>
      </c>
      <c r="BK41" s="160">
        <f t="shared" si="101"/>
        <v>0</v>
      </c>
      <c r="BL41" s="160">
        <f t="shared" si="101"/>
        <v>0</v>
      </c>
      <c r="BM41" s="160">
        <f t="shared" si="101"/>
        <v>0</v>
      </c>
      <c r="BN41" s="159">
        <f t="shared" si="101"/>
        <v>0</v>
      </c>
      <c r="BO41" s="160">
        <f t="shared" si="101"/>
        <v>0</v>
      </c>
      <c r="BP41" s="160">
        <f t="shared" si="101"/>
        <v>0</v>
      </c>
      <c r="BQ41" s="160">
        <f t="shared" si="101"/>
        <v>0</v>
      </c>
      <c r="BR41" s="160">
        <f t="shared" ref="BR41:CB41" si="103">BR375</f>
        <v>0</v>
      </c>
      <c r="BS41" s="160">
        <f t="shared" si="103"/>
        <v>0</v>
      </c>
      <c r="BT41" s="160">
        <f t="shared" si="103"/>
        <v>0</v>
      </c>
      <c r="BU41" s="160">
        <f t="shared" si="103"/>
        <v>0</v>
      </c>
      <c r="BV41" s="160">
        <f t="shared" si="103"/>
        <v>0</v>
      </c>
      <c r="BW41" s="160">
        <f t="shared" si="103"/>
        <v>0</v>
      </c>
      <c r="BX41" s="160">
        <f t="shared" si="103"/>
        <v>0</v>
      </c>
      <c r="BY41" s="159">
        <f t="shared" si="103"/>
        <v>0</v>
      </c>
      <c r="BZ41" s="160">
        <f t="shared" si="103"/>
        <v>0</v>
      </c>
      <c r="CA41" s="160">
        <f t="shared" si="103"/>
        <v>0</v>
      </c>
      <c r="CB41" s="160">
        <f t="shared" si="103"/>
        <v>0</v>
      </c>
    </row>
    <row r="42" spans="1:80" ht="31.5" x14ac:dyDescent="0.25">
      <c r="A42" s="162" t="s">
        <v>58</v>
      </c>
      <c r="B42" s="168" t="s">
        <v>59</v>
      </c>
      <c r="C42" s="164" t="s">
        <v>19</v>
      </c>
      <c r="D42" s="160">
        <f t="shared" si="97"/>
        <v>0</v>
      </c>
      <c r="E42" s="160">
        <f t="shared" si="97"/>
        <v>0</v>
      </c>
      <c r="F42" s="160">
        <f t="shared" si="97"/>
        <v>0</v>
      </c>
      <c r="G42" s="160">
        <f t="shared" si="97"/>
        <v>0</v>
      </c>
      <c r="H42" s="160">
        <f t="shared" si="97"/>
        <v>0</v>
      </c>
      <c r="I42" s="160">
        <f t="shared" si="97"/>
        <v>0</v>
      </c>
      <c r="J42" s="160">
        <f t="shared" si="97"/>
        <v>0</v>
      </c>
      <c r="K42" s="160">
        <f t="shared" si="97"/>
        <v>0</v>
      </c>
      <c r="L42" s="160">
        <f t="shared" si="97"/>
        <v>0</v>
      </c>
      <c r="M42" s="160">
        <f t="shared" si="97"/>
        <v>0</v>
      </c>
      <c r="N42" s="160">
        <f t="shared" si="97"/>
        <v>0</v>
      </c>
      <c r="O42" s="160">
        <f t="shared" si="98"/>
        <v>0</v>
      </c>
      <c r="P42" s="160">
        <f t="shared" si="98"/>
        <v>0</v>
      </c>
      <c r="Q42" s="160">
        <f t="shared" si="98"/>
        <v>0</v>
      </c>
      <c r="R42" s="160">
        <f t="shared" si="98"/>
        <v>0</v>
      </c>
      <c r="S42" s="160">
        <f t="shared" si="98"/>
        <v>0</v>
      </c>
      <c r="T42" s="160">
        <f t="shared" si="98"/>
        <v>0</v>
      </c>
      <c r="U42" s="160">
        <f t="shared" si="98"/>
        <v>0</v>
      </c>
      <c r="V42" s="160">
        <f t="shared" si="98"/>
        <v>0</v>
      </c>
      <c r="W42" s="160">
        <f t="shared" si="98"/>
        <v>0</v>
      </c>
      <c r="X42" s="160">
        <f t="shared" si="98"/>
        <v>0</v>
      </c>
      <c r="Y42" s="160">
        <f t="shared" si="98"/>
        <v>0</v>
      </c>
      <c r="Z42" s="160">
        <f t="shared" si="99"/>
        <v>0</v>
      </c>
      <c r="AA42" s="160">
        <f t="shared" si="99"/>
        <v>0</v>
      </c>
      <c r="AB42" s="160">
        <f t="shared" si="99"/>
        <v>0</v>
      </c>
      <c r="AC42" s="160">
        <f t="shared" si="99"/>
        <v>0</v>
      </c>
      <c r="AD42" s="160">
        <f t="shared" si="99"/>
        <v>0</v>
      </c>
      <c r="AE42" s="160">
        <f t="shared" si="99"/>
        <v>0</v>
      </c>
      <c r="AF42" s="160">
        <f t="shared" si="99"/>
        <v>0</v>
      </c>
      <c r="AG42" s="160">
        <f t="shared" si="99"/>
        <v>0</v>
      </c>
      <c r="AH42" s="160">
        <f t="shared" si="99"/>
        <v>0</v>
      </c>
      <c r="AI42" s="160">
        <f t="shared" si="99"/>
        <v>0</v>
      </c>
      <c r="AJ42" s="160">
        <f t="shared" si="99"/>
        <v>0</v>
      </c>
      <c r="AK42" s="160">
        <f t="shared" si="99"/>
        <v>0</v>
      </c>
      <c r="AL42" s="160">
        <f t="shared" si="99"/>
        <v>0</v>
      </c>
      <c r="AM42" s="160">
        <f t="shared" si="99"/>
        <v>0</v>
      </c>
      <c r="AN42" s="160">
        <f t="shared" si="99"/>
        <v>0</v>
      </c>
      <c r="AO42" s="160">
        <f t="shared" si="99"/>
        <v>0</v>
      </c>
      <c r="AP42" s="160">
        <f t="shared" si="99"/>
        <v>0</v>
      </c>
      <c r="AQ42" s="160">
        <f t="shared" si="99"/>
        <v>0</v>
      </c>
      <c r="AR42" s="159">
        <f t="shared" si="99"/>
        <v>0</v>
      </c>
      <c r="AS42" s="160">
        <f t="shared" si="99"/>
        <v>0</v>
      </c>
      <c r="AT42" s="160">
        <f t="shared" si="99"/>
        <v>0</v>
      </c>
      <c r="AU42" s="160">
        <f t="shared" si="99"/>
        <v>0</v>
      </c>
      <c r="AV42" s="160">
        <f t="shared" si="100"/>
        <v>0</v>
      </c>
      <c r="AW42" s="160">
        <f t="shared" si="100"/>
        <v>0</v>
      </c>
      <c r="AX42" s="160">
        <f t="shared" si="100"/>
        <v>0</v>
      </c>
      <c r="AY42" s="160">
        <f t="shared" si="100"/>
        <v>0</v>
      </c>
      <c r="AZ42" s="160">
        <f t="shared" si="100"/>
        <v>0</v>
      </c>
      <c r="BA42" s="160">
        <f t="shared" si="100"/>
        <v>0</v>
      </c>
      <c r="BB42" s="160">
        <f t="shared" si="100"/>
        <v>0</v>
      </c>
      <c r="BC42" s="159">
        <f t="shared" si="100"/>
        <v>0</v>
      </c>
      <c r="BD42" s="160">
        <f t="shared" si="100"/>
        <v>0</v>
      </c>
      <c r="BE42" s="160">
        <f t="shared" si="100"/>
        <v>0</v>
      </c>
      <c r="BF42" s="160">
        <f t="shared" si="100"/>
        <v>0</v>
      </c>
      <c r="BG42" s="160">
        <f t="shared" si="101"/>
        <v>0</v>
      </c>
      <c r="BH42" s="160">
        <f t="shared" si="101"/>
        <v>0</v>
      </c>
      <c r="BI42" s="160">
        <f t="shared" si="101"/>
        <v>0</v>
      </c>
      <c r="BJ42" s="160">
        <f t="shared" si="101"/>
        <v>0</v>
      </c>
      <c r="BK42" s="160">
        <f t="shared" si="101"/>
        <v>0</v>
      </c>
      <c r="BL42" s="160">
        <f t="shared" si="101"/>
        <v>0</v>
      </c>
      <c r="BM42" s="160">
        <f t="shared" si="101"/>
        <v>0</v>
      </c>
      <c r="BN42" s="159">
        <f t="shared" si="101"/>
        <v>0</v>
      </c>
      <c r="BO42" s="160">
        <f t="shared" si="101"/>
        <v>0</v>
      </c>
      <c r="BP42" s="160">
        <f t="shared" si="101"/>
        <v>0</v>
      </c>
      <c r="BQ42" s="160">
        <f t="shared" si="101"/>
        <v>0</v>
      </c>
      <c r="BR42" s="160">
        <f t="shared" ref="BR42:CB42" si="104">BR376</f>
        <v>0</v>
      </c>
      <c r="BS42" s="160">
        <f t="shared" si="104"/>
        <v>0</v>
      </c>
      <c r="BT42" s="160">
        <f t="shared" si="104"/>
        <v>0</v>
      </c>
      <c r="BU42" s="160">
        <f t="shared" si="104"/>
        <v>0</v>
      </c>
      <c r="BV42" s="160">
        <f t="shared" si="104"/>
        <v>0</v>
      </c>
      <c r="BW42" s="160">
        <f t="shared" si="104"/>
        <v>0</v>
      </c>
      <c r="BX42" s="160">
        <f t="shared" si="104"/>
        <v>0</v>
      </c>
      <c r="BY42" s="159">
        <f t="shared" si="104"/>
        <v>0</v>
      </c>
      <c r="BZ42" s="160">
        <f t="shared" si="104"/>
        <v>0</v>
      </c>
      <c r="CA42" s="160">
        <f t="shared" si="104"/>
        <v>0</v>
      </c>
      <c r="CB42" s="160">
        <f t="shared" si="104"/>
        <v>0</v>
      </c>
    </row>
    <row r="43" spans="1:80" x14ac:dyDescent="0.25">
      <c r="A43" s="162" t="s">
        <v>60</v>
      </c>
      <c r="B43" s="169" t="s">
        <v>61</v>
      </c>
      <c r="C43" s="164" t="s">
        <v>19</v>
      </c>
      <c r="D43" s="160">
        <f t="shared" ref="D43:N43" si="105">SUM(D44,D153,D355,D376)</f>
        <v>22.92</v>
      </c>
      <c r="E43" s="160">
        <f t="shared" si="105"/>
        <v>230</v>
      </c>
      <c r="F43" s="160">
        <f t="shared" si="105"/>
        <v>1007.199</v>
      </c>
      <c r="G43" s="160">
        <f t="shared" si="105"/>
        <v>0</v>
      </c>
      <c r="H43" s="160">
        <f t="shared" si="105"/>
        <v>0</v>
      </c>
      <c r="I43" s="160">
        <f t="shared" si="105"/>
        <v>0.56000000000000005</v>
      </c>
      <c r="J43" s="160">
        <f t="shared" si="105"/>
        <v>499.892</v>
      </c>
      <c r="K43" s="160">
        <f t="shared" si="105"/>
        <v>14175</v>
      </c>
      <c r="L43" s="160">
        <f t="shared" si="105"/>
        <v>10</v>
      </c>
      <c r="M43" s="160">
        <f t="shared" si="105"/>
        <v>1300</v>
      </c>
      <c r="N43" s="160">
        <f t="shared" si="105"/>
        <v>7598.4</v>
      </c>
      <c r="O43" s="160">
        <f t="shared" ref="O43:U43" si="106">SUM(O44,O153,O355,O376)</f>
        <v>14.51</v>
      </c>
      <c r="P43" s="160">
        <f t="shared" si="106"/>
        <v>230</v>
      </c>
      <c r="Q43" s="160">
        <f t="shared" si="106"/>
        <v>490.59</v>
      </c>
      <c r="R43" s="160">
        <f t="shared" si="106"/>
        <v>0</v>
      </c>
      <c r="S43" s="160">
        <f t="shared" si="106"/>
        <v>0</v>
      </c>
      <c r="T43" s="160">
        <f t="shared" si="106"/>
        <v>0</v>
      </c>
      <c r="U43" s="160">
        <f t="shared" si="106"/>
        <v>495.69099999999997</v>
      </c>
      <c r="V43" s="160">
        <f t="shared" ref="V43:AU43" si="107">SUM(V44,V153,V355,V376)</f>
        <v>64</v>
      </c>
      <c r="W43" s="160">
        <f t="shared" si="107"/>
        <v>10</v>
      </c>
      <c r="X43" s="160">
        <f t="shared" si="107"/>
        <v>0</v>
      </c>
      <c r="Y43" s="160">
        <f t="shared" si="107"/>
        <v>1126</v>
      </c>
      <c r="Z43" s="160">
        <f t="shared" si="107"/>
        <v>3.2</v>
      </c>
      <c r="AA43" s="160">
        <f t="shared" si="107"/>
        <v>0</v>
      </c>
      <c r="AB43" s="160">
        <f t="shared" si="107"/>
        <v>10.79</v>
      </c>
      <c r="AC43" s="160">
        <f t="shared" si="107"/>
        <v>0</v>
      </c>
      <c r="AD43" s="160">
        <f t="shared" si="107"/>
        <v>0</v>
      </c>
      <c r="AE43" s="160">
        <f t="shared" si="107"/>
        <v>0</v>
      </c>
      <c r="AF43" s="160">
        <f t="shared" si="107"/>
        <v>0</v>
      </c>
      <c r="AG43" s="160">
        <f t="shared" si="107"/>
        <v>36</v>
      </c>
      <c r="AH43" s="160">
        <f t="shared" si="107"/>
        <v>0</v>
      </c>
      <c r="AI43" s="160">
        <f t="shared" si="107"/>
        <v>1300</v>
      </c>
      <c r="AJ43" s="160">
        <f t="shared" si="107"/>
        <v>3004</v>
      </c>
      <c r="AK43" s="160">
        <f t="shared" si="107"/>
        <v>0.8</v>
      </c>
      <c r="AL43" s="160">
        <f t="shared" si="107"/>
        <v>0</v>
      </c>
      <c r="AM43" s="160">
        <f t="shared" si="107"/>
        <v>496.47899999999998</v>
      </c>
      <c r="AN43" s="160">
        <f t="shared" si="107"/>
        <v>0</v>
      </c>
      <c r="AO43" s="160">
        <f t="shared" si="107"/>
        <v>0</v>
      </c>
      <c r="AP43" s="160">
        <f t="shared" si="107"/>
        <v>0</v>
      </c>
      <c r="AQ43" s="160">
        <f t="shared" si="107"/>
        <v>2.7010000000000001</v>
      </c>
      <c r="AR43" s="160">
        <f t="shared" si="107"/>
        <v>26</v>
      </c>
      <c r="AS43" s="160">
        <f t="shared" si="107"/>
        <v>0</v>
      </c>
      <c r="AT43" s="160">
        <f t="shared" si="107"/>
        <v>0</v>
      </c>
      <c r="AU43" s="160">
        <f t="shared" si="107"/>
        <v>0</v>
      </c>
      <c r="AV43" s="160">
        <f t="shared" ref="AV43:BF43" si="108">SUM(AV44,AV153,AV355,AV376)</f>
        <v>0</v>
      </c>
      <c r="AW43" s="160">
        <f t="shared" si="108"/>
        <v>0</v>
      </c>
      <c r="AX43" s="160">
        <f t="shared" si="108"/>
        <v>0</v>
      </c>
      <c r="AY43" s="160">
        <f t="shared" si="108"/>
        <v>0</v>
      </c>
      <c r="AZ43" s="160">
        <f t="shared" si="108"/>
        <v>0</v>
      </c>
      <c r="BA43" s="160">
        <f t="shared" si="108"/>
        <v>0</v>
      </c>
      <c r="BB43" s="160">
        <f t="shared" si="108"/>
        <v>0</v>
      </c>
      <c r="BC43" s="160">
        <f t="shared" si="108"/>
        <v>16</v>
      </c>
      <c r="BD43" s="160">
        <f t="shared" si="108"/>
        <v>0</v>
      </c>
      <c r="BE43" s="160">
        <f t="shared" si="108"/>
        <v>0</v>
      </c>
      <c r="BF43" s="160">
        <f t="shared" si="108"/>
        <v>0</v>
      </c>
      <c r="BG43" s="160">
        <f t="shared" ref="BG43:BQ43" si="109">SUM(BG44,BG153,BG355,BG376)</f>
        <v>0</v>
      </c>
      <c r="BH43" s="160">
        <f t="shared" si="109"/>
        <v>0</v>
      </c>
      <c r="BI43" s="160">
        <f t="shared" si="109"/>
        <v>0</v>
      </c>
      <c r="BJ43" s="160">
        <f t="shared" si="109"/>
        <v>0</v>
      </c>
      <c r="BK43" s="160">
        <f t="shared" si="109"/>
        <v>0</v>
      </c>
      <c r="BL43" s="160">
        <f t="shared" si="109"/>
        <v>0</v>
      </c>
      <c r="BM43" s="160">
        <f t="shared" si="109"/>
        <v>0</v>
      </c>
      <c r="BN43" s="160">
        <f t="shared" si="109"/>
        <v>2</v>
      </c>
      <c r="BO43" s="160">
        <f t="shared" si="109"/>
        <v>0</v>
      </c>
      <c r="BP43" s="160">
        <f t="shared" si="109"/>
        <v>0</v>
      </c>
      <c r="BQ43" s="160">
        <f t="shared" si="109"/>
        <v>0</v>
      </c>
      <c r="BR43" s="160">
        <f t="shared" ref="BR43:CB43" si="110">SUM(BR44,BR153,BR355,BR376)</f>
        <v>18.510000000000002</v>
      </c>
      <c r="BS43" s="160">
        <f t="shared" si="110"/>
        <v>230</v>
      </c>
      <c r="BT43" s="160">
        <f t="shared" si="110"/>
        <v>997.85899999999992</v>
      </c>
      <c r="BU43" s="160">
        <f t="shared" si="110"/>
        <v>0</v>
      </c>
      <c r="BV43" s="160">
        <f t="shared" si="110"/>
        <v>0</v>
      </c>
      <c r="BW43" s="160">
        <f t="shared" si="110"/>
        <v>0</v>
      </c>
      <c r="BX43" s="160">
        <f t="shared" si="110"/>
        <v>498.392</v>
      </c>
      <c r="BY43" s="160">
        <f t="shared" si="110"/>
        <v>144</v>
      </c>
      <c r="BZ43" s="160">
        <f t="shared" si="110"/>
        <v>10</v>
      </c>
      <c r="CA43" s="160">
        <f t="shared" si="110"/>
        <v>1300</v>
      </c>
      <c r="CB43" s="160">
        <f t="shared" si="110"/>
        <v>4130</v>
      </c>
    </row>
    <row r="44" spans="1:80" ht="78.75" x14ac:dyDescent="0.25">
      <c r="A44" s="162" t="s">
        <v>62</v>
      </c>
      <c r="B44" s="163" t="s">
        <v>63</v>
      </c>
      <c r="C44" s="164" t="s">
        <v>19</v>
      </c>
      <c r="D44" s="160">
        <f t="shared" ref="D44:N44" si="111">SUM(D45,D66,D95,D100,D102,D103)</f>
        <v>22.92</v>
      </c>
      <c r="E44" s="160">
        <f t="shared" si="111"/>
        <v>230</v>
      </c>
      <c r="F44" s="160">
        <f t="shared" si="111"/>
        <v>1007.199</v>
      </c>
      <c r="G44" s="160">
        <f t="shared" si="111"/>
        <v>0</v>
      </c>
      <c r="H44" s="160">
        <f t="shared" si="111"/>
        <v>0</v>
      </c>
      <c r="I44" s="160">
        <f t="shared" si="111"/>
        <v>0</v>
      </c>
      <c r="J44" s="160">
        <f t="shared" si="111"/>
        <v>497.19099999999997</v>
      </c>
      <c r="K44" s="160">
        <f t="shared" si="111"/>
        <v>13973</v>
      </c>
      <c r="L44" s="160">
        <f t="shared" si="111"/>
        <v>10</v>
      </c>
      <c r="M44" s="160">
        <f t="shared" si="111"/>
        <v>0</v>
      </c>
      <c r="N44" s="160">
        <f t="shared" si="111"/>
        <v>0</v>
      </c>
      <c r="O44" s="160">
        <f t="shared" ref="O44:U44" si="112">SUM(O45,O66,O95,O100,O102,O103)</f>
        <v>14.51</v>
      </c>
      <c r="P44" s="160">
        <f t="shared" si="112"/>
        <v>230</v>
      </c>
      <c r="Q44" s="160">
        <f t="shared" si="112"/>
        <v>490.59</v>
      </c>
      <c r="R44" s="160">
        <f t="shared" si="112"/>
        <v>0</v>
      </c>
      <c r="S44" s="160">
        <f t="shared" si="112"/>
        <v>0</v>
      </c>
      <c r="T44" s="160">
        <f t="shared" si="112"/>
        <v>0</v>
      </c>
      <c r="U44" s="160">
        <f t="shared" si="112"/>
        <v>495.69099999999997</v>
      </c>
      <c r="V44" s="160">
        <f t="shared" ref="V44:AU44" si="113">SUM(V45,V66,V95,V100,V102,V103)</f>
        <v>41</v>
      </c>
      <c r="W44" s="160">
        <f t="shared" si="113"/>
        <v>10</v>
      </c>
      <c r="X44" s="160">
        <f t="shared" si="113"/>
        <v>0</v>
      </c>
      <c r="Y44" s="160">
        <f t="shared" si="113"/>
        <v>0</v>
      </c>
      <c r="Z44" s="160">
        <f t="shared" si="113"/>
        <v>3.2</v>
      </c>
      <c r="AA44" s="160">
        <f t="shared" si="113"/>
        <v>0</v>
      </c>
      <c r="AB44" s="160">
        <f t="shared" si="113"/>
        <v>10.79</v>
      </c>
      <c r="AC44" s="160">
        <f t="shared" si="113"/>
        <v>0</v>
      </c>
      <c r="AD44" s="160">
        <f t="shared" si="113"/>
        <v>0</v>
      </c>
      <c r="AE44" s="160">
        <f t="shared" si="113"/>
        <v>0</v>
      </c>
      <c r="AF44" s="160">
        <f t="shared" si="113"/>
        <v>0</v>
      </c>
      <c r="AG44" s="160">
        <f t="shared" si="113"/>
        <v>20</v>
      </c>
      <c r="AH44" s="160">
        <f t="shared" si="113"/>
        <v>0</v>
      </c>
      <c r="AI44" s="160">
        <f t="shared" si="113"/>
        <v>0</v>
      </c>
      <c r="AJ44" s="160">
        <f t="shared" si="113"/>
        <v>0</v>
      </c>
      <c r="AK44" s="160">
        <f t="shared" si="113"/>
        <v>0.8</v>
      </c>
      <c r="AL44" s="160">
        <f t="shared" si="113"/>
        <v>0</v>
      </c>
      <c r="AM44" s="160">
        <f t="shared" si="113"/>
        <v>496.47899999999998</v>
      </c>
      <c r="AN44" s="160">
        <f t="shared" si="113"/>
        <v>0</v>
      </c>
      <c r="AO44" s="160">
        <f t="shared" si="113"/>
        <v>0</v>
      </c>
      <c r="AP44" s="160">
        <f t="shared" si="113"/>
        <v>0</v>
      </c>
      <c r="AQ44" s="160">
        <f t="shared" si="113"/>
        <v>0</v>
      </c>
      <c r="AR44" s="159">
        <f t="shared" si="113"/>
        <v>19</v>
      </c>
      <c r="AS44" s="160">
        <f t="shared" si="113"/>
        <v>0</v>
      </c>
      <c r="AT44" s="160">
        <f t="shared" si="113"/>
        <v>0</v>
      </c>
      <c r="AU44" s="160">
        <f t="shared" si="113"/>
        <v>0</v>
      </c>
      <c r="AV44" s="160">
        <f t="shared" ref="AV44:BF44" si="114">SUM(AV45,AV66,AV95,AV100,AV102,AV103)</f>
        <v>0</v>
      </c>
      <c r="AW44" s="160">
        <f t="shared" si="114"/>
        <v>0</v>
      </c>
      <c r="AX44" s="160">
        <f t="shared" si="114"/>
        <v>0</v>
      </c>
      <c r="AY44" s="160">
        <f t="shared" si="114"/>
        <v>0</v>
      </c>
      <c r="AZ44" s="160">
        <f t="shared" si="114"/>
        <v>0</v>
      </c>
      <c r="BA44" s="160">
        <f t="shared" si="114"/>
        <v>0</v>
      </c>
      <c r="BB44" s="160">
        <f t="shared" si="114"/>
        <v>0</v>
      </c>
      <c r="BC44" s="159">
        <f t="shared" si="114"/>
        <v>13</v>
      </c>
      <c r="BD44" s="160">
        <f t="shared" si="114"/>
        <v>0</v>
      </c>
      <c r="BE44" s="160">
        <f t="shared" si="114"/>
        <v>0</v>
      </c>
      <c r="BF44" s="160">
        <f t="shared" si="114"/>
        <v>0</v>
      </c>
      <c r="BG44" s="160">
        <f t="shared" ref="BG44:BQ44" si="115">SUM(BG45,BG66,BG95,BG100,BG102,BG103)</f>
        <v>0</v>
      </c>
      <c r="BH44" s="160">
        <f t="shared" si="115"/>
        <v>0</v>
      </c>
      <c r="BI44" s="160">
        <f t="shared" si="115"/>
        <v>0</v>
      </c>
      <c r="BJ44" s="160">
        <f t="shared" si="115"/>
        <v>0</v>
      </c>
      <c r="BK44" s="160">
        <f t="shared" si="115"/>
        <v>0</v>
      </c>
      <c r="BL44" s="160">
        <f t="shared" si="115"/>
        <v>0</v>
      </c>
      <c r="BM44" s="160">
        <f t="shared" si="115"/>
        <v>0</v>
      </c>
      <c r="BN44" s="159">
        <f t="shared" si="115"/>
        <v>0</v>
      </c>
      <c r="BO44" s="160">
        <f t="shared" si="115"/>
        <v>0</v>
      </c>
      <c r="BP44" s="160">
        <f t="shared" si="115"/>
        <v>0</v>
      </c>
      <c r="BQ44" s="160">
        <f t="shared" si="115"/>
        <v>0</v>
      </c>
      <c r="BR44" s="160">
        <f t="shared" ref="BR44:CB44" si="116">SUM(BR45,BR66,BR95,BR100,BR102,BR103)</f>
        <v>18.510000000000002</v>
      </c>
      <c r="BS44" s="160">
        <f t="shared" si="116"/>
        <v>230</v>
      </c>
      <c r="BT44" s="160">
        <f t="shared" si="116"/>
        <v>997.85899999999992</v>
      </c>
      <c r="BU44" s="160">
        <f t="shared" si="116"/>
        <v>0</v>
      </c>
      <c r="BV44" s="160">
        <f t="shared" si="116"/>
        <v>0</v>
      </c>
      <c r="BW44" s="160">
        <f t="shared" si="116"/>
        <v>0</v>
      </c>
      <c r="BX44" s="160">
        <f t="shared" si="116"/>
        <v>495.69099999999997</v>
      </c>
      <c r="BY44" s="159">
        <f t="shared" si="116"/>
        <v>93</v>
      </c>
      <c r="BZ44" s="160">
        <f t="shared" si="116"/>
        <v>10</v>
      </c>
      <c r="CA44" s="160">
        <f t="shared" si="116"/>
        <v>0</v>
      </c>
      <c r="CB44" s="160">
        <f t="shared" si="116"/>
        <v>0</v>
      </c>
    </row>
    <row r="45" spans="1:80" ht="31.5" x14ac:dyDescent="0.25">
      <c r="A45" s="162" t="s">
        <v>64</v>
      </c>
      <c r="B45" s="163" t="s">
        <v>65</v>
      </c>
      <c r="C45" s="164" t="s">
        <v>19</v>
      </c>
      <c r="D45" s="160">
        <f t="shared" ref="D45:Y45" si="117">SUM(D46,D51,D54,D63)</f>
        <v>8.01</v>
      </c>
      <c r="E45" s="160">
        <f t="shared" si="117"/>
        <v>0</v>
      </c>
      <c r="F45" s="160">
        <f t="shared" si="117"/>
        <v>8.19</v>
      </c>
      <c r="G45" s="160">
        <f t="shared" si="117"/>
        <v>0</v>
      </c>
      <c r="H45" s="160">
        <f t="shared" si="117"/>
        <v>0</v>
      </c>
      <c r="I45" s="160">
        <f t="shared" si="117"/>
        <v>0</v>
      </c>
      <c r="J45" s="160">
        <f t="shared" si="117"/>
        <v>1.5</v>
      </c>
      <c r="K45" s="160">
        <f t="shared" si="117"/>
        <v>7</v>
      </c>
      <c r="L45" s="160">
        <f t="shared" si="117"/>
        <v>0</v>
      </c>
      <c r="M45" s="160">
        <f t="shared" si="117"/>
        <v>0</v>
      </c>
      <c r="N45" s="160">
        <f t="shared" si="117"/>
        <v>0</v>
      </c>
      <c r="O45" s="160">
        <f t="shared" si="117"/>
        <v>0.4</v>
      </c>
      <c r="P45" s="160">
        <f t="shared" si="117"/>
        <v>0</v>
      </c>
      <c r="Q45" s="160">
        <f t="shared" si="117"/>
        <v>0</v>
      </c>
      <c r="R45" s="160">
        <f t="shared" si="117"/>
        <v>0</v>
      </c>
      <c r="S45" s="160">
        <f t="shared" si="117"/>
        <v>0</v>
      </c>
      <c r="T45" s="160">
        <f t="shared" si="117"/>
        <v>0</v>
      </c>
      <c r="U45" s="160">
        <f t="shared" si="117"/>
        <v>0</v>
      </c>
      <c r="V45" s="160">
        <f t="shared" si="117"/>
        <v>1</v>
      </c>
      <c r="W45" s="160">
        <f t="shared" si="117"/>
        <v>0</v>
      </c>
      <c r="X45" s="160">
        <f t="shared" si="117"/>
        <v>0</v>
      </c>
      <c r="Y45" s="160">
        <f t="shared" si="117"/>
        <v>0</v>
      </c>
      <c r="Z45" s="160">
        <f t="shared" ref="Z45:AU45" si="118">SUM(Z46,Z51,Z54,Z63)</f>
        <v>3.2</v>
      </c>
      <c r="AA45" s="160">
        <f t="shared" si="118"/>
        <v>0</v>
      </c>
      <c r="AB45" s="160">
        <f t="shared" si="118"/>
        <v>8.19</v>
      </c>
      <c r="AC45" s="160">
        <f t="shared" si="118"/>
        <v>0</v>
      </c>
      <c r="AD45" s="160">
        <f t="shared" si="118"/>
        <v>0</v>
      </c>
      <c r="AE45" s="160">
        <f t="shared" si="118"/>
        <v>0</v>
      </c>
      <c r="AF45" s="160">
        <f t="shared" si="118"/>
        <v>0</v>
      </c>
      <c r="AG45" s="160">
        <f t="shared" si="118"/>
        <v>2</v>
      </c>
      <c r="AH45" s="160">
        <f t="shared" si="118"/>
        <v>0</v>
      </c>
      <c r="AI45" s="160">
        <f t="shared" si="118"/>
        <v>0</v>
      </c>
      <c r="AJ45" s="160">
        <f t="shared" si="118"/>
        <v>0</v>
      </c>
      <c r="AK45" s="160">
        <f t="shared" si="118"/>
        <v>0</v>
      </c>
      <c r="AL45" s="160">
        <f t="shared" si="118"/>
        <v>0</v>
      </c>
      <c r="AM45" s="160">
        <f t="shared" si="118"/>
        <v>0</v>
      </c>
      <c r="AN45" s="160">
        <f t="shared" si="118"/>
        <v>0</v>
      </c>
      <c r="AO45" s="160">
        <f t="shared" si="118"/>
        <v>0</v>
      </c>
      <c r="AP45" s="160">
        <f t="shared" si="118"/>
        <v>0</v>
      </c>
      <c r="AQ45" s="160">
        <f t="shared" si="118"/>
        <v>0</v>
      </c>
      <c r="AR45" s="159">
        <f t="shared" si="118"/>
        <v>0</v>
      </c>
      <c r="AS45" s="160">
        <f t="shared" si="118"/>
        <v>0</v>
      </c>
      <c r="AT45" s="160">
        <f t="shared" si="118"/>
        <v>0</v>
      </c>
      <c r="AU45" s="160">
        <f t="shared" si="118"/>
        <v>0</v>
      </c>
      <c r="AV45" s="160">
        <f t="shared" ref="AV45:BF45" si="119">SUM(AV46,AV51,AV54,AV63)</f>
        <v>0</v>
      </c>
      <c r="AW45" s="160">
        <f t="shared" si="119"/>
        <v>0</v>
      </c>
      <c r="AX45" s="160">
        <f t="shared" si="119"/>
        <v>0</v>
      </c>
      <c r="AY45" s="160">
        <f t="shared" si="119"/>
        <v>0</v>
      </c>
      <c r="AZ45" s="160">
        <f t="shared" si="119"/>
        <v>0</v>
      </c>
      <c r="BA45" s="160">
        <f t="shared" si="119"/>
        <v>0</v>
      </c>
      <c r="BB45" s="160">
        <f t="shared" si="119"/>
        <v>0</v>
      </c>
      <c r="BC45" s="159">
        <f t="shared" si="119"/>
        <v>0</v>
      </c>
      <c r="BD45" s="160">
        <f t="shared" si="119"/>
        <v>0</v>
      </c>
      <c r="BE45" s="160">
        <f t="shared" si="119"/>
        <v>0</v>
      </c>
      <c r="BF45" s="160">
        <f t="shared" si="119"/>
        <v>0</v>
      </c>
      <c r="BG45" s="160">
        <f t="shared" ref="BG45:BQ45" si="120">SUM(BG46,BG51,BG54,BG63)</f>
        <v>0</v>
      </c>
      <c r="BH45" s="160">
        <f t="shared" si="120"/>
        <v>0</v>
      </c>
      <c r="BI45" s="160">
        <f t="shared" si="120"/>
        <v>0</v>
      </c>
      <c r="BJ45" s="160">
        <f t="shared" si="120"/>
        <v>0</v>
      </c>
      <c r="BK45" s="160">
        <f t="shared" si="120"/>
        <v>0</v>
      </c>
      <c r="BL45" s="160">
        <f t="shared" si="120"/>
        <v>0</v>
      </c>
      <c r="BM45" s="160">
        <f t="shared" si="120"/>
        <v>0</v>
      </c>
      <c r="BN45" s="159">
        <f t="shared" si="120"/>
        <v>0</v>
      </c>
      <c r="BO45" s="160">
        <f t="shared" si="120"/>
        <v>0</v>
      </c>
      <c r="BP45" s="160">
        <f t="shared" si="120"/>
        <v>0</v>
      </c>
      <c r="BQ45" s="160">
        <f t="shared" si="120"/>
        <v>0</v>
      </c>
      <c r="BR45" s="160">
        <f t="shared" ref="BR45:CB45" si="121">SUM(BR46,BR51,BR54,BR63)</f>
        <v>3.6</v>
      </c>
      <c r="BS45" s="160">
        <f t="shared" si="121"/>
        <v>0</v>
      </c>
      <c r="BT45" s="160">
        <f t="shared" si="121"/>
        <v>8.19</v>
      </c>
      <c r="BU45" s="160">
        <f t="shared" si="121"/>
        <v>0</v>
      </c>
      <c r="BV45" s="160">
        <f t="shared" si="121"/>
        <v>0</v>
      </c>
      <c r="BW45" s="160">
        <f t="shared" si="121"/>
        <v>0</v>
      </c>
      <c r="BX45" s="160">
        <f t="shared" si="121"/>
        <v>0</v>
      </c>
      <c r="BY45" s="159">
        <f t="shared" si="121"/>
        <v>3</v>
      </c>
      <c r="BZ45" s="160">
        <f t="shared" si="121"/>
        <v>0</v>
      </c>
      <c r="CA45" s="160">
        <f t="shared" si="121"/>
        <v>0</v>
      </c>
      <c r="CB45" s="160">
        <f t="shared" si="121"/>
        <v>0</v>
      </c>
    </row>
    <row r="46" spans="1:80" ht="47.25" x14ac:dyDescent="0.25">
      <c r="A46" s="162" t="s">
        <v>66</v>
      </c>
      <c r="B46" s="163" t="s">
        <v>67</v>
      </c>
      <c r="C46" s="164" t="s">
        <v>19</v>
      </c>
      <c r="D46" s="160">
        <f t="shared" ref="D46:Y46" si="122">SUM(D47,D48,D49)</f>
        <v>8.01</v>
      </c>
      <c r="E46" s="160">
        <f t="shared" si="122"/>
        <v>0</v>
      </c>
      <c r="F46" s="160">
        <f t="shared" si="122"/>
        <v>8.19</v>
      </c>
      <c r="G46" s="160">
        <f t="shared" si="122"/>
        <v>0</v>
      </c>
      <c r="H46" s="160">
        <f t="shared" si="122"/>
        <v>0</v>
      </c>
      <c r="I46" s="160">
        <f t="shared" si="122"/>
        <v>0</v>
      </c>
      <c r="J46" s="160">
        <f t="shared" si="122"/>
        <v>1.5</v>
      </c>
      <c r="K46" s="160">
        <f t="shared" si="122"/>
        <v>7</v>
      </c>
      <c r="L46" s="160">
        <f t="shared" si="122"/>
        <v>0</v>
      </c>
      <c r="M46" s="160">
        <f t="shared" si="122"/>
        <v>0</v>
      </c>
      <c r="N46" s="160">
        <f t="shared" si="122"/>
        <v>0</v>
      </c>
      <c r="O46" s="160">
        <f t="shared" si="122"/>
        <v>0.4</v>
      </c>
      <c r="P46" s="160">
        <f t="shared" si="122"/>
        <v>0</v>
      </c>
      <c r="Q46" s="160">
        <f t="shared" si="122"/>
        <v>0</v>
      </c>
      <c r="R46" s="160">
        <f t="shared" si="122"/>
        <v>0</v>
      </c>
      <c r="S46" s="160">
        <f t="shared" si="122"/>
        <v>0</v>
      </c>
      <c r="T46" s="160">
        <f t="shared" si="122"/>
        <v>0</v>
      </c>
      <c r="U46" s="160">
        <f t="shared" si="122"/>
        <v>0</v>
      </c>
      <c r="V46" s="160">
        <f t="shared" si="122"/>
        <v>1</v>
      </c>
      <c r="W46" s="160">
        <f t="shared" si="122"/>
        <v>0</v>
      </c>
      <c r="X46" s="160">
        <f t="shared" si="122"/>
        <v>0</v>
      </c>
      <c r="Y46" s="160">
        <f t="shared" si="122"/>
        <v>0</v>
      </c>
      <c r="Z46" s="160">
        <f t="shared" ref="Z46:AU46" si="123">SUM(Z47,Z48,Z49)</f>
        <v>3.2</v>
      </c>
      <c r="AA46" s="160">
        <f t="shared" si="123"/>
        <v>0</v>
      </c>
      <c r="AB46" s="160">
        <f t="shared" si="123"/>
        <v>8.19</v>
      </c>
      <c r="AC46" s="160">
        <f t="shared" si="123"/>
        <v>0</v>
      </c>
      <c r="AD46" s="160">
        <f t="shared" si="123"/>
        <v>0</v>
      </c>
      <c r="AE46" s="160">
        <f t="shared" si="123"/>
        <v>0</v>
      </c>
      <c r="AF46" s="160">
        <f t="shared" si="123"/>
        <v>0</v>
      </c>
      <c r="AG46" s="160">
        <f t="shared" si="123"/>
        <v>2</v>
      </c>
      <c r="AH46" s="160">
        <f t="shared" si="123"/>
        <v>0</v>
      </c>
      <c r="AI46" s="160">
        <f t="shared" si="123"/>
        <v>0</v>
      </c>
      <c r="AJ46" s="160">
        <f t="shared" si="123"/>
        <v>0</v>
      </c>
      <c r="AK46" s="160">
        <f t="shared" si="123"/>
        <v>0</v>
      </c>
      <c r="AL46" s="160">
        <f t="shared" si="123"/>
        <v>0</v>
      </c>
      <c r="AM46" s="160">
        <f t="shared" si="123"/>
        <v>0</v>
      </c>
      <c r="AN46" s="160">
        <f t="shared" si="123"/>
        <v>0</v>
      </c>
      <c r="AO46" s="160">
        <f t="shared" si="123"/>
        <v>0</v>
      </c>
      <c r="AP46" s="160">
        <f t="shared" si="123"/>
        <v>0</v>
      </c>
      <c r="AQ46" s="160">
        <f t="shared" si="123"/>
        <v>0</v>
      </c>
      <c r="AR46" s="159">
        <f t="shared" si="123"/>
        <v>0</v>
      </c>
      <c r="AS46" s="160">
        <f t="shared" si="123"/>
        <v>0</v>
      </c>
      <c r="AT46" s="160">
        <f t="shared" si="123"/>
        <v>0</v>
      </c>
      <c r="AU46" s="160">
        <f t="shared" si="123"/>
        <v>0</v>
      </c>
      <c r="AV46" s="160">
        <f t="shared" ref="AV46:BF46" si="124">SUM(AV47,AV48,AV49)</f>
        <v>0</v>
      </c>
      <c r="AW46" s="160">
        <f t="shared" si="124"/>
        <v>0</v>
      </c>
      <c r="AX46" s="160">
        <f t="shared" si="124"/>
        <v>0</v>
      </c>
      <c r="AY46" s="160">
        <f t="shared" si="124"/>
        <v>0</v>
      </c>
      <c r="AZ46" s="160">
        <f t="shared" si="124"/>
        <v>0</v>
      </c>
      <c r="BA46" s="160">
        <f t="shared" si="124"/>
        <v>0</v>
      </c>
      <c r="BB46" s="160">
        <f t="shared" si="124"/>
        <v>0</v>
      </c>
      <c r="BC46" s="159">
        <f t="shared" si="124"/>
        <v>0</v>
      </c>
      <c r="BD46" s="160">
        <f t="shared" si="124"/>
        <v>0</v>
      </c>
      <c r="BE46" s="160">
        <f t="shared" si="124"/>
        <v>0</v>
      </c>
      <c r="BF46" s="160">
        <f t="shared" si="124"/>
        <v>0</v>
      </c>
      <c r="BG46" s="160">
        <f t="shared" ref="BG46:BQ46" si="125">SUM(BG47,BG48,BG49)</f>
        <v>0</v>
      </c>
      <c r="BH46" s="160">
        <f t="shared" si="125"/>
        <v>0</v>
      </c>
      <c r="BI46" s="160">
        <f t="shared" si="125"/>
        <v>0</v>
      </c>
      <c r="BJ46" s="160">
        <f t="shared" si="125"/>
        <v>0</v>
      </c>
      <c r="BK46" s="160">
        <f t="shared" si="125"/>
        <v>0</v>
      </c>
      <c r="BL46" s="160">
        <f t="shared" si="125"/>
        <v>0</v>
      </c>
      <c r="BM46" s="160">
        <f t="shared" si="125"/>
        <v>0</v>
      </c>
      <c r="BN46" s="159">
        <f t="shared" si="125"/>
        <v>0</v>
      </c>
      <c r="BO46" s="160">
        <f t="shared" si="125"/>
        <v>0</v>
      </c>
      <c r="BP46" s="160">
        <f t="shared" si="125"/>
        <v>0</v>
      </c>
      <c r="BQ46" s="160">
        <f t="shared" si="125"/>
        <v>0</v>
      </c>
      <c r="BR46" s="160">
        <f t="shared" ref="BR46:CB46" si="126">SUM(BR47,BR48,BR49)</f>
        <v>3.6</v>
      </c>
      <c r="BS46" s="160">
        <f t="shared" si="126"/>
        <v>0</v>
      </c>
      <c r="BT46" s="160">
        <f t="shared" si="126"/>
        <v>8.19</v>
      </c>
      <c r="BU46" s="160">
        <f t="shared" si="126"/>
        <v>0</v>
      </c>
      <c r="BV46" s="160">
        <f t="shared" si="126"/>
        <v>0</v>
      </c>
      <c r="BW46" s="160">
        <f t="shared" si="126"/>
        <v>0</v>
      </c>
      <c r="BX46" s="160">
        <f t="shared" si="126"/>
        <v>0</v>
      </c>
      <c r="BY46" s="159">
        <f t="shared" si="126"/>
        <v>3</v>
      </c>
      <c r="BZ46" s="160">
        <f t="shared" si="126"/>
        <v>0</v>
      </c>
      <c r="CA46" s="160">
        <f t="shared" si="126"/>
        <v>0</v>
      </c>
      <c r="CB46" s="160">
        <f t="shared" si="126"/>
        <v>0</v>
      </c>
    </row>
    <row r="47" spans="1:80" ht="78.75" x14ac:dyDescent="0.25">
      <c r="A47" s="75" t="s">
        <v>68</v>
      </c>
      <c r="B47" s="170" t="s">
        <v>69</v>
      </c>
      <c r="C47" s="80" t="s">
        <v>19</v>
      </c>
      <c r="D47" s="190">
        <v>4.8099999999999996</v>
      </c>
      <c r="E47" s="190">
        <v>0</v>
      </c>
      <c r="F47" s="190">
        <v>0</v>
      </c>
      <c r="G47" s="190">
        <v>0</v>
      </c>
      <c r="H47" s="190">
        <v>0</v>
      </c>
      <c r="I47" s="190">
        <v>0</v>
      </c>
      <c r="J47" s="190">
        <v>1.5</v>
      </c>
      <c r="K47" s="190">
        <v>5</v>
      </c>
      <c r="L47" s="190">
        <v>0</v>
      </c>
      <c r="M47" s="190">
        <v>0</v>
      </c>
      <c r="N47" s="190">
        <v>0</v>
      </c>
      <c r="O47" s="190">
        <v>0.4</v>
      </c>
      <c r="P47" s="190">
        <v>0</v>
      </c>
      <c r="Q47" s="190">
        <v>0</v>
      </c>
      <c r="R47" s="190">
        <v>0</v>
      </c>
      <c r="S47" s="190">
        <v>0</v>
      </c>
      <c r="T47" s="190">
        <v>0</v>
      </c>
      <c r="U47" s="190">
        <v>0</v>
      </c>
      <c r="V47" s="190">
        <v>1</v>
      </c>
      <c r="W47" s="190">
        <v>0</v>
      </c>
      <c r="X47" s="190">
        <v>0</v>
      </c>
      <c r="Y47" s="190">
        <v>0</v>
      </c>
      <c r="Z47" s="190">
        <v>0</v>
      </c>
      <c r="AA47" s="190">
        <v>0</v>
      </c>
      <c r="AB47" s="190">
        <v>0</v>
      </c>
      <c r="AC47" s="190">
        <v>0</v>
      </c>
      <c r="AD47" s="190">
        <v>0</v>
      </c>
      <c r="AE47" s="190">
        <v>0</v>
      </c>
      <c r="AF47" s="190">
        <v>0</v>
      </c>
      <c r="AG47" s="190">
        <v>0</v>
      </c>
      <c r="AH47" s="190">
        <v>0</v>
      </c>
      <c r="AI47" s="190">
        <v>0</v>
      </c>
      <c r="AJ47" s="190">
        <v>0</v>
      </c>
      <c r="AK47" s="190">
        <v>0</v>
      </c>
      <c r="AL47" s="190">
        <v>0</v>
      </c>
      <c r="AM47" s="190">
        <v>0</v>
      </c>
      <c r="AN47" s="190">
        <v>0</v>
      </c>
      <c r="AO47" s="190">
        <v>0</v>
      </c>
      <c r="AP47" s="190">
        <v>0</v>
      </c>
      <c r="AQ47" s="190">
        <v>0</v>
      </c>
      <c r="AR47" s="190">
        <v>0</v>
      </c>
      <c r="AS47" s="190">
        <v>0</v>
      </c>
      <c r="AT47" s="190">
        <v>0</v>
      </c>
      <c r="AU47" s="190">
        <v>0</v>
      </c>
      <c r="AV47" s="190">
        <v>0</v>
      </c>
      <c r="AW47" s="190">
        <v>0</v>
      </c>
      <c r="AX47" s="190">
        <v>0</v>
      </c>
      <c r="AY47" s="190">
        <v>0</v>
      </c>
      <c r="AZ47" s="190">
        <v>0</v>
      </c>
      <c r="BA47" s="190">
        <v>0</v>
      </c>
      <c r="BB47" s="190">
        <v>0</v>
      </c>
      <c r="BC47" s="190">
        <v>0</v>
      </c>
      <c r="BD47" s="190">
        <v>0</v>
      </c>
      <c r="BE47" s="190">
        <v>0</v>
      </c>
      <c r="BF47" s="190">
        <v>0</v>
      </c>
      <c r="BG47" s="190">
        <v>0</v>
      </c>
      <c r="BH47" s="190">
        <v>0</v>
      </c>
      <c r="BI47" s="190">
        <v>0</v>
      </c>
      <c r="BJ47" s="190">
        <v>0</v>
      </c>
      <c r="BK47" s="190">
        <v>0</v>
      </c>
      <c r="BL47" s="190">
        <v>0</v>
      </c>
      <c r="BM47" s="190">
        <v>0</v>
      </c>
      <c r="BN47" s="190">
        <v>0</v>
      </c>
      <c r="BO47" s="190">
        <v>0</v>
      </c>
      <c r="BP47" s="190">
        <v>0</v>
      </c>
      <c r="BQ47" s="190">
        <v>0</v>
      </c>
      <c r="BR47" s="190">
        <f>O47+Z47+AK47+AV47+BG47</f>
        <v>0.4</v>
      </c>
      <c r="BS47" s="190">
        <f t="shared" ref="BS47:CB47" si="127">P47+AA47+AL47+AW47+BH47</f>
        <v>0</v>
      </c>
      <c r="BT47" s="190">
        <f t="shared" si="127"/>
        <v>0</v>
      </c>
      <c r="BU47" s="190">
        <f t="shared" si="127"/>
        <v>0</v>
      </c>
      <c r="BV47" s="190">
        <f t="shared" si="127"/>
        <v>0</v>
      </c>
      <c r="BW47" s="190">
        <f t="shared" si="127"/>
        <v>0</v>
      </c>
      <c r="BX47" s="190">
        <f t="shared" si="127"/>
        <v>0</v>
      </c>
      <c r="BY47" s="190">
        <f t="shared" si="127"/>
        <v>1</v>
      </c>
      <c r="BZ47" s="190">
        <f t="shared" si="127"/>
        <v>0</v>
      </c>
      <c r="CA47" s="190">
        <f t="shared" si="127"/>
        <v>0</v>
      </c>
      <c r="CB47" s="190">
        <f t="shared" si="127"/>
        <v>0</v>
      </c>
    </row>
    <row r="48" spans="1:80" ht="78.75" x14ac:dyDescent="0.25">
      <c r="A48" s="75" t="s">
        <v>70</v>
      </c>
      <c r="B48" s="170" t="s">
        <v>71</v>
      </c>
      <c r="C48" s="80" t="s">
        <v>19</v>
      </c>
      <c r="D48" s="190">
        <v>0</v>
      </c>
      <c r="E48" s="190">
        <v>0</v>
      </c>
      <c r="F48" s="190">
        <v>0</v>
      </c>
      <c r="G48" s="190">
        <v>0</v>
      </c>
      <c r="H48" s="190">
        <v>0</v>
      </c>
      <c r="I48" s="190">
        <v>0</v>
      </c>
      <c r="J48" s="190">
        <v>0</v>
      </c>
      <c r="K48" s="190">
        <v>0</v>
      </c>
      <c r="L48" s="190">
        <v>0</v>
      </c>
      <c r="M48" s="190">
        <v>0</v>
      </c>
      <c r="N48" s="190">
        <v>0</v>
      </c>
      <c r="O48" s="190">
        <v>0</v>
      </c>
      <c r="P48" s="190">
        <v>0</v>
      </c>
      <c r="Q48" s="190">
        <v>0</v>
      </c>
      <c r="R48" s="190">
        <v>0</v>
      </c>
      <c r="S48" s="190">
        <v>0</v>
      </c>
      <c r="T48" s="190">
        <v>0</v>
      </c>
      <c r="U48" s="190">
        <v>0</v>
      </c>
      <c r="V48" s="190">
        <v>0</v>
      </c>
      <c r="W48" s="190">
        <v>0</v>
      </c>
      <c r="X48" s="190">
        <v>0</v>
      </c>
      <c r="Y48" s="190">
        <v>0</v>
      </c>
      <c r="Z48" s="190">
        <v>0</v>
      </c>
      <c r="AA48" s="190">
        <v>0</v>
      </c>
      <c r="AB48" s="190">
        <v>0</v>
      </c>
      <c r="AC48" s="190">
        <v>0</v>
      </c>
      <c r="AD48" s="190">
        <v>0</v>
      </c>
      <c r="AE48" s="190">
        <v>0</v>
      </c>
      <c r="AF48" s="190">
        <v>0</v>
      </c>
      <c r="AG48" s="190">
        <v>0</v>
      </c>
      <c r="AH48" s="190">
        <v>0</v>
      </c>
      <c r="AI48" s="190">
        <v>0</v>
      </c>
      <c r="AJ48" s="190">
        <v>0</v>
      </c>
      <c r="AK48" s="190">
        <v>0</v>
      </c>
      <c r="AL48" s="190">
        <v>0</v>
      </c>
      <c r="AM48" s="190">
        <v>0</v>
      </c>
      <c r="AN48" s="190">
        <v>0</v>
      </c>
      <c r="AO48" s="190">
        <v>0</v>
      </c>
      <c r="AP48" s="190">
        <v>0</v>
      </c>
      <c r="AQ48" s="190">
        <v>0</v>
      </c>
      <c r="AR48" s="190">
        <v>0</v>
      </c>
      <c r="AS48" s="190">
        <v>0</v>
      </c>
      <c r="AT48" s="190">
        <v>0</v>
      </c>
      <c r="AU48" s="190">
        <v>0</v>
      </c>
      <c r="AV48" s="190">
        <v>0</v>
      </c>
      <c r="AW48" s="190">
        <v>0</v>
      </c>
      <c r="AX48" s="190">
        <v>0</v>
      </c>
      <c r="AY48" s="190">
        <v>0</v>
      </c>
      <c r="AZ48" s="190">
        <v>0</v>
      </c>
      <c r="BA48" s="190">
        <v>0</v>
      </c>
      <c r="BB48" s="190">
        <v>0</v>
      </c>
      <c r="BC48" s="190">
        <v>0</v>
      </c>
      <c r="BD48" s="190">
        <v>0</v>
      </c>
      <c r="BE48" s="190">
        <v>0</v>
      </c>
      <c r="BF48" s="190">
        <v>0</v>
      </c>
      <c r="BG48" s="190">
        <v>0</v>
      </c>
      <c r="BH48" s="190">
        <v>0</v>
      </c>
      <c r="BI48" s="190">
        <v>0</v>
      </c>
      <c r="BJ48" s="190">
        <v>0</v>
      </c>
      <c r="BK48" s="190">
        <v>0</v>
      </c>
      <c r="BL48" s="190">
        <v>0</v>
      </c>
      <c r="BM48" s="190">
        <v>0</v>
      </c>
      <c r="BN48" s="190">
        <v>0</v>
      </c>
      <c r="BO48" s="190">
        <v>0</v>
      </c>
      <c r="BP48" s="190">
        <v>0</v>
      </c>
      <c r="BQ48" s="190">
        <v>0</v>
      </c>
      <c r="BR48" s="190">
        <f>O48+Z48+AK48+AV48+BG48</f>
        <v>0</v>
      </c>
      <c r="BS48" s="190">
        <f t="shared" ref="BS48" si="128">P48+AA48+AL48+AW48+BH48</f>
        <v>0</v>
      </c>
      <c r="BT48" s="190">
        <f t="shared" ref="BT48" si="129">Q48+AB48+AM48+AX48+BI48</f>
        <v>0</v>
      </c>
      <c r="BU48" s="190">
        <f t="shared" ref="BU48" si="130">R48+AC48+AN48+AY48+BJ48</f>
        <v>0</v>
      </c>
      <c r="BV48" s="190">
        <f t="shared" ref="BV48" si="131">S48+AD48+AO48+AZ48+BK48</f>
        <v>0</v>
      </c>
      <c r="BW48" s="190">
        <f t="shared" ref="BW48" si="132">T48+AE48+AP48+BA48+BL48</f>
        <v>0</v>
      </c>
      <c r="BX48" s="190">
        <f t="shared" ref="BX48" si="133">U48+AF48+AQ48+BB48+BM48</f>
        <v>0</v>
      </c>
      <c r="BY48" s="190">
        <f t="shared" ref="BY48" si="134">V48+AG48+AR48+BC48+BN48</f>
        <v>0</v>
      </c>
      <c r="BZ48" s="190">
        <f t="shared" ref="BZ48" si="135">W48+AH48+AS48+BD48+BO48</f>
        <v>0</v>
      </c>
      <c r="CA48" s="190">
        <f t="shared" ref="CA48" si="136">X48+AI48+AT48+BE48+BP48</f>
        <v>0</v>
      </c>
      <c r="CB48" s="190">
        <f t="shared" ref="CB48" si="137">Y48+AJ48+AU48+BF48+BQ48</f>
        <v>0</v>
      </c>
    </row>
    <row r="49" spans="1:80" ht="63" x14ac:dyDescent="0.25">
      <c r="A49" s="162" t="s">
        <v>72</v>
      </c>
      <c r="B49" s="163" t="s">
        <v>73</v>
      </c>
      <c r="C49" s="164" t="s">
        <v>19</v>
      </c>
      <c r="D49" s="160">
        <f t="shared" ref="D49:Y49" si="138">SUM(D50)</f>
        <v>3.2</v>
      </c>
      <c r="E49" s="160">
        <f t="shared" si="138"/>
        <v>0</v>
      </c>
      <c r="F49" s="160">
        <f t="shared" si="138"/>
        <v>8.19</v>
      </c>
      <c r="G49" s="160">
        <f t="shared" si="138"/>
        <v>0</v>
      </c>
      <c r="H49" s="160">
        <f t="shared" si="138"/>
        <v>0</v>
      </c>
      <c r="I49" s="160">
        <f t="shared" si="138"/>
        <v>0</v>
      </c>
      <c r="J49" s="160">
        <f t="shared" si="138"/>
        <v>0</v>
      </c>
      <c r="K49" s="160">
        <f t="shared" si="138"/>
        <v>2</v>
      </c>
      <c r="L49" s="160">
        <f t="shared" si="138"/>
        <v>0</v>
      </c>
      <c r="M49" s="160">
        <f t="shared" si="138"/>
        <v>0</v>
      </c>
      <c r="N49" s="160">
        <f t="shared" si="138"/>
        <v>0</v>
      </c>
      <c r="O49" s="160">
        <f t="shared" si="138"/>
        <v>0</v>
      </c>
      <c r="P49" s="160">
        <f t="shared" si="138"/>
        <v>0</v>
      </c>
      <c r="Q49" s="160">
        <f t="shared" si="138"/>
        <v>0</v>
      </c>
      <c r="R49" s="160">
        <f t="shared" si="138"/>
        <v>0</v>
      </c>
      <c r="S49" s="160">
        <f t="shared" si="138"/>
        <v>0</v>
      </c>
      <c r="T49" s="160">
        <f t="shared" si="138"/>
        <v>0</v>
      </c>
      <c r="U49" s="160">
        <f t="shared" si="138"/>
        <v>0</v>
      </c>
      <c r="V49" s="160">
        <f t="shared" si="138"/>
        <v>0</v>
      </c>
      <c r="W49" s="160">
        <f t="shared" si="138"/>
        <v>0</v>
      </c>
      <c r="X49" s="160">
        <f t="shared" si="138"/>
        <v>0</v>
      </c>
      <c r="Y49" s="160">
        <f t="shared" si="138"/>
        <v>0</v>
      </c>
      <c r="Z49" s="160">
        <f t="shared" ref="Z49:BF49" si="139">SUM(Z50)</f>
        <v>3.2</v>
      </c>
      <c r="AA49" s="160">
        <f t="shared" si="139"/>
        <v>0</v>
      </c>
      <c r="AB49" s="160">
        <f t="shared" si="139"/>
        <v>8.19</v>
      </c>
      <c r="AC49" s="160">
        <f t="shared" si="139"/>
        <v>0</v>
      </c>
      <c r="AD49" s="160">
        <f t="shared" si="139"/>
        <v>0</v>
      </c>
      <c r="AE49" s="160">
        <f t="shared" si="139"/>
        <v>0</v>
      </c>
      <c r="AF49" s="160">
        <f t="shared" si="139"/>
        <v>0</v>
      </c>
      <c r="AG49" s="160">
        <f t="shared" si="139"/>
        <v>2</v>
      </c>
      <c r="AH49" s="160">
        <f t="shared" si="139"/>
        <v>0</v>
      </c>
      <c r="AI49" s="160">
        <f t="shared" si="139"/>
        <v>0</v>
      </c>
      <c r="AJ49" s="160">
        <f t="shared" si="139"/>
        <v>0</v>
      </c>
      <c r="AK49" s="160">
        <f t="shared" si="139"/>
        <v>0</v>
      </c>
      <c r="AL49" s="160">
        <f t="shared" si="139"/>
        <v>0</v>
      </c>
      <c r="AM49" s="160">
        <f t="shared" si="139"/>
        <v>0</v>
      </c>
      <c r="AN49" s="160">
        <f t="shared" si="139"/>
        <v>0</v>
      </c>
      <c r="AO49" s="160">
        <f t="shared" si="139"/>
        <v>0</v>
      </c>
      <c r="AP49" s="160">
        <f t="shared" si="139"/>
        <v>0</v>
      </c>
      <c r="AQ49" s="160">
        <f t="shared" si="139"/>
        <v>0</v>
      </c>
      <c r="AR49" s="159">
        <f>AR50</f>
        <v>0</v>
      </c>
      <c r="AS49" s="160">
        <f t="shared" si="139"/>
        <v>0</v>
      </c>
      <c r="AT49" s="160">
        <f t="shared" si="139"/>
        <v>0</v>
      </c>
      <c r="AU49" s="160">
        <f t="shared" si="139"/>
        <v>0</v>
      </c>
      <c r="AV49" s="160">
        <f t="shared" si="139"/>
        <v>0</v>
      </c>
      <c r="AW49" s="160">
        <f t="shared" si="139"/>
        <v>0</v>
      </c>
      <c r="AX49" s="160">
        <f t="shared" si="139"/>
        <v>0</v>
      </c>
      <c r="AY49" s="160">
        <f t="shared" si="139"/>
        <v>0</v>
      </c>
      <c r="AZ49" s="160">
        <f t="shared" si="139"/>
        <v>0</v>
      </c>
      <c r="BA49" s="160">
        <f t="shared" si="139"/>
        <v>0</v>
      </c>
      <c r="BB49" s="160">
        <f t="shared" si="139"/>
        <v>0</v>
      </c>
      <c r="BC49" s="159">
        <f>BC50</f>
        <v>0</v>
      </c>
      <c r="BD49" s="160">
        <f t="shared" si="139"/>
        <v>0</v>
      </c>
      <c r="BE49" s="160">
        <f t="shared" si="139"/>
        <v>0</v>
      </c>
      <c r="BF49" s="160">
        <f t="shared" si="139"/>
        <v>0</v>
      </c>
      <c r="BG49" s="160">
        <f t="shared" ref="BG49:BQ49" si="140">SUM(BG50)</f>
        <v>0</v>
      </c>
      <c r="BH49" s="160">
        <f t="shared" si="140"/>
        <v>0</v>
      </c>
      <c r="BI49" s="160">
        <f t="shared" si="140"/>
        <v>0</v>
      </c>
      <c r="BJ49" s="160">
        <f t="shared" si="140"/>
        <v>0</v>
      </c>
      <c r="BK49" s="160">
        <f t="shared" si="140"/>
        <v>0</v>
      </c>
      <c r="BL49" s="160">
        <f t="shared" si="140"/>
        <v>0</v>
      </c>
      <c r="BM49" s="160">
        <f t="shared" si="140"/>
        <v>0</v>
      </c>
      <c r="BN49" s="159">
        <f>BN50</f>
        <v>0</v>
      </c>
      <c r="BO49" s="160">
        <f t="shared" si="140"/>
        <v>0</v>
      </c>
      <c r="BP49" s="160">
        <f t="shared" si="140"/>
        <v>0</v>
      </c>
      <c r="BQ49" s="160">
        <f t="shared" si="140"/>
        <v>0</v>
      </c>
      <c r="BR49" s="160">
        <f>SUM(BR50)</f>
        <v>3.2</v>
      </c>
      <c r="BS49" s="160">
        <f t="shared" ref="BS49:CB49" si="141">SUM(BS50)</f>
        <v>0</v>
      </c>
      <c r="BT49" s="160">
        <f t="shared" si="141"/>
        <v>8.19</v>
      </c>
      <c r="BU49" s="160">
        <f t="shared" si="141"/>
        <v>0</v>
      </c>
      <c r="BV49" s="160">
        <f t="shared" si="141"/>
        <v>0</v>
      </c>
      <c r="BW49" s="160">
        <f t="shared" si="141"/>
        <v>0</v>
      </c>
      <c r="BX49" s="160">
        <f t="shared" si="141"/>
        <v>0</v>
      </c>
      <c r="BY49" s="160">
        <f t="shared" si="141"/>
        <v>2</v>
      </c>
      <c r="BZ49" s="160">
        <f t="shared" si="141"/>
        <v>0</v>
      </c>
      <c r="CA49" s="160">
        <f t="shared" si="141"/>
        <v>0</v>
      </c>
      <c r="CB49" s="160">
        <f t="shared" si="141"/>
        <v>0</v>
      </c>
    </row>
    <row r="50" spans="1:80" s="368" customFormat="1" ht="141.75" x14ac:dyDescent="0.25">
      <c r="A50" s="69" t="s">
        <v>72</v>
      </c>
      <c r="B50" s="83" t="s">
        <v>74</v>
      </c>
      <c r="C50" s="69" t="s">
        <v>75</v>
      </c>
      <c r="D50" s="172">
        <v>3.2</v>
      </c>
      <c r="E50" s="172">
        <v>0</v>
      </c>
      <c r="F50" s="172">
        <v>8.19</v>
      </c>
      <c r="G50" s="172">
        <v>0</v>
      </c>
      <c r="H50" s="172">
        <v>0</v>
      </c>
      <c r="I50" s="172">
        <v>0</v>
      </c>
      <c r="J50" s="172">
        <v>0</v>
      </c>
      <c r="K50" s="172">
        <v>2</v>
      </c>
      <c r="L50" s="172">
        <v>0</v>
      </c>
      <c r="M50" s="172">
        <v>0</v>
      </c>
      <c r="N50" s="172">
        <v>0</v>
      </c>
      <c r="O50" s="172">
        <v>0</v>
      </c>
      <c r="P50" s="172">
        <v>0</v>
      </c>
      <c r="Q50" s="172">
        <v>0</v>
      </c>
      <c r="R50" s="172">
        <v>0</v>
      </c>
      <c r="S50" s="172">
        <v>0</v>
      </c>
      <c r="T50" s="172">
        <v>0</v>
      </c>
      <c r="U50" s="172">
        <v>0</v>
      </c>
      <c r="V50" s="172">
        <v>0</v>
      </c>
      <c r="W50" s="172">
        <v>0</v>
      </c>
      <c r="X50" s="172">
        <v>0</v>
      </c>
      <c r="Y50" s="172">
        <v>0</v>
      </c>
      <c r="Z50" s="172">
        <v>3.2</v>
      </c>
      <c r="AA50" s="172">
        <v>0</v>
      </c>
      <c r="AB50" s="172">
        <v>8.19</v>
      </c>
      <c r="AC50" s="172">
        <v>0</v>
      </c>
      <c r="AD50" s="172">
        <v>0</v>
      </c>
      <c r="AE50" s="172">
        <v>0</v>
      </c>
      <c r="AF50" s="172">
        <v>0</v>
      </c>
      <c r="AG50" s="172">
        <v>2</v>
      </c>
      <c r="AH50" s="172">
        <v>0</v>
      </c>
      <c r="AI50" s="172">
        <v>0</v>
      </c>
      <c r="AJ50" s="172">
        <v>0</v>
      </c>
      <c r="AK50" s="172">
        <v>0</v>
      </c>
      <c r="AL50" s="172">
        <v>0</v>
      </c>
      <c r="AM50" s="172">
        <v>0</v>
      </c>
      <c r="AN50" s="172">
        <v>0</v>
      </c>
      <c r="AO50" s="172">
        <v>0</v>
      </c>
      <c r="AP50" s="172">
        <v>0</v>
      </c>
      <c r="AQ50" s="172">
        <v>0</v>
      </c>
      <c r="AR50" s="190">
        <v>0</v>
      </c>
      <c r="AS50" s="172">
        <v>0</v>
      </c>
      <c r="AT50" s="172">
        <v>0</v>
      </c>
      <c r="AU50" s="172">
        <v>0</v>
      </c>
      <c r="AV50" s="172">
        <v>0</v>
      </c>
      <c r="AW50" s="172">
        <v>0</v>
      </c>
      <c r="AX50" s="172">
        <v>0</v>
      </c>
      <c r="AY50" s="172">
        <v>0</v>
      </c>
      <c r="AZ50" s="172">
        <v>0</v>
      </c>
      <c r="BA50" s="172">
        <v>0</v>
      </c>
      <c r="BB50" s="172">
        <v>0</v>
      </c>
      <c r="BC50" s="190">
        <v>0</v>
      </c>
      <c r="BD50" s="172">
        <v>0</v>
      </c>
      <c r="BE50" s="172">
        <v>0</v>
      </c>
      <c r="BF50" s="172">
        <v>0</v>
      </c>
      <c r="BG50" s="172">
        <v>0</v>
      </c>
      <c r="BH50" s="172">
        <v>0</v>
      </c>
      <c r="BI50" s="172">
        <v>0</v>
      </c>
      <c r="BJ50" s="172">
        <v>0</v>
      </c>
      <c r="BK50" s="172">
        <v>0</v>
      </c>
      <c r="BL50" s="172">
        <v>0</v>
      </c>
      <c r="BM50" s="172">
        <v>0</v>
      </c>
      <c r="BN50" s="190">
        <v>0</v>
      </c>
      <c r="BO50" s="172">
        <v>0</v>
      </c>
      <c r="BP50" s="172">
        <v>0</v>
      </c>
      <c r="BQ50" s="172">
        <v>0</v>
      </c>
      <c r="BR50" s="190">
        <f>O50+Z50+AK50+AV50+BG50</f>
        <v>3.2</v>
      </c>
      <c r="BS50" s="190">
        <f t="shared" ref="BS50" si="142">P50+AA50+AL50+AW50+BH50</f>
        <v>0</v>
      </c>
      <c r="BT50" s="190">
        <f t="shared" ref="BT50" si="143">Q50+AB50+AM50+AX50+BI50</f>
        <v>8.19</v>
      </c>
      <c r="BU50" s="190">
        <f t="shared" ref="BU50" si="144">R50+AC50+AN50+AY50+BJ50</f>
        <v>0</v>
      </c>
      <c r="BV50" s="190">
        <f t="shared" ref="BV50" si="145">S50+AD50+AO50+AZ50+BK50</f>
        <v>0</v>
      </c>
      <c r="BW50" s="190">
        <f t="shared" ref="BW50" si="146">T50+AE50+AP50+BA50+BL50</f>
        <v>0</v>
      </c>
      <c r="BX50" s="190">
        <f t="shared" ref="BX50" si="147">U50+AF50+AQ50+BB50+BM50</f>
        <v>0</v>
      </c>
      <c r="BY50" s="190">
        <f t="shared" ref="BY50" si="148">V50+AG50+AR50+BC50+BN50</f>
        <v>2</v>
      </c>
      <c r="BZ50" s="190">
        <f t="shared" ref="BZ50" si="149">W50+AH50+AS50+BD50+BO50</f>
        <v>0</v>
      </c>
      <c r="CA50" s="190">
        <f t="shared" ref="CA50" si="150">X50+AI50+AT50+BE50+BP50</f>
        <v>0</v>
      </c>
      <c r="CB50" s="190">
        <f t="shared" ref="CB50" si="151">Y50+AJ50+AU50+BF50+BQ50</f>
        <v>0</v>
      </c>
    </row>
    <row r="51" spans="1:80" s="161" customFormat="1" ht="47.25" x14ac:dyDescent="0.25">
      <c r="A51" s="162" t="s">
        <v>76</v>
      </c>
      <c r="B51" s="163" t="s">
        <v>77</v>
      </c>
      <c r="C51" s="164" t="s">
        <v>19</v>
      </c>
      <c r="D51" s="160">
        <v>0</v>
      </c>
      <c r="E51" s="160">
        <v>0</v>
      </c>
      <c r="F51" s="160">
        <v>0</v>
      </c>
      <c r="G51" s="160">
        <v>0</v>
      </c>
      <c r="H51" s="160">
        <v>0</v>
      </c>
      <c r="I51" s="160">
        <v>0</v>
      </c>
      <c r="J51" s="160">
        <v>0</v>
      </c>
      <c r="K51" s="160">
        <v>0</v>
      </c>
      <c r="L51" s="160">
        <v>0</v>
      </c>
      <c r="M51" s="160">
        <v>0</v>
      </c>
      <c r="N51" s="160">
        <v>0</v>
      </c>
      <c r="O51" s="160">
        <v>0</v>
      </c>
      <c r="P51" s="160">
        <v>0</v>
      </c>
      <c r="Q51" s="160">
        <v>0</v>
      </c>
      <c r="R51" s="160">
        <v>0</v>
      </c>
      <c r="S51" s="160">
        <v>0</v>
      </c>
      <c r="T51" s="160">
        <v>0</v>
      </c>
      <c r="U51" s="160">
        <v>0</v>
      </c>
      <c r="V51" s="160">
        <v>0</v>
      </c>
      <c r="W51" s="160">
        <v>0</v>
      </c>
      <c r="X51" s="160">
        <v>0</v>
      </c>
      <c r="Y51" s="160">
        <v>0</v>
      </c>
      <c r="Z51" s="160">
        <v>0</v>
      </c>
      <c r="AA51" s="160">
        <v>0</v>
      </c>
      <c r="AB51" s="160">
        <v>0</v>
      </c>
      <c r="AC51" s="160">
        <v>0</v>
      </c>
      <c r="AD51" s="160">
        <v>0</v>
      </c>
      <c r="AE51" s="160">
        <v>0</v>
      </c>
      <c r="AF51" s="160">
        <v>0</v>
      </c>
      <c r="AG51" s="160">
        <v>0</v>
      </c>
      <c r="AH51" s="160">
        <v>0</v>
      </c>
      <c r="AI51" s="160">
        <v>0</v>
      </c>
      <c r="AJ51" s="160">
        <v>0</v>
      </c>
      <c r="AK51" s="160">
        <v>0</v>
      </c>
      <c r="AL51" s="160">
        <v>0</v>
      </c>
      <c r="AM51" s="160">
        <v>0</v>
      </c>
      <c r="AN51" s="160">
        <v>0</v>
      </c>
      <c r="AO51" s="160">
        <v>0</v>
      </c>
      <c r="AP51" s="160">
        <v>0</v>
      </c>
      <c r="AQ51" s="160">
        <v>0</v>
      </c>
      <c r="AR51" s="159">
        <v>0</v>
      </c>
      <c r="AS51" s="160">
        <v>0</v>
      </c>
      <c r="AT51" s="160">
        <v>0</v>
      </c>
      <c r="AU51" s="160">
        <v>0</v>
      </c>
      <c r="AV51" s="160">
        <v>0</v>
      </c>
      <c r="AW51" s="160">
        <v>0</v>
      </c>
      <c r="AX51" s="160">
        <v>0</v>
      </c>
      <c r="AY51" s="160">
        <v>0</v>
      </c>
      <c r="AZ51" s="160">
        <v>0</v>
      </c>
      <c r="BA51" s="160">
        <v>0</v>
      </c>
      <c r="BB51" s="160">
        <v>0</v>
      </c>
      <c r="BC51" s="159">
        <v>0</v>
      </c>
      <c r="BD51" s="160">
        <v>0</v>
      </c>
      <c r="BE51" s="160">
        <v>0</v>
      </c>
      <c r="BF51" s="160">
        <v>0</v>
      </c>
      <c r="BG51" s="160">
        <v>0</v>
      </c>
      <c r="BH51" s="160">
        <v>0</v>
      </c>
      <c r="BI51" s="160">
        <v>0</v>
      </c>
      <c r="BJ51" s="160">
        <v>0</v>
      </c>
      <c r="BK51" s="160">
        <v>0</v>
      </c>
      <c r="BL51" s="160">
        <v>0</v>
      </c>
      <c r="BM51" s="160">
        <v>0</v>
      </c>
      <c r="BN51" s="159">
        <v>0</v>
      </c>
      <c r="BO51" s="160">
        <v>0</v>
      </c>
      <c r="BP51" s="160">
        <v>0</v>
      </c>
      <c r="BQ51" s="160">
        <v>0</v>
      </c>
      <c r="BR51" s="160">
        <v>0</v>
      </c>
      <c r="BS51" s="160">
        <v>0</v>
      </c>
      <c r="BT51" s="160">
        <v>0</v>
      </c>
      <c r="BU51" s="160">
        <v>0</v>
      </c>
      <c r="BV51" s="160">
        <v>0</v>
      </c>
      <c r="BW51" s="160">
        <v>0</v>
      </c>
      <c r="BX51" s="160">
        <v>0</v>
      </c>
      <c r="BY51" s="160">
        <v>0</v>
      </c>
      <c r="BZ51" s="160">
        <v>0</v>
      </c>
      <c r="CA51" s="160">
        <v>0</v>
      </c>
      <c r="CB51" s="160">
        <v>0</v>
      </c>
    </row>
    <row r="52" spans="1:80" s="161" customFormat="1" ht="78.75" x14ac:dyDescent="0.25">
      <c r="A52" s="162" t="s">
        <v>78</v>
      </c>
      <c r="B52" s="163" t="s">
        <v>79</v>
      </c>
      <c r="C52" s="164" t="s">
        <v>19</v>
      </c>
      <c r="D52" s="160">
        <v>0</v>
      </c>
      <c r="E52" s="160">
        <v>0</v>
      </c>
      <c r="F52" s="160">
        <v>0</v>
      </c>
      <c r="G52" s="160">
        <v>0</v>
      </c>
      <c r="H52" s="160">
        <v>0</v>
      </c>
      <c r="I52" s="160">
        <v>0</v>
      </c>
      <c r="J52" s="160">
        <v>0</v>
      </c>
      <c r="K52" s="160">
        <v>0</v>
      </c>
      <c r="L52" s="160">
        <v>0</v>
      </c>
      <c r="M52" s="160">
        <v>0</v>
      </c>
      <c r="N52" s="160">
        <v>0</v>
      </c>
      <c r="O52" s="160">
        <v>0</v>
      </c>
      <c r="P52" s="160">
        <v>0</v>
      </c>
      <c r="Q52" s="160">
        <v>0</v>
      </c>
      <c r="R52" s="160">
        <v>0</v>
      </c>
      <c r="S52" s="160">
        <v>0</v>
      </c>
      <c r="T52" s="160">
        <v>0</v>
      </c>
      <c r="U52" s="160">
        <v>0</v>
      </c>
      <c r="V52" s="160">
        <v>0</v>
      </c>
      <c r="W52" s="160">
        <v>0</v>
      </c>
      <c r="X52" s="160">
        <v>0</v>
      </c>
      <c r="Y52" s="160">
        <v>0</v>
      </c>
      <c r="Z52" s="160">
        <v>0</v>
      </c>
      <c r="AA52" s="160">
        <v>0</v>
      </c>
      <c r="AB52" s="160">
        <v>0</v>
      </c>
      <c r="AC52" s="160">
        <v>0</v>
      </c>
      <c r="AD52" s="160">
        <v>0</v>
      </c>
      <c r="AE52" s="160">
        <v>0</v>
      </c>
      <c r="AF52" s="160">
        <v>0</v>
      </c>
      <c r="AG52" s="160">
        <v>0</v>
      </c>
      <c r="AH52" s="160">
        <v>0</v>
      </c>
      <c r="AI52" s="160">
        <v>0</v>
      </c>
      <c r="AJ52" s="160">
        <v>0</v>
      </c>
      <c r="AK52" s="160">
        <v>0</v>
      </c>
      <c r="AL52" s="160">
        <v>0</v>
      </c>
      <c r="AM52" s="160">
        <v>0</v>
      </c>
      <c r="AN52" s="160">
        <v>0</v>
      </c>
      <c r="AO52" s="160">
        <v>0</v>
      </c>
      <c r="AP52" s="160">
        <v>0</v>
      </c>
      <c r="AQ52" s="160">
        <v>0</v>
      </c>
      <c r="AR52" s="159">
        <v>0</v>
      </c>
      <c r="AS52" s="160">
        <v>0</v>
      </c>
      <c r="AT52" s="160">
        <v>0</v>
      </c>
      <c r="AU52" s="160">
        <v>0</v>
      </c>
      <c r="AV52" s="160">
        <v>0</v>
      </c>
      <c r="AW52" s="160">
        <v>0</v>
      </c>
      <c r="AX52" s="160">
        <v>0</v>
      </c>
      <c r="AY52" s="160">
        <v>0</v>
      </c>
      <c r="AZ52" s="160">
        <v>0</v>
      </c>
      <c r="BA52" s="160">
        <v>0</v>
      </c>
      <c r="BB52" s="160">
        <v>0</v>
      </c>
      <c r="BC52" s="159">
        <v>0</v>
      </c>
      <c r="BD52" s="160">
        <v>0</v>
      </c>
      <c r="BE52" s="160">
        <v>0</v>
      </c>
      <c r="BF52" s="160">
        <v>0</v>
      </c>
      <c r="BG52" s="160">
        <v>0</v>
      </c>
      <c r="BH52" s="160">
        <v>0</v>
      </c>
      <c r="BI52" s="160">
        <v>0</v>
      </c>
      <c r="BJ52" s="160">
        <v>0</v>
      </c>
      <c r="BK52" s="160">
        <v>0</v>
      </c>
      <c r="BL52" s="160">
        <v>0</v>
      </c>
      <c r="BM52" s="160">
        <v>0</v>
      </c>
      <c r="BN52" s="159">
        <v>0</v>
      </c>
      <c r="BO52" s="160">
        <v>0</v>
      </c>
      <c r="BP52" s="160">
        <v>0</v>
      </c>
      <c r="BQ52" s="160">
        <v>0</v>
      </c>
      <c r="BR52" s="160">
        <v>0</v>
      </c>
      <c r="BS52" s="160">
        <v>0</v>
      </c>
      <c r="BT52" s="160">
        <v>0</v>
      </c>
      <c r="BU52" s="160">
        <v>0</v>
      </c>
      <c r="BV52" s="160">
        <v>0</v>
      </c>
      <c r="BW52" s="160">
        <v>0</v>
      </c>
      <c r="BX52" s="160">
        <v>0</v>
      </c>
      <c r="BY52" s="160">
        <v>0</v>
      </c>
      <c r="BZ52" s="160">
        <v>0</v>
      </c>
      <c r="CA52" s="160">
        <v>0</v>
      </c>
      <c r="CB52" s="160">
        <v>0</v>
      </c>
    </row>
    <row r="53" spans="1:80" s="161" customFormat="1" ht="63" x14ac:dyDescent="0.25">
      <c r="A53" s="162" t="s">
        <v>80</v>
      </c>
      <c r="B53" s="163" t="s">
        <v>81</v>
      </c>
      <c r="C53" s="164" t="s">
        <v>19</v>
      </c>
      <c r="D53" s="160">
        <v>0</v>
      </c>
      <c r="E53" s="160">
        <v>0</v>
      </c>
      <c r="F53" s="160">
        <v>0</v>
      </c>
      <c r="G53" s="160">
        <v>0</v>
      </c>
      <c r="H53" s="160">
        <v>0</v>
      </c>
      <c r="I53" s="160">
        <v>0</v>
      </c>
      <c r="J53" s="160">
        <v>0</v>
      </c>
      <c r="K53" s="160">
        <v>0</v>
      </c>
      <c r="L53" s="160">
        <v>0</v>
      </c>
      <c r="M53" s="160">
        <v>0</v>
      </c>
      <c r="N53" s="160">
        <v>0</v>
      </c>
      <c r="O53" s="160">
        <v>0</v>
      </c>
      <c r="P53" s="160">
        <v>0</v>
      </c>
      <c r="Q53" s="160">
        <v>0</v>
      </c>
      <c r="R53" s="160">
        <v>0</v>
      </c>
      <c r="S53" s="160">
        <v>0</v>
      </c>
      <c r="T53" s="160">
        <v>0</v>
      </c>
      <c r="U53" s="160">
        <v>0</v>
      </c>
      <c r="V53" s="160">
        <v>0</v>
      </c>
      <c r="W53" s="160">
        <v>0</v>
      </c>
      <c r="X53" s="160">
        <v>0</v>
      </c>
      <c r="Y53" s="160">
        <v>0</v>
      </c>
      <c r="Z53" s="160">
        <v>0</v>
      </c>
      <c r="AA53" s="160">
        <v>0</v>
      </c>
      <c r="AB53" s="160">
        <v>0</v>
      </c>
      <c r="AC53" s="160">
        <v>0</v>
      </c>
      <c r="AD53" s="160">
        <v>0</v>
      </c>
      <c r="AE53" s="160">
        <v>0</v>
      </c>
      <c r="AF53" s="160">
        <v>0</v>
      </c>
      <c r="AG53" s="160">
        <v>0</v>
      </c>
      <c r="AH53" s="160">
        <v>0</v>
      </c>
      <c r="AI53" s="160">
        <v>0</v>
      </c>
      <c r="AJ53" s="160">
        <v>0</v>
      </c>
      <c r="AK53" s="160">
        <v>0</v>
      </c>
      <c r="AL53" s="160">
        <v>0</v>
      </c>
      <c r="AM53" s="160">
        <v>0</v>
      </c>
      <c r="AN53" s="160">
        <v>0</v>
      </c>
      <c r="AO53" s="160">
        <v>0</v>
      </c>
      <c r="AP53" s="160">
        <v>0</v>
      </c>
      <c r="AQ53" s="160">
        <v>0</v>
      </c>
      <c r="AR53" s="159">
        <v>0</v>
      </c>
      <c r="AS53" s="160">
        <v>0</v>
      </c>
      <c r="AT53" s="160">
        <v>0</v>
      </c>
      <c r="AU53" s="160">
        <v>0</v>
      </c>
      <c r="AV53" s="160">
        <v>0</v>
      </c>
      <c r="AW53" s="160">
        <v>0</v>
      </c>
      <c r="AX53" s="160">
        <v>0</v>
      </c>
      <c r="AY53" s="160">
        <v>0</v>
      </c>
      <c r="AZ53" s="160">
        <v>0</v>
      </c>
      <c r="BA53" s="160">
        <v>0</v>
      </c>
      <c r="BB53" s="160">
        <v>0</v>
      </c>
      <c r="BC53" s="159">
        <v>0</v>
      </c>
      <c r="BD53" s="160">
        <v>0</v>
      </c>
      <c r="BE53" s="160">
        <v>0</v>
      </c>
      <c r="BF53" s="160">
        <v>0</v>
      </c>
      <c r="BG53" s="160">
        <v>0</v>
      </c>
      <c r="BH53" s="160">
        <v>0</v>
      </c>
      <c r="BI53" s="160">
        <v>0</v>
      </c>
      <c r="BJ53" s="160">
        <v>0</v>
      </c>
      <c r="BK53" s="160">
        <v>0</v>
      </c>
      <c r="BL53" s="160">
        <v>0</v>
      </c>
      <c r="BM53" s="160">
        <v>0</v>
      </c>
      <c r="BN53" s="159">
        <v>0</v>
      </c>
      <c r="BO53" s="160">
        <v>0</v>
      </c>
      <c r="BP53" s="160">
        <v>0</v>
      </c>
      <c r="BQ53" s="160">
        <v>0</v>
      </c>
      <c r="BR53" s="160">
        <v>0</v>
      </c>
      <c r="BS53" s="160">
        <v>0</v>
      </c>
      <c r="BT53" s="160">
        <v>0</v>
      </c>
      <c r="BU53" s="160">
        <v>0</v>
      </c>
      <c r="BV53" s="160">
        <v>0</v>
      </c>
      <c r="BW53" s="160">
        <v>0</v>
      </c>
      <c r="BX53" s="160">
        <v>0</v>
      </c>
      <c r="BY53" s="160">
        <v>0</v>
      </c>
      <c r="BZ53" s="160">
        <v>0</v>
      </c>
      <c r="CA53" s="160">
        <v>0</v>
      </c>
      <c r="CB53" s="160">
        <v>0</v>
      </c>
    </row>
    <row r="54" spans="1:80" s="161" customFormat="1" ht="63" x14ac:dyDescent="0.25">
      <c r="A54" s="162" t="s">
        <v>82</v>
      </c>
      <c r="B54" s="163" t="s">
        <v>83</v>
      </c>
      <c r="C54" s="164" t="s">
        <v>19</v>
      </c>
      <c r="D54" s="160">
        <v>0</v>
      </c>
      <c r="E54" s="160">
        <v>0</v>
      </c>
      <c r="F54" s="160">
        <v>0</v>
      </c>
      <c r="G54" s="160">
        <v>0</v>
      </c>
      <c r="H54" s="160">
        <v>0</v>
      </c>
      <c r="I54" s="160">
        <v>0</v>
      </c>
      <c r="J54" s="160">
        <v>0</v>
      </c>
      <c r="K54" s="160">
        <v>0</v>
      </c>
      <c r="L54" s="160">
        <v>0</v>
      </c>
      <c r="M54" s="160">
        <v>0</v>
      </c>
      <c r="N54" s="160">
        <v>0</v>
      </c>
      <c r="O54" s="160">
        <v>0</v>
      </c>
      <c r="P54" s="160">
        <v>0</v>
      </c>
      <c r="Q54" s="160">
        <v>0</v>
      </c>
      <c r="R54" s="160">
        <v>0</v>
      </c>
      <c r="S54" s="160">
        <v>0</v>
      </c>
      <c r="T54" s="160">
        <v>0</v>
      </c>
      <c r="U54" s="160">
        <v>0</v>
      </c>
      <c r="V54" s="160">
        <v>0</v>
      </c>
      <c r="W54" s="160">
        <v>0</v>
      </c>
      <c r="X54" s="160">
        <v>0</v>
      </c>
      <c r="Y54" s="160">
        <v>0</v>
      </c>
      <c r="Z54" s="160">
        <v>0</v>
      </c>
      <c r="AA54" s="160">
        <v>0</v>
      </c>
      <c r="AB54" s="160">
        <v>0</v>
      </c>
      <c r="AC54" s="160">
        <v>0</v>
      </c>
      <c r="AD54" s="160">
        <v>0</v>
      </c>
      <c r="AE54" s="160">
        <v>0</v>
      </c>
      <c r="AF54" s="160">
        <v>0</v>
      </c>
      <c r="AG54" s="160">
        <v>0</v>
      </c>
      <c r="AH54" s="160">
        <v>0</v>
      </c>
      <c r="AI54" s="160">
        <v>0</v>
      </c>
      <c r="AJ54" s="160">
        <v>0</v>
      </c>
      <c r="AK54" s="160">
        <v>0</v>
      </c>
      <c r="AL54" s="160">
        <v>0</v>
      </c>
      <c r="AM54" s="160">
        <v>0</v>
      </c>
      <c r="AN54" s="160">
        <v>0</v>
      </c>
      <c r="AO54" s="160">
        <v>0</v>
      </c>
      <c r="AP54" s="160">
        <v>0</v>
      </c>
      <c r="AQ54" s="160">
        <v>0</v>
      </c>
      <c r="AR54" s="159">
        <v>0</v>
      </c>
      <c r="AS54" s="160">
        <v>0</v>
      </c>
      <c r="AT54" s="160">
        <v>0</v>
      </c>
      <c r="AU54" s="160">
        <v>0</v>
      </c>
      <c r="AV54" s="160">
        <v>0</v>
      </c>
      <c r="AW54" s="160">
        <v>0</v>
      </c>
      <c r="AX54" s="160">
        <v>0</v>
      </c>
      <c r="AY54" s="160">
        <v>0</v>
      </c>
      <c r="AZ54" s="160">
        <v>0</v>
      </c>
      <c r="BA54" s="160">
        <v>0</v>
      </c>
      <c r="BB54" s="160">
        <v>0</v>
      </c>
      <c r="BC54" s="159">
        <v>0</v>
      </c>
      <c r="BD54" s="160">
        <v>0</v>
      </c>
      <c r="BE54" s="160">
        <v>0</v>
      </c>
      <c r="BF54" s="160">
        <v>0</v>
      </c>
      <c r="BG54" s="160">
        <v>0</v>
      </c>
      <c r="BH54" s="160">
        <v>0</v>
      </c>
      <c r="BI54" s="160">
        <v>0</v>
      </c>
      <c r="BJ54" s="160">
        <v>0</v>
      </c>
      <c r="BK54" s="160">
        <v>0</v>
      </c>
      <c r="BL54" s="160">
        <v>0</v>
      </c>
      <c r="BM54" s="160">
        <v>0</v>
      </c>
      <c r="BN54" s="159">
        <v>0</v>
      </c>
      <c r="BO54" s="160">
        <v>0</v>
      </c>
      <c r="BP54" s="160">
        <v>0</v>
      </c>
      <c r="BQ54" s="160">
        <v>0</v>
      </c>
      <c r="BR54" s="160">
        <v>0</v>
      </c>
      <c r="BS54" s="160">
        <v>0</v>
      </c>
      <c r="BT54" s="160">
        <v>0</v>
      </c>
      <c r="BU54" s="160">
        <v>0</v>
      </c>
      <c r="BV54" s="160">
        <v>0</v>
      </c>
      <c r="BW54" s="160">
        <v>0</v>
      </c>
      <c r="BX54" s="160">
        <v>0</v>
      </c>
      <c r="BY54" s="160">
        <v>0</v>
      </c>
      <c r="BZ54" s="160">
        <v>0</v>
      </c>
      <c r="CA54" s="160">
        <v>0</v>
      </c>
      <c r="CB54" s="160">
        <v>0</v>
      </c>
    </row>
    <row r="55" spans="1:80" s="161" customFormat="1" ht="47.25" x14ac:dyDescent="0.25">
      <c r="A55" s="162" t="s">
        <v>84</v>
      </c>
      <c r="B55" s="163" t="s">
        <v>85</v>
      </c>
      <c r="C55" s="164" t="s">
        <v>19</v>
      </c>
      <c r="D55" s="160">
        <v>0</v>
      </c>
      <c r="E55" s="160">
        <v>0</v>
      </c>
      <c r="F55" s="160">
        <v>0</v>
      </c>
      <c r="G55" s="160">
        <v>0</v>
      </c>
      <c r="H55" s="160">
        <v>0</v>
      </c>
      <c r="I55" s="160">
        <v>0</v>
      </c>
      <c r="J55" s="160">
        <v>0</v>
      </c>
      <c r="K55" s="160">
        <v>0</v>
      </c>
      <c r="L55" s="160">
        <v>0</v>
      </c>
      <c r="M55" s="160">
        <v>0</v>
      </c>
      <c r="N55" s="160">
        <v>0</v>
      </c>
      <c r="O55" s="160">
        <v>0</v>
      </c>
      <c r="P55" s="160">
        <v>0</v>
      </c>
      <c r="Q55" s="160">
        <v>0</v>
      </c>
      <c r="R55" s="160">
        <v>0</v>
      </c>
      <c r="S55" s="160">
        <v>0</v>
      </c>
      <c r="T55" s="160">
        <v>0</v>
      </c>
      <c r="U55" s="160">
        <v>0</v>
      </c>
      <c r="V55" s="160">
        <v>0</v>
      </c>
      <c r="W55" s="160">
        <v>0</v>
      </c>
      <c r="X55" s="160">
        <v>0</v>
      </c>
      <c r="Y55" s="160">
        <v>0</v>
      </c>
      <c r="Z55" s="160">
        <v>0</v>
      </c>
      <c r="AA55" s="160">
        <v>0</v>
      </c>
      <c r="AB55" s="160">
        <v>0</v>
      </c>
      <c r="AC55" s="160">
        <v>0</v>
      </c>
      <c r="AD55" s="160">
        <v>0</v>
      </c>
      <c r="AE55" s="160">
        <v>0</v>
      </c>
      <c r="AF55" s="160">
        <v>0</v>
      </c>
      <c r="AG55" s="160">
        <v>0</v>
      </c>
      <c r="AH55" s="160">
        <v>0</v>
      </c>
      <c r="AI55" s="160">
        <v>0</v>
      </c>
      <c r="AJ55" s="160">
        <v>0</v>
      </c>
      <c r="AK55" s="160">
        <v>0</v>
      </c>
      <c r="AL55" s="160">
        <v>0</v>
      </c>
      <c r="AM55" s="160">
        <v>0</v>
      </c>
      <c r="AN55" s="160">
        <v>0</v>
      </c>
      <c r="AO55" s="160">
        <v>0</v>
      </c>
      <c r="AP55" s="160">
        <v>0</v>
      </c>
      <c r="AQ55" s="160">
        <v>0</v>
      </c>
      <c r="AR55" s="159">
        <v>0</v>
      </c>
      <c r="AS55" s="160">
        <v>0</v>
      </c>
      <c r="AT55" s="160">
        <v>0</v>
      </c>
      <c r="AU55" s="160">
        <v>0</v>
      </c>
      <c r="AV55" s="160">
        <v>0</v>
      </c>
      <c r="AW55" s="160">
        <v>0</v>
      </c>
      <c r="AX55" s="160">
        <v>0</v>
      </c>
      <c r="AY55" s="160">
        <v>0</v>
      </c>
      <c r="AZ55" s="160">
        <v>0</v>
      </c>
      <c r="BA55" s="160">
        <v>0</v>
      </c>
      <c r="BB55" s="160">
        <v>0</v>
      </c>
      <c r="BC55" s="159">
        <v>0</v>
      </c>
      <c r="BD55" s="160">
        <v>0</v>
      </c>
      <c r="BE55" s="160">
        <v>0</v>
      </c>
      <c r="BF55" s="160">
        <v>0</v>
      </c>
      <c r="BG55" s="160">
        <v>0</v>
      </c>
      <c r="BH55" s="160">
        <v>0</v>
      </c>
      <c r="BI55" s="160">
        <v>0</v>
      </c>
      <c r="BJ55" s="160">
        <v>0</v>
      </c>
      <c r="BK55" s="160">
        <v>0</v>
      </c>
      <c r="BL55" s="160">
        <v>0</v>
      </c>
      <c r="BM55" s="160">
        <v>0</v>
      </c>
      <c r="BN55" s="159">
        <v>0</v>
      </c>
      <c r="BO55" s="160">
        <v>0</v>
      </c>
      <c r="BP55" s="160">
        <v>0</v>
      </c>
      <c r="BQ55" s="160">
        <v>0</v>
      </c>
      <c r="BR55" s="160">
        <v>0</v>
      </c>
      <c r="BS55" s="160">
        <v>0</v>
      </c>
      <c r="BT55" s="160">
        <v>0</v>
      </c>
      <c r="BU55" s="160">
        <v>0</v>
      </c>
      <c r="BV55" s="160">
        <v>0</v>
      </c>
      <c r="BW55" s="160">
        <v>0</v>
      </c>
      <c r="BX55" s="160">
        <v>0</v>
      </c>
      <c r="BY55" s="160">
        <v>0</v>
      </c>
      <c r="BZ55" s="160">
        <v>0</v>
      </c>
      <c r="CA55" s="160">
        <v>0</v>
      </c>
      <c r="CB55" s="160">
        <v>0</v>
      </c>
    </row>
    <row r="56" spans="1:80" s="161" customFormat="1" ht="141.75" x14ac:dyDescent="0.25">
      <c r="A56" s="162" t="s">
        <v>84</v>
      </c>
      <c r="B56" s="163" t="s">
        <v>86</v>
      </c>
      <c r="C56" s="164" t="s">
        <v>19</v>
      </c>
      <c r="D56" s="160">
        <v>0</v>
      </c>
      <c r="E56" s="160">
        <v>0</v>
      </c>
      <c r="F56" s="160">
        <v>0</v>
      </c>
      <c r="G56" s="160">
        <v>0</v>
      </c>
      <c r="H56" s="160">
        <v>0</v>
      </c>
      <c r="I56" s="160">
        <v>0</v>
      </c>
      <c r="J56" s="160">
        <v>0</v>
      </c>
      <c r="K56" s="160">
        <v>0</v>
      </c>
      <c r="L56" s="160">
        <v>0</v>
      </c>
      <c r="M56" s="160">
        <v>0</v>
      </c>
      <c r="N56" s="160">
        <v>0</v>
      </c>
      <c r="O56" s="160">
        <v>0</v>
      </c>
      <c r="P56" s="160">
        <v>0</v>
      </c>
      <c r="Q56" s="160">
        <v>0</v>
      </c>
      <c r="R56" s="160">
        <v>0</v>
      </c>
      <c r="S56" s="160">
        <v>0</v>
      </c>
      <c r="T56" s="160">
        <v>0</v>
      </c>
      <c r="U56" s="160">
        <v>0</v>
      </c>
      <c r="V56" s="160">
        <v>0</v>
      </c>
      <c r="W56" s="160">
        <v>0</v>
      </c>
      <c r="X56" s="160">
        <v>0</v>
      </c>
      <c r="Y56" s="160">
        <v>0</v>
      </c>
      <c r="Z56" s="160">
        <v>0</v>
      </c>
      <c r="AA56" s="160">
        <v>0</v>
      </c>
      <c r="AB56" s="160">
        <v>0</v>
      </c>
      <c r="AC56" s="160">
        <v>0</v>
      </c>
      <c r="AD56" s="160">
        <v>0</v>
      </c>
      <c r="AE56" s="160">
        <v>0</v>
      </c>
      <c r="AF56" s="160">
        <v>0</v>
      </c>
      <c r="AG56" s="160">
        <v>0</v>
      </c>
      <c r="AH56" s="160">
        <v>0</v>
      </c>
      <c r="AI56" s="160">
        <v>0</v>
      </c>
      <c r="AJ56" s="160">
        <v>0</v>
      </c>
      <c r="AK56" s="160">
        <v>0</v>
      </c>
      <c r="AL56" s="160">
        <v>0</v>
      </c>
      <c r="AM56" s="160">
        <v>0</v>
      </c>
      <c r="AN56" s="160">
        <v>0</v>
      </c>
      <c r="AO56" s="160">
        <v>0</v>
      </c>
      <c r="AP56" s="160">
        <v>0</v>
      </c>
      <c r="AQ56" s="160">
        <v>0</v>
      </c>
      <c r="AR56" s="159">
        <v>0</v>
      </c>
      <c r="AS56" s="160">
        <v>0</v>
      </c>
      <c r="AT56" s="160">
        <v>0</v>
      </c>
      <c r="AU56" s="160">
        <v>0</v>
      </c>
      <c r="AV56" s="160">
        <v>0</v>
      </c>
      <c r="AW56" s="160">
        <v>0</v>
      </c>
      <c r="AX56" s="160">
        <v>0</v>
      </c>
      <c r="AY56" s="160">
        <v>0</v>
      </c>
      <c r="AZ56" s="160">
        <v>0</v>
      </c>
      <c r="BA56" s="160">
        <v>0</v>
      </c>
      <c r="BB56" s="160">
        <v>0</v>
      </c>
      <c r="BC56" s="159">
        <v>0</v>
      </c>
      <c r="BD56" s="160">
        <v>0</v>
      </c>
      <c r="BE56" s="160">
        <v>0</v>
      </c>
      <c r="BF56" s="160">
        <v>0</v>
      </c>
      <c r="BG56" s="160">
        <v>0</v>
      </c>
      <c r="BH56" s="160">
        <v>0</v>
      </c>
      <c r="BI56" s="160">
        <v>0</v>
      </c>
      <c r="BJ56" s="160">
        <v>0</v>
      </c>
      <c r="BK56" s="160">
        <v>0</v>
      </c>
      <c r="BL56" s="160">
        <v>0</v>
      </c>
      <c r="BM56" s="160">
        <v>0</v>
      </c>
      <c r="BN56" s="159">
        <v>0</v>
      </c>
      <c r="BO56" s="160">
        <v>0</v>
      </c>
      <c r="BP56" s="160">
        <v>0</v>
      </c>
      <c r="BQ56" s="160">
        <v>0</v>
      </c>
      <c r="BR56" s="160">
        <v>0</v>
      </c>
      <c r="BS56" s="160">
        <v>0</v>
      </c>
      <c r="BT56" s="160">
        <v>0</v>
      </c>
      <c r="BU56" s="160">
        <v>0</v>
      </c>
      <c r="BV56" s="160">
        <v>0</v>
      </c>
      <c r="BW56" s="160">
        <v>0</v>
      </c>
      <c r="BX56" s="160">
        <v>0</v>
      </c>
      <c r="BY56" s="160">
        <v>0</v>
      </c>
      <c r="BZ56" s="160">
        <v>0</v>
      </c>
      <c r="CA56" s="160">
        <v>0</v>
      </c>
      <c r="CB56" s="160">
        <v>0</v>
      </c>
    </row>
    <row r="57" spans="1:80" s="161" customFormat="1" ht="126" x14ac:dyDescent="0.25">
      <c r="A57" s="162" t="s">
        <v>84</v>
      </c>
      <c r="B57" s="163" t="s">
        <v>87</v>
      </c>
      <c r="C57" s="164" t="s">
        <v>19</v>
      </c>
      <c r="D57" s="160">
        <v>0</v>
      </c>
      <c r="E57" s="160">
        <v>0</v>
      </c>
      <c r="F57" s="160">
        <v>0</v>
      </c>
      <c r="G57" s="160">
        <v>0</v>
      </c>
      <c r="H57" s="160">
        <v>0</v>
      </c>
      <c r="I57" s="160">
        <v>0</v>
      </c>
      <c r="J57" s="160">
        <v>0</v>
      </c>
      <c r="K57" s="160">
        <v>0</v>
      </c>
      <c r="L57" s="160">
        <v>0</v>
      </c>
      <c r="M57" s="160">
        <v>0</v>
      </c>
      <c r="N57" s="160">
        <v>0</v>
      </c>
      <c r="O57" s="160">
        <v>0</v>
      </c>
      <c r="P57" s="160">
        <v>0</v>
      </c>
      <c r="Q57" s="160">
        <v>0</v>
      </c>
      <c r="R57" s="160">
        <v>0</v>
      </c>
      <c r="S57" s="160">
        <v>0</v>
      </c>
      <c r="T57" s="160">
        <v>0</v>
      </c>
      <c r="U57" s="160">
        <v>0</v>
      </c>
      <c r="V57" s="160">
        <v>0</v>
      </c>
      <c r="W57" s="160">
        <v>0</v>
      </c>
      <c r="X57" s="160">
        <v>0</v>
      </c>
      <c r="Y57" s="160">
        <v>0</v>
      </c>
      <c r="Z57" s="160">
        <v>0</v>
      </c>
      <c r="AA57" s="160">
        <v>0</v>
      </c>
      <c r="AB57" s="160">
        <v>0</v>
      </c>
      <c r="AC57" s="160">
        <v>0</v>
      </c>
      <c r="AD57" s="160">
        <v>0</v>
      </c>
      <c r="AE57" s="160">
        <v>0</v>
      </c>
      <c r="AF57" s="160">
        <v>0</v>
      </c>
      <c r="AG57" s="160">
        <v>0</v>
      </c>
      <c r="AH57" s="160">
        <v>0</v>
      </c>
      <c r="AI57" s="160">
        <v>0</v>
      </c>
      <c r="AJ57" s="160">
        <v>0</v>
      </c>
      <c r="AK57" s="160">
        <v>0</v>
      </c>
      <c r="AL57" s="160">
        <v>0</v>
      </c>
      <c r="AM57" s="160">
        <v>0</v>
      </c>
      <c r="AN57" s="160">
        <v>0</v>
      </c>
      <c r="AO57" s="160">
        <v>0</v>
      </c>
      <c r="AP57" s="160">
        <v>0</v>
      </c>
      <c r="AQ57" s="160">
        <v>0</v>
      </c>
      <c r="AR57" s="159">
        <v>0</v>
      </c>
      <c r="AS57" s="160">
        <v>0</v>
      </c>
      <c r="AT57" s="160">
        <v>0</v>
      </c>
      <c r="AU57" s="160">
        <v>0</v>
      </c>
      <c r="AV57" s="160">
        <v>0</v>
      </c>
      <c r="AW57" s="160">
        <v>0</v>
      </c>
      <c r="AX57" s="160">
        <v>0</v>
      </c>
      <c r="AY57" s="160">
        <v>0</v>
      </c>
      <c r="AZ57" s="160">
        <v>0</v>
      </c>
      <c r="BA57" s="160">
        <v>0</v>
      </c>
      <c r="BB57" s="160">
        <v>0</v>
      </c>
      <c r="BC57" s="159">
        <v>0</v>
      </c>
      <c r="BD57" s="160">
        <v>0</v>
      </c>
      <c r="BE57" s="160">
        <v>0</v>
      </c>
      <c r="BF57" s="160">
        <v>0</v>
      </c>
      <c r="BG57" s="160">
        <v>0</v>
      </c>
      <c r="BH57" s="160">
        <v>0</v>
      </c>
      <c r="BI57" s="160">
        <v>0</v>
      </c>
      <c r="BJ57" s="160">
        <v>0</v>
      </c>
      <c r="BK57" s="160">
        <v>0</v>
      </c>
      <c r="BL57" s="160">
        <v>0</v>
      </c>
      <c r="BM57" s="160">
        <v>0</v>
      </c>
      <c r="BN57" s="159">
        <v>0</v>
      </c>
      <c r="BO57" s="160">
        <v>0</v>
      </c>
      <c r="BP57" s="160">
        <v>0</v>
      </c>
      <c r="BQ57" s="160">
        <v>0</v>
      </c>
      <c r="BR57" s="160">
        <v>0</v>
      </c>
      <c r="BS57" s="160">
        <v>0</v>
      </c>
      <c r="BT57" s="160">
        <v>0</v>
      </c>
      <c r="BU57" s="160">
        <v>0</v>
      </c>
      <c r="BV57" s="160">
        <v>0</v>
      </c>
      <c r="BW57" s="160">
        <v>0</v>
      </c>
      <c r="BX57" s="160">
        <v>0</v>
      </c>
      <c r="BY57" s="160">
        <v>0</v>
      </c>
      <c r="BZ57" s="160">
        <v>0</v>
      </c>
      <c r="CA57" s="160">
        <v>0</v>
      </c>
      <c r="CB57" s="160">
        <v>0</v>
      </c>
    </row>
    <row r="58" spans="1:80" s="161" customFormat="1" ht="126" x14ac:dyDescent="0.25">
      <c r="A58" s="162" t="s">
        <v>84</v>
      </c>
      <c r="B58" s="163" t="s">
        <v>88</v>
      </c>
      <c r="C58" s="164" t="s">
        <v>19</v>
      </c>
      <c r="D58" s="160">
        <v>0</v>
      </c>
      <c r="E58" s="160">
        <v>0</v>
      </c>
      <c r="F58" s="160">
        <v>0</v>
      </c>
      <c r="G58" s="160">
        <v>0</v>
      </c>
      <c r="H58" s="160">
        <v>0</v>
      </c>
      <c r="I58" s="160">
        <v>0</v>
      </c>
      <c r="J58" s="160">
        <v>0</v>
      </c>
      <c r="K58" s="160">
        <v>0</v>
      </c>
      <c r="L58" s="160">
        <v>0</v>
      </c>
      <c r="M58" s="160">
        <v>0</v>
      </c>
      <c r="N58" s="160">
        <v>0</v>
      </c>
      <c r="O58" s="160">
        <v>0</v>
      </c>
      <c r="P58" s="160">
        <v>0</v>
      </c>
      <c r="Q58" s="160">
        <v>0</v>
      </c>
      <c r="R58" s="160">
        <v>0</v>
      </c>
      <c r="S58" s="160">
        <v>0</v>
      </c>
      <c r="T58" s="160">
        <v>0</v>
      </c>
      <c r="U58" s="160">
        <v>0</v>
      </c>
      <c r="V58" s="160">
        <v>0</v>
      </c>
      <c r="W58" s="160">
        <v>0</v>
      </c>
      <c r="X58" s="160">
        <v>0</v>
      </c>
      <c r="Y58" s="160">
        <v>0</v>
      </c>
      <c r="Z58" s="160">
        <v>0</v>
      </c>
      <c r="AA58" s="160">
        <v>0</v>
      </c>
      <c r="AB58" s="160">
        <v>0</v>
      </c>
      <c r="AC58" s="160">
        <v>0</v>
      </c>
      <c r="AD58" s="160">
        <v>0</v>
      </c>
      <c r="AE58" s="160">
        <v>0</v>
      </c>
      <c r="AF58" s="160">
        <v>0</v>
      </c>
      <c r="AG58" s="160">
        <v>0</v>
      </c>
      <c r="AH58" s="160">
        <v>0</v>
      </c>
      <c r="AI58" s="160">
        <v>0</v>
      </c>
      <c r="AJ58" s="160">
        <v>0</v>
      </c>
      <c r="AK58" s="160">
        <v>0</v>
      </c>
      <c r="AL58" s="160">
        <v>0</v>
      </c>
      <c r="AM58" s="160">
        <v>0</v>
      </c>
      <c r="AN58" s="160">
        <v>0</v>
      </c>
      <c r="AO58" s="160">
        <v>0</v>
      </c>
      <c r="AP58" s="160">
        <v>0</v>
      </c>
      <c r="AQ58" s="160">
        <v>0</v>
      </c>
      <c r="AR58" s="159">
        <v>0</v>
      </c>
      <c r="AS58" s="160">
        <v>0</v>
      </c>
      <c r="AT58" s="160">
        <v>0</v>
      </c>
      <c r="AU58" s="160">
        <v>0</v>
      </c>
      <c r="AV58" s="160">
        <v>0</v>
      </c>
      <c r="AW58" s="160">
        <v>0</v>
      </c>
      <c r="AX58" s="160">
        <v>0</v>
      </c>
      <c r="AY58" s="160">
        <v>0</v>
      </c>
      <c r="AZ58" s="160">
        <v>0</v>
      </c>
      <c r="BA58" s="160">
        <v>0</v>
      </c>
      <c r="BB58" s="160">
        <v>0</v>
      </c>
      <c r="BC58" s="159">
        <v>0</v>
      </c>
      <c r="BD58" s="160">
        <v>0</v>
      </c>
      <c r="BE58" s="160">
        <v>0</v>
      </c>
      <c r="BF58" s="160">
        <v>0</v>
      </c>
      <c r="BG58" s="160">
        <v>0</v>
      </c>
      <c r="BH58" s="160">
        <v>0</v>
      </c>
      <c r="BI58" s="160">
        <v>0</v>
      </c>
      <c r="BJ58" s="160">
        <v>0</v>
      </c>
      <c r="BK58" s="160">
        <v>0</v>
      </c>
      <c r="BL58" s="160">
        <v>0</v>
      </c>
      <c r="BM58" s="160">
        <v>0</v>
      </c>
      <c r="BN58" s="159">
        <v>0</v>
      </c>
      <c r="BO58" s="160">
        <v>0</v>
      </c>
      <c r="BP58" s="160">
        <v>0</v>
      </c>
      <c r="BQ58" s="160">
        <v>0</v>
      </c>
      <c r="BR58" s="160">
        <v>0</v>
      </c>
      <c r="BS58" s="160">
        <v>0</v>
      </c>
      <c r="BT58" s="160">
        <v>0</v>
      </c>
      <c r="BU58" s="160">
        <v>0</v>
      </c>
      <c r="BV58" s="160">
        <v>0</v>
      </c>
      <c r="BW58" s="160">
        <v>0</v>
      </c>
      <c r="BX58" s="160">
        <v>0</v>
      </c>
      <c r="BY58" s="160">
        <v>0</v>
      </c>
      <c r="BZ58" s="160">
        <v>0</v>
      </c>
      <c r="CA58" s="160">
        <v>0</v>
      </c>
      <c r="CB58" s="160">
        <v>0</v>
      </c>
    </row>
    <row r="59" spans="1:80" s="161" customFormat="1" ht="47.25" x14ac:dyDescent="0.25">
      <c r="A59" s="162" t="s">
        <v>89</v>
      </c>
      <c r="B59" s="163" t="s">
        <v>85</v>
      </c>
      <c r="C59" s="164" t="s">
        <v>19</v>
      </c>
      <c r="D59" s="160">
        <v>0</v>
      </c>
      <c r="E59" s="160">
        <v>0</v>
      </c>
      <c r="F59" s="160">
        <v>0</v>
      </c>
      <c r="G59" s="160">
        <v>0</v>
      </c>
      <c r="H59" s="160">
        <v>0</v>
      </c>
      <c r="I59" s="160">
        <v>0</v>
      </c>
      <c r="J59" s="160">
        <v>0</v>
      </c>
      <c r="K59" s="160">
        <v>0</v>
      </c>
      <c r="L59" s="160">
        <v>0</v>
      </c>
      <c r="M59" s="160">
        <v>0</v>
      </c>
      <c r="N59" s="160">
        <v>0</v>
      </c>
      <c r="O59" s="160">
        <v>0</v>
      </c>
      <c r="P59" s="160">
        <v>0</v>
      </c>
      <c r="Q59" s="160">
        <v>0</v>
      </c>
      <c r="R59" s="160">
        <v>0</v>
      </c>
      <c r="S59" s="160">
        <v>0</v>
      </c>
      <c r="T59" s="160">
        <v>0</v>
      </c>
      <c r="U59" s="160">
        <v>0</v>
      </c>
      <c r="V59" s="160">
        <v>0</v>
      </c>
      <c r="W59" s="160">
        <v>0</v>
      </c>
      <c r="X59" s="160">
        <v>0</v>
      </c>
      <c r="Y59" s="160">
        <v>0</v>
      </c>
      <c r="Z59" s="160">
        <v>0</v>
      </c>
      <c r="AA59" s="160">
        <v>0</v>
      </c>
      <c r="AB59" s="160">
        <v>0</v>
      </c>
      <c r="AC59" s="160">
        <v>0</v>
      </c>
      <c r="AD59" s="160">
        <v>0</v>
      </c>
      <c r="AE59" s="160">
        <v>0</v>
      </c>
      <c r="AF59" s="160">
        <v>0</v>
      </c>
      <c r="AG59" s="160">
        <v>0</v>
      </c>
      <c r="AH59" s="160">
        <v>0</v>
      </c>
      <c r="AI59" s="160">
        <v>0</v>
      </c>
      <c r="AJ59" s="160">
        <v>0</v>
      </c>
      <c r="AK59" s="160">
        <v>0</v>
      </c>
      <c r="AL59" s="160">
        <v>0</v>
      </c>
      <c r="AM59" s="160">
        <v>0</v>
      </c>
      <c r="AN59" s="160">
        <v>0</v>
      </c>
      <c r="AO59" s="160">
        <v>0</v>
      </c>
      <c r="AP59" s="160">
        <v>0</v>
      </c>
      <c r="AQ59" s="160">
        <v>0</v>
      </c>
      <c r="AR59" s="159">
        <v>0</v>
      </c>
      <c r="AS59" s="160">
        <v>0</v>
      </c>
      <c r="AT59" s="160">
        <v>0</v>
      </c>
      <c r="AU59" s="160">
        <v>0</v>
      </c>
      <c r="AV59" s="160">
        <v>0</v>
      </c>
      <c r="AW59" s="160">
        <v>0</v>
      </c>
      <c r="AX59" s="160">
        <v>0</v>
      </c>
      <c r="AY59" s="160">
        <v>0</v>
      </c>
      <c r="AZ59" s="160">
        <v>0</v>
      </c>
      <c r="BA59" s="160">
        <v>0</v>
      </c>
      <c r="BB59" s="160">
        <v>0</v>
      </c>
      <c r="BC59" s="159">
        <v>0</v>
      </c>
      <c r="BD59" s="160">
        <v>0</v>
      </c>
      <c r="BE59" s="160">
        <v>0</v>
      </c>
      <c r="BF59" s="160">
        <v>0</v>
      </c>
      <c r="BG59" s="160">
        <v>0</v>
      </c>
      <c r="BH59" s="160">
        <v>0</v>
      </c>
      <c r="BI59" s="160">
        <v>0</v>
      </c>
      <c r="BJ59" s="160">
        <v>0</v>
      </c>
      <c r="BK59" s="160">
        <v>0</v>
      </c>
      <c r="BL59" s="160">
        <v>0</v>
      </c>
      <c r="BM59" s="160">
        <v>0</v>
      </c>
      <c r="BN59" s="159">
        <v>0</v>
      </c>
      <c r="BO59" s="160">
        <v>0</v>
      </c>
      <c r="BP59" s="160">
        <v>0</v>
      </c>
      <c r="BQ59" s="160">
        <v>0</v>
      </c>
      <c r="BR59" s="160">
        <v>0</v>
      </c>
      <c r="BS59" s="160">
        <v>0</v>
      </c>
      <c r="BT59" s="160">
        <v>0</v>
      </c>
      <c r="BU59" s="160">
        <v>0</v>
      </c>
      <c r="BV59" s="160">
        <v>0</v>
      </c>
      <c r="BW59" s="160">
        <v>0</v>
      </c>
      <c r="BX59" s="160">
        <v>0</v>
      </c>
      <c r="BY59" s="160">
        <v>0</v>
      </c>
      <c r="BZ59" s="160">
        <v>0</v>
      </c>
      <c r="CA59" s="160">
        <v>0</v>
      </c>
      <c r="CB59" s="160">
        <v>0</v>
      </c>
    </row>
    <row r="60" spans="1:80" s="161" customFormat="1" ht="141.75" x14ac:dyDescent="0.25">
      <c r="A60" s="162" t="s">
        <v>89</v>
      </c>
      <c r="B60" s="163" t="s">
        <v>86</v>
      </c>
      <c r="C60" s="164" t="s">
        <v>19</v>
      </c>
      <c r="D60" s="160">
        <v>0</v>
      </c>
      <c r="E60" s="160">
        <v>0</v>
      </c>
      <c r="F60" s="160">
        <v>0</v>
      </c>
      <c r="G60" s="160">
        <v>0</v>
      </c>
      <c r="H60" s="160">
        <v>0</v>
      </c>
      <c r="I60" s="160">
        <v>0</v>
      </c>
      <c r="J60" s="160">
        <v>0</v>
      </c>
      <c r="K60" s="160">
        <v>0</v>
      </c>
      <c r="L60" s="160">
        <v>0</v>
      </c>
      <c r="M60" s="160">
        <v>0</v>
      </c>
      <c r="N60" s="160">
        <v>0</v>
      </c>
      <c r="O60" s="160">
        <v>0</v>
      </c>
      <c r="P60" s="160">
        <v>0</v>
      </c>
      <c r="Q60" s="160">
        <v>0</v>
      </c>
      <c r="R60" s="160">
        <v>0</v>
      </c>
      <c r="S60" s="160">
        <v>0</v>
      </c>
      <c r="T60" s="160">
        <v>0</v>
      </c>
      <c r="U60" s="160">
        <v>0</v>
      </c>
      <c r="V60" s="160">
        <v>0</v>
      </c>
      <c r="W60" s="160">
        <v>0</v>
      </c>
      <c r="X60" s="160">
        <v>0</v>
      </c>
      <c r="Y60" s="160">
        <v>0</v>
      </c>
      <c r="Z60" s="160">
        <v>0</v>
      </c>
      <c r="AA60" s="160">
        <v>0</v>
      </c>
      <c r="AB60" s="160">
        <v>0</v>
      </c>
      <c r="AC60" s="160">
        <v>0</v>
      </c>
      <c r="AD60" s="160">
        <v>0</v>
      </c>
      <c r="AE60" s="160">
        <v>0</v>
      </c>
      <c r="AF60" s="160">
        <v>0</v>
      </c>
      <c r="AG60" s="160">
        <v>0</v>
      </c>
      <c r="AH60" s="160">
        <v>0</v>
      </c>
      <c r="AI60" s="160">
        <v>0</v>
      </c>
      <c r="AJ60" s="160">
        <v>0</v>
      </c>
      <c r="AK60" s="160">
        <v>0</v>
      </c>
      <c r="AL60" s="160">
        <v>0</v>
      </c>
      <c r="AM60" s="160">
        <v>0</v>
      </c>
      <c r="AN60" s="160">
        <v>0</v>
      </c>
      <c r="AO60" s="160">
        <v>0</v>
      </c>
      <c r="AP60" s="160">
        <v>0</v>
      </c>
      <c r="AQ60" s="160">
        <v>0</v>
      </c>
      <c r="AR60" s="159">
        <v>0</v>
      </c>
      <c r="AS60" s="160">
        <v>0</v>
      </c>
      <c r="AT60" s="160">
        <v>0</v>
      </c>
      <c r="AU60" s="160">
        <v>0</v>
      </c>
      <c r="AV60" s="160">
        <v>0</v>
      </c>
      <c r="AW60" s="160">
        <v>0</v>
      </c>
      <c r="AX60" s="160">
        <v>0</v>
      </c>
      <c r="AY60" s="160">
        <v>0</v>
      </c>
      <c r="AZ60" s="160">
        <v>0</v>
      </c>
      <c r="BA60" s="160">
        <v>0</v>
      </c>
      <c r="BB60" s="160">
        <v>0</v>
      </c>
      <c r="BC60" s="159">
        <v>0</v>
      </c>
      <c r="BD60" s="160">
        <v>0</v>
      </c>
      <c r="BE60" s="160">
        <v>0</v>
      </c>
      <c r="BF60" s="160">
        <v>0</v>
      </c>
      <c r="BG60" s="160">
        <v>0</v>
      </c>
      <c r="BH60" s="160">
        <v>0</v>
      </c>
      <c r="BI60" s="160">
        <v>0</v>
      </c>
      <c r="BJ60" s="160">
        <v>0</v>
      </c>
      <c r="BK60" s="160">
        <v>0</v>
      </c>
      <c r="BL60" s="160">
        <v>0</v>
      </c>
      <c r="BM60" s="160">
        <v>0</v>
      </c>
      <c r="BN60" s="159">
        <v>0</v>
      </c>
      <c r="BO60" s="160">
        <v>0</v>
      </c>
      <c r="BP60" s="160">
        <v>0</v>
      </c>
      <c r="BQ60" s="160">
        <v>0</v>
      </c>
      <c r="BR60" s="160">
        <v>0</v>
      </c>
      <c r="BS60" s="160">
        <v>0</v>
      </c>
      <c r="BT60" s="160">
        <v>0</v>
      </c>
      <c r="BU60" s="160">
        <v>0</v>
      </c>
      <c r="BV60" s="160">
        <v>0</v>
      </c>
      <c r="BW60" s="160">
        <v>0</v>
      </c>
      <c r="BX60" s="160">
        <v>0</v>
      </c>
      <c r="BY60" s="160">
        <v>0</v>
      </c>
      <c r="BZ60" s="160">
        <v>0</v>
      </c>
      <c r="CA60" s="160">
        <v>0</v>
      </c>
      <c r="CB60" s="160">
        <v>0</v>
      </c>
    </row>
    <row r="61" spans="1:80" s="161" customFormat="1" ht="126" x14ac:dyDescent="0.25">
      <c r="A61" s="162" t="s">
        <v>89</v>
      </c>
      <c r="B61" s="163" t="s">
        <v>87</v>
      </c>
      <c r="C61" s="164" t="s">
        <v>19</v>
      </c>
      <c r="D61" s="160">
        <v>0</v>
      </c>
      <c r="E61" s="160">
        <v>0</v>
      </c>
      <c r="F61" s="160">
        <v>0</v>
      </c>
      <c r="G61" s="160">
        <v>0</v>
      </c>
      <c r="H61" s="160">
        <v>0</v>
      </c>
      <c r="I61" s="160">
        <v>0</v>
      </c>
      <c r="J61" s="160">
        <v>0</v>
      </c>
      <c r="K61" s="160">
        <v>0</v>
      </c>
      <c r="L61" s="160">
        <v>0</v>
      </c>
      <c r="M61" s="160">
        <v>0</v>
      </c>
      <c r="N61" s="160">
        <v>0</v>
      </c>
      <c r="O61" s="160">
        <v>0</v>
      </c>
      <c r="P61" s="160">
        <v>0</v>
      </c>
      <c r="Q61" s="160">
        <v>0</v>
      </c>
      <c r="R61" s="160">
        <v>0</v>
      </c>
      <c r="S61" s="160">
        <v>0</v>
      </c>
      <c r="T61" s="160">
        <v>0</v>
      </c>
      <c r="U61" s="160">
        <v>0</v>
      </c>
      <c r="V61" s="160">
        <v>0</v>
      </c>
      <c r="W61" s="160">
        <v>0</v>
      </c>
      <c r="X61" s="160">
        <v>0</v>
      </c>
      <c r="Y61" s="160">
        <v>0</v>
      </c>
      <c r="Z61" s="160">
        <v>0</v>
      </c>
      <c r="AA61" s="160">
        <v>0</v>
      </c>
      <c r="AB61" s="160">
        <v>0</v>
      </c>
      <c r="AC61" s="160">
        <v>0</v>
      </c>
      <c r="AD61" s="160">
        <v>0</v>
      </c>
      <c r="AE61" s="160">
        <v>0</v>
      </c>
      <c r="AF61" s="160">
        <v>0</v>
      </c>
      <c r="AG61" s="160">
        <v>0</v>
      </c>
      <c r="AH61" s="160">
        <v>0</v>
      </c>
      <c r="AI61" s="160">
        <v>0</v>
      </c>
      <c r="AJ61" s="160">
        <v>0</v>
      </c>
      <c r="AK61" s="160">
        <v>0</v>
      </c>
      <c r="AL61" s="160">
        <v>0</v>
      </c>
      <c r="AM61" s="160">
        <v>0</v>
      </c>
      <c r="AN61" s="160">
        <v>0</v>
      </c>
      <c r="AO61" s="160">
        <v>0</v>
      </c>
      <c r="AP61" s="160">
        <v>0</v>
      </c>
      <c r="AQ61" s="160">
        <v>0</v>
      </c>
      <c r="AR61" s="159">
        <v>0</v>
      </c>
      <c r="AS61" s="160">
        <v>0</v>
      </c>
      <c r="AT61" s="160">
        <v>0</v>
      </c>
      <c r="AU61" s="160">
        <v>0</v>
      </c>
      <c r="AV61" s="160">
        <v>0</v>
      </c>
      <c r="AW61" s="160">
        <v>0</v>
      </c>
      <c r="AX61" s="160">
        <v>0</v>
      </c>
      <c r="AY61" s="160">
        <v>0</v>
      </c>
      <c r="AZ61" s="160">
        <v>0</v>
      </c>
      <c r="BA61" s="160">
        <v>0</v>
      </c>
      <c r="BB61" s="160">
        <v>0</v>
      </c>
      <c r="BC61" s="159">
        <v>0</v>
      </c>
      <c r="BD61" s="160">
        <v>0</v>
      </c>
      <c r="BE61" s="160">
        <v>0</v>
      </c>
      <c r="BF61" s="160">
        <v>0</v>
      </c>
      <c r="BG61" s="160">
        <v>0</v>
      </c>
      <c r="BH61" s="160">
        <v>0</v>
      </c>
      <c r="BI61" s="160">
        <v>0</v>
      </c>
      <c r="BJ61" s="160">
        <v>0</v>
      </c>
      <c r="BK61" s="160">
        <v>0</v>
      </c>
      <c r="BL61" s="160">
        <v>0</v>
      </c>
      <c r="BM61" s="160">
        <v>0</v>
      </c>
      <c r="BN61" s="159">
        <v>0</v>
      </c>
      <c r="BO61" s="160">
        <v>0</v>
      </c>
      <c r="BP61" s="160">
        <v>0</v>
      </c>
      <c r="BQ61" s="160">
        <v>0</v>
      </c>
      <c r="BR61" s="160">
        <v>0</v>
      </c>
      <c r="BS61" s="160">
        <v>0</v>
      </c>
      <c r="BT61" s="160">
        <v>0</v>
      </c>
      <c r="BU61" s="160">
        <v>0</v>
      </c>
      <c r="BV61" s="160">
        <v>0</v>
      </c>
      <c r="BW61" s="160">
        <v>0</v>
      </c>
      <c r="BX61" s="160">
        <v>0</v>
      </c>
      <c r="BY61" s="160">
        <v>0</v>
      </c>
      <c r="BZ61" s="160">
        <v>0</v>
      </c>
      <c r="CA61" s="160">
        <v>0</v>
      </c>
      <c r="CB61" s="160">
        <v>0</v>
      </c>
    </row>
    <row r="62" spans="1:80" s="161" customFormat="1" ht="126" x14ac:dyDescent="0.25">
      <c r="A62" s="162" t="s">
        <v>89</v>
      </c>
      <c r="B62" s="163" t="s">
        <v>88</v>
      </c>
      <c r="C62" s="164" t="s">
        <v>19</v>
      </c>
      <c r="D62" s="160">
        <v>0</v>
      </c>
      <c r="E62" s="160">
        <v>0</v>
      </c>
      <c r="F62" s="160">
        <v>0</v>
      </c>
      <c r="G62" s="160">
        <v>0</v>
      </c>
      <c r="H62" s="160">
        <v>0</v>
      </c>
      <c r="I62" s="160">
        <v>0</v>
      </c>
      <c r="J62" s="160">
        <v>0</v>
      </c>
      <c r="K62" s="160">
        <v>0</v>
      </c>
      <c r="L62" s="160">
        <v>0</v>
      </c>
      <c r="M62" s="160">
        <v>0</v>
      </c>
      <c r="N62" s="160">
        <v>0</v>
      </c>
      <c r="O62" s="160">
        <v>0</v>
      </c>
      <c r="P62" s="160">
        <v>0</v>
      </c>
      <c r="Q62" s="160">
        <v>0</v>
      </c>
      <c r="R62" s="160">
        <v>0</v>
      </c>
      <c r="S62" s="160">
        <v>0</v>
      </c>
      <c r="T62" s="160">
        <v>0</v>
      </c>
      <c r="U62" s="160">
        <v>0</v>
      </c>
      <c r="V62" s="160">
        <v>0</v>
      </c>
      <c r="W62" s="160">
        <v>0</v>
      </c>
      <c r="X62" s="160">
        <v>0</v>
      </c>
      <c r="Y62" s="160">
        <v>0</v>
      </c>
      <c r="Z62" s="160">
        <v>0</v>
      </c>
      <c r="AA62" s="160">
        <v>0</v>
      </c>
      <c r="AB62" s="160">
        <v>0</v>
      </c>
      <c r="AC62" s="160">
        <v>0</v>
      </c>
      <c r="AD62" s="160">
        <v>0</v>
      </c>
      <c r="AE62" s="160">
        <v>0</v>
      </c>
      <c r="AF62" s="160">
        <v>0</v>
      </c>
      <c r="AG62" s="160">
        <v>0</v>
      </c>
      <c r="AH62" s="160">
        <v>0</v>
      </c>
      <c r="AI62" s="160">
        <v>0</v>
      </c>
      <c r="AJ62" s="160">
        <v>0</v>
      </c>
      <c r="AK62" s="160">
        <v>0</v>
      </c>
      <c r="AL62" s="160">
        <v>0</v>
      </c>
      <c r="AM62" s="160">
        <v>0</v>
      </c>
      <c r="AN62" s="160">
        <v>0</v>
      </c>
      <c r="AO62" s="160">
        <v>0</v>
      </c>
      <c r="AP62" s="160">
        <v>0</v>
      </c>
      <c r="AQ62" s="160">
        <v>0</v>
      </c>
      <c r="AR62" s="159">
        <v>0</v>
      </c>
      <c r="AS62" s="160">
        <v>0</v>
      </c>
      <c r="AT62" s="160">
        <v>0</v>
      </c>
      <c r="AU62" s="160">
        <v>0</v>
      </c>
      <c r="AV62" s="160">
        <v>0</v>
      </c>
      <c r="AW62" s="160">
        <v>0</v>
      </c>
      <c r="AX62" s="160">
        <v>0</v>
      </c>
      <c r="AY62" s="160">
        <v>0</v>
      </c>
      <c r="AZ62" s="160">
        <v>0</v>
      </c>
      <c r="BA62" s="160">
        <v>0</v>
      </c>
      <c r="BB62" s="160">
        <v>0</v>
      </c>
      <c r="BC62" s="159">
        <v>0</v>
      </c>
      <c r="BD62" s="160">
        <v>0</v>
      </c>
      <c r="BE62" s="160">
        <v>0</v>
      </c>
      <c r="BF62" s="160">
        <v>0</v>
      </c>
      <c r="BG62" s="160">
        <v>0</v>
      </c>
      <c r="BH62" s="160">
        <v>0</v>
      </c>
      <c r="BI62" s="160">
        <v>0</v>
      </c>
      <c r="BJ62" s="160">
        <v>0</v>
      </c>
      <c r="BK62" s="160">
        <v>0</v>
      </c>
      <c r="BL62" s="160">
        <v>0</v>
      </c>
      <c r="BM62" s="160">
        <v>0</v>
      </c>
      <c r="BN62" s="159">
        <v>0</v>
      </c>
      <c r="BO62" s="160">
        <v>0</v>
      </c>
      <c r="BP62" s="160">
        <v>0</v>
      </c>
      <c r="BQ62" s="160">
        <v>0</v>
      </c>
      <c r="BR62" s="160">
        <v>0</v>
      </c>
      <c r="BS62" s="160">
        <v>0</v>
      </c>
      <c r="BT62" s="160">
        <v>0</v>
      </c>
      <c r="BU62" s="160">
        <v>0</v>
      </c>
      <c r="BV62" s="160">
        <v>0</v>
      </c>
      <c r="BW62" s="160">
        <v>0</v>
      </c>
      <c r="BX62" s="160">
        <v>0</v>
      </c>
      <c r="BY62" s="160">
        <v>0</v>
      </c>
      <c r="BZ62" s="160">
        <v>0</v>
      </c>
      <c r="CA62" s="160">
        <v>0</v>
      </c>
      <c r="CB62" s="160">
        <v>0</v>
      </c>
    </row>
    <row r="63" spans="1:80" s="161" customFormat="1" ht="110.25" x14ac:dyDescent="0.25">
      <c r="A63" s="162" t="s">
        <v>90</v>
      </c>
      <c r="B63" s="163" t="s">
        <v>91</v>
      </c>
      <c r="C63" s="164" t="s">
        <v>19</v>
      </c>
      <c r="D63" s="160">
        <v>0</v>
      </c>
      <c r="E63" s="160">
        <v>0</v>
      </c>
      <c r="F63" s="160">
        <v>0</v>
      </c>
      <c r="G63" s="160">
        <v>0</v>
      </c>
      <c r="H63" s="160">
        <v>0</v>
      </c>
      <c r="I63" s="160">
        <v>0</v>
      </c>
      <c r="J63" s="160">
        <v>0</v>
      </c>
      <c r="K63" s="160">
        <v>0</v>
      </c>
      <c r="L63" s="160">
        <v>0</v>
      </c>
      <c r="M63" s="160">
        <v>0</v>
      </c>
      <c r="N63" s="160">
        <v>0</v>
      </c>
      <c r="O63" s="160">
        <v>0</v>
      </c>
      <c r="P63" s="160">
        <v>0</v>
      </c>
      <c r="Q63" s="160">
        <v>0</v>
      </c>
      <c r="R63" s="160">
        <v>0</v>
      </c>
      <c r="S63" s="160">
        <v>0</v>
      </c>
      <c r="T63" s="160">
        <v>0</v>
      </c>
      <c r="U63" s="160">
        <v>0</v>
      </c>
      <c r="V63" s="160">
        <v>0</v>
      </c>
      <c r="W63" s="160">
        <v>0</v>
      </c>
      <c r="X63" s="160">
        <v>0</v>
      </c>
      <c r="Y63" s="160">
        <v>0</v>
      </c>
      <c r="Z63" s="160">
        <v>0</v>
      </c>
      <c r="AA63" s="160">
        <v>0</v>
      </c>
      <c r="AB63" s="160">
        <v>0</v>
      </c>
      <c r="AC63" s="160">
        <v>0</v>
      </c>
      <c r="AD63" s="160">
        <v>0</v>
      </c>
      <c r="AE63" s="160">
        <v>0</v>
      </c>
      <c r="AF63" s="160">
        <v>0</v>
      </c>
      <c r="AG63" s="160">
        <v>0</v>
      </c>
      <c r="AH63" s="160">
        <v>0</v>
      </c>
      <c r="AI63" s="160">
        <v>0</v>
      </c>
      <c r="AJ63" s="160">
        <v>0</v>
      </c>
      <c r="AK63" s="160">
        <v>0</v>
      </c>
      <c r="AL63" s="160">
        <v>0</v>
      </c>
      <c r="AM63" s="160">
        <v>0</v>
      </c>
      <c r="AN63" s="160">
        <v>0</v>
      </c>
      <c r="AO63" s="160">
        <v>0</v>
      </c>
      <c r="AP63" s="160">
        <v>0</v>
      </c>
      <c r="AQ63" s="160">
        <v>0</v>
      </c>
      <c r="AR63" s="159">
        <v>0</v>
      </c>
      <c r="AS63" s="160">
        <v>0</v>
      </c>
      <c r="AT63" s="160">
        <v>0</v>
      </c>
      <c r="AU63" s="160">
        <v>0</v>
      </c>
      <c r="AV63" s="160">
        <v>0</v>
      </c>
      <c r="AW63" s="160">
        <v>0</v>
      </c>
      <c r="AX63" s="160">
        <v>0</v>
      </c>
      <c r="AY63" s="160">
        <v>0</v>
      </c>
      <c r="AZ63" s="160">
        <v>0</v>
      </c>
      <c r="BA63" s="160">
        <v>0</v>
      </c>
      <c r="BB63" s="160">
        <v>0</v>
      </c>
      <c r="BC63" s="159">
        <v>0</v>
      </c>
      <c r="BD63" s="160">
        <v>0</v>
      </c>
      <c r="BE63" s="160">
        <v>0</v>
      </c>
      <c r="BF63" s="160">
        <v>0</v>
      </c>
      <c r="BG63" s="160">
        <v>0</v>
      </c>
      <c r="BH63" s="160">
        <v>0</v>
      </c>
      <c r="BI63" s="160">
        <v>0</v>
      </c>
      <c r="BJ63" s="160">
        <v>0</v>
      </c>
      <c r="BK63" s="160">
        <v>0</v>
      </c>
      <c r="BL63" s="160">
        <v>0</v>
      </c>
      <c r="BM63" s="160">
        <v>0</v>
      </c>
      <c r="BN63" s="159">
        <v>0</v>
      </c>
      <c r="BO63" s="160">
        <v>0</v>
      </c>
      <c r="BP63" s="160">
        <v>0</v>
      </c>
      <c r="BQ63" s="160">
        <v>0</v>
      </c>
      <c r="BR63" s="160">
        <v>0</v>
      </c>
      <c r="BS63" s="160">
        <v>0</v>
      </c>
      <c r="BT63" s="160">
        <v>0</v>
      </c>
      <c r="BU63" s="160">
        <v>0</v>
      </c>
      <c r="BV63" s="160">
        <v>0</v>
      </c>
      <c r="BW63" s="160">
        <v>0</v>
      </c>
      <c r="BX63" s="160">
        <v>0</v>
      </c>
      <c r="BY63" s="160">
        <v>0</v>
      </c>
      <c r="BZ63" s="160">
        <v>0</v>
      </c>
      <c r="CA63" s="160">
        <v>0</v>
      </c>
      <c r="CB63" s="160">
        <v>0</v>
      </c>
    </row>
    <row r="64" spans="1:80" s="161" customFormat="1" ht="94.5" x14ac:dyDescent="0.25">
      <c r="A64" s="162" t="s">
        <v>92</v>
      </c>
      <c r="B64" s="163" t="s">
        <v>93</v>
      </c>
      <c r="C64" s="164" t="s">
        <v>19</v>
      </c>
      <c r="D64" s="160">
        <v>0</v>
      </c>
      <c r="E64" s="160">
        <v>0</v>
      </c>
      <c r="F64" s="160">
        <v>0</v>
      </c>
      <c r="G64" s="160">
        <v>0</v>
      </c>
      <c r="H64" s="160">
        <v>0</v>
      </c>
      <c r="I64" s="160">
        <v>0</v>
      </c>
      <c r="J64" s="160">
        <v>0</v>
      </c>
      <c r="K64" s="160">
        <v>0</v>
      </c>
      <c r="L64" s="160">
        <v>0</v>
      </c>
      <c r="M64" s="160">
        <v>0</v>
      </c>
      <c r="N64" s="160">
        <v>0</v>
      </c>
      <c r="O64" s="160">
        <v>0</v>
      </c>
      <c r="P64" s="160">
        <v>0</v>
      </c>
      <c r="Q64" s="160">
        <v>0</v>
      </c>
      <c r="R64" s="160">
        <v>0</v>
      </c>
      <c r="S64" s="160">
        <v>0</v>
      </c>
      <c r="T64" s="160">
        <v>0</v>
      </c>
      <c r="U64" s="160">
        <v>0</v>
      </c>
      <c r="V64" s="160">
        <v>0</v>
      </c>
      <c r="W64" s="160">
        <v>0</v>
      </c>
      <c r="X64" s="160">
        <v>0</v>
      </c>
      <c r="Y64" s="160">
        <v>0</v>
      </c>
      <c r="Z64" s="160">
        <v>0</v>
      </c>
      <c r="AA64" s="160">
        <v>0</v>
      </c>
      <c r="AB64" s="160">
        <v>0</v>
      </c>
      <c r="AC64" s="160">
        <v>0</v>
      </c>
      <c r="AD64" s="160">
        <v>0</v>
      </c>
      <c r="AE64" s="160">
        <v>0</v>
      </c>
      <c r="AF64" s="160">
        <v>0</v>
      </c>
      <c r="AG64" s="160">
        <v>0</v>
      </c>
      <c r="AH64" s="160">
        <v>0</v>
      </c>
      <c r="AI64" s="160">
        <v>0</v>
      </c>
      <c r="AJ64" s="160">
        <v>0</v>
      </c>
      <c r="AK64" s="160">
        <v>0</v>
      </c>
      <c r="AL64" s="160">
        <v>0</v>
      </c>
      <c r="AM64" s="160">
        <v>0</v>
      </c>
      <c r="AN64" s="160">
        <v>0</v>
      </c>
      <c r="AO64" s="160">
        <v>0</v>
      </c>
      <c r="AP64" s="160">
        <v>0</v>
      </c>
      <c r="AQ64" s="160">
        <v>0</v>
      </c>
      <c r="AR64" s="159">
        <v>0</v>
      </c>
      <c r="AS64" s="160">
        <v>0</v>
      </c>
      <c r="AT64" s="160">
        <v>0</v>
      </c>
      <c r="AU64" s="160">
        <v>0</v>
      </c>
      <c r="AV64" s="160">
        <v>0</v>
      </c>
      <c r="AW64" s="160">
        <v>0</v>
      </c>
      <c r="AX64" s="160">
        <v>0</v>
      </c>
      <c r="AY64" s="160">
        <v>0</v>
      </c>
      <c r="AZ64" s="160">
        <v>0</v>
      </c>
      <c r="BA64" s="160">
        <v>0</v>
      </c>
      <c r="BB64" s="160">
        <v>0</v>
      </c>
      <c r="BC64" s="159">
        <v>0</v>
      </c>
      <c r="BD64" s="160">
        <v>0</v>
      </c>
      <c r="BE64" s="160">
        <v>0</v>
      </c>
      <c r="BF64" s="160">
        <v>0</v>
      </c>
      <c r="BG64" s="160">
        <v>0</v>
      </c>
      <c r="BH64" s="160">
        <v>0</v>
      </c>
      <c r="BI64" s="160">
        <v>0</v>
      </c>
      <c r="BJ64" s="160">
        <v>0</v>
      </c>
      <c r="BK64" s="160">
        <v>0</v>
      </c>
      <c r="BL64" s="160">
        <v>0</v>
      </c>
      <c r="BM64" s="160">
        <v>0</v>
      </c>
      <c r="BN64" s="159">
        <v>0</v>
      </c>
      <c r="BO64" s="160">
        <v>0</v>
      </c>
      <c r="BP64" s="160">
        <v>0</v>
      </c>
      <c r="BQ64" s="160">
        <v>0</v>
      </c>
      <c r="BR64" s="160">
        <v>0</v>
      </c>
      <c r="BS64" s="160">
        <v>0</v>
      </c>
      <c r="BT64" s="160">
        <v>0</v>
      </c>
      <c r="BU64" s="160">
        <v>0</v>
      </c>
      <c r="BV64" s="160">
        <v>0</v>
      </c>
      <c r="BW64" s="160">
        <v>0</v>
      </c>
      <c r="BX64" s="160">
        <v>0</v>
      </c>
      <c r="BY64" s="160">
        <v>0</v>
      </c>
      <c r="BZ64" s="160">
        <v>0</v>
      </c>
      <c r="CA64" s="160">
        <v>0</v>
      </c>
      <c r="CB64" s="160">
        <v>0</v>
      </c>
    </row>
    <row r="65" spans="1:80" s="161" customFormat="1" ht="94.5" x14ac:dyDescent="0.25">
      <c r="A65" s="162" t="s">
        <v>94</v>
      </c>
      <c r="B65" s="163" t="s">
        <v>95</v>
      </c>
      <c r="C65" s="164" t="s">
        <v>19</v>
      </c>
      <c r="D65" s="160">
        <v>0</v>
      </c>
      <c r="E65" s="160">
        <v>0</v>
      </c>
      <c r="F65" s="160">
        <v>0</v>
      </c>
      <c r="G65" s="160">
        <v>0</v>
      </c>
      <c r="H65" s="160">
        <v>0</v>
      </c>
      <c r="I65" s="160">
        <v>0</v>
      </c>
      <c r="J65" s="160">
        <v>0</v>
      </c>
      <c r="K65" s="160">
        <v>0</v>
      </c>
      <c r="L65" s="160">
        <v>0</v>
      </c>
      <c r="M65" s="160">
        <v>0</v>
      </c>
      <c r="N65" s="160">
        <v>0</v>
      </c>
      <c r="O65" s="160">
        <v>0</v>
      </c>
      <c r="P65" s="160">
        <v>0</v>
      </c>
      <c r="Q65" s="160">
        <v>0</v>
      </c>
      <c r="R65" s="160">
        <v>0</v>
      </c>
      <c r="S65" s="160">
        <v>0</v>
      </c>
      <c r="T65" s="160">
        <v>0</v>
      </c>
      <c r="U65" s="160">
        <v>0</v>
      </c>
      <c r="V65" s="160">
        <v>0</v>
      </c>
      <c r="W65" s="160">
        <v>0</v>
      </c>
      <c r="X65" s="160">
        <v>0</v>
      </c>
      <c r="Y65" s="160">
        <v>0</v>
      </c>
      <c r="Z65" s="160">
        <v>0</v>
      </c>
      <c r="AA65" s="160">
        <v>0</v>
      </c>
      <c r="AB65" s="160">
        <v>0</v>
      </c>
      <c r="AC65" s="160">
        <v>0</v>
      </c>
      <c r="AD65" s="160">
        <v>0</v>
      </c>
      <c r="AE65" s="160">
        <v>0</v>
      </c>
      <c r="AF65" s="160">
        <v>0</v>
      </c>
      <c r="AG65" s="160">
        <v>0</v>
      </c>
      <c r="AH65" s="160">
        <v>0</v>
      </c>
      <c r="AI65" s="160">
        <v>0</v>
      </c>
      <c r="AJ65" s="160">
        <v>0</v>
      </c>
      <c r="AK65" s="160">
        <v>0</v>
      </c>
      <c r="AL65" s="160">
        <v>0</v>
      </c>
      <c r="AM65" s="160">
        <v>0</v>
      </c>
      <c r="AN65" s="160">
        <v>0</v>
      </c>
      <c r="AO65" s="160">
        <v>0</v>
      </c>
      <c r="AP65" s="160">
        <v>0</v>
      </c>
      <c r="AQ65" s="160">
        <v>0</v>
      </c>
      <c r="AR65" s="159">
        <v>0</v>
      </c>
      <c r="AS65" s="160">
        <v>0</v>
      </c>
      <c r="AT65" s="160">
        <v>0</v>
      </c>
      <c r="AU65" s="160">
        <v>0</v>
      </c>
      <c r="AV65" s="160">
        <v>0</v>
      </c>
      <c r="AW65" s="160">
        <v>0</v>
      </c>
      <c r="AX65" s="160">
        <v>0</v>
      </c>
      <c r="AY65" s="160">
        <v>0</v>
      </c>
      <c r="AZ65" s="160">
        <v>0</v>
      </c>
      <c r="BA65" s="160">
        <v>0</v>
      </c>
      <c r="BB65" s="160">
        <v>0</v>
      </c>
      <c r="BC65" s="159">
        <v>0</v>
      </c>
      <c r="BD65" s="160">
        <v>0</v>
      </c>
      <c r="BE65" s="160">
        <v>0</v>
      </c>
      <c r="BF65" s="160">
        <v>0</v>
      </c>
      <c r="BG65" s="160">
        <v>0</v>
      </c>
      <c r="BH65" s="160">
        <v>0</v>
      </c>
      <c r="BI65" s="160">
        <v>0</v>
      </c>
      <c r="BJ65" s="160">
        <v>0</v>
      </c>
      <c r="BK65" s="160">
        <v>0</v>
      </c>
      <c r="BL65" s="160">
        <v>0</v>
      </c>
      <c r="BM65" s="160">
        <v>0</v>
      </c>
      <c r="BN65" s="159">
        <v>0</v>
      </c>
      <c r="BO65" s="160">
        <v>0</v>
      </c>
      <c r="BP65" s="160">
        <v>0</v>
      </c>
      <c r="BQ65" s="160">
        <v>0</v>
      </c>
      <c r="BR65" s="160">
        <v>0</v>
      </c>
      <c r="BS65" s="160">
        <v>0</v>
      </c>
      <c r="BT65" s="160">
        <v>0</v>
      </c>
      <c r="BU65" s="160">
        <v>0</v>
      </c>
      <c r="BV65" s="160">
        <v>0</v>
      </c>
      <c r="BW65" s="160">
        <v>0</v>
      </c>
      <c r="BX65" s="160">
        <v>0</v>
      </c>
      <c r="BY65" s="160">
        <v>0</v>
      </c>
      <c r="BZ65" s="160">
        <v>0</v>
      </c>
      <c r="CA65" s="160">
        <v>0</v>
      </c>
      <c r="CB65" s="160">
        <v>0</v>
      </c>
    </row>
    <row r="66" spans="1:80" s="161" customFormat="1" ht="47.25" x14ac:dyDescent="0.25">
      <c r="A66" s="162" t="s">
        <v>96</v>
      </c>
      <c r="B66" s="163" t="s">
        <v>97</v>
      </c>
      <c r="C66" s="164" t="s">
        <v>19</v>
      </c>
      <c r="D66" s="160">
        <f t="shared" ref="D66:N66" si="152">SUM(D67,D85,D90,D92)</f>
        <v>0</v>
      </c>
      <c r="E66" s="160">
        <f t="shared" si="152"/>
        <v>0</v>
      </c>
      <c r="F66" s="160">
        <f t="shared" si="152"/>
        <v>11.94</v>
      </c>
      <c r="G66" s="160">
        <f t="shared" si="152"/>
        <v>0</v>
      </c>
      <c r="H66" s="160">
        <f t="shared" si="152"/>
        <v>0</v>
      </c>
      <c r="I66" s="160">
        <f t="shared" si="152"/>
        <v>0</v>
      </c>
      <c r="J66" s="160">
        <f t="shared" si="152"/>
        <v>0</v>
      </c>
      <c r="K66" s="160">
        <f t="shared" si="152"/>
        <v>13847</v>
      </c>
      <c r="L66" s="160">
        <f t="shared" si="152"/>
        <v>0</v>
      </c>
      <c r="M66" s="160">
        <f t="shared" si="152"/>
        <v>0</v>
      </c>
      <c r="N66" s="160">
        <f t="shared" si="152"/>
        <v>0</v>
      </c>
      <c r="O66" s="160">
        <f t="shared" ref="O66:U66" si="153">SUM(O67,O85,O90,O92)</f>
        <v>0</v>
      </c>
      <c r="P66" s="160">
        <f t="shared" si="153"/>
        <v>0</v>
      </c>
      <c r="Q66" s="160">
        <f t="shared" si="153"/>
        <v>0</v>
      </c>
      <c r="R66" s="160">
        <f t="shared" si="153"/>
        <v>0</v>
      </c>
      <c r="S66" s="160">
        <f t="shared" si="153"/>
        <v>0</v>
      </c>
      <c r="T66" s="160">
        <f t="shared" si="153"/>
        <v>0</v>
      </c>
      <c r="U66" s="160">
        <f t="shared" si="153"/>
        <v>0</v>
      </c>
      <c r="V66" s="160">
        <f t="shared" ref="V66:AU66" si="154">SUM(V67,V85,V90,V92)</f>
        <v>0</v>
      </c>
      <c r="W66" s="160">
        <f t="shared" si="154"/>
        <v>0</v>
      </c>
      <c r="X66" s="160">
        <f t="shared" si="154"/>
        <v>0</v>
      </c>
      <c r="Y66" s="160">
        <f t="shared" si="154"/>
        <v>0</v>
      </c>
      <c r="Z66" s="160">
        <f t="shared" si="154"/>
        <v>0</v>
      </c>
      <c r="AA66" s="160">
        <f t="shared" si="154"/>
        <v>0</v>
      </c>
      <c r="AB66" s="160">
        <f t="shared" si="154"/>
        <v>2.6</v>
      </c>
      <c r="AC66" s="160">
        <f t="shared" si="154"/>
        <v>0</v>
      </c>
      <c r="AD66" s="160">
        <f t="shared" si="154"/>
        <v>0</v>
      </c>
      <c r="AE66" s="160">
        <f t="shared" si="154"/>
        <v>0</v>
      </c>
      <c r="AF66" s="160">
        <f t="shared" si="154"/>
        <v>0</v>
      </c>
      <c r="AG66" s="160">
        <f t="shared" si="154"/>
        <v>14</v>
      </c>
      <c r="AH66" s="160">
        <f t="shared" si="154"/>
        <v>0</v>
      </c>
      <c r="AI66" s="160">
        <f t="shared" si="154"/>
        <v>0</v>
      </c>
      <c r="AJ66" s="160">
        <f t="shared" si="154"/>
        <v>0</v>
      </c>
      <c r="AK66" s="160">
        <f t="shared" si="154"/>
        <v>0</v>
      </c>
      <c r="AL66" s="160">
        <f t="shared" si="154"/>
        <v>0</v>
      </c>
      <c r="AM66" s="160">
        <f t="shared" si="154"/>
        <v>0</v>
      </c>
      <c r="AN66" s="160">
        <f t="shared" si="154"/>
        <v>0</v>
      </c>
      <c r="AO66" s="160">
        <f t="shared" si="154"/>
        <v>0</v>
      </c>
      <c r="AP66" s="160">
        <f t="shared" si="154"/>
        <v>0</v>
      </c>
      <c r="AQ66" s="160">
        <f t="shared" si="154"/>
        <v>0</v>
      </c>
      <c r="AR66" s="159">
        <f t="shared" si="154"/>
        <v>8</v>
      </c>
      <c r="AS66" s="160">
        <f t="shared" si="154"/>
        <v>0</v>
      </c>
      <c r="AT66" s="160">
        <f t="shared" si="154"/>
        <v>0</v>
      </c>
      <c r="AU66" s="160">
        <f t="shared" si="154"/>
        <v>0</v>
      </c>
      <c r="AV66" s="160">
        <f t="shared" ref="AV66:BF66" si="155">SUM(AV67,AV85,AV90,AV92)</f>
        <v>0</v>
      </c>
      <c r="AW66" s="160">
        <f t="shared" si="155"/>
        <v>0</v>
      </c>
      <c r="AX66" s="160">
        <f t="shared" si="155"/>
        <v>0</v>
      </c>
      <c r="AY66" s="160">
        <f t="shared" si="155"/>
        <v>0</v>
      </c>
      <c r="AZ66" s="160">
        <f t="shared" si="155"/>
        <v>0</v>
      </c>
      <c r="BA66" s="160">
        <f t="shared" si="155"/>
        <v>0</v>
      </c>
      <c r="BB66" s="160">
        <f t="shared" si="155"/>
        <v>0</v>
      </c>
      <c r="BC66" s="159">
        <f t="shared" si="155"/>
        <v>10</v>
      </c>
      <c r="BD66" s="160">
        <f t="shared" si="155"/>
        <v>0</v>
      </c>
      <c r="BE66" s="160">
        <f t="shared" si="155"/>
        <v>0</v>
      </c>
      <c r="BF66" s="160">
        <f t="shared" si="155"/>
        <v>0</v>
      </c>
      <c r="BG66" s="160">
        <f t="shared" ref="BG66:BQ66" si="156">SUM(BG67,BG85,BG90,BG92)</f>
        <v>0</v>
      </c>
      <c r="BH66" s="160">
        <f t="shared" si="156"/>
        <v>0</v>
      </c>
      <c r="BI66" s="160">
        <f t="shared" si="156"/>
        <v>0</v>
      </c>
      <c r="BJ66" s="160">
        <f t="shared" si="156"/>
        <v>0</v>
      </c>
      <c r="BK66" s="160">
        <f t="shared" si="156"/>
        <v>0</v>
      </c>
      <c r="BL66" s="160">
        <f t="shared" si="156"/>
        <v>0</v>
      </c>
      <c r="BM66" s="160">
        <f t="shared" si="156"/>
        <v>0</v>
      </c>
      <c r="BN66" s="159">
        <f t="shared" si="156"/>
        <v>0</v>
      </c>
      <c r="BO66" s="160">
        <f t="shared" si="156"/>
        <v>0</v>
      </c>
      <c r="BP66" s="160">
        <f t="shared" si="156"/>
        <v>0</v>
      </c>
      <c r="BQ66" s="160">
        <f t="shared" si="156"/>
        <v>0</v>
      </c>
      <c r="BR66" s="160">
        <f t="shared" ref="BR66:CB66" si="157">SUM(BR67,BR85,BR90,BR92)</f>
        <v>0</v>
      </c>
      <c r="BS66" s="160">
        <f t="shared" si="157"/>
        <v>0</v>
      </c>
      <c r="BT66" s="160">
        <f t="shared" si="157"/>
        <v>2.6</v>
      </c>
      <c r="BU66" s="160">
        <f t="shared" si="157"/>
        <v>0</v>
      </c>
      <c r="BV66" s="160">
        <f t="shared" si="157"/>
        <v>0</v>
      </c>
      <c r="BW66" s="160">
        <f t="shared" si="157"/>
        <v>0</v>
      </c>
      <c r="BX66" s="160">
        <f t="shared" si="157"/>
        <v>0</v>
      </c>
      <c r="BY66" s="160">
        <f t="shared" si="157"/>
        <v>32</v>
      </c>
      <c r="BZ66" s="160">
        <f t="shared" si="157"/>
        <v>0</v>
      </c>
      <c r="CA66" s="160">
        <f t="shared" si="157"/>
        <v>0</v>
      </c>
      <c r="CB66" s="160">
        <f t="shared" si="157"/>
        <v>0</v>
      </c>
    </row>
    <row r="67" spans="1:80" s="161" customFormat="1" ht="78.75" x14ac:dyDescent="0.25">
      <c r="A67" s="162" t="s">
        <v>98</v>
      </c>
      <c r="B67" s="163" t="s">
        <v>99</v>
      </c>
      <c r="C67" s="164" t="s">
        <v>19</v>
      </c>
      <c r="D67" s="160">
        <f t="shared" ref="D67:N67" si="158">SUM(D68,D69)</f>
        <v>0</v>
      </c>
      <c r="E67" s="160">
        <f t="shared" si="158"/>
        <v>0</v>
      </c>
      <c r="F67" s="160">
        <f t="shared" si="158"/>
        <v>0</v>
      </c>
      <c r="G67" s="160">
        <f t="shared" si="158"/>
        <v>0</v>
      </c>
      <c r="H67" s="160">
        <f t="shared" si="158"/>
        <v>0</v>
      </c>
      <c r="I67" s="160">
        <f t="shared" si="158"/>
        <v>0</v>
      </c>
      <c r="J67" s="160">
        <f t="shared" si="158"/>
        <v>0</v>
      </c>
      <c r="K67" s="160">
        <f t="shared" si="158"/>
        <v>36</v>
      </c>
      <c r="L67" s="160">
        <f t="shared" si="158"/>
        <v>0</v>
      </c>
      <c r="M67" s="160">
        <f t="shared" si="158"/>
        <v>0</v>
      </c>
      <c r="N67" s="160">
        <f t="shared" si="158"/>
        <v>0</v>
      </c>
      <c r="O67" s="160">
        <f t="shared" ref="O67:U67" si="159">SUM(O68,O69)</f>
        <v>0</v>
      </c>
      <c r="P67" s="160">
        <f t="shared" si="159"/>
        <v>0</v>
      </c>
      <c r="Q67" s="160">
        <f t="shared" si="159"/>
        <v>0</v>
      </c>
      <c r="R67" s="160">
        <f t="shared" si="159"/>
        <v>0</v>
      </c>
      <c r="S67" s="160">
        <f t="shared" si="159"/>
        <v>0</v>
      </c>
      <c r="T67" s="160">
        <f t="shared" si="159"/>
        <v>0</v>
      </c>
      <c r="U67" s="160">
        <f t="shared" si="159"/>
        <v>0</v>
      </c>
      <c r="V67" s="160">
        <f t="shared" ref="V67:AU67" si="160">SUM(V68,V69)</f>
        <v>0</v>
      </c>
      <c r="W67" s="160">
        <f t="shared" si="160"/>
        <v>0</v>
      </c>
      <c r="X67" s="160">
        <f t="shared" si="160"/>
        <v>0</v>
      </c>
      <c r="Y67" s="160">
        <f t="shared" si="160"/>
        <v>0</v>
      </c>
      <c r="Z67" s="160">
        <f t="shared" si="160"/>
        <v>0</v>
      </c>
      <c r="AA67" s="160">
        <f t="shared" si="160"/>
        <v>0</v>
      </c>
      <c r="AB67" s="160">
        <f t="shared" si="160"/>
        <v>0</v>
      </c>
      <c r="AC67" s="160">
        <f t="shared" si="160"/>
        <v>0</v>
      </c>
      <c r="AD67" s="160">
        <f t="shared" si="160"/>
        <v>0</v>
      </c>
      <c r="AE67" s="160">
        <f t="shared" si="160"/>
        <v>0</v>
      </c>
      <c r="AF67" s="160">
        <f t="shared" si="160"/>
        <v>0</v>
      </c>
      <c r="AG67" s="160">
        <f t="shared" si="160"/>
        <v>1</v>
      </c>
      <c r="AH67" s="160">
        <f t="shared" si="160"/>
        <v>0</v>
      </c>
      <c r="AI67" s="160">
        <f t="shared" si="160"/>
        <v>0</v>
      </c>
      <c r="AJ67" s="160">
        <f t="shared" si="160"/>
        <v>0</v>
      </c>
      <c r="AK67" s="160">
        <f t="shared" si="160"/>
        <v>0</v>
      </c>
      <c r="AL67" s="160">
        <f t="shared" si="160"/>
        <v>0</v>
      </c>
      <c r="AM67" s="160">
        <f t="shared" si="160"/>
        <v>0</v>
      </c>
      <c r="AN67" s="160">
        <f t="shared" si="160"/>
        <v>0</v>
      </c>
      <c r="AO67" s="160">
        <f t="shared" si="160"/>
        <v>0</v>
      </c>
      <c r="AP67" s="160">
        <f t="shared" si="160"/>
        <v>0</v>
      </c>
      <c r="AQ67" s="160">
        <f t="shared" si="160"/>
        <v>0</v>
      </c>
      <c r="AR67" s="159">
        <f t="shared" si="160"/>
        <v>8</v>
      </c>
      <c r="AS67" s="160">
        <f t="shared" si="160"/>
        <v>0</v>
      </c>
      <c r="AT67" s="160">
        <f t="shared" si="160"/>
        <v>0</v>
      </c>
      <c r="AU67" s="160">
        <f t="shared" si="160"/>
        <v>0</v>
      </c>
      <c r="AV67" s="160">
        <f t="shared" ref="AV67:BF67" si="161">SUM(AV68,AV69)</f>
        <v>0</v>
      </c>
      <c r="AW67" s="160">
        <f t="shared" si="161"/>
        <v>0</v>
      </c>
      <c r="AX67" s="160">
        <f t="shared" si="161"/>
        <v>0</v>
      </c>
      <c r="AY67" s="160">
        <f t="shared" si="161"/>
        <v>0</v>
      </c>
      <c r="AZ67" s="160">
        <f t="shared" si="161"/>
        <v>0</v>
      </c>
      <c r="BA67" s="160">
        <f t="shared" si="161"/>
        <v>0</v>
      </c>
      <c r="BB67" s="160">
        <f t="shared" si="161"/>
        <v>0</v>
      </c>
      <c r="BC67" s="159">
        <f t="shared" si="161"/>
        <v>10</v>
      </c>
      <c r="BD67" s="160">
        <f t="shared" si="161"/>
        <v>0</v>
      </c>
      <c r="BE67" s="160">
        <f t="shared" si="161"/>
        <v>0</v>
      </c>
      <c r="BF67" s="160">
        <f t="shared" si="161"/>
        <v>0</v>
      </c>
      <c r="BG67" s="160">
        <f t="shared" ref="BG67:BQ67" si="162">SUM(BG68,BG69)</f>
        <v>0</v>
      </c>
      <c r="BH67" s="160">
        <f t="shared" si="162"/>
        <v>0</v>
      </c>
      <c r="BI67" s="160">
        <f t="shared" si="162"/>
        <v>0</v>
      </c>
      <c r="BJ67" s="160">
        <f t="shared" si="162"/>
        <v>0</v>
      </c>
      <c r="BK67" s="160">
        <f t="shared" si="162"/>
        <v>0</v>
      </c>
      <c r="BL67" s="160">
        <f t="shared" si="162"/>
        <v>0</v>
      </c>
      <c r="BM67" s="160">
        <f t="shared" si="162"/>
        <v>0</v>
      </c>
      <c r="BN67" s="159">
        <f t="shared" si="162"/>
        <v>0</v>
      </c>
      <c r="BO67" s="160">
        <f t="shared" si="162"/>
        <v>0</v>
      </c>
      <c r="BP67" s="160">
        <f t="shared" si="162"/>
        <v>0</v>
      </c>
      <c r="BQ67" s="160">
        <f t="shared" si="162"/>
        <v>0</v>
      </c>
      <c r="BR67" s="160">
        <f t="shared" ref="BR67:CB67" si="163">SUM(BR68,BR69)</f>
        <v>0</v>
      </c>
      <c r="BS67" s="160">
        <f t="shared" si="163"/>
        <v>0</v>
      </c>
      <c r="BT67" s="160">
        <f t="shared" si="163"/>
        <v>0</v>
      </c>
      <c r="BU67" s="160">
        <f t="shared" si="163"/>
        <v>0</v>
      </c>
      <c r="BV67" s="160">
        <f t="shared" si="163"/>
        <v>0</v>
      </c>
      <c r="BW67" s="160">
        <f t="shared" si="163"/>
        <v>0</v>
      </c>
      <c r="BX67" s="160">
        <f t="shared" si="163"/>
        <v>0</v>
      </c>
      <c r="BY67" s="160">
        <f t="shared" si="163"/>
        <v>19</v>
      </c>
      <c r="BZ67" s="160">
        <f t="shared" si="163"/>
        <v>0</v>
      </c>
      <c r="CA67" s="160">
        <f t="shared" si="163"/>
        <v>0</v>
      </c>
      <c r="CB67" s="160">
        <f t="shared" si="163"/>
        <v>0</v>
      </c>
    </row>
    <row r="68" spans="1:80" s="161" customFormat="1" ht="47.25" x14ac:dyDescent="0.25">
      <c r="A68" s="162" t="s">
        <v>100</v>
      </c>
      <c r="B68" s="163" t="s">
        <v>101</v>
      </c>
      <c r="C68" s="164" t="s">
        <v>19</v>
      </c>
      <c r="D68" s="160">
        <v>0</v>
      </c>
      <c r="E68" s="160">
        <v>0</v>
      </c>
      <c r="F68" s="160">
        <v>0</v>
      </c>
      <c r="G68" s="160">
        <v>0</v>
      </c>
      <c r="H68" s="160">
        <v>0</v>
      </c>
      <c r="I68" s="160">
        <v>0</v>
      </c>
      <c r="J68" s="160">
        <v>0</v>
      </c>
      <c r="K68" s="160">
        <v>0</v>
      </c>
      <c r="L68" s="160">
        <v>0</v>
      </c>
      <c r="M68" s="160">
        <v>0</v>
      </c>
      <c r="N68" s="160">
        <v>0</v>
      </c>
      <c r="O68" s="160">
        <v>0</v>
      </c>
      <c r="P68" s="160">
        <v>0</v>
      </c>
      <c r="Q68" s="160">
        <v>0</v>
      </c>
      <c r="R68" s="160">
        <v>0</v>
      </c>
      <c r="S68" s="160">
        <v>0</v>
      </c>
      <c r="T68" s="160">
        <v>0</v>
      </c>
      <c r="U68" s="160">
        <v>0</v>
      </c>
      <c r="V68" s="160">
        <v>0</v>
      </c>
      <c r="W68" s="160">
        <v>0</v>
      </c>
      <c r="X68" s="160">
        <v>0</v>
      </c>
      <c r="Y68" s="160">
        <v>0</v>
      </c>
      <c r="Z68" s="160">
        <v>0</v>
      </c>
      <c r="AA68" s="160">
        <v>0</v>
      </c>
      <c r="AB68" s="160">
        <v>0</v>
      </c>
      <c r="AC68" s="160">
        <v>0</v>
      </c>
      <c r="AD68" s="160">
        <v>0</v>
      </c>
      <c r="AE68" s="160">
        <v>0</v>
      </c>
      <c r="AF68" s="160">
        <v>0</v>
      </c>
      <c r="AG68" s="160">
        <v>0</v>
      </c>
      <c r="AH68" s="160">
        <v>0</v>
      </c>
      <c r="AI68" s="160">
        <v>0</v>
      </c>
      <c r="AJ68" s="160">
        <v>0</v>
      </c>
      <c r="AK68" s="160">
        <v>0</v>
      </c>
      <c r="AL68" s="160">
        <v>0</v>
      </c>
      <c r="AM68" s="160">
        <v>0</v>
      </c>
      <c r="AN68" s="160">
        <v>0</v>
      </c>
      <c r="AO68" s="160">
        <v>0</v>
      </c>
      <c r="AP68" s="160">
        <v>0</v>
      </c>
      <c r="AQ68" s="160">
        <v>0</v>
      </c>
      <c r="AR68" s="160">
        <v>0</v>
      </c>
      <c r="AS68" s="160">
        <v>0</v>
      </c>
      <c r="AT68" s="160">
        <v>0</v>
      </c>
      <c r="AU68" s="160">
        <v>0</v>
      </c>
      <c r="AV68" s="160">
        <v>0</v>
      </c>
      <c r="AW68" s="160">
        <v>0</v>
      </c>
      <c r="AX68" s="160">
        <v>0</v>
      </c>
      <c r="AY68" s="160">
        <v>0</v>
      </c>
      <c r="AZ68" s="160">
        <v>0</v>
      </c>
      <c r="BA68" s="160">
        <v>0</v>
      </c>
      <c r="BB68" s="160">
        <v>0</v>
      </c>
      <c r="BC68" s="160">
        <v>0</v>
      </c>
      <c r="BD68" s="160">
        <v>0</v>
      </c>
      <c r="BE68" s="160">
        <v>0</v>
      </c>
      <c r="BF68" s="160">
        <v>0</v>
      </c>
      <c r="BG68" s="160">
        <v>0</v>
      </c>
      <c r="BH68" s="160">
        <v>0</v>
      </c>
      <c r="BI68" s="160">
        <v>0</v>
      </c>
      <c r="BJ68" s="160">
        <v>0</v>
      </c>
      <c r="BK68" s="160">
        <v>0</v>
      </c>
      <c r="BL68" s="160">
        <v>0</v>
      </c>
      <c r="BM68" s="160">
        <v>0</v>
      </c>
      <c r="BN68" s="160">
        <v>0</v>
      </c>
      <c r="BO68" s="160">
        <v>0</v>
      </c>
      <c r="BP68" s="160">
        <v>0</v>
      </c>
      <c r="BQ68" s="160">
        <v>0</v>
      </c>
      <c r="BR68" s="160">
        <v>0</v>
      </c>
      <c r="BS68" s="160">
        <v>0</v>
      </c>
      <c r="BT68" s="160">
        <v>0</v>
      </c>
      <c r="BU68" s="160">
        <v>0</v>
      </c>
      <c r="BV68" s="160">
        <v>0</v>
      </c>
      <c r="BW68" s="160">
        <v>0</v>
      </c>
      <c r="BX68" s="160">
        <v>0</v>
      </c>
      <c r="BY68" s="160">
        <v>0</v>
      </c>
      <c r="BZ68" s="160">
        <v>0</v>
      </c>
      <c r="CA68" s="160">
        <v>0</v>
      </c>
      <c r="CB68" s="160">
        <v>0</v>
      </c>
    </row>
    <row r="69" spans="1:80" ht="78.75" x14ac:dyDescent="0.25">
      <c r="A69" s="162" t="s">
        <v>102</v>
      </c>
      <c r="B69" s="163" t="s">
        <v>103</v>
      </c>
      <c r="C69" s="164" t="s">
        <v>19</v>
      </c>
      <c r="D69" s="160">
        <f t="shared" ref="D69:N69" si="164">SUM(D70:D84)</f>
        <v>0</v>
      </c>
      <c r="E69" s="160">
        <f t="shared" si="164"/>
        <v>0</v>
      </c>
      <c r="F69" s="160">
        <f t="shared" si="164"/>
        <v>0</v>
      </c>
      <c r="G69" s="160">
        <f t="shared" si="164"/>
        <v>0</v>
      </c>
      <c r="H69" s="160">
        <f t="shared" si="164"/>
        <v>0</v>
      </c>
      <c r="I69" s="160">
        <f t="shared" si="164"/>
        <v>0</v>
      </c>
      <c r="J69" s="160">
        <f t="shared" si="164"/>
        <v>0</v>
      </c>
      <c r="K69" s="160">
        <f t="shared" si="164"/>
        <v>36</v>
      </c>
      <c r="L69" s="160">
        <f t="shared" si="164"/>
        <v>0</v>
      </c>
      <c r="M69" s="160">
        <f t="shared" si="164"/>
        <v>0</v>
      </c>
      <c r="N69" s="160">
        <f t="shared" si="164"/>
        <v>0</v>
      </c>
      <c r="O69" s="160">
        <f t="shared" ref="O69:AP69" si="165">SUM(O70:O84)</f>
        <v>0</v>
      </c>
      <c r="P69" s="160">
        <f t="shared" si="165"/>
        <v>0</v>
      </c>
      <c r="Q69" s="160">
        <f t="shared" si="165"/>
        <v>0</v>
      </c>
      <c r="R69" s="160">
        <f t="shared" si="165"/>
        <v>0</v>
      </c>
      <c r="S69" s="160">
        <f t="shared" si="165"/>
        <v>0</v>
      </c>
      <c r="T69" s="160">
        <f t="shared" si="165"/>
        <v>0</v>
      </c>
      <c r="U69" s="160">
        <f t="shared" si="165"/>
        <v>0</v>
      </c>
      <c r="V69" s="160">
        <f t="shared" si="165"/>
        <v>0</v>
      </c>
      <c r="W69" s="160">
        <f t="shared" si="165"/>
        <v>0</v>
      </c>
      <c r="X69" s="160">
        <f t="shared" si="165"/>
        <v>0</v>
      </c>
      <c r="Y69" s="160">
        <f t="shared" si="165"/>
        <v>0</v>
      </c>
      <c r="Z69" s="160">
        <f t="shared" si="165"/>
        <v>0</v>
      </c>
      <c r="AA69" s="160">
        <f t="shared" si="165"/>
        <v>0</v>
      </c>
      <c r="AB69" s="160">
        <f t="shared" si="165"/>
        <v>0</v>
      </c>
      <c r="AC69" s="160">
        <f t="shared" si="165"/>
        <v>0</v>
      </c>
      <c r="AD69" s="160">
        <f t="shared" si="165"/>
        <v>0</v>
      </c>
      <c r="AE69" s="160">
        <f t="shared" si="165"/>
        <v>0</v>
      </c>
      <c r="AF69" s="160">
        <f t="shared" si="165"/>
        <v>0</v>
      </c>
      <c r="AG69" s="160">
        <f t="shared" si="165"/>
        <v>1</v>
      </c>
      <c r="AH69" s="160">
        <f t="shared" si="165"/>
        <v>0</v>
      </c>
      <c r="AI69" s="160">
        <f t="shared" si="165"/>
        <v>0</v>
      </c>
      <c r="AJ69" s="160">
        <f t="shared" si="165"/>
        <v>0</v>
      </c>
      <c r="AK69" s="160">
        <f t="shared" si="165"/>
        <v>0</v>
      </c>
      <c r="AL69" s="160">
        <f t="shared" si="165"/>
        <v>0</v>
      </c>
      <c r="AM69" s="160">
        <f t="shared" si="165"/>
        <v>0</v>
      </c>
      <c r="AN69" s="160">
        <f t="shared" si="165"/>
        <v>0</v>
      </c>
      <c r="AO69" s="160">
        <f t="shared" si="165"/>
        <v>0</v>
      </c>
      <c r="AP69" s="160">
        <f t="shared" si="165"/>
        <v>0</v>
      </c>
      <c r="AQ69" s="160">
        <f t="shared" ref="AQ69:AU69" si="166">SUM(AQ70:AQ84)</f>
        <v>0</v>
      </c>
      <c r="AR69" s="159">
        <f t="shared" si="166"/>
        <v>8</v>
      </c>
      <c r="AS69" s="160">
        <f t="shared" si="166"/>
        <v>0</v>
      </c>
      <c r="AT69" s="160">
        <f t="shared" si="166"/>
        <v>0</v>
      </c>
      <c r="AU69" s="160">
        <f t="shared" si="166"/>
        <v>0</v>
      </c>
      <c r="AV69" s="160">
        <f t="shared" ref="AV69:BF69" si="167">SUM(AV70:AV84)</f>
        <v>0</v>
      </c>
      <c r="AW69" s="160">
        <f t="shared" si="167"/>
        <v>0</v>
      </c>
      <c r="AX69" s="160">
        <f t="shared" si="167"/>
        <v>0</v>
      </c>
      <c r="AY69" s="160">
        <f t="shared" si="167"/>
        <v>0</v>
      </c>
      <c r="AZ69" s="160">
        <f t="shared" si="167"/>
        <v>0</v>
      </c>
      <c r="BA69" s="160">
        <f t="shared" si="167"/>
        <v>0</v>
      </c>
      <c r="BB69" s="160">
        <f t="shared" si="167"/>
        <v>0</v>
      </c>
      <c r="BC69" s="159">
        <f t="shared" si="167"/>
        <v>10</v>
      </c>
      <c r="BD69" s="160">
        <f t="shared" si="167"/>
        <v>0</v>
      </c>
      <c r="BE69" s="160">
        <f t="shared" si="167"/>
        <v>0</v>
      </c>
      <c r="BF69" s="160">
        <f t="shared" si="167"/>
        <v>0</v>
      </c>
      <c r="BG69" s="160">
        <f t="shared" ref="BG69:BQ69" si="168">SUM(BG70:BG84)</f>
        <v>0</v>
      </c>
      <c r="BH69" s="160">
        <f t="shared" si="168"/>
        <v>0</v>
      </c>
      <c r="BI69" s="160">
        <f t="shared" si="168"/>
        <v>0</v>
      </c>
      <c r="BJ69" s="160">
        <f t="shared" si="168"/>
        <v>0</v>
      </c>
      <c r="BK69" s="160">
        <f t="shared" si="168"/>
        <v>0</v>
      </c>
      <c r="BL69" s="160">
        <f t="shared" si="168"/>
        <v>0</v>
      </c>
      <c r="BM69" s="160">
        <f t="shared" si="168"/>
        <v>0</v>
      </c>
      <c r="BN69" s="159">
        <f t="shared" si="168"/>
        <v>0</v>
      </c>
      <c r="BO69" s="160">
        <f t="shared" si="168"/>
        <v>0</v>
      </c>
      <c r="BP69" s="160">
        <f t="shared" si="168"/>
        <v>0</v>
      </c>
      <c r="BQ69" s="160">
        <f t="shared" si="168"/>
        <v>0</v>
      </c>
      <c r="BR69" s="160">
        <f t="shared" ref="BR69:CB69" si="169">SUM(BR70:BR84)</f>
        <v>0</v>
      </c>
      <c r="BS69" s="160">
        <f t="shared" si="169"/>
        <v>0</v>
      </c>
      <c r="BT69" s="160">
        <f t="shared" si="169"/>
        <v>0</v>
      </c>
      <c r="BU69" s="160">
        <f t="shared" si="169"/>
        <v>0</v>
      </c>
      <c r="BV69" s="160">
        <f t="shared" si="169"/>
        <v>0</v>
      </c>
      <c r="BW69" s="160">
        <f t="shared" si="169"/>
        <v>0</v>
      </c>
      <c r="BX69" s="160">
        <f t="shared" si="169"/>
        <v>0</v>
      </c>
      <c r="BY69" s="160">
        <f t="shared" si="169"/>
        <v>19</v>
      </c>
      <c r="BZ69" s="160">
        <f t="shared" si="169"/>
        <v>0</v>
      </c>
      <c r="CA69" s="160">
        <f t="shared" si="169"/>
        <v>0</v>
      </c>
      <c r="CB69" s="160">
        <f t="shared" si="169"/>
        <v>0</v>
      </c>
    </row>
    <row r="70" spans="1:80" ht="63" x14ac:dyDescent="0.25">
      <c r="A70" s="75" t="s">
        <v>102</v>
      </c>
      <c r="B70" s="72" t="s">
        <v>104</v>
      </c>
      <c r="C70" s="80" t="s">
        <v>105</v>
      </c>
      <c r="D70" s="172">
        <v>0</v>
      </c>
      <c r="E70" s="172">
        <v>0</v>
      </c>
      <c r="F70" s="172">
        <v>0</v>
      </c>
      <c r="G70" s="172">
        <v>0</v>
      </c>
      <c r="H70" s="172">
        <v>0</v>
      </c>
      <c r="I70" s="172">
        <v>0</v>
      </c>
      <c r="J70" s="172">
        <v>0</v>
      </c>
      <c r="K70" s="172">
        <v>2</v>
      </c>
      <c r="L70" s="172">
        <v>0</v>
      </c>
      <c r="M70" s="172">
        <v>0</v>
      </c>
      <c r="N70" s="172">
        <v>0</v>
      </c>
      <c r="O70" s="172">
        <v>0</v>
      </c>
      <c r="P70" s="172">
        <v>0</v>
      </c>
      <c r="Q70" s="172">
        <v>0</v>
      </c>
      <c r="R70" s="172">
        <v>0</v>
      </c>
      <c r="S70" s="172">
        <v>0</v>
      </c>
      <c r="T70" s="172">
        <v>0</v>
      </c>
      <c r="U70" s="172">
        <v>0</v>
      </c>
      <c r="V70" s="172">
        <v>0</v>
      </c>
      <c r="W70" s="172">
        <v>0</v>
      </c>
      <c r="X70" s="172">
        <v>0</v>
      </c>
      <c r="Y70" s="172">
        <v>0</v>
      </c>
      <c r="Z70" s="172">
        <v>0</v>
      </c>
      <c r="AA70" s="172">
        <v>0</v>
      </c>
      <c r="AB70" s="172">
        <v>0</v>
      </c>
      <c r="AC70" s="172">
        <v>0</v>
      </c>
      <c r="AD70" s="172">
        <v>0</v>
      </c>
      <c r="AE70" s="172">
        <v>0</v>
      </c>
      <c r="AF70" s="172">
        <v>0</v>
      </c>
      <c r="AG70" s="172">
        <v>0</v>
      </c>
      <c r="AH70" s="172">
        <v>0</v>
      </c>
      <c r="AI70" s="172">
        <v>0</v>
      </c>
      <c r="AJ70" s="172">
        <v>0</v>
      </c>
      <c r="AK70" s="172">
        <v>0</v>
      </c>
      <c r="AL70" s="172">
        <v>0</v>
      </c>
      <c r="AM70" s="172">
        <v>0</v>
      </c>
      <c r="AN70" s="172">
        <v>0</v>
      </c>
      <c r="AO70" s="172">
        <v>0</v>
      </c>
      <c r="AP70" s="172">
        <v>0</v>
      </c>
      <c r="AQ70" s="172">
        <v>0</v>
      </c>
      <c r="AR70" s="190">
        <v>0</v>
      </c>
      <c r="AS70" s="172">
        <v>0</v>
      </c>
      <c r="AT70" s="172">
        <v>0</v>
      </c>
      <c r="AU70" s="172">
        <v>0</v>
      </c>
      <c r="AV70" s="172">
        <v>0</v>
      </c>
      <c r="AW70" s="172">
        <v>0</v>
      </c>
      <c r="AX70" s="172">
        <v>0</v>
      </c>
      <c r="AY70" s="172">
        <v>0</v>
      </c>
      <c r="AZ70" s="172">
        <v>0</v>
      </c>
      <c r="BA70" s="172">
        <v>0</v>
      </c>
      <c r="BB70" s="172">
        <v>0</v>
      </c>
      <c r="BC70" s="190">
        <v>2</v>
      </c>
      <c r="BD70" s="172">
        <v>0</v>
      </c>
      <c r="BE70" s="172">
        <v>0</v>
      </c>
      <c r="BF70" s="172">
        <v>0</v>
      </c>
      <c r="BG70" s="172">
        <v>0</v>
      </c>
      <c r="BH70" s="172">
        <v>0</v>
      </c>
      <c r="BI70" s="172">
        <v>0</v>
      </c>
      <c r="BJ70" s="172">
        <v>0</v>
      </c>
      <c r="BK70" s="172">
        <v>0</v>
      </c>
      <c r="BL70" s="172">
        <v>0</v>
      </c>
      <c r="BM70" s="172">
        <v>0</v>
      </c>
      <c r="BN70" s="190">
        <v>0</v>
      </c>
      <c r="BO70" s="172">
        <v>0</v>
      </c>
      <c r="BP70" s="172">
        <v>0</v>
      </c>
      <c r="BQ70" s="172">
        <v>0</v>
      </c>
      <c r="BR70" s="190">
        <f>O70+Z70+AK70+AV70+BG70</f>
        <v>0</v>
      </c>
      <c r="BS70" s="190">
        <f t="shared" ref="BS70" si="170">P70+AA70+AL70+AW70+BH70</f>
        <v>0</v>
      </c>
      <c r="BT70" s="190">
        <f t="shared" ref="BT70" si="171">Q70+AB70+AM70+AX70+BI70</f>
        <v>0</v>
      </c>
      <c r="BU70" s="190">
        <f t="shared" ref="BU70" si="172">R70+AC70+AN70+AY70+BJ70</f>
        <v>0</v>
      </c>
      <c r="BV70" s="190">
        <f t="shared" ref="BV70" si="173">S70+AD70+AO70+AZ70+BK70</f>
        <v>0</v>
      </c>
      <c r="BW70" s="190">
        <f t="shared" ref="BW70" si="174">T70+AE70+AP70+BA70+BL70</f>
        <v>0</v>
      </c>
      <c r="BX70" s="190">
        <f t="shared" ref="BX70" si="175">U70+AF70+AQ70+BB70+BM70</f>
        <v>0</v>
      </c>
      <c r="BY70" s="190">
        <f t="shared" ref="BY70" si="176">V70+AG70+AR70+BC70+BN70</f>
        <v>2</v>
      </c>
      <c r="BZ70" s="190">
        <f t="shared" ref="BZ70" si="177">W70+AH70+AS70+BD70+BO70</f>
        <v>0</v>
      </c>
      <c r="CA70" s="190">
        <f t="shared" ref="CA70" si="178">X70+AI70+AT70+BE70+BP70</f>
        <v>0</v>
      </c>
      <c r="CB70" s="190">
        <f t="shared" ref="CB70" si="179">Y70+AJ70+AU70+BF70+BQ70</f>
        <v>0</v>
      </c>
    </row>
    <row r="71" spans="1:80" ht="63" x14ac:dyDescent="0.25">
      <c r="A71" s="75" t="s">
        <v>102</v>
      </c>
      <c r="B71" s="72" t="s">
        <v>106</v>
      </c>
      <c r="C71" s="80" t="s">
        <v>107</v>
      </c>
      <c r="D71" s="172">
        <v>0</v>
      </c>
      <c r="E71" s="172">
        <v>0</v>
      </c>
      <c r="F71" s="172">
        <v>0</v>
      </c>
      <c r="G71" s="172">
        <v>0</v>
      </c>
      <c r="H71" s="172">
        <v>0</v>
      </c>
      <c r="I71" s="172">
        <v>0</v>
      </c>
      <c r="J71" s="172">
        <v>0</v>
      </c>
      <c r="K71" s="172">
        <v>4</v>
      </c>
      <c r="L71" s="172">
        <v>0</v>
      </c>
      <c r="M71" s="172">
        <v>0</v>
      </c>
      <c r="N71" s="172">
        <v>0</v>
      </c>
      <c r="O71" s="172">
        <v>0</v>
      </c>
      <c r="P71" s="172">
        <v>0</v>
      </c>
      <c r="Q71" s="172">
        <v>0</v>
      </c>
      <c r="R71" s="172">
        <v>0</v>
      </c>
      <c r="S71" s="172">
        <v>0</v>
      </c>
      <c r="T71" s="172">
        <v>0</v>
      </c>
      <c r="U71" s="172">
        <v>0</v>
      </c>
      <c r="V71" s="172">
        <v>0</v>
      </c>
      <c r="W71" s="172">
        <v>0</v>
      </c>
      <c r="X71" s="172">
        <v>0</v>
      </c>
      <c r="Y71" s="172">
        <v>0</v>
      </c>
      <c r="Z71" s="172">
        <v>0</v>
      </c>
      <c r="AA71" s="172">
        <v>0</v>
      </c>
      <c r="AB71" s="172">
        <v>0</v>
      </c>
      <c r="AC71" s="172">
        <v>0</v>
      </c>
      <c r="AD71" s="172">
        <v>0</v>
      </c>
      <c r="AE71" s="172">
        <v>0</v>
      </c>
      <c r="AF71" s="172">
        <v>0</v>
      </c>
      <c r="AG71" s="172">
        <v>0</v>
      </c>
      <c r="AH71" s="172">
        <v>0</v>
      </c>
      <c r="AI71" s="172">
        <v>0</v>
      </c>
      <c r="AJ71" s="172">
        <v>0</v>
      </c>
      <c r="AK71" s="172">
        <v>0</v>
      </c>
      <c r="AL71" s="172">
        <v>0</v>
      </c>
      <c r="AM71" s="172">
        <v>0</v>
      </c>
      <c r="AN71" s="172">
        <v>0</v>
      </c>
      <c r="AO71" s="172">
        <v>0</v>
      </c>
      <c r="AP71" s="172">
        <v>0</v>
      </c>
      <c r="AQ71" s="172">
        <v>0</v>
      </c>
      <c r="AR71" s="190">
        <v>0</v>
      </c>
      <c r="AS71" s="172">
        <v>0</v>
      </c>
      <c r="AT71" s="172">
        <v>0</v>
      </c>
      <c r="AU71" s="172">
        <v>0</v>
      </c>
      <c r="AV71" s="172">
        <v>0</v>
      </c>
      <c r="AW71" s="172">
        <v>0</v>
      </c>
      <c r="AX71" s="172">
        <v>0</v>
      </c>
      <c r="AY71" s="172">
        <v>0</v>
      </c>
      <c r="AZ71" s="172">
        <v>0</v>
      </c>
      <c r="BA71" s="172">
        <v>0</v>
      </c>
      <c r="BB71" s="172">
        <v>0</v>
      </c>
      <c r="BC71" s="190">
        <v>4</v>
      </c>
      <c r="BD71" s="172">
        <v>0</v>
      </c>
      <c r="BE71" s="172">
        <v>0</v>
      </c>
      <c r="BF71" s="172">
        <v>0</v>
      </c>
      <c r="BG71" s="172">
        <v>0</v>
      </c>
      <c r="BH71" s="172">
        <v>0</v>
      </c>
      <c r="BI71" s="172">
        <v>0</v>
      </c>
      <c r="BJ71" s="172">
        <v>0</v>
      </c>
      <c r="BK71" s="172">
        <v>0</v>
      </c>
      <c r="BL71" s="172">
        <v>0</v>
      </c>
      <c r="BM71" s="172">
        <v>0</v>
      </c>
      <c r="BN71" s="190">
        <v>0</v>
      </c>
      <c r="BO71" s="172">
        <v>0</v>
      </c>
      <c r="BP71" s="172">
        <v>0</v>
      </c>
      <c r="BQ71" s="172">
        <v>0</v>
      </c>
      <c r="BR71" s="190">
        <f t="shared" ref="BR71:BR84" si="180">O71+Z71+AK71+AV71+BG71</f>
        <v>0</v>
      </c>
      <c r="BS71" s="190">
        <f t="shared" ref="BS71:BS84" si="181">P71+AA71+AL71+AW71+BH71</f>
        <v>0</v>
      </c>
      <c r="BT71" s="190">
        <f t="shared" ref="BT71:BT84" si="182">Q71+AB71+AM71+AX71+BI71</f>
        <v>0</v>
      </c>
      <c r="BU71" s="190">
        <f t="shared" ref="BU71:BU84" si="183">R71+AC71+AN71+AY71+BJ71</f>
        <v>0</v>
      </c>
      <c r="BV71" s="190">
        <f t="shared" ref="BV71:BV84" si="184">S71+AD71+AO71+AZ71+BK71</f>
        <v>0</v>
      </c>
      <c r="BW71" s="190">
        <f t="shared" ref="BW71:BW84" si="185">T71+AE71+AP71+BA71+BL71</f>
        <v>0</v>
      </c>
      <c r="BX71" s="190">
        <f t="shared" ref="BX71:BX84" si="186">U71+AF71+AQ71+BB71+BM71</f>
        <v>0</v>
      </c>
      <c r="BY71" s="190">
        <f t="shared" ref="BY71:BY84" si="187">V71+AG71+AR71+BC71+BN71</f>
        <v>4</v>
      </c>
      <c r="BZ71" s="190">
        <f t="shared" ref="BZ71:BZ84" si="188">W71+AH71+AS71+BD71+BO71</f>
        <v>0</v>
      </c>
      <c r="CA71" s="190">
        <f t="shared" ref="CA71:CA84" si="189">X71+AI71+AT71+BE71+BP71</f>
        <v>0</v>
      </c>
      <c r="CB71" s="190">
        <f t="shared" ref="CB71:CB84" si="190">Y71+AJ71+AU71+BF71+BQ71</f>
        <v>0</v>
      </c>
    </row>
    <row r="72" spans="1:80" ht="63" x14ac:dyDescent="0.25">
      <c r="A72" s="75" t="s">
        <v>102</v>
      </c>
      <c r="B72" s="72" t="s">
        <v>108</v>
      </c>
      <c r="C72" s="80" t="s">
        <v>109</v>
      </c>
      <c r="D72" s="172">
        <v>0</v>
      </c>
      <c r="E72" s="172">
        <v>0</v>
      </c>
      <c r="F72" s="172">
        <v>0</v>
      </c>
      <c r="G72" s="172">
        <v>0</v>
      </c>
      <c r="H72" s="172">
        <v>0</v>
      </c>
      <c r="I72" s="172">
        <v>0</v>
      </c>
      <c r="J72" s="172">
        <v>0</v>
      </c>
      <c r="K72" s="172">
        <v>3</v>
      </c>
      <c r="L72" s="172">
        <v>0</v>
      </c>
      <c r="M72" s="172">
        <v>0</v>
      </c>
      <c r="N72" s="172">
        <v>0</v>
      </c>
      <c r="O72" s="172">
        <v>0</v>
      </c>
      <c r="P72" s="172">
        <v>0</v>
      </c>
      <c r="Q72" s="172">
        <v>0</v>
      </c>
      <c r="R72" s="172">
        <v>0</v>
      </c>
      <c r="S72" s="172">
        <v>0</v>
      </c>
      <c r="T72" s="172">
        <v>0</v>
      </c>
      <c r="U72" s="172">
        <v>0</v>
      </c>
      <c r="V72" s="172">
        <v>0</v>
      </c>
      <c r="W72" s="172">
        <v>0</v>
      </c>
      <c r="X72" s="172">
        <v>0</v>
      </c>
      <c r="Y72" s="172">
        <v>0</v>
      </c>
      <c r="Z72" s="172">
        <v>0</v>
      </c>
      <c r="AA72" s="172">
        <v>0</v>
      </c>
      <c r="AB72" s="172">
        <v>0</v>
      </c>
      <c r="AC72" s="172">
        <v>0</v>
      </c>
      <c r="AD72" s="172">
        <v>0</v>
      </c>
      <c r="AE72" s="172">
        <v>0</v>
      </c>
      <c r="AF72" s="172">
        <v>0</v>
      </c>
      <c r="AG72" s="172">
        <v>0</v>
      </c>
      <c r="AH72" s="172">
        <v>0</v>
      </c>
      <c r="AI72" s="172">
        <v>0</v>
      </c>
      <c r="AJ72" s="172">
        <v>0</v>
      </c>
      <c r="AK72" s="172">
        <v>0</v>
      </c>
      <c r="AL72" s="172">
        <v>0</v>
      </c>
      <c r="AM72" s="172">
        <v>0</v>
      </c>
      <c r="AN72" s="172">
        <v>0</v>
      </c>
      <c r="AO72" s="172">
        <v>0</v>
      </c>
      <c r="AP72" s="172">
        <v>0</v>
      </c>
      <c r="AQ72" s="172">
        <v>0</v>
      </c>
      <c r="AR72" s="190">
        <v>0</v>
      </c>
      <c r="AS72" s="172">
        <v>0</v>
      </c>
      <c r="AT72" s="172">
        <v>0</v>
      </c>
      <c r="AU72" s="172">
        <v>0</v>
      </c>
      <c r="AV72" s="172">
        <v>0</v>
      </c>
      <c r="AW72" s="172">
        <v>0</v>
      </c>
      <c r="AX72" s="172">
        <v>0</v>
      </c>
      <c r="AY72" s="172">
        <v>0</v>
      </c>
      <c r="AZ72" s="172">
        <v>0</v>
      </c>
      <c r="BA72" s="172">
        <v>0</v>
      </c>
      <c r="BB72" s="172">
        <v>0</v>
      </c>
      <c r="BC72" s="190">
        <v>3</v>
      </c>
      <c r="BD72" s="172">
        <v>0</v>
      </c>
      <c r="BE72" s="172">
        <v>0</v>
      </c>
      <c r="BF72" s="172">
        <v>0</v>
      </c>
      <c r="BG72" s="172">
        <v>0</v>
      </c>
      <c r="BH72" s="172">
        <v>0</v>
      </c>
      <c r="BI72" s="172">
        <v>0</v>
      </c>
      <c r="BJ72" s="172">
        <v>0</v>
      </c>
      <c r="BK72" s="172">
        <v>0</v>
      </c>
      <c r="BL72" s="172">
        <v>0</v>
      </c>
      <c r="BM72" s="172">
        <v>0</v>
      </c>
      <c r="BN72" s="190">
        <v>0</v>
      </c>
      <c r="BO72" s="172">
        <v>0</v>
      </c>
      <c r="BP72" s="172">
        <v>0</v>
      </c>
      <c r="BQ72" s="172">
        <v>0</v>
      </c>
      <c r="BR72" s="190">
        <f t="shared" si="180"/>
        <v>0</v>
      </c>
      <c r="BS72" s="190">
        <f t="shared" si="181"/>
        <v>0</v>
      </c>
      <c r="BT72" s="190">
        <f t="shared" si="182"/>
        <v>0</v>
      </c>
      <c r="BU72" s="190">
        <f t="shared" si="183"/>
        <v>0</v>
      </c>
      <c r="BV72" s="190">
        <f t="shared" si="184"/>
        <v>0</v>
      </c>
      <c r="BW72" s="190">
        <f t="shared" si="185"/>
        <v>0</v>
      </c>
      <c r="BX72" s="190">
        <f t="shared" si="186"/>
        <v>0</v>
      </c>
      <c r="BY72" s="190">
        <f t="shared" si="187"/>
        <v>3</v>
      </c>
      <c r="BZ72" s="190">
        <f t="shared" si="188"/>
        <v>0</v>
      </c>
      <c r="CA72" s="190">
        <f t="shared" si="189"/>
        <v>0</v>
      </c>
      <c r="CB72" s="190">
        <f t="shared" si="190"/>
        <v>0</v>
      </c>
    </row>
    <row r="73" spans="1:80" ht="63" x14ac:dyDescent="0.25">
      <c r="A73" s="75" t="s">
        <v>102</v>
      </c>
      <c r="B73" s="72" t="s">
        <v>110</v>
      </c>
      <c r="C73" s="80" t="s">
        <v>111</v>
      </c>
      <c r="D73" s="172">
        <v>0</v>
      </c>
      <c r="E73" s="172">
        <v>0</v>
      </c>
      <c r="F73" s="172">
        <v>0</v>
      </c>
      <c r="G73" s="172">
        <v>0</v>
      </c>
      <c r="H73" s="172">
        <v>0</v>
      </c>
      <c r="I73" s="172">
        <v>0</v>
      </c>
      <c r="J73" s="172">
        <v>0</v>
      </c>
      <c r="K73" s="172">
        <v>5</v>
      </c>
      <c r="L73" s="172">
        <v>0</v>
      </c>
      <c r="M73" s="172">
        <v>0</v>
      </c>
      <c r="N73" s="172">
        <v>0</v>
      </c>
      <c r="O73" s="172">
        <v>0</v>
      </c>
      <c r="P73" s="172">
        <v>0</v>
      </c>
      <c r="Q73" s="172">
        <v>0</v>
      </c>
      <c r="R73" s="172">
        <v>0</v>
      </c>
      <c r="S73" s="172">
        <v>0</v>
      </c>
      <c r="T73" s="172">
        <v>0</v>
      </c>
      <c r="U73" s="172">
        <v>0</v>
      </c>
      <c r="V73" s="172">
        <v>0</v>
      </c>
      <c r="W73" s="172">
        <v>0</v>
      </c>
      <c r="X73" s="172">
        <v>0</v>
      </c>
      <c r="Y73" s="172">
        <v>0</v>
      </c>
      <c r="Z73" s="172">
        <v>0</v>
      </c>
      <c r="AA73" s="172">
        <v>0</v>
      </c>
      <c r="AB73" s="172">
        <v>0</v>
      </c>
      <c r="AC73" s="172">
        <v>0</v>
      </c>
      <c r="AD73" s="172">
        <v>0</v>
      </c>
      <c r="AE73" s="172">
        <v>0</v>
      </c>
      <c r="AF73" s="172">
        <v>0</v>
      </c>
      <c r="AG73" s="172">
        <v>0</v>
      </c>
      <c r="AH73" s="172">
        <v>0</v>
      </c>
      <c r="AI73" s="172">
        <v>0</v>
      </c>
      <c r="AJ73" s="172">
        <v>0</v>
      </c>
      <c r="AK73" s="172">
        <v>0</v>
      </c>
      <c r="AL73" s="172">
        <v>0</v>
      </c>
      <c r="AM73" s="172">
        <v>0</v>
      </c>
      <c r="AN73" s="172">
        <v>0</v>
      </c>
      <c r="AO73" s="172">
        <v>0</v>
      </c>
      <c r="AP73" s="172">
        <v>0</v>
      </c>
      <c r="AQ73" s="172">
        <v>0</v>
      </c>
      <c r="AR73" s="190">
        <v>5</v>
      </c>
      <c r="AS73" s="172">
        <v>0</v>
      </c>
      <c r="AT73" s="172">
        <v>0</v>
      </c>
      <c r="AU73" s="172">
        <v>0</v>
      </c>
      <c r="AV73" s="172">
        <v>0</v>
      </c>
      <c r="AW73" s="172">
        <v>0</v>
      </c>
      <c r="AX73" s="172">
        <v>0</v>
      </c>
      <c r="AY73" s="172">
        <v>0</v>
      </c>
      <c r="AZ73" s="172">
        <v>0</v>
      </c>
      <c r="BA73" s="172">
        <v>0</v>
      </c>
      <c r="BB73" s="172">
        <v>0</v>
      </c>
      <c r="BC73" s="190">
        <v>0</v>
      </c>
      <c r="BD73" s="172">
        <v>0</v>
      </c>
      <c r="BE73" s="172">
        <v>0</v>
      </c>
      <c r="BF73" s="172">
        <v>0</v>
      </c>
      <c r="BG73" s="172">
        <v>0</v>
      </c>
      <c r="BH73" s="172">
        <v>0</v>
      </c>
      <c r="BI73" s="172">
        <v>0</v>
      </c>
      <c r="BJ73" s="172">
        <v>0</v>
      </c>
      <c r="BK73" s="172">
        <v>0</v>
      </c>
      <c r="BL73" s="172">
        <v>0</v>
      </c>
      <c r="BM73" s="172">
        <v>0</v>
      </c>
      <c r="BN73" s="190">
        <v>0</v>
      </c>
      <c r="BO73" s="172">
        <v>0</v>
      </c>
      <c r="BP73" s="172">
        <v>0</v>
      </c>
      <c r="BQ73" s="172">
        <v>0</v>
      </c>
      <c r="BR73" s="190">
        <f t="shared" si="180"/>
        <v>0</v>
      </c>
      <c r="BS73" s="190">
        <f t="shared" si="181"/>
        <v>0</v>
      </c>
      <c r="BT73" s="190">
        <f t="shared" si="182"/>
        <v>0</v>
      </c>
      <c r="BU73" s="190">
        <f t="shared" si="183"/>
        <v>0</v>
      </c>
      <c r="BV73" s="190">
        <f t="shared" si="184"/>
        <v>0</v>
      </c>
      <c r="BW73" s="190">
        <f t="shared" si="185"/>
        <v>0</v>
      </c>
      <c r="BX73" s="190">
        <f t="shared" si="186"/>
        <v>0</v>
      </c>
      <c r="BY73" s="190">
        <f t="shared" si="187"/>
        <v>5</v>
      </c>
      <c r="BZ73" s="190">
        <f t="shared" si="188"/>
        <v>0</v>
      </c>
      <c r="CA73" s="190">
        <f t="shared" si="189"/>
        <v>0</v>
      </c>
      <c r="CB73" s="190">
        <f t="shared" si="190"/>
        <v>0</v>
      </c>
    </row>
    <row r="74" spans="1:80" ht="78.75" x14ac:dyDescent="0.25">
      <c r="A74" s="176" t="s">
        <v>102</v>
      </c>
      <c r="B74" s="83" t="s">
        <v>112</v>
      </c>
      <c r="C74" s="177" t="s">
        <v>113</v>
      </c>
      <c r="D74" s="172">
        <v>0</v>
      </c>
      <c r="E74" s="172">
        <v>0</v>
      </c>
      <c r="F74" s="172">
        <v>0</v>
      </c>
      <c r="G74" s="172">
        <v>0</v>
      </c>
      <c r="H74" s="172">
        <v>0</v>
      </c>
      <c r="I74" s="172">
        <v>0</v>
      </c>
      <c r="J74" s="172">
        <v>0</v>
      </c>
      <c r="K74" s="172">
        <v>1</v>
      </c>
      <c r="L74" s="172">
        <v>0</v>
      </c>
      <c r="M74" s="172">
        <v>0</v>
      </c>
      <c r="N74" s="172">
        <v>0</v>
      </c>
      <c r="O74" s="172">
        <v>0</v>
      </c>
      <c r="P74" s="172">
        <v>0</v>
      </c>
      <c r="Q74" s="172">
        <v>0</v>
      </c>
      <c r="R74" s="172">
        <v>0</v>
      </c>
      <c r="S74" s="172">
        <v>0</v>
      </c>
      <c r="T74" s="172">
        <v>0</v>
      </c>
      <c r="U74" s="172">
        <v>0</v>
      </c>
      <c r="V74" s="172">
        <v>0</v>
      </c>
      <c r="W74" s="172">
        <v>0</v>
      </c>
      <c r="X74" s="172">
        <v>0</v>
      </c>
      <c r="Y74" s="172">
        <v>0</v>
      </c>
      <c r="Z74" s="172">
        <v>0</v>
      </c>
      <c r="AA74" s="172">
        <v>0</v>
      </c>
      <c r="AB74" s="172">
        <v>0</v>
      </c>
      <c r="AC74" s="172">
        <v>0</v>
      </c>
      <c r="AD74" s="172">
        <v>0</v>
      </c>
      <c r="AE74" s="172">
        <v>0</v>
      </c>
      <c r="AF74" s="172">
        <v>0</v>
      </c>
      <c r="AG74" s="172">
        <v>0</v>
      </c>
      <c r="AH74" s="172">
        <v>0</v>
      </c>
      <c r="AI74" s="172">
        <v>0</v>
      </c>
      <c r="AJ74" s="172">
        <v>0</v>
      </c>
      <c r="AK74" s="172">
        <v>0</v>
      </c>
      <c r="AL74" s="172">
        <v>0</v>
      </c>
      <c r="AM74" s="172">
        <v>0</v>
      </c>
      <c r="AN74" s="172">
        <v>0</v>
      </c>
      <c r="AO74" s="172">
        <v>0</v>
      </c>
      <c r="AP74" s="172">
        <v>0</v>
      </c>
      <c r="AQ74" s="172">
        <v>0</v>
      </c>
      <c r="AR74" s="190">
        <v>0</v>
      </c>
      <c r="AS74" s="172">
        <v>0</v>
      </c>
      <c r="AT74" s="172">
        <v>0</v>
      </c>
      <c r="AU74" s="172">
        <v>0</v>
      </c>
      <c r="AV74" s="172">
        <v>0</v>
      </c>
      <c r="AW74" s="172">
        <v>0</v>
      </c>
      <c r="AX74" s="172">
        <v>0</v>
      </c>
      <c r="AY74" s="172">
        <v>0</v>
      </c>
      <c r="AZ74" s="172">
        <v>0</v>
      </c>
      <c r="BA74" s="172">
        <v>0</v>
      </c>
      <c r="BB74" s="172">
        <v>0</v>
      </c>
      <c r="BC74" s="190">
        <v>1</v>
      </c>
      <c r="BD74" s="172">
        <v>0</v>
      </c>
      <c r="BE74" s="172">
        <v>0</v>
      </c>
      <c r="BF74" s="172">
        <v>0</v>
      </c>
      <c r="BG74" s="172">
        <v>0</v>
      </c>
      <c r="BH74" s="172">
        <v>0</v>
      </c>
      <c r="BI74" s="172">
        <v>0</v>
      </c>
      <c r="BJ74" s="172">
        <v>0</v>
      </c>
      <c r="BK74" s="172">
        <v>0</v>
      </c>
      <c r="BL74" s="172">
        <v>0</v>
      </c>
      <c r="BM74" s="172">
        <v>0</v>
      </c>
      <c r="BN74" s="190">
        <v>0</v>
      </c>
      <c r="BO74" s="172">
        <v>0</v>
      </c>
      <c r="BP74" s="172">
        <v>0</v>
      </c>
      <c r="BQ74" s="172">
        <v>0</v>
      </c>
      <c r="BR74" s="190">
        <f t="shared" si="180"/>
        <v>0</v>
      </c>
      <c r="BS74" s="190">
        <f t="shared" si="181"/>
        <v>0</v>
      </c>
      <c r="BT74" s="190">
        <f t="shared" si="182"/>
        <v>0</v>
      </c>
      <c r="BU74" s="190">
        <f t="shared" si="183"/>
        <v>0</v>
      </c>
      <c r="BV74" s="190">
        <f t="shared" si="184"/>
        <v>0</v>
      </c>
      <c r="BW74" s="190">
        <f t="shared" si="185"/>
        <v>0</v>
      </c>
      <c r="BX74" s="190">
        <f t="shared" si="186"/>
        <v>0</v>
      </c>
      <c r="BY74" s="190">
        <f t="shared" si="187"/>
        <v>1</v>
      </c>
      <c r="BZ74" s="190">
        <f t="shared" si="188"/>
        <v>0</v>
      </c>
      <c r="CA74" s="190">
        <f t="shared" si="189"/>
        <v>0</v>
      </c>
      <c r="CB74" s="190">
        <f t="shared" si="190"/>
        <v>0</v>
      </c>
    </row>
    <row r="75" spans="1:80" ht="94.5" x14ac:dyDescent="0.25">
      <c r="A75" s="75" t="s">
        <v>102</v>
      </c>
      <c r="B75" s="178" t="s">
        <v>114</v>
      </c>
      <c r="C75" s="69" t="s">
        <v>115</v>
      </c>
      <c r="D75" s="172">
        <v>0</v>
      </c>
      <c r="E75" s="172">
        <v>0</v>
      </c>
      <c r="F75" s="172">
        <v>0</v>
      </c>
      <c r="G75" s="172">
        <v>0</v>
      </c>
      <c r="H75" s="172">
        <v>0</v>
      </c>
      <c r="I75" s="172">
        <v>0</v>
      </c>
      <c r="J75" s="172">
        <v>0</v>
      </c>
      <c r="K75" s="172">
        <v>4</v>
      </c>
      <c r="L75" s="172">
        <v>0</v>
      </c>
      <c r="M75" s="172">
        <v>0</v>
      </c>
      <c r="N75" s="172">
        <v>0</v>
      </c>
      <c r="O75" s="172">
        <v>0</v>
      </c>
      <c r="P75" s="172">
        <v>0</v>
      </c>
      <c r="Q75" s="172">
        <v>0</v>
      </c>
      <c r="R75" s="172">
        <v>0</v>
      </c>
      <c r="S75" s="172">
        <v>0</v>
      </c>
      <c r="T75" s="172">
        <v>0</v>
      </c>
      <c r="U75" s="172">
        <v>0</v>
      </c>
      <c r="V75" s="172">
        <v>0</v>
      </c>
      <c r="W75" s="172">
        <v>0</v>
      </c>
      <c r="X75" s="172">
        <v>0</v>
      </c>
      <c r="Y75" s="172">
        <v>0</v>
      </c>
      <c r="Z75" s="172">
        <v>0</v>
      </c>
      <c r="AA75" s="172">
        <v>0</v>
      </c>
      <c r="AB75" s="172">
        <v>0</v>
      </c>
      <c r="AC75" s="172">
        <v>0</v>
      </c>
      <c r="AD75" s="172">
        <v>0</v>
      </c>
      <c r="AE75" s="172">
        <v>0</v>
      </c>
      <c r="AF75" s="172">
        <v>0</v>
      </c>
      <c r="AG75" s="172">
        <v>0</v>
      </c>
      <c r="AH75" s="172">
        <v>0</v>
      </c>
      <c r="AI75" s="172">
        <v>0</v>
      </c>
      <c r="AJ75" s="172">
        <v>0</v>
      </c>
      <c r="AK75" s="172">
        <v>0</v>
      </c>
      <c r="AL75" s="172">
        <v>0</v>
      </c>
      <c r="AM75" s="172">
        <v>0</v>
      </c>
      <c r="AN75" s="172">
        <v>0</v>
      </c>
      <c r="AO75" s="172">
        <v>0</v>
      </c>
      <c r="AP75" s="172">
        <v>0</v>
      </c>
      <c r="AQ75" s="172">
        <v>0</v>
      </c>
      <c r="AR75" s="190">
        <v>0</v>
      </c>
      <c r="AS75" s="172">
        <v>0</v>
      </c>
      <c r="AT75" s="172">
        <v>0</v>
      </c>
      <c r="AU75" s="172">
        <v>0</v>
      </c>
      <c r="AV75" s="172">
        <v>0</v>
      </c>
      <c r="AW75" s="172">
        <v>0</v>
      </c>
      <c r="AX75" s="172">
        <v>0</v>
      </c>
      <c r="AY75" s="172">
        <v>0</v>
      </c>
      <c r="AZ75" s="172">
        <v>0</v>
      </c>
      <c r="BA75" s="172">
        <v>0</v>
      </c>
      <c r="BB75" s="172">
        <v>0</v>
      </c>
      <c r="BC75" s="190">
        <v>0</v>
      </c>
      <c r="BD75" s="172">
        <v>0</v>
      </c>
      <c r="BE75" s="172">
        <v>0</v>
      </c>
      <c r="BF75" s="172">
        <v>0</v>
      </c>
      <c r="BG75" s="172">
        <v>0</v>
      </c>
      <c r="BH75" s="172">
        <v>0</v>
      </c>
      <c r="BI75" s="172">
        <v>0</v>
      </c>
      <c r="BJ75" s="172">
        <v>0</v>
      </c>
      <c r="BK75" s="172">
        <v>0</v>
      </c>
      <c r="BL75" s="172">
        <v>0</v>
      </c>
      <c r="BM75" s="172">
        <v>0</v>
      </c>
      <c r="BN75" s="190">
        <v>0</v>
      </c>
      <c r="BO75" s="172">
        <v>0</v>
      </c>
      <c r="BP75" s="172">
        <v>0</v>
      </c>
      <c r="BQ75" s="172">
        <v>0</v>
      </c>
      <c r="BR75" s="190">
        <f t="shared" si="180"/>
        <v>0</v>
      </c>
      <c r="BS75" s="190">
        <f t="shared" si="181"/>
        <v>0</v>
      </c>
      <c r="BT75" s="190">
        <f t="shared" si="182"/>
        <v>0</v>
      </c>
      <c r="BU75" s="190">
        <f t="shared" si="183"/>
        <v>0</v>
      </c>
      <c r="BV75" s="190">
        <f t="shared" si="184"/>
        <v>0</v>
      </c>
      <c r="BW75" s="190">
        <f t="shared" si="185"/>
        <v>0</v>
      </c>
      <c r="BX75" s="190">
        <f t="shared" si="186"/>
        <v>0</v>
      </c>
      <c r="BY75" s="190">
        <f t="shared" si="187"/>
        <v>0</v>
      </c>
      <c r="BZ75" s="190">
        <f t="shared" si="188"/>
        <v>0</v>
      </c>
      <c r="CA75" s="190">
        <f t="shared" si="189"/>
        <v>0</v>
      </c>
      <c r="CB75" s="190">
        <f t="shared" si="190"/>
        <v>0</v>
      </c>
    </row>
    <row r="76" spans="1:80" ht="94.5" x14ac:dyDescent="0.25">
      <c r="A76" s="75" t="s">
        <v>102</v>
      </c>
      <c r="B76" s="178" t="s">
        <v>116</v>
      </c>
      <c r="C76" s="69" t="s">
        <v>117</v>
      </c>
      <c r="D76" s="172">
        <v>0</v>
      </c>
      <c r="E76" s="172">
        <v>0</v>
      </c>
      <c r="F76" s="172">
        <v>0</v>
      </c>
      <c r="G76" s="172">
        <v>0</v>
      </c>
      <c r="H76" s="172">
        <v>0</v>
      </c>
      <c r="I76" s="172">
        <v>0</v>
      </c>
      <c r="J76" s="172">
        <v>0</v>
      </c>
      <c r="K76" s="172">
        <v>5</v>
      </c>
      <c r="L76" s="172">
        <v>0</v>
      </c>
      <c r="M76" s="172">
        <v>0</v>
      </c>
      <c r="N76" s="172">
        <v>0</v>
      </c>
      <c r="O76" s="172">
        <v>0</v>
      </c>
      <c r="P76" s="172">
        <v>0</v>
      </c>
      <c r="Q76" s="172">
        <v>0</v>
      </c>
      <c r="R76" s="172">
        <v>0</v>
      </c>
      <c r="S76" s="172">
        <v>0</v>
      </c>
      <c r="T76" s="172">
        <v>0</v>
      </c>
      <c r="U76" s="172">
        <v>0</v>
      </c>
      <c r="V76" s="172">
        <v>0</v>
      </c>
      <c r="W76" s="172">
        <v>0</v>
      </c>
      <c r="X76" s="172">
        <v>0</v>
      </c>
      <c r="Y76" s="172">
        <v>0</v>
      </c>
      <c r="Z76" s="172">
        <v>0</v>
      </c>
      <c r="AA76" s="172">
        <v>0</v>
      </c>
      <c r="AB76" s="172">
        <v>0</v>
      </c>
      <c r="AC76" s="172">
        <v>0</v>
      </c>
      <c r="AD76" s="172">
        <v>0</v>
      </c>
      <c r="AE76" s="172">
        <v>0</v>
      </c>
      <c r="AF76" s="172">
        <v>0</v>
      </c>
      <c r="AG76" s="172">
        <v>0</v>
      </c>
      <c r="AH76" s="172">
        <v>0</v>
      </c>
      <c r="AI76" s="172">
        <v>0</v>
      </c>
      <c r="AJ76" s="172">
        <v>0</v>
      </c>
      <c r="AK76" s="172">
        <v>0</v>
      </c>
      <c r="AL76" s="172">
        <v>0</v>
      </c>
      <c r="AM76" s="172">
        <v>0</v>
      </c>
      <c r="AN76" s="172">
        <v>0</v>
      </c>
      <c r="AO76" s="172">
        <v>0</v>
      </c>
      <c r="AP76" s="172">
        <v>0</v>
      </c>
      <c r="AQ76" s="172">
        <v>0</v>
      </c>
      <c r="AR76" s="190">
        <v>0</v>
      </c>
      <c r="AS76" s="172">
        <v>0</v>
      </c>
      <c r="AT76" s="172">
        <v>0</v>
      </c>
      <c r="AU76" s="172">
        <v>0</v>
      </c>
      <c r="AV76" s="172">
        <v>0</v>
      </c>
      <c r="AW76" s="172">
        <v>0</v>
      </c>
      <c r="AX76" s="172">
        <v>0</v>
      </c>
      <c r="AY76" s="172">
        <v>0</v>
      </c>
      <c r="AZ76" s="172">
        <v>0</v>
      </c>
      <c r="BA76" s="172">
        <v>0</v>
      </c>
      <c r="BB76" s="172">
        <v>0</v>
      </c>
      <c r="BC76" s="190">
        <v>0</v>
      </c>
      <c r="BD76" s="172">
        <v>0</v>
      </c>
      <c r="BE76" s="172">
        <v>0</v>
      </c>
      <c r="BF76" s="172">
        <v>0</v>
      </c>
      <c r="BG76" s="172">
        <v>0</v>
      </c>
      <c r="BH76" s="172">
        <v>0</v>
      </c>
      <c r="BI76" s="172">
        <v>0</v>
      </c>
      <c r="BJ76" s="172">
        <v>0</v>
      </c>
      <c r="BK76" s="172">
        <v>0</v>
      </c>
      <c r="BL76" s="172">
        <v>0</v>
      </c>
      <c r="BM76" s="172">
        <v>0</v>
      </c>
      <c r="BN76" s="190">
        <v>0</v>
      </c>
      <c r="BO76" s="172">
        <v>0</v>
      </c>
      <c r="BP76" s="172">
        <v>0</v>
      </c>
      <c r="BQ76" s="172">
        <v>0</v>
      </c>
      <c r="BR76" s="190">
        <f t="shared" si="180"/>
        <v>0</v>
      </c>
      <c r="BS76" s="190">
        <f t="shared" si="181"/>
        <v>0</v>
      </c>
      <c r="BT76" s="190">
        <f t="shared" si="182"/>
        <v>0</v>
      </c>
      <c r="BU76" s="190">
        <f t="shared" si="183"/>
        <v>0</v>
      </c>
      <c r="BV76" s="190">
        <f t="shared" si="184"/>
        <v>0</v>
      </c>
      <c r="BW76" s="190">
        <f t="shared" si="185"/>
        <v>0</v>
      </c>
      <c r="BX76" s="190">
        <f t="shared" si="186"/>
        <v>0</v>
      </c>
      <c r="BY76" s="190">
        <f t="shared" si="187"/>
        <v>0</v>
      </c>
      <c r="BZ76" s="190">
        <f t="shared" si="188"/>
        <v>0</v>
      </c>
      <c r="CA76" s="190">
        <f t="shared" si="189"/>
        <v>0</v>
      </c>
      <c r="CB76" s="190">
        <f t="shared" si="190"/>
        <v>0</v>
      </c>
    </row>
    <row r="77" spans="1:80" ht="47.25" x14ac:dyDescent="0.25">
      <c r="A77" s="75" t="s">
        <v>102</v>
      </c>
      <c r="B77" s="72" t="s">
        <v>422</v>
      </c>
      <c r="C77" s="80" t="s">
        <v>423</v>
      </c>
      <c r="D77" s="229">
        <v>0</v>
      </c>
      <c r="E77" s="229">
        <v>0</v>
      </c>
      <c r="F77" s="229">
        <v>0</v>
      </c>
      <c r="G77" s="229">
        <v>0</v>
      </c>
      <c r="H77" s="229">
        <v>0</v>
      </c>
      <c r="I77" s="229">
        <v>0</v>
      </c>
      <c r="J77" s="229">
        <v>0</v>
      </c>
      <c r="K77" s="229">
        <v>1</v>
      </c>
      <c r="L77" s="229">
        <v>0</v>
      </c>
      <c r="M77" s="229">
        <v>0</v>
      </c>
      <c r="N77" s="229">
        <v>0</v>
      </c>
      <c r="O77" s="172">
        <v>0</v>
      </c>
      <c r="P77" s="172">
        <v>0</v>
      </c>
      <c r="Q77" s="172">
        <v>0</v>
      </c>
      <c r="R77" s="172">
        <v>0</v>
      </c>
      <c r="S77" s="172">
        <v>0</v>
      </c>
      <c r="T77" s="172">
        <v>0</v>
      </c>
      <c r="U77" s="172">
        <v>0</v>
      </c>
      <c r="V77" s="172">
        <v>0</v>
      </c>
      <c r="W77" s="172">
        <v>0</v>
      </c>
      <c r="X77" s="229">
        <v>0</v>
      </c>
      <c r="Y77" s="172">
        <v>0</v>
      </c>
      <c r="Z77" s="172">
        <v>0</v>
      </c>
      <c r="AA77" s="172">
        <v>0</v>
      </c>
      <c r="AB77" s="172">
        <v>0</v>
      </c>
      <c r="AC77" s="172">
        <v>0</v>
      </c>
      <c r="AD77" s="172">
        <v>0</v>
      </c>
      <c r="AE77" s="172">
        <v>0</v>
      </c>
      <c r="AF77" s="172">
        <v>0</v>
      </c>
      <c r="AG77" s="172">
        <v>0</v>
      </c>
      <c r="AH77" s="172">
        <v>0</v>
      </c>
      <c r="AI77" s="229">
        <v>0</v>
      </c>
      <c r="AJ77" s="172">
        <v>0</v>
      </c>
      <c r="AK77" s="172">
        <v>0</v>
      </c>
      <c r="AL77" s="172">
        <v>0</v>
      </c>
      <c r="AM77" s="172">
        <v>0</v>
      </c>
      <c r="AN77" s="172">
        <v>0</v>
      </c>
      <c r="AO77" s="172">
        <v>0</v>
      </c>
      <c r="AP77" s="172">
        <v>0</v>
      </c>
      <c r="AQ77" s="172">
        <v>0</v>
      </c>
      <c r="AR77" s="172">
        <v>0</v>
      </c>
      <c r="AS77" s="172">
        <v>0</v>
      </c>
      <c r="AT77" s="229">
        <v>0</v>
      </c>
      <c r="AU77" s="172">
        <v>0</v>
      </c>
      <c r="AV77" s="172">
        <v>0</v>
      </c>
      <c r="AW77" s="172">
        <v>0</v>
      </c>
      <c r="AX77" s="172">
        <v>0</v>
      </c>
      <c r="AY77" s="172">
        <v>0</v>
      </c>
      <c r="AZ77" s="172">
        <v>0</v>
      </c>
      <c r="BA77" s="172">
        <v>0</v>
      </c>
      <c r="BB77" s="172">
        <v>0</v>
      </c>
      <c r="BC77" s="190">
        <v>0</v>
      </c>
      <c r="BD77" s="172">
        <v>0</v>
      </c>
      <c r="BE77" s="229">
        <v>0</v>
      </c>
      <c r="BF77" s="172">
        <v>0</v>
      </c>
      <c r="BG77" s="172">
        <v>0</v>
      </c>
      <c r="BH77" s="172">
        <v>0</v>
      </c>
      <c r="BI77" s="172">
        <v>0</v>
      </c>
      <c r="BJ77" s="172">
        <v>0</v>
      </c>
      <c r="BK77" s="172">
        <v>0</v>
      </c>
      <c r="BL77" s="172">
        <v>0</v>
      </c>
      <c r="BM77" s="172">
        <v>0</v>
      </c>
      <c r="BN77" s="190">
        <v>0</v>
      </c>
      <c r="BO77" s="172">
        <v>0</v>
      </c>
      <c r="BP77" s="229">
        <v>0</v>
      </c>
      <c r="BQ77" s="172">
        <v>0</v>
      </c>
      <c r="BR77" s="190">
        <f t="shared" si="180"/>
        <v>0</v>
      </c>
      <c r="BS77" s="190">
        <f t="shared" si="181"/>
        <v>0</v>
      </c>
      <c r="BT77" s="190">
        <f t="shared" si="182"/>
        <v>0</v>
      </c>
      <c r="BU77" s="190">
        <f t="shared" si="183"/>
        <v>0</v>
      </c>
      <c r="BV77" s="190">
        <f t="shared" si="184"/>
        <v>0</v>
      </c>
      <c r="BW77" s="190">
        <f t="shared" si="185"/>
        <v>0</v>
      </c>
      <c r="BX77" s="190">
        <f t="shared" si="186"/>
        <v>0</v>
      </c>
      <c r="BY77" s="190">
        <f t="shared" si="187"/>
        <v>0</v>
      </c>
      <c r="BZ77" s="190">
        <f t="shared" si="188"/>
        <v>0</v>
      </c>
      <c r="CA77" s="190">
        <f t="shared" si="189"/>
        <v>0</v>
      </c>
      <c r="CB77" s="190">
        <f t="shared" si="190"/>
        <v>0</v>
      </c>
    </row>
    <row r="78" spans="1:80" ht="94.5" x14ac:dyDescent="0.25">
      <c r="A78" s="75" t="s">
        <v>102</v>
      </c>
      <c r="B78" s="72" t="s">
        <v>118</v>
      </c>
      <c r="C78" s="80" t="s">
        <v>119</v>
      </c>
      <c r="D78" s="172">
        <v>0</v>
      </c>
      <c r="E78" s="172">
        <v>0</v>
      </c>
      <c r="F78" s="172">
        <v>0</v>
      </c>
      <c r="G78" s="172">
        <v>0</v>
      </c>
      <c r="H78" s="172">
        <v>0</v>
      </c>
      <c r="I78" s="172">
        <v>0</v>
      </c>
      <c r="J78" s="172">
        <v>0</v>
      </c>
      <c r="K78" s="172">
        <v>2</v>
      </c>
      <c r="L78" s="172">
        <v>0</v>
      </c>
      <c r="M78" s="172">
        <v>0</v>
      </c>
      <c r="N78" s="172">
        <v>0</v>
      </c>
      <c r="O78" s="172">
        <v>0</v>
      </c>
      <c r="P78" s="172">
        <v>0</v>
      </c>
      <c r="Q78" s="172">
        <v>0</v>
      </c>
      <c r="R78" s="172">
        <v>0</v>
      </c>
      <c r="S78" s="172">
        <v>0</v>
      </c>
      <c r="T78" s="172">
        <v>0</v>
      </c>
      <c r="U78" s="172">
        <v>0</v>
      </c>
      <c r="V78" s="172">
        <v>0</v>
      </c>
      <c r="W78" s="172">
        <v>0</v>
      </c>
      <c r="X78" s="172">
        <v>0</v>
      </c>
      <c r="Y78" s="172">
        <v>0</v>
      </c>
      <c r="Z78" s="172">
        <v>0</v>
      </c>
      <c r="AA78" s="172">
        <v>0</v>
      </c>
      <c r="AB78" s="172">
        <v>0</v>
      </c>
      <c r="AC78" s="172">
        <v>0</v>
      </c>
      <c r="AD78" s="172">
        <v>0</v>
      </c>
      <c r="AE78" s="172">
        <v>0</v>
      </c>
      <c r="AF78" s="172">
        <v>0</v>
      </c>
      <c r="AG78" s="172">
        <v>0</v>
      </c>
      <c r="AH78" s="172">
        <v>0</v>
      </c>
      <c r="AI78" s="172">
        <v>0</v>
      </c>
      <c r="AJ78" s="172">
        <v>0</v>
      </c>
      <c r="AK78" s="172">
        <v>0</v>
      </c>
      <c r="AL78" s="172">
        <v>0</v>
      </c>
      <c r="AM78" s="172">
        <v>0</v>
      </c>
      <c r="AN78" s="172">
        <v>0</v>
      </c>
      <c r="AO78" s="172">
        <v>0</v>
      </c>
      <c r="AP78" s="172">
        <v>0</v>
      </c>
      <c r="AQ78" s="172">
        <v>0</v>
      </c>
      <c r="AR78" s="190">
        <v>2</v>
      </c>
      <c r="AS78" s="172">
        <v>0</v>
      </c>
      <c r="AT78" s="172">
        <v>0</v>
      </c>
      <c r="AU78" s="172">
        <v>0</v>
      </c>
      <c r="AV78" s="172">
        <v>0</v>
      </c>
      <c r="AW78" s="172">
        <v>0</v>
      </c>
      <c r="AX78" s="172">
        <v>0</v>
      </c>
      <c r="AY78" s="172">
        <v>0</v>
      </c>
      <c r="AZ78" s="172">
        <v>0</v>
      </c>
      <c r="BA78" s="172">
        <v>0</v>
      </c>
      <c r="BB78" s="172">
        <v>0</v>
      </c>
      <c r="BC78" s="190">
        <v>0</v>
      </c>
      <c r="BD78" s="172">
        <v>0</v>
      </c>
      <c r="BE78" s="172">
        <v>0</v>
      </c>
      <c r="BF78" s="172">
        <v>0</v>
      </c>
      <c r="BG78" s="172">
        <v>0</v>
      </c>
      <c r="BH78" s="172">
        <v>0</v>
      </c>
      <c r="BI78" s="172">
        <v>0</v>
      </c>
      <c r="BJ78" s="172">
        <v>0</v>
      </c>
      <c r="BK78" s="172">
        <v>0</v>
      </c>
      <c r="BL78" s="172">
        <v>0</v>
      </c>
      <c r="BM78" s="172">
        <v>0</v>
      </c>
      <c r="BN78" s="190">
        <v>0</v>
      </c>
      <c r="BO78" s="172">
        <v>0</v>
      </c>
      <c r="BP78" s="172">
        <v>0</v>
      </c>
      <c r="BQ78" s="172">
        <v>0</v>
      </c>
      <c r="BR78" s="190">
        <f t="shared" si="180"/>
        <v>0</v>
      </c>
      <c r="BS78" s="190">
        <f t="shared" si="181"/>
        <v>0</v>
      </c>
      <c r="BT78" s="190">
        <f t="shared" si="182"/>
        <v>0</v>
      </c>
      <c r="BU78" s="190">
        <f t="shared" si="183"/>
        <v>0</v>
      </c>
      <c r="BV78" s="190">
        <f t="shared" si="184"/>
        <v>0</v>
      </c>
      <c r="BW78" s="190">
        <f t="shared" si="185"/>
        <v>0</v>
      </c>
      <c r="BX78" s="190">
        <f t="shared" si="186"/>
        <v>0</v>
      </c>
      <c r="BY78" s="190">
        <f t="shared" si="187"/>
        <v>2</v>
      </c>
      <c r="BZ78" s="190">
        <f t="shared" si="188"/>
        <v>0</v>
      </c>
      <c r="CA78" s="190">
        <f t="shared" si="189"/>
        <v>0</v>
      </c>
      <c r="CB78" s="190">
        <f t="shared" si="190"/>
        <v>0</v>
      </c>
    </row>
    <row r="79" spans="1:80" ht="78.75" x14ac:dyDescent="0.25">
      <c r="A79" s="75" t="s">
        <v>102</v>
      </c>
      <c r="B79" s="81" t="s">
        <v>424</v>
      </c>
      <c r="C79" s="79" t="s">
        <v>425</v>
      </c>
      <c r="D79" s="172">
        <v>0</v>
      </c>
      <c r="E79" s="172">
        <v>0</v>
      </c>
      <c r="F79" s="172">
        <v>0</v>
      </c>
      <c r="G79" s="172">
        <v>0</v>
      </c>
      <c r="H79" s="172">
        <v>0</v>
      </c>
      <c r="I79" s="172">
        <v>0</v>
      </c>
      <c r="J79" s="172">
        <v>0</v>
      </c>
      <c r="K79" s="172">
        <v>1</v>
      </c>
      <c r="L79" s="172">
        <v>0</v>
      </c>
      <c r="M79" s="172">
        <v>0</v>
      </c>
      <c r="N79" s="172">
        <v>0</v>
      </c>
      <c r="O79" s="172">
        <v>0</v>
      </c>
      <c r="P79" s="172">
        <v>0</v>
      </c>
      <c r="Q79" s="172">
        <v>0</v>
      </c>
      <c r="R79" s="172">
        <v>0</v>
      </c>
      <c r="S79" s="172">
        <v>0</v>
      </c>
      <c r="T79" s="172">
        <v>0</v>
      </c>
      <c r="U79" s="172">
        <v>0</v>
      </c>
      <c r="V79" s="172">
        <v>0</v>
      </c>
      <c r="W79" s="172">
        <v>0</v>
      </c>
      <c r="X79" s="172">
        <v>0</v>
      </c>
      <c r="Y79" s="172">
        <v>0</v>
      </c>
      <c r="Z79" s="172">
        <v>0</v>
      </c>
      <c r="AA79" s="172">
        <v>0</v>
      </c>
      <c r="AB79" s="172">
        <v>0</v>
      </c>
      <c r="AC79" s="172">
        <v>0</v>
      </c>
      <c r="AD79" s="172">
        <v>0</v>
      </c>
      <c r="AE79" s="172">
        <v>0</v>
      </c>
      <c r="AF79" s="172">
        <v>0</v>
      </c>
      <c r="AG79" s="172">
        <v>0</v>
      </c>
      <c r="AH79" s="172">
        <v>0</v>
      </c>
      <c r="AI79" s="172">
        <v>0</v>
      </c>
      <c r="AJ79" s="172">
        <v>0</v>
      </c>
      <c r="AK79" s="172">
        <v>0</v>
      </c>
      <c r="AL79" s="172">
        <v>0</v>
      </c>
      <c r="AM79" s="172">
        <v>0</v>
      </c>
      <c r="AN79" s="172">
        <v>0</v>
      </c>
      <c r="AO79" s="172">
        <v>0</v>
      </c>
      <c r="AP79" s="172">
        <v>0</v>
      </c>
      <c r="AQ79" s="172">
        <v>0</v>
      </c>
      <c r="AR79" s="172">
        <v>0</v>
      </c>
      <c r="AS79" s="172">
        <v>0</v>
      </c>
      <c r="AT79" s="172">
        <v>0</v>
      </c>
      <c r="AU79" s="172">
        <v>0</v>
      </c>
      <c r="AV79" s="172">
        <v>0</v>
      </c>
      <c r="AW79" s="172">
        <v>0</v>
      </c>
      <c r="AX79" s="172">
        <v>0</v>
      </c>
      <c r="AY79" s="172">
        <v>0</v>
      </c>
      <c r="AZ79" s="172">
        <v>0</v>
      </c>
      <c r="BA79" s="172">
        <v>0</v>
      </c>
      <c r="BB79" s="172">
        <v>0</v>
      </c>
      <c r="BC79" s="190">
        <v>0</v>
      </c>
      <c r="BD79" s="172">
        <v>0</v>
      </c>
      <c r="BE79" s="172">
        <v>0</v>
      </c>
      <c r="BF79" s="172">
        <v>0</v>
      </c>
      <c r="BG79" s="172">
        <v>0</v>
      </c>
      <c r="BH79" s="172">
        <v>0</v>
      </c>
      <c r="BI79" s="172">
        <v>0</v>
      </c>
      <c r="BJ79" s="172">
        <v>0</v>
      </c>
      <c r="BK79" s="172">
        <v>0</v>
      </c>
      <c r="BL79" s="172">
        <v>0</v>
      </c>
      <c r="BM79" s="172">
        <v>0</v>
      </c>
      <c r="BN79" s="190">
        <v>0</v>
      </c>
      <c r="BO79" s="172">
        <v>0</v>
      </c>
      <c r="BP79" s="172">
        <v>0</v>
      </c>
      <c r="BQ79" s="172">
        <v>0</v>
      </c>
      <c r="BR79" s="190">
        <f t="shared" si="180"/>
        <v>0</v>
      </c>
      <c r="BS79" s="190">
        <f t="shared" si="181"/>
        <v>0</v>
      </c>
      <c r="BT79" s="190">
        <f t="shared" si="182"/>
        <v>0</v>
      </c>
      <c r="BU79" s="190">
        <f t="shared" si="183"/>
        <v>0</v>
      </c>
      <c r="BV79" s="190">
        <f t="shared" si="184"/>
        <v>0</v>
      </c>
      <c r="BW79" s="190">
        <f t="shared" si="185"/>
        <v>0</v>
      </c>
      <c r="BX79" s="190">
        <f t="shared" si="186"/>
        <v>0</v>
      </c>
      <c r="BY79" s="190">
        <f t="shared" si="187"/>
        <v>0</v>
      </c>
      <c r="BZ79" s="190">
        <f t="shared" si="188"/>
        <v>0</v>
      </c>
      <c r="CA79" s="190">
        <f t="shared" si="189"/>
        <v>0</v>
      </c>
      <c r="CB79" s="190">
        <f t="shared" si="190"/>
        <v>0</v>
      </c>
    </row>
    <row r="80" spans="1:80" ht="63" x14ac:dyDescent="0.25">
      <c r="A80" s="75" t="s">
        <v>102</v>
      </c>
      <c r="B80" s="81" t="s">
        <v>426</v>
      </c>
      <c r="C80" s="79" t="s">
        <v>427</v>
      </c>
      <c r="D80" s="179">
        <v>0</v>
      </c>
      <c r="E80" s="179">
        <v>0</v>
      </c>
      <c r="F80" s="179">
        <v>0</v>
      </c>
      <c r="G80" s="179">
        <v>0</v>
      </c>
      <c r="H80" s="179">
        <v>0</v>
      </c>
      <c r="I80" s="179">
        <v>0</v>
      </c>
      <c r="J80" s="179">
        <v>0</v>
      </c>
      <c r="K80" s="190">
        <v>1</v>
      </c>
      <c r="L80" s="179">
        <v>0</v>
      </c>
      <c r="M80" s="179">
        <v>0</v>
      </c>
      <c r="N80" s="179">
        <v>0</v>
      </c>
      <c r="O80" s="172">
        <v>0</v>
      </c>
      <c r="P80" s="172">
        <v>0</v>
      </c>
      <c r="Q80" s="172">
        <v>0</v>
      </c>
      <c r="R80" s="172">
        <v>0</v>
      </c>
      <c r="S80" s="172">
        <v>0</v>
      </c>
      <c r="T80" s="172">
        <v>0</v>
      </c>
      <c r="U80" s="172">
        <v>0</v>
      </c>
      <c r="V80" s="172">
        <v>0</v>
      </c>
      <c r="W80" s="172">
        <v>0</v>
      </c>
      <c r="X80" s="179">
        <v>0</v>
      </c>
      <c r="Y80" s="172">
        <v>0</v>
      </c>
      <c r="Z80" s="172">
        <v>0</v>
      </c>
      <c r="AA80" s="172">
        <v>0</v>
      </c>
      <c r="AB80" s="172">
        <v>0</v>
      </c>
      <c r="AC80" s="172">
        <v>0</v>
      </c>
      <c r="AD80" s="172">
        <v>0</v>
      </c>
      <c r="AE80" s="172">
        <v>0</v>
      </c>
      <c r="AF80" s="172">
        <v>0</v>
      </c>
      <c r="AG80" s="172">
        <v>0</v>
      </c>
      <c r="AH80" s="172">
        <v>0</v>
      </c>
      <c r="AI80" s="179">
        <v>0</v>
      </c>
      <c r="AJ80" s="172">
        <v>0</v>
      </c>
      <c r="AK80" s="172">
        <v>0</v>
      </c>
      <c r="AL80" s="172">
        <v>0</v>
      </c>
      <c r="AM80" s="172">
        <v>0</v>
      </c>
      <c r="AN80" s="172">
        <v>0</v>
      </c>
      <c r="AO80" s="172">
        <v>0</v>
      </c>
      <c r="AP80" s="172">
        <v>0</v>
      </c>
      <c r="AQ80" s="172">
        <v>0</v>
      </c>
      <c r="AR80" s="172">
        <v>0</v>
      </c>
      <c r="AS80" s="172">
        <v>0</v>
      </c>
      <c r="AT80" s="179">
        <v>0</v>
      </c>
      <c r="AU80" s="172">
        <v>0</v>
      </c>
      <c r="AV80" s="172">
        <v>0</v>
      </c>
      <c r="AW80" s="172">
        <v>0</v>
      </c>
      <c r="AX80" s="172">
        <v>0</v>
      </c>
      <c r="AY80" s="172">
        <v>0</v>
      </c>
      <c r="AZ80" s="172">
        <v>0</v>
      </c>
      <c r="BA80" s="172">
        <v>0</v>
      </c>
      <c r="BB80" s="172">
        <v>0</v>
      </c>
      <c r="BC80" s="190">
        <v>0</v>
      </c>
      <c r="BD80" s="172">
        <v>0</v>
      </c>
      <c r="BE80" s="179">
        <v>0</v>
      </c>
      <c r="BF80" s="172">
        <v>0</v>
      </c>
      <c r="BG80" s="172">
        <v>0</v>
      </c>
      <c r="BH80" s="172">
        <v>0</v>
      </c>
      <c r="BI80" s="172">
        <v>0</v>
      </c>
      <c r="BJ80" s="172">
        <v>0</v>
      </c>
      <c r="BK80" s="172">
        <v>0</v>
      </c>
      <c r="BL80" s="172">
        <v>0</v>
      </c>
      <c r="BM80" s="172">
        <v>0</v>
      </c>
      <c r="BN80" s="190">
        <v>0</v>
      </c>
      <c r="BO80" s="172">
        <v>0</v>
      </c>
      <c r="BP80" s="179">
        <v>0</v>
      </c>
      <c r="BQ80" s="172">
        <v>0</v>
      </c>
      <c r="BR80" s="190">
        <f t="shared" si="180"/>
        <v>0</v>
      </c>
      <c r="BS80" s="190">
        <f t="shared" si="181"/>
        <v>0</v>
      </c>
      <c r="BT80" s="190">
        <f t="shared" si="182"/>
        <v>0</v>
      </c>
      <c r="BU80" s="190">
        <f t="shared" si="183"/>
        <v>0</v>
      </c>
      <c r="BV80" s="190">
        <f t="shared" si="184"/>
        <v>0</v>
      </c>
      <c r="BW80" s="190">
        <f t="shared" si="185"/>
        <v>0</v>
      </c>
      <c r="BX80" s="190">
        <f t="shared" si="186"/>
        <v>0</v>
      </c>
      <c r="BY80" s="190">
        <f t="shared" si="187"/>
        <v>0</v>
      </c>
      <c r="BZ80" s="190">
        <f t="shared" si="188"/>
        <v>0</v>
      </c>
      <c r="CA80" s="190">
        <f t="shared" si="189"/>
        <v>0</v>
      </c>
      <c r="CB80" s="190">
        <f t="shared" si="190"/>
        <v>0</v>
      </c>
    </row>
    <row r="81" spans="1:80" ht="47.25" x14ac:dyDescent="0.25">
      <c r="A81" s="75" t="s">
        <v>102</v>
      </c>
      <c r="B81" s="81" t="s">
        <v>428</v>
      </c>
      <c r="C81" s="79" t="s">
        <v>429</v>
      </c>
      <c r="D81" s="190">
        <v>0</v>
      </c>
      <c r="E81" s="190">
        <v>0</v>
      </c>
      <c r="F81" s="190">
        <v>0</v>
      </c>
      <c r="G81" s="190">
        <v>0</v>
      </c>
      <c r="H81" s="190">
        <v>0</v>
      </c>
      <c r="I81" s="190">
        <v>0</v>
      </c>
      <c r="J81" s="190">
        <v>0</v>
      </c>
      <c r="K81" s="190">
        <v>1</v>
      </c>
      <c r="L81" s="190">
        <v>0</v>
      </c>
      <c r="M81" s="190">
        <v>0</v>
      </c>
      <c r="N81" s="190">
        <v>0</v>
      </c>
      <c r="O81" s="172">
        <v>0</v>
      </c>
      <c r="P81" s="172">
        <v>0</v>
      </c>
      <c r="Q81" s="172">
        <v>0</v>
      </c>
      <c r="R81" s="172">
        <v>0</v>
      </c>
      <c r="S81" s="172">
        <v>0</v>
      </c>
      <c r="T81" s="172">
        <v>0</v>
      </c>
      <c r="U81" s="172">
        <v>0</v>
      </c>
      <c r="V81" s="172">
        <v>0</v>
      </c>
      <c r="W81" s="172">
        <v>0</v>
      </c>
      <c r="X81" s="190">
        <v>0</v>
      </c>
      <c r="Y81" s="172">
        <v>0</v>
      </c>
      <c r="Z81" s="172">
        <v>0</v>
      </c>
      <c r="AA81" s="172">
        <v>0</v>
      </c>
      <c r="AB81" s="172">
        <v>0</v>
      </c>
      <c r="AC81" s="172">
        <v>0</v>
      </c>
      <c r="AD81" s="172">
        <v>0</v>
      </c>
      <c r="AE81" s="172">
        <v>0</v>
      </c>
      <c r="AF81" s="172">
        <v>0</v>
      </c>
      <c r="AG81" s="172">
        <v>0</v>
      </c>
      <c r="AH81" s="172">
        <v>0</v>
      </c>
      <c r="AI81" s="190">
        <v>0</v>
      </c>
      <c r="AJ81" s="172">
        <v>0</v>
      </c>
      <c r="AK81" s="172">
        <v>0</v>
      </c>
      <c r="AL81" s="172">
        <v>0</v>
      </c>
      <c r="AM81" s="172">
        <v>0</v>
      </c>
      <c r="AN81" s="172">
        <v>0</v>
      </c>
      <c r="AO81" s="172">
        <v>0</v>
      </c>
      <c r="AP81" s="172">
        <v>0</v>
      </c>
      <c r="AQ81" s="172">
        <v>0</v>
      </c>
      <c r="AR81" s="172">
        <v>0</v>
      </c>
      <c r="AS81" s="172">
        <v>0</v>
      </c>
      <c r="AT81" s="190">
        <v>0</v>
      </c>
      <c r="AU81" s="172">
        <v>0</v>
      </c>
      <c r="AV81" s="172">
        <v>0</v>
      </c>
      <c r="AW81" s="172">
        <v>0</v>
      </c>
      <c r="AX81" s="172">
        <v>0</v>
      </c>
      <c r="AY81" s="172">
        <v>0</v>
      </c>
      <c r="AZ81" s="172">
        <v>0</v>
      </c>
      <c r="BA81" s="172">
        <v>0</v>
      </c>
      <c r="BB81" s="172">
        <v>0</v>
      </c>
      <c r="BC81" s="190">
        <v>0</v>
      </c>
      <c r="BD81" s="172">
        <v>0</v>
      </c>
      <c r="BE81" s="190">
        <v>0</v>
      </c>
      <c r="BF81" s="172">
        <v>0</v>
      </c>
      <c r="BG81" s="172">
        <v>0</v>
      </c>
      <c r="BH81" s="172">
        <v>0</v>
      </c>
      <c r="BI81" s="172">
        <v>0</v>
      </c>
      <c r="BJ81" s="172">
        <v>0</v>
      </c>
      <c r="BK81" s="172">
        <v>0</v>
      </c>
      <c r="BL81" s="172">
        <v>0</v>
      </c>
      <c r="BM81" s="172">
        <v>0</v>
      </c>
      <c r="BN81" s="190">
        <v>0</v>
      </c>
      <c r="BO81" s="172">
        <v>0</v>
      </c>
      <c r="BP81" s="190">
        <v>0</v>
      </c>
      <c r="BQ81" s="172">
        <v>0</v>
      </c>
      <c r="BR81" s="190">
        <f t="shared" si="180"/>
        <v>0</v>
      </c>
      <c r="BS81" s="190">
        <f t="shared" si="181"/>
        <v>0</v>
      </c>
      <c r="BT81" s="190">
        <f t="shared" si="182"/>
        <v>0</v>
      </c>
      <c r="BU81" s="190">
        <f t="shared" si="183"/>
        <v>0</v>
      </c>
      <c r="BV81" s="190">
        <f t="shared" si="184"/>
        <v>0</v>
      </c>
      <c r="BW81" s="190">
        <f t="shared" si="185"/>
        <v>0</v>
      </c>
      <c r="BX81" s="190">
        <f t="shared" si="186"/>
        <v>0</v>
      </c>
      <c r="BY81" s="190">
        <f t="shared" si="187"/>
        <v>0</v>
      </c>
      <c r="BZ81" s="190">
        <f t="shared" si="188"/>
        <v>0</v>
      </c>
      <c r="CA81" s="190">
        <f t="shared" si="189"/>
        <v>0</v>
      </c>
      <c r="CB81" s="190">
        <f t="shared" si="190"/>
        <v>0</v>
      </c>
    </row>
    <row r="82" spans="1:80" ht="94.5" x14ac:dyDescent="0.25">
      <c r="A82" s="75" t="s">
        <v>102</v>
      </c>
      <c r="B82" s="81" t="s">
        <v>430</v>
      </c>
      <c r="C82" s="79" t="s">
        <v>431</v>
      </c>
      <c r="D82" s="190">
        <v>0</v>
      </c>
      <c r="E82" s="190">
        <v>0</v>
      </c>
      <c r="F82" s="190">
        <v>0</v>
      </c>
      <c r="G82" s="190">
        <v>0</v>
      </c>
      <c r="H82" s="190">
        <v>0</v>
      </c>
      <c r="I82" s="190">
        <v>0</v>
      </c>
      <c r="J82" s="190">
        <v>0</v>
      </c>
      <c r="K82" s="190">
        <v>1</v>
      </c>
      <c r="L82" s="190">
        <v>0</v>
      </c>
      <c r="M82" s="190">
        <v>0</v>
      </c>
      <c r="N82" s="190">
        <v>0</v>
      </c>
      <c r="O82" s="172">
        <v>0</v>
      </c>
      <c r="P82" s="172">
        <v>0</v>
      </c>
      <c r="Q82" s="172">
        <v>0</v>
      </c>
      <c r="R82" s="172">
        <v>0</v>
      </c>
      <c r="S82" s="172">
        <v>0</v>
      </c>
      <c r="T82" s="172">
        <v>0</v>
      </c>
      <c r="U82" s="172">
        <v>0</v>
      </c>
      <c r="V82" s="172">
        <v>0</v>
      </c>
      <c r="W82" s="172">
        <v>0</v>
      </c>
      <c r="X82" s="190">
        <v>0</v>
      </c>
      <c r="Y82" s="172">
        <v>0</v>
      </c>
      <c r="Z82" s="172">
        <v>0</v>
      </c>
      <c r="AA82" s="172">
        <v>0</v>
      </c>
      <c r="AB82" s="172">
        <v>0</v>
      </c>
      <c r="AC82" s="172">
        <v>0</v>
      </c>
      <c r="AD82" s="172">
        <v>0</v>
      </c>
      <c r="AE82" s="172">
        <v>0</v>
      </c>
      <c r="AF82" s="172">
        <v>0</v>
      </c>
      <c r="AG82" s="172">
        <v>0</v>
      </c>
      <c r="AH82" s="172">
        <v>0</v>
      </c>
      <c r="AI82" s="190">
        <v>0</v>
      </c>
      <c r="AJ82" s="172">
        <v>0</v>
      </c>
      <c r="AK82" s="172">
        <v>0</v>
      </c>
      <c r="AL82" s="172">
        <v>0</v>
      </c>
      <c r="AM82" s="172">
        <v>0</v>
      </c>
      <c r="AN82" s="172">
        <v>0</v>
      </c>
      <c r="AO82" s="172">
        <v>0</v>
      </c>
      <c r="AP82" s="172">
        <v>0</v>
      </c>
      <c r="AQ82" s="172">
        <v>0</v>
      </c>
      <c r="AR82" s="172">
        <v>0</v>
      </c>
      <c r="AS82" s="172">
        <v>0</v>
      </c>
      <c r="AT82" s="190">
        <v>0</v>
      </c>
      <c r="AU82" s="172">
        <v>0</v>
      </c>
      <c r="AV82" s="172">
        <v>0</v>
      </c>
      <c r="AW82" s="172">
        <v>0</v>
      </c>
      <c r="AX82" s="172">
        <v>0</v>
      </c>
      <c r="AY82" s="172">
        <v>0</v>
      </c>
      <c r="AZ82" s="172">
        <v>0</v>
      </c>
      <c r="BA82" s="172">
        <v>0</v>
      </c>
      <c r="BB82" s="172">
        <v>0</v>
      </c>
      <c r="BC82" s="190">
        <v>0</v>
      </c>
      <c r="BD82" s="172">
        <v>0</v>
      </c>
      <c r="BE82" s="190">
        <v>0</v>
      </c>
      <c r="BF82" s="172">
        <v>0</v>
      </c>
      <c r="BG82" s="172">
        <v>0</v>
      </c>
      <c r="BH82" s="172">
        <v>0</v>
      </c>
      <c r="BI82" s="172">
        <v>0</v>
      </c>
      <c r="BJ82" s="172">
        <v>0</v>
      </c>
      <c r="BK82" s="172">
        <v>0</v>
      </c>
      <c r="BL82" s="172">
        <v>0</v>
      </c>
      <c r="BM82" s="172">
        <v>0</v>
      </c>
      <c r="BN82" s="190">
        <v>0</v>
      </c>
      <c r="BO82" s="172">
        <v>0</v>
      </c>
      <c r="BP82" s="190">
        <v>0</v>
      </c>
      <c r="BQ82" s="172">
        <v>0</v>
      </c>
      <c r="BR82" s="190">
        <f t="shared" si="180"/>
        <v>0</v>
      </c>
      <c r="BS82" s="190">
        <f t="shared" si="181"/>
        <v>0</v>
      </c>
      <c r="BT82" s="190">
        <f t="shared" si="182"/>
        <v>0</v>
      </c>
      <c r="BU82" s="190">
        <f t="shared" si="183"/>
        <v>0</v>
      </c>
      <c r="BV82" s="190">
        <f t="shared" si="184"/>
        <v>0</v>
      </c>
      <c r="BW82" s="190">
        <f t="shared" si="185"/>
        <v>0</v>
      </c>
      <c r="BX82" s="190">
        <f t="shared" si="186"/>
        <v>0</v>
      </c>
      <c r="BY82" s="190">
        <f t="shared" si="187"/>
        <v>0</v>
      </c>
      <c r="BZ82" s="190">
        <f t="shared" si="188"/>
        <v>0</v>
      </c>
      <c r="CA82" s="190">
        <f t="shared" si="189"/>
        <v>0</v>
      </c>
      <c r="CB82" s="190">
        <f t="shared" si="190"/>
        <v>0</v>
      </c>
    </row>
    <row r="83" spans="1:80" ht="47.25" x14ac:dyDescent="0.25">
      <c r="A83" s="75" t="s">
        <v>102</v>
      </c>
      <c r="B83" s="81" t="s">
        <v>432</v>
      </c>
      <c r="C83" s="79" t="s">
        <v>433</v>
      </c>
      <c r="D83" s="190">
        <v>0</v>
      </c>
      <c r="E83" s="190">
        <v>0</v>
      </c>
      <c r="F83" s="190">
        <v>0</v>
      </c>
      <c r="G83" s="190">
        <v>0</v>
      </c>
      <c r="H83" s="190">
        <v>0</v>
      </c>
      <c r="I83" s="190">
        <v>0</v>
      </c>
      <c r="J83" s="190">
        <v>0</v>
      </c>
      <c r="K83" s="190">
        <v>1</v>
      </c>
      <c r="L83" s="190">
        <v>0</v>
      </c>
      <c r="M83" s="190">
        <v>0</v>
      </c>
      <c r="N83" s="190">
        <v>0</v>
      </c>
      <c r="O83" s="172">
        <v>0</v>
      </c>
      <c r="P83" s="172">
        <v>0</v>
      </c>
      <c r="Q83" s="172">
        <v>0</v>
      </c>
      <c r="R83" s="172">
        <v>0</v>
      </c>
      <c r="S83" s="172">
        <v>0</v>
      </c>
      <c r="T83" s="172">
        <v>0</v>
      </c>
      <c r="U83" s="172">
        <v>0</v>
      </c>
      <c r="V83" s="172">
        <v>0</v>
      </c>
      <c r="W83" s="172">
        <v>0</v>
      </c>
      <c r="X83" s="190">
        <v>0</v>
      </c>
      <c r="Y83" s="172">
        <v>0</v>
      </c>
      <c r="Z83" s="172">
        <v>0</v>
      </c>
      <c r="AA83" s="172">
        <v>0</v>
      </c>
      <c r="AB83" s="172">
        <v>0</v>
      </c>
      <c r="AC83" s="172">
        <v>0</v>
      </c>
      <c r="AD83" s="172">
        <v>0</v>
      </c>
      <c r="AE83" s="172">
        <v>0</v>
      </c>
      <c r="AF83" s="172">
        <v>0</v>
      </c>
      <c r="AG83" s="172">
        <v>0</v>
      </c>
      <c r="AH83" s="172">
        <v>0</v>
      </c>
      <c r="AI83" s="190">
        <v>0</v>
      </c>
      <c r="AJ83" s="172">
        <v>0</v>
      </c>
      <c r="AK83" s="172">
        <v>0</v>
      </c>
      <c r="AL83" s="172">
        <v>0</v>
      </c>
      <c r="AM83" s="172">
        <v>0</v>
      </c>
      <c r="AN83" s="172">
        <v>0</v>
      </c>
      <c r="AO83" s="172">
        <v>0</v>
      </c>
      <c r="AP83" s="172">
        <v>0</v>
      </c>
      <c r="AQ83" s="172">
        <v>0</v>
      </c>
      <c r="AR83" s="172">
        <v>0</v>
      </c>
      <c r="AS83" s="172">
        <v>0</v>
      </c>
      <c r="AT83" s="190">
        <v>0</v>
      </c>
      <c r="AU83" s="172">
        <v>0</v>
      </c>
      <c r="AV83" s="172">
        <v>0</v>
      </c>
      <c r="AW83" s="172">
        <v>0</v>
      </c>
      <c r="AX83" s="172">
        <v>0</v>
      </c>
      <c r="AY83" s="172">
        <v>0</v>
      </c>
      <c r="AZ83" s="172">
        <v>0</v>
      </c>
      <c r="BA83" s="172">
        <v>0</v>
      </c>
      <c r="BB83" s="172">
        <v>0</v>
      </c>
      <c r="BC83" s="190">
        <v>0</v>
      </c>
      <c r="BD83" s="172">
        <v>0</v>
      </c>
      <c r="BE83" s="190">
        <v>0</v>
      </c>
      <c r="BF83" s="172">
        <v>0</v>
      </c>
      <c r="BG83" s="172">
        <v>0</v>
      </c>
      <c r="BH83" s="172">
        <v>0</v>
      </c>
      <c r="BI83" s="172">
        <v>0</v>
      </c>
      <c r="BJ83" s="172">
        <v>0</v>
      </c>
      <c r="BK83" s="172">
        <v>0</v>
      </c>
      <c r="BL83" s="172">
        <v>0</v>
      </c>
      <c r="BM83" s="172">
        <v>0</v>
      </c>
      <c r="BN83" s="190">
        <v>0</v>
      </c>
      <c r="BO83" s="172">
        <v>0</v>
      </c>
      <c r="BP83" s="190">
        <v>0</v>
      </c>
      <c r="BQ83" s="172">
        <v>0</v>
      </c>
      <c r="BR83" s="190">
        <f t="shared" si="180"/>
        <v>0</v>
      </c>
      <c r="BS83" s="190">
        <f t="shared" si="181"/>
        <v>0</v>
      </c>
      <c r="BT83" s="190">
        <f t="shared" si="182"/>
        <v>0</v>
      </c>
      <c r="BU83" s="190">
        <f t="shared" si="183"/>
        <v>0</v>
      </c>
      <c r="BV83" s="190">
        <f t="shared" si="184"/>
        <v>0</v>
      </c>
      <c r="BW83" s="190">
        <f t="shared" si="185"/>
        <v>0</v>
      </c>
      <c r="BX83" s="190">
        <f t="shared" si="186"/>
        <v>0</v>
      </c>
      <c r="BY83" s="190">
        <f t="shared" si="187"/>
        <v>0</v>
      </c>
      <c r="BZ83" s="190">
        <f t="shared" si="188"/>
        <v>0</v>
      </c>
      <c r="CA83" s="190">
        <f t="shared" si="189"/>
        <v>0</v>
      </c>
      <c r="CB83" s="190">
        <f t="shared" si="190"/>
        <v>0</v>
      </c>
    </row>
    <row r="84" spans="1:80" ht="78.75" x14ac:dyDescent="0.25">
      <c r="A84" s="75" t="s">
        <v>102</v>
      </c>
      <c r="B84" s="72" t="s">
        <v>708</v>
      </c>
      <c r="C84" s="80" t="s">
        <v>120</v>
      </c>
      <c r="D84" s="172">
        <v>0</v>
      </c>
      <c r="E84" s="172">
        <v>0</v>
      </c>
      <c r="F84" s="172">
        <v>0</v>
      </c>
      <c r="G84" s="172">
        <v>0</v>
      </c>
      <c r="H84" s="172">
        <v>0</v>
      </c>
      <c r="I84" s="172">
        <v>0</v>
      </c>
      <c r="J84" s="172">
        <v>0</v>
      </c>
      <c r="K84" s="172">
        <v>4</v>
      </c>
      <c r="L84" s="172">
        <v>0</v>
      </c>
      <c r="M84" s="172">
        <v>0</v>
      </c>
      <c r="N84" s="172">
        <v>0</v>
      </c>
      <c r="O84" s="172">
        <v>0</v>
      </c>
      <c r="P84" s="172">
        <v>0</v>
      </c>
      <c r="Q84" s="172">
        <v>0</v>
      </c>
      <c r="R84" s="172">
        <v>0</v>
      </c>
      <c r="S84" s="172">
        <v>0</v>
      </c>
      <c r="T84" s="172">
        <v>0</v>
      </c>
      <c r="U84" s="172">
        <v>0</v>
      </c>
      <c r="V84" s="172">
        <v>0</v>
      </c>
      <c r="W84" s="172">
        <v>0</v>
      </c>
      <c r="X84" s="172">
        <v>0</v>
      </c>
      <c r="Y84" s="172">
        <v>0</v>
      </c>
      <c r="Z84" s="172">
        <v>0</v>
      </c>
      <c r="AA84" s="172">
        <v>0</v>
      </c>
      <c r="AB84" s="172">
        <v>0</v>
      </c>
      <c r="AC84" s="172">
        <v>0</v>
      </c>
      <c r="AD84" s="172">
        <v>0</v>
      </c>
      <c r="AE84" s="172">
        <v>0</v>
      </c>
      <c r="AF84" s="172">
        <v>0</v>
      </c>
      <c r="AG84" s="172">
        <v>1</v>
      </c>
      <c r="AH84" s="172">
        <v>0</v>
      </c>
      <c r="AI84" s="172">
        <v>0</v>
      </c>
      <c r="AJ84" s="172">
        <v>0</v>
      </c>
      <c r="AK84" s="172">
        <v>0</v>
      </c>
      <c r="AL84" s="172">
        <v>0</v>
      </c>
      <c r="AM84" s="172">
        <v>0</v>
      </c>
      <c r="AN84" s="172">
        <v>0</v>
      </c>
      <c r="AO84" s="172">
        <v>0</v>
      </c>
      <c r="AP84" s="172">
        <v>0</v>
      </c>
      <c r="AQ84" s="172">
        <v>0</v>
      </c>
      <c r="AR84" s="190">
        <v>1</v>
      </c>
      <c r="AS84" s="172">
        <v>0</v>
      </c>
      <c r="AT84" s="172">
        <v>0</v>
      </c>
      <c r="AU84" s="172">
        <v>0</v>
      </c>
      <c r="AV84" s="172">
        <v>0</v>
      </c>
      <c r="AW84" s="172">
        <v>0</v>
      </c>
      <c r="AX84" s="172">
        <v>0</v>
      </c>
      <c r="AY84" s="172">
        <v>0</v>
      </c>
      <c r="AZ84" s="172">
        <v>0</v>
      </c>
      <c r="BA84" s="172">
        <v>0</v>
      </c>
      <c r="BB84" s="172">
        <v>0</v>
      </c>
      <c r="BC84" s="190">
        <v>0</v>
      </c>
      <c r="BD84" s="172">
        <v>0</v>
      </c>
      <c r="BE84" s="172">
        <v>0</v>
      </c>
      <c r="BF84" s="172">
        <v>0</v>
      </c>
      <c r="BG84" s="172">
        <v>0</v>
      </c>
      <c r="BH84" s="172">
        <v>0</v>
      </c>
      <c r="BI84" s="172">
        <v>0</v>
      </c>
      <c r="BJ84" s="172">
        <v>0</v>
      </c>
      <c r="BK84" s="172">
        <v>0</v>
      </c>
      <c r="BL84" s="172">
        <v>0</v>
      </c>
      <c r="BM84" s="172">
        <v>0</v>
      </c>
      <c r="BN84" s="190">
        <v>0</v>
      </c>
      <c r="BO84" s="172">
        <v>0</v>
      </c>
      <c r="BP84" s="172">
        <v>0</v>
      </c>
      <c r="BQ84" s="172">
        <v>0</v>
      </c>
      <c r="BR84" s="190">
        <f t="shared" si="180"/>
        <v>0</v>
      </c>
      <c r="BS84" s="190">
        <f t="shared" si="181"/>
        <v>0</v>
      </c>
      <c r="BT84" s="190">
        <f t="shared" si="182"/>
        <v>0</v>
      </c>
      <c r="BU84" s="190">
        <f t="shared" si="183"/>
        <v>0</v>
      </c>
      <c r="BV84" s="190">
        <f t="shared" si="184"/>
        <v>0</v>
      </c>
      <c r="BW84" s="190">
        <f t="shared" si="185"/>
        <v>0</v>
      </c>
      <c r="BX84" s="190">
        <f t="shared" si="186"/>
        <v>0</v>
      </c>
      <c r="BY84" s="190">
        <f t="shared" si="187"/>
        <v>2</v>
      </c>
      <c r="BZ84" s="190">
        <f t="shared" si="188"/>
        <v>0</v>
      </c>
      <c r="CA84" s="190">
        <f t="shared" si="189"/>
        <v>0</v>
      </c>
      <c r="CB84" s="190">
        <f t="shared" si="190"/>
        <v>0</v>
      </c>
    </row>
    <row r="85" spans="1:80" s="161" customFormat="1" ht="63" x14ac:dyDescent="0.25">
      <c r="A85" s="162" t="s">
        <v>121</v>
      </c>
      <c r="B85" s="163" t="s">
        <v>122</v>
      </c>
      <c r="C85" s="164" t="s">
        <v>19</v>
      </c>
      <c r="D85" s="160">
        <f t="shared" ref="D85:N85" si="191">SUM(D86,D89)</f>
        <v>0</v>
      </c>
      <c r="E85" s="160">
        <f t="shared" si="191"/>
        <v>0</v>
      </c>
      <c r="F85" s="160">
        <f t="shared" si="191"/>
        <v>11.94</v>
      </c>
      <c r="G85" s="160">
        <f t="shared" si="191"/>
        <v>0</v>
      </c>
      <c r="H85" s="160">
        <f t="shared" si="191"/>
        <v>0</v>
      </c>
      <c r="I85" s="160">
        <f t="shared" si="191"/>
        <v>0</v>
      </c>
      <c r="J85" s="160">
        <f t="shared" si="191"/>
        <v>0</v>
      </c>
      <c r="K85" s="160">
        <f t="shared" si="191"/>
        <v>13</v>
      </c>
      <c r="L85" s="160">
        <f t="shared" si="191"/>
        <v>0</v>
      </c>
      <c r="M85" s="160">
        <f t="shared" si="191"/>
        <v>0</v>
      </c>
      <c r="N85" s="160">
        <f t="shared" si="191"/>
        <v>0</v>
      </c>
      <c r="O85" s="160">
        <f t="shared" ref="O85:U85" si="192">SUM(O86,O89)</f>
        <v>0</v>
      </c>
      <c r="P85" s="160">
        <f t="shared" si="192"/>
        <v>0</v>
      </c>
      <c r="Q85" s="160">
        <f t="shared" si="192"/>
        <v>0</v>
      </c>
      <c r="R85" s="160">
        <f t="shared" si="192"/>
        <v>0</v>
      </c>
      <c r="S85" s="160">
        <f t="shared" si="192"/>
        <v>0</v>
      </c>
      <c r="T85" s="160">
        <f t="shared" si="192"/>
        <v>0</v>
      </c>
      <c r="U85" s="160">
        <f t="shared" si="192"/>
        <v>0</v>
      </c>
      <c r="V85" s="160">
        <f t="shared" ref="V85:AU85" si="193">SUM(V86,V89)</f>
        <v>0</v>
      </c>
      <c r="W85" s="160">
        <f t="shared" si="193"/>
        <v>0</v>
      </c>
      <c r="X85" s="160">
        <f t="shared" si="193"/>
        <v>0</v>
      </c>
      <c r="Y85" s="160">
        <f t="shared" si="193"/>
        <v>0</v>
      </c>
      <c r="Z85" s="160">
        <f t="shared" si="193"/>
        <v>0</v>
      </c>
      <c r="AA85" s="160">
        <f t="shared" si="193"/>
        <v>0</v>
      </c>
      <c r="AB85" s="160">
        <f t="shared" si="193"/>
        <v>2.6</v>
      </c>
      <c r="AC85" s="160">
        <f t="shared" si="193"/>
        <v>0</v>
      </c>
      <c r="AD85" s="160">
        <f t="shared" si="193"/>
        <v>0</v>
      </c>
      <c r="AE85" s="160">
        <f t="shared" si="193"/>
        <v>0</v>
      </c>
      <c r="AF85" s="160">
        <f t="shared" si="193"/>
        <v>0</v>
      </c>
      <c r="AG85" s="160">
        <f t="shared" si="193"/>
        <v>13</v>
      </c>
      <c r="AH85" s="160">
        <f t="shared" si="193"/>
        <v>0</v>
      </c>
      <c r="AI85" s="160">
        <f t="shared" si="193"/>
        <v>0</v>
      </c>
      <c r="AJ85" s="160">
        <f t="shared" si="193"/>
        <v>0</v>
      </c>
      <c r="AK85" s="160">
        <f t="shared" si="193"/>
        <v>0</v>
      </c>
      <c r="AL85" s="160">
        <f t="shared" si="193"/>
        <v>0</v>
      </c>
      <c r="AM85" s="160">
        <f t="shared" si="193"/>
        <v>0</v>
      </c>
      <c r="AN85" s="160">
        <f t="shared" si="193"/>
        <v>0</v>
      </c>
      <c r="AO85" s="160">
        <f t="shared" si="193"/>
        <v>0</v>
      </c>
      <c r="AP85" s="160">
        <f t="shared" si="193"/>
        <v>0</v>
      </c>
      <c r="AQ85" s="160">
        <f t="shared" si="193"/>
        <v>0</v>
      </c>
      <c r="AR85" s="160">
        <f t="shared" si="193"/>
        <v>0</v>
      </c>
      <c r="AS85" s="160">
        <f t="shared" si="193"/>
        <v>0</v>
      </c>
      <c r="AT85" s="160">
        <f t="shared" si="193"/>
        <v>0</v>
      </c>
      <c r="AU85" s="160">
        <f t="shared" si="193"/>
        <v>0</v>
      </c>
      <c r="AV85" s="160">
        <f t="shared" ref="AV85:BF85" si="194">SUM(AV86,AV89)</f>
        <v>0</v>
      </c>
      <c r="AW85" s="160">
        <f t="shared" si="194"/>
        <v>0</v>
      </c>
      <c r="AX85" s="160">
        <f t="shared" si="194"/>
        <v>0</v>
      </c>
      <c r="AY85" s="160">
        <f t="shared" si="194"/>
        <v>0</v>
      </c>
      <c r="AZ85" s="160">
        <f t="shared" si="194"/>
        <v>0</v>
      </c>
      <c r="BA85" s="160">
        <f t="shared" si="194"/>
        <v>0</v>
      </c>
      <c r="BB85" s="160">
        <f t="shared" si="194"/>
        <v>0</v>
      </c>
      <c r="BC85" s="160">
        <f t="shared" si="194"/>
        <v>0</v>
      </c>
      <c r="BD85" s="160">
        <f t="shared" si="194"/>
        <v>0</v>
      </c>
      <c r="BE85" s="160">
        <f t="shared" si="194"/>
        <v>0</v>
      </c>
      <c r="BF85" s="160">
        <f t="shared" si="194"/>
        <v>0</v>
      </c>
      <c r="BG85" s="160">
        <f t="shared" ref="BG85:BQ85" si="195">SUM(BG86,BG89)</f>
        <v>0</v>
      </c>
      <c r="BH85" s="160">
        <f t="shared" si="195"/>
        <v>0</v>
      </c>
      <c r="BI85" s="160">
        <f t="shared" si="195"/>
        <v>0</v>
      </c>
      <c r="BJ85" s="160">
        <f t="shared" si="195"/>
        <v>0</v>
      </c>
      <c r="BK85" s="160">
        <f t="shared" si="195"/>
        <v>0</v>
      </c>
      <c r="BL85" s="160">
        <f t="shared" si="195"/>
        <v>0</v>
      </c>
      <c r="BM85" s="160">
        <f t="shared" si="195"/>
        <v>0</v>
      </c>
      <c r="BN85" s="160">
        <f t="shared" si="195"/>
        <v>0</v>
      </c>
      <c r="BO85" s="160">
        <f t="shared" si="195"/>
        <v>0</v>
      </c>
      <c r="BP85" s="160">
        <f t="shared" si="195"/>
        <v>0</v>
      </c>
      <c r="BQ85" s="160">
        <f t="shared" si="195"/>
        <v>0</v>
      </c>
      <c r="BR85" s="160">
        <f t="shared" ref="BR85:CB85" si="196">SUM(BR86,BR89)</f>
        <v>0</v>
      </c>
      <c r="BS85" s="160">
        <f t="shared" si="196"/>
        <v>0</v>
      </c>
      <c r="BT85" s="160">
        <f t="shared" si="196"/>
        <v>2.6</v>
      </c>
      <c r="BU85" s="160">
        <f t="shared" si="196"/>
        <v>0</v>
      </c>
      <c r="BV85" s="160">
        <f t="shared" si="196"/>
        <v>0</v>
      </c>
      <c r="BW85" s="160">
        <f t="shared" si="196"/>
        <v>0</v>
      </c>
      <c r="BX85" s="160">
        <f t="shared" si="196"/>
        <v>0</v>
      </c>
      <c r="BY85" s="160">
        <f t="shared" si="196"/>
        <v>13</v>
      </c>
      <c r="BZ85" s="160">
        <f t="shared" si="196"/>
        <v>0</v>
      </c>
      <c r="CA85" s="160">
        <f t="shared" si="196"/>
        <v>0</v>
      </c>
      <c r="CB85" s="160">
        <f t="shared" si="196"/>
        <v>0</v>
      </c>
    </row>
    <row r="86" spans="1:80" s="161" customFormat="1" ht="47.25" x14ac:dyDescent="0.25">
      <c r="A86" s="162" t="s">
        <v>123</v>
      </c>
      <c r="B86" s="163" t="s">
        <v>124</v>
      </c>
      <c r="C86" s="164" t="s">
        <v>19</v>
      </c>
      <c r="D86" s="160">
        <f t="shared" ref="D86:N86" si="197">SUM(D87:D88)</f>
        <v>0</v>
      </c>
      <c r="E86" s="160">
        <f t="shared" si="197"/>
        <v>0</v>
      </c>
      <c r="F86" s="160">
        <f t="shared" si="197"/>
        <v>11.94</v>
      </c>
      <c r="G86" s="160">
        <f t="shared" si="197"/>
        <v>0</v>
      </c>
      <c r="H86" s="160">
        <f t="shared" si="197"/>
        <v>0</v>
      </c>
      <c r="I86" s="160">
        <f t="shared" si="197"/>
        <v>0</v>
      </c>
      <c r="J86" s="160">
        <f t="shared" si="197"/>
        <v>0</v>
      </c>
      <c r="K86" s="160">
        <f t="shared" si="197"/>
        <v>13</v>
      </c>
      <c r="L86" s="160">
        <f t="shared" si="197"/>
        <v>0</v>
      </c>
      <c r="M86" s="160">
        <f t="shared" si="197"/>
        <v>0</v>
      </c>
      <c r="N86" s="160">
        <f t="shared" si="197"/>
        <v>0</v>
      </c>
      <c r="O86" s="160">
        <f t="shared" ref="O86:AP86" si="198">SUM(O87:O88)</f>
        <v>0</v>
      </c>
      <c r="P86" s="160">
        <f t="shared" si="198"/>
        <v>0</v>
      </c>
      <c r="Q86" s="160">
        <f t="shared" si="198"/>
        <v>0</v>
      </c>
      <c r="R86" s="160">
        <f t="shared" si="198"/>
        <v>0</v>
      </c>
      <c r="S86" s="160">
        <f t="shared" si="198"/>
        <v>0</v>
      </c>
      <c r="T86" s="160">
        <f t="shared" si="198"/>
        <v>0</v>
      </c>
      <c r="U86" s="160">
        <f t="shared" si="198"/>
        <v>0</v>
      </c>
      <c r="V86" s="160">
        <f t="shared" si="198"/>
        <v>0</v>
      </c>
      <c r="W86" s="160">
        <f t="shared" si="198"/>
        <v>0</v>
      </c>
      <c r="X86" s="160">
        <f t="shared" si="198"/>
        <v>0</v>
      </c>
      <c r="Y86" s="160">
        <f t="shared" si="198"/>
        <v>0</v>
      </c>
      <c r="Z86" s="160">
        <f t="shared" si="198"/>
        <v>0</v>
      </c>
      <c r="AA86" s="160">
        <f t="shared" si="198"/>
        <v>0</v>
      </c>
      <c r="AB86" s="160">
        <f t="shared" si="198"/>
        <v>2.6</v>
      </c>
      <c r="AC86" s="160">
        <f t="shared" si="198"/>
        <v>0</v>
      </c>
      <c r="AD86" s="160">
        <f t="shared" si="198"/>
        <v>0</v>
      </c>
      <c r="AE86" s="160">
        <f t="shared" si="198"/>
        <v>0</v>
      </c>
      <c r="AF86" s="160">
        <f t="shared" si="198"/>
        <v>0</v>
      </c>
      <c r="AG86" s="160">
        <f t="shared" si="198"/>
        <v>13</v>
      </c>
      <c r="AH86" s="160">
        <f t="shared" si="198"/>
        <v>0</v>
      </c>
      <c r="AI86" s="160">
        <f t="shared" si="198"/>
        <v>0</v>
      </c>
      <c r="AJ86" s="160">
        <f t="shared" si="198"/>
        <v>0</v>
      </c>
      <c r="AK86" s="160">
        <f t="shared" si="198"/>
        <v>0</v>
      </c>
      <c r="AL86" s="160">
        <f t="shared" si="198"/>
        <v>0</v>
      </c>
      <c r="AM86" s="160">
        <f t="shared" si="198"/>
        <v>0</v>
      </c>
      <c r="AN86" s="160">
        <f t="shared" si="198"/>
        <v>0</v>
      </c>
      <c r="AO86" s="160">
        <f t="shared" si="198"/>
        <v>0</v>
      </c>
      <c r="AP86" s="160">
        <f t="shared" si="198"/>
        <v>0</v>
      </c>
      <c r="AQ86" s="160">
        <f t="shared" ref="AQ86:AU86" si="199">SUM(AQ87:AQ88)</f>
        <v>0</v>
      </c>
      <c r="AR86" s="160">
        <f t="shared" si="199"/>
        <v>0</v>
      </c>
      <c r="AS86" s="160">
        <f t="shared" si="199"/>
        <v>0</v>
      </c>
      <c r="AT86" s="160">
        <f t="shared" si="199"/>
        <v>0</v>
      </c>
      <c r="AU86" s="160">
        <f t="shared" si="199"/>
        <v>0</v>
      </c>
      <c r="AV86" s="160">
        <f t="shared" ref="AV86:BF86" si="200">SUM(AV87:AV88)</f>
        <v>0</v>
      </c>
      <c r="AW86" s="160">
        <f t="shared" si="200"/>
        <v>0</v>
      </c>
      <c r="AX86" s="160">
        <f t="shared" si="200"/>
        <v>0</v>
      </c>
      <c r="AY86" s="160">
        <f t="shared" si="200"/>
        <v>0</v>
      </c>
      <c r="AZ86" s="160">
        <f t="shared" si="200"/>
        <v>0</v>
      </c>
      <c r="BA86" s="160">
        <f t="shared" si="200"/>
        <v>0</v>
      </c>
      <c r="BB86" s="160">
        <f t="shared" si="200"/>
        <v>0</v>
      </c>
      <c r="BC86" s="160">
        <f t="shared" si="200"/>
        <v>0</v>
      </c>
      <c r="BD86" s="160">
        <f t="shared" si="200"/>
        <v>0</v>
      </c>
      <c r="BE86" s="160">
        <f t="shared" si="200"/>
        <v>0</v>
      </c>
      <c r="BF86" s="160">
        <f t="shared" si="200"/>
        <v>0</v>
      </c>
      <c r="BG86" s="160">
        <f t="shared" ref="BG86:BQ86" si="201">SUM(BG87:BG88)</f>
        <v>0</v>
      </c>
      <c r="BH86" s="160">
        <f t="shared" si="201"/>
        <v>0</v>
      </c>
      <c r="BI86" s="160">
        <f t="shared" si="201"/>
        <v>0</v>
      </c>
      <c r="BJ86" s="160">
        <f t="shared" si="201"/>
        <v>0</v>
      </c>
      <c r="BK86" s="160">
        <f t="shared" si="201"/>
        <v>0</v>
      </c>
      <c r="BL86" s="160">
        <f t="shared" si="201"/>
        <v>0</v>
      </c>
      <c r="BM86" s="160">
        <f t="shared" si="201"/>
        <v>0</v>
      </c>
      <c r="BN86" s="160">
        <f t="shared" si="201"/>
        <v>0</v>
      </c>
      <c r="BO86" s="160">
        <f t="shared" si="201"/>
        <v>0</v>
      </c>
      <c r="BP86" s="160">
        <f t="shared" si="201"/>
        <v>0</v>
      </c>
      <c r="BQ86" s="160">
        <f t="shared" si="201"/>
        <v>0</v>
      </c>
      <c r="BR86" s="160">
        <f t="shared" ref="BR86:CB86" si="202">SUM(BR87:BR88)</f>
        <v>0</v>
      </c>
      <c r="BS86" s="160">
        <f t="shared" si="202"/>
        <v>0</v>
      </c>
      <c r="BT86" s="160">
        <f t="shared" si="202"/>
        <v>2.6</v>
      </c>
      <c r="BU86" s="160">
        <f t="shared" si="202"/>
        <v>0</v>
      </c>
      <c r="BV86" s="160">
        <f t="shared" si="202"/>
        <v>0</v>
      </c>
      <c r="BW86" s="160">
        <f t="shared" si="202"/>
        <v>0</v>
      </c>
      <c r="BX86" s="160">
        <f t="shared" si="202"/>
        <v>0</v>
      </c>
      <c r="BY86" s="160">
        <f t="shared" si="202"/>
        <v>13</v>
      </c>
      <c r="BZ86" s="160">
        <f t="shared" si="202"/>
        <v>0</v>
      </c>
      <c r="CA86" s="160">
        <f t="shared" si="202"/>
        <v>0</v>
      </c>
      <c r="CB86" s="160">
        <f t="shared" si="202"/>
        <v>0</v>
      </c>
    </row>
    <row r="87" spans="1:80" s="161" customFormat="1" ht="31.5" x14ac:dyDescent="0.25">
      <c r="A87" s="75" t="s">
        <v>123</v>
      </c>
      <c r="B87" s="72" t="s">
        <v>434</v>
      </c>
      <c r="C87" s="80" t="s">
        <v>435</v>
      </c>
      <c r="D87" s="172">
        <v>0</v>
      </c>
      <c r="E87" s="172">
        <v>0</v>
      </c>
      <c r="F87" s="172">
        <v>9.34</v>
      </c>
      <c r="G87" s="172">
        <v>0</v>
      </c>
      <c r="H87" s="172">
        <v>0</v>
      </c>
      <c r="I87" s="172">
        <v>0</v>
      </c>
      <c r="J87" s="172">
        <v>0</v>
      </c>
      <c r="K87" s="172">
        <v>0</v>
      </c>
      <c r="L87" s="172">
        <v>0</v>
      </c>
      <c r="M87" s="229">
        <v>0</v>
      </c>
      <c r="N87" s="172">
        <v>0</v>
      </c>
      <c r="O87" s="172">
        <v>0</v>
      </c>
      <c r="P87" s="172">
        <v>0</v>
      </c>
      <c r="Q87" s="172">
        <v>0</v>
      </c>
      <c r="R87" s="172">
        <v>0</v>
      </c>
      <c r="S87" s="172">
        <v>0</v>
      </c>
      <c r="T87" s="172">
        <v>0</v>
      </c>
      <c r="U87" s="172">
        <v>0</v>
      </c>
      <c r="V87" s="172">
        <v>0</v>
      </c>
      <c r="W87" s="172">
        <v>0</v>
      </c>
      <c r="X87" s="229">
        <v>0</v>
      </c>
      <c r="Y87" s="172">
        <v>0</v>
      </c>
      <c r="Z87" s="172">
        <v>0</v>
      </c>
      <c r="AA87" s="172">
        <v>0</v>
      </c>
      <c r="AB87" s="172">
        <v>0</v>
      </c>
      <c r="AC87" s="172">
        <v>0</v>
      </c>
      <c r="AD87" s="172">
        <v>0</v>
      </c>
      <c r="AE87" s="172">
        <v>0</v>
      </c>
      <c r="AF87" s="172">
        <v>0</v>
      </c>
      <c r="AG87" s="172">
        <v>0</v>
      </c>
      <c r="AH87" s="172">
        <v>0</v>
      </c>
      <c r="AI87" s="229">
        <v>0</v>
      </c>
      <c r="AJ87" s="172">
        <v>0</v>
      </c>
      <c r="AK87" s="172">
        <v>0</v>
      </c>
      <c r="AL87" s="172">
        <v>0</v>
      </c>
      <c r="AM87" s="172">
        <v>0</v>
      </c>
      <c r="AN87" s="172">
        <v>0</v>
      </c>
      <c r="AO87" s="172">
        <v>0</v>
      </c>
      <c r="AP87" s="172">
        <v>0</v>
      </c>
      <c r="AQ87" s="172">
        <v>0</v>
      </c>
      <c r="AR87" s="190">
        <v>0</v>
      </c>
      <c r="AS87" s="172">
        <v>0</v>
      </c>
      <c r="AT87" s="229">
        <v>0</v>
      </c>
      <c r="AU87" s="172">
        <v>0</v>
      </c>
      <c r="AV87" s="172">
        <v>0</v>
      </c>
      <c r="AW87" s="172">
        <v>0</v>
      </c>
      <c r="AX87" s="172">
        <v>0</v>
      </c>
      <c r="AY87" s="172">
        <v>0</v>
      </c>
      <c r="AZ87" s="172">
        <v>0</v>
      </c>
      <c r="BA87" s="172">
        <v>0</v>
      </c>
      <c r="BB87" s="172">
        <v>0</v>
      </c>
      <c r="BC87" s="190">
        <v>0</v>
      </c>
      <c r="BD87" s="172">
        <v>0</v>
      </c>
      <c r="BE87" s="229">
        <v>0</v>
      </c>
      <c r="BF87" s="172">
        <v>0</v>
      </c>
      <c r="BG87" s="172">
        <v>0</v>
      </c>
      <c r="BH87" s="172">
        <v>0</v>
      </c>
      <c r="BI87" s="172">
        <v>0</v>
      </c>
      <c r="BJ87" s="172">
        <v>0</v>
      </c>
      <c r="BK87" s="172">
        <v>0</v>
      </c>
      <c r="BL87" s="172">
        <v>0</v>
      </c>
      <c r="BM87" s="172">
        <v>0</v>
      </c>
      <c r="BN87" s="190">
        <v>0</v>
      </c>
      <c r="BO87" s="172">
        <v>0</v>
      </c>
      <c r="BP87" s="229">
        <v>0</v>
      </c>
      <c r="BQ87" s="172">
        <v>0</v>
      </c>
      <c r="BR87" s="190">
        <f t="shared" ref="BR87" si="203">O87+Z87+AK87+AV87+BG87</f>
        <v>0</v>
      </c>
      <c r="BS87" s="190">
        <f t="shared" ref="BS87" si="204">P87+AA87+AL87+AW87+BH87</f>
        <v>0</v>
      </c>
      <c r="BT87" s="190">
        <f t="shared" ref="BT87" si="205">Q87+AB87+AM87+AX87+BI87</f>
        <v>0</v>
      </c>
      <c r="BU87" s="190">
        <f t="shared" ref="BU87" si="206">R87+AC87+AN87+AY87+BJ87</f>
        <v>0</v>
      </c>
      <c r="BV87" s="190">
        <f t="shared" ref="BV87" si="207">S87+AD87+AO87+AZ87+BK87</f>
        <v>0</v>
      </c>
      <c r="BW87" s="190">
        <f t="shared" ref="BW87" si="208">T87+AE87+AP87+BA87+BL87</f>
        <v>0</v>
      </c>
      <c r="BX87" s="190">
        <f t="shared" ref="BX87" si="209">U87+AF87+AQ87+BB87+BM87</f>
        <v>0</v>
      </c>
      <c r="BY87" s="190">
        <f t="shared" ref="BY87" si="210">V87+AG87+AR87+BC87+BN87</f>
        <v>0</v>
      </c>
      <c r="BZ87" s="190">
        <f t="shared" ref="BZ87" si="211">W87+AH87+AS87+BD87+BO87</f>
        <v>0</v>
      </c>
      <c r="CA87" s="190">
        <f t="shared" ref="CA87" si="212">X87+AI87+AT87+BE87+BP87</f>
        <v>0</v>
      </c>
      <c r="CB87" s="190">
        <f t="shared" ref="CB87" si="213">Y87+AJ87+AU87+BF87+BQ87</f>
        <v>0</v>
      </c>
    </row>
    <row r="88" spans="1:80" ht="31.5" x14ac:dyDescent="0.25">
      <c r="A88" s="75" t="s">
        <v>123</v>
      </c>
      <c r="B88" s="72" t="s">
        <v>125</v>
      </c>
      <c r="C88" s="80" t="s">
        <v>126</v>
      </c>
      <c r="D88" s="172">
        <v>0</v>
      </c>
      <c r="E88" s="172">
        <v>0</v>
      </c>
      <c r="F88" s="172">
        <v>2.6</v>
      </c>
      <c r="G88" s="172">
        <v>0</v>
      </c>
      <c r="H88" s="172">
        <v>0</v>
      </c>
      <c r="I88" s="172">
        <v>0</v>
      </c>
      <c r="J88" s="172">
        <v>0</v>
      </c>
      <c r="K88" s="172">
        <v>13</v>
      </c>
      <c r="L88" s="172">
        <v>0</v>
      </c>
      <c r="M88" s="172">
        <v>0</v>
      </c>
      <c r="N88" s="172">
        <v>0</v>
      </c>
      <c r="O88" s="172">
        <v>0</v>
      </c>
      <c r="P88" s="172">
        <v>0</v>
      </c>
      <c r="Q88" s="172">
        <v>0</v>
      </c>
      <c r="R88" s="172">
        <v>0</v>
      </c>
      <c r="S88" s="172">
        <v>0</v>
      </c>
      <c r="T88" s="172">
        <v>0</v>
      </c>
      <c r="U88" s="172">
        <v>0</v>
      </c>
      <c r="V88" s="172">
        <v>0</v>
      </c>
      <c r="W88" s="172">
        <v>0</v>
      </c>
      <c r="X88" s="172">
        <v>0</v>
      </c>
      <c r="Y88" s="172">
        <v>0</v>
      </c>
      <c r="Z88" s="172">
        <v>0</v>
      </c>
      <c r="AA88" s="172">
        <v>0</v>
      </c>
      <c r="AB88" s="172">
        <v>2.6</v>
      </c>
      <c r="AC88" s="172">
        <v>0</v>
      </c>
      <c r="AD88" s="172">
        <v>0</v>
      </c>
      <c r="AE88" s="172">
        <v>0</v>
      </c>
      <c r="AF88" s="172">
        <v>0</v>
      </c>
      <c r="AG88" s="172">
        <v>13</v>
      </c>
      <c r="AH88" s="172">
        <v>0</v>
      </c>
      <c r="AI88" s="172">
        <v>0</v>
      </c>
      <c r="AJ88" s="172">
        <v>0</v>
      </c>
      <c r="AK88" s="172">
        <v>0</v>
      </c>
      <c r="AL88" s="172">
        <v>0</v>
      </c>
      <c r="AM88" s="172">
        <v>0</v>
      </c>
      <c r="AN88" s="172">
        <v>0</v>
      </c>
      <c r="AO88" s="172">
        <v>0</v>
      </c>
      <c r="AP88" s="172">
        <v>0</v>
      </c>
      <c r="AQ88" s="172">
        <v>0</v>
      </c>
      <c r="AR88" s="190">
        <v>0</v>
      </c>
      <c r="AS88" s="172">
        <v>0</v>
      </c>
      <c r="AT88" s="172">
        <v>0</v>
      </c>
      <c r="AU88" s="172">
        <v>0</v>
      </c>
      <c r="AV88" s="172">
        <v>0</v>
      </c>
      <c r="AW88" s="172">
        <v>0</v>
      </c>
      <c r="AX88" s="172">
        <v>0</v>
      </c>
      <c r="AY88" s="172">
        <v>0</v>
      </c>
      <c r="AZ88" s="172">
        <v>0</v>
      </c>
      <c r="BA88" s="172">
        <v>0</v>
      </c>
      <c r="BB88" s="172">
        <v>0</v>
      </c>
      <c r="BC88" s="190">
        <v>0</v>
      </c>
      <c r="BD88" s="172">
        <v>0</v>
      </c>
      <c r="BE88" s="172">
        <v>0</v>
      </c>
      <c r="BF88" s="172">
        <v>0</v>
      </c>
      <c r="BG88" s="172">
        <v>0</v>
      </c>
      <c r="BH88" s="172">
        <v>0</v>
      </c>
      <c r="BI88" s="172">
        <v>0</v>
      </c>
      <c r="BJ88" s="172">
        <v>0</v>
      </c>
      <c r="BK88" s="172">
        <v>0</v>
      </c>
      <c r="BL88" s="172">
        <v>0</v>
      </c>
      <c r="BM88" s="172">
        <v>0</v>
      </c>
      <c r="BN88" s="190">
        <v>0</v>
      </c>
      <c r="BO88" s="172">
        <v>0</v>
      </c>
      <c r="BP88" s="172">
        <v>0</v>
      </c>
      <c r="BQ88" s="172">
        <v>0</v>
      </c>
      <c r="BR88" s="190">
        <f t="shared" ref="BR88" si="214">O88+Z88+AK88+AV88+BG88</f>
        <v>0</v>
      </c>
      <c r="BS88" s="190">
        <f t="shared" ref="BS88" si="215">P88+AA88+AL88+AW88+BH88</f>
        <v>0</v>
      </c>
      <c r="BT88" s="190">
        <f t="shared" ref="BT88" si="216">Q88+AB88+AM88+AX88+BI88</f>
        <v>2.6</v>
      </c>
      <c r="BU88" s="190">
        <f t="shared" ref="BU88" si="217">R88+AC88+AN88+AY88+BJ88</f>
        <v>0</v>
      </c>
      <c r="BV88" s="190">
        <f t="shared" ref="BV88" si="218">S88+AD88+AO88+AZ88+BK88</f>
        <v>0</v>
      </c>
      <c r="BW88" s="190">
        <f t="shared" ref="BW88" si="219">T88+AE88+AP88+BA88+BL88</f>
        <v>0</v>
      </c>
      <c r="BX88" s="190">
        <f t="shared" ref="BX88" si="220">U88+AF88+AQ88+BB88+BM88</f>
        <v>0</v>
      </c>
      <c r="BY88" s="190">
        <f t="shared" ref="BY88" si="221">V88+AG88+AR88+BC88+BN88</f>
        <v>13</v>
      </c>
      <c r="BZ88" s="190">
        <f t="shared" ref="BZ88" si="222">W88+AH88+AS88+BD88+BO88</f>
        <v>0</v>
      </c>
      <c r="CA88" s="190">
        <f t="shared" ref="CA88" si="223">X88+AI88+AT88+BE88+BP88</f>
        <v>0</v>
      </c>
      <c r="CB88" s="190">
        <f t="shared" ref="CB88" si="224">Y88+AJ88+AU88+BF88+BQ88</f>
        <v>0</v>
      </c>
    </row>
    <row r="89" spans="1:80" ht="63" x14ac:dyDescent="0.25">
      <c r="A89" s="162" t="s">
        <v>127</v>
      </c>
      <c r="B89" s="163" t="s">
        <v>128</v>
      </c>
      <c r="C89" s="164" t="s">
        <v>19</v>
      </c>
      <c r="D89" s="160">
        <v>0</v>
      </c>
      <c r="E89" s="160">
        <v>0</v>
      </c>
      <c r="F89" s="160">
        <v>0</v>
      </c>
      <c r="G89" s="160">
        <v>0</v>
      </c>
      <c r="H89" s="160">
        <v>0</v>
      </c>
      <c r="I89" s="160">
        <v>0</v>
      </c>
      <c r="J89" s="160">
        <v>0</v>
      </c>
      <c r="K89" s="160">
        <v>0</v>
      </c>
      <c r="L89" s="160">
        <v>0</v>
      </c>
      <c r="M89" s="160">
        <v>0</v>
      </c>
      <c r="N89" s="160">
        <v>0</v>
      </c>
      <c r="O89" s="160">
        <v>0</v>
      </c>
      <c r="P89" s="160">
        <v>0</v>
      </c>
      <c r="Q89" s="160">
        <v>0</v>
      </c>
      <c r="R89" s="160">
        <v>0</v>
      </c>
      <c r="S89" s="160">
        <v>0</v>
      </c>
      <c r="T89" s="160">
        <v>0</v>
      </c>
      <c r="U89" s="160">
        <v>0</v>
      </c>
      <c r="V89" s="160">
        <v>0</v>
      </c>
      <c r="W89" s="160">
        <v>0</v>
      </c>
      <c r="X89" s="160">
        <v>0</v>
      </c>
      <c r="Y89" s="160">
        <v>0</v>
      </c>
      <c r="Z89" s="160">
        <v>0</v>
      </c>
      <c r="AA89" s="160">
        <v>0</v>
      </c>
      <c r="AB89" s="160">
        <v>0</v>
      </c>
      <c r="AC89" s="160">
        <v>0</v>
      </c>
      <c r="AD89" s="160">
        <v>0</v>
      </c>
      <c r="AE89" s="160">
        <v>0</v>
      </c>
      <c r="AF89" s="160">
        <v>0</v>
      </c>
      <c r="AG89" s="160">
        <v>0</v>
      </c>
      <c r="AH89" s="160">
        <v>0</v>
      </c>
      <c r="AI89" s="160">
        <v>0</v>
      </c>
      <c r="AJ89" s="160">
        <v>0</v>
      </c>
      <c r="AK89" s="160">
        <v>0</v>
      </c>
      <c r="AL89" s="160">
        <v>0</v>
      </c>
      <c r="AM89" s="160">
        <v>0</v>
      </c>
      <c r="AN89" s="160">
        <v>0</v>
      </c>
      <c r="AO89" s="160">
        <v>0</v>
      </c>
      <c r="AP89" s="160">
        <v>0</v>
      </c>
      <c r="AQ89" s="160">
        <v>0</v>
      </c>
      <c r="AR89" s="159">
        <v>0</v>
      </c>
      <c r="AS89" s="160">
        <v>0</v>
      </c>
      <c r="AT89" s="160">
        <v>0</v>
      </c>
      <c r="AU89" s="160">
        <v>0</v>
      </c>
      <c r="AV89" s="160">
        <v>0</v>
      </c>
      <c r="AW89" s="160">
        <v>0</v>
      </c>
      <c r="AX89" s="160">
        <v>0</v>
      </c>
      <c r="AY89" s="160">
        <v>0</v>
      </c>
      <c r="AZ89" s="160">
        <v>0</v>
      </c>
      <c r="BA89" s="160">
        <v>0</v>
      </c>
      <c r="BB89" s="160">
        <v>0</v>
      </c>
      <c r="BC89" s="159">
        <v>0</v>
      </c>
      <c r="BD89" s="160">
        <v>0</v>
      </c>
      <c r="BE89" s="160">
        <v>0</v>
      </c>
      <c r="BF89" s="160">
        <v>0</v>
      </c>
      <c r="BG89" s="160">
        <v>0</v>
      </c>
      <c r="BH89" s="160">
        <v>0</v>
      </c>
      <c r="BI89" s="160">
        <v>0</v>
      </c>
      <c r="BJ89" s="160">
        <v>0</v>
      </c>
      <c r="BK89" s="160">
        <v>0</v>
      </c>
      <c r="BL89" s="160">
        <v>0</v>
      </c>
      <c r="BM89" s="160">
        <v>0</v>
      </c>
      <c r="BN89" s="159">
        <v>0</v>
      </c>
      <c r="BO89" s="160">
        <v>0</v>
      </c>
      <c r="BP89" s="160">
        <v>0</v>
      </c>
      <c r="BQ89" s="160">
        <v>0</v>
      </c>
      <c r="BR89" s="160">
        <v>0</v>
      </c>
      <c r="BS89" s="160">
        <v>0</v>
      </c>
      <c r="BT89" s="160">
        <v>0</v>
      </c>
      <c r="BU89" s="160">
        <v>0</v>
      </c>
      <c r="BV89" s="160">
        <v>0</v>
      </c>
      <c r="BW89" s="160">
        <v>0</v>
      </c>
      <c r="BX89" s="160">
        <v>0</v>
      </c>
      <c r="BY89" s="160">
        <v>0</v>
      </c>
      <c r="BZ89" s="160">
        <v>0</v>
      </c>
      <c r="CA89" s="160">
        <v>0</v>
      </c>
      <c r="CB89" s="160">
        <v>0</v>
      </c>
    </row>
    <row r="90" spans="1:80" ht="47.25" x14ac:dyDescent="0.25">
      <c r="A90" s="162" t="s">
        <v>129</v>
      </c>
      <c r="B90" s="163" t="s">
        <v>130</v>
      </c>
      <c r="C90" s="164" t="s">
        <v>19</v>
      </c>
      <c r="D90" s="160">
        <f t="shared" ref="D90:Y90" si="225">SUM(D91)</f>
        <v>0</v>
      </c>
      <c r="E90" s="160">
        <f t="shared" si="225"/>
        <v>0</v>
      </c>
      <c r="F90" s="160">
        <f t="shared" si="225"/>
        <v>0</v>
      </c>
      <c r="G90" s="160">
        <f t="shared" si="225"/>
        <v>0</v>
      </c>
      <c r="H90" s="160">
        <f t="shared" si="225"/>
        <v>0</v>
      </c>
      <c r="I90" s="160">
        <f t="shared" si="225"/>
        <v>0</v>
      </c>
      <c r="J90" s="160">
        <f t="shared" si="225"/>
        <v>0</v>
      </c>
      <c r="K90" s="160">
        <f t="shared" si="225"/>
        <v>13798</v>
      </c>
      <c r="L90" s="160">
        <f t="shared" si="225"/>
        <v>0</v>
      </c>
      <c r="M90" s="160">
        <f t="shared" si="225"/>
        <v>0</v>
      </c>
      <c r="N90" s="160">
        <f t="shared" si="225"/>
        <v>0</v>
      </c>
      <c r="O90" s="160">
        <f t="shared" si="225"/>
        <v>0</v>
      </c>
      <c r="P90" s="160">
        <f t="shared" si="225"/>
        <v>0</v>
      </c>
      <c r="Q90" s="160">
        <f t="shared" si="225"/>
        <v>0</v>
      </c>
      <c r="R90" s="160">
        <f t="shared" si="225"/>
        <v>0</v>
      </c>
      <c r="S90" s="160">
        <f t="shared" si="225"/>
        <v>0</v>
      </c>
      <c r="T90" s="160">
        <f t="shared" si="225"/>
        <v>0</v>
      </c>
      <c r="U90" s="160">
        <f t="shared" si="225"/>
        <v>0</v>
      </c>
      <c r="V90" s="160">
        <f t="shared" si="225"/>
        <v>0</v>
      </c>
      <c r="W90" s="160">
        <f t="shared" si="225"/>
        <v>0</v>
      </c>
      <c r="X90" s="160">
        <f t="shared" si="225"/>
        <v>0</v>
      </c>
      <c r="Y90" s="160">
        <f t="shared" si="225"/>
        <v>0</v>
      </c>
      <c r="Z90" s="160">
        <f t="shared" ref="Z90:BF90" si="226">SUM(Z91)</f>
        <v>0</v>
      </c>
      <c r="AA90" s="160">
        <f t="shared" si="226"/>
        <v>0</v>
      </c>
      <c r="AB90" s="160">
        <f t="shared" si="226"/>
        <v>0</v>
      </c>
      <c r="AC90" s="160">
        <f t="shared" si="226"/>
        <v>0</v>
      </c>
      <c r="AD90" s="160">
        <f t="shared" si="226"/>
        <v>0</v>
      </c>
      <c r="AE90" s="160">
        <f t="shared" si="226"/>
        <v>0</v>
      </c>
      <c r="AF90" s="160">
        <f t="shared" si="226"/>
        <v>0</v>
      </c>
      <c r="AG90" s="160">
        <f t="shared" si="226"/>
        <v>0</v>
      </c>
      <c r="AH90" s="160">
        <f t="shared" si="226"/>
        <v>0</v>
      </c>
      <c r="AI90" s="160">
        <f t="shared" si="226"/>
        <v>0</v>
      </c>
      <c r="AJ90" s="160">
        <f t="shared" si="226"/>
        <v>0</v>
      </c>
      <c r="AK90" s="160">
        <f t="shared" si="226"/>
        <v>0</v>
      </c>
      <c r="AL90" s="160">
        <f t="shared" si="226"/>
        <v>0</v>
      </c>
      <c r="AM90" s="160">
        <f t="shared" si="226"/>
        <v>0</v>
      </c>
      <c r="AN90" s="160">
        <f t="shared" si="226"/>
        <v>0</v>
      </c>
      <c r="AO90" s="160">
        <f t="shared" si="226"/>
        <v>0</v>
      </c>
      <c r="AP90" s="160">
        <f t="shared" si="226"/>
        <v>0</v>
      </c>
      <c r="AQ90" s="160">
        <f t="shared" si="226"/>
        <v>0</v>
      </c>
      <c r="AR90" s="159">
        <f t="shared" si="226"/>
        <v>0</v>
      </c>
      <c r="AS90" s="160">
        <f t="shared" si="226"/>
        <v>0</v>
      </c>
      <c r="AT90" s="160">
        <f t="shared" si="226"/>
        <v>0</v>
      </c>
      <c r="AU90" s="160">
        <f t="shared" si="226"/>
        <v>0</v>
      </c>
      <c r="AV90" s="160">
        <f t="shared" si="226"/>
        <v>0</v>
      </c>
      <c r="AW90" s="160">
        <f t="shared" si="226"/>
        <v>0</v>
      </c>
      <c r="AX90" s="160">
        <f t="shared" si="226"/>
        <v>0</v>
      </c>
      <c r="AY90" s="160">
        <f t="shared" si="226"/>
        <v>0</v>
      </c>
      <c r="AZ90" s="160">
        <f t="shared" si="226"/>
        <v>0</v>
      </c>
      <c r="BA90" s="160">
        <f t="shared" si="226"/>
        <v>0</v>
      </c>
      <c r="BB90" s="160">
        <f t="shared" si="226"/>
        <v>0</v>
      </c>
      <c r="BC90" s="159">
        <f t="shared" si="226"/>
        <v>0</v>
      </c>
      <c r="BD90" s="160">
        <f t="shared" si="226"/>
        <v>0</v>
      </c>
      <c r="BE90" s="160">
        <f t="shared" si="226"/>
        <v>0</v>
      </c>
      <c r="BF90" s="160">
        <f t="shared" si="226"/>
        <v>0</v>
      </c>
      <c r="BG90" s="160">
        <f t="shared" ref="BG90:BQ90" si="227">SUM(BG91)</f>
        <v>0</v>
      </c>
      <c r="BH90" s="160">
        <f t="shared" si="227"/>
        <v>0</v>
      </c>
      <c r="BI90" s="160">
        <f t="shared" si="227"/>
        <v>0</v>
      </c>
      <c r="BJ90" s="160">
        <f t="shared" si="227"/>
        <v>0</v>
      </c>
      <c r="BK90" s="160">
        <f t="shared" si="227"/>
        <v>0</v>
      </c>
      <c r="BL90" s="160">
        <f t="shared" si="227"/>
        <v>0</v>
      </c>
      <c r="BM90" s="160">
        <f t="shared" si="227"/>
        <v>0</v>
      </c>
      <c r="BN90" s="159">
        <f t="shared" si="227"/>
        <v>0</v>
      </c>
      <c r="BO90" s="160">
        <f t="shared" si="227"/>
        <v>0</v>
      </c>
      <c r="BP90" s="160">
        <f t="shared" si="227"/>
        <v>0</v>
      </c>
      <c r="BQ90" s="160">
        <f t="shared" si="227"/>
        <v>0</v>
      </c>
      <c r="BR90" s="160">
        <f t="shared" ref="BR90:CB90" si="228">SUM(BR91)</f>
        <v>0</v>
      </c>
      <c r="BS90" s="160">
        <f t="shared" si="228"/>
        <v>0</v>
      </c>
      <c r="BT90" s="160">
        <f t="shared" si="228"/>
        <v>0</v>
      </c>
      <c r="BU90" s="160">
        <f t="shared" si="228"/>
        <v>0</v>
      </c>
      <c r="BV90" s="160">
        <f t="shared" si="228"/>
        <v>0</v>
      </c>
      <c r="BW90" s="160">
        <f t="shared" si="228"/>
        <v>0</v>
      </c>
      <c r="BX90" s="160">
        <f t="shared" si="228"/>
        <v>0</v>
      </c>
      <c r="BY90" s="160">
        <f t="shared" si="228"/>
        <v>0</v>
      </c>
      <c r="BZ90" s="160">
        <f t="shared" si="228"/>
        <v>0</v>
      </c>
      <c r="CA90" s="160">
        <f t="shared" si="228"/>
        <v>0</v>
      </c>
      <c r="CB90" s="160">
        <f t="shared" si="228"/>
        <v>0</v>
      </c>
    </row>
    <row r="91" spans="1:80" ht="157.5" x14ac:dyDescent="0.25">
      <c r="A91" s="75" t="s">
        <v>129</v>
      </c>
      <c r="B91" s="84" t="s">
        <v>131</v>
      </c>
      <c r="C91" s="80" t="s">
        <v>132</v>
      </c>
      <c r="D91" s="179">
        <v>0</v>
      </c>
      <c r="E91" s="179">
        <v>0</v>
      </c>
      <c r="F91" s="179">
        <v>0</v>
      </c>
      <c r="G91" s="179">
        <v>0</v>
      </c>
      <c r="H91" s="179">
        <v>0</v>
      </c>
      <c r="I91" s="179">
        <v>0</v>
      </c>
      <c r="J91" s="179">
        <v>0</v>
      </c>
      <c r="K91" s="179">
        <v>13798</v>
      </c>
      <c r="L91" s="179">
        <v>0</v>
      </c>
      <c r="M91" s="179">
        <v>0</v>
      </c>
      <c r="N91" s="179">
        <v>0</v>
      </c>
      <c r="O91" s="172">
        <v>0</v>
      </c>
      <c r="P91" s="172">
        <v>0</v>
      </c>
      <c r="Q91" s="172">
        <v>0</v>
      </c>
      <c r="R91" s="172">
        <v>0</v>
      </c>
      <c r="S91" s="172">
        <v>0</v>
      </c>
      <c r="T91" s="172">
        <v>0</v>
      </c>
      <c r="U91" s="172">
        <v>0</v>
      </c>
      <c r="V91" s="172">
        <v>0</v>
      </c>
      <c r="W91" s="172">
        <v>0</v>
      </c>
      <c r="X91" s="179">
        <v>0</v>
      </c>
      <c r="Y91" s="172">
        <v>0</v>
      </c>
      <c r="Z91" s="172">
        <v>0</v>
      </c>
      <c r="AA91" s="172">
        <v>0</v>
      </c>
      <c r="AB91" s="172">
        <v>0</v>
      </c>
      <c r="AC91" s="172">
        <v>0</v>
      </c>
      <c r="AD91" s="172">
        <v>0</v>
      </c>
      <c r="AE91" s="172">
        <v>0</v>
      </c>
      <c r="AF91" s="172">
        <v>0</v>
      </c>
      <c r="AG91" s="172">
        <v>0</v>
      </c>
      <c r="AH91" s="172">
        <v>0</v>
      </c>
      <c r="AI91" s="179">
        <v>0</v>
      </c>
      <c r="AJ91" s="172">
        <v>0</v>
      </c>
      <c r="AK91" s="172">
        <v>0</v>
      </c>
      <c r="AL91" s="172">
        <v>0</v>
      </c>
      <c r="AM91" s="172">
        <v>0</v>
      </c>
      <c r="AN91" s="172">
        <v>0</v>
      </c>
      <c r="AO91" s="172">
        <v>0</v>
      </c>
      <c r="AP91" s="172">
        <v>0</v>
      </c>
      <c r="AQ91" s="172">
        <v>0</v>
      </c>
      <c r="AR91" s="190">
        <v>0</v>
      </c>
      <c r="AS91" s="172">
        <v>0</v>
      </c>
      <c r="AT91" s="179">
        <v>0</v>
      </c>
      <c r="AU91" s="172">
        <v>0</v>
      </c>
      <c r="AV91" s="172">
        <v>0</v>
      </c>
      <c r="AW91" s="172">
        <v>0</v>
      </c>
      <c r="AX91" s="172">
        <v>0</v>
      </c>
      <c r="AY91" s="172">
        <v>0</v>
      </c>
      <c r="AZ91" s="172">
        <v>0</v>
      </c>
      <c r="BA91" s="172">
        <v>0</v>
      </c>
      <c r="BB91" s="172">
        <v>0</v>
      </c>
      <c r="BC91" s="190">
        <v>0</v>
      </c>
      <c r="BD91" s="172">
        <v>0</v>
      </c>
      <c r="BE91" s="179">
        <v>0</v>
      </c>
      <c r="BF91" s="172">
        <v>0</v>
      </c>
      <c r="BG91" s="172">
        <v>0</v>
      </c>
      <c r="BH91" s="172">
        <v>0</v>
      </c>
      <c r="BI91" s="172">
        <v>0</v>
      </c>
      <c r="BJ91" s="172">
        <v>0</v>
      </c>
      <c r="BK91" s="172">
        <v>0</v>
      </c>
      <c r="BL91" s="172">
        <v>0</v>
      </c>
      <c r="BM91" s="172">
        <v>0</v>
      </c>
      <c r="BN91" s="190">
        <v>0</v>
      </c>
      <c r="BO91" s="172">
        <v>0</v>
      </c>
      <c r="BP91" s="179">
        <v>0</v>
      </c>
      <c r="BQ91" s="172">
        <v>0</v>
      </c>
      <c r="BR91" s="190">
        <f t="shared" ref="BR91" si="229">O91+Z91+AK91+AV91+BG91</f>
        <v>0</v>
      </c>
      <c r="BS91" s="190">
        <f t="shared" ref="BS91" si="230">P91+AA91+AL91+AW91+BH91</f>
        <v>0</v>
      </c>
      <c r="BT91" s="190">
        <f t="shared" ref="BT91" si="231">Q91+AB91+AM91+AX91+BI91</f>
        <v>0</v>
      </c>
      <c r="BU91" s="190">
        <f t="shared" ref="BU91" si="232">R91+AC91+AN91+AY91+BJ91</f>
        <v>0</v>
      </c>
      <c r="BV91" s="190">
        <f t="shared" ref="BV91" si="233">S91+AD91+AO91+AZ91+BK91</f>
        <v>0</v>
      </c>
      <c r="BW91" s="190">
        <f t="shared" ref="BW91" si="234">T91+AE91+AP91+BA91+BL91</f>
        <v>0</v>
      </c>
      <c r="BX91" s="190">
        <f t="shared" ref="BX91" si="235">U91+AF91+AQ91+BB91+BM91</f>
        <v>0</v>
      </c>
      <c r="BY91" s="190">
        <f t="shared" ref="BY91" si="236">V91+AG91+AR91+BC91+BN91</f>
        <v>0</v>
      </c>
      <c r="BZ91" s="190">
        <f t="shared" ref="BZ91" si="237">W91+AH91+AS91+BD91+BO91</f>
        <v>0</v>
      </c>
      <c r="CA91" s="190">
        <f t="shared" ref="CA91" si="238">X91+AI91+AT91+BE91+BP91</f>
        <v>0</v>
      </c>
      <c r="CB91" s="190">
        <f t="shared" ref="CB91" si="239">Y91+AJ91+AU91+BF91+BQ91</f>
        <v>0</v>
      </c>
    </row>
    <row r="92" spans="1:80" s="161" customFormat="1" ht="63" x14ac:dyDescent="0.25">
      <c r="A92" s="162" t="s">
        <v>133</v>
      </c>
      <c r="B92" s="163" t="s">
        <v>134</v>
      </c>
      <c r="C92" s="164" t="s">
        <v>19</v>
      </c>
      <c r="D92" s="160">
        <f t="shared" ref="D92:Y92" si="240">SUM(D93:D94)</f>
        <v>0</v>
      </c>
      <c r="E92" s="160">
        <f t="shared" si="240"/>
        <v>0</v>
      </c>
      <c r="F92" s="160">
        <f t="shared" si="240"/>
        <v>0</v>
      </c>
      <c r="G92" s="160">
        <f t="shared" si="240"/>
        <v>0</v>
      </c>
      <c r="H92" s="160">
        <f t="shared" si="240"/>
        <v>0</v>
      </c>
      <c r="I92" s="160">
        <f t="shared" si="240"/>
        <v>0</v>
      </c>
      <c r="J92" s="160">
        <f t="shared" si="240"/>
        <v>0</v>
      </c>
      <c r="K92" s="160">
        <f t="shared" si="240"/>
        <v>0</v>
      </c>
      <c r="L92" s="160">
        <f t="shared" si="240"/>
        <v>0</v>
      </c>
      <c r="M92" s="160">
        <f t="shared" si="240"/>
        <v>0</v>
      </c>
      <c r="N92" s="160">
        <f t="shared" si="240"/>
        <v>0</v>
      </c>
      <c r="O92" s="160">
        <f t="shared" si="240"/>
        <v>0</v>
      </c>
      <c r="P92" s="160">
        <f t="shared" si="240"/>
        <v>0</v>
      </c>
      <c r="Q92" s="160">
        <f t="shared" si="240"/>
        <v>0</v>
      </c>
      <c r="R92" s="160">
        <f t="shared" si="240"/>
        <v>0</v>
      </c>
      <c r="S92" s="160">
        <f t="shared" si="240"/>
        <v>0</v>
      </c>
      <c r="T92" s="160">
        <f t="shared" si="240"/>
        <v>0</v>
      </c>
      <c r="U92" s="160">
        <f t="shared" si="240"/>
        <v>0</v>
      </c>
      <c r="V92" s="160">
        <f t="shared" si="240"/>
        <v>0</v>
      </c>
      <c r="W92" s="160">
        <f t="shared" si="240"/>
        <v>0</v>
      </c>
      <c r="X92" s="160">
        <f t="shared" si="240"/>
        <v>0</v>
      </c>
      <c r="Y92" s="160">
        <f t="shared" si="240"/>
        <v>0</v>
      </c>
      <c r="Z92" s="160">
        <f t="shared" ref="Z92:AU92" si="241">SUM(Z93:Z94)</f>
        <v>0</v>
      </c>
      <c r="AA92" s="160">
        <f t="shared" si="241"/>
        <v>0</v>
      </c>
      <c r="AB92" s="160">
        <f t="shared" si="241"/>
        <v>0</v>
      </c>
      <c r="AC92" s="160">
        <f t="shared" si="241"/>
        <v>0</v>
      </c>
      <c r="AD92" s="160">
        <f t="shared" si="241"/>
        <v>0</v>
      </c>
      <c r="AE92" s="160">
        <f t="shared" si="241"/>
        <v>0</v>
      </c>
      <c r="AF92" s="160">
        <f t="shared" si="241"/>
        <v>0</v>
      </c>
      <c r="AG92" s="160">
        <f t="shared" si="241"/>
        <v>0</v>
      </c>
      <c r="AH92" s="160">
        <f t="shared" si="241"/>
        <v>0</v>
      </c>
      <c r="AI92" s="160">
        <f t="shared" si="241"/>
        <v>0</v>
      </c>
      <c r="AJ92" s="160">
        <f t="shared" si="241"/>
        <v>0</v>
      </c>
      <c r="AK92" s="160">
        <f t="shared" si="241"/>
        <v>0</v>
      </c>
      <c r="AL92" s="160">
        <f t="shared" si="241"/>
        <v>0</v>
      </c>
      <c r="AM92" s="160">
        <f t="shared" si="241"/>
        <v>0</v>
      </c>
      <c r="AN92" s="160">
        <f t="shared" si="241"/>
        <v>0</v>
      </c>
      <c r="AO92" s="160">
        <f t="shared" si="241"/>
        <v>0</v>
      </c>
      <c r="AP92" s="160">
        <f t="shared" si="241"/>
        <v>0</v>
      </c>
      <c r="AQ92" s="160">
        <f t="shared" si="241"/>
        <v>0</v>
      </c>
      <c r="AR92" s="159">
        <f t="shared" si="241"/>
        <v>0</v>
      </c>
      <c r="AS92" s="160">
        <f t="shared" si="241"/>
        <v>0</v>
      </c>
      <c r="AT92" s="160">
        <f t="shared" si="241"/>
        <v>0</v>
      </c>
      <c r="AU92" s="160">
        <f t="shared" si="241"/>
        <v>0</v>
      </c>
      <c r="AV92" s="160">
        <f t="shared" ref="AV92:BF92" si="242">SUM(AV93:AV94)</f>
        <v>0</v>
      </c>
      <c r="AW92" s="160">
        <f t="shared" si="242"/>
        <v>0</v>
      </c>
      <c r="AX92" s="160">
        <f t="shared" si="242"/>
        <v>0</v>
      </c>
      <c r="AY92" s="160">
        <f t="shared" si="242"/>
        <v>0</v>
      </c>
      <c r="AZ92" s="160">
        <f t="shared" si="242"/>
        <v>0</v>
      </c>
      <c r="BA92" s="160">
        <f t="shared" si="242"/>
        <v>0</v>
      </c>
      <c r="BB92" s="160">
        <f t="shared" si="242"/>
        <v>0</v>
      </c>
      <c r="BC92" s="159">
        <f t="shared" si="242"/>
        <v>0</v>
      </c>
      <c r="BD92" s="160">
        <f t="shared" si="242"/>
        <v>0</v>
      </c>
      <c r="BE92" s="160">
        <f t="shared" si="242"/>
        <v>0</v>
      </c>
      <c r="BF92" s="160">
        <f t="shared" si="242"/>
        <v>0</v>
      </c>
      <c r="BG92" s="160">
        <f t="shared" ref="BG92:BQ92" si="243">SUM(BG93:BG94)</f>
        <v>0</v>
      </c>
      <c r="BH92" s="160">
        <f t="shared" si="243"/>
        <v>0</v>
      </c>
      <c r="BI92" s="160">
        <f t="shared" si="243"/>
        <v>0</v>
      </c>
      <c r="BJ92" s="160">
        <f t="shared" si="243"/>
        <v>0</v>
      </c>
      <c r="BK92" s="160">
        <f t="shared" si="243"/>
        <v>0</v>
      </c>
      <c r="BL92" s="160">
        <f t="shared" si="243"/>
        <v>0</v>
      </c>
      <c r="BM92" s="160">
        <f t="shared" si="243"/>
        <v>0</v>
      </c>
      <c r="BN92" s="159">
        <f t="shared" si="243"/>
        <v>0</v>
      </c>
      <c r="BO92" s="160">
        <f t="shared" si="243"/>
        <v>0</v>
      </c>
      <c r="BP92" s="160">
        <f t="shared" si="243"/>
        <v>0</v>
      </c>
      <c r="BQ92" s="160">
        <f t="shared" si="243"/>
        <v>0</v>
      </c>
      <c r="BR92" s="160">
        <f t="shared" ref="BR92:CB92" si="244">SUM(BR93:BR94)</f>
        <v>0</v>
      </c>
      <c r="BS92" s="160">
        <f t="shared" si="244"/>
        <v>0</v>
      </c>
      <c r="BT92" s="160">
        <f t="shared" si="244"/>
        <v>0</v>
      </c>
      <c r="BU92" s="160">
        <f t="shared" si="244"/>
        <v>0</v>
      </c>
      <c r="BV92" s="160">
        <f t="shared" si="244"/>
        <v>0</v>
      </c>
      <c r="BW92" s="160">
        <f t="shared" si="244"/>
        <v>0</v>
      </c>
      <c r="BX92" s="160">
        <f t="shared" si="244"/>
        <v>0</v>
      </c>
      <c r="BY92" s="160">
        <f t="shared" si="244"/>
        <v>0</v>
      </c>
      <c r="BZ92" s="160">
        <f t="shared" si="244"/>
        <v>0</v>
      </c>
      <c r="CA92" s="160">
        <f t="shared" si="244"/>
        <v>0</v>
      </c>
      <c r="CB92" s="160">
        <f t="shared" si="244"/>
        <v>0</v>
      </c>
    </row>
    <row r="93" spans="1:80" s="161" customFormat="1" ht="47.25" x14ac:dyDescent="0.25">
      <c r="A93" s="162" t="s">
        <v>135</v>
      </c>
      <c r="B93" s="163" t="s">
        <v>136</v>
      </c>
      <c r="C93" s="164" t="s">
        <v>19</v>
      </c>
      <c r="D93" s="160">
        <v>0</v>
      </c>
      <c r="E93" s="160">
        <v>0</v>
      </c>
      <c r="F93" s="160">
        <v>0</v>
      </c>
      <c r="G93" s="160">
        <v>0</v>
      </c>
      <c r="H93" s="160">
        <v>0</v>
      </c>
      <c r="I93" s="160">
        <v>0</v>
      </c>
      <c r="J93" s="160">
        <v>0</v>
      </c>
      <c r="K93" s="160">
        <v>0</v>
      </c>
      <c r="L93" s="160">
        <v>0</v>
      </c>
      <c r="M93" s="160">
        <v>0</v>
      </c>
      <c r="N93" s="160">
        <v>0</v>
      </c>
      <c r="O93" s="160">
        <v>0</v>
      </c>
      <c r="P93" s="160">
        <v>0</v>
      </c>
      <c r="Q93" s="160">
        <v>0</v>
      </c>
      <c r="R93" s="160">
        <v>0</v>
      </c>
      <c r="S93" s="160">
        <v>0</v>
      </c>
      <c r="T93" s="160">
        <v>0</v>
      </c>
      <c r="U93" s="160">
        <v>0</v>
      </c>
      <c r="V93" s="160">
        <v>0</v>
      </c>
      <c r="W93" s="160">
        <v>0</v>
      </c>
      <c r="X93" s="160">
        <v>0</v>
      </c>
      <c r="Y93" s="160">
        <v>0</v>
      </c>
      <c r="Z93" s="160">
        <v>0</v>
      </c>
      <c r="AA93" s="160">
        <v>0</v>
      </c>
      <c r="AB93" s="160">
        <v>0</v>
      </c>
      <c r="AC93" s="160">
        <v>0</v>
      </c>
      <c r="AD93" s="160">
        <v>0</v>
      </c>
      <c r="AE93" s="160">
        <v>0</v>
      </c>
      <c r="AF93" s="160">
        <v>0</v>
      </c>
      <c r="AG93" s="160">
        <v>0</v>
      </c>
      <c r="AH93" s="160">
        <v>0</v>
      </c>
      <c r="AI93" s="160">
        <v>0</v>
      </c>
      <c r="AJ93" s="160">
        <v>0</v>
      </c>
      <c r="AK93" s="160">
        <v>0</v>
      </c>
      <c r="AL93" s="160">
        <v>0</v>
      </c>
      <c r="AM93" s="160">
        <v>0</v>
      </c>
      <c r="AN93" s="160">
        <v>0</v>
      </c>
      <c r="AO93" s="160">
        <v>0</v>
      </c>
      <c r="AP93" s="160">
        <v>0</v>
      </c>
      <c r="AQ93" s="160">
        <v>0</v>
      </c>
      <c r="AR93" s="159">
        <v>0</v>
      </c>
      <c r="AS93" s="160">
        <v>0</v>
      </c>
      <c r="AT93" s="160">
        <v>0</v>
      </c>
      <c r="AU93" s="160">
        <v>0</v>
      </c>
      <c r="AV93" s="160">
        <v>0</v>
      </c>
      <c r="AW93" s="160">
        <v>0</v>
      </c>
      <c r="AX93" s="160">
        <v>0</v>
      </c>
      <c r="AY93" s="160">
        <v>0</v>
      </c>
      <c r="AZ93" s="160">
        <v>0</v>
      </c>
      <c r="BA93" s="160">
        <v>0</v>
      </c>
      <c r="BB93" s="160">
        <v>0</v>
      </c>
      <c r="BC93" s="159">
        <v>0</v>
      </c>
      <c r="BD93" s="160">
        <v>0</v>
      </c>
      <c r="BE93" s="160">
        <v>0</v>
      </c>
      <c r="BF93" s="160">
        <v>0</v>
      </c>
      <c r="BG93" s="160">
        <v>0</v>
      </c>
      <c r="BH93" s="160">
        <v>0</v>
      </c>
      <c r="BI93" s="160">
        <v>0</v>
      </c>
      <c r="BJ93" s="160">
        <v>0</v>
      </c>
      <c r="BK93" s="160">
        <v>0</v>
      </c>
      <c r="BL93" s="160">
        <v>0</v>
      </c>
      <c r="BM93" s="160">
        <v>0</v>
      </c>
      <c r="BN93" s="159">
        <v>0</v>
      </c>
      <c r="BO93" s="160">
        <v>0</v>
      </c>
      <c r="BP93" s="160">
        <v>0</v>
      </c>
      <c r="BQ93" s="160">
        <v>0</v>
      </c>
      <c r="BR93" s="160">
        <v>0</v>
      </c>
      <c r="BS93" s="160">
        <v>0</v>
      </c>
      <c r="BT93" s="160">
        <v>0</v>
      </c>
      <c r="BU93" s="160">
        <v>0</v>
      </c>
      <c r="BV93" s="160">
        <v>0</v>
      </c>
      <c r="BW93" s="160">
        <v>0</v>
      </c>
      <c r="BX93" s="160">
        <v>0</v>
      </c>
      <c r="BY93" s="160">
        <v>0</v>
      </c>
      <c r="BZ93" s="160">
        <v>0</v>
      </c>
      <c r="CA93" s="160">
        <v>0</v>
      </c>
      <c r="CB93" s="160">
        <v>0</v>
      </c>
    </row>
    <row r="94" spans="1:80" s="161" customFormat="1" ht="63" x14ac:dyDescent="0.25">
      <c r="A94" s="162" t="s">
        <v>137</v>
      </c>
      <c r="B94" s="163" t="s">
        <v>138</v>
      </c>
      <c r="C94" s="164" t="s">
        <v>19</v>
      </c>
      <c r="D94" s="160">
        <v>0</v>
      </c>
      <c r="E94" s="160">
        <v>0</v>
      </c>
      <c r="F94" s="160">
        <v>0</v>
      </c>
      <c r="G94" s="160">
        <v>0</v>
      </c>
      <c r="H94" s="160">
        <v>0</v>
      </c>
      <c r="I94" s="160">
        <v>0</v>
      </c>
      <c r="J94" s="160">
        <v>0</v>
      </c>
      <c r="K94" s="160">
        <v>0</v>
      </c>
      <c r="L94" s="160">
        <v>0</v>
      </c>
      <c r="M94" s="160">
        <v>0</v>
      </c>
      <c r="N94" s="160">
        <v>0</v>
      </c>
      <c r="O94" s="160">
        <v>0</v>
      </c>
      <c r="P94" s="160">
        <v>0</v>
      </c>
      <c r="Q94" s="160">
        <v>0</v>
      </c>
      <c r="R94" s="160">
        <v>0</v>
      </c>
      <c r="S94" s="160">
        <v>0</v>
      </c>
      <c r="T94" s="160">
        <v>0</v>
      </c>
      <c r="U94" s="160">
        <v>0</v>
      </c>
      <c r="V94" s="160">
        <v>0</v>
      </c>
      <c r="W94" s="160">
        <v>0</v>
      </c>
      <c r="X94" s="160">
        <v>0</v>
      </c>
      <c r="Y94" s="160">
        <v>0</v>
      </c>
      <c r="Z94" s="160">
        <v>0</v>
      </c>
      <c r="AA94" s="160">
        <v>0</v>
      </c>
      <c r="AB94" s="160">
        <v>0</v>
      </c>
      <c r="AC94" s="160">
        <v>0</v>
      </c>
      <c r="AD94" s="160">
        <v>0</v>
      </c>
      <c r="AE94" s="160">
        <v>0</v>
      </c>
      <c r="AF94" s="160">
        <v>0</v>
      </c>
      <c r="AG94" s="160">
        <v>0</v>
      </c>
      <c r="AH94" s="160">
        <v>0</v>
      </c>
      <c r="AI94" s="160">
        <v>0</v>
      </c>
      <c r="AJ94" s="160">
        <v>0</v>
      </c>
      <c r="AK94" s="160">
        <v>0</v>
      </c>
      <c r="AL94" s="160">
        <v>0</v>
      </c>
      <c r="AM94" s="160">
        <v>0</v>
      </c>
      <c r="AN94" s="160">
        <v>0</v>
      </c>
      <c r="AO94" s="160">
        <v>0</v>
      </c>
      <c r="AP94" s="160">
        <v>0</v>
      </c>
      <c r="AQ94" s="160">
        <v>0</v>
      </c>
      <c r="AR94" s="159">
        <v>0</v>
      </c>
      <c r="AS94" s="160">
        <v>0</v>
      </c>
      <c r="AT94" s="160">
        <v>0</v>
      </c>
      <c r="AU94" s="160">
        <v>0</v>
      </c>
      <c r="AV94" s="160">
        <v>0</v>
      </c>
      <c r="AW94" s="160">
        <v>0</v>
      </c>
      <c r="AX94" s="160">
        <v>0</v>
      </c>
      <c r="AY94" s="160">
        <v>0</v>
      </c>
      <c r="AZ94" s="160">
        <v>0</v>
      </c>
      <c r="BA94" s="160">
        <v>0</v>
      </c>
      <c r="BB94" s="160">
        <v>0</v>
      </c>
      <c r="BC94" s="159">
        <v>0</v>
      </c>
      <c r="BD94" s="160">
        <v>0</v>
      </c>
      <c r="BE94" s="160">
        <v>0</v>
      </c>
      <c r="BF94" s="160">
        <v>0</v>
      </c>
      <c r="BG94" s="160">
        <v>0</v>
      </c>
      <c r="BH94" s="160">
        <v>0</v>
      </c>
      <c r="BI94" s="160">
        <v>0</v>
      </c>
      <c r="BJ94" s="160">
        <v>0</v>
      </c>
      <c r="BK94" s="160">
        <v>0</v>
      </c>
      <c r="BL94" s="160">
        <v>0</v>
      </c>
      <c r="BM94" s="160">
        <v>0</v>
      </c>
      <c r="BN94" s="159">
        <v>0</v>
      </c>
      <c r="BO94" s="160">
        <v>0</v>
      </c>
      <c r="BP94" s="160">
        <v>0</v>
      </c>
      <c r="BQ94" s="160">
        <v>0</v>
      </c>
      <c r="BR94" s="160">
        <v>0</v>
      </c>
      <c r="BS94" s="160">
        <v>0</v>
      </c>
      <c r="BT94" s="160">
        <v>0</v>
      </c>
      <c r="BU94" s="160">
        <v>0</v>
      </c>
      <c r="BV94" s="160">
        <v>0</v>
      </c>
      <c r="BW94" s="160">
        <v>0</v>
      </c>
      <c r="BX94" s="160">
        <v>0</v>
      </c>
      <c r="BY94" s="160">
        <v>0</v>
      </c>
      <c r="BZ94" s="160">
        <v>0</v>
      </c>
      <c r="CA94" s="160">
        <v>0</v>
      </c>
      <c r="CB94" s="160">
        <v>0</v>
      </c>
    </row>
    <row r="95" spans="1:80" s="161" customFormat="1" ht="94.5" x14ac:dyDescent="0.25">
      <c r="A95" s="162" t="s">
        <v>139</v>
      </c>
      <c r="B95" s="163" t="s">
        <v>140</v>
      </c>
      <c r="C95" s="164" t="s">
        <v>19</v>
      </c>
      <c r="D95" s="160">
        <f t="shared" ref="D95:Y95" si="245">SUM(D96:D97)</f>
        <v>14.66</v>
      </c>
      <c r="E95" s="160">
        <f t="shared" si="245"/>
        <v>230</v>
      </c>
      <c r="F95" s="160">
        <f t="shared" si="245"/>
        <v>987.06899999999996</v>
      </c>
      <c r="G95" s="160">
        <f t="shared" si="245"/>
        <v>0</v>
      </c>
      <c r="H95" s="160">
        <f t="shared" si="245"/>
        <v>0</v>
      </c>
      <c r="I95" s="160">
        <f t="shared" si="245"/>
        <v>0</v>
      </c>
      <c r="J95" s="160">
        <f t="shared" si="245"/>
        <v>495.69099999999997</v>
      </c>
      <c r="K95" s="160">
        <f t="shared" si="245"/>
        <v>34</v>
      </c>
      <c r="L95" s="160">
        <f t="shared" si="245"/>
        <v>10</v>
      </c>
      <c r="M95" s="160">
        <f t="shared" si="245"/>
        <v>0</v>
      </c>
      <c r="N95" s="160">
        <f t="shared" si="245"/>
        <v>0</v>
      </c>
      <c r="O95" s="160">
        <f t="shared" si="245"/>
        <v>13.86</v>
      </c>
      <c r="P95" s="160">
        <f t="shared" si="245"/>
        <v>230</v>
      </c>
      <c r="Q95" s="160">
        <f t="shared" si="245"/>
        <v>490.59</v>
      </c>
      <c r="R95" s="160">
        <f t="shared" si="245"/>
        <v>0</v>
      </c>
      <c r="S95" s="160">
        <f t="shared" si="245"/>
        <v>0</v>
      </c>
      <c r="T95" s="160">
        <f t="shared" si="245"/>
        <v>0</v>
      </c>
      <c r="U95" s="160">
        <f t="shared" si="245"/>
        <v>495.69099999999997</v>
      </c>
      <c r="V95" s="160">
        <f t="shared" si="245"/>
        <v>30</v>
      </c>
      <c r="W95" s="160">
        <f t="shared" si="245"/>
        <v>10</v>
      </c>
      <c r="X95" s="160">
        <f t="shared" si="245"/>
        <v>0</v>
      </c>
      <c r="Y95" s="160">
        <f t="shared" si="245"/>
        <v>0</v>
      </c>
      <c r="Z95" s="160">
        <f t="shared" ref="Z95:AU95" si="246">SUM(Z96:Z97)</f>
        <v>0</v>
      </c>
      <c r="AA95" s="160">
        <f t="shared" si="246"/>
        <v>0</v>
      </c>
      <c r="AB95" s="160">
        <f t="shared" si="246"/>
        <v>0</v>
      </c>
      <c r="AC95" s="160">
        <f t="shared" si="246"/>
        <v>0</v>
      </c>
      <c r="AD95" s="160">
        <f t="shared" si="246"/>
        <v>0</v>
      </c>
      <c r="AE95" s="160">
        <f t="shared" si="246"/>
        <v>0</v>
      </c>
      <c r="AF95" s="160">
        <f t="shared" si="246"/>
        <v>0</v>
      </c>
      <c r="AG95" s="160">
        <f t="shared" si="246"/>
        <v>0</v>
      </c>
      <c r="AH95" s="160">
        <f t="shared" si="246"/>
        <v>0</v>
      </c>
      <c r="AI95" s="160">
        <f t="shared" si="246"/>
        <v>0</v>
      </c>
      <c r="AJ95" s="160">
        <f t="shared" si="246"/>
        <v>0</v>
      </c>
      <c r="AK95" s="160">
        <f t="shared" si="246"/>
        <v>0.8</v>
      </c>
      <c r="AL95" s="160">
        <f t="shared" si="246"/>
        <v>0</v>
      </c>
      <c r="AM95" s="160">
        <f t="shared" si="246"/>
        <v>496.47899999999998</v>
      </c>
      <c r="AN95" s="160">
        <f t="shared" si="246"/>
        <v>0</v>
      </c>
      <c r="AO95" s="160">
        <f t="shared" si="246"/>
        <v>0</v>
      </c>
      <c r="AP95" s="160">
        <f t="shared" si="246"/>
        <v>0</v>
      </c>
      <c r="AQ95" s="160">
        <f t="shared" si="246"/>
        <v>0</v>
      </c>
      <c r="AR95" s="160">
        <f t="shared" si="246"/>
        <v>4</v>
      </c>
      <c r="AS95" s="160">
        <f t="shared" si="246"/>
        <v>0</v>
      </c>
      <c r="AT95" s="160">
        <f t="shared" si="246"/>
        <v>0</v>
      </c>
      <c r="AU95" s="160">
        <f t="shared" si="246"/>
        <v>0</v>
      </c>
      <c r="AV95" s="160">
        <f t="shared" ref="AV95:BF95" si="247">SUM(AV96:AV97)</f>
        <v>0</v>
      </c>
      <c r="AW95" s="160">
        <f t="shared" si="247"/>
        <v>0</v>
      </c>
      <c r="AX95" s="160">
        <f t="shared" si="247"/>
        <v>0</v>
      </c>
      <c r="AY95" s="160">
        <f t="shared" si="247"/>
        <v>0</v>
      </c>
      <c r="AZ95" s="160">
        <f t="shared" si="247"/>
        <v>0</v>
      </c>
      <c r="BA95" s="160">
        <f t="shared" si="247"/>
        <v>0</v>
      </c>
      <c r="BB95" s="160">
        <f t="shared" si="247"/>
        <v>0</v>
      </c>
      <c r="BC95" s="160">
        <f t="shared" si="247"/>
        <v>0</v>
      </c>
      <c r="BD95" s="160">
        <f t="shared" si="247"/>
        <v>0</v>
      </c>
      <c r="BE95" s="160">
        <f t="shared" si="247"/>
        <v>0</v>
      </c>
      <c r="BF95" s="160">
        <f t="shared" si="247"/>
        <v>0</v>
      </c>
      <c r="BG95" s="160">
        <f t="shared" ref="BG95:BQ95" si="248">SUM(BG96:BG97)</f>
        <v>0</v>
      </c>
      <c r="BH95" s="160">
        <f t="shared" si="248"/>
        <v>0</v>
      </c>
      <c r="BI95" s="160">
        <f t="shared" si="248"/>
        <v>0</v>
      </c>
      <c r="BJ95" s="160">
        <f t="shared" si="248"/>
        <v>0</v>
      </c>
      <c r="BK95" s="160">
        <f t="shared" si="248"/>
        <v>0</v>
      </c>
      <c r="BL95" s="160">
        <f t="shared" si="248"/>
        <v>0</v>
      </c>
      <c r="BM95" s="160">
        <f t="shared" si="248"/>
        <v>0</v>
      </c>
      <c r="BN95" s="160">
        <f t="shared" si="248"/>
        <v>0</v>
      </c>
      <c r="BO95" s="160">
        <f t="shared" si="248"/>
        <v>0</v>
      </c>
      <c r="BP95" s="160">
        <f t="shared" si="248"/>
        <v>0</v>
      </c>
      <c r="BQ95" s="160">
        <f t="shared" si="248"/>
        <v>0</v>
      </c>
      <c r="BR95" s="160">
        <f t="shared" ref="BR95:CB95" si="249">SUM(BR96:BR97)</f>
        <v>14.66</v>
      </c>
      <c r="BS95" s="160">
        <f t="shared" si="249"/>
        <v>230</v>
      </c>
      <c r="BT95" s="160">
        <f t="shared" si="249"/>
        <v>987.06899999999996</v>
      </c>
      <c r="BU95" s="160">
        <f t="shared" si="249"/>
        <v>0</v>
      </c>
      <c r="BV95" s="160">
        <f t="shared" si="249"/>
        <v>0</v>
      </c>
      <c r="BW95" s="160">
        <f t="shared" si="249"/>
        <v>0</v>
      </c>
      <c r="BX95" s="160">
        <f t="shared" si="249"/>
        <v>495.69099999999997</v>
      </c>
      <c r="BY95" s="160">
        <f t="shared" si="249"/>
        <v>34</v>
      </c>
      <c r="BZ95" s="160">
        <f t="shared" si="249"/>
        <v>10</v>
      </c>
      <c r="CA95" s="160">
        <f t="shared" si="249"/>
        <v>0</v>
      </c>
      <c r="CB95" s="160">
        <f t="shared" si="249"/>
        <v>0</v>
      </c>
    </row>
    <row r="96" spans="1:80" s="161" customFormat="1" ht="78.75" x14ac:dyDescent="0.25">
      <c r="A96" s="162" t="s">
        <v>141</v>
      </c>
      <c r="B96" s="163" t="s">
        <v>142</v>
      </c>
      <c r="C96" s="164" t="s">
        <v>19</v>
      </c>
      <c r="D96" s="160">
        <v>0</v>
      </c>
      <c r="E96" s="160">
        <v>0</v>
      </c>
      <c r="F96" s="160">
        <v>0</v>
      </c>
      <c r="G96" s="160">
        <v>0</v>
      </c>
      <c r="H96" s="160">
        <v>0</v>
      </c>
      <c r="I96" s="160">
        <v>0</v>
      </c>
      <c r="J96" s="160">
        <v>0</v>
      </c>
      <c r="K96" s="160">
        <v>0</v>
      </c>
      <c r="L96" s="160">
        <v>0</v>
      </c>
      <c r="M96" s="160">
        <v>0</v>
      </c>
      <c r="N96" s="160">
        <v>0</v>
      </c>
      <c r="O96" s="160">
        <v>0</v>
      </c>
      <c r="P96" s="160">
        <v>0</v>
      </c>
      <c r="Q96" s="160">
        <v>0</v>
      </c>
      <c r="R96" s="160">
        <v>0</v>
      </c>
      <c r="S96" s="160">
        <v>0</v>
      </c>
      <c r="T96" s="160">
        <v>0</v>
      </c>
      <c r="U96" s="160">
        <v>0</v>
      </c>
      <c r="V96" s="160">
        <v>0</v>
      </c>
      <c r="W96" s="160">
        <v>0</v>
      </c>
      <c r="X96" s="160">
        <v>0</v>
      </c>
      <c r="Y96" s="160">
        <v>0</v>
      </c>
      <c r="Z96" s="160">
        <v>0</v>
      </c>
      <c r="AA96" s="160">
        <v>0</v>
      </c>
      <c r="AB96" s="160">
        <v>0</v>
      </c>
      <c r="AC96" s="160">
        <v>0</v>
      </c>
      <c r="AD96" s="160">
        <v>0</v>
      </c>
      <c r="AE96" s="160">
        <v>0</v>
      </c>
      <c r="AF96" s="160">
        <v>0</v>
      </c>
      <c r="AG96" s="160">
        <v>0</v>
      </c>
      <c r="AH96" s="160">
        <v>0</v>
      </c>
      <c r="AI96" s="160">
        <v>0</v>
      </c>
      <c r="AJ96" s="160">
        <v>0</v>
      </c>
      <c r="AK96" s="160">
        <v>0</v>
      </c>
      <c r="AL96" s="160">
        <v>0</v>
      </c>
      <c r="AM96" s="160">
        <v>0</v>
      </c>
      <c r="AN96" s="160">
        <v>0</v>
      </c>
      <c r="AO96" s="160">
        <v>0</v>
      </c>
      <c r="AP96" s="160">
        <v>0</v>
      </c>
      <c r="AQ96" s="160">
        <v>0</v>
      </c>
      <c r="AR96" s="159">
        <v>0</v>
      </c>
      <c r="AS96" s="160">
        <v>0</v>
      </c>
      <c r="AT96" s="160">
        <v>0</v>
      </c>
      <c r="AU96" s="160">
        <v>0</v>
      </c>
      <c r="AV96" s="160">
        <v>0</v>
      </c>
      <c r="AW96" s="160">
        <v>0</v>
      </c>
      <c r="AX96" s="160">
        <v>0</v>
      </c>
      <c r="AY96" s="160">
        <v>0</v>
      </c>
      <c r="AZ96" s="160">
        <v>0</v>
      </c>
      <c r="BA96" s="160">
        <v>0</v>
      </c>
      <c r="BB96" s="160">
        <v>0</v>
      </c>
      <c r="BC96" s="159">
        <v>0</v>
      </c>
      <c r="BD96" s="160">
        <v>0</v>
      </c>
      <c r="BE96" s="160">
        <v>0</v>
      </c>
      <c r="BF96" s="160">
        <v>0</v>
      </c>
      <c r="BG96" s="160">
        <v>0</v>
      </c>
      <c r="BH96" s="160">
        <v>0</v>
      </c>
      <c r="BI96" s="160">
        <v>0</v>
      </c>
      <c r="BJ96" s="160">
        <v>0</v>
      </c>
      <c r="BK96" s="160">
        <v>0</v>
      </c>
      <c r="BL96" s="160">
        <v>0</v>
      </c>
      <c r="BM96" s="160">
        <v>0</v>
      </c>
      <c r="BN96" s="159">
        <v>0</v>
      </c>
      <c r="BO96" s="160">
        <v>0</v>
      </c>
      <c r="BP96" s="160">
        <v>0</v>
      </c>
      <c r="BQ96" s="160">
        <v>0</v>
      </c>
      <c r="BR96" s="160">
        <v>0</v>
      </c>
      <c r="BS96" s="160">
        <v>0</v>
      </c>
      <c r="BT96" s="160">
        <v>0</v>
      </c>
      <c r="BU96" s="160">
        <v>0</v>
      </c>
      <c r="BV96" s="160">
        <v>0</v>
      </c>
      <c r="BW96" s="160">
        <v>0</v>
      </c>
      <c r="BX96" s="160">
        <v>0</v>
      </c>
      <c r="BY96" s="160">
        <v>0</v>
      </c>
      <c r="BZ96" s="160">
        <v>0</v>
      </c>
      <c r="CA96" s="160">
        <v>0</v>
      </c>
      <c r="CB96" s="160">
        <v>0</v>
      </c>
    </row>
    <row r="97" spans="1:80" s="161" customFormat="1" ht="78.75" x14ac:dyDescent="0.25">
      <c r="A97" s="162" t="s">
        <v>143</v>
      </c>
      <c r="B97" s="163" t="s">
        <v>144</v>
      </c>
      <c r="C97" s="164" t="s">
        <v>19</v>
      </c>
      <c r="D97" s="160">
        <f t="shared" ref="D97:Y97" si="250">SUM(D98:D99)</f>
        <v>14.66</v>
      </c>
      <c r="E97" s="160">
        <f t="shared" si="250"/>
        <v>230</v>
      </c>
      <c r="F97" s="160">
        <f t="shared" si="250"/>
        <v>987.06899999999996</v>
      </c>
      <c r="G97" s="160">
        <f t="shared" si="250"/>
        <v>0</v>
      </c>
      <c r="H97" s="160">
        <f t="shared" si="250"/>
        <v>0</v>
      </c>
      <c r="I97" s="160">
        <f t="shared" si="250"/>
        <v>0</v>
      </c>
      <c r="J97" s="160">
        <f t="shared" si="250"/>
        <v>495.69099999999997</v>
      </c>
      <c r="K97" s="160">
        <f t="shared" si="250"/>
        <v>34</v>
      </c>
      <c r="L97" s="160">
        <f t="shared" si="250"/>
        <v>10</v>
      </c>
      <c r="M97" s="160">
        <f t="shared" si="250"/>
        <v>0</v>
      </c>
      <c r="N97" s="160">
        <f t="shared" si="250"/>
        <v>0</v>
      </c>
      <c r="O97" s="160">
        <f t="shared" si="250"/>
        <v>13.86</v>
      </c>
      <c r="P97" s="160">
        <f t="shared" si="250"/>
        <v>230</v>
      </c>
      <c r="Q97" s="160">
        <f t="shared" si="250"/>
        <v>490.59</v>
      </c>
      <c r="R97" s="160">
        <f t="shared" si="250"/>
        <v>0</v>
      </c>
      <c r="S97" s="160">
        <f t="shared" si="250"/>
        <v>0</v>
      </c>
      <c r="T97" s="160">
        <f t="shared" si="250"/>
        <v>0</v>
      </c>
      <c r="U97" s="160">
        <f t="shared" si="250"/>
        <v>495.69099999999997</v>
      </c>
      <c r="V97" s="160">
        <f t="shared" si="250"/>
        <v>30</v>
      </c>
      <c r="W97" s="160">
        <f t="shared" si="250"/>
        <v>10</v>
      </c>
      <c r="X97" s="160">
        <f t="shared" si="250"/>
        <v>0</v>
      </c>
      <c r="Y97" s="160">
        <f t="shared" si="250"/>
        <v>0</v>
      </c>
      <c r="Z97" s="160">
        <f t="shared" ref="Z97:AU97" si="251">SUM(Z98:Z99)</f>
        <v>0</v>
      </c>
      <c r="AA97" s="160">
        <f t="shared" si="251"/>
        <v>0</v>
      </c>
      <c r="AB97" s="160">
        <f t="shared" si="251"/>
        <v>0</v>
      </c>
      <c r="AC97" s="160">
        <f t="shared" si="251"/>
        <v>0</v>
      </c>
      <c r="AD97" s="160">
        <f t="shared" si="251"/>
        <v>0</v>
      </c>
      <c r="AE97" s="160">
        <f t="shared" si="251"/>
        <v>0</v>
      </c>
      <c r="AF97" s="160">
        <f t="shared" si="251"/>
        <v>0</v>
      </c>
      <c r="AG97" s="160">
        <f t="shared" si="251"/>
        <v>0</v>
      </c>
      <c r="AH97" s="160">
        <f t="shared" si="251"/>
        <v>0</v>
      </c>
      <c r="AI97" s="160">
        <f t="shared" si="251"/>
        <v>0</v>
      </c>
      <c r="AJ97" s="160">
        <f t="shared" si="251"/>
        <v>0</v>
      </c>
      <c r="AK97" s="160">
        <f t="shared" si="251"/>
        <v>0.8</v>
      </c>
      <c r="AL97" s="160">
        <f t="shared" si="251"/>
        <v>0</v>
      </c>
      <c r="AM97" s="160">
        <f t="shared" si="251"/>
        <v>496.47899999999998</v>
      </c>
      <c r="AN97" s="160">
        <f t="shared" si="251"/>
        <v>0</v>
      </c>
      <c r="AO97" s="160">
        <f t="shared" si="251"/>
        <v>0</v>
      </c>
      <c r="AP97" s="160">
        <f t="shared" si="251"/>
        <v>0</v>
      </c>
      <c r="AQ97" s="160">
        <f t="shared" si="251"/>
        <v>0</v>
      </c>
      <c r="AR97" s="159">
        <f t="shared" si="251"/>
        <v>4</v>
      </c>
      <c r="AS97" s="160">
        <f t="shared" si="251"/>
        <v>0</v>
      </c>
      <c r="AT97" s="160">
        <f t="shared" si="251"/>
        <v>0</v>
      </c>
      <c r="AU97" s="160">
        <f t="shared" si="251"/>
        <v>0</v>
      </c>
      <c r="AV97" s="160">
        <f t="shared" ref="AV97:BF97" si="252">SUM(AV98:AV99)</f>
        <v>0</v>
      </c>
      <c r="AW97" s="160">
        <f t="shared" si="252"/>
        <v>0</v>
      </c>
      <c r="AX97" s="160">
        <f t="shared" si="252"/>
        <v>0</v>
      </c>
      <c r="AY97" s="160">
        <f t="shared" si="252"/>
        <v>0</v>
      </c>
      <c r="AZ97" s="160">
        <f t="shared" si="252"/>
        <v>0</v>
      </c>
      <c r="BA97" s="160">
        <f t="shared" si="252"/>
        <v>0</v>
      </c>
      <c r="BB97" s="160">
        <f t="shared" si="252"/>
        <v>0</v>
      </c>
      <c r="BC97" s="159">
        <f t="shared" si="252"/>
        <v>0</v>
      </c>
      <c r="BD97" s="160">
        <f t="shared" si="252"/>
        <v>0</v>
      </c>
      <c r="BE97" s="160">
        <f t="shared" si="252"/>
        <v>0</v>
      </c>
      <c r="BF97" s="160">
        <f t="shared" si="252"/>
        <v>0</v>
      </c>
      <c r="BG97" s="160">
        <f t="shared" ref="BG97:BQ97" si="253">SUM(BG98:BG99)</f>
        <v>0</v>
      </c>
      <c r="BH97" s="160">
        <f t="shared" si="253"/>
        <v>0</v>
      </c>
      <c r="BI97" s="160">
        <f t="shared" si="253"/>
        <v>0</v>
      </c>
      <c r="BJ97" s="160">
        <f t="shared" si="253"/>
        <v>0</v>
      </c>
      <c r="BK97" s="160">
        <f t="shared" si="253"/>
        <v>0</v>
      </c>
      <c r="BL97" s="160">
        <f t="shared" si="253"/>
        <v>0</v>
      </c>
      <c r="BM97" s="160">
        <f t="shared" si="253"/>
        <v>0</v>
      </c>
      <c r="BN97" s="159">
        <f t="shared" si="253"/>
        <v>0</v>
      </c>
      <c r="BO97" s="160">
        <f t="shared" si="253"/>
        <v>0</v>
      </c>
      <c r="BP97" s="160">
        <f t="shared" si="253"/>
        <v>0</v>
      </c>
      <c r="BQ97" s="160">
        <f t="shared" si="253"/>
        <v>0</v>
      </c>
      <c r="BR97" s="160">
        <f t="shared" ref="BR97:CB97" si="254">SUM(BR98:BR99)</f>
        <v>14.66</v>
      </c>
      <c r="BS97" s="160">
        <f t="shared" si="254"/>
        <v>230</v>
      </c>
      <c r="BT97" s="160">
        <f t="shared" si="254"/>
        <v>987.06899999999996</v>
      </c>
      <c r="BU97" s="160">
        <f t="shared" si="254"/>
        <v>0</v>
      </c>
      <c r="BV97" s="160">
        <f t="shared" si="254"/>
        <v>0</v>
      </c>
      <c r="BW97" s="160">
        <f t="shared" si="254"/>
        <v>0</v>
      </c>
      <c r="BX97" s="160">
        <f t="shared" si="254"/>
        <v>495.69099999999997</v>
      </c>
      <c r="BY97" s="160">
        <f t="shared" si="254"/>
        <v>34</v>
      </c>
      <c r="BZ97" s="160">
        <f t="shared" si="254"/>
        <v>10</v>
      </c>
      <c r="CA97" s="160">
        <f t="shared" si="254"/>
        <v>0</v>
      </c>
      <c r="CB97" s="160">
        <f t="shared" si="254"/>
        <v>0</v>
      </c>
    </row>
    <row r="98" spans="1:80" ht="47.25" x14ac:dyDescent="0.25">
      <c r="A98" s="184" t="s">
        <v>143</v>
      </c>
      <c r="B98" s="185" t="s">
        <v>145</v>
      </c>
      <c r="C98" s="186" t="s">
        <v>146</v>
      </c>
      <c r="D98" s="172">
        <v>13.86</v>
      </c>
      <c r="E98" s="172">
        <v>230</v>
      </c>
      <c r="F98" s="172">
        <v>490.59</v>
      </c>
      <c r="G98" s="172">
        <v>0</v>
      </c>
      <c r="H98" s="172">
        <v>0</v>
      </c>
      <c r="I98" s="172">
        <v>0</v>
      </c>
      <c r="J98" s="172">
        <v>495.69099999999997</v>
      </c>
      <c r="K98" s="172">
        <v>30</v>
      </c>
      <c r="L98" s="172">
        <v>10</v>
      </c>
      <c r="M98" s="172">
        <v>0</v>
      </c>
      <c r="N98" s="172">
        <v>0</v>
      </c>
      <c r="O98" s="172">
        <v>13.86</v>
      </c>
      <c r="P98" s="172">
        <v>230</v>
      </c>
      <c r="Q98" s="172">
        <v>490.59</v>
      </c>
      <c r="R98" s="172">
        <v>0</v>
      </c>
      <c r="S98" s="172">
        <v>0</v>
      </c>
      <c r="T98" s="172">
        <v>0</v>
      </c>
      <c r="U98" s="172">
        <v>495.69099999999997</v>
      </c>
      <c r="V98" s="172">
        <v>30</v>
      </c>
      <c r="W98" s="172">
        <v>10</v>
      </c>
      <c r="X98" s="172">
        <v>0</v>
      </c>
      <c r="Y98" s="172">
        <v>0</v>
      </c>
      <c r="Z98" s="172">
        <v>0</v>
      </c>
      <c r="AA98" s="172">
        <v>0</v>
      </c>
      <c r="AB98" s="172">
        <v>0</v>
      </c>
      <c r="AC98" s="172">
        <v>0</v>
      </c>
      <c r="AD98" s="172">
        <v>0</v>
      </c>
      <c r="AE98" s="172">
        <v>0</v>
      </c>
      <c r="AF98" s="172">
        <v>0</v>
      </c>
      <c r="AG98" s="172">
        <v>0</v>
      </c>
      <c r="AH98" s="172">
        <v>0</v>
      </c>
      <c r="AI98" s="172">
        <v>0</v>
      </c>
      <c r="AJ98" s="172">
        <v>0</v>
      </c>
      <c r="AK98" s="172">
        <v>0</v>
      </c>
      <c r="AL98" s="172">
        <v>0</v>
      </c>
      <c r="AM98" s="172">
        <v>0</v>
      </c>
      <c r="AN98" s="172">
        <v>0</v>
      </c>
      <c r="AO98" s="172">
        <v>0</v>
      </c>
      <c r="AP98" s="172">
        <v>0</v>
      </c>
      <c r="AQ98" s="172">
        <v>0</v>
      </c>
      <c r="AR98" s="190">
        <v>0</v>
      </c>
      <c r="AS98" s="172">
        <v>0</v>
      </c>
      <c r="AT98" s="172">
        <v>0</v>
      </c>
      <c r="AU98" s="172">
        <v>0</v>
      </c>
      <c r="AV98" s="172">
        <v>0</v>
      </c>
      <c r="AW98" s="172">
        <v>0</v>
      </c>
      <c r="AX98" s="172">
        <v>0</v>
      </c>
      <c r="AY98" s="172">
        <v>0</v>
      </c>
      <c r="AZ98" s="172">
        <v>0</v>
      </c>
      <c r="BA98" s="172">
        <v>0</v>
      </c>
      <c r="BB98" s="172">
        <v>0</v>
      </c>
      <c r="BC98" s="190">
        <v>0</v>
      </c>
      <c r="BD98" s="172">
        <v>0</v>
      </c>
      <c r="BE98" s="172">
        <v>0</v>
      </c>
      <c r="BF98" s="172">
        <v>0</v>
      </c>
      <c r="BG98" s="172">
        <v>0</v>
      </c>
      <c r="BH98" s="172">
        <v>0</v>
      </c>
      <c r="BI98" s="172">
        <v>0</v>
      </c>
      <c r="BJ98" s="172">
        <v>0</v>
      </c>
      <c r="BK98" s="172">
        <v>0</v>
      </c>
      <c r="BL98" s="172">
        <v>0</v>
      </c>
      <c r="BM98" s="172">
        <v>0</v>
      </c>
      <c r="BN98" s="190">
        <v>0</v>
      </c>
      <c r="BO98" s="172">
        <v>0</v>
      </c>
      <c r="BP98" s="172">
        <v>0</v>
      </c>
      <c r="BQ98" s="172">
        <v>0</v>
      </c>
      <c r="BR98" s="190">
        <f t="shared" ref="BR98" si="255">O98+Z98+AK98+AV98+BG98</f>
        <v>13.86</v>
      </c>
      <c r="BS98" s="190">
        <f t="shared" ref="BS98" si="256">P98+AA98+AL98+AW98+BH98</f>
        <v>230</v>
      </c>
      <c r="BT98" s="190">
        <f t="shared" ref="BT98" si="257">Q98+AB98+AM98+AX98+BI98</f>
        <v>490.59</v>
      </c>
      <c r="BU98" s="190">
        <f t="shared" ref="BU98" si="258">R98+AC98+AN98+AY98+BJ98</f>
        <v>0</v>
      </c>
      <c r="BV98" s="190">
        <f t="shared" ref="BV98" si="259">S98+AD98+AO98+AZ98+BK98</f>
        <v>0</v>
      </c>
      <c r="BW98" s="190">
        <f t="shared" ref="BW98" si="260">T98+AE98+AP98+BA98+BL98</f>
        <v>0</v>
      </c>
      <c r="BX98" s="190">
        <f t="shared" ref="BX98" si="261">U98+AF98+AQ98+BB98+BM98</f>
        <v>495.69099999999997</v>
      </c>
      <c r="BY98" s="190">
        <f t="shared" ref="BY98" si="262">V98+AG98+AR98+BC98+BN98</f>
        <v>30</v>
      </c>
      <c r="BZ98" s="190">
        <f t="shared" ref="BZ98" si="263">W98+AH98+AS98+BD98+BO98</f>
        <v>10</v>
      </c>
      <c r="CA98" s="190">
        <f t="shared" ref="CA98" si="264">X98+AI98+AT98+BE98+BP98</f>
        <v>0</v>
      </c>
      <c r="CB98" s="190">
        <f t="shared" ref="CB98" si="265">Y98+AJ98+AU98+BF98+BQ98</f>
        <v>0</v>
      </c>
    </row>
    <row r="99" spans="1:80" ht="47.25" x14ac:dyDescent="0.25">
      <c r="A99" s="184" t="s">
        <v>143</v>
      </c>
      <c r="B99" s="189" t="s">
        <v>148</v>
      </c>
      <c r="C99" s="186" t="s">
        <v>149</v>
      </c>
      <c r="D99" s="172">
        <v>0.8</v>
      </c>
      <c r="E99" s="172">
        <v>0</v>
      </c>
      <c r="F99" s="172">
        <v>496.47899999999998</v>
      </c>
      <c r="G99" s="172">
        <v>0</v>
      </c>
      <c r="H99" s="172">
        <v>0</v>
      </c>
      <c r="I99" s="172">
        <v>0</v>
      </c>
      <c r="J99" s="172">
        <v>0</v>
      </c>
      <c r="K99" s="172">
        <v>4</v>
      </c>
      <c r="L99" s="172">
        <v>0</v>
      </c>
      <c r="M99" s="172">
        <v>0</v>
      </c>
      <c r="N99" s="172">
        <v>0</v>
      </c>
      <c r="O99" s="172">
        <v>0</v>
      </c>
      <c r="P99" s="172">
        <v>0</v>
      </c>
      <c r="Q99" s="172">
        <v>0</v>
      </c>
      <c r="R99" s="172">
        <v>0</v>
      </c>
      <c r="S99" s="172">
        <v>0</v>
      </c>
      <c r="T99" s="172">
        <v>0</v>
      </c>
      <c r="U99" s="172">
        <v>0</v>
      </c>
      <c r="V99" s="172">
        <v>0</v>
      </c>
      <c r="W99" s="172">
        <v>0</v>
      </c>
      <c r="X99" s="172">
        <v>0</v>
      </c>
      <c r="Y99" s="172">
        <v>0</v>
      </c>
      <c r="Z99" s="172">
        <v>0</v>
      </c>
      <c r="AA99" s="172">
        <v>0</v>
      </c>
      <c r="AB99" s="172">
        <v>0</v>
      </c>
      <c r="AC99" s="172">
        <v>0</v>
      </c>
      <c r="AD99" s="172">
        <v>0</v>
      </c>
      <c r="AE99" s="172">
        <v>0</v>
      </c>
      <c r="AF99" s="172">
        <v>0</v>
      </c>
      <c r="AG99" s="172">
        <v>0</v>
      </c>
      <c r="AH99" s="172">
        <v>0</v>
      </c>
      <c r="AI99" s="172">
        <v>0</v>
      </c>
      <c r="AJ99" s="172">
        <v>0</v>
      </c>
      <c r="AK99" s="172">
        <v>0.8</v>
      </c>
      <c r="AL99" s="172">
        <v>0</v>
      </c>
      <c r="AM99" s="172">
        <v>496.47899999999998</v>
      </c>
      <c r="AN99" s="172">
        <v>0</v>
      </c>
      <c r="AO99" s="172">
        <v>0</v>
      </c>
      <c r="AP99" s="172">
        <v>0</v>
      </c>
      <c r="AQ99" s="172">
        <v>0</v>
      </c>
      <c r="AR99" s="190">
        <v>4</v>
      </c>
      <c r="AS99" s="172">
        <v>0</v>
      </c>
      <c r="AT99" s="172">
        <v>0</v>
      </c>
      <c r="AU99" s="172">
        <v>0</v>
      </c>
      <c r="AV99" s="172">
        <v>0</v>
      </c>
      <c r="AW99" s="172">
        <v>0</v>
      </c>
      <c r="AX99" s="172">
        <v>0</v>
      </c>
      <c r="AY99" s="172">
        <v>0</v>
      </c>
      <c r="AZ99" s="172">
        <v>0</v>
      </c>
      <c r="BA99" s="172">
        <v>0</v>
      </c>
      <c r="BB99" s="172">
        <v>0</v>
      </c>
      <c r="BC99" s="190">
        <v>0</v>
      </c>
      <c r="BD99" s="172">
        <v>0</v>
      </c>
      <c r="BE99" s="172">
        <v>0</v>
      </c>
      <c r="BF99" s="172">
        <v>0</v>
      </c>
      <c r="BG99" s="172">
        <v>0</v>
      </c>
      <c r="BH99" s="172">
        <v>0</v>
      </c>
      <c r="BI99" s="172">
        <v>0</v>
      </c>
      <c r="BJ99" s="172">
        <v>0</v>
      </c>
      <c r="BK99" s="172">
        <v>0</v>
      </c>
      <c r="BL99" s="172">
        <v>0</v>
      </c>
      <c r="BM99" s="172">
        <v>0</v>
      </c>
      <c r="BN99" s="190">
        <v>0</v>
      </c>
      <c r="BO99" s="172">
        <v>0</v>
      </c>
      <c r="BP99" s="172">
        <v>0</v>
      </c>
      <c r="BQ99" s="172">
        <v>0</v>
      </c>
      <c r="BR99" s="190">
        <f t="shared" ref="BR99" si="266">O99+Z99+AK99+AV99+BG99</f>
        <v>0.8</v>
      </c>
      <c r="BS99" s="190">
        <f t="shared" ref="BS99" si="267">P99+AA99+AL99+AW99+BH99</f>
        <v>0</v>
      </c>
      <c r="BT99" s="190">
        <f t="shared" ref="BT99" si="268">Q99+AB99+AM99+AX99+BI99</f>
        <v>496.47899999999998</v>
      </c>
      <c r="BU99" s="190">
        <f t="shared" ref="BU99" si="269">R99+AC99+AN99+AY99+BJ99</f>
        <v>0</v>
      </c>
      <c r="BV99" s="190">
        <f t="shared" ref="BV99" si="270">S99+AD99+AO99+AZ99+BK99</f>
        <v>0</v>
      </c>
      <c r="BW99" s="190">
        <f t="shared" ref="BW99" si="271">T99+AE99+AP99+BA99+BL99</f>
        <v>0</v>
      </c>
      <c r="BX99" s="190">
        <f t="shared" ref="BX99" si="272">U99+AF99+AQ99+BB99+BM99</f>
        <v>0</v>
      </c>
      <c r="BY99" s="190">
        <f t="shared" ref="BY99" si="273">V99+AG99+AR99+BC99+BN99</f>
        <v>4</v>
      </c>
      <c r="BZ99" s="190">
        <f t="shared" ref="BZ99" si="274">W99+AH99+AS99+BD99+BO99</f>
        <v>0</v>
      </c>
      <c r="CA99" s="190">
        <f t="shared" ref="CA99" si="275">X99+AI99+AT99+BE99+BP99</f>
        <v>0</v>
      </c>
      <c r="CB99" s="190">
        <f t="shared" ref="CB99" si="276">Y99+AJ99+AU99+BF99+BQ99</f>
        <v>0</v>
      </c>
    </row>
    <row r="100" spans="1:80" s="161" customFormat="1" ht="47.25" x14ac:dyDescent="0.25">
      <c r="A100" s="162" t="s">
        <v>153</v>
      </c>
      <c r="B100" s="163" t="s">
        <v>154</v>
      </c>
      <c r="C100" s="164" t="s">
        <v>19</v>
      </c>
      <c r="D100" s="160">
        <f t="shared" ref="D100:Y100" si="277">SUM(D101)</f>
        <v>0.25</v>
      </c>
      <c r="E100" s="160">
        <f t="shared" si="277"/>
        <v>0</v>
      </c>
      <c r="F100" s="160">
        <f t="shared" si="277"/>
        <v>0</v>
      </c>
      <c r="G100" s="160">
        <f t="shared" si="277"/>
        <v>0</v>
      </c>
      <c r="H100" s="160">
        <f t="shared" si="277"/>
        <v>0</v>
      </c>
      <c r="I100" s="160">
        <f t="shared" si="277"/>
        <v>0</v>
      </c>
      <c r="J100" s="160">
        <f t="shared" si="277"/>
        <v>0</v>
      </c>
      <c r="K100" s="160">
        <f t="shared" si="277"/>
        <v>1</v>
      </c>
      <c r="L100" s="160">
        <f t="shared" si="277"/>
        <v>0</v>
      </c>
      <c r="M100" s="160">
        <f t="shared" si="277"/>
        <v>0</v>
      </c>
      <c r="N100" s="160">
        <f t="shared" si="277"/>
        <v>0</v>
      </c>
      <c r="O100" s="160">
        <f t="shared" si="277"/>
        <v>0.25</v>
      </c>
      <c r="P100" s="160">
        <f t="shared" si="277"/>
        <v>0</v>
      </c>
      <c r="Q100" s="160">
        <f t="shared" si="277"/>
        <v>0</v>
      </c>
      <c r="R100" s="160">
        <f t="shared" si="277"/>
        <v>0</v>
      </c>
      <c r="S100" s="160">
        <f t="shared" si="277"/>
        <v>0</v>
      </c>
      <c r="T100" s="160">
        <f t="shared" si="277"/>
        <v>0</v>
      </c>
      <c r="U100" s="160">
        <f t="shared" si="277"/>
        <v>0</v>
      </c>
      <c r="V100" s="160">
        <f t="shared" si="277"/>
        <v>1</v>
      </c>
      <c r="W100" s="160">
        <f t="shared" si="277"/>
        <v>0</v>
      </c>
      <c r="X100" s="160">
        <f t="shared" si="277"/>
        <v>0</v>
      </c>
      <c r="Y100" s="160">
        <f t="shared" si="277"/>
        <v>0</v>
      </c>
      <c r="Z100" s="160">
        <f t="shared" ref="Z100:BF100" si="278">SUM(Z101)</f>
        <v>0</v>
      </c>
      <c r="AA100" s="160">
        <f t="shared" si="278"/>
        <v>0</v>
      </c>
      <c r="AB100" s="160">
        <f t="shared" si="278"/>
        <v>0</v>
      </c>
      <c r="AC100" s="160">
        <f t="shared" si="278"/>
        <v>0</v>
      </c>
      <c r="AD100" s="160">
        <f t="shared" si="278"/>
        <v>0</v>
      </c>
      <c r="AE100" s="160">
        <f t="shared" si="278"/>
        <v>0</v>
      </c>
      <c r="AF100" s="160">
        <f t="shared" si="278"/>
        <v>0</v>
      </c>
      <c r="AG100" s="160">
        <f t="shared" si="278"/>
        <v>0</v>
      </c>
      <c r="AH100" s="160">
        <f t="shared" si="278"/>
        <v>0</v>
      </c>
      <c r="AI100" s="160">
        <f t="shared" si="278"/>
        <v>0</v>
      </c>
      <c r="AJ100" s="160">
        <f t="shared" si="278"/>
        <v>0</v>
      </c>
      <c r="AK100" s="160">
        <f t="shared" si="278"/>
        <v>0</v>
      </c>
      <c r="AL100" s="160">
        <f t="shared" si="278"/>
        <v>0</v>
      </c>
      <c r="AM100" s="160">
        <f t="shared" si="278"/>
        <v>0</v>
      </c>
      <c r="AN100" s="160">
        <f t="shared" si="278"/>
        <v>0</v>
      </c>
      <c r="AO100" s="160">
        <f t="shared" si="278"/>
        <v>0</v>
      </c>
      <c r="AP100" s="160">
        <f t="shared" si="278"/>
        <v>0</v>
      </c>
      <c r="AQ100" s="160">
        <f t="shared" si="278"/>
        <v>0</v>
      </c>
      <c r="AR100" s="327">
        <f>AR101</f>
        <v>0</v>
      </c>
      <c r="AS100" s="160">
        <f t="shared" si="278"/>
        <v>0</v>
      </c>
      <c r="AT100" s="160">
        <f t="shared" si="278"/>
        <v>0</v>
      </c>
      <c r="AU100" s="160">
        <f t="shared" si="278"/>
        <v>0</v>
      </c>
      <c r="AV100" s="160">
        <f t="shared" si="278"/>
        <v>0</v>
      </c>
      <c r="AW100" s="160">
        <f t="shared" si="278"/>
        <v>0</v>
      </c>
      <c r="AX100" s="160">
        <f t="shared" si="278"/>
        <v>0</v>
      </c>
      <c r="AY100" s="160">
        <f t="shared" si="278"/>
        <v>0</v>
      </c>
      <c r="AZ100" s="160">
        <f t="shared" si="278"/>
        <v>0</v>
      </c>
      <c r="BA100" s="160">
        <f t="shared" si="278"/>
        <v>0</v>
      </c>
      <c r="BB100" s="160">
        <f t="shared" si="278"/>
        <v>0</v>
      </c>
      <c r="BC100" s="327">
        <f>BC101</f>
        <v>0</v>
      </c>
      <c r="BD100" s="160">
        <f t="shared" si="278"/>
        <v>0</v>
      </c>
      <c r="BE100" s="160">
        <f t="shared" si="278"/>
        <v>0</v>
      </c>
      <c r="BF100" s="160">
        <f t="shared" si="278"/>
        <v>0</v>
      </c>
      <c r="BG100" s="160">
        <f t="shared" ref="BG100:BQ100" si="279">SUM(BG101)</f>
        <v>0</v>
      </c>
      <c r="BH100" s="160">
        <f t="shared" si="279"/>
        <v>0</v>
      </c>
      <c r="BI100" s="160">
        <f t="shared" si="279"/>
        <v>0</v>
      </c>
      <c r="BJ100" s="160">
        <f t="shared" si="279"/>
        <v>0</v>
      </c>
      <c r="BK100" s="160">
        <f t="shared" si="279"/>
        <v>0</v>
      </c>
      <c r="BL100" s="160">
        <f t="shared" si="279"/>
        <v>0</v>
      </c>
      <c r="BM100" s="160">
        <f t="shared" si="279"/>
        <v>0</v>
      </c>
      <c r="BN100" s="327">
        <f>BN101</f>
        <v>0</v>
      </c>
      <c r="BO100" s="160">
        <f t="shared" si="279"/>
        <v>0</v>
      </c>
      <c r="BP100" s="160">
        <f t="shared" si="279"/>
        <v>0</v>
      </c>
      <c r="BQ100" s="160">
        <f t="shared" si="279"/>
        <v>0</v>
      </c>
      <c r="BR100" s="160">
        <f t="shared" ref="BR100:CB100" si="280">SUM(BR101)</f>
        <v>0.25</v>
      </c>
      <c r="BS100" s="160">
        <f t="shared" si="280"/>
        <v>0</v>
      </c>
      <c r="BT100" s="160">
        <f t="shared" si="280"/>
        <v>0</v>
      </c>
      <c r="BU100" s="160">
        <f t="shared" si="280"/>
        <v>0</v>
      </c>
      <c r="BV100" s="160">
        <f t="shared" si="280"/>
        <v>0</v>
      </c>
      <c r="BW100" s="160">
        <f t="shared" si="280"/>
        <v>0</v>
      </c>
      <c r="BX100" s="160">
        <f t="shared" si="280"/>
        <v>0</v>
      </c>
      <c r="BY100" s="160">
        <f t="shared" si="280"/>
        <v>1</v>
      </c>
      <c r="BZ100" s="160">
        <f t="shared" si="280"/>
        <v>0</v>
      </c>
      <c r="CA100" s="160">
        <f t="shared" si="280"/>
        <v>0</v>
      </c>
      <c r="CB100" s="160">
        <f t="shared" si="280"/>
        <v>0</v>
      </c>
    </row>
    <row r="101" spans="1:80" ht="47.25" x14ac:dyDescent="0.25">
      <c r="A101" s="69" t="s">
        <v>153</v>
      </c>
      <c r="B101" s="83" t="s">
        <v>155</v>
      </c>
      <c r="C101" s="69" t="s">
        <v>156</v>
      </c>
      <c r="D101" s="172">
        <v>0.25</v>
      </c>
      <c r="E101" s="172">
        <v>0</v>
      </c>
      <c r="F101" s="172">
        <v>0</v>
      </c>
      <c r="G101" s="172">
        <v>0</v>
      </c>
      <c r="H101" s="172">
        <v>0</v>
      </c>
      <c r="I101" s="172">
        <v>0</v>
      </c>
      <c r="J101" s="172">
        <v>0</v>
      </c>
      <c r="K101" s="172">
        <v>1</v>
      </c>
      <c r="L101" s="172">
        <v>0</v>
      </c>
      <c r="M101" s="172">
        <v>0</v>
      </c>
      <c r="N101" s="172">
        <v>0</v>
      </c>
      <c r="O101" s="172">
        <v>0.25</v>
      </c>
      <c r="P101" s="172">
        <v>0</v>
      </c>
      <c r="Q101" s="172">
        <v>0</v>
      </c>
      <c r="R101" s="172">
        <v>0</v>
      </c>
      <c r="S101" s="172">
        <v>0</v>
      </c>
      <c r="T101" s="172">
        <v>0</v>
      </c>
      <c r="U101" s="172">
        <v>0</v>
      </c>
      <c r="V101" s="172">
        <v>1</v>
      </c>
      <c r="W101" s="172">
        <v>0</v>
      </c>
      <c r="X101" s="172">
        <v>0</v>
      </c>
      <c r="Y101" s="172">
        <v>0</v>
      </c>
      <c r="Z101" s="172">
        <v>0</v>
      </c>
      <c r="AA101" s="172">
        <v>0</v>
      </c>
      <c r="AB101" s="172">
        <v>0</v>
      </c>
      <c r="AC101" s="172">
        <v>0</v>
      </c>
      <c r="AD101" s="172">
        <v>0</v>
      </c>
      <c r="AE101" s="172">
        <v>0</v>
      </c>
      <c r="AF101" s="172">
        <v>0</v>
      </c>
      <c r="AG101" s="172">
        <v>0</v>
      </c>
      <c r="AH101" s="172">
        <v>0</v>
      </c>
      <c r="AI101" s="172">
        <v>0</v>
      </c>
      <c r="AJ101" s="172">
        <v>0</v>
      </c>
      <c r="AK101" s="172">
        <v>0</v>
      </c>
      <c r="AL101" s="172">
        <v>0</v>
      </c>
      <c r="AM101" s="172">
        <v>0</v>
      </c>
      <c r="AN101" s="172">
        <v>0</v>
      </c>
      <c r="AO101" s="172">
        <v>0</v>
      </c>
      <c r="AP101" s="172">
        <v>0</v>
      </c>
      <c r="AQ101" s="172">
        <v>0</v>
      </c>
      <c r="AR101" s="190">
        <v>0</v>
      </c>
      <c r="AS101" s="172">
        <v>0</v>
      </c>
      <c r="AT101" s="172">
        <v>0</v>
      </c>
      <c r="AU101" s="172">
        <v>0</v>
      </c>
      <c r="AV101" s="172">
        <v>0</v>
      </c>
      <c r="AW101" s="172">
        <v>0</v>
      </c>
      <c r="AX101" s="172">
        <v>0</v>
      </c>
      <c r="AY101" s="172">
        <v>0</v>
      </c>
      <c r="AZ101" s="172">
        <v>0</v>
      </c>
      <c r="BA101" s="172">
        <v>0</v>
      </c>
      <c r="BB101" s="172">
        <v>0</v>
      </c>
      <c r="BC101" s="190">
        <v>0</v>
      </c>
      <c r="BD101" s="172">
        <v>0</v>
      </c>
      <c r="BE101" s="172">
        <v>0</v>
      </c>
      <c r="BF101" s="172">
        <v>0</v>
      </c>
      <c r="BG101" s="172">
        <v>0</v>
      </c>
      <c r="BH101" s="172">
        <v>0</v>
      </c>
      <c r="BI101" s="172">
        <v>0</v>
      </c>
      <c r="BJ101" s="172">
        <v>0</v>
      </c>
      <c r="BK101" s="172">
        <v>0</v>
      </c>
      <c r="BL101" s="172">
        <v>0</v>
      </c>
      <c r="BM101" s="172">
        <v>0</v>
      </c>
      <c r="BN101" s="190">
        <v>0</v>
      </c>
      <c r="BO101" s="172">
        <v>0</v>
      </c>
      <c r="BP101" s="172">
        <v>0</v>
      </c>
      <c r="BQ101" s="172">
        <v>0</v>
      </c>
      <c r="BR101" s="190">
        <f t="shared" ref="BR101" si="281">O101+Z101+AK101+AV101+BG101</f>
        <v>0.25</v>
      </c>
      <c r="BS101" s="190">
        <f t="shared" ref="BS101" si="282">P101+AA101+AL101+AW101+BH101</f>
        <v>0</v>
      </c>
      <c r="BT101" s="190">
        <f t="shared" ref="BT101" si="283">Q101+AB101+AM101+AX101+BI101</f>
        <v>0</v>
      </c>
      <c r="BU101" s="190">
        <f t="shared" ref="BU101" si="284">R101+AC101+AN101+AY101+BJ101</f>
        <v>0</v>
      </c>
      <c r="BV101" s="190">
        <f t="shared" ref="BV101" si="285">S101+AD101+AO101+AZ101+BK101</f>
        <v>0</v>
      </c>
      <c r="BW101" s="190">
        <f t="shared" ref="BW101" si="286">T101+AE101+AP101+BA101+BL101</f>
        <v>0</v>
      </c>
      <c r="BX101" s="190">
        <f t="shared" ref="BX101" si="287">U101+AF101+AQ101+BB101+BM101</f>
        <v>0</v>
      </c>
      <c r="BY101" s="190">
        <f t="shared" ref="BY101" si="288">V101+AG101+AR101+BC101+BN101</f>
        <v>1</v>
      </c>
      <c r="BZ101" s="190">
        <f t="shared" ref="BZ101" si="289">W101+AH101+AS101+BD101+BO101</f>
        <v>0</v>
      </c>
      <c r="CA101" s="190">
        <f t="shared" ref="CA101" si="290">X101+AI101+AT101+BE101+BP101</f>
        <v>0</v>
      </c>
      <c r="CB101" s="190">
        <f t="shared" ref="CB101" si="291">Y101+AJ101+AU101+BF101+BQ101</f>
        <v>0</v>
      </c>
    </row>
    <row r="102" spans="1:80" s="161" customFormat="1" ht="63" x14ac:dyDescent="0.25">
      <c r="A102" s="162" t="s">
        <v>157</v>
      </c>
      <c r="B102" s="168" t="s">
        <v>158</v>
      </c>
      <c r="C102" s="164" t="s">
        <v>19</v>
      </c>
      <c r="D102" s="160">
        <v>0</v>
      </c>
      <c r="E102" s="160">
        <v>0</v>
      </c>
      <c r="F102" s="160">
        <v>0</v>
      </c>
      <c r="G102" s="160">
        <v>0</v>
      </c>
      <c r="H102" s="160">
        <v>0</v>
      </c>
      <c r="I102" s="160">
        <v>0</v>
      </c>
      <c r="J102" s="160">
        <v>0</v>
      </c>
      <c r="K102" s="160">
        <v>0</v>
      </c>
      <c r="L102" s="160">
        <v>0</v>
      </c>
      <c r="M102" s="160">
        <v>0</v>
      </c>
      <c r="N102" s="160">
        <v>0</v>
      </c>
      <c r="O102" s="160">
        <v>0</v>
      </c>
      <c r="P102" s="160">
        <v>0</v>
      </c>
      <c r="Q102" s="160">
        <v>0</v>
      </c>
      <c r="R102" s="160">
        <v>0</v>
      </c>
      <c r="S102" s="160">
        <v>0</v>
      </c>
      <c r="T102" s="160">
        <v>0</v>
      </c>
      <c r="U102" s="160">
        <v>0</v>
      </c>
      <c r="V102" s="160">
        <v>0</v>
      </c>
      <c r="W102" s="160">
        <v>0</v>
      </c>
      <c r="X102" s="160">
        <v>0</v>
      </c>
      <c r="Y102" s="160">
        <v>0</v>
      </c>
      <c r="Z102" s="160">
        <v>0</v>
      </c>
      <c r="AA102" s="160">
        <v>0</v>
      </c>
      <c r="AB102" s="160">
        <v>0</v>
      </c>
      <c r="AC102" s="160">
        <v>0</v>
      </c>
      <c r="AD102" s="160">
        <v>0</v>
      </c>
      <c r="AE102" s="160">
        <v>0</v>
      </c>
      <c r="AF102" s="160">
        <v>0</v>
      </c>
      <c r="AG102" s="160">
        <v>0</v>
      </c>
      <c r="AH102" s="160">
        <v>0</v>
      </c>
      <c r="AI102" s="160">
        <v>0</v>
      </c>
      <c r="AJ102" s="160">
        <v>0</v>
      </c>
      <c r="AK102" s="160">
        <v>0</v>
      </c>
      <c r="AL102" s="160">
        <v>0</v>
      </c>
      <c r="AM102" s="160">
        <v>0</v>
      </c>
      <c r="AN102" s="160">
        <v>0</v>
      </c>
      <c r="AO102" s="160">
        <v>0</v>
      </c>
      <c r="AP102" s="160">
        <v>0</v>
      </c>
      <c r="AQ102" s="160">
        <v>0</v>
      </c>
      <c r="AR102" s="159">
        <v>0</v>
      </c>
      <c r="AS102" s="160">
        <v>0</v>
      </c>
      <c r="AT102" s="160">
        <v>0</v>
      </c>
      <c r="AU102" s="160">
        <v>0</v>
      </c>
      <c r="AV102" s="160">
        <v>0</v>
      </c>
      <c r="AW102" s="160">
        <v>0</v>
      </c>
      <c r="AX102" s="160">
        <v>0</v>
      </c>
      <c r="AY102" s="160">
        <v>0</v>
      </c>
      <c r="AZ102" s="160">
        <v>0</v>
      </c>
      <c r="BA102" s="160">
        <v>0</v>
      </c>
      <c r="BB102" s="160">
        <v>0</v>
      </c>
      <c r="BC102" s="159">
        <v>0</v>
      </c>
      <c r="BD102" s="160">
        <v>0</v>
      </c>
      <c r="BE102" s="160">
        <v>0</v>
      </c>
      <c r="BF102" s="160">
        <v>0</v>
      </c>
      <c r="BG102" s="160">
        <v>0</v>
      </c>
      <c r="BH102" s="160">
        <v>0</v>
      </c>
      <c r="BI102" s="160">
        <v>0</v>
      </c>
      <c r="BJ102" s="160">
        <v>0</v>
      </c>
      <c r="BK102" s="160">
        <v>0</v>
      </c>
      <c r="BL102" s="160">
        <v>0</v>
      </c>
      <c r="BM102" s="160">
        <v>0</v>
      </c>
      <c r="BN102" s="159">
        <v>0</v>
      </c>
      <c r="BO102" s="160">
        <v>0</v>
      </c>
      <c r="BP102" s="160">
        <v>0</v>
      </c>
      <c r="BQ102" s="160">
        <v>0</v>
      </c>
      <c r="BR102" s="160">
        <v>0</v>
      </c>
      <c r="BS102" s="160">
        <v>0</v>
      </c>
      <c r="BT102" s="160">
        <v>0</v>
      </c>
      <c r="BU102" s="160">
        <v>0</v>
      </c>
      <c r="BV102" s="160">
        <v>0</v>
      </c>
      <c r="BW102" s="160">
        <v>0</v>
      </c>
      <c r="BX102" s="160">
        <v>0</v>
      </c>
      <c r="BY102" s="160">
        <v>0</v>
      </c>
      <c r="BZ102" s="160">
        <v>0</v>
      </c>
      <c r="CA102" s="160">
        <v>0</v>
      </c>
      <c r="CB102" s="160">
        <v>0</v>
      </c>
    </row>
    <row r="103" spans="1:80" s="161" customFormat="1" ht="31.5" x14ac:dyDescent="0.25">
      <c r="A103" s="162" t="s">
        <v>159</v>
      </c>
      <c r="B103" s="168" t="s">
        <v>160</v>
      </c>
      <c r="C103" s="164" t="s">
        <v>19</v>
      </c>
      <c r="D103" s="160">
        <f t="shared" ref="D103:N103" si="292">SUM(D104:D152)</f>
        <v>0</v>
      </c>
      <c r="E103" s="160">
        <f t="shared" si="292"/>
        <v>0</v>
      </c>
      <c r="F103" s="160">
        <f t="shared" si="292"/>
        <v>0</v>
      </c>
      <c r="G103" s="160">
        <f t="shared" si="292"/>
        <v>0</v>
      </c>
      <c r="H103" s="160">
        <f t="shared" si="292"/>
        <v>0</v>
      </c>
      <c r="I103" s="160">
        <f t="shared" si="292"/>
        <v>0</v>
      </c>
      <c r="J103" s="160">
        <f t="shared" si="292"/>
        <v>0</v>
      </c>
      <c r="K103" s="160">
        <f t="shared" si="292"/>
        <v>84</v>
      </c>
      <c r="L103" s="160">
        <f t="shared" si="292"/>
        <v>0</v>
      </c>
      <c r="M103" s="160">
        <f t="shared" si="292"/>
        <v>0</v>
      </c>
      <c r="N103" s="160">
        <f t="shared" si="292"/>
        <v>0</v>
      </c>
      <c r="O103" s="160">
        <f t="shared" ref="O103:U103" si="293">SUM(O104:O152)</f>
        <v>0</v>
      </c>
      <c r="P103" s="160">
        <f t="shared" si="293"/>
        <v>0</v>
      </c>
      <c r="Q103" s="160">
        <f t="shared" si="293"/>
        <v>0</v>
      </c>
      <c r="R103" s="160">
        <f t="shared" si="293"/>
        <v>0</v>
      </c>
      <c r="S103" s="160">
        <f t="shared" si="293"/>
        <v>0</v>
      </c>
      <c r="T103" s="160">
        <f t="shared" si="293"/>
        <v>0</v>
      </c>
      <c r="U103" s="160">
        <f t="shared" si="293"/>
        <v>0</v>
      </c>
      <c r="V103" s="160">
        <f t="shared" ref="V103:AU103" si="294">SUM(V104:V152)</f>
        <v>9</v>
      </c>
      <c r="W103" s="160">
        <f t="shared" si="294"/>
        <v>0</v>
      </c>
      <c r="X103" s="160">
        <f t="shared" si="294"/>
        <v>0</v>
      </c>
      <c r="Y103" s="160">
        <f t="shared" si="294"/>
        <v>0</v>
      </c>
      <c r="Z103" s="160">
        <f t="shared" si="294"/>
        <v>0</v>
      </c>
      <c r="AA103" s="160">
        <f t="shared" si="294"/>
        <v>0</v>
      </c>
      <c r="AB103" s="160">
        <f t="shared" si="294"/>
        <v>0</v>
      </c>
      <c r="AC103" s="160">
        <f t="shared" si="294"/>
        <v>0</v>
      </c>
      <c r="AD103" s="160">
        <f t="shared" si="294"/>
        <v>0</v>
      </c>
      <c r="AE103" s="160">
        <f t="shared" si="294"/>
        <v>0</v>
      </c>
      <c r="AF103" s="160">
        <f t="shared" si="294"/>
        <v>0</v>
      </c>
      <c r="AG103" s="160">
        <f t="shared" si="294"/>
        <v>4</v>
      </c>
      <c r="AH103" s="160">
        <f t="shared" si="294"/>
        <v>0</v>
      </c>
      <c r="AI103" s="160">
        <f t="shared" si="294"/>
        <v>0</v>
      </c>
      <c r="AJ103" s="160">
        <f t="shared" si="294"/>
        <v>0</v>
      </c>
      <c r="AK103" s="160">
        <f t="shared" si="294"/>
        <v>0</v>
      </c>
      <c r="AL103" s="160">
        <f t="shared" si="294"/>
        <v>0</v>
      </c>
      <c r="AM103" s="160">
        <f t="shared" si="294"/>
        <v>0</v>
      </c>
      <c r="AN103" s="160">
        <f t="shared" si="294"/>
        <v>0</v>
      </c>
      <c r="AO103" s="160">
        <f t="shared" si="294"/>
        <v>0</v>
      </c>
      <c r="AP103" s="160">
        <f t="shared" si="294"/>
        <v>0</v>
      </c>
      <c r="AQ103" s="160">
        <f t="shared" si="294"/>
        <v>0</v>
      </c>
      <c r="AR103" s="159">
        <f t="shared" si="294"/>
        <v>7</v>
      </c>
      <c r="AS103" s="160">
        <f t="shared" si="294"/>
        <v>0</v>
      </c>
      <c r="AT103" s="160">
        <f t="shared" si="294"/>
        <v>0</v>
      </c>
      <c r="AU103" s="160">
        <f t="shared" si="294"/>
        <v>0</v>
      </c>
      <c r="AV103" s="160">
        <f t="shared" ref="AV103:BF103" si="295">SUM(AV104:AV152)</f>
        <v>0</v>
      </c>
      <c r="AW103" s="160">
        <f t="shared" si="295"/>
        <v>0</v>
      </c>
      <c r="AX103" s="160">
        <f t="shared" si="295"/>
        <v>0</v>
      </c>
      <c r="AY103" s="160">
        <f t="shared" si="295"/>
        <v>0</v>
      </c>
      <c r="AZ103" s="160">
        <f t="shared" si="295"/>
        <v>0</v>
      </c>
      <c r="BA103" s="160">
        <f t="shared" si="295"/>
        <v>0</v>
      </c>
      <c r="BB103" s="160">
        <f t="shared" si="295"/>
        <v>0</v>
      </c>
      <c r="BC103" s="159">
        <f t="shared" si="295"/>
        <v>3</v>
      </c>
      <c r="BD103" s="160">
        <f t="shared" si="295"/>
        <v>0</v>
      </c>
      <c r="BE103" s="160">
        <f t="shared" si="295"/>
        <v>0</v>
      </c>
      <c r="BF103" s="160">
        <f t="shared" si="295"/>
        <v>0</v>
      </c>
      <c r="BG103" s="160">
        <f t="shared" ref="BG103:BQ103" si="296">SUM(BG104:BG152)</f>
        <v>0</v>
      </c>
      <c r="BH103" s="160">
        <f t="shared" si="296"/>
        <v>0</v>
      </c>
      <c r="BI103" s="160">
        <f t="shared" si="296"/>
        <v>0</v>
      </c>
      <c r="BJ103" s="160">
        <f t="shared" si="296"/>
        <v>0</v>
      </c>
      <c r="BK103" s="160">
        <f t="shared" si="296"/>
        <v>0</v>
      </c>
      <c r="BL103" s="160">
        <f t="shared" si="296"/>
        <v>0</v>
      </c>
      <c r="BM103" s="160">
        <f t="shared" si="296"/>
        <v>0</v>
      </c>
      <c r="BN103" s="159">
        <f t="shared" si="296"/>
        <v>0</v>
      </c>
      <c r="BO103" s="160">
        <f t="shared" si="296"/>
        <v>0</v>
      </c>
      <c r="BP103" s="160">
        <f t="shared" si="296"/>
        <v>0</v>
      </c>
      <c r="BQ103" s="160">
        <f t="shared" si="296"/>
        <v>0</v>
      </c>
      <c r="BR103" s="160">
        <f t="shared" ref="BR103:CB103" si="297">SUM(BR104:BR152)</f>
        <v>0</v>
      </c>
      <c r="BS103" s="160">
        <f t="shared" si="297"/>
        <v>0</v>
      </c>
      <c r="BT103" s="160">
        <f t="shared" si="297"/>
        <v>0</v>
      </c>
      <c r="BU103" s="160">
        <f t="shared" si="297"/>
        <v>0</v>
      </c>
      <c r="BV103" s="160">
        <f t="shared" si="297"/>
        <v>0</v>
      </c>
      <c r="BW103" s="160">
        <f t="shared" si="297"/>
        <v>0</v>
      </c>
      <c r="BX103" s="160">
        <f t="shared" si="297"/>
        <v>0</v>
      </c>
      <c r="BY103" s="160">
        <f t="shared" si="297"/>
        <v>23</v>
      </c>
      <c r="BZ103" s="160">
        <f t="shared" si="297"/>
        <v>0</v>
      </c>
      <c r="CA103" s="160">
        <f t="shared" si="297"/>
        <v>0</v>
      </c>
      <c r="CB103" s="160">
        <f t="shared" si="297"/>
        <v>0</v>
      </c>
    </row>
    <row r="104" spans="1:80" ht="110.25" x14ac:dyDescent="0.25">
      <c r="A104" s="75" t="s">
        <v>159</v>
      </c>
      <c r="B104" s="72" t="s">
        <v>161</v>
      </c>
      <c r="C104" s="80" t="s">
        <v>162</v>
      </c>
      <c r="D104" s="172">
        <v>0</v>
      </c>
      <c r="E104" s="172">
        <v>0</v>
      </c>
      <c r="F104" s="172">
        <v>0</v>
      </c>
      <c r="G104" s="172">
        <v>0</v>
      </c>
      <c r="H104" s="172">
        <v>0</v>
      </c>
      <c r="I104" s="172">
        <v>0</v>
      </c>
      <c r="J104" s="172">
        <v>0</v>
      </c>
      <c r="K104" s="172">
        <v>1</v>
      </c>
      <c r="L104" s="172">
        <v>0</v>
      </c>
      <c r="M104" s="172">
        <v>0</v>
      </c>
      <c r="N104" s="172">
        <v>0</v>
      </c>
      <c r="O104" s="172">
        <v>0</v>
      </c>
      <c r="P104" s="172">
        <v>0</v>
      </c>
      <c r="Q104" s="172">
        <v>0</v>
      </c>
      <c r="R104" s="172">
        <v>0</v>
      </c>
      <c r="S104" s="172">
        <v>0</v>
      </c>
      <c r="T104" s="172">
        <v>0</v>
      </c>
      <c r="U104" s="172">
        <v>0</v>
      </c>
      <c r="V104" s="172">
        <v>0</v>
      </c>
      <c r="W104" s="172">
        <v>0</v>
      </c>
      <c r="X104" s="172">
        <v>0</v>
      </c>
      <c r="Y104" s="172">
        <v>0</v>
      </c>
      <c r="Z104" s="172">
        <v>0</v>
      </c>
      <c r="AA104" s="172">
        <v>0</v>
      </c>
      <c r="AB104" s="172">
        <v>0</v>
      </c>
      <c r="AC104" s="172">
        <v>0</v>
      </c>
      <c r="AD104" s="172">
        <v>0</v>
      </c>
      <c r="AE104" s="172">
        <v>0</v>
      </c>
      <c r="AF104" s="172">
        <v>0</v>
      </c>
      <c r="AG104" s="172">
        <v>0</v>
      </c>
      <c r="AH104" s="172">
        <v>0</v>
      </c>
      <c r="AI104" s="172">
        <v>0</v>
      </c>
      <c r="AJ104" s="172">
        <v>0</v>
      </c>
      <c r="AK104" s="172">
        <v>0</v>
      </c>
      <c r="AL104" s="172">
        <v>0</v>
      </c>
      <c r="AM104" s="172">
        <v>0</v>
      </c>
      <c r="AN104" s="172">
        <v>0</v>
      </c>
      <c r="AO104" s="172">
        <v>0</v>
      </c>
      <c r="AP104" s="172">
        <v>0</v>
      </c>
      <c r="AQ104" s="172">
        <v>0</v>
      </c>
      <c r="AR104" s="190">
        <v>0</v>
      </c>
      <c r="AS104" s="172">
        <v>0</v>
      </c>
      <c r="AT104" s="172">
        <v>0</v>
      </c>
      <c r="AU104" s="172">
        <v>0</v>
      </c>
      <c r="AV104" s="172">
        <v>0</v>
      </c>
      <c r="AW104" s="172">
        <v>0</v>
      </c>
      <c r="AX104" s="172">
        <v>0</v>
      </c>
      <c r="AY104" s="172">
        <v>0</v>
      </c>
      <c r="AZ104" s="172">
        <v>0</v>
      </c>
      <c r="BA104" s="172">
        <v>0</v>
      </c>
      <c r="BB104" s="172">
        <v>0</v>
      </c>
      <c r="BC104" s="190">
        <v>0</v>
      </c>
      <c r="BD104" s="172">
        <v>0</v>
      </c>
      <c r="BE104" s="172">
        <v>0</v>
      </c>
      <c r="BF104" s="172">
        <v>0</v>
      </c>
      <c r="BG104" s="172">
        <v>0</v>
      </c>
      <c r="BH104" s="172">
        <v>0</v>
      </c>
      <c r="BI104" s="172">
        <v>0</v>
      </c>
      <c r="BJ104" s="172">
        <v>0</v>
      </c>
      <c r="BK104" s="172">
        <v>0</v>
      </c>
      <c r="BL104" s="172">
        <v>0</v>
      </c>
      <c r="BM104" s="172">
        <v>0</v>
      </c>
      <c r="BN104" s="190">
        <v>0</v>
      </c>
      <c r="BO104" s="172">
        <v>0</v>
      </c>
      <c r="BP104" s="172">
        <v>0</v>
      </c>
      <c r="BQ104" s="172">
        <v>0</v>
      </c>
      <c r="BR104" s="190">
        <f t="shared" ref="BR104" si="298">O104+Z104+AK104+AV104+BG104</f>
        <v>0</v>
      </c>
      <c r="BS104" s="190">
        <f t="shared" ref="BS104" si="299">P104+AA104+AL104+AW104+BH104</f>
        <v>0</v>
      </c>
      <c r="BT104" s="190">
        <f t="shared" ref="BT104" si="300">Q104+AB104+AM104+AX104+BI104</f>
        <v>0</v>
      </c>
      <c r="BU104" s="190">
        <f t="shared" ref="BU104" si="301">R104+AC104+AN104+AY104+BJ104</f>
        <v>0</v>
      </c>
      <c r="BV104" s="190">
        <f t="shared" ref="BV104" si="302">S104+AD104+AO104+AZ104+BK104</f>
        <v>0</v>
      </c>
      <c r="BW104" s="190">
        <f t="shared" ref="BW104" si="303">T104+AE104+AP104+BA104+BL104</f>
        <v>0</v>
      </c>
      <c r="BX104" s="190">
        <f t="shared" ref="BX104" si="304">U104+AF104+AQ104+BB104+BM104</f>
        <v>0</v>
      </c>
      <c r="BY104" s="190">
        <f t="shared" ref="BY104" si="305">V104+AG104+AR104+BC104+BN104</f>
        <v>0</v>
      </c>
      <c r="BZ104" s="190">
        <f t="shared" ref="BZ104" si="306">W104+AH104+AS104+BD104+BO104</f>
        <v>0</v>
      </c>
      <c r="CA104" s="190">
        <f t="shared" ref="CA104" si="307">X104+AI104+AT104+BE104+BP104</f>
        <v>0</v>
      </c>
      <c r="CB104" s="190">
        <f t="shared" ref="CB104" si="308">Y104+AJ104+AU104+BF104+BQ104</f>
        <v>0</v>
      </c>
    </row>
    <row r="105" spans="1:80" ht="47.25" x14ac:dyDescent="0.25">
      <c r="A105" s="75" t="s">
        <v>159</v>
      </c>
      <c r="B105" s="72" t="s">
        <v>436</v>
      </c>
      <c r="C105" s="80" t="s">
        <v>437</v>
      </c>
      <c r="D105" s="229">
        <v>0</v>
      </c>
      <c r="E105" s="229">
        <v>0</v>
      </c>
      <c r="F105" s="229">
        <v>0</v>
      </c>
      <c r="G105" s="229">
        <v>0</v>
      </c>
      <c r="H105" s="229">
        <v>0</v>
      </c>
      <c r="I105" s="229">
        <v>0</v>
      </c>
      <c r="J105" s="229">
        <v>0</v>
      </c>
      <c r="K105" s="229">
        <v>1</v>
      </c>
      <c r="L105" s="229">
        <v>0</v>
      </c>
      <c r="M105" s="229">
        <v>0</v>
      </c>
      <c r="N105" s="229">
        <v>0</v>
      </c>
      <c r="O105" s="172">
        <v>0</v>
      </c>
      <c r="P105" s="172">
        <v>0</v>
      </c>
      <c r="Q105" s="172">
        <v>0</v>
      </c>
      <c r="R105" s="172">
        <v>0</v>
      </c>
      <c r="S105" s="172">
        <v>0</v>
      </c>
      <c r="T105" s="172">
        <v>0</v>
      </c>
      <c r="U105" s="172">
        <v>0</v>
      </c>
      <c r="V105" s="172">
        <v>0</v>
      </c>
      <c r="W105" s="172">
        <v>0</v>
      </c>
      <c r="X105" s="229">
        <v>0</v>
      </c>
      <c r="Y105" s="172">
        <v>0</v>
      </c>
      <c r="Z105" s="172">
        <v>0</v>
      </c>
      <c r="AA105" s="172">
        <v>0</v>
      </c>
      <c r="AB105" s="172">
        <v>0</v>
      </c>
      <c r="AC105" s="172">
        <v>0</v>
      </c>
      <c r="AD105" s="172">
        <v>0</v>
      </c>
      <c r="AE105" s="172">
        <v>0</v>
      </c>
      <c r="AF105" s="172">
        <v>0</v>
      </c>
      <c r="AG105" s="172">
        <v>0</v>
      </c>
      <c r="AH105" s="172">
        <v>0</v>
      </c>
      <c r="AI105" s="229">
        <v>0</v>
      </c>
      <c r="AJ105" s="172">
        <v>0</v>
      </c>
      <c r="AK105" s="172">
        <v>0</v>
      </c>
      <c r="AL105" s="172">
        <v>0</v>
      </c>
      <c r="AM105" s="172">
        <v>0</v>
      </c>
      <c r="AN105" s="172">
        <v>0</v>
      </c>
      <c r="AO105" s="172">
        <v>0</v>
      </c>
      <c r="AP105" s="172">
        <v>0</v>
      </c>
      <c r="AQ105" s="172">
        <v>0</v>
      </c>
      <c r="AR105" s="190">
        <v>0</v>
      </c>
      <c r="AS105" s="172">
        <v>0</v>
      </c>
      <c r="AT105" s="229">
        <v>0</v>
      </c>
      <c r="AU105" s="172">
        <v>0</v>
      </c>
      <c r="AV105" s="172">
        <v>0</v>
      </c>
      <c r="AW105" s="172">
        <v>0</v>
      </c>
      <c r="AX105" s="172">
        <v>0</v>
      </c>
      <c r="AY105" s="172">
        <v>0</v>
      </c>
      <c r="AZ105" s="172">
        <v>0</v>
      </c>
      <c r="BA105" s="172">
        <v>0</v>
      </c>
      <c r="BB105" s="172">
        <v>0</v>
      </c>
      <c r="BC105" s="190">
        <v>0</v>
      </c>
      <c r="BD105" s="172">
        <v>0</v>
      </c>
      <c r="BE105" s="229">
        <v>0</v>
      </c>
      <c r="BF105" s="172">
        <v>0</v>
      </c>
      <c r="BG105" s="172">
        <v>0</v>
      </c>
      <c r="BH105" s="172">
        <v>0</v>
      </c>
      <c r="BI105" s="172">
        <v>0</v>
      </c>
      <c r="BJ105" s="172">
        <v>0</v>
      </c>
      <c r="BK105" s="172">
        <v>0</v>
      </c>
      <c r="BL105" s="172">
        <v>0</v>
      </c>
      <c r="BM105" s="172">
        <v>0</v>
      </c>
      <c r="BN105" s="190">
        <v>0</v>
      </c>
      <c r="BO105" s="172">
        <v>0</v>
      </c>
      <c r="BP105" s="229">
        <v>0</v>
      </c>
      <c r="BQ105" s="172">
        <v>0</v>
      </c>
      <c r="BR105" s="190">
        <f t="shared" ref="BR105:BR152" si="309">O105+Z105+AK105+AV105+BG105</f>
        <v>0</v>
      </c>
      <c r="BS105" s="190">
        <f t="shared" ref="BS105:BS152" si="310">P105+AA105+AL105+AW105+BH105</f>
        <v>0</v>
      </c>
      <c r="BT105" s="190">
        <f t="shared" ref="BT105:BT152" si="311">Q105+AB105+AM105+AX105+BI105</f>
        <v>0</v>
      </c>
      <c r="BU105" s="190">
        <f t="shared" ref="BU105:BU152" si="312">R105+AC105+AN105+AY105+BJ105</f>
        <v>0</v>
      </c>
      <c r="BV105" s="190">
        <f t="shared" ref="BV105:BV152" si="313">S105+AD105+AO105+AZ105+BK105</f>
        <v>0</v>
      </c>
      <c r="BW105" s="190">
        <f t="shared" ref="BW105:BW152" si="314">T105+AE105+AP105+BA105+BL105</f>
        <v>0</v>
      </c>
      <c r="BX105" s="190">
        <f t="shared" ref="BX105:BX152" si="315">U105+AF105+AQ105+BB105+BM105</f>
        <v>0</v>
      </c>
      <c r="BY105" s="190">
        <f t="shared" ref="BY105:BY152" si="316">V105+AG105+AR105+BC105+BN105</f>
        <v>0</v>
      </c>
      <c r="BZ105" s="190">
        <f t="shared" ref="BZ105:BZ152" si="317">W105+AH105+AS105+BD105+BO105</f>
        <v>0</v>
      </c>
      <c r="CA105" s="190">
        <f t="shared" ref="CA105:CA152" si="318">X105+AI105+AT105+BE105+BP105</f>
        <v>0</v>
      </c>
      <c r="CB105" s="190">
        <f t="shared" ref="CB105:CB152" si="319">Y105+AJ105+AU105+BF105+BQ105</f>
        <v>0</v>
      </c>
    </row>
    <row r="106" spans="1:80" ht="47.25" x14ac:dyDescent="0.25">
      <c r="A106" s="75" t="s">
        <v>159</v>
      </c>
      <c r="B106" s="76" t="s">
        <v>165</v>
      </c>
      <c r="C106" s="79" t="s">
        <v>633</v>
      </c>
      <c r="D106" s="229">
        <v>0</v>
      </c>
      <c r="E106" s="229">
        <v>0</v>
      </c>
      <c r="F106" s="229">
        <v>0</v>
      </c>
      <c r="G106" s="229">
        <v>0</v>
      </c>
      <c r="H106" s="229">
        <v>0</v>
      </c>
      <c r="I106" s="229">
        <v>0</v>
      </c>
      <c r="J106" s="229">
        <v>0</v>
      </c>
      <c r="K106" s="229">
        <v>1</v>
      </c>
      <c r="L106" s="229">
        <v>0</v>
      </c>
      <c r="M106" s="229">
        <v>0</v>
      </c>
      <c r="N106" s="229">
        <v>0</v>
      </c>
      <c r="O106" s="172">
        <v>0</v>
      </c>
      <c r="P106" s="172">
        <v>0</v>
      </c>
      <c r="Q106" s="172">
        <v>0</v>
      </c>
      <c r="R106" s="172">
        <v>0</v>
      </c>
      <c r="S106" s="172">
        <v>0</v>
      </c>
      <c r="T106" s="172">
        <v>0</v>
      </c>
      <c r="U106" s="172">
        <v>0</v>
      </c>
      <c r="V106" s="172">
        <v>0</v>
      </c>
      <c r="W106" s="172">
        <v>0</v>
      </c>
      <c r="X106" s="229">
        <v>0</v>
      </c>
      <c r="Y106" s="172">
        <v>0</v>
      </c>
      <c r="Z106" s="172">
        <v>0</v>
      </c>
      <c r="AA106" s="172">
        <v>0</v>
      </c>
      <c r="AB106" s="172">
        <v>0</v>
      </c>
      <c r="AC106" s="172">
        <v>0</v>
      </c>
      <c r="AD106" s="172">
        <v>0</v>
      </c>
      <c r="AE106" s="172">
        <v>0</v>
      </c>
      <c r="AF106" s="172">
        <v>0</v>
      </c>
      <c r="AG106" s="172">
        <v>0</v>
      </c>
      <c r="AH106" s="172">
        <v>0</v>
      </c>
      <c r="AI106" s="229">
        <v>0</v>
      </c>
      <c r="AJ106" s="172">
        <v>0</v>
      </c>
      <c r="AK106" s="172">
        <v>0</v>
      </c>
      <c r="AL106" s="172">
        <v>0</v>
      </c>
      <c r="AM106" s="172">
        <v>0</v>
      </c>
      <c r="AN106" s="172">
        <v>0</v>
      </c>
      <c r="AO106" s="172">
        <v>0</v>
      </c>
      <c r="AP106" s="172">
        <v>0</v>
      </c>
      <c r="AQ106" s="172">
        <v>0</v>
      </c>
      <c r="AR106" s="190">
        <v>0</v>
      </c>
      <c r="AS106" s="172">
        <v>0</v>
      </c>
      <c r="AT106" s="229">
        <v>0</v>
      </c>
      <c r="AU106" s="172">
        <v>0</v>
      </c>
      <c r="AV106" s="172">
        <v>0</v>
      </c>
      <c r="AW106" s="172">
        <v>0</v>
      </c>
      <c r="AX106" s="172">
        <v>0</v>
      </c>
      <c r="AY106" s="172">
        <v>0</v>
      </c>
      <c r="AZ106" s="172">
        <v>0</v>
      </c>
      <c r="BA106" s="172">
        <v>0</v>
      </c>
      <c r="BB106" s="172">
        <v>0</v>
      </c>
      <c r="BC106" s="190">
        <v>0</v>
      </c>
      <c r="BD106" s="172">
        <v>0</v>
      </c>
      <c r="BE106" s="229">
        <v>0</v>
      </c>
      <c r="BF106" s="172">
        <v>0</v>
      </c>
      <c r="BG106" s="172">
        <v>0</v>
      </c>
      <c r="BH106" s="172">
        <v>0</v>
      </c>
      <c r="BI106" s="172">
        <v>0</v>
      </c>
      <c r="BJ106" s="172">
        <v>0</v>
      </c>
      <c r="BK106" s="172">
        <v>0</v>
      </c>
      <c r="BL106" s="172">
        <v>0</v>
      </c>
      <c r="BM106" s="172">
        <v>0</v>
      </c>
      <c r="BN106" s="190">
        <v>0</v>
      </c>
      <c r="BO106" s="172">
        <v>0</v>
      </c>
      <c r="BP106" s="229">
        <v>0</v>
      </c>
      <c r="BQ106" s="172">
        <v>0</v>
      </c>
      <c r="BR106" s="190">
        <f t="shared" si="309"/>
        <v>0</v>
      </c>
      <c r="BS106" s="190">
        <f t="shared" si="310"/>
        <v>0</v>
      </c>
      <c r="BT106" s="190">
        <f t="shared" si="311"/>
        <v>0</v>
      </c>
      <c r="BU106" s="190">
        <f t="shared" si="312"/>
        <v>0</v>
      </c>
      <c r="BV106" s="190">
        <f t="shared" si="313"/>
        <v>0</v>
      </c>
      <c r="BW106" s="190">
        <f t="shared" si="314"/>
        <v>0</v>
      </c>
      <c r="BX106" s="190">
        <f t="shared" si="315"/>
        <v>0</v>
      </c>
      <c r="BY106" s="190">
        <f t="shared" si="316"/>
        <v>0</v>
      </c>
      <c r="BZ106" s="190">
        <f t="shared" si="317"/>
        <v>0</v>
      </c>
      <c r="CA106" s="190">
        <f t="shared" si="318"/>
        <v>0</v>
      </c>
      <c r="CB106" s="190">
        <f t="shared" si="319"/>
        <v>0</v>
      </c>
    </row>
    <row r="107" spans="1:80" ht="47.25" x14ac:dyDescent="0.25">
      <c r="A107" s="75" t="s">
        <v>159</v>
      </c>
      <c r="B107" s="76" t="s">
        <v>167</v>
      </c>
      <c r="C107" s="79" t="s">
        <v>634</v>
      </c>
      <c r="D107" s="229">
        <v>0</v>
      </c>
      <c r="E107" s="229">
        <v>0</v>
      </c>
      <c r="F107" s="229">
        <v>0</v>
      </c>
      <c r="G107" s="229">
        <v>0</v>
      </c>
      <c r="H107" s="229">
        <v>0</v>
      </c>
      <c r="I107" s="229">
        <v>0</v>
      </c>
      <c r="J107" s="229">
        <v>0</v>
      </c>
      <c r="K107" s="229">
        <v>1</v>
      </c>
      <c r="L107" s="229">
        <v>0</v>
      </c>
      <c r="M107" s="229">
        <v>0</v>
      </c>
      <c r="N107" s="229">
        <v>0</v>
      </c>
      <c r="O107" s="172">
        <v>0</v>
      </c>
      <c r="P107" s="172">
        <v>0</v>
      </c>
      <c r="Q107" s="172">
        <v>0</v>
      </c>
      <c r="R107" s="172">
        <v>0</v>
      </c>
      <c r="S107" s="172">
        <v>0</v>
      </c>
      <c r="T107" s="172">
        <v>0</v>
      </c>
      <c r="U107" s="172">
        <v>0</v>
      </c>
      <c r="V107" s="172">
        <v>0</v>
      </c>
      <c r="W107" s="172">
        <v>0</v>
      </c>
      <c r="X107" s="229">
        <v>0</v>
      </c>
      <c r="Y107" s="172">
        <v>0</v>
      </c>
      <c r="Z107" s="172">
        <v>0</v>
      </c>
      <c r="AA107" s="172">
        <v>0</v>
      </c>
      <c r="AB107" s="172">
        <v>0</v>
      </c>
      <c r="AC107" s="172">
        <v>0</v>
      </c>
      <c r="AD107" s="172">
        <v>0</v>
      </c>
      <c r="AE107" s="172">
        <v>0</v>
      </c>
      <c r="AF107" s="172">
        <v>0</v>
      </c>
      <c r="AG107" s="172">
        <v>0</v>
      </c>
      <c r="AH107" s="172">
        <v>0</v>
      </c>
      <c r="AI107" s="229">
        <v>0</v>
      </c>
      <c r="AJ107" s="172">
        <v>0</v>
      </c>
      <c r="AK107" s="172">
        <v>0</v>
      </c>
      <c r="AL107" s="172">
        <v>0</v>
      </c>
      <c r="AM107" s="172">
        <v>0</v>
      </c>
      <c r="AN107" s="172">
        <v>0</v>
      </c>
      <c r="AO107" s="172">
        <v>0</v>
      </c>
      <c r="AP107" s="172">
        <v>0</v>
      </c>
      <c r="AQ107" s="172">
        <v>0</v>
      </c>
      <c r="AR107" s="190">
        <v>0</v>
      </c>
      <c r="AS107" s="172">
        <v>0</v>
      </c>
      <c r="AT107" s="229">
        <v>0</v>
      </c>
      <c r="AU107" s="172">
        <v>0</v>
      </c>
      <c r="AV107" s="172">
        <v>0</v>
      </c>
      <c r="AW107" s="172">
        <v>0</v>
      </c>
      <c r="AX107" s="172">
        <v>0</v>
      </c>
      <c r="AY107" s="172">
        <v>0</v>
      </c>
      <c r="AZ107" s="172">
        <v>0</v>
      </c>
      <c r="BA107" s="172">
        <v>0</v>
      </c>
      <c r="BB107" s="172">
        <v>0</v>
      </c>
      <c r="BC107" s="190">
        <v>0</v>
      </c>
      <c r="BD107" s="172">
        <v>0</v>
      </c>
      <c r="BE107" s="229">
        <v>0</v>
      </c>
      <c r="BF107" s="172">
        <v>0</v>
      </c>
      <c r="BG107" s="172">
        <v>0</v>
      </c>
      <c r="BH107" s="172">
        <v>0</v>
      </c>
      <c r="BI107" s="172">
        <v>0</v>
      </c>
      <c r="BJ107" s="172">
        <v>0</v>
      </c>
      <c r="BK107" s="172">
        <v>0</v>
      </c>
      <c r="BL107" s="172">
        <v>0</v>
      </c>
      <c r="BM107" s="172">
        <v>0</v>
      </c>
      <c r="BN107" s="190">
        <v>0</v>
      </c>
      <c r="BO107" s="172">
        <v>0</v>
      </c>
      <c r="BP107" s="229">
        <v>0</v>
      </c>
      <c r="BQ107" s="172">
        <v>0</v>
      </c>
      <c r="BR107" s="190">
        <f t="shared" si="309"/>
        <v>0</v>
      </c>
      <c r="BS107" s="190">
        <f t="shared" si="310"/>
        <v>0</v>
      </c>
      <c r="BT107" s="190">
        <f t="shared" si="311"/>
        <v>0</v>
      </c>
      <c r="BU107" s="190">
        <f t="shared" si="312"/>
        <v>0</v>
      </c>
      <c r="BV107" s="190">
        <f t="shared" si="313"/>
        <v>0</v>
      </c>
      <c r="BW107" s="190">
        <f t="shared" si="314"/>
        <v>0</v>
      </c>
      <c r="BX107" s="190">
        <f t="shared" si="315"/>
        <v>0</v>
      </c>
      <c r="BY107" s="190">
        <f t="shared" si="316"/>
        <v>0</v>
      </c>
      <c r="BZ107" s="190">
        <f t="shared" si="317"/>
        <v>0</v>
      </c>
      <c r="CA107" s="190">
        <f t="shared" si="318"/>
        <v>0</v>
      </c>
      <c r="CB107" s="190">
        <f t="shared" si="319"/>
        <v>0</v>
      </c>
    </row>
    <row r="108" spans="1:80" ht="47.25" x14ac:dyDescent="0.25">
      <c r="A108" s="75" t="s">
        <v>159</v>
      </c>
      <c r="B108" s="76" t="s">
        <v>635</v>
      </c>
      <c r="C108" s="79" t="s">
        <v>636</v>
      </c>
      <c r="D108" s="229">
        <v>0</v>
      </c>
      <c r="E108" s="229">
        <v>0</v>
      </c>
      <c r="F108" s="229">
        <v>0</v>
      </c>
      <c r="G108" s="229">
        <v>0</v>
      </c>
      <c r="H108" s="229">
        <v>0</v>
      </c>
      <c r="I108" s="229">
        <v>0</v>
      </c>
      <c r="J108" s="229">
        <v>0</v>
      </c>
      <c r="K108" s="229">
        <v>1</v>
      </c>
      <c r="L108" s="229">
        <v>0</v>
      </c>
      <c r="M108" s="229">
        <v>0</v>
      </c>
      <c r="N108" s="229">
        <v>0</v>
      </c>
      <c r="O108" s="172">
        <v>0</v>
      </c>
      <c r="P108" s="172">
        <v>0</v>
      </c>
      <c r="Q108" s="172">
        <v>0</v>
      </c>
      <c r="R108" s="172">
        <v>0</v>
      </c>
      <c r="S108" s="172">
        <v>0</v>
      </c>
      <c r="T108" s="172">
        <v>0</v>
      </c>
      <c r="U108" s="172">
        <v>0</v>
      </c>
      <c r="V108" s="172">
        <v>0</v>
      </c>
      <c r="W108" s="172">
        <v>0</v>
      </c>
      <c r="X108" s="229">
        <v>0</v>
      </c>
      <c r="Y108" s="172">
        <v>0</v>
      </c>
      <c r="Z108" s="172">
        <v>0</v>
      </c>
      <c r="AA108" s="172">
        <v>0</v>
      </c>
      <c r="AB108" s="172">
        <v>0</v>
      </c>
      <c r="AC108" s="172">
        <v>0</v>
      </c>
      <c r="AD108" s="172">
        <v>0</v>
      </c>
      <c r="AE108" s="172">
        <v>0</v>
      </c>
      <c r="AF108" s="172">
        <v>0</v>
      </c>
      <c r="AG108" s="172">
        <v>0</v>
      </c>
      <c r="AH108" s="172">
        <v>0</v>
      </c>
      <c r="AI108" s="229">
        <v>0</v>
      </c>
      <c r="AJ108" s="172">
        <v>0</v>
      </c>
      <c r="AK108" s="172">
        <v>0</v>
      </c>
      <c r="AL108" s="172">
        <v>0</v>
      </c>
      <c r="AM108" s="172">
        <v>0</v>
      </c>
      <c r="AN108" s="172">
        <v>0</v>
      </c>
      <c r="AO108" s="172">
        <v>0</v>
      </c>
      <c r="AP108" s="172">
        <v>0</v>
      </c>
      <c r="AQ108" s="172">
        <v>0</v>
      </c>
      <c r="AR108" s="190">
        <v>0</v>
      </c>
      <c r="AS108" s="172">
        <v>0</v>
      </c>
      <c r="AT108" s="229">
        <v>0</v>
      </c>
      <c r="AU108" s="172">
        <v>0</v>
      </c>
      <c r="AV108" s="172">
        <v>0</v>
      </c>
      <c r="AW108" s="172">
        <v>0</v>
      </c>
      <c r="AX108" s="172">
        <v>0</v>
      </c>
      <c r="AY108" s="172">
        <v>0</v>
      </c>
      <c r="AZ108" s="172">
        <v>0</v>
      </c>
      <c r="BA108" s="172">
        <v>0</v>
      </c>
      <c r="BB108" s="172">
        <v>0</v>
      </c>
      <c r="BC108" s="190">
        <v>0</v>
      </c>
      <c r="BD108" s="172">
        <v>0</v>
      </c>
      <c r="BE108" s="229">
        <v>0</v>
      </c>
      <c r="BF108" s="172">
        <v>0</v>
      </c>
      <c r="BG108" s="172">
        <v>0</v>
      </c>
      <c r="BH108" s="172">
        <v>0</v>
      </c>
      <c r="BI108" s="172">
        <v>0</v>
      </c>
      <c r="BJ108" s="172">
        <v>0</v>
      </c>
      <c r="BK108" s="172">
        <v>0</v>
      </c>
      <c r="BL108" s="172">
        <v>0</v>
      </c>
      <c r="BM108" s="172">
        <v>0</v>
      </c>
      <c r="BN108" s="190">
        <v>0</v>
      </c>
      <c r="BO108" s="172">
        <v>0</v>
      </c>
      <c r="BP108" s="229">
        <v>0</v>
      </c>
      <c r="BQ108" s="172">
        <v>0</v>
      </c>
      <c r="BR108" s="190">
        <f t="shared" si="309"/>
        <v>0</v>
      </c>
      <c r="BS108" s="190">
        <f t="shared" si="310"/>
        <v>0</v>
      </c>
      <c r="BT108" s="190">
        <f t="shared" si="311"/>
        <v>0</v>
      </c>
      <c r="BU108" s="190">
        <f t="shared" si="312"/>
        <v>0</v>
      </c>
      <c r="BV108" s="190">
        <f t="shared" si="313"/>
        <v>0</v>
      </c>
      <c r="BW108" s="190">
        <f t="shared" si="314"/>
        <v>0</v>
      </c>
      <c r="BX108" s="190">
        <f t="shared" si="315"/>
        <v>0</v>
      </c>
      <c r="BY108" s="190">
        <f t="shared" si="316"/>
        <v>0</v>
      </c>
      <c r="BZ108" s="190">
        <f t="shared" si="317"/>
        <v>0</v>
      </c>
      <c r="CA108" s="190">
        <f t="shared" si="318"/>
        <v>0</v>
      </c>
      <c r="CB108" s="190">
        <f t="shared" si="319"/>
        <v>0</v>
      </c>
    </row>
    <row r="109" spans="1:80" ht="47.25" x14ac:dyDescent="0.25">
      <c r="A109" s="75" t="s">
        <v>159</v>
      </c>
      <c r="B109" s="81" t="s">
        <v>543</v>
      </c>
      <c r="C109" s="79" t="s">
        <v>544</v>
      </c>
      <c r="D109" s="229">
        <v>0</v>
      </c>
      <c r="E109" s="229">
        <v>0</v>
      </c>
      <c r="F109" s="229">
        <v>0</v>
      </c>
      <c r="G109" s="229">
        <v>0</v>
      </c>
      <c r="H109" s="229">
        <v>0</v>
      </c>
      <c r="I109" s="229">
        <v>0</v>
      </c>
      <c r="J109" s="229">
        <v>0</v>
      </c>
      <c r="K109" s="190">
        <v>1</v>
      </c>
      <c r="L109" s="229">
        <v>0</v>
      </c>
      <c r="M109" s="229">
        <v>0</v>
      </c>
      <c r="N109" s="229">
        <v>0</v>
      </c>
      <c r="O109" s="172">
        <v>0</v>
      </c>
      <c r="P109" s="172">
        <v>0</v>
      </c>
      <c r="Q109" s="172">
        <v>0</v>
      </c>
      <c r="R109" s="172">
        <v>0</v>
      </c>
      <c r="S109" s="172">
        <v>0</v>
      </c>
      <c r="T109" s="172">
        <v>0</v>
      </c>
      <c r="U109" s="172">
        <v>0</v>
      </c>
      <c r="V109" s="172">
        <v>0</v>
      </c>
      <c r="W109" s="172">
        <v>0</v>
      </c>
      <c r="X109" s="229">
        <v>0</v>
      </c>
      <c r="Y109" s="172">
        <v>0</v>
      </c>
      <c r="Z109" s="172">
        <v>0</v>
      </c>
      <c r="AA109" s="172">
        <v>0</v>
      </c>
      <c r="AB109" s="172">
        <v>0</v>
      </c>
      <c r="AC109" s="172">
        <v>0</v>
      </c>
      <c r="AD109" s="172">
        <v>0</v>
      </c>
      <c r="AE109" s="172">
        <v>0</v>
      </c>
      <c r="AF109" s="172">
        <v>0</v>
      </c>
      <c r="AG109" s="172">
        <v>0</v>
      </c>
      <c r="AH109" s="172">
        <v>0</v>
      </c>
      <c r="AI109" s="229">
        <v>0</v>
      </c>
      <c r="AJ109" s="172">
        <v>0</v>
      </c>
      <c r="AK109" s="172">
        <v>0</v>
      </c>
      <c r="AL109" s="172">
        <v>0</v>
      </c>
      <c r="AM109" s="172">
        <v>0</v>
      </c>
      <c r="AN109" s="172">
        <v>0</v>
      </c>
      <c r="AO109" s="172">
        <v>0</v>
      </c>
      <c r="AP109" s="172">
        <v>0</v>
      </c>
      <c r="AQ109" s="172">
        <v>0</v>
      </c>
      <c r="AR109" s="190">
        <v>0</v>
      </c>
      <c r="AS109" s="172">
        <v>0</v>
      </c>
      <c r="AT109" s="229">
        <v>0</v>
      </c>
      <c r="AU109" s="172">
        <v>0</v>
      </c>
      <c r="AV109" s="172">
        <v>0</v>
      </c>
      <c r="AW109" s="172">
        <v>0</v>
      </c>
      <c r="AX109" s="172">
        <v>0</v>
      </c>
      <c r="AY109" s="172">
        <v>0</v>
      </c>
      <c r="AZ109" s="172">
        <v>0</v>
      </c>
      <c r="BA109" s="172">
        <v>0</v>
      </c>
      <c r="BB109" s="172">
        <v>0</v>
      </c>
      <c r="BC109" s="190">
        <v>0</v>
      </c>
      <c r="BD109" s="172">
        <v>0</v>
      </c>
      <c r="BE109" s="229">
        <v>0</v>
      </c>
      <c r="BF109" s="172">
        <v>0</v>
      </c>
      <c r="BG109" s="172">
        <v>0</v>
      </c>
      <c r="BH109" s="172">
        <v>0</v>
      </c>
      <c r="BI109" s="172">
        <v>0</v>
      </c>
      <c r="BJ109" s="172">
        <v>0</v>
      </c>
      <c r="BK109" s="172">
        <v>0</v>
      </c>
      <c r="BL109" s="172">
        <v>0</v>
      </c>
      <c r="BM109" s="172">
        <v>0</v>
      </c>
      <c r="BN109" s="190">
        <v>0</v>
      </c>
      <c r="BO109" s="172">
        <v>0</v>
      </c>
      <c r="BP109" s="229">
        <v>0</v>
      </c>
      <c r="BQ109" s="172">
        <v>0</v>
      </c>
      <c r="BR109" s="190">
        <f t="shared" si="309"/>
        <v>0</v>
      </c>
      <c r="BS109" s="190">
        <f t="shared" si="310"/>
        <v>0</v>
      </c>
      <c r="BT109" s="190">
        <f t="shared" si="311"/>
        <v>0</v>
      </c>
      <c r="BU109" s="190">
        <f t="shared" si="312"/>
        <v>0</v>
      </c>
      <c r="BV109" s="190">
        <f t="shared" si="313"/>
        <v>0</v>
      </c>
      <c r="BW109" s="190">
        <f t="shared" si="314"/>
        <v>0</v>
      </c>
      <c r="BX109" s="190">
        <f t="shared" si="315"/>
        <v>0</v>
      </c>
      <c r="BY109" s="190">
        <f t="shared" si="316"/>
        <v>0</v>
      </c>
      <c r="BZ109" s="190">
        <f t="shared" si="317"/>
        <v>0</v>
      </c>
      <c r="CA109" s="190">
        <f t="shared" si="318"/>
        <v>0</v>
      </c>
      <c r="CB109" s="190">
        <f t="shared" si="319"/>
        <v>0</v>
      </c>
    </row>
    <row r="110" spans="1:80" ht="47.25" x14ac:dyDescent="0.25">
      <c r="A110" s="75" t="s">
        <v>159</v>
      </c>
      <c r="B110" s="81" t="s">
        <v>545</v>
      </c>
      <c r="C110" s="79" t="s">
        <v>546</v>
      </c>
      <c r="D110" s="229">
        <v>0</v>
      </c>
      <c r="E110" s="229">
        <v>0</v>
      </c>
      <c r="F110" s="229">
        <v>0</v>
      </c>
      <c r="G110" s="229">
        <v>0</v>
      </c>
      <c r="H110" s="229">
        <v>0</v>
      </c>
      <c r="I110" s="229">
        <v>0</v>
      </c>
      <c r="J110" s="229">
        <v>0</v>
      </c>
      <c r="K110" s="190">
        <v>1</v>
      </c>
      <c r="L110" s="229">
        <v>0</v>
      </c>
      <c r="M110" s="229">
        <v>0</v>
      </c>
      <c r="N110" s="229">
        <v>0</v>
      </c>
      <c r="O110" s="172">
        <v>0</v>
      </c>
      <c r="P110" s="172">
        <v>0</v>
      </c>
      <c r="Q110" s="172">
        <v>0</v>
      </c>
      <c r="R110" s="172">
        <v>0</v>
      </c>
      <c r="S110" s="172">
        <v>0</v>
      </c>
      <c r="T110" s="172">
        <v>0</v>
      </c>
      <c r="U110" s="172">
        <v>0</v>
      </c>
      <c r="V110" s="172">
        <v>0</v>
      </c>
      <c r="W110" s="172">
        <v>0</v>
      </c>
      <c r="X110" s="229">
        <v>0</v>
      </c>
      <c r="Y110" s="172">
        <v>0</v>
      </c>
      <c r="Z110" s="172">
        <v>0</v>
      </c>
      <c r="AA110" s="172">
        <v>0</v>
      </c>
      <c r="AB110" s="172">
        <v>0</v>
      </c>
      <c r="AC110" s="172">
        <v>0</v>
      </c>
      <c r="AD110" s="172">
        <v>0</v>
      </c>
      <c r="AE110" s="172">
        <v>0</v>
      </c>
      <c r="AF110" s="172">
        <v>0</v>
      </c>
      <c r="AG110" s="172">
        <v>0</v>
      </c>
      <c r="AH110" s="172">
        <v>0</v>
      </c>
      <c r="AI110" s="229">
        <v>0</v>
      </c>
      <c r="AJ110" s="172">
        <v>0</v>
      </c>
      <c r="AK110" s="172">
        <v>0</v>
      </c>
      <c r="AL110" s="172">
        <v>0</v>
      </c>
      <c r="AM110" s="172">
        <v>0</v>
      </c>
      <c r="AN110" s="172">
        <v>0</v>
      </c>
      <c r="AO110" s="172">
        <v>0</v>
      </c>
      <c r="AP110" s="172">
        <v>0</v>
      </c>
      <c r="AQ110" s="172">
        <v>0</v>
      </c>
      <c r="AR110" s="190">
        <v>0</v>
      </c>
      <c r="AS110" s="172">
        <v>0</v>
      </c>
      <c r="AT110" s="229">
        <v>0</v>
      </c>
      <c r="AU110" s="172">
        <v>0</v>
      </c>
      <c r="AV110" s="172">
        <v>0</v>
      </c>
      <c r="AW110" s="172">
        <v>0</v>
      </c>
      <c r="AX110" s="172">
        <v>0</v>
      </c>
      <c r="AY110" s="172">
        <v>0</v>
      </c>
      <c r="AZ110" s="172">
        <v>0</v>
      </c>
      <c r="BA110" s="172">
        <v>0</v>
      </c>
      <c r="BB110" s="172">
        <v>0</v>
      </c>
      <c r="BC110" s="190">
        <v>0</v>
      </c>
      <c r="BD110" s="172">
        <v>0</v>
      </c>
      <c r="BE110" s="229">
        <v>0</v>
      </c>
      <c r="BF110" s="172">
        <v>0</v>
      </c>
      <c r="BG110" s="172">
        <v>0</v>
      </c>
      <c r="BH110" s="172">
        <v>0</v>
      </c>
      <c r="BI110" s="172">
        <v>0</v>
      </c>
      <c r="BJ110" s="172">
        <v>0</v>
      </c>
      <c r="BK110" s="172">
        <v>0</v>
      </c>
      <c r="BL110" s="172">
        <v>0</v>
      </c>
      <c r="BM110" s="172">
        <v>0</v>
      </c>
      <c r="BN110" s="190">
        <v>0</v>
      </c>
      <c r="BO110" s="172">
        <v>0</v>
      </c>
      <c r="BP110" s="229">
        <v>0</v>
      </c>
      <c r="BQ110" s="172">
        <v>0</v>
      </c>
      <c r="BR110" s="190">
        <f t="shared" si="309"/>
        <v>0</v>
      </c>
      <c r="BS110" s="190">
        <f t="shared" si="310"/>
        <v>0</v>
      </c>
      <c r="BT110" s="190">
        <f t="shared" si="311"/>
        <v>0</v>
      </c>
      <c r="BU110" s="190">
        <f t="shared" si="312"/>
        <v>0</v>
      </c>
      <c r="BV110" s="190">
        <f t="shared" si="313"/>
        <v>0</v>
      </c>
      <c r="BW110" s="190">
        <f t="shared" si="314"/>
        <v>0</v>
      </c>
      <c r="BX110" s="190">
        <f t="shared" si="315"/>
        <v>0</v>
      </c>
      <c r="BY110" s="190">
        <f t="shared" si="316"/>
        <v>0</v>
      </c>
      <c r="BZ110" s="190">
        <f t="shared" si="317"/>
        <v>0</v>
      </c>
      <c r="CA110" s="190">
        <f t="shared" si="318"/>
        <v>0</v>
      </c>
      <c r="CB110" s="190">
        <f t="shared" si="319"/>
        <v>0</v>
      </c>
    </row>
    <row r="111" spans="1:80" ht="63" x14ac:dyDescent="0.25">
      <c r="A111" s="75" t="s">
        <v>159</v>
      </c>
      <c r="B111" s="76" t="s">
        <v>637</v>
      </c>
      <c r="C111" s="79" t="s">
        <v>638</v>
      </c>
      <c r="D111" s="229">
        <v>0</v>
      </c>
      <c r="E111" s="229">
        <v>0</v>
      </c>
      <c r="F111" s="229">
        <v>0</v>
      </c>
      <c r="G111" s="229">
        <v>0</v>
      </c>
      <c r="H111" s="229">
        <v>0</v>
      </c>
      <c r="I111" s="229">
        <v>0</v>
      </c>
      <c r="J111" s="229">
        <v>0</v>
      </c>
      <c r="K111" s="229">
        <v>2</v>
      </c>
      <c r="L111" s="229">
        <v>0</v>
      </c>
      <c r="M111" s="229">
        <v>0</v>
      </c>
      <c r="N111" s="229">
        <v>0</v>
      </c>
      <c r="O111" s="172">
        <v>0</v>
      </c>
      <c r="P111" s="172">
        <v>0</v>
      </c>
      <c r="Q111" s="172">
        <v>0</v>
      </c>
      <c r="R111" s="172">
        <v>0</v>
      </c>
      <c r="S111" s="172">
        <v>0</v>
      </c>
      <c r="T111" s="172">
        <v>0</v>
      </c>
      <c r="U111" s="172">
        <v>0</v>
      </c>
      <c r="V111" s="172">
        <v>0</v>
      </c>
      <c r="W111" s="172">
        <v>0</v>
      </c>
      <c r="X111" s="229">
        <v>0</v>
      </c>
      <c r="Y111" s="172">
        <v>0</v>
      </c>
      <c r="Z111" s="172">
        <v>0</v>
      </c>
      <c r="AA111" s="172">
        <v>0</v>
      </c>
      <c r="AB111" s="172">
        <v>0</v>
      </c>
      <c r="AC111" s="172">
        <v>0</v>
      </c>
      <c r="AD111" s="172">
        <v>0</v>
      </c>
      <c r="AE111" s="172">
        <v>0</v>
      </c>
      <c r="AF111" s="172">
        <v>0</v>
      </c>
      <c r="AG111" s="172">
        <v>0</v>
      </c>
      <c r="AH111" s="172">
        <v>0</v>
      </c>
      <c r="AI111" s="229">
        <v>0</v>
      </c>
      <c r="AJ111" s="172">
        <v>0</v>
      </c>
      <c r="AK111" s="172">
        <v>0</v>
      </c>
      <c r="AL111" s="172">
        <v>0</v>
      </c>
      <c r="AM111" s="172">
        <v>0</v>
      </c>
      <c r="AN111" s="172">
        <v>0</v>
      </c>
      <c r="AO111" s="172">
        <v>0</v>
      </c>
      <c r="AP111" s="172">
        <v>0</v>
      </c>
      <c r="AQ111" s="172">
        <v>0</v>
      </c>
      <c r="AR111" s="190">
        <v>0</v>
      </c>
      <c r="AS111" s="172">
        <v>0</v>
      </c>
      <c r="AT111" s="229">
        <v>0</v>
      </c>
      <c r="AU111" s="172">
        <v>0</v>
      </c>
      <c r="AV111" s="172">
        <v>0</v>
      </c>
      <c r="AW111" s="172">
        <v>0</v>
      </c>
      <c r="AX111" s="172">
        <v>0</v>
      </c>
      <c r="AY111" s="172">
        <v>0</v>
      </c>
      <c r="AZ111" s="172">
        <v>0</v>
      </c>
      <c r="BA111" s="172">
        <v>0</v>
      </c>
      <c r="BB111" s="172">
        <v>0</v>
      </c>
      <c r="BC111" s="190">
        <v>0</v>
      </c>
      <c r="BD111" s="172">
        <v>0</v>
      </c>
      <c r="BE111" s="229">
        <v>0</v>
      </c>
      <c r="BF111" s="172">
        <v>0</v>
      </c>
      <c r="BG111" s="172">
        <v>0</v>
      </c>
      <c r="BH111" s="172">
        <v>0</v>
      </c>
      <c r="BI111" s="172">
        <v>0</v>
      </c>
      <c r="BJ111" s="172">
        <v>0</v>
      </c>
      <c r="BK111" s="172">
        <v>0</v>
      </c>
      <c r="BL111" s="172">
        <v>0</v>
      </c>
      <c r="BM111" s="172">
        <v>0</v>
      </c>
      <c r="BN111" s="190">
        <v>0</v>
      </c>
      <c r="BO111" s="172">
        <v>0</v>
      </c>
      <c r="BP111" s="229">
        <v>0</v>
      </c>
      <c r="BQ111" s="172">
        <v>0</v>
      </c>
      <c r="BR111" s="190">
        <f t="shared" si="309"/>
        <v>0</v>
      </c>
      <c r="BS111" s="190">
        <f t="shared" si="310"/>
        <v>0</v>
      </c>
      <c r="BT111" s="190">
        <f t="shared" si="311"/>
        <v>0</v>
      </c>
      <c r="BU111" s="190">
        <f t="shared" si="312"/>
        <v>0</v>
      </c>
      <c r="BV111" s="190">
        <f t="shared" si="313"/>
        <v>0</v>
      </c>
      <c r="BW111" s="190">
        <f t="shared" si="314"/>
        <v>0</v>
      </c>
      <c r="BX111" s="190">
        <f t="shared" si="315"/>
        <v>0</v>
      </c>
      <c r="BY111" s="190">
        <f t="shared" si="316"/>
        <v>0</v>
      </c>
      <c r="BZ111" s="190">
        <f t="shared" si="317"/>
        <v>0</v>
      </c>
      <c r="CA111" s="190">
        <f t="shared" si="318"/>
        <v>0</v>
      </c>
      <c r="CB111" s="190">
        <f t="shared" si="319"/>
        <v>0</v>
      </c>
    </row>
    <row r="112" spans="1:80" ht="47.25" x14ac:dyDescent="0.25">
      <c r="A112" s="75" t="s">
        <v>159</v>
      </c>
      <c r="B112" s="72" t="s">
        <v>439</v>
      </c>
      <c r="C112" s="80" t="s">
        <v>440</v>
      </c>
      <c r="D112" s="229">
        <v>0</v>
      </c>
      <c r="E112" s="229">
        <v>0</v>
      </c>
      <c r="F112" s="229">
        <v>0</v>
      </c>
      <c r="G112" s="229">
        <v>0</v>
      </c>
      <c r="H112" s="229">
        <v>0</v>
      </c>
      <c r="I112" s="229">
        <v>0</v>
      </c>
      <c r="J112" s="229">
        <v>0</v>
      </c>
      <c r="K112" s="229">
        <v>1</v>
      </c>
      <c r="L112" s="229">
        <v>0</v>
      </c>
      <c r="M112" s="229">
        <v>0</v>
      </c>
      <c r="N112" s="229">
        <v>0</v>
      </c>
      <c r="O112" s="172">
        <v>0</v>
      </c>
      <c r="P112" s="172">
        <v>0</v>
      </c>
      <c r="Q112" s="172">
        <v>0</v>
      </c>
      <c r="R112" s="172">
        <v>0</v>
      </c>
      <c r="S112" s="172">
        <v>0</v>
      </c>
      <c r="T112" s="172">
        <v>0</v>
      </c>
      <c r="U112" s="172">
        <v>0</v>
      </c>
      <c r="V112" s="172">
        <v>0</v>
      </c>
      <c r="W112" s="172">
        <v>0</v>
      </c>
      <c r="X112" s="229">
        <v>0</v>
      </c>
      <c r="Y112" s="172">
        <v>0</v>
      </c>
      <c r="Z112" s="172">
        <v>0</v>
      </c>
      <c r="AA112" s="172">
        <v>0</v>
      </c>
      <c r="AB112" s="172">
        <v>0</v>
      </c>
      <c r="AC112" s="172">
        <v>0</v>
      </c>
      <c r="AD112" s="172">
        <v>0</v>
      </c>
      <c r="AE112" s="172">
        <v>0</v>
      </c>
      <c r="AF112" s="172">
        <v>0</v>
      </c>
      <c r="AG112" s="172">
        <v>0</v>
      </c>
      <c r="AH112" s="172">
        <v>0</v>
      </c>
      <c r="AI112" s="229">
        <v>0</v>
      </c>
      <c r="AJ112" s="172">
        <v>0</v>
      </c>
      <c r="AK112" s="172">
        <v>0</v>
      </c>
      <c r="AL112" s="172">
        <v>0</v>
      </c>
      <c r="AM112" s="172">
        <v>0</v>
      </c>
      <c r="AN112" s="172">
        <v>0</v>
      </c>
      <c r="AO112" s="172">
        <v>0</v>
      </c>
      <c r="AP112" s="172">
        <v>0</v>
      </c>
      <c r="AQ112" s="172">
        <v>0</v>
      </c>
      <c r="AR112" s="190">
        <v>0</v>
      </c>
      <c r="AS112" s="172">
        <v>0</v>
      </c>
      <c r="AT112" s="229">
        <v>0</v>
      </c>
      <c r="AU112" s="172">
        <v>0</v>
      </c>
      <c r="AV112" s="172">
        <v>0</v>
      </c>
      <c r="AW112" s="172">
        <v>0</v>
      </c>
      <c r="AX112" s="172">
        <v>0</v>
      </c>
      <c r="AY112" s="172">
        <v>0</v>
      </c>
      <c r="AZ112" s="172">
        <v>0</v>
      </c>
      <c r="BA112" s="172">
        <v>0</v>
      </c>
      <c r="BB112" s="172">
        <v>0</v>
      </c>
      <c r="BC112" s="190">
        <v>0</v>
      </c>
      <c r="BD112" s="172">
        <v>0</v>
      </c>
      <c r="BE112" s="229">
        <v>0</v>
      </c>
      <c r="BF112" s="172">
        <v>0</v>
      </c>
      <c r="BG112" s="172">
        <v>0</v>
      </c>
      <c r="BH112" s="172">
        <v>0</v>
      </c>
      <c r="BI112" s="172">
        <v>0</v>
      </c>
      <c r="BJ112" s="172">
        <v>0</v>
      </c>
      <c r="BK112" s="172">
        <v>0</v>
      </c>
      <c r="BL112" s="172">
        <v>0</v>
      </c>
      <c r="BM112" s="172">
        <v>0</v>
      </c>
      <c r="BN112" s="190">
        <v>0</v>
      </c>
      <c r="BO112" s="172">
        <v>0</v>
      </c>
      <c r="BP112" s="229">
        <v>0</v>
      </c>
      <c r="BQ112" s="172">
        <v>0</v>
      </c>
      <c r="BR112" s="190">
        <f t="shared" si="309"/>
        <v>0</v>
      </c>
      <c r="BS112" s="190">
        <f t="shared" si="310"/>
        <v>0</v>
      </c>
      <c r="BT112" s="190">
        <f t="shared" si="311"/>
        <v>0</v>
      </c>
      <c r="BU112" s="190">
        <f t="shared" si="312"/>
        <v>0</v>
      </c>
      <c r="BV112" s="190">
        <f t="shared" si="313"/>
        <v>0</v>
      </c>
      <c r="BW112" s="190">
        <f t="shared" si="314"/>
        <v>0</v>
      </c>
      <c r="BX112" s="190">
        <f t="shared" si="315"/>
        <v>0</v>
      </c>
      <c r="BY112" s="190">
        <f t="shared" si="316"/>
        <v>0</v>
      </c>
      <c r="BZ112" s="190">
        <f t="shared" si="317"/>
        <v>0</v>
      </c>
      <c r="CA112" s="190">
        <f t="shared" si="318"/>
        <v>0</v>
      </c>
      <c r="CB112" s="190">
        <f t="shared" si="319"/>
        <v>0</v>
      </c>
    </row>
    <row r="113" spans="1:80" ht="47.25" x14ac:dyDescent="0.25">
      <c r="A113" s="75" t="s">
        <v>159</v>
      </c>
      <c r="B113" s="72" t="s">
        <v>163</v>
      </c>
      <c r="C113" s="80" t="s">
        <v>164</v>
      </c>
      <c r="D113" s="229">
        <v>0</v>
      </c>
      <c r="E113" s="229">
        <v>0</v>
      </c>
      <c r="F113" s="229">
        <v>0</v>
      </c>
      <c r="G113" s="229">
        <v>0</v>
      </c>
      <c r="H113" s="229">
        <v>0</v>
      </c>
      <c r="I113" s="229">
        <v>0</v>
      </c>
      <c r="J113" s="229">
        <v>0</v>
      </c>
      <c r="K113" s="229">
        <v>1</v>
      </c>
      <c r="L113" s="229">
        <v>0</v>
      </c>
      <c r="M113" s="229">
        <v>0</v>
      </c>
      <c r="N113" s="229">
        <v>0</v>
      </c>
      <c r="O113" s="172">
        <v>0</v>
      </c>
      <c r="P113" s="172">
        <v>0</v>
      </c>
      <c r="Q113" s="172">
        <v>0</v>
      </c>
      <c r="R113" s="172">
        <v>0</v>
      </c>
      <c r="S113" s="172">
        <v>0</v>
      </c>
      <c r="T113" s="172">
        <v>0</v>
      </c>
      <c r="U113" s="172">
        <v>0</v>
      </c>
      <c r="V113" s="172">
        <v>0</v>
      </c>
      <c r="W113" s="172">
        <v>0</v>
      </c>
      <c r="X113" s="229">
        <v>0</v>
      </c>
      <c r="Y113" s="172">
        <v>0</v>
      </c>
      <c r="Z113" s="172">
        <v>0</v>
      </c>
      <c r="AA113" s="172">
        <v>0</v>
      </c>
      <c r="AB113" s="172">
        <v>0</v>
      </c>
      <c r="AC113" s="172">
        <v>0</v>
      </c>
      <c r="AD113" s="172">
        <v>0</v>
      </c>
      <c r="AE113" s="172">
        <v>0</v>
      </c>
      <c r="AF113" s="172">
        <v>0</v>
      </c>
      <c r="AG113" s="172">
        <v>0</v>
      </c>
      <c r="AH113" s="172">
        <v>0</v>
      </c>
      <c r="AI113" s="229">
        <v>0</v>
      </c>
      <c r="AJ113" s="172">
        <v>0</v>
      </c>
      <c r="AK113" s="172">
        <v>0</v>
      </c>
      <c r="AL113" s="172">
        <v>0</v>
      </c>
      <c r="AM113" s="172">
        <v>0</v>
      </c>
      <c r="AN113" s="172">
        <v>0</v>
      </c>
      <c r="AO113" s="172">
        <v>0</v>
      </c>
      <c r="AP113" s="172">
        <v>0</v>
      </c>
      <c r="AQ113" s="172">
        <v>0</v>
      </c>
      <c r="AR113" s="190">
        <v>1</v>
      </c>
      <c r="AS113" s="172">
        <v>0</v>
      </c>
      <c r="AT113" s="229">
        <v>0</v>
      </c>
      <c r="AU113" s="172">
        <v>0</v>
      </c>
      <c r="AV113" s="172">
        <v>0</v>
      </c>
      <c r="AW113" s="172">
        <v>0</v>
      </c>
      <c r="AX113" s="172">
        <v>0</v>
      </c>
      <c r="AY113" s="172">
        <v>0</v>
      </c>
      <c r="AZ113" s="172">
        <v>0</v>
      </c>
      <c r="BA113" s="172">
        <v>0</v>
      </c>
      <c r="BB113" s="172">
        <v>0</v>
      </c>
      <c r="BC113" s="190">
        <v>0</v>
      </c>
      <c r="BD113" s="172">
        <v>0</v>
      </c>
      <c r="BE113" s="229">
        <v>0</v>
      </c>
      <c r="BF113" s="172">
        <v>0</v>
      </c>
      <c r="BG113" s="172">
        <v>0</v>
      </c>
      <c r="BH113" s="172">
        <v>0</v>
      </c>
      <c r="BI113" s="172">
        <v>0</v>
      </c>
      <c r="BJ113" s="172">
        <v>0</v>
      </c>
      <c r="BK113" s="172">
        <v>0</v>
      </c>
      <c r="BL113" s="172">
        <v>0</v>
      </c>
      <c r="BM113" s="172">
        <v>0</v>
      </c>
      <c r="BN113" s="190">
        <v>0</v>
      </c>
      <c r="BO113" s="172">
        <v>0</v>
      </c>
      <c r="BP113" s="229">
        <v>0</v>
      </c>
      <c r="BQ113" s="172">
        <v>0</v>
      </c>
      <c r="BR113" s="190">
        <f t="shared" si="309"/>
        <v>0</v>
      </c>
      <c r="BS113" s="190">
        <f t="shared" si="310"/>
        <v>0</v>
      </c>
      <c r="BT113" s="190">
        <f t="shared" si="311"/>
        <v>0</v>
      </c>
      <c r="BU113" s="190">
        <f t="shared" si="312"/>
        <v>0</v>
      </c>
      <c r="BV113" s="190">
        <f t="shared" si="313"/>
        <v>0</v>
      </c>
      <c r="BW113" s="190">
        <f t="shared" si="314"/>
        <v>0</v>
      </c>
      <c r="BX113" s="190">
        <f t="shared" si="315"/>
        <v>0</v>
      </c>
      <c r="BY113" s="190">
        <f t="shared" si="316"/>
        <v>1</v>
      </c>
      <c r="BZ113" s="190">
        <f t="shared" si="317"/>
        <v>0</v>
      </c>
      <c r="CA113" s="190">
        <f t="shared" si="318"/>
        <v>0</v>
      </c>
      <c r="CB113" s="190">
        <f t="shared" si="319"/>
        <v>0</v>
      </c>
    </row>
    <row r="114" spans="1:80" ht="78.75" x14ac:dyDescent="0.25">
      <c r="A114" s="75" t="s">
        <v>159</v>
      </c>
      <c r="B114" s="72" t="s">
        <v>699</v>
      </c>
      <c r="C114" s="80" t="s">
        <v>441</v>
      </c>
      <c r="D114" s="229">
        <v>0</v>
      </c>
      <c r="E114" s="229">
        <v>0</v>
      </c>
      <c r="F114" s="229">
        <v>0</v>
      </c>
      <c r="G114" s="229">
        <v>0</v>
      </c>
      <c r="H114" s="229">
        <v>0</v>
      </c>
      <c r="I114" s="229">
        <v>0</v>
      </c>
      <c r="J114" s="229">
        <v>0</v>
      </c>
      <c r="K114" s="229">
        <v>19</v>
      </c>
      <c r="L114" s="229">
        <v>0</v>
      </c>
      <c r="M114" s="229">
        <v>0</v>
      </c>
      <c r="N114" s="229">
        <v>0</v>
      </c>
      <c r="O114" s="172">
        <v>0</v>
      </c>
      <c r="P114" s="172">
        <v>0</v>
      </c>
      <c r="Q114" s="172">
        <v>0</v>
      </c>
      <c r="R114" s="172">
        <v>0</v>
      </c>
      <c r="S114" s="172">
        <v>0</v>
      </c>
      <c r="T114" s="172">
        <v>0</v>
      </c>
      <c r="U114" s="172">
        <v>0</v>
      </c>
      <c r="V114" s="172">
        <v>0</v>
      </c>
      <c r="W114" s="172">
        <v>0</v>
      </c>
      <c r="X114" s="229">
        <v>0</v>
      </c>
      <c r="Y114" s="172">
        <v>0</v>
      </c>
      <c r="Z114" s="172">
        <v>0</v>
      </c>
      <c r="AA114" s="172">
        <v>0</v>
      </c>
      <c r="AB114" s="172">
        <v>0</v>
      </c>
      <c r="AC114" s="172">
        <v>0</v>
      </c>
      <c r="AD114" s="172">
        <v>0</v>
      </c>
      <c r="AE114" s="172">
        <v>0</v>
      </c>
      <c r="AF114" s="172">
        <v>0</v>
      </c>
      <c r="AG114" s="172">
        <v>0</v>
      </c>
      <c r="AH114" s="172">
        <v>0</v>
      </c>
      <c r="AI114" s="229">
        <v>0</v>
      </c>
      <c r="AJ114" s="172">
        <v>0</v>
      </c>
      <c r="AK114" s="172">
        <v>0</v>
      </c>
      <c r="AL114" s="172">
        <v>0</v>
      </c>
      <c r="AM114" s="172">
        <v>0</v>
      </c>
      <c r="AN114" s="172">
        <v>0</v>
      </c>
      <c r="AO114" s="172">
        <v>0</v>
      </c>
      <c r="AP114" s="172">
        <v>0</v>
      </c>
      <c r="AQ114" s="172">
        <v>0</v>
      </c>
      <c r="AR114" s="190">
        <v>0</v>
      </c>
      <c r="AS114" s="172">
        <v>0</v>
      </c>
      <c r="AT114" s="229">
        <v>0</v>
      </c>
      <c r="AU114" s="172">
        <v>0</v>
      </c>
      <c r="AV114" s="172">
        <v>0</v>
      </c>
      <c r="AW114" s="172">
        <v>0</v>
      </c>
      <c r="AX114" s="172">
        <v>0</v>
      </c>
      <c r="AY114" s="172">
        <v>0</v>
      </c>
      <c r="AZ114" s="172">
        <v>0</v>
      </c>
      <c r="BA114" s="172">
        <v>0</v>
      </c>
      <c r="BB114" s="172">
        <v>0</v>
      </c>
      <c r="BC114" s="190">
        <v>0</v>
      </c>
      <c r="BD114" s="172">
        <v>0</v>
      </c>
      <c r="BE114" s="229">
        <v>0</v>
      </c>
      <c r="BF114" s="172">
        <v>0</v>
      </c>
      <c r="BG114" s="172">
        <v>0</v>
      </c>
      <c r="BH114" s="172">
        <v>0</v>
      </c>
      <c r="BI114" s="172">
        <v>0</v>
      </c>
      <c r="BJ114" s="172">
        <v>0</v>
      </c>
      <c r="BK114" s="172">
        <v>0</v>
      </c>
      <c r="BL114" s="172">
        <v>0</v>
      </c>
      <c r="BM114" s="172">
        <v>0</v>
      </c>
      <c r="BN114" s="190">
        <v>0</v>
      </c>
      <c r="BO114" s="172">
        <v>0</v>
      </c>
      <c r="BP114" s="229">
        <v>0</v>
      </c>
      <c r="BQ114" s="172">
        <v>0</v>
      </c>
      <c r="BR114" s="190">
        <f t="shared" si="309"/>
        <v>0</v>
      </c>
      <c r="BS114" s="190">
        <f t="shared" si="310"/>
        <v>0</v>
      </c>
      <c r="BT114" s="190">
        <f t="shared" si="311"/>
        <v>0</v>
      </c>
      <c r="BU114" s="190">
        <f t="shared" si="312"/>
        <v>0</v>
      </c>
      <c r="BV114" s="190">
        <f t="shared" si="313"/>
        <v>0</v>
      </c>
      <c r="BW114" s="190">
        <f t="shared" si="314"/>
        <v>0</v>
      </c>
      <c r="BX114" s="190">
        <f t="shared" si="315"/>
        <v>0</v>
      </c>
      <c r="BY114" s="190">
        <f t="shared" si="316"/>
        <v>0</v>
      </c>
      <c r="BZ114" s="190">
        <f t="shared" si="317"/>
        <v>0</v>
      </c>
      <c r="CA114" s="190">
        <f t="shared" si="318"/>
        <v>0</v>
      </c>
      <c r="CB114" s="190">
        <f t="shared" si="319"/>
        <v>0</v>
      </c>
    </row>
    <row r="115" spans="1:80" ht="47.25" x14ac:dyDescent="0.25">
      <c r="A115" s="75" t="s">
        <v>159</v>
      </c>
      <c r="B115" s="72" t="s">
        <v>165</v>
      </c>
      <c r="C115" s="80" t="s">
        <v>166</v>
      </c>
      <c r="D115" s="172">
        <v>0</v>
      </c>
      <c r="E115" s="172">
        <v>0</v>
      </c>
      <c r="F115" s="172">
        <v>0</v>
      </c>
      <c r="G115" s="172">
        <v>0</v>
      </c>
      <c r="H115" s="172">
        <v>0</v>
      </c>
      <c r="I115" s="172">
        <v>0</v>
      </c>
      <c r="J115" s="172">
        <v>0</v>
      </c>
      <c r="K115" s="172">
        <v>1</v>
      </c>
      <c r="L115" s="172">
        <v>0</v>
      </c>
      <c r="M115" s="172">
        <v>0</v>
      </c>
      <c r="N115" s="172">
        <v>0</v>
      </c>
      <c r="O115" s="172">
        <v>0</v>
      </c>
      <c r="P115" s="172">
        <v>0</v>
      </c>
      <c r="Q115" s="172">
        <v>0</v>
      </c>
      <c r="R115" s="172">
        <v>0</v>
      </c>
      <c r="S115" s="172">
        <v>0</v>
      </c>
      <c r="T115" s="172">
        <v>0</v>
      </c>
      <c r="U115" s="172">
        <v>0</v>
      </c>
      <c r="V115" s="172">
        <v>0</v>
      </c>
      <c r="W115" s="172">
        <v>0</v>
      </c>
      <c r="X115" s="172">
        <v>0</v>
      </c>
      <c r="Y115" s="172">
        <v>0</v>
      </c>
      <c r="Z115" s="172">
        <v>0</v>
      </c>
      <c r="AA115" s="172">
        <v>0</v>
      </c>
      <c r="AB115" s="172">
        <v>0</v>
      </c>
      <c r="AC115" s="172">
        <v>0</v>
      </c>
      <c r="AD115" s="172">
        <v>0</v>
      </c>
      <c r="AE115" s="172">
        <v>0</v>
      </c>
      <c r="AF115" s="172">
        <v>0</v>
      </c>
      <c r="AG115" s="172">
        <v>1</v>
      </c>
      <c r="AH115" s="172">
        <v>0</v>
      </c>
      <c r="AI115" s="172">
        <v>0</v>
      </c>
      <c r="AJ115" s="172">
        <v>0</v>
      </c>
      <c r="AK115" s="172">
        <v>0</v>
      </c>
      <c r="AL115" s="172">
        <v>0</v>
      </c>
      <c r="AM115" s="172">
        <v>0</v>
      </c>
      <c r="AN115" s="172">
        <v>0</v>
      </c>
      <c r="AO115" s="172">
        <v>0</v>
      </c>
      <c r="AP115" s="172">
        <v>0</v>
      </c>
      <c r="AQ115" s="172">
        <v>0</v>
      </c>
      <c r="AR115" s="190">
        <v>0</v>
      </c>
      <c r="AS115" s="172">
        <v>0</v>
      </c>
      <c r="AT115" s="172">
        <v>0</v>
      </c>
      <c r="AU115" s="172">
        <v>0</v>
      </c>
      <c r="AV115" s="172">
        <v>0</v>
      </c>
      <c r="AW115" s="172">
        <v>0</v>
      </c>
      <c r="AX115" s="172">
        <v>0</v>
      </c>
      <c r="AY115" s="172">
        <v>0</v>
      </c>
      <c r="AZ115" s="172">
        <v>0</v>
      </c>
      <c r="BA115" s="172">
        <v>0</v>
      </c>
      <c r="BB115" s="172">
        <v>0</v>
      </c>
      <c r="BC115" s="190">
        <v>0</v>
      </c>
      <c r="BD115" s="172">
        <v>0</v>
      </c>
      <c r="BE115" s="172">
        <v>0</v>
      </c>
      <c r="BF115" s="172">
        <v>0</v>
      </c>
      <c r="BG115" s="172">
        <v>0</v>
      </c>
      <c r="BH115" s="172">
        <v>0</v>
      </c>
      <c r="BI115" s="172">
        <v>0</v>
      </c>
      <c r="BJ115" s="172">
        <v>0</v>
      </c>
      <c r="BK115" s="172">
        <v>0</v>
      </c>
      <c r="BL115" s="172">
        <v>0</v>
      </c>
      <c r="BM115" s="172">
        <v>0</v>
      </c>
      <c r="BN115" s="190">
        <v>0</v>
      </c>
      <c r="BO115" s="172">
        <v>0</v>
      </c>
      <c r="BP115" s="172">
        <v>0</v>
      </c>
      <c r="BQ115" s="172">
        <v>0</v>
      </c>
      <c r="BR115" s="190">
        <f t="shared" si="309"/>
        <v>0</v>
      </c>
      <c r="BS115" s="190">
        <f t="shared" si="310"/>
        <v>0</v>
      </c>
      <c r="BT115" s="190">
        <f t="shared" si="311"/>
        <v>0</v>
      </c>
      <c r="BU115" s="190">
        <f t="shared" si="312"/>
        <v>0</v>
      </c>
      <c r="BV115" s="190">
        <f t="shared" si="313"/>
        <v>0</v>
      </c>
      <c r="BW115" s="190">
        <f t="shared" si="314"/>
        <v>0</v>
      </c>
      <c r="BX115" s="190">
        <f t="shared" si="315"/>
        <v>0</v>
      </c>
      <c r="BY115" s="190">
        <f t="shared" si="316"/>
        <v>1</v>
      </c>
      <c r="BZ115" s="190">
        <f t="shared" si="317"/>
        <v>0</v>
      </c>
      <c r="CA115" s="190">
        <f t="shared" si="318"/>
        <v>0</v>
      </c>
      <c r="CB115" s="190">
        <f t="shared" si="319"/>
        <v>0</v>
      </c>
    </row>
    <row r="116" spans="1:80" ht="47.25" x14ac:dyDescent="0.25">
      <c r="A116" s="75" t="s">
        <v>159</v>
      </c>
      <c r="B116" s="72" t="s">
        <v>167</v>
      </c>
      <c r="C116" s="80" t="s">
        <v>168</v>
      </c>
      <c r="D116" s="172">
        <v>0</v>
      </c>
      <c r="E116" s="172">
        <v>0</v>
      </c>
      <c r="F116" s="172">
        <v>0</v>
      </c>
      <c r="G116" s="172">
        <v>0</v>
      </c>
      <c r="H116" s="172">
        <v>0</v>
      </c>
      <c r="I116" s="172">
        <v>0</v>
      </c>
      <c r="J116" s="172">
        <v>0</v>
      </c>
      <c r="K116" s="172">
        <v>1</v>
      </c>
      <c r="L116" s="172">
        <v>0</v>
      </c>
      <c r="M116" s="172">
        <v>0</v>
      </c>
      <c r="N116" s="172">
        <v>0</v>
      </c>
      <c r="O116" s="172">
        <v>0</v>
      </c>
      <c r="P116" s="172">
        <v>0</v>
      </c>
      <c r="Q116" s="172">
        <v>0</v>
      </c>
      <c r="R116" s="172">
        <v>0</v>
      </c>
      <c r="S116" s="172">
        <v>0</v>
      </c>
      <c r="T116" s="172">
        <v>0</v>
      </c>
      <c r="U116" s="172">
        <v>0</v>
      </c>
      <c r="V116" s="172">
        <v>1</v>
      </c>
      <c r="W116" s="172">
        <v>0</v>
      </c>
      <c r="X116" s="172">
        <v>0</v>
      </c>
      <c r="Y116" s="172">
        <v>0</v>
      </c>
      <c r="Z116" s="172">
        <v>0</v>
      </c>
      <c r="AA116" s="172">
        <v>0</v>
      </c>
      <c r="AB116" s="172">
        <v>0</v>
      </c>
      <c r="AC116" s="172">
        <v>0</v>
      </c>
      <c r="AD116" s="172">
        <v>0</v>
      </c>
      <c r="AE116" s="172">
        <v>0</v>
      </c>
      <c r="AF116" s="172">
        <v>0</v>
      </c>
      <c r="AG116" s="172">
        <v>0</v>
      </c>
      <c r="AH116" s="172">
        <v>0</v>
      </c>
      <c r="AI116" s="172">
        <v>0</v>
      </c>
      <c r="AJ116" s="172">
        <v>0</v>
      </c>
      <c r="AK116" s="172">
        <v>0</v>
      </c>
      <c r="AL116" s="172">
        <v>0</v>
      </c>
      <c r="AM116" s="172">
        <v>0</v>
      </c>
      <c r="AN116" s="172">
        <v>0</v>
      </c>
      <c r="AO116" s="172">
        <v>0</v>
      </c>
      <c r="AP116" s="172">
        <v>0</v>
      </c>
      <c r="AQ116" s="172">
        <v>0</v>
      </c>
      <c r="AR116" s="190">
        <v>0</v>
      </c>
      <c r="AS116" s="172">
        <v>0</v>
      </c>
      <c r="AT116" s="172">
        <v>0</v>
      </c>
      <c r="AU116" s="172">
        <v>0</v>
      </c>
      <c r="AV116" s="172">
        <v>0</v>
      </c>
      <c r="AW116" s="172">
        <v>0</v>
      </c>
      <c r="AX116" s="172">
        <v>0</v>
      </c>
      <c r="AY116" s="172">
        <v>0</v>
      </c>
      <c r="AZ116" s="172">
        <v>0</v>
      </c>
      <c r="BA116" s="172">
        <v>0</v>
      </c>
      <c r="BB116" s="172">
        <v>0</v>
      </c>
      <c r="BC116" s="190">
        <v>0</v>
      </c>
      <c r="BD116" s="172">
        <v>0</v>
      </c>
      <c r="BE116" s="172">
        <v>0</v>
      </c>
      <c r="BF116" s="172">
        <v>0</v>
      </c>
      <c r="BG116" s="172">
        <v>0</v>
      </c>
      <c r="BH116" s="172">
        <v>0</v>
      </c>
      <c r="BI116" s="172">
        <v>0</v>
      </c>
      <c r="BJ116" s="172">
        <v>0</v>
      </c>
      <c r="BK116" s="172">
        <v>0</v>
      </c>
      <c r="BL116" s="172">
        <v>0</v>
      </c>
      <c r="BM116" s="172">
        <v>0</v>
      </c>
      <c r="BN116" s="190">
        <v>0</v>
      </c>
      <c r="BO116" s="172">
        <v>0</v>
      </c>
      <c r="BP116" s="172">
        <v>0</v>
      </c>
      <c r="BQ116" s="172">
        <v>0</v>
      </c>
      <c r="BR116" s="190">
        <f t="shared" si="309"/>
        <v>0</v>
      </c>
      <c r="BS116" s="190">
        <f t="shared" si="310"/>
        <v>0</v>
      </c>
      <c r="BT116" s="190">
        <f t="shared" si="311"/>
        <v>0</v>
      </c>
      <c r="BU116" s="190">
        <f t="shared" si="312"/>
        <v>0</v>
      </c>
      <c r="BV116" s="190">
        <f t="shared" si="313"/>
        <v>0</v>
      </c>
      <c r="BW116" s="190">
        <f t="shared" si="314"/>
        <v>0</v>
      </c>
      <c r="BX116" s="190">
        <f t="shared" si="315"/>
        <v>0</v>
      </c>
      <c r="BY116" s="190">
        <f t="shared" si="316"/>
        <v>1</v>
      </c>
      <c r="BZ116" s="190">
        <f t="shared" si="317"/>
        <v>0</v>
      </c>
      <c r="CA116" s="190">
        <f t="shared" si="318"/>
        <v>0</v>
      </c>
      <c r="CB116" s="190">
        <f t="shared" si="319"/>
        <v>0</v>
      </c>
    </row>
    <row r="117" spans="1:80" ht="63" x14ac:dyDescent="0.25">
      <c r="A117" s="75" t="s">
        <v>159</v>
      </c>
      <c r="B117" s="72" t="s">
        <v>169</v>
      </c>
      <c r="C117" s="80" t="s">
        <v>170</v>
      </c>
      <c r="D117" s="172">
        <v>0</v>
      </c>
      <c r="E117" s="172">
        <v>0</v>
      </c>
      <c r="F117" s="172">
        <v>0</v>
      </c>
      <c r="G117" s="172">
        <v>0</v>
      </c>
      <c r="H117" s="172">
        <v>0</v>
      </c>
      <c r="I117" s="172">
        <v>0</v>
      </c>
      <c r="J117" s="172">
        <v>0</v>
      </c>
      <c r="K117" s="172">
        <v>2</v>
      </c>
      <c r="L117" s="172">
        <v>0</v>
      </c>
      <c r="M117" s="172">
        <v>0</v>
      </c>
      <c r="N117" s="172">
        <v>0</v>
      </c>
      <c r="O117" s="172">
        <v>0</v>
      </c>
      <c r="P117" s="172">
        <v>0</v>
      </c>
      <c r="Q117" s="172">
        <v>0</v>
      </c>
      <c r="R117" s="172">
        <v>0</v>
      </c>
      <c r="S117" s="172">
        <v>0</v>
      </c>
      <c r="T117" s="172">
        <v>0</v>
      </c>
      <c r="U117" s="172">
        <v>0</v>
      </c>
      <c r="V117" s="172">
        <v>2</v>
      </c>
      <c r="W117" s="172">
        <v>0</v>
      </c>
      <c r="X117" s="172">
        <v>0</v>
      </c>
      <c r="Y117" s="172">
        <v>0</v>
      </c>
      <c r="Z117" s="172">
        <v>0</v>
      </c>
      <c r="AA117" s="172">
        <v>0</v>
      </c>
      <c r="AB117" s="172">
        <v>0</v>
      </c>
      <c r="AC117" s="172">
        <v>0</v>
      </c>
      <c r="AD117" s="172">
        <v>0</v>
      </c>
      <c r="AE117" s="172">
        <v>0</v>
      </c>
      <c r="AF117" s="172">
        <v>0</v>
      </c>
      <c r="AG117" s="172">
        <v>0</v>
      </c>
      <c r="AH117" s="172">
        <v>0</v>
      </c>
      <c r="AI117" s="172">
        <v>0</v>
      </c>
      <c r="AJ117" s="172">
        <v>0</v>
      </c>
      <c r="AK117" s="172">
        <v>0</v>
      </c>
      <c r="AL117" s="172">
        <v>0</v>
      </c>
      <c r="AM117" s="172">
        <v>0</v>
      </c>
      <c r="AN117" s="172">
        <v>0</v>
      </c>
      <c r="AO117" s="172">
        <v>0</v>
      </c>
      <c r="AP117" s="172">
        <v>0</v>
      </c>
      <c r="AQ117" s="172">
        <v>0</v>
      </c>
      <c r="AR117" s="190">
        <v>0</v>
      </c>
      <c r="AS117" s="172">
        <v>0</v>
      </c>
      <c r="AT117" s="172">
        <v>0</v>
      </c>
      <c r="AU117" s="172">
        <v>0</v>
      </c>
      <c r="AV117" s="172">
        <v>0</v>
      </c>
      <c r="AW117" s="172">
        <v>0</v>
      </c>
      <c r="AX117" s="172">
        <v>0</v>
      </c>
      <c r="AY117" s="172">
        <v>0</v>
      </c>
      <c r="AZ117" s="172">
        <v>0</v>
      </c>
      <c r="BA117" s="172">
        <v>0</v>
      </c>
      <c r="BB117" s="172">
        <v>0</v>
      </c>
      <c r="BC117" s="190">
        <v>0</v>
      </c>
      <c r="BD117" s="172">
        <v>0</v>
      </c>
      <c r="BE117" s="172">
        <v>0</v>
      </c>
      <c r="BF117" s="172">
        <v>0</v>
      </c>
      <c r="BG117" s="172">
        <v>0</v>
      </c>
      <c r="BH117" s="172">
        <v>0</v>
      </c>
      <c r="BI117" s="172">
        <v>0</v>
      </c>
      <c r="BJ117" s="172">
        <v>0</v>
      </c>
      <c r="BK117" s="172">
        <v>0</v>
      </c>
      <c r="BL117" s="172">
        <v>0</v>
      </c>
      <c r="BM117" s="172">
        <v>0</v>
      </c>
      <c r="BN117" s="190">
        <v>0</v>
      </c>
      <c r="BO117" s="172">
        <v>0</v>
      </c>
      <c r="BP117" s="172">
        <v>0</v>
      </c>
      <c r="BQ117" s="172">
        <v>0</v>
      </c>
      <c r="BR117" s="190">
        <f t="shared" si="309"/>
        <v>0</v>
      </c>
      <c r="BS117" s="190">
        <f t="shared" si="310"/>
        <v>0</v>
      </c>
      <c r="BT117" s="190">
        <f t="shared" si="311"/>
        <v>0</v>
      </c>
      <c r="BU117" s="190">
        <f t="shared" si="312"/>
        <v>0</v>
      </c>
      <c r="BV117" s="190">
        <f t="shared" si="313"/>
        <v>0</v>
      </c>
      <c r="BW117" s="190">
        <f t="shared" si="314"/>
        <v>0</v>
      </c>
      <c r="BX117" s="190">
        <f t="shared" si="315"/>
        <v>0</v>
      </c>
      <c r="BY117" s="190">
        <f t="shared" si="316"/>
        <v>2</v>
      </c>
      <c r="BZ117" s="190">
        <f t="shared" si="317"/>
        <v>0</v>
      </c>
      <c r="CA117" s="190">
        <f t="shared" si="318"/>
        <v>0</v>
      </c>
      <c r="CB117" s="190">
        <f t="shared" si="319"/>
        <v>0</v>
      </c>
    </row>
    <row r="118" spans="1:80" ht="63" x14ac:dyDescent="0.25">
      <c r="A118" s="75" t="s">
        <v>159</v>
      </c>
      <c r="B118" s="72" t="s">
        <v>171</v>
      </c>
      <c r="C118" s="80" t="s">
        <v>172</v>
      </c>
      <c r="D118" s="172">
        <v>0</v>
      </c>
      <c r="E118" s="172">
        <v>0</v>
      </c>
      <c r="F118" s="172">
        <v>0</v>
      </c>
      <c r="G118" s="172">
        <v>0</v>
      </c>
      <c r="H118" s="172">
        <v>0</v>
      </c>
      <c r="I118" s="172">
        <v>0</v>
      </c>
      <c r="J118" s="172">
        <v>0</v>
      </c>
      <c r="K118" s="172">
        <v>1</v>
      </c>
      <c r="L118" s="172">
        <v>0</v>
      </c>
      <c r="M118" s="172">
        <v>0</v>
      </c>
      <c r="N118" s="172">
        <v>0</v>
      </c>
      <c r="O118" s="172">
        <v>0</v>
      </c>
      <c r="P118" s="172">
        <v>0</v>
      </c>
      <c r="Q118" s="172">
        <v>0</v>
      </c>
      <c r="R118" s="172">
        <v>0</v>
      </c>
      <c r="S118" s="172">
        <v>0</v>
      </c>
      <c r="T118" s="172">
        <v>0</v>
      </c>
      <c r="U118" s="172">
        <v>0</v>
      </c>
      <c r="V118" s="172">
        <v>0</v>
      </c>
      <c r="W118" s="172">
        <v>0</v>
      </c>
      <c r="X118" s="172">
        <v>0</v>
      </c>
      <c r="Y118" s="172">
        <v>0</v>
      </c>
      <c r="Z118" s="172">
        <v>0</v>
      </c>
      <c r="AA118" s="172">
        <v>0</v>
      </c>
      <c r="AB118" s="172">
        <v>0</v>
      </c>
      <c r="AC118" s="172">
        <v>0</v>
      </c>
      <c r="AD118" s="172">
        <v>0</v>
      </c>
      <c r="AE118" s="172">
        <v>0</v>
      </c>
      <c r="AF118" s="172">
        <v>0</v>
      </c>
      <c r="AG118" s="172">
        <v>1</v>
      </c>
      <c r="AH118" s="172">
        <v>0</v>
      </c>
      <c r="AI118" s="172">
        <v>0</v>
      </c>
      <c r="AJ118" s="172">
        <v>0</v>
      </c>
      <c r="AK118" s="172">
        <v>0</v>
      </c>
      <c r="AL118" s="172">
        <v>0</v>
      </c>
      <c r="AM118" s="172">
        <v>0</v>
      </c>
      <c r="AN118" s="172">
        <v>0</v>
      </c>
      <c r="AO118" s="172">
        <v>0</v>
      </c>
      <c r="AP118" s="172">
        <v>0</v>
      </c>
      <c r="AQ118" s="172">
        <v>0</v>
      </c>
      <c r="AR118" s="190">
        <v>0</v>
      </c>
      <c r="AS118" s="172">
        <v>0</v>
      </c>
      <c r="AT118" s="172">
        <v>0</v>
      </c>
      <c r="AU118" s="172">
        <v>0</v>
      </c>
      <c r="AV118" s="172">
        <v>0</v>
      </c>
      <c r="AW118" s="172">
        <v>0</v>
      </c>
      <c r="AX118" s="172">
        <v>0</v>
      </c>
      <c r="AY118" s="172">
        <v>0</v>
      </c>
      <c r="AZ118" s="172">
        <v>0</v>
      </c>
      <c r="BA118" s="172">
        <v>0</v>
      </c>
      <c r="BB118" s="172">
        <v>0</v>
      </c>
      <c r="BC118" s="190">
        <v>0</v>
      </c>
      <c r="BD118" s="172">
        <v>0</v>
      </c>
      <c r="BE118" s="172">
        <v>0</v>
      </c>
      <c r="BF118" s="172">
        <v>0</v>
      </c>
      <c r="BG118" s="172">
        <v>0</v>
      </c>
      <c r="BH118" s="172">
        <v>0</v>
      </c>
      <c r="BI118" s="172">
        <v>0</v>
      </c>
      <c r="BJ118" s="172">
        <v>0</v>
      </c>
      <c r="BK118" s="172">
        <v>0</v>
      </c>
      <c r="BL118" s="172">
        <v>0</v>
      </c>
      <c r="BM118" s="172">
        <v>0</v>
      </c>
      <c r="BN118" s="190">
        <v>0</v>
      </c>
      <c r="BO118" s="172">
        <v>0</v>
      </c>
      <c r="BP118" s="172">
        <v>0</v>
      </c>
      <c r="BQ118" s="172">
        <v>0</v>
      </c>
      <c r="BR118" s="190">
        <f t="shared" si="309"/>
        <v>0</v>
      </c>
      <c r="BS118" s="190">
        <f t="shared" si="310"/>
        <v>0</v>
      </c>
      <c r="BT118" s="190">
        <f t="shared" si="311"/>
        <v>0</v>
      </c>
      <c r="BU118" s="190">
        <f t="shared" si="312"/>
        <v>0</v>
      </c>
      <c r="BV118" s="190">
        <f t="shared" si="313"/>
        <v>0</v>
      </c>
      <c r="BW118" s="190">
        <f t="shared" si="314"/>
        <v>0</v>
      </c>
      <c r="BX118" s="190">
        <f t="shared" si="315"/>
        <v>0</v>
      </c>
      <c r="BY118" s="190">
        <f t="shared" si="316"/>
        <v>1</v>
      </c>
      <c r="BZ118" s="190">
        <f t="shared" si="317"/>
        <v>0</v>
      </c>
      <c r="CA118" s="190">
        <f t="shared" si="318"/>
        <v>0</v>
      </c>
      <c r="CB118" s="190">
        <f t="shared" si="319"/>
        <v>0</v>
      </c>
    </row>
    <row r="119" spans="1:80" ht="47.25" x14ac:dyDescent="0.25">
      <c r="A119" s="75" t="s">
        <v>159</v>
      </c>
      <c r="B119" s="72" t="s">
        <v>173</v>
      </c>
      <c r="C119" s="80" t="s">
        <v>174</v>
      </c>
      <c r="D119" s="172">
        <v>0</v>
      </c>
      <c r="E119" s="172">
        <v>0</v>
      </c>
      <c r="F119" s="172">
        <v>0</v>
      </c>
      <c r="G119" s="172">
        <v>0</v>
      </c>
      <c r="H119" s="172">
        <v>0</v>
      </c>
      <c r="I119" s="172">
        <v>0</v>
      </c>
      <c r="J119" s="172">
        <v>0</v>
      </c>
      <c r="K119" s="172">
        <v>2</v>
      </c>
      <c r="L119" s="172">
        <v>0</v>
      </c>
      <c r="M119" s="172">
        <v>0</v>
      </c>
      <c r="N119" s="172">
        <v>0</v>
      </c>
      <c r="O119" s="172">
        <v>0</v>
      </c>
      <c r="P119" s="172">
        <v>0</v>
      </c>
      <c r="Q119" s="172">
        <v>0</v>
      </c>
      <c r="R119" s="172">
        <v>0</v>
      </c>
      <c r="S119" s="172">
        <v>0</v>
      </c>
      <c r="T119" s="172">
        <v>0</v>
      </c>
      <c r="U119" s="172">
        <v>0</v>
      </c>
      <c r="V119" s="172">
        <v>0</v>
      </c>
      <c r="W119" s="172">
        <v>0</v>
      </c>
      <c r="X119" s="172">
        <v>0</v>
      </c>
      <c r="Y119" s="172">
        <v>0</v>
      </c>
      <c r="Z119" s="172">
        <v>0</v>
      </c>
      <c r="AA119" s="172">
        <v>0</v>
      </c>
      <c r="AB119" s="172">
        <v>0</v>
      </c>
      <c r="AC119" s="172">
        <v>0</v>
      </c>
      <c r="AD119" s="172">
        <v>0</v>
      </c>
      <c r="AE119" s="172">
        <v>0</v>
      </c>
      <c r="AF119" s="172">
        <v>0</v>
      </c>
      <c r="AG119" s="172">
        <v>2</v>
      </c>
      <c r="AH119" s="172">
        <v>0</v>
      </c>
      <c r="AI119" s="172">
        <v>0</v>
      </c>
      <c r="AJ119" s="172">
        <v>0</v>
      </c>
      <c r="AK119" s="172">
        <v>0</v>
      </c>
      <c r="AL119" s="172">
        <v>0</v>
      </c>
      <c r="AM119" s="172">
        <v>0</v>
      </c>
      <c r="AN119" s="172">
        <v>0</v>
      </c>
      <c r="AO119" s="172">
        <v>0</v>
      </c>
      <c r="AP119" s="172">
        <v>0</v>
      </c>
      <c r="AQ119" s="172">
        <v>0</v>
      </c>
      <c r="AR119" s="190">
        <v>0</v>
      </c>
      <c r="AS119" s="172">
        <v>0</v>
      </c>
      <c r="AT119" s="172">
        <v>0</v>
      </c>
      <c r="AU119" s="172">
        <v>0</v>
      </c>
      <c r="AV119" s="172">
        <v>0</v>
      </c>
      <c r="AW119" s="172">
        <v>0</v>
      </c>
      <c r="AX119" s="172">
        <v>0</v>
      </c>
      <c r="AY119" s="172">
        <v>0</v>
      </c>
      <c r="AZ119" s="172">
        <v>0</v>
      </c>
      <c r="BA119" s="172">
        <v>0</v>
      </c>
      <c r="BB119" s="172">
        <v>0</v>
      </c>
      <c r="BC119" s="190">
        <v>0</v>
      </c>
      <c r="BD119" s="172">
        <v>0</v>
      </c>
      <c r="BE119" s="172">
        <v>0</v>
      </c>
      <c r="BF119" s="172">
        <v>0</v>
      </c>
      <c r="BG119" s="172">
        <v>0</v>
      </c>
      <c r="BH119" s="172">
        <v>0</v>
      </c>
      <c r="BI119" s="172">
        <v>0</v>
      </c>
      <c r="BJ119" s="172">
        <v>0</v>
      </c>
      <c r="BK119" s="172">
        <v>0</v>
      </c>
      <c r="BL119" s="172">
        <v>0</v>
      </c>
      <c r="BM119" s="172">
        <v>0</v>
      </c>
      <c r="BN119" s="190">
        <v>0</v>
      </c>
      <c r="BO119" s="172">
        <v>0</v>
      </c>
      <c r="BP119" s="172">
        <v>0</v>
      </c>
      <c r="BQ119" s="172">
        <v>0</v>
      </c>
      <c r="BR119" s="190">
        <f t="shared" si="309"/>
        <v>0</v>
      </c>
      <c r="BS119" s="190">
        <f t="shared" si="310"/>
        <v>0</v>
      </c>
      <c r="BT119" s="190">
        <f t="shared" si="311"/>
        <v>0</v>
      </c>
      <c r="BU119" s="190">
        <f t="shared" si="312"/>
        <v>0</v>
      </c>
      <c r="BV119" s="190">
        <f t="shared" si="313"/>
        <v>0</v>
      </c>
      <c r="BW119" s="190">
        <f t="shared" si="314"/>
        <v>0</v>
      </c>
      <c r="BX119" s="190">
        <f t="shared" si="315"/>
        <v>0</v>
      </c>
      <c r="BY119" s="190">
        <f t="shared" si="316"/>
        <v>2</v>
      </c>
      <c r="BZ119" s="190">
        <f t="shared" si="317"/>
        <v>0</v>
      </c>
      <c r="CA119" s="190">
        <f t="shared" si="318"/>
        <v>0</v>
      </c>
      <c r="CB119" s="190">
        <f t="shared" si="319"/>
        <v>0</v>
      </c>
    </row>
    <row r="120" spans="1:80" ht="47.25" x14ac:dyDescent="0.25">
      <c r="A120" s="75" t="s">
        <v>159</v>
      </c>
      <c r="B120" s="72" t="s">
        <v>175</v>
      </c>
      <c r="C120" s="80" t="s">
        <v>176</v>
      </c>
      <c r="D120" s="172">
        <v>0</v>
      </c>
      <c r="E120" s="172">
        <v>0</v>
      </c>
      <c r="F120" s="172">
        <v>0</v>
      </c>
      <c r="G120" s="172">
        <v>0</v>
      </c>
      <c r="H120" s="172">
        <v>0</v>
      </c>
      <c r="I120" s="172">
        <v>0</v>
      </c>
      <c r="J120" s="172">
        <v>0</v>
      </c>
      <c r="K120" s="172">
        <v>2</v>
      </c>
      <c r="L120" s="172">
        <v>0</v>
      </c>
      <c r="M120" s="172">
        <v>0</v>
      </c>
      <c r="N120" s="172">
        <v>0</v>
      </c>
      <c r="O120" s="172">
        <v>0</v>
      </c>
      <c r="P120" s="172">
        <v>0</v>
      </c>
      <c r="Q120" s="172">
        <v>0</v>
      </c>
      <c r="R120" s="172">
        <v>0</v>
      </c>
      <c r="S120" s="172">
        <v>0</v>
      </c>
      <c r="T120" s="172">
        <v>0</v>
      </c>
      <c r="U120" s="172">
        <v>0</v>
      </c>
      <c r="V120" s="172">
        <v>0</v>
      </c>
      <c r="W120" s="172">
        <v>0</v>
      </c>
      <c r="X120" s="172">
        <v>0</v>
      </c>
      <c r="Y120" s="172">
        <v>0</v>
      </c>
      <c r="Z120" s="172">
        <v>0</v>
      </c>
      <c r="AA120" s="172">
        <v>0</v>
      </c>
      <c r="AB120" s="172">
        <v>0</v>
      </c>
      <c r="AC120" s="172">
        <v>0</v>
      </c>
      <c r="AD120" s="172">
        <v>0</v>
      </c>
      <c r="AE120" s="172">
        <v>0</v>
      </c>
      <c r="AF120" s="172">
        <v>0</v>
      </c>
      <c r="AG120" s="172">
        <v>0</v>
      </c>
      <c r="AH120" s="172">
        <v>0</v>
      </c>
      <c r="AI120" s="172">
        <v>0</v>
      </c>
      <c r="AJ120" s="172">
        <v>0</v>
      </c>
      <c r="AK120" s="172">
        <v>0</v>
      </c>
      <c r="AL120" s="172">
        <v>0</v>
      </c>
      <c r="AM120" s="172">
        <v>0</v>
      </c>
      <c r="AN120" s="172">
        <v>0</v>
      </c>
      <c r="AO120" s="172">
        <v>0</v>
      </c>
      <c r="AP120" s="172">
        <v>0</v>
      </c>
      <c r="AQ120" s="172">
        <v>0</v>
      </c>
      <c r="AR120" s="190">
        <v>2</v>
      </c>
      <c r="AS120" s="172">
        <v>0</v>
      </c>
      <c r="AT120" s="172">
        <v>0</v>
      </c>
      <c r="AU120" s="172">
        <v>0</v>
      </c>
      <c r="AV120" s="172">
        <v>0</v>
      </c>
      <c r="AW120" s="172">
        <v>0</v>
      </c>
      <c r="AX120" s="172">
        <v>0</v>
      </c>
      <c r="AY120" s="172">
        <v>0</v>
      </c>
      <c r="AZ120" s="172">
        <v>0</v>
      </c>
      <c r="BA120" s="172">
        <v>0</v>
      </c>
      <c r="BB120" s="172">
        <v>0</v>
      </c>
      <c r="BC120" s="190">
        <v>0</v>
      </c>
      <c r="BD120" s="172">
        <v>0</v>
      </c>
      <c r="BE120" s="172">
        <v>0</v>
      </c>
      <c r="BF120" s="172">
        <v>0</v>
      </c>
      <c r="BG120" s="172">
        <v>0</v>
      </c>
      <c r="BH120" s="172">
        <v>0</v>
      </c>
      <c r="BI120" s="172">
        <v>0</v>
      </c>
      <c r="BJ120" s="172">
        <v>0</v>
      </c>
      <c r="BK120" s="172">
        <v>0</v>
      </c>
      <c r="BL120" s="172">
        <v>0</v>
      </c>
      <c r="BM120" s="172">
        <v>0</v>
      </c>
      <c r="BN120" s="190">
        <v>0</v>
      </c>
      <c r="BO120" s="172">
        <v>0</v>
      </c>
      <c r="BP120" s="172">
        <v>0</v>
      </c>
      <c r="BQ120" s="172">
        <v>0</v>
      </c>
      <c r="BR120" s="190">
        <f t="shared" si="309"/>
        <v>0</v>
      </c>
      <c r="BS120" s="190">
        <f t="shared" si="310"/>
        <v>0</v>
      </c>
      <c r="BT120" s="190">
        <f t="shared" si="311"/>
        <v>0</v>
      </c>
      <c r="BU120" s="190">
        <f t="shared" si="312"/>
        <v>0</v>
      </c>
      <c r="BV120" s="190">
        <f t="shared" si="313"/>
        <v>0</v>
      </c>
      <c r="BW120" s="190">
        <f t="shared" si="314"/>
        <v>0</v>
      </c>
      <c r="BX120" s="190">
        <f t="shared" si="315"/>
        <v>0</v>
      </c>
      <c r="BY120" s="190">
        <f t="shared" si="316"/>
        <v>2</v>
      </c>
      <c r="BZ120" s="190">
        <f t="shared" si="317"/>
        <v>0</v>
      </c>
      <c r="CA120" s="190">
        <f t="shared" si="318"/>
        <v>0</v>
      </c>
      <c r="CB120" s="190">
        <f t="shared" si="319"/>
        <v>0</v>
      </c>
    </row>
    <row r="121" spans="1:80" ht="31.5" x14ac:dyDescent="0.25">
      <c r="A121" s="75" t="s">
        <v>159</v>
      </c>
      <c r="B121" s="83" t="s">
        <v>177</v>
      </c>
      <c r="C121" s="69" t="s">
        <v>178</v>
      </c>
      <c r="D121" s="172">
        <v>0</v>
      </c>
      <c r="E121" s="172">
        <v>0</v>
      </c>
      <c r="F121" s="172">
        <v>0</v>
      </c>
      <c r="G121" s="172">
        <v>0</v>
      </c>
      <c r="H121" s="172">
        <v>0</v>
      </c>
      <c r="I121" s="172">
        <v>0</v>
      </c>
      <c r="J121" s="172">
        <v>0</v>
      </c>
      <c r="K121" s="172">
        <v>1</v>
      </c>
      <c r="L121" s="172">
        <v>0</v>
      </c>
      <c r="M121" s="172">
        <v>0</v>
      </c>
      <c r="N121" s="172">
        <v>0</v>
      </c>
      <c r="O121" s="172">
        <v>0</v>
      </c>
      <c r="P121" s="172">
        <v>0</v>
      </c>
      <c r="Q121" s="172">
        <v>0</v>
      </c>
      <c r="R121" s="172">
        <v>0</v>
      </c>
      <c r="S121" s="172">
        <v>0</v>
      </c>
      <c r="T121" s="172">
        <v>0</v>
      </c>
      <c r="U121" s="172">
        <v>0</v>
      </c>
      <c r="V121" s="172">
        <v>0</v>
      </c>
      <c r="W121" s="172">
        <v>0</v>
      </c>
      <c r="X121" s="172">
        <v>0</v>
      </c>
      <c r="Y121" s="172">
        <v>0</v>
      </c>
      <c r="Z121" s="172">
        <v>0</v>
      </c>
      <c r="AA121" s="172">
        <v>0</v>
      </c>
      <c r="AB121" s="172">
        <v>0</v>
      </c>
      <c r="AC121" s="172">
        <v>0</v>
      </c>
      <c r="AD121" s="172">
        <v>0</v>
      </c>
      <c r="AE121" s="172">
        <v>0</v>
      </c>
      <c r="AF121" s="172">
        <v>0</v>
      </c>
      <c r="AG121" s="172">
        <v>0</v>
      </c>
      <c r="AH121" s="172">
        <v>0</v>
      </c>
      <c r="AI121" s="172">
        <v>0</v>
      </c>
      <c r="AJ121" s="172">
        <v>0</v>
      </c>
      <c r="AK121" s="172">
        <v>0</v>
      </c>
      <c r="AL121" s="172">
        <v>0</v>
      </c>
      <c r="AM121" s="172">
        <v>0</v>
      </c>
      <c r="AN121" s="172">
        <v>0</v>
      </c>
      <c r="AO121" s="172">
        <v>0</v>
      </c>
      <c r="AP121" s="172">
        <v>0</v>
      </c>
      <c r="AQ121" s="172">
        <v>0</v>
      </c>
      <c r="AR121" s="190">
        <v>1</v>
      </c>
      <c r="AS121" s="172">
        <v>0</v>
      </c>
      <c r="AT121" s="172">
        <v>0</v>
      </c>
      <c r="AU121" s="172">
        <v>0</v>
      </c>
      <c r="AV121" s="172">
        <v>0</v>
      </c>
      <c r="AW121" s="172">
        <v>0</v>
      </c>
      <c r="AX121" s="172">
        <v>0</v>
      </c>
      <c r="AY121" s="172">
        <v>0</v>
      </c>
      <c r="AZ121" s="172">
        <v>0</v>
      </c>
      <c r="BA121" s="172">
        <v>0</v>
      </c>
      <c r="BB121" s="172">
        <v>0</v>
      </c>
      <c r="BC121" s="190">
        <v>0</v>
      </c>
      <c r="BD121" s="172">
        <v>0</v>
      </c>
      <c r="BE121" s="172">
        <v>0</v>
      </c>
      <c r="BF121" s="172">
        <v>0</v>
      </c>
      <c r="BG121" s="172">
        <v>0</v>
      </c>
      <c r="BH121" s="172">
        <v>0</v>
      </c>
      <c r="BI121" s="172">
        <v>0</v>
      </c>
      <c r="BJ121" s="172">
        <v>0</v>
      </c>
      <c r="BK121" s="172">
        <v>0</v>
      </c>
      <c r="BL121" s="172">
        <v>0</v>
      </c>
      <c r="BM121" s="172">
        <v>0</v>
      </c>
      <c r="BN121" s="190">
        <v>0</v>
      </c>
      <c r="BO121" s="172">
        <v>0</v>
      </c>
      <c r="BP121" s="172">
        <v>0</v>
      </c>
      <c r="BQ121" s="172">
        <v>0</v>
      </c>
      <c r="BR121" s="190">
        <f t="shared" si="309"/>
        <v>0</v>
      </c>
      <c r="BS121" s="190">
        <f t="shared" si="310"/>
        <v>0</v>
      </c>
      <c r="BT121" s="190">
        <f t="shared" si="311"/>
        <v>0</v>
      </c>
      <c r="BU121" s="190">
        <f t="shared" si="312"/>
        <v>0</v>
      </c>
      <c r="BV121" s="190">
        <f t="shared" si="313"/>
        <v>0</v>
      </c>
      <c r="BW121" s="190">
        <f t="shared" si="314"/>
        <v>0</v>
      </c>
      <c r="BX121" s="190">
        <f t="shared" si="315"/>
        <v>0</v>
      </c>
      <c r="BY121" s="190">
        <f t="shared" si="316"/>
        <v>1</v>
      </c>
      <c r="BZ121" s="190">
        <f t="shared" si="317"/>
        <v>0</v>
      </c>
      <c r="CA121" s="190">
        <f t="shared" si="318"/>
        <v>0</v>
      </c>
      <c r="CB121" s="190">
        <f t="shared" si="319"/>
        <v>0</v>
      </c>
    </row>
    <row r="122" spans="1:80" ht="63" x14ac:dyDescent="0.25">
      <c r="A122" s="75" t="s">
        <v>159</v>
      </c>
      <c r="B122" s="76" t="s">
        <v>459</v>
      </c>
      <c r="C122" s="88" t="s">
        <v>547</v>
      </c>
      <c r="D122" s="190">
        <v>0</v>
      </c>
      <c r="E122" s="190">
        <v>0</v>
      </c>
      <c r="F122" s="190">
        <v>0</v>
      </c>
      <c r="G122" s="190">
        <v>0</v>
      </c>
      <c r="H122" s="190">
        <v>0</v>
      </c>
      <c r="I122" s="190">
        <v>0</v>
      </c>
      <c r="J122" s="190">
        <v>0</v>
      </c>
      <c r="K122" s="190">
        <v>1</v>
      </c>
      <c r="L122" s="190">
        <v>0</v>
      </c>
      <c r="M122" s="190">
        <v>0</v>
      </c>
      <c r="N122" s="190">
        <v>0</v>
      </c>
      <c r="O122" s="172">
        <v>0</v>
      </c>
      <c r="P122" s="172">
        <v>0</v>
      </c>
      <c r="Q122" s="172">
        <v>0</v>
      </c>
      <c r="R122" s="172">
        <v>0</v>
      </c>
      <c r="S122" s="172">
        <v>0</v>
      </c>
      <c r="T122" s="172">
        <v>0</v>
      </c>
      <c r="U122" s="172">
        <v>0</v>
      </c>
      <c r="V122" s="172">
        <v>0</v>
      </c>
      <c r="W122" s="172">
        <v>0</v>
      </c>
      <c r="X122" s="190">
        <v>0</v>
      </c>
      <c r="Y122" s="172">
        <v>0</v>
      </c>
      <c r="Z122" s="172">
        <v>0</v>
      </c>
      <c r="AA122" s="172">
        <v>0</v>
      </c>
      <c r="AB122" s="172">
        <v>0</v>
      </c>
      <c r="AC122" s="172">
        <v>0</v>
      </c>
      <c r="AD122" s="172">
        <v>0</v>
      </c>
      <c r="AE122" s="172">
        <v>0</v>
      </c>
      <c r="AF122" s="172">
        <v>0</v>
      </c>
      <c r="AG122" s="172">
        <v>0</v>
      </c>
      <c r="AH122" s="172">
        <v>0</v>
      </c>
      <c r="AI122" s="190">
        <v>0</v>
      </c>
      <c r="AJ122" s="172">
        <v>0</v>
      </c>
      <c r="AK122" s="172">
        <v>0</v>
      </c>
      <c r="AL122" s="172">
        <v>0</v>
      </c>
      <c r="AM122" s="172">
        <v>0</v>
      </c>
      <c r="AN122" s="172">
        <v>0</v>
      </c>
      <c r="AO122" s="172">
        <v>0</v>
      </c>
      <c r="AP122" s="172">
        <v>0</v>
      </c>
      <c r="AQ122" s="172">
        <v>0</v>
      </c>
      <c r="AR122" s="190">
        <v>0</v>
      </c>
      <c r="AS122" s="172">
        <v>0</v>
      </c>
      <c r="AT122" s="190">
        <v>0</v>
      </c>
      <c r="AU122" s="172">
        <v>0</v>
      </c>
      <c r="AV122" s="172">
        <v>0</v>
      </c>
      <c r="AW122" s="172">
        <v>0</v>
      </c>
      <c r="AX122" s="172">
        <v>0</v>
      </c>
      <c r="AY122" s="172">
        <v>0</v>
      </c>
      <c r="AZ122" s="172">
        <v>0</v>
      </c>
      <c r="BA122" s="172">
        <v>0</v>
      </c>
      <c r="BB122" s="172">
        <v>0</v>
      </c>
      <c r="BC122" s="190">
        <v>0</v>
      </c>
      <c r="BD122" s="172">
        <v>0</v>
      </c>
      <c r="BE122" s="190">
        <v>0</v>
      </c>
      <c r="BF122" s="172">
        <v>0</v>
      </c>
      <c r="BG122" s="172">
        <v>0</v>
      </c>
      <c r="BH122" s="172">
        <v>0</v>
      </c>
      <c r="BI122" s="172">
        <v>0</v>
      </c>
      <c r="BJ122" s="172">
        <v>0</v>
      </c>
      <c r="BK122" s="172">
        <v>0</v>
      </c>
      <c r="BL122" s="172">
        <v>0</v>
      </c>
      <c r="BM122" s="172">
        <v>0</v>
      </c>
      <c r="BN122" s="190">
        <v>0</v>
      </c>
      <c r="BO122" s="172">
        <v>0</v>
      </c>
      <c r="BP122" s="190">
        <v>0</v>
      </c>
      <c r="BQ122" s="172">
        <v>0</v>
      </c>
      <c r="BR122" s="190">
        <f t="shared" si="309"/>
        <v>0</v>
      </c>
      <c r="BS122" s="190">
        <f t="shared" si="310"/>
        <v>0</v>
      </c>
      <c r="BT122" s="190">
        <f t="shared" si="311"/>
        <v>0</v>
      </c>
      <c r="BU122" s="190">
        <f t="shared" si="312"/>
        <v>0</v>
      </c>
      <c r="BV122" s="190">
        <f t="shared" si="313"/>
        <v>0</v>
      </c>
      <c r="BW122" s="190">
        <f t="shared" si="314"/>
        <v>0</v>
      </c>
      <c r="BX122" s="190">
        <f t="shared" si="315"/>
        <v>0</v>
      </c>
      <c r="BY122" s="190">
        <f t="shared" si="316"/>
        <v>0</v>
      </c>
      <c r="BZ122" s="190">
        <f t="shared" si="317"/>
        <v>0</v>
      </c>
      <c r="CA122" s="190">
        <f t="shared" si="318"/>
        <v>0</v>
      </c>
      <c r="CB122" s="190">
        <f t="shared" si="319"/>
        <v>0</v>
      </c>
    </row>
    <row r="123" spans="1:80" ht="63" x14ac:dyDescent="0.25">
      <c r="A123" s="75" t="s">
        <v>159</v>
      </c>
      <c r="B123" s="76" t="s">
        <v>548</v>
      </c>
      <c r="C123" s="88" t="s">
        <v>549</v>
      </c>
      <c r="D123" s="190">
        <v>0</v>
      </c>
      <c r="E123" s="190">
        <v>0</v>
      </c>
      <c r="F123" s="190">
        <v>0</v>
      </c>
      <c r="G123" s="190">
        <v>0</v>
      </c>
      <c r="H123" s="190">
        <v>0</v>
      </c>
      <c r="I123" s="190">
        <v>0</v>
      </c>
      <c r="J123" s="190">
        <v>0</v>
      </c>
      <c r="K123" s="190">
        <v>1</v>
      </c>
      <c r="L123" s="190">
        <v>0</v>
      </c>
      <c r="M123" s="190">
        <v>0</v>
      </c>
      <c r="N123" s="190">
        <v>0</v>
      </c>
      <c r="O123" s="172">
        <v>0</v>
      </c>
      <c r="P123" s="172">
        <v>0</v>
      </c>
      <c r="Q123" s="172">
        <v>0</v>
      </c>
      <c r="R123" s="172">
        <v>0</v>
      </c>
      <c r="S123" s="172">
        <v>0</v>
      </c>
      <c r="T123" s="172">
        <v>0</v>
      </c>
      <c r="U123" s="172">
        <v>0</v>
      </c>
      <c r="V123" s="172">
        <v>0</v>
      </c>
      <c r="W123" s="172">
        <v>0</v>
      </c>
      <c r="X123" s="190">
        <v>0</v>
      </c>
      <c r="Y123" s="172">
        <v>0</v>
      </c>
      <c r="Z123" s="172">
        <v>0</v>
      </c>
      <c r="AA123" s="172">
        <v>0</v>
      </c>
      <c r="AB123" s="172">
        <v>0</v>
      </c>
      <c r="AC123" s="172">
        <v>0</v>
      </c>
      <c r="AD123" s="172">
        <v>0</v>
      </c>
      <c r="AE123" s="172">
        <v>0</v>
      </c>
      <c r="AF123" s="172">
        <v>0</v>
      </c>
      <c r="AG123" s="172">
        <v>0</v>
      </c>
      <c r="AH123" s="172">
        <v>0</v>
      </c>
      <c r="AI123" s="190">
        <v>0</v>
      </c>
      <c r="AJ123" s="172">
        <v>0</v>
      </c>
      <c r="AK123" s="172">
        <v>0</v>
      </c>
      <c r="AL123" s="172">
        <v>0</v>
      </c>
      <c r="AM123" s="172">
        <v>0</v>
      </c>
      <c r="AN123" s="172">
        <v>0</v>
      </c>
      <c r="AO123" s="172">
        <v>0</v>
      </c>
      <c r="AP123" s="172">
        <v>0</v>
      </c>
      <c r="AQ123" s="172">
        <v>0</v>
      </c>
      <c r="AR123" s="190">
        <v>0</v>
      </c>
      <c r="AS123" s="172">
        <v>0</v>
      </c>
      <c r="AT123" s="190">
        <v>0</v>
      </c>
      <c r="AU123" s="172">
        <v>0</v>
      </c>
      <c r="AV123" s="172">
        <v>0</v>
      </c>
      <c r="AW123" s="172">
        <v>0</v>
      </c>
      <c r="AX123" s="172">
        <v>0</v>
      </c>
      <c r="AY123" s="172">
        <v>0</v>
      </c>
      <c r="AZ123" s="172">
        <v>0</v>
      </c>
      <c r="BA123" s="172">
        <v>0</v>
      </c>
      <c r="BB123" s="172">
        <v>0</v>
      </c>
      <c r="BC123" s="190">
        <v>0</v>
      </c>
      <c r="BD123" s="172">
        <v>0</v>
      </c>
      <c r="BE123" s="190">
        <v>0</v>
      </c>
      <c r="BF123" s="172">
        <v>0</v>
      </c>
      <c r="BG123" s="172">
        <v>0</v>
      </c>
      <c r="BH123" s="172">
        <v>0</v>
      </c>
      <c r="BI123" s="172">
        <v>0</v>
      </c>
      <c r="BJ123" s="172">
        <v>0</v>
      </c>
      <c r="BK123" s="172">
        <v>0</v>
      </c>
      <c r="BL123" s="172">
        <v>0</v>
      </c>
      <c r="BM123" s="172">
        <v>0</v>
      </c>
      <c r="BN123" s="190">
        <v>0</v>
      </c>
      <c r="BO123" s="172">
        <v>0</v>
      </c>
      <c r="BP123" s="190">
        <v>0</v>
      </c>
      <c r="BQ123" s="172">
        <v>0</v>
      </c>
      <c r="BR123" s="190">
        <f t="shared" si="309"/>
        <v>0</v>
      </c>
      <c r="BS123" s="190">
        <f t="shared" si="310"/>
        <v>0</v>
      </c>
      <c r="BT123" s="190">
        <f t="shared" si="311"/>
        <v>0</v>
      </c>
      <c r="BU123" s="190">
        <f t="shared" si="312"/>
        <v>0</v>
      </c>
      <c r="BV123" s="190">
        <f t="shared" si="313"/>
        <v>0</v>
      </c>
      <c r="BW123" s="190">
        <f t="shared" si="314"/>
        <v>0</v>
      </c>
      <c r="BX123" s="190">
        <f t="shared" si="315"/>
        <v>0</v>
      </c>
      <c r="BY123" s="190">
        <f t="shared" si="316"/>
        <v>0</v>
      </c>
      <c r="BZ123" s="190">
        <f t="shared" si="317"/>
        <v>0</v>
      </c>
      <c r="CA123" s="190">
        <f t="shared" si="318"/>
        <v>0</v>
      </c>
      <c r="CB123" s="190">
        <f t="shared" si="319"/>
        <v>0</v>
      </c>
    </row>
    <row r="124" spans="1:80" ht="63" x14ac:dyDescent="0.25">
      <c r="A124" s="75" t="s">
        <v>159</v>
      </c>
      <c r="B124" s="76" t="s">
        <v>550</v>
      </c>
      <c r="C124" s="79" t="s">
        <v>551</v>
      </c>
      <c r="D124" s="229">
        <v>0</v>
      </c>
      <c r="E124" s="229">
        <v>0</v>
      </c>
      <c r="F124" s="229">
        <v>0</v>
      </c>
      <c r="G124" s="229">
        <v>0</v>
      </c>
      <c r="H124" s="229">
        <v>0</v>
      </c>
      <c r="I124" s="229">
        <v>0</v>
      </c>
      <c r="J124" s="229">
        <v>0</v>
      </c>
      <c r="K124" s="229">
        <v>1</v>
      </c>
      <c r="L124" s="229">
        <v>0</v>
      </c>
      <c r="M124" s="229">
        <v>0</v>
      </c>
      <c r="N124" s="229">
        <v>0</v>
      </c>
      <c r="O124" s="172">
        <v>0</v>
      </c>
      <c r="P124" s="172">
        <v>0</v>
      </c>
      <c r="Q124" s="172">
        <v>0</v>
      </c>
      <c r="R124" s="172">
        <v>0</v>
      </c>
      <c r="S124" s="172">
        <v>0</v>
      </c>
      <c r="T124" s="172">
        <v>0</v>
      </c>
      <c r="U124" s="172">
        <v>0</v>
      </c>
      <c r="V124" s="172">
        <v>0</v>
      </c>
      <c r="W124" s="172">
        <v>0</v>
      </c>
      <c r="X124" s="229">
        <v>0</v>
      </c>
      <c r="Y124" s="172">
        <v>0</v>
      </c>
      <c r="Z124" s="172">
        <v>0</v>
      </c>
      <c r="AA124" s="172">
        <v>0</v>
      </c>
      <c r="AB124" s="172">
        <v>0</v>
      </c>
      <c r="AC124" s="172">
        <v>0</v>
      </c>
      <c r="AD124" s="172">
        <v>0</v>
      </c>
      <c r="AE124" s="172">
        <v>0</v>
      </c>
      <c r="AF124" s="172">
        <v>0</v>
      </c>
      <c r="AG124" s="172">
        <v>0</v>
      </c>
      <c r="AH124" s="172">
        <v>0</v>
      </c>
      <c r="AI124" s="229">
        <v>0</v>
      </c>
      <c r="AJ124" s="172">
        <v>0</v>
      </c>
      <c r="AK124" s="172">
        <v>0</v>
      </c>
      <c r="AL124" s="172">
        <v>0</v>
      </c>
      <c r="AM124" s="172">
        <v>0</v>
      </c>
      <c r="AN124" s="172">
        <v>0</v>
      </c>
      <c r="AO124" s="172">
        <v>0</v>
      </c>
      <c r="AP124" s="172">
        <v>0</v>
      </c>
      <c r="AQ124" s="172">
        <v>0</v>
      </c>
      <c r="AR124" s="190">
        <v>0</v>
      </c>
      <c r="AS124" s="172">
        <v>0</v>
      </c>
      <c r="AT124" s="229">
        <v>0</v>
      </c>
      <c r="AU124" s="172">
        <v>0</v>
      </c>
      <c r="AV124" s="172">
        <v>0</v>
      </c>
      <c r="AW124" s="172">
        <v>0</v>
      </c>
      <c r="AX124" s="172">
        <v>0</v>
      </c>
      <c r="AY124" s="172">
        <v>0</v>
      </c>
      <c r="AZ124" s="172">
        <v>0</v>
      </c>
      <c r="BA124" s="172">
        <v>0</v>
      </c>
      <c r="BB124" s="172">
        <v>0</v>
      </c>
      <c r="BC124" s="190">
        <v>0</v>
      </c>
      <c r="BD124" s="172">
        <v>0</v>
      </c>
      <c r="BE124" s="229">
        <v>0</v>
      </c>
      <c r="BF124" s="172">
        <v>0</v>
      </c>
      <c r="BG124" s="172">
        <v>0</v>
      </c>
      <c r="BH124" s="172">
        <v>0</v>
      </c>
      <c r="BI124" s="172">
        <v>0</v>
      </c>
      <c r="BJ124" s="172">
        <v>0</v>
      </c>
      <c r="BK124" s="172">
        <v>0</v>
      </c>
      <c r="BL124" s="172">
        <v>0</v>
      </c>
      <c r="BM124" s="172">
        <v>0</v>
      </c>
      <c r="BN124" s="190">
        <v>0</v>
      </c>
      <c r="BO124" s="172">
        <v>0</v>
      </c>
      <c r="BP124" s="229">
        <v>0</v>
      </c>
      <c r="BQ124" s="172">
        <v>0</v>
      </c>
      <c r="BR124" s="190">
        <f t="shared" si="309"/>
        <v>0</v>
      </c>
      <c r="BS124" s="190">
        <f t="shared" si="310"/>
        <v>0</v>
      </c>
      <c r="BT124" s="190">
        <f t="shared" si="311"/>
        <v>0</v>
      </c>
      <c r="BU124" s="190">
        <f t="shared" si="312"/>
        <v>0</v>
      </c>
      <c r="BV124" s="190">
        <f t="shared" si="313"/>
        <v>0</v>
      </c>
      <c r="BW124" s="190">
        <f t="shared" si="314"/>
        <v>0</v>
      </c>
      <c r="BX124" s="190">
        <f t="shared" si="315"/>
        <v>0</v>
      </c>
      <c r="BY124" s="190">
        <f t="shared" si="316"/>
        <v>0</v>
      </c>
      <c r="BZ124" s="190">
        <f t="shared" si="317"/>
        <v>0</v>
      </c>
      <c r="CA124" s="190">
        <f t="shared" si="318"/>
        <v>0</v>
      </c>
      <c r="CB124" s="190">
        <f t="shared" si="319"/>
        <v>0</v>
      </c>
    </row>
    <row r="125" spans="1:80" ht="63" x14ac:dyDescent="0.25">
      <c r="A125" s="75" t="s">
        <v>159</v>
      </c>
      <c r="B125" s="76" t="s">
        <v>552</v>
      </c>
      <c r="C125" s="88" t="s">
        <v>553</v>
      </c>
      <c r="D125" s="190">
        <v>0</v>
      </c>
      <c r="E125" s="190">
        <v>0</v>
      </c>
      <c r="F125" s="190">
        <v>0</v>
      </c>
      <c r="G125" s="190">
        <v>0</v>
      </c>
      <c r="H125" s="190">
        <v>0</v>
      </c>
      <c r="I125" s="190">
        <v>0</v>
      </c>
      <c r="J125" s="190">
        <v>0</v>
      </c>
      <c r="K125" s="190">
        <v>1</v>
      </c>
      <c r="L125" s="190">
        <v>0</v>
      </c>
      <c r="M125" s="190">
        <v>0</v>
      </c>
      <c r="N125" s="179">
        <v>0</v>
      </c>
      <c r="O125" s="172">
        <v>0</v>
      </c>
      <c r="P125" s="172">
        <v>0</v>
      </c>
      <c r="Q125" s="172">
        <v>0</v>
      </c>
      <c r="R125" s="172">
        <v>0</v>
      </c>
      <c r="S125" s="172">
        <v>0</v>
      </c>
      <c r="T125" s="172">
        <v>0</v>
      </c>
      <c r="U125" s="172">
        <v>0</v>
      </c>
      <c r="V125" s="172">
        <v>0</v>
      </c>
      <c r="W125" s="172">
        <v>0</v>
      </c>
      <c r="X125" s="190">
        <v>0</v>
      </c>
      <c r="Y125" s="172">
        <v>0</v>
      </c>
      <c r="Z125" s="172">
        <v>0</v>
      </c>
      <c r="AA125" s="172">
        <v>0</v>
      </c>
      <c r="AB125" s="172">
        <v>0</v>
      </c>
      <c r="AC125" s="172">
        <v>0</v>
      </c>
      <c r="AD125" s="172">
        <v>0</v>
      </c>
      <c r="AE125" s="172">
        <v>0</v>
      </c>
      <c r="AF125" s="172">
        <v>0</v>
      </c>
      <c r="AG125" s="172">
        <v>0</v>
      </c>
      <c r="AH125" s="172">
        <v>0</v>
      </c>
      <c r="AI125" s="190">
        <v>0</v>
      </c>
      <c r="AJ125" s="172">
        <v>0</v>
      </c>
      <c r="AK125" s="172">
        <v>0</v>
      </c>
      <c r="AL125" s="172">
        <v>0</v>
      </c>
      <c r="AM125" s="172">
        <v>0</v>
      </c>
      <c r="AN125" s="172">
        <v>0</v>
      </c>
      <c r="AO125" s="172">
        <v>0</v>
      </c>
      <c r="AP125" s="172">
        <v>0</v>
      </c>
      <c r="AQ125" s="172">
        <v>0</v>
      </c>
      <c r="AR125" s="190">
        <v>0</v>
      </c>
      <c r="AS125" s="172">
        <v>0</v>
      </c>
      <c r="AT125" s="190">
        <v>0</v>
      </c>
      <c r="AU125" s="172">
        <v>0</v>
      </c>
      <c r="AV125" s="172">
        <v>0</v>
      </c>
      <c r="AW125" s="172">
        <v>0</v>
      </c>
      <c r="AX125" s="172">
        <v>0</v>
      </c>
      <c r="AY125" s="172">
        <v>0</v>
      </c>
      <c r="AZ125" s="172">
        <v>0</v>
      </c>
      <c r="BA125" s="172">
        <v>0</v>
      </c>
      <c r="BB125" s="172">
        <v>0</v>
      </c>
      <c r="BC125" s="190">
        <v>0</v>
      </c>
      <c r="BD125" s="172">
        <v>0</v>
      </c>
      <c r="BE125" s="190">
        <v>0</v>
      </c>
      <c r="BF125" s="172">
        <v>0</v>
      </c>
      <c r="BG125" s="172">
        <v>0</v>
      </c>
      <c r="BH125" s="172">
        <v>0</v>
      </c>
      <c r="BI125" s="172">
        <v>0</v>
      </c>
      <c r="BJ125" s="172">
        <v>0</v>
      </c>
      <c r="BK125" s="172">
        <v>0</v>
      </c>
      <c r="BL125" s="172">
        <v>0</v>
      </c>
      <c r="BM125" s="172">
        <v>0</v>
      </c>
      <c r="BN125" s="190">
        <v>0</v>
      </c>
      <c r="BO125" s="172">
        <v>0</v>
      </c>
      <c r="BP125" s="190">
        <v>0</v>
      </c>
      <c r="BQ125" s="172">
        <v>0</v>
      </c>
      <c r="BR125" s="190">
        <f t="shared" si="309"/>
        <v>0</v>
      </c>
      <c r="BS125" s="190">
        <f t="shared" si="310"/>
        <v>0</v>
      </c>
      <c r="BT125" s="190">
        <f t="shared" si="311"/>
        <v>0</v>
      </c>
      <c r="BU125" s="190">
        <f t="shared" si="312"/>
        <v>0</v>
      </c>
      <c r="BV125" s="190">
        <f t="shared" si="313"/>
        <v>0</v>
      </c>
      <c r="BW125" s="190">
        <f t="shared" si="314"/>
        <v>0</v>
      </c>
      <c r="BX125" s="190">
        <f t="shared" si="315"/>
        <v>0</v>
      </c>
      <c r="BY125" s="190">
        <f t="shared" si="316"/>
        <v>0</v>
      </c>
      <c r="BZ125" s="190">
        <f t="shared" si="317"/>
        <v>0</v>
      </c>
      <c r="CA125" s="190">
        <f t="shared" si="318"/>
        <v>0</v>
      </c>
      <c r="CB125" s="190">
        <f t="shared" si="319"/>
        <v>0</v>
      </c>
    </row>
    <row r="126" spans="1:80" ht="47.25" x14ac:dyDescent="0.25">
      <c r="A126" s="75" t="s">
        <v>159</v>
      </c>
      <c r="B126" s="76" t="s">
        <v>554</v>
      </c>
      <c r="C126" s="88" t="s">
        <v>555</v>
      </c>
      <c r="D126" s="179">
        <v>0</v>
      </c>
      <c r="E126" s="179">
        <v>0</v>
      </c>
      <c r="F126" s="179">
        <v>0</v>
      </c>
      <c r="G126" s="179">
        <v>0</v>
      </c>
      <c r="H126" s="179">
        <v>0</v>
      </c>
      <c r="I126" s="179">
        <v>0</v>
      </c>
      <c r="J126" s="179">
        <v>0</v>
      </c>
      <c r="K126" s="179">
        <v>1</v>
      </c>
      <c r="L126" s="179">
        <v>0</v>
      </c>
      <c r="M126" s="179">
        <v>0</v>
      </c>
      <c r="N126" s="179">
        <v>0</v>
      </c>
      <c r="O126" s="172">
        <v>0</v>
      </c>
      <c r="P126" s="172">
        <v>0</v>
      </c>
      <c r="Q126" s="172">
        <v>0</v>
      </c>
      <c r="R126" s="172">
        <v>0</v>
      </c>
      <c r="S126" s="172">
        <v>0</v>
      </c>
      <c r="T126" s="172">
        <v>0</v>
      </c>
      <c r="U126" s="172">
        <v>0</v>
      </c>
      <c r="V126" s="172">
        <v>0</v>
      </c>
      <c r="W126" s="172">
        <v>0</v>
      </c>
      <c r="X126" s="179">
        <v>0</v>
      </c>
      <c r="Y126" s="172">
        <v>0</v>
      </c>
      <c r="Z126" s="172">
        <v>0</v>
      </c>
      <c r="AA126" s="172">
        <v>0</v>
      </c>
      <c r="AB126" s="172">
        <v>0</v>
      </c>
      <c r="AC126" s="172">
        <v>0</v>
      </c>
      <c r="AD126" s="172">
        <v>0</v>
      </c>
      <c r="AE126" s="172">
        <v>0</v>
      </c>
      <c r="AF126" s="172">
        <v>0</v>
      </c>
      <c r="AG126" s="172">
        <v>0</v>
      </c>
      <c r="AH126" s="172">
        <v>0</v>
      </c>
      <c r="AI126" s="179">
        <v>0</v>
      </c>
      <c r="AJ126" s="172">
        <v>0</v>
      </c>
      <c r="AK126" s="172">
        <v>0</v>
      </c>
      <c r="AL126" s="172">
        <v>0</v>
      </c>
      <c r="AM126" s="172">
        <v>0</v>
      </c>
      <c r="AN126" s="172">
        <v>0</v>
      </c>
      <c r="AO126" s="172">
        <v>0</v>
      </c>
      <c r="AP126" s="172">
        <v>0</v>
      </c>
      <c r="AQ126" s="172">
        <v>0</v>
      </c>
      <c r="AR126" s="190">
        <v>0</v>
      </c>
      <c r="AS126" s="172">
        <v>0</v>
      </c>
      <c r="AT126" s="179">
        <v>0</v>
      </c>
      <c r="AU126" s="172">
        <v>0</v>
      </c>
      <c r="AV126" s="172">
        <v>0</v>
      </c>
      <c r="AW126" s="172">
        <v>0</v>
      </c>
      <c r="AX126" s="172">
        <v>0</v>
      </c>
      <c r="AY126" s="172">
        <v>0</v>
      </c>
      <c r="AZ126" s="172">
        <v>0</v>
      </c>
      <c r="BA126" s="172">
        <v>0</v>
      </c>
      <c r="BB126" s="172">
        <v>0</v>
      </c>
      <c r="BC126" s="190">
        <v>0</v>
      </c>
      <c r="BD126" s="172">
        <v>0</v>
      </c>
      <c r="BE126" s="179">
        <v>0</v>
      </c>
      <c r="BF126" s="172">
        <v>0</v>
      </c>
      <c r="BG126" s="172">
        <v>0</v>
      </c>
      <c r="BH126" s="172">
        <v>0</v>
      </c>
      <c r="BI126" s="172">
        <v>0</v>
      </c>
      <c r="BJ126" s="172">
        <v>0</v>
      </c>
      <c r="BK126" s="172">
        <v>0</v>
      </c>
      <c r="BL126" s="172">
        <v>0</v>
      </c>
      <c r="BM126" s="172">
        <v>0</v>
      </c>
      <c r="BN126" s="190">
        <v>0</v>
      </c>
      <c r="BO126" s="172">
        <v>0</v>
      </c>
      <c r="BP126" s="179">
        <v>0</v>
      </c>
      <c r="BQ126" s="172">
        <v>0</v>
      </c>
      <c r="BR126" s="190">
        <f t="shared" si="309"/>
        <v>0</v>
      </c>
      <c r="BS126" s="190">
        <f t="shared" si="310"/>
        <v>0</v>
      </c>
      <c r="BT126" s="190">
        <f t="shared" si="311"/>
        <v>0</v>
      </c>
      <c r="BU126" s="190">
        <f t="shared" si="312"/>
        <v>0</v>
      </c>
      <c r="BV126" s="190">
        <f t="shared" si="313"/>
        <v>0</v>
      </c>
      <c r="BW126" s="190">
        <f t="shared" si="314"/>
        <v>0</v>
      </c>
      <c r="BX126" s="190">
        <f t="shared" si="315"/>
        <v>0</v>
      </c>
      <c r="BY126" s="190">
        <f t="shared" si="316"/>
        <v>0</v>
      </c>
      <c r="BZ126" s="190">
        <f t="shared" si="317"/>
        <v>0</v>
      </c>
      <c r="CA126" s="190">
        <f t="shared" si="318"/>
        <v>0</v>
      </c>
      <c r="CB126" s="190">
        <f t="shared" si="319"/>
        <v>0</v>
      </c>
    </row>
    <row r="127" spans="1:80" ht="47.25" x14ac:dyDescent="0.25">
      <c r="A127" s="75" t="s">
        <v>159</v>
      </c>
      <c r="B127" s="76" t="s">
        <v>556</v>
      </c>
      <c r="C127" s="79" t="s">
        <v>557</v>
      </c>
      <c r="D127" s="229">
        <v>0</v>
      </c>
      <c r="E127" s="229">
        <v>0</v>
      </c>
      <c r="F127" s="229">
        <v>0</v>
      </c>
      <c r="G127" s="229">
        <v>0</v>
      </c>
      <c r="H127" s="229">
        <v>0</v>
      </c>
      <c r="I127" s="229">
        <v>0</v>
      </c>
      <c r="J127" s="229">
        <v>0</v>
      </c>
      <c r="K127" s="229">
        <v>1</v>
      </c>
      <c r="L127" s="229">
        <v>0</v>
      </c>
      <c r="M127" s="229">
        <v>0</v>
      </c>
      <c r="N127" s="229">
        <v>0</v>
      </c>
      <c r="O127" s="172">
        <v>0</v>
      </c>
      <c r="P127" s="172">
        <v>0</v>
      </c>
      <c r="Q127" s="172">
        <v>0</v>
      </c>
      <c r="R127" s="172">
        <v>0</v>
      </c>
      <c r="S127" s="172">
        <v>0</v>
      </c>
      <c r="T127" s="172">
        <v>0</v>
      </c>
      <c r="U127" s="172">
        <v>0</v>
      </c>
      <c r="V127" s="172">
        <v>0</v>
      </c>
      <c r="W127" s="172">
        <v>0</v>
      </c>
      <c r="X127" s="229">
        <v>0</v>
      </c>
      <c r="Y127" s="172">
        <v>0</v>
      </c>
      <c r="Z127" s="172">
        <v>0</v>
      </c>
      <c r="AA127" s="172">
        <v>0</v>
      </c>
      <c r="AB127" s="172">
        <v>0</v>
      </c>
      <c r="AC127" s="172">
        <v>0</v>
      </c>
      <c r="AD127" s="172">
        <v>0</v>
      </c>
      <c r="AE127" s="172">
        <v>0</v>
      </c>
      <c r="AF127" s="172">
        <v>0</v>
      </c>
      <c r="AG127" s="172">
        <v>0</v>
      </c>
      <c r="AH127" s="172">
        <v>0</v>
      </c>
      <c r="AI127" s="229">
        <v>0</v>
      </c>
      <c r="AJ127" s="172">
        <v>0</v>
      </c>
      <c r="AK127" s="172">
        <v>0</v>
      </c>
      <c r="AL127" s="172">
        <v>0</v>
      </c>
      <c r="AM127" s="172">
        <v>0</v>
      </c>
      <c r="AN127" s="172">
        <v>0</v>
      </c>
      <c r="AO127" s="172">
        <v>0</v>
      </c>
      <c r="AP127" s="172">
        <v>0</v>
      </c>
      <c r="AQ127" s="172">
        <v>0</v>
      </c>
      <c r="AR127" s="190">
        <v>0</v>
      </c>
      <c r="AS127" s="172">
        <v>0</v>
      </c>
      <c r="AT127" s="229">
        <v>0</v>
      </c>
      <c r="AU127" s="172">
        <v>0</v>
      </c>
      <c r="AV127" s="172">
        <v>0</v>
      </c>
      <c r="AW127" s="172">
        <v>0</v>
      </c>
      <c r="AX127" s="172">
        <v>0</v>
      </c>
      <c r="AY127" s="172">
        <v>0</v>
      </c>
      <c r="AZ127" s="172">
        <v>0</v>
      </c>
      <c r="BA127" s="172">
        <v>0</v>
      </c>
      <c r="BB127" s="172">
        <v>0</v>
      </c>
      <c r="BC127" s="190">
        <v>0</v>
      </c>
      <c r="BD127" s="172">
        <v>0</v>
      </c>
      <c r="BE127" s="229">
        <v>0</v>
      </c>
      <c r="BF127" s="172">
        <v>0</v>
      </c>
      <c r="BG127" s="172">
        <v>0</v>
      </c>
      <c r="BH127" s="172">
        <v>0</v>
      </c>
      <c r="BI127" s="172">
        <v>0</v>
      </c>
      <c r="BJ127" s="172">
        <v>0</v>
      </c>
      <c r="BK127" s="172">
        <v>0</v>
      </c>
      <c r="BL127" s="172">
        <v>0</v>
      </c>
      <c r="BM127" s="172">
        <v>0</v>
      </c>
      <c r="BN127" s="190">
        <v>0</v>
      </c>
      <c r="BO127" s="172">
        <v>0</v>
      </c>
      <c r="BP127" s="229">
        <v>0</v>
      </c>
      <c r="BQ127" s="172">
        <v>0</v>
      </c>
      <c r="BR127" s="190">
        <f t="shared" si="309"/>
        <v>0</v>
      </c>
      <c r="BS127" s="190">
        <f t="shared" si="310"/>
        <v>0</v>
      </c>
      <c r="BT127" s="190">
        <f t="shared" si="311"/>
        <v>0</v>
      </c>
      <c r="BU127" s="190">
        <f t="shared" si="312"/>
        <v>0</v>
      </c>
      <c r="BV127" s="190">
        <f t="shared" si="313"/>
        <v>0</v>
      </c>
      <c r="BW127" s="190">
        <f t="shared" si="314"/>
        <v>0</v>
      </c>
      <c r="BX127" s="190">
        <f t="shared" si="315"/>
        <v>0</v>
      </c>
      <c r="BY127" s="190">
        <f t="shared" si="316"/>
        <v>0</v>
      </c>
      <c r="BZ127" s="190">
        <f t="shared" si="317"/>
        <v>0</v>
      </c>
      <c r="CA127" s="190">
        <f t="shared" si="318"/>
        <v>0</v>
      </c>
      <c r="CB127" s="190">
        <f t="shared" si="319"/>
        <v>0</v>
      </c>
    </row>
    <row r="128" spans="1:80" ht="31.5" x14ac:dyDescent="0.25">
      <c r="A128" s="75" t="s">
        <v>159</v>
      </c>
      <c r="B128" s="83" t="s">
        <v>179</v>
      </c>
      <c r="C128" s="69" t="s">
        <v>180</v>
      </c>
      <c r="D128" s="172">
        <v>0</v>
      </c>
      <c r="E128" s="172">
        <v>0</v>
      </c>
      <c r="F128" s="172">
        <v>0</v>
      </c>
      <c r="G128" s="172">
        <v>0</v>
      </c>
      <c r="H128" s="172">
        <v>0</v>
      </c>
      <c r="I128" s="172">
        <v>0</v>
      </c>
      <c r="J128" s="172">
        <v>0</v>
      </c>
      <c r="K128" s="172">
        <v>1</v>
      </c>
      <c r="L128" s="172">
        <v>0</v>
      </c>
      <c r="M128" s="172">
        <v>0</v>
      </c>
      <c r="N128" s="172">
        <v>0</v>
      </c>
      <c r="O128" s="172">
        <v>0</v>
      </c>
      <c r="P128" s="172">
        <v>0</v>
      </c>
      <c r="Q128" s="172">
        <v>0</v>
      </c>
      <c r="R128" s="172">
        <v>0</v>
      </c>
      <c r="S128" s="172">
        <v>0</v>
      </c>
      <c r="T128" s="172">
        <v>0</v>
      </c>
      <c r="U128" s="172">
        <v>0</v>
      </c>
      <c r="V128" s="172">
        <v>0</v>
      </c>
      <c r="W128" s="172">
        <v>0</v>
      </c>
      <c r="X128" s="172">
        <v>0</v>
      </c>
      <c r="Y128" s="172">
        <v>0</v>
      </c>
      <c r="Z128" s="172">
        <v>0</v>
      </c>
      <c r="AA128" s="172">
        <v>0</v>
      </c>
      <c r="AB128" s="172">
        <v>0</v>
      </c>
      <c r="AC128" s="172">
        <v>0</v>
      </c>
      <c r="AD128" s="172">
        <v>0</v>
      </c>
      <c r="AE128" s="172">
        <v>0</v>
      </c>
      <c r="AF128" s="172">
        <v>0</v>
      </c>
      <c r="AG128" s="172">
        <v>0</v>
      </c>
      <c r="AH128" s="172">
        <v>0</v>
      </c>
      <c r="AI128" s="172">
        <v>0</v>
      </c>
      <c r="AJ128" s="172">
        <v>0</v>
      </c>
      <c r="AK128" s="172">
        <v>0</v>
      </c>
      <c r="AL128" s="172">
        <v>0</v>
      </c>
      <c r="AM128" s="172">
        <v>0</v>
      </c>
      <c r="AN128" s="172">
        <v>0</v>
      </c>
      <c r="AO128" s="172">
        <v>0</v>
      </c>
      <c r="AP128" s="172">
        <v>0</v>
      </c>
      <c r="AQ128" s="172">
        <v>0</v>
      </c>
      <c r="AR128" s="190">
        <v>1</v>
      </c>
      <c r="AS128" s="172">
        <v>0</v>
      </c>
      <c r="AT128" s="172">
        <v>0</v>
      </c>
      <c r="AU128" s="172">
        <v>0</v>
      </c>
      <c r="AV128" s="172">
        <v>0</v>
      </c>
      <c r="AW128" s="172">
        <v>0</v>
      </c>
      <c r="AX128" s="172">
        <v>0</v>
      </c>
      <c r="AY128" s="172">
        <v>0</v>
      </c>
      <c r="AZ128" s="172">
        <v>0</v>
      </c>
      <c r="BA128" s="172">
        <v>0</v>
      </c>
      <c r="BB128" s="172">
        <v>0</v>
      </c>
      <c r="BC128" s="190">
        <v>0</v>
      </c>
      <c r="BD128" s="172">
        <v>0</v>
      </c>
      <c r="BE128" s="172">
        <v>0</v>
      </c>
      <c r="BF128" s="172">
        <v>0</v>
      </c>
      <c r="BG128" s="172">
        <v>0</v>
      </c>
      <c r="BH128" s="172">
        <v>0</v>
      </c>
      <c r="BI128" s="172">
        <v>0</v>
      </c>
      <c r="BJ128" s="172">
        <v>0</v>
      </c>
      <c r="BK128" s="172">
        <v>0</v>
      </c>
      <c r="BL128" s="172">
        <v>0</v>
      </c>
      <c r="BM128" s="172">
        <v>0</v>
      </c>
      <c r="BN128" s="190">
        <v>0</v>
      </c>
      <c r="BO128" s="172">
        <v>0</v>
      </c>
      <c r="BP128" s="172">
        <v>0</v>
      </c>
      <c r="BQ128" s="172">
        <v>0</v>
      </c>
      <c r="BR128" s="190">
        <f t="shared" si="309"/>
        <v>0</v>
      </c>
      <c r="BS128" s="190">
        <f t="shared" si="310"/>
        <v>0</v>
      </c>
      <c r="BT128" s="190">
        <f t="shared" si="311"/>
        <v>0</v>
      </c>
      <c r="BU128" s="190">
        <f t="shared" si="312"/>
        <v>0</v>
      </c>
      <c r="BV128" s="190">
        <f t="shared" si="313"/>
        <v>0</v>
      </c>
      <c r="BW128" s="190">
        <f t="shared" si="314"/>
        <v>0</v>
      </c>
      <c r="BX128" s="190">
        <f t="shared" si="315"/>
        <v>0</v>
      </c>
      <c r="BY128" s="190">
        <f t="shared" si="316"/>
        <v>1</v>
      </c>
      <c r="BZ128" s="190">
        <f t="shared" si="317"/>
        <v>0</v>
      </c>
      <c r="CA128" s="190">
        <f t="shared" si="318"/>
        <v>0</v>
      </c>
      <c r="CB128" s="190">
        <f t="shared" si="319"/>
        <v>0</v>
      </c>
    </row>
    <row r="129" spans="1:80" ht="31.5" x14ac:dyDescent="0.25">
      <c r="A129" s="75" t="s">
        <v>159</v>
      </c>
      <c r="B129" s="83" t="s">
        <v>181</v>
      </c>
      <c r="C129" s="69" t="s">
        <v>182</v>
      </c>
      <c r="D129" s="172">
        <v>0</v>
      </c>
      <c r="E129" s="172">
        <v>0</v>
      </c>
      <c r="F129" s="172">
        <v>0</v>
      </c>
      <c r="G129" s="172">
        <v>0</v>
      </c>
      <c r="H129" s="172">
        <v>0</v>
      </c>
      <c r="I129" s="172">
        <v>0</v>
      </c>
      <c r="J129" s="172">
        <v>0</v>
      </c>
      <c r="K129" s="172">
        <v>1</v>
      </c>
      <c r="L129" s="172">
        <v>0</v>
      </c>
      <c r="M129" s="172">
        <v>0</v>
      </c>
      <c r="N129" s="172">
        <v>0</v>
      </c>
      <c r="O129" s="172">
        <v>0</v>
      </c>
      <c r="P129" s="172">
        <v>0</v>
      </c>
      <c r="Q129" s="172">
        <v>0</v>
      </c>
      <c r="R129" s="172">
        <v>0</v>
      </c>
      <c r="S129" s="172">
        <v>0</v>
      </c>
      <c r="T129" s="172">
        <v>0</v>
      </c>
      <c r="U129" s="172">
        <v>0</v>
      </c>
      <c r="V129" s="172">
        <v>0</v>
      </c>
      <c r="W129" s="172">
        <v>0</v>
      </c>
      <c r="X129" s="172">
        <v>0</v>
      </c>
      <c r="Y129" s="172">
        <v>0</v>
      </c>
      <c r="Z129" s="172">
        <v>0</v>
      </c>
      <c r="AA129" s="172">
        <v>0</v>
      </c>
      <c r="AB129" s="172">
        <v>0</v>
      </c>
      <c r="AC129" s="172">
        <v>0</v>
      </c>
      <c r="AD129" s="172">
        <v>0</v>
      </c>
      <c r="AE129" s="172">
        <v>0</v>
      </c>
      <c r="AF129" s="172">
        <v>0</v>
      </c>
      <c r="AG129" s="172">
        <v>0</v>
      </c>
      <c r="AH129" s="172">
        <v>0</v>
      </c>
      <c r="AI129" s="172">
        <v>0</v>
      </c>
      <c r="AJ129" s="172">
        <v>0</v>
      </c>
      <c r="AK129" s="172">
        <v>0</v>
      </c>
      <c r="AL129" s="172">
        <v>0</v>
      </c>
      <c r="AM129" s="172">
        <v>0</v>
      </c>
      <c r="AN129" s="172">
        <v>0</v>
      </c>
      <c r="AO129" s="172">
        <v>0</v>
      </c>
      <c r="AP129" s="172">
        <v>0</v>
      </c>
      <c r="AQ129" s="172">
        <v>0</v>
      </c>
      <c r="AR129" s="190">
        <v>1</v>
      </c>
      <c r="AS129" s="172">
        <v>0</v>
      </c>
      <c r="AT129" s="172">
        <v>0</v>
      </c>
      <c r="AU129" s="172">
        <v>0</v>
      </c>
      <c r="AV129" s="172">
        <v>0</v>
      </c>
      <c r="AW129" s="172">
        <v>0</v>
      </c>
      <c r="AX129" s="172">
        <v>0</v>
      </c>
      <c r="AY129" s="172">
        <v>0</v>
      </c>
      <c r="AZ129" s="172">
        <v>0</v>
      </c>
      <c r="BA129" s="172">
        <v>0</v>
      </c>
      <c r="BB129" s="172">
        <v>0</v>
      </c>
      <c r="BC129" s="190">
        <v>0</v>
      </c>
      <c r="BD129" s="172">
        <v>0</v>
      </c>
      <c r="BE129" s="172">
        <v>0</v>
      </c>
      <c r="BF129" s="172">
        <v>0</v>
      </c>
      <c r="BG129" s="172">
        <v>0</v>
      </c>
      <c r="BH129" s="172">
        <v>0</v>
      </c>
      <c r="BI129" s="172">
        <v>0</v>
      </c>
      <c r="BJ129" s="172">
        <v>0</v>
      </c>
      <c r="BK129" s="172">
        <v>0</v>
      </c>
      <c r="BL129" s="172">
        <v>0</v>
      </c>
      <c r="BM129" s="172">
        <v>0</v>
      </c>
      <c r="BN129" s="190">
        <v>0</v>
      </c>
      <c r="BO129" s="172">
        <v>0</v>
      </c>
      <c r="BP129" s="172">
        <v>0</v>
      </c>
      <c r="BQ129" s="172">
        <v>0</v>
      </c>
      <c r="BR129" s="190">
        <f t="shared" si="309"/>
        <v>0</v>
      </c>
      <c r="BS129" s="190">
        <f t="shared" si="310"/>
        <v>0</v>
      </c>
      <c r="BT129" s="190">
        <f t="shared" si="311"/>
        <v>0</v>
      </c>
      <c r="BU129" s="190">
        <f t="shared" si="312"/>
        <v>0</v>
      </c>
      <c r="BV129" s="190">
        <f t="shared" si="313"/>
        <v>0</v>
      </c>
      <c r="BW129" s="190">
        <f t="shared" si="314"/>
        <v>0</v>
      </c>
      <c r="BX129" s="190">
        <f t="shared" si="315"/>
        <v>0</v>
      </c>
      <c r="BY129" s="190">
        <f t="shared" si="316"/>
        <v>1</v>
      </c>
      <c r="BZ129" s="190">
        <f t="shared" si="317"/>
        <v>0</v>
      </c>
      <c r="CA129" s="190">
        <f t="shared" si="318"/>
        <v>0</v>
      </c>
      <c r="CB129" s="190">
        <f t="shared" si="319"/>
        <v>0</v>
      </c>
    </row>
    <row r="130" spans="1:80" ht="31.5" x14ac:dyDescent="0.25">
      <c r="A130" s="75" t="s">
        <v>159</v>
      </c>
      <c r="B130" s="83" t="s">
        <v>183</v>
      </c>
      <c r="C130" s="69" t="s">
        <v>184</v>
      </c>
      <c r="D130" s="172">
        <v>0</v>
      </c>
      <c r="E130" s="172">
        <v>0</v>
      </c>
      <c r="F130" s="172">
        <v>0</v>
      </c>
      <c r="G130" s="172">
        <v>0</v>
      </c>
      <c r="H130" s="172">
        <v>0</v>
      </c>
      <c r="I130" s="172">
        <v>0</v>
      </c>
      <c r="J130" s="172">
        <v>0</v>
      </c>
      <c r="K130" s="172">
        <v>1</v>
      </c>
      <c r="L130" s="172">
        <v>0</v>
      </c>
      <c r="M130" s="172">
        <v>0</v>
      </c>
      <c r="N130" s="172">
        <v>0</v>
      </c>
      <c r="O130" s="172">
        <v>0</v>
      </c>
      <c r="P130" s="172">
        <v>0</v>
      </c>
      <c r="Q130" s="172">
        <v>0</v>
      </c>
      <c r="R130" s="172">
        <v>0</v>
      </c>
      <c r="S130" s="172">
        <v>0</v>
      </c>
      <c r="T130" s="172">
        <v>0</v>
      </c>
      <c r="U130" s="172">
        <v>0</v>
      </c>
      <c r="V130" s="172">
        <v>0</v>
      </c>
      <c r="W130" s="172">
        <v>0</v>
      </c>
      <c r="X130" s="172">
        <v>0</v>
      </c>
      <c r="Y130" s="172">
        <v>0</v>
      </c>
      <c r="Z130" s="172">
        <v>0</v>
      </c>
      <c r="AA130" s="172">
        <v>0</v>
      </c>
      <c r="AB130" s="172">
        <v>0</v>
      </c>
      <c r="AC130" s="172">
        <v>0</v>
      </c>
      <c r="AD130" s="172">
        <v>0</v>
      </c>
      <c r="AE130" s="172">
        <v>0</v>
      </c>
      <c r="AF130" s="172">
        <v>0</v>
      </c>
      <c r="AG130" s="172">
        <v>0</v>
      </c>
      <c r="AH130" s="172">
        <v>0</v>
      </c>
      <c r="AI130" s="172">
        <v>0</v>
      </c>
      <c r="AJ130" s="172">
        <v>0</v>
      </c>
      <c r="AK130" s="172">
        <v>0</v>
      </c>
      <c r="AL130" s="172">
        <v>0</v>
      </c>
      <c r="AM130" s="172">
        <v>0</v>
      </c>
      <c r="AN130" s="172">
        <v>0</v>
      </c>
      <c r="AO130" s="172">
        <v>0</v>
      </c>
      <c r="AP130" s="172">
        <v>0</v>
      </c>
      <c r="AQ130" s="172">
        <v>0</v>
      </c>
      <c r="AR130" s="190">
        <v>1</v>
      </c>
      <c r="AS130" s="172">
        <v>0</v>
      </c>
      <c r="AT130" s="172">
        <v>0</v>
      </c>
      <c r="AU130" s="172">
        <v>0</v>
      </c>
      <c r="AV130" s="172">
        <v>0</v>
      </c>
      <c r="AW130" s="172">
        <v>0</v>
      </c>
      <c r="AX130" s="172">
        <v>0</v>
      </c>
      <c r="AY130" s="172">
        <v>0</v>
      </c>
      <c r="AZ130" s="172">
        <v>0</v>
      </c>
      <c r="BA130" s="172">
        <v>0</v>
      </c>
      <c r="BB130" s="172">
        <v>0</v>
      </c>
      <c r="BC130" s="190">
        <v>0</v>
      </c>
      <c r="BD130" s="172">
        <v>0</v>
      </c>
      <c r="BE130" s="172">
        <v>0</v>
      </c>
      <c r="BF130" s="172">
        <v>0</v>
      </c>
      <c r="BG130" s="172">
        <v>0</v>
      </c>
      <c r="BH130" s="172">
        <v>0</v>
      </c>
      <c r="BI130" s="172">
        <v>0</v>
      </c>
      <c r="BJ130" s="172">
        <v>0</v>
      </c>
      <c r="BK130" s="172">
        <v>0</v>
      </c>
      <c r="BL130" s="172">
        <v>0</v>
      </c>
      <c r="BM130" s="172">
        <v>0</v>
      </c>
      <c r="BN130" s="190">
        <v>0</v>
      </c>
      <c r="BO130" s="172">
        <v>0</v>
      </c>
      <c r="BP130" s="172">
        <v>0</v>
      </c>
      <c r="BQ130" s="172">
        <v>0</v>
      </c>
      <c r="BR130" s="190">
        <f t="shared" si="309"/>
        <v>0</v>
      </c>
      <c r="BS130" s="190">
        <f t="shared" si="310"/>
        <v>0</v>
      </c>
      <c r="BT130" s="190">
        <f t="shared" si="311"/>
        <v>0</v>
      </c>
      <c r="BU130" s="190">
        <f t="shared" si="312"/>
        <v>0</v>
      </c>
      <c r="BV130" s="190">
        <f t="shared" si="313"/>
        <v>0</v>
      </c>
      <c r="BW130" s="190">
        <f t="shared" si="314"/>
        <v>0</v>
      </c>
      <c r="BX130" s="190">
        <f t="shared" si="315"/>
        <v>0</v>
      </c>
      <c r="BY130" s="190">
        <f t="shared" si="316"/>
        <v>1</v>
      </c>
      <c r="BZ130" s="190">
        <f t="shared" si="317"/>
        <v>0</v>
      </c>
      <c r="CA130" s="190">
        <f t="shared" si="318"/>
        <v>0</v>
      </c>
      <c r="CB130" s="190">
        <f t="shared" si="319"/>
        <v>0</v>
      </c>
    </row>
    <row r="131" spans="1:80" ht="31.5" x14ac:dyDescent="0.25">
      <c r="A131" s="75" t="s">
        <v>159</v>
      </c>
      <c r="B131" s="83" t="s">
        <v>185</v>
      </c>
      <c r="C131" s="69" t="s">
        <v>186</v>
      </c>
      <c r="D131" s="172">
        <v>0</v>
      </c>
      <c r="E131" s="172">
        <v>0</v>
      </c>
      <c r="F131" s="172">
        <v>0</v>
      </c>
      <c r="G131" s="172">
        <v>0</v>
      </c>
      <c r="H131" s="172">
        <v>0</v>
      </c>
      <c r="I131" s="172">
        <v>0</v>
      </c>
      <c r="J131" s="172">
        <v>0</v>
      </c>
      <c r="K131" s="172">
        <v>2</v>
      </c>
      <c r="L131" s="172">
        <v>0</v>
      </c>
      <c r="M131" s="172">
        <v>0</v>
      </c>
      <c r="N131" s="172">
        <v>0</v>
      </c>
      <c r="O131" s="172">
        <v>0</v>
      </c>
      <c r="P131" s="172">
        <v>0</v>
      </c>
      <c r="Q131" s="172">
        <v>0</v>
      </c>
      <c r="R131" s="172">
        <v>0</v>
      </c>
      <c r="S131" s="172">
        <v>0</v>
      </c>
      <c r="T131" s="172">
        <v>0</v>
      </c>
      <c r="U131" s="172">
        <v>0</v>
      </c>
      <c r="V131" s="172">
        <v>0</v>
      </c>
      <c r="W131" s="172">
        <v>0</v>
      </c>
      <c r="X131" s="172">
        <v>0</v>
      </c>
      <c r="Y131" s="172">
        <v>0</v>
      </c>
      <c r="Z131" s="172">
        <v>0</v>
      </c>
      <c r="AA131" s="172">
        <v>0</v>
      </c>
      <c r="AB131" s="172">
        <v>0</v>
      </c>
      <c r="AC131" s="172">
        <v>0</v>
      </c>
      <c r="AD131" s="172">
        <v>0</v>
      </c>
      <c r="AE131" s="172">
        <v>0</v>
      </c>
      <c r="AF131" s="172">
        <v>0</v>
      </c>
      <c r="AG131" s="172">
        <v>0</v>
      </c>
      <c r="AH131" s="172">
        <v>0</v>
      </c>
      <c r="AI131" s="172">
        <v>0</v>
      </c>
      <c r="AJ131" s="172">
        <v>0</v>
      </c>
      <c r="AK131" s="172">
        <v>0</v>
      </c>
      <c r="AL131" s="172">
        <v>0</v>
      </c>
      <c r="AM131" s="172">
        <v>0</v>
      </c>
      <c r="AN131" s="172">
        <v>0</v>
      </c>
      <c r="AO131" s="172">
        <v>0</v>
      </c>
      <c r="AP131" s="172">
        <v>0</v>
      </c>
      <c r="AQ131" s="172">
        <v>0</v>
      </c>
      <c r="AR131" s="190">
        <v>0</v>
      </c>
      <c r="AS131" s="172">
        <v>0</v>
      </c>
      <c r="AT131" s="172">
        <v>0</v>
      </c>
      <c r="AU131" s="172">
        <v>0</v>
      </c>
      <c r="AV131" s="172">
        <v>0</v>
      </c>
      <c r="AW131" s="172">
        <v>0</v>
      </c>
      <c r="AX131" s="172">
        <v>0</v>
      </c>
      <c r="AY131" s="172">
        <v>0</v>
      </c>
      <c r="AZ131" s="172">
        <v>0</v>
      </c>
      <c r="BA131" s="172">
        <v>0</v>
      </c>
      <c r="BB131" s="172">
        <v>0</v>
      </c>
      <c r="BC131" s="190">
        <v>2</v>
      </c>
      <c r="BD131" s="172">
        <v>0</v>
      </c>
      <c r="BE131" s="172">
        <v>0</v>
      </c>
      <c r="BF131" s="172">
        <v>0</v>
      </c>
      <c r="BG131" s="172">
        <v>0</v>
      </c>
      <c r="BH131" s="172">
        <v>0</v>
      </c>
      <c r="BI131" s="172">
        <v>0</v>
      </c>
      <c r="BJ131" s="172">
        <v>0</v>
      </c>
      <c r="BK131" s="172">
        <v>0</v>
      </c>
      <c r="BL131" s="172">
        <v>0</v>
      </c>
      <c r="BM131" s="172">
        <v>0</v>
      </c>
      <c r="BN131" s="190">
        <v>0</v>
      </c>
      <c r="BO131" s="172">
        <v>0</v>
      </c>
      <c r="BP131" s="172">
        <v>0</v>
      </c>
      <c r="BQ131" s="172">
        <v>0</v>
      </c>
      <c r="BR131" s="190">
        <f t="shared" si="309"/>
        <v>0</v>
      </c>
      <c r="BS131" s="190">
        <f t="shared" si="310"/>
        <v>0</v>
      </c>
      <c r="BT131" s="190">
        <f t="shared" si="311"/>
        <v>0</v>
      </c>
      <c r="BU131" s="190">
        <f t="shared" si="312"/>
        <v>0</v>
      </c>
      <c r="BV131" s="190">
        <f t="shared" si="313"/>
        <v>0</v>
      </c>
      <c r="BW131" s="190">
        <f t="shared" si="314"/>
        <v>0</v>
      </c>
      <c r="BX131" s="190">
        <f t="shared" si="315"/>
        <v>0</v>
      </c>
      <c r="BY131" s="190">
        <f t="shared" si="316"/>
        <v>2</v>
      </c>
      <c r="BZ131" s="190">
        <f t="shared" si="317"/>
        <v>0</v>
      </c>
      <c r="CA131" s="190">
        <f t="shared" si="318"/>
        <v>0</v>
      </c>
      <c r="CB131" s="190">
        <f t="shared" si="319"/>
        <v>0</v>
      </c>
    </row>
    <row r="132" spans="1:80" ht="47.25" x14ac:dyDescent="0.25">
      <c r="A132" s="75" t="s">
        <v>159</v>
      </c>
      <c r="B132" s="83" t="s">
        <v>187</v>
      </c>
      <c r="C132" s="69" t="s">
        <v>188</v>
      </c>
      <c r="D132" s="172">
        <v>0</v>
      </c>
      <c r="E132" s="172">
        <v>0</v>
      </c>
      <c r="F132" s="172">
        <v>0</v>
      </c>
      <c r="G132" s="172">
        <v>0</v>
      </c>
      <c r="H132" s="172">
        <v>0</v>
      </c>
      <c r="I132" s="172">
        <v>0</v>
      </c>
      <c r="J132" s="172">
        <v>0</v>
      </c>
      <c r="K132" s="172">
        <v>1</v>
      </c>
      <c r="L132" s="172">
        <v>0</v>
      </c>
      <c r="M132" s="172">
        <v>0</v>
      </c>
      <c r="N132" s="172">
        <v>0</v>
      </c>
      <c r="O132" s="172">
        <v>0</v>
      </c>
      <c r="P132" s="172">
        <v>0</v>
      </c>
      <c r="Q132" s="172">
        <v>0</v>
      </c>
      <c r="R132" s="172">
        <v>0</v>
      </c>
      <c r="S132" s="172">
        <v>0</v>
      </c>
      <c r="T132" s="172">
        <v>0</v>
      </c>
      <c r="U132" s="172">
        <v>0</v>
      </c>
      <c r="V132" s="172">
        <v>0</v>
      </c>
      <c r="W132" s="172">
        <v>0</v>
      </c>
      <c r="X132" s="172">
        <v>0</v>
      </c>
      <c r="Y132" s="172">
        <v>0</v>
      </c>
      <c r="Z132" s="172">
        <v>0</v>
      </c>
      <c r="AA132" s="172">
        <v>0</v>
      </c>
      <c r="AB132" s="172">
        <v>0</v>
      </c>
      <c r="AC132" s="172">
        <v>0</v>
      </c>
      <c r="AD132" s="172">
        <v>0</v>
      </c>
      <c r="AE132" s="172">
        <v>0</v>
      </c>
      <c r="AF132" s="172">
        <v>0</v>
      </c>
      <c r="AG132" s="172">
        <v>0</v>
      </c>
      <c r="AH132" s="172">
        <v>0</v>
      </c>
      <c r="AI132" s="172">
        <v>0</v>
      </c>
      <c r="AJ132" s="172">
        <v>0</v>
      </c>
      <c r="AK132" s="172">
        <v>0</v>
      </c>
      <c r="AL132" s="172">
        <v>0</v>
      </c>
      <c r="AM132" s="172">
        <v>0</v>
      </c>
      <c r="AN132" s="172">
        <v>0</v>
      </c>
      <c r="AO132" s="172">
        <v>0</v>
      </c>
      <c r="AP132" s="172">
        <v>0</v>
      </c>
      <c r="AQ132" s="172">
        <v>0</v>
      </c>
      <c r="AR132" s="190">
        <v>0</v>
      </c>
      <c r="AS132" s="172">
        <v>0</v>
      </c>
      <c r="AT132" s="172">
        <v>0</v>
      </c>
      <c r="AU132" s="172">
        <v>0</v>
      </c>
      <c r="AV132" s="172">
        <v>0</v>
      </c>
      <c r="AW132" s="172">
        <v>0</v>
      </c>
      <c r="AX132" s="172">
        <v>0</v>
      </c>
      <c r="AY132" s="172">
        <v>0</v>
      </c>
      <c r="AZ132" s="172">
        <v>0</v>
      </c>
      <c r="BA132" s="172">
        <v>0</v>
      </c>
      <c r="BB132" s="172">
        <v>0</v>
      </c>
      <c r="BC132" s="190">
        <v>1</v>
      </c>
      <c r="BD132" s="172">
        <v>0</v>
      </c>
      <c r="BE132" s="172">
        <v>0</v>
      </c>
      <c r="BF132" s="172">
        <v>0</v>
      </c>
      <c r="BG132" s="172">
        <v>0</v>
      </c>
      <c r="BH132" s="172">
        <v>0</v>
      </c>
      <c r="BI132" s="172">
        <v>0</v>
      </c>
      <c r="BJ132" s="172">
        <v>0</v>
      </c>
      <c r="BK132" s="172">
        <v>0</v>
      </c>
      <c r="BL132" s="172">
        <v>0</v>
      </c>
      <c r="BM132" s="172">
        <v>0</v>
      </c>
      <c r="BN132" s="190">
        <v>0</v>
      </c>
      <c r="BO132" s="172">
        <v>0</v>
      </c>
      <c r="BP132" s="172">
        <v>0</v>
      </c>
      <c r="BQ132" s="172">
        <v>0</v>
      </c>
      <c r="BR132" s="190">
        <f t="shared" si="309"/>
        <v>0</v>
      </c>
      <c r="BS132" s="190">
        <f t="shared" si="310"/>
        <v>0</v>
      </c>
      <c r="BT132" s="190">
        <f t="shared" si="311"/>
        <v>0</v>
      </c>
      <c r="BU132" s="190">
        <f t="shared" si="312"/>
        <v>0</v>
      </c>
      <c r="BV132" s="190">
        <f t="shared" si="313"/>
        <v>0</v>
      </c>
      <c r="BW132" s="190">
        <f t="shared" si="314"/>
        <v>0</v>
      </c>
      <c r="BX132" s="190">
        <f t="shared" si="315"/>
        <v>0</v>
      </c>
      <c r="BY132" s="190">
        <f t="shared" si="316"/>
        <v>1</v>
      </c>
      <c r="BZ132" s="190">
        <f t="shared" si="317"/>
        <v>0</v>
      </c>
      <c r="CA132" s="190">
        <f t="shared" si="318"/>
        <v>0</v>
      </c>
      <c r="CB132" s="190">
        <f t="shared" si="319"/>
        <v>0</v>
      </c>
    </row>
    <row r="133" spans="1:80" ht="47.25" x14ac:dyDescent="0.25">
      <c r="A133" s="69" t="s">
        <v>159</v>
      </c>
      <c r="B133" s="72" t="s">
        <v>189</v>
      </c>
      <c r="C133" s="69" t="s">
        <v>190</v>
      </c>
      <c r="D133" s="172">
        <v>0</v>
      </c>
      <c r="E133" s="172">
        <v>0</v>
      </c>
      <c r="F133" s="172">
        <v>0</v>
      </c>
      <c r="G133" s="172">
        <v>0</v>
      </c>
      <c r="H133" s="172">
        <v>0</v>
      </c>
      <c r="I133" s="172">
        <v>0</v>
      </c>
      <c r="J133" s="172">
        <v>0</v>
      </c>
      <c r="K133" s="172">
        <v>5</v>
      </c>
      <c r="L133" s="172">
        <v>0</v>
      </c>
      <c r="M133" s="172">
        <v>0</v>
      </c>
      <c r="N133" s="172">
        <v>0</v>
      </c>
      <c r="O133" s="172">
        <v>0</v>
      </c>
      <c r="P133" s="172">
        <v>0</v>
      </c>
      <c r="Q133" s="172">
        <v>0</v>
      </c>
      <c r="R133" s="172">
        <v>0</v>
      </c>
      <c r="S133" s="172">
        <v>0</v>
      </c>
      <c r="T133" s="172">
        <v>0</v>
      </c>
      <c r="U133" s="172">
        <v>0</v>
      </c>
      <c r="V133" s="172">
        <v>4</v>
      </c>
      <c r="W133" s="172">
        <v>0</v>
      </c>
      <c r="X133" s="172">
        <v>0</v>
      </c>
      <c r="Y133" s="172">
        <v>0</v>
      </c>
      <c r="Z133" s="172">
        <v>0</v>
      </c>
      <c r="AA133" s="172">
        <v>0</v>
      </c>
      <c r="AB133" s="172">
        <v>0</v>
      </c>
      <c r="AC133" s="172">
        <v>0</v>
      </c>
      <c r="AD133" s="172">
        <v>0</v>
      </c>
      <c r="AE133" s="172">
        <v>0</v>
      </c>
      <c r="AF133" s="172">
        <v>0</v>
      </c>
      <c r="AG133" s="172">
        <v>0</v>
      </c>
      <c r="AH133" s="172">
        <v>0</v>
      </c>
      <c r="AI133" s="172">
        <v>0</v>
      </c>
      <c r="AJ133" s="172">
        <v>0</v>
      </c>
      <c r="AK133" s="172">
        <v>0</v>
      </c>
      <c r="AL133" s="172">
        <v>0</v>
      </c>
      <c r="AM133" s="172">
        <v>0</v>
      </c>
      <c r="AN133" s="172">
        <v>0</v>
      </c>
      <c r="AO133" s="172">
        <v>0</v>
      </c>
      <c r="AP133" s="172">
        <v>0</v>
      </c>
      <c r="AQ133" s="172">
        <v>0</v>
      </c>
      <c r="AR133" s="190">
        <v>0</v>
      </c>
      <c r="AS133" s="172">
        <v>0</v>
      </c>
      <c r="AT133" s="172">
        <v>0</v>
      </c>
      <c r="AU133" s="172">
        <v>0</v>
      </c>
      <c r="AV133" s="172">
        <v>0</v>
      </c>
      <c r="AW133" s="172">
        <v>0</v>
      </c>
      <c r="AX133" s="172">
        <v>0</v>
      </c>
      <c r="AY133" s="172">
        <v>0</v>
      </c>
      <c r="AZ133" s="172">
        <v>0</v>
      </c>
      <c r="BA133" s="172">
        <v>0</v>
      </c>
      <c r="BB133" s="172">
        <v>0</v>
      </c>
      <c r="BC133" s="190">
        <v>0</v>
      </c>
      <c r="BD133" s="172">
        <v>0</v>
      </c>
      <c r="BE133" s="172">
        <v>0</v>
      </c>
      <c r="BF133" s="172">
        <v>0</v>
      </c>
      <c r="BG133" s="172">
        <v>0</v>
      </c>
      <c r="BH133" s="172">
        <v>0</v>
      </c>
      <c r="BI133" s="172">
        <v>0</v>
      </c>
      <c r="BJ133" s="172">
        <v>0</v>
      </c>
      <c r="BK133" s="172">
        <v>0</v>
      </c>
      <c r="BL133" s="172">
        <v>0</v>
      </c>
      <c r="BM133" s="172">
        <v>0</v>
      </c>
      <c r="BN133" s="190">
        <v>0</v>
      </c>
      <c r="BO133" s="172">
        <v>0</v>
      </c>
      <c r="BP133" s="172">
        <v>0</v>
      </c>
      <c r="BQ133" s="172">
        <v>0</v>
      </c>
      <c r="BR133" s="190">
        <f t="shared" si="309"/>
        <v>0</v>
      </c>
      <c r="BS133" s="190">
        <f t="shared" si="310"/>
        <v>0</v>
      </c>
      <c r="BT133" s="190">
        <f t="shared" si="311"/>
        <v>0</v>
      </c>
      <c r="BU133" s="190">
        <f t="shared" si="312"/>
        <v>0</v>
      </c>
      <c r="BV133" s="190">
        <f t="shared" si="313"/>
        <v>0</v>
      </c>
      <c r="BW133" s="190">
        <f t="shared" si="314"/>
        <v>0</v>
      </c>
      <c r="BX133" s="190">
        <f t="shared" si="315"/>
        <v>0</v>
      </c>
      <c r="BY133" s="190">
        <f t="shared" si="316"/>
        <v>4</v>
      </c>
      <c r="BZ133" s="190">
        <f t="shared" si="317"/>
        <v>0</v>
      </c>
      <c r="CA133" s="190">
        <f t="shared" si="318"/>
        <v>0</v>
      </c>
      <c r="CB133" s="190">
        <f t="shared" si="319"/>
        <v>0</v>
      </c>
    </row>
    <row r="134" spans="1:80" ht="63" x14ac:dyDescent="0.25">
      <c r="A134" s="69" t="s">
        <v>159</v>
      </c>
      <c r="B134" s="83" t="s">
        <v>191</v>
      </c>
      <c r="C134" s="69" t="s">
        <v>192</v>
      </c>
      <c r="D134" s="172">
        <v>0</v>
      </c>
      <c r="E134" s="172">
        <v>0</v>
      </c>
      <c r="F134" s="172">
        <v>0</v>
      </c>
      <c r="G134" s="172">
        <v>0</v>
      </c>
      <c r="H134" s="172">
        <v>0</v>
      </c>
      <c r="I134" s="172">
        <v>0</v>
      </c>
      <c r="J134" s="172">
        <v>0</v>
      </c>
      <c r="K134" s="172">
        <v>1</v>
      </c>
      <c r="L134" s="172">
        <v>0</v>
      </c>
      <c r="M134" s="172">
        <v>0</v>
      </c>
      <c r="N134" s="172">
        <v>0</v>
      </c>
      <c r="O134" s="172">
        <v>0</v>
      </c>
      <c r="P134" s="172">
        <v>0</v>
      </c>
      <c r="Q134" s="172">
        <v>0</v>
      </c>
      <c r="R134" s="172">
        <v>0</v>
      </c>
      <c r="S134" s="172">
        <v>0</v>
      </c>
      <c r="T134" s="172">
        <v>0</v>
      </c>
      <c r="U134" s="172">
        <v>0</v>
      </c>
      <c r="V134" s="172">
        <v>1</v>
      </c>
      <c r="W134" s="172">
        <v>0</v>
      </c>
      <c r="X134" s="172">
        <v>0</v>
      </c>
      <c r="Y134" s="172">
        <v>0</v>
      </c>
      <c r="Z134" s="172">
        <v>0</v>
      </c>
      <c r="AA134" s="172">
        <v>0</v>
      </c>
      <c r="AB134" s="172">
        <v>0</v>
      </c>
      <c r="AC134" s="172">
        <v>0</v>
      </c>
      <c r="AD134" s="172">
        <v>0</v>
      </c>
      <c r="AE134" s="172">
        <v>0</v>
      </c>
      <c r="AF134" s="172">
        <v>0</v>
      </c>
      <c r="AG134" s="172">
        <v>0</v>
      </c>
      <c r="AH134" s="172">
        <v>0</v>
      </c>
      <c r="AI134" s="172">
        <v>0</v>
      </c>
      <c r="AJ134" s="172">
        <v>0</v>
      </c>
      <c r="AK134" s="172">
        <v>0</v>
      </c>
      <c r="AL134" s="172">
        <v>0</v>
      </c>
      <c r="AM134" s="172">
        <v>0</v>
      </c>
      <c r="AN134" s="172">
        <v>0</v>
      </c>
      <c r="AO134" s="172">
        <v>0</v>
      </c>
      <c r="AP134" s="172">
        <v>0</v>
      </c>
      <c r="AQ134" s="172">
        <v>0</v>
      </c>
      <c r="AR134" s="190">
        <v>0</v>
      </c>
      <c r="AS134" s="172">
        <v>0</v>
      </c>
      <c r="AT134" s="172">
        <v>0</v>
      </c>
      <c r="AU134" s="172">
        <v>0</v>
      </c>
      <c r="AV134" s="172">
        <v>0</v>
      </c>
      <c r="AW134" s="172">
        <v>0</v>
      </c>
      <c r="AX134" s="172">
        <v>0</v>
      </c>
      <c r="AY134" s="172">
        <v>0</v>
      </c>
      <c r="AZ134" s="172">
        <v>0</v>
      </c>
      <c r="BA134" s="172">
        <v>0</v>
      </c>
      <c r="BB134" s="172">
        <v>0</v>
      </c>
      <c r="BC134" s="190">
        <v>0</v>
      </c>
      <c r="BD134" s="172">
        <v>0</v>
      </c>
      <c r="BE134" s="172">
        <v>0</v>
      </c>
      <c r="BF134" s="172">
        <v>0</v>
      </c>
      <c r="BG134" s="172">
        <v>0</v>
      </c>
      <c r="BH134" s="172">
        <v>0</v>
      </c>
      <c r="BI134" s="172">
        <v>0</v>
      </c>
      <c r="BJ134" s="172">
        <v>0</v>
      </c>
      <c r="BK134" s="172">
        <v>0</v>
      </c>
      <c r="BL134" s="172">
        <v>0</v>
      </c>
      <c r="BM134" s="172">
        <v>0</v>
      </c>
      <c r="BN134" s="190">
        <v>0</v>
      </c>
      <c r="BO134" s="172">
        <v>0</v>
      </c>
      <c r="BP134" s="172">
        <v>0</v>
      </c>
      <c r="BQ134" s="172">
        <v>0</v>
      </c>
      <c r="BR134" s="190">
        <f t="shared" si="309"/>
        <v>0</v>
      </c>
      <c r="BS134" s="190">
        <f t="shared" si="310"/>
        <v>0</v>
      </c>
      <c r="BT134" s="190">
        <f t="shared" si="311"/>
        <v>0</v>
      </c>
      <c r="BU134" s="190">
        <f t="shared" si="312"/>
        <v>0</v>
      </c>
      <c r="BV134" s="190">
        <f t="shared" si="313"/>
        <v>0</v>
      </c>
      <c r="BW134" s="190">
        <f t="shared" si="314"/>
        <v>0</v>
      </c>
      <c r="BX134" s="190">
        <f t="shared" si="315"/>
        <v>0</v>
      </c>
      <c r="BY134" s="190">
        <f t="shared" si="316"/>
        <v>1</v>
      </c>
      <c r="BZ134" s="190">
        <f t="shared" si="317"/>
        <v>0</v>
      </c>
      <c r="CA134" s="190">
        <f t="shared" si="318"/>
        <v>0</v>
      </c>
      <c r="CB134" s="190">
        <f t="shared" si="319"/>
        <v>0</v>
      </c>
    </row>
    <row r="135" spans="1:80" ht="78.75" x14ac:dyDescent="0.25">
      <c r="A135" s="75" t="s">
        <v>159</v>
      </c>
      <c r="B135" s="72" t="s">
        <v>442</v>
      </c>
      <c r="C135" s="69" t="s">
        <v>443</v>
      </c>
      <c r="D135" s="179">
        <v>0</v>
      </c>
      <c r="E135" s="179">
        <v>0</v>
      </c>
      <c r="F135" s="179">
        <v>0</v>
      </c>
      <c r="G135" s="179">
        <v>0</v>
      </c>
      <c r="H135" s="179">
        <v>0</v>
      </c>
      <c r="I135" s="179">
        <v>0</v>
      </c>
      <c r="J135" s="179">
        <v>0</v>
      </c>
      <c r="K135" s="179">
        <v>1</v>
      </c>
      <c r="L135" s="179">
        <v>0</v>
      </c>
      <c r="M135" s="179">
        <v>0</v>
      </c>
      <c r="N135" s="179">
        <v>0</v>
      </c>
      <c r="O135" s="172">
        <v>0</v>
      </c>
      <c r="P135" s="172">
        <v>0</v>
      </c>
      <c r="Q135" s="172">
        <v>0</v>
      </c>
      <c r="R135" s="172">
        <v>0</v>
      </c>
      <c r="S135" s="172">
        <v>0</v>
      </c>
      <c r="T135" s="172">
        <v>0</v>
      </c>
      <c r="U135" s="172">
        <v>0</v>
      </c>
      <c r="V135" s="172">
        <v>0</v>
      </c>
      <c r="W135" s="172">
        <v>0</v>
      </c>
      <c r="X135" s="179">
        <v>0</v>
      </c>
      <c r="Y135" s="172">
        <v>0</v>
      </c>
      <c r="Z135" s="172">
        <v>0</v>
      </c>
      <c r="AA135" s="172">
        <v>0</v>
      </c>
      <c r="AB135" s="172">
        <v>0</v>
      </c>
      <c r="AC135" s="172">
        <v>0</v>
      </c>
      <c r="AD135" s="172">
        <v>0</v>
      </c>
      <c r="AE135" s="172">
        <v>0</v>
      </c>
      <c r="AF135" s="172">
        <v>0</v>
      </c>
      <c r="AG135" s="172">
        <v>0</v>
      </c>
      <c r="AH135" s="172">
        <v>0</v>
      </c>
      <c r="AI135" s="179">
        <v>0</v>
      </c>
      <c r="AJ135" s="172">
        <v>0</v>
      </c>
      <c r="AK135" s="172">
        <v>0</v>
      </c>
      <c r="AL135" s="172">
        <v>0</v>
      </c>
      <c r="AM135" s="172">
        <v>0</v>
      </c>
      <c r="AN135" s="172">
        <v>0</v>
      </c>
      <c r="AO135" s="172">
        <v>0</v>
      </c>
      <c r="AP135" s="172">
        <v>0</v>
      </c>
      <c r="AQ135" s="172">
        <v>0</v>
      </c>
      <c r="AR135" s="190">
        <v>0</v>
      </c>
      <c r="AS135" s="172">
        <v>0</v>
      </c>
      <c r="AT135" s="179">
        <v>0</v>
      </c>
      <c r="AU135" s="172">
        <v>0</v>
      </c>
      <c r="AV135" s="172">
        <v>0</v>
      </c>
      <c r="AW135" s="172">
        <v>0</v>
      </c>
      <c r="AX135" s="172">
        <v>0</v>
      </c>
      <c r="AY135" s="172">
        <v>0</v>
      </c>
      <c r="AZ135" s="172">
        <v>0</v>
      </c>
      <c r="BA135" s="172">
        <v>0</v>
      </c>
      <c r="BB135" s="172">
        <v>0</v>
      </c>
      <c r="BC135" s="190">
        <v>0</v>
      </c>
      <c r="BD135" s="172">
        <v>0</v>
      </c>
      <c r="BE135" s="179">
        <v>0</v>
      </c>
      <c r="BF135" s="172">
        <v>0</v>
      </c>
      <c r="BG135" s="172">
        <v>0</v>
      </c>
      <c r="BH135" s="172">
        <v>0</v>
      </c>
      <c r="BI135" s="172">
        <v>0</v>
      </c>
      <c r="BJ135" s="172">
        <v>0</v>
      </c>
      <c r="BK135" s="172">
        <v>0</v>
      </c>
      <c r="BL135" s="172">
        <v>0</v>
      </c>
      <c r="BM135" s="172">
        <v>0</v>
      </c>
      <c r="BN135" s="190">
        <v>0</v>
      </c>
      <c r="BO135" s="172">
        <v>0</v>
      </c>
      <c r="BP135" s="179">
        <v>0</v>
      </c>
      <c r="BQ135" s="172">
        <v>0</v>
      </c>
      <c r="BR135" s="190">
        <f t="shared" si="309"/>
        <v>0</v>
      </c>
      <c r="BS135" s="190">
        <f t="shared" si="310"/>
        <v>0</v>
      </c>
      <c r="BT135" s="190">
        <f t="shared" si="311"/>
        <v>0</v>
      </c>
      <c r="BU135" s="190">
        <f t="shared" si="312"/>
        <v>0</v>
      </c>
      <c r="BV135" s="190">
        <f t="shared" si="313"/>
        <v>0</v>
      </c>
      <c r="BW135" s="190">
        <f t="shared" si="314"/>
        <v>0</v>
      </c>
      <c r="BX135" s="190">
        <f t="shared" si="315"/>
        <v>0</v>
      </c>
      <c r="BY135" s="190">
        <f t="shared" si="316"/>
        <v>0</v>
      </c>
      <c r="BZ135" s="190">
        <f t="shared" si="317"/>
        <v>0</v>
      </c>
      <c r="CA135" s="190">
        <f t="shared" si="318"/>
        <v>0</v>
      </c>
      <c r="CB135" s="190">
        <f t="shared" si="319"/>
        <v>0</v>
      </c>
    </row>
    <row r="136" spans="1:80" ht="78.75" x14ac:dyDescent="0.25">
      <c r="A136" s="75" t="s">
        <v>159</v>
      </c>
      <c r="B136" s="72" t="s">
        <v>444</v>
      </c>
      <c r="C136" s="69" t="s">
        <v>445</v>
      </c>
      <c r="D136" s="179">
        <v>0</v>
      </c>
      <c r="E136" s="179">
        <v>0</v>
      </c>
      <c r="F136" s="179">
        <v>0</v>
      </c>
      <c r="G136" s="179">
        <v>0</v>
      </c>
      <c r="H136" s="179">
        <v>0</v>
      </c>
      <c r="I136" s="179">
        <v>0</v>
      </c>
      <c r="J136" s="179">
        <v>0</v>
      </c>
      <c r="K136" s="179">
        <v>8</v>
      </c>
      <c r="L136" s="179">
        <v>0</v>
      </c>
      <c r="M136" s="179">
        <v>0</v>
      </c>
      <c r="N136" s="179">
        <v>0</v>
      </c>
      <c r="O136" s="172">
        <v>0</v>
      </c>
      <c r="P136" s="172">
        <v>0</v>
      </c>
      <c r="Q136" s="172">
        <v>0</v>
      </c>
      <c r="R136" s="172">
        <v>0</v>
      </c>
      <c r="S136" s="172">
        <v>0</v>
      </c>
      <c r="T136" s="172">
        <v>0</v>
      </c>
      <c r="U136" s="172">
        <v>0</v>
      </c>
      <c r="V136" s="172">
        <v>0</v>
      </c>
      <c r="W136" s="172">
        <v>0</v>
      </c>
      <c r="X136" s="179">
        <v>0</v>
      </c>
      <c r="Y136" s="172">
        <v>0</v>
      </c>
      <c r="Z136" s="172">
        <v>0</v>
      </c>
      <c r="AA136" s="172">
        <v>0</v>
      </c>
      <c r="AB136" s="172">
        <v>0</v>
      </c>
      <c r="AC136" s="172">
        <v>0</v>
      </c>
      <c r="AD136" s="172">
        <v>0</v>
      </c>
      <c r="AE136" s="172">
        <v>0</v>
      </c>
      <c r="AF136" s="172">
        <v>0</v>
      </c>
      <c r="AG136" s="172">
        <v>0</v>
      </c>
      <c r="AH136" s="172">
        <v>0</v>
      </c>
      <c r="AI136" s="179">
        <v>0</v>
      </c>
      <c r="AJ136" s="172">
        <v>0</v>
      </c>
      <c r="AK136" s="172">
        <v>0</v>
      </c>
      <c r="AL136" s="172">
        <v>0</v>
      </c>
      <c r="AM136" s="172">
        <v>0</v>
      </c>
      <c r="AN136" s="172">
        <v>0</v>
      </c>
      <c r="AO136" s="172">
        <v>0</v>
      </c>
      <c r="AP136" s="172">
        <v>0</v>
      </c>
      <c r="AQ136" s="172">
        <v>0</v>
      </c>
      <c r="AR136" s="190">
        <v>0</v>
      </c>
      <c r="AS136" s="172">
        <v>0</v>
      </c>
      <c r="AT136" s="179">
        <v>0</v>
      </c>
      <c r="AU136" s="172">
        <v>0</v>
      </c>
      <c r="AV136" s="172">
        <v>0</v>
      </c>
      <c r="AW136" s="172">
        <v>0</v>
      </c>
      <c r="AX136" s="172">
        <v>0</v>
      </c>
      <c r="AY136" s="172">
        <v>0</v>
      </c>
      <c r="AZ136" s="172">
        <v>0</v>
      </c>
      <c r="BA136" s="172">
        <v>0</v>
      </c>
      <c r="BB136" s="172">
        <v>0</v>
      </c>
      <c r="BC136" s="190">
        <v>0</v>
      </c>
      <c r="BD136" s="172">
        <v>0</v>
      </c>
      <c r="BE136" s="179">
        <v>0</v>
      </c>
      <c r="BF136" s="172">
        <v>0</v>
      </c>
      <c r="BG136" s="172">
        <v>0</v>
      </c>
      <c r="BH136" s="172">
        <v>0</v>
      </c>
      <c r="BI136" s="172">
        <v>0</v>
      </c>
      <c r="BJ136" s="172">
        <v>0</v>
      </c>
      <c r="BK136" s="172">
        <v>0</v>
      </c>
      <c r="BL136" s="172">
        <v>0</v>
      </c>
      <c r="BM136" s="172">
        <v>0</v>
      </c>
      <c r="BN136" s="190">
        <v>0</v>
      </c>
      <c r="BO136" s="172">
        <v>0</v>
      </c>
      <c r="BP136" s="179">
        <v>0</v>
      </c>
      <c r="BQ136" s="172">
        <v>0</v>
      </c>
      <c r="BR136" s="190">
        <f t="shared" si="309"/>
        <v>0</v>
      </c>
      <c r="BS136" s="190">
        <f t="shared" si="310"/>
        <v>0</v>
      </c>
      <c r="BT136" s="190">
        <f t="shared" si="311"/>
        <v>0</v>
      </c>
      <c r="BU136" s="190">
        <f t="shared" si="312"/>
        <v>0</v>
      </c>
      <c r="BV136" s="190">
        <f t="shared" si="313"/>
        <v>0</v>
      </c>
      <c r="BW136" s="190">
        <f t="shared" si="314"/>
        <v>0</v>
      </c>
      <c r="BX136" s="190">
        <f t="shared" si="315"/>
        <v>0</v>
      </c>
      <c r="BY136" s="190">
        <f t="shared" si="316"/>
        <v>0</v>
      </c>
      <c r="BZ136" s="190">
        <f t="shared" si="317"/>
        <v>0</v>
      </c>
      <c r="CA136" s="190">
        <f t="shared" si="318"/>
        <v>0</v>
      </c>
      <c r="CB136" s="190">
        <f t="shared" si="319"/>
        <v>0</v>
      </c>
    </row>
    <row r="137" spans="1:80" ht="63" x14ac:dyDescent="0.25">
      <c r="A137" s="75" t="s">
        <v>159</v>
      </c>
      <c r="B137" s="72" t="s">
        <v>446</v>
      </c>
      <c r="C137" s="69" t="s">
        <v>695</v>
      </c>
      <c r="D137" s="179">
        <v>0</v>
      </c>
      <c r="E137" s="179">
        <v>0</v>
      </c>
      <c r="F137" s="179">
        <v>0</v>
      </c>
      <c r="G137" s="179">
        <v>0</v>
      </c>
      <c r="H137" s="179">
        <v>0</v>
      </c>
      <c r="I137" s="179">
        <v>0</v>
      </c>
      <c r="J137" s="179">
        <v>0</v>
      </c>
      <c r="K137" s="179">
        <v>2</v>
      </c>
      <c r="L137" s="179">
        <v>0</v>
      </c>
      <c r="M137" s="179">
        <v>0</v>
      </c>
      <c r="N137" s="179">
        <v>0</v>
      </c>
      <c r="O137" s="172">
        <v>0</v>
      </c>
      <c r="P137" s="172">
        <v>0</v>
      </c>
      <c r="Q137" s="172">
        <v>0</v>
      </c>
      <c r="R137" s="172">
        <v>0</v>
      </c>
      <c r="S137" s="172">
        <v>0</v>
      </c>
      <c r="T137" s="172">
        <v>0</v>
      </c>
      <c r="U137" s="172">
        <v>0</v>
      </c>
      <c r="V137" s="172">
        <v>0</v>
      </c>
      <c r="W137" s="172">
        <v>0</v>
      </c>
      <c r="X137" s="179">
        <v>0</v>
      </c>
      <c r="Y137" s="172">
        <v>0</v>
      </c>
      <c r="Z137" s="172">
        <v>0</v>
      </c>
      <c r="AA137" s="172">
        <v>0</v>
      </c>
      <c r="AB137" s="172">
        <v>0</v>
      </c>
      <c r="AC137" s="172">
        <v>0</v>
      </c>
      <c r="AD137" s="172">
        <v>0</v>
      </c>
      <c r="AE137" s="172">
        <v>0</v>
      </c>
      <c r="AF137" s="172">
        <v>0</v>
      </c>
      <c r="AG137" s="172">
        <v>0</v>
      </c>
      <c r="AH137" s="172">
        <v>0</v>
      </c>
      <c r="AI137" s="179">
        <v>0</v>
      </c>
      <c r="AJ137" s="172">
        <v>0</v>
      </c>
      <c r="AK137" s="172">
        <v>0</v>
      </c>
      <c r="AL137" s="172">
        <v>0</v>
      </c>
      <c r="AM137" s="172">
        <v>0</v>
      </c>
      <c r="AN137" s="172">
        <v>0</v>
      </c>
      <c r="AO137" s="172">
        <v>0</v>
      </c>
      <c r="AP137" s="172">
        <v>0</v>
      </c>
      <c r="AQ137" s="172">
        <v>0</v>
      </c>
      <c r="AR137" s="190">
        <v>0</v>
      </c>
      <c r="AS137" s="172">
        <v>0</v>
      </c>
      <c r="AT137" s="179">
        <v>0</v>
      </c>
      <c r="AU137" s="172">
        <v>0</v>
      </c>
      <c r="AV137" s="172">
        <v>0</v>
      </c>
      <c r="AW137" s="172">
        <v>0</v>
      </c>
      <c r="AX137" s="172">
        <v>0</v>
      </c>
      <c r="AY137" s="172">
        <v>0</v>
      </c>
      <c r="AZ137" s="172">
        <v>0</v>
      </c>
      <c r="BA137" s="172">
        <v>0</v>
      </c>
      <c r="BB137" s="172">
        <v>0</v>
      </c>
      <c r="BC137" s="190">
        <v>0</v>
      </c>
      <c r="BD137" s="172">
        <v>0</v>
      </c>
      <c r="BE137" s="179">
        <v>0</v>
      </c>
      <c r="BF137" s="172">
        <v>0</v>
      </c>
      <c r="BG137" s="172">
        <v>0</v>
      </c>
      <c r="BH137" s="172">
        <v>0</v>
      </c>
      <c r="BI137" s="172">
        <v>0</v>
      </c>
      <c r="BJ137" s="172">
        <v>0</v>
      </c>
      <c r="BK137" s="172">
        <v>0</v>
      </c>
      <c r="BL137" s="172">
        <v>0</v>
      </c>
      <c r="BM137" s="172">
        <v>0</v>
      </c>
      <c r="BN137" s="190">
        <v>0</v>
      </c>
      <c r="BO137" s="172">
        <v>0</v>
      </c>
      <c r="BP137" s="179">
        <v>0</v>
      </c>
      <c r="BQ137" s="172">
        <v>0</v>
      </c>
      <c r="BR137" s="190">
        <f t="shared" si="309"/>
        <v>0</v>
      </c>
      <c r="BS137" s="190">
        <f t="shared" si="310"/>
        <v>0</v>
      </c>
      <c r="BT137" s="190">
        <f t="shared" si="311"/>
        <v>0</v>
      </c>
      <c r="BU137" s="190">
        <f t="shared" si="312"/>
        <v>0</v>
      </c>
      <c r="BV137" s="190">
        <f t="shared" si="313"/>
        <v>0</v>
      </c>
      <c r="BW137" s="190">
        <f t="shared" si="314"/>
        <v>0</v>
      </c>
      <c r="BX137" s="190">
        <f t="shared" si="315"/>
        <v>0</v>
      </c>
      <c r="BY137" s="190">
        <f t="shared" si="316"/>
        <v>0</v>
      </c>
      <c r="BZ137" s="190">
        <f t="shared" si="317"/>
        <v>0</v>
      </c>
      <c r="CA137" s="190">
        <f t="shared" si="318"/>
        <v>0</v>
      </c>
      <c r="CB137" s="190">
        <f t="shared" si="319"/>
        <v>0</v>
      </c>
    </row>
    <row r="138" spans="1:80" ht="47.25" x14ac:dyDescent="0.25">
      <c r="A138" s="75" t="s">
        <v>159</v>
      </c>
      <c r="B138" s="72" t="s">
        <v>447</v>
      </c>
      <c r="C138" s="69" t="s">
        <v>448</v>
      </c>
      <c r="D138" s="179">
        <v>0</v>
      </c>
      <c r="E138" s="179">
        <v>0</v>
      </c>
      <c r="F138" s="179">
        <v>0</v>
      </c>
      <c r="G138" s="179">
        <v>0</v>
      </c>
      <c r="H138" s="179">
        <v>0</v>
      </c>
      <c r="I138" s="179">
        <v>0</v>
      </c>
      <c r="J138" s="179">
        <v>0</v>
      </c>
      <c r="K138" s="179">
        <v>1</v>
      </c>
      <c r="L138" s="179">
        <v>0</v>
      </c>
      <c r="M138" s="179">
        <v>0</v>
      </c>
      <c r="N138" s="179">
        <v>0</v>
      </c>
      <c r="O138" s="172">
        <v>0</v>
      </c>
      <c r="P138" s="172">
        <v>0</v>
      </c>
      <c r="Q138" s="172">
        <v>0</v>
      </c>
      <c r="R138" s="172">
        <v>0</v>
      </c>
      <c r="S138" s="172">
        <v>0</v>
      </c>
      <c r="T138" s="172">
        <v>0</v>
      </c>
      <c r="U138" s="172">
        <v>0</v>
      </c>
      <c r="V138" s="172">
        <v>0</v>
      </c>
      <c r="W138" s="172">
        <v>0</v>
      </c>
      <c r="X138" s="179">
        <v>0</v>
      </c>
      <c r="Y138" s="172">
        <v>0</v>
      </c>
      <c r="Z138" s="172">
        <v>0</v>
      </c>
      <c r="AA138" s="172">
        <v>0</v>
      </c>
      <c r="AB138" s="172">
        <v>0</v>
      </c>
      <c r="AC138" s="172">
        <v>0</v>
      </c>
      <c r="AD138" s="172">
        <v>0</v>
      </c>
      <c r="AE138" s="172">
        <v>0</v>
      </c>
      <c r="AF138" s="172">
        <v>0</v>
      </c>
      <c r="AG138" s="172">
        <v>0</v>
      </c>
      <c r="AH138" s="172">
        <v>0</v>
      </c>
      <c r="AI138" s="179">
        <v>0</v>
      </c>
      <c r="AJ138" s="172">
        <v>0</v>
      </c>
      <c r="AK138" s="172">
        <v>0</v>
      </c>
      <c r="AL138" s="172">
        <v>0</v>
      </c>
      <c r="AM138" s="172">
        <v>0</v>
      </c>
      <c r="AN138" s="172">
        <v>0</v>
      </c>
      <c r="AO138" s="172">
        <v>0</v>
      </c>
      <c r="AP138" s="172">
        <v>0</v>
      </c>
      <c r="AQ138" s="172">
        <v>0</v>
      </c>
      <c r="AR138" s="190">
        <v>0</v>
      </c>
      <c r="AS138" s="172">
        <v>0</v>
      </c>
      <c r="AT138" s="179">
        <v>0</v>
      </c>
      <c r="AU138" s="172">
        <v>0</v>
      </c>
      <c r="AV138" s="172">
        <v>0</v>
      </c>
      <c r="AW138" s="172">
        <v>0</v>
      </c>
      <c r="AX138" s="172">
        <v>0</v>
      </c>
      <c r="AY138" s="172">
        <v>0</v>
      </c>
      <c r="AZ138" s="172">
        <v>0</v>
      </c>
      <c r="BA138" s="172">
        <v>0</v>
      </c>
      <c r="BB138" s="172">
        <v>0</v>
      </c>
      <c r="BC138" s="190">
        <v>0</v>
      </c>
      <c r="BD138" s="172">
        <v>0</v>
      </c>
      <c r="BE138" s="179">
        <v>0</v>
      </c>
      <c r="BF138" s="172">
        <v>0</v>
      </c>
      <c r="BG138" s="172">
        <v>0</v>
      </c>
      <c r="BH138" s="172">
        <v>0</v>
      </c>
      <c r="BI138" s="172">
        <v>0</v>
      </c>
      <c r="BJ138" s="172">
        <v>0</v>
      </c>
      <c r="BK138" s="172">
        <v>0</v>
      </c>
      <c r="BL138" s="172">
        <v>0</v>
      </c>
      <c r="BM138" s="172">
        <v>0</v>
      </c>
      <c r="BN138" s="190">
        <v>0</v>
      </c>
      <c r="BO138" s="172">
        <v>0</v>
      </c>
      <c r="BP138" s="179">
        <v>0</v>
      </c>
      <c r="BQ138" s="172">
        <v>0</v>
      </c>
      <c r="BR138" s="190">
        <f t="shared" si="309"/>
        <v>0</v>
      </c>
      <c r="BS138" s="190">
        <f t="shared" si="310"/>
        <v>0</v>
      </c>
      <c r="BT138" s="190">
        <f t="shared" si="311"/>
        <v>0</v>
      </c>
      <c r="BU138" s="190">
        <f t="shared" si="312"/>
        <v>0</v>
      </c>
      <c r="BV138" s="190">
        <f t="shared" si="313"/>
        <v>0</v>
      </c>
      <c r="BW138" s="190">
        <f t="shared" si="314"/>
        <v>0</v>
      </c>
      <c r="BX138" s="190">
        <f t="shared" si="315"/>
        <v>0</v>
      </c>
      <c r="BY138" s="190">
        <f t="shared" si="316"/>
        <v>0</v>
      </c>
      <c r="BZ138" s="190">
        <f t="shared" si="317"/>
        <v>0</v>
      </c>
      <c r="CA138" s="190">
        <f t="shared" si="318"/>
        <v>0</v>
      </c>
      <c r="CB138" s="190">
        <f t="shared" si="319"/>
        <v>0</v>
      </c>
    </row>
    <row r="139" spans="1:80" ht="47.25" x14ac:dyDescent="0.25">
      <c r="A139" s="75" t="s">
        <v>159</v>
      </c>
      <c r="B139" s="83" t="s">
        <v>449</v>
      </c>
      <c r="C139" s="69" t="s">
        <v>450</v>
      </c>
      <c r="D139" s="179">
        <v>0</v>
      </c>
      <c r="E139" s="179">
        <v>0</v>
      </c>
      <c r="F139" s="179">
        <v>0</v>
      </c>
      <c r="G139" s="179">
        <v>0</v>
      </c>
      <c r="H139" s="179">
        <v>0</v>
      </c>
      <c r="I139" s="179">
        <v>0</v>
      </c>
      <c r="J139" s="179">
        <v>0</v>
      </c>
      <c r="K139" s="179">
        <v>1</v>
      </c>
      <c r="L139" s="179">
        <v>0</v>
      </c>
      <c r="M139" s="179">
        <v>0</v>
      </c>
      <c r="N139" s="179">
        <v>0</v>
      </c>
      <c r="O139" s="172">
        <v>0</v>
      </c>
      <c r="P139" s="172">
        <v>0</v>
      </c>
      <c r="Q139" s="172">
        <v>0</v>
      </c>
      <c r="R139" s="172">
        <v>0</v>
      </c>
      <c r="S139" s="172">
        <v>0</v>
      </c>
      <c r="T139" s="172">
        <v>0</v>
      </c>
      <c r="U139" s="172">
        <v>0</v>
      </c>
      <c r="V139" s="172">
        <v>0</v>
      </c>
      <c r="W139" s="172">
        <v>0</v>
      </c>
      <c r="X139" s="179">
        <v>0</v>
      </c>
      <c r="Y139" s="172">
        <v>0</v>
      </c>
      <c r="Z139" s="172">
        <v>0</v>
      </c>
      <c r="AA139" s="172">
        <v>0</v>
      </c>
      <c r="AB139" s="172">
        <v>0</v>
      </c>
      <c r="AC139" s="172">
        <v>0</v>
      </c>
      <c r="AD139" s="172">
        <v>0</v>
      </c>
      <c r="AE139" s="172">
        <v>0</v>
      </c>
      <c r="AF139" s="172">
        <v>0</v>
      </c>
      <c r="AG139" s="172">
        <v>0</v>
      </c>
      <c r="AH139" s="172">
        <v>0</v>
      </c>
      <c r="AI139" s="179">
        <v>0</v>
      </c>
      <c r="AJ139" s="172">
        <v>0</v>
      </c>
      <c r="AK139" s="172">
        <v>0</v>
      </c>
      <c r="AL139" s="172">
        <v>0</v>
      </c>
      <c r="AM139" s="172">
        <v>0</v>
      </c>
      <c r="AN139" s="172">
        <v>0</v>
      </c>
      <c r="AO139" s="172">
        <v>0</v>
      </c>
      <c r="AP139" s="172">
        <v>0</v>
      </c>
      <c r="AQ139" s="172">
        <v>0</v>
      </c>
      <c r="AR139" s="190">
        <v>0</v>
      </c>
      <c r="AS139" s="172">
        <v>0</v>
      </c>
      <c r="AT139" s="179">
        <v>0</v>
      </c>
      <c r="AU139" s="172">
        <v>0</v>
      </c>
      <c r="AV139" s="172">
        <v>0</v>
      </c>
      <c r="AW139" s="172">
        <v>0</v>
      </c>
      <c r="AX139" s="172">
        <v>0</v>
      </c>
      <c r="AY139" s="172">
        <v>0</v>
      </c>
      <c r="AZ139" s="172">
        <v>0</v>
      </c>
      <c r="BA139" s="172">
        <v>0</v>
      </c>
      <c r="BB139" s="172">
        <v>0</v>
      </c>
      <c r="BC139" s="190">
        <v>0</v>
      </c>
      <c r="BD139" s="172">
        <v>0</v>
      </c>
      <c r="BE139" s="179">
        <v>0</v>
      </c>
      <c r="BF139" s="172">
        <v>0</v>
      </c>
      <c r="BG139" s="172">
        <v>0</v>
      </c>
      <c r="BH139" s="172">
        <v>0</v>
      </c>
      <c r="BI139" s="172">
        <v>0</v>
      </c>
      <c r="BJ139" s="172">
        <v>0</v>
      </c>
      <c r="BK139" s="172">
        <v>0</v>
      </c>
      <c r="BL139" s="172">
        <v>0</v>
      </c>
      <c r="BM139" s="172">
        <v>0</v>
      </c>
      <c r="BN139" s="190">
        <v>0</v>
      </c>
      <c r="BO139" s="172">
        <v>0</v>
      </c>
      <c r="BP139" s="179">
        <v>0</v>
      </c>
      <c r="BQ139" s="172">
        <v>0</v>
      </c>
      <c r="BR139" s="190">
        <f t="shared" si="309"/>
        <v>0</v>
      </c>
      <c r="BS139" s="190">
        <f t="shared" si="310"/>
        <v>0</v>
      </c>
      <c r="BT139" s="190">
        <f t="shared" si="311"/>
        <v>0</v>
      </c>
      <c r="BU139" s="190">
        <f t="shared" si="312"/>
        <v>0</v>
      </c>
      <c r="BV139" s="190">
        <f t="shared" si="313"/>
        <v>0</v>
      </c>
      <c r="BW139" s="190">
        <f t="shared" si="314"/>
        <v>0</v>
      </c>
      <c r="BX139" s="190">
        <f t="shared" si="315"/>
        <v>0</v>
      </c>
      <c r="BY139" s="190">
        <f t="shared" si="316"/>
        <v>0</v>
      </c>
      <c r="BZ139" s="190">
        <f t="shared" si="317"/>
        <v>0</v>
      </c>
      <c r="CA139" s="190">
        <f t="shared" si="318"/>
        <v>0</v>
      </c>
      <c r="CB139" s="190">
        <f t="shared" si="319"/>
        <v>0</v>
      </c>
    </row>
    <row r="140" spans="1:80" ht="63" x14ac:dyDescent="0.25">
      <c r="A140" s="75" t="s">
        <v>159</v>
      </c>
      <c r="B140" s="83" t="s">
        <v>451</v>
      </c>
      <c r="C140" s="69" t="s">
        <v>452</v>
      </c>
      <c r="D140" s="179">
        <v>0</v>
      </c>
      <c r="E140" s="179">
        <v>0</v>
      </c>
      <c r="F140" s="179">
        <v>0</v>
      </c>
      <c r="G140" s="179">
        <v>0</v>
      </c>
      <c r="H140" s="179">
        <v>0</v>
      </c>
      <c r="I140" s="179">
        <v>0</v>
      </c>
      <c r="J140" s="179">
        <v>0</v>
      </c>
      <c r="K140" s="179">
        <v>1</v>
      </c>
      <c r="L140" s="179">
        <v>0</v>
      </c>
      <c r="M140" s="179">
        <v>0</v>
      </c>
      <c r="N140" s="179">
        <v>0</v>
      </c>
      <c r="O140" s="172">
        <v>0</v>
      </c>
      <c r="P140" s="172">
        <v>0</v>
      </c>
      <c r="Q140" s="172">
        <v>0</v>
      </c>
      <c r="R140" s="172">
        <v>0</v>
      </c>
      <c r="S140" s="172">
        <v>0</v>
      </c>
      <c r="T140" s="172">
        <v>0</v>
      </c>
      <c r="U140" s="172">
        <v>0</v>
      </c>
      <c r="V140" s="172">
        <v>0</v>
      </c>
      <c r="W140" s="172">
        <v>0</v>
      </c>
      <c r="X140" s="179">
        <v>0</v>
      </c>
      <c r="Y140" s="172">
        <v>0</v>
      </c>
      <c r="Z140" s="172">
        <v>0</v>
      </c>
      <c r="AA140" s="172">
        <v>0</v>
      </c>
      <c r="AB140" s="172">
        <v>0</v>
      </c>
      <c r="AC140" s="172">
        <v>0</v>
      </c>
      <c r="AD140" s="172">
        <v>0</v>
      </c>
      <c r="AE140" s="172">
        <v>0</v>
      </c>
      <c r="AF140" s="172">
        <v>0</v>
      </c>
      <c r="AG140" s="172">
        <v>0</v>
      </c>
      <c r="AH140" s="172">
        <v>0</v>
      </c>
      <c r="AI140" s="179">
        <v>0</v>
      </c>
      <c r="AJ140" s="172">
        <v>0</v>
      </c>
      <c r="AK140" s="172">
        <v>0</v>
      </c>
      <c r="AL140" s="172">
        <v>0</v>
      </c>
      <c r="AM140" s="172">
        <v>0</v>
      </c>
      <c r="AN140" s="172">
        <v>0</v>
      </c>
      <c r="AO140" s="172">
        <v>0</v>
      </c>
      <c r="AP140" s="172">
        <v>0</v>
      </c>
      <c r="AQ140" s="172">
        <v>0</v>
      </c>
      <c r="AR140" s="190">
        <v>0</v>
      </c>
      <c r="AS140" s="172">
        <v>0</v>
      </c>
      <c r="AT140" s="179">
        <v>0</v>
      </c>
      <c r="AU140" s="172">
        <v>0</v>
      </c>
      <c r="AV140" s="172">
        <v>0</v>
      </c>
      <c r="AW140" s="172">
        <v>0</v>
      </c>
      <c r="AX140" s="172">
        <v>0</v>
      </c>
      <c r="AY140" s="172">
        <v>0</v>
      </c>
      <c r="AZ140" s="172">
        <v>0</v>
      </c>
      <c r="BA140" s="172">
        <v>0</v>
      </c>
      <c r="BB140" s="172">
        <v>0</v>
      </c>
      <c r="BC140" s="190">
        <v>0</v>
      </c>
      <c r="BD140" s="172">
        <v>0</v>
      </c>
      <c r="BE140" s="179">
        <v>0</v>
      </c>
      <c r="BF140" s="172">
        <v>0</v>
      </c>
      <c r="BG140" s="172">
        <v>0</v>
      </c>
      <c r="BH140" s="172">
        <v>0</v>
      </c>
      <c r="BI140" s="172">
        <v>0</v>
      </c>
      <c r="BJ140" s="172">
        <v>0</v>
      </c>
      <c r="BK140" s="172">
        <v>0</v>
      </c>
      <c r="BL140" s="172">
        <v>0</v>
      </c>
      <c r="BM140" s="172">
        <v>0</v>
      </c>
      <c r="BN140" s="190">
        <v>0</v>
      </c>
      <c r="BO140" s="172">
        <v>0</v>
      </c>
      <c r="BP140" s="179">
        <v>0</v>
      </c>
      <c r="BQ140" s="172">
        <v>0</v>
      </c>
      <c r="BR140" s="190">
        <f t="shared" si="309"/>
        <v>0</v>
      </c>
      <c r="BS140" s="190">
        <f t="shared" si="310"/>
        <v>0</v>
      </c>
      <c r="BT140" s="190">
        <f t="shared" si="311"/>
        <v>0</v>
      </c>
      <c r="BU140" s="190">
        <f t="shared" si="312"/>
        <v>0</v>
      </c>
      <c r="BV140" s="190">
        <f t="shared" si="313"/>
        <v>0</v>
      </c>
      <c r="BW140" s="190">
        <f t="shared" si="314"/>
        <v>0</v>
      </c>
      <c r="BX140" s="190">
        <f t="shared" si="315"/>
        <v>0</v>
      </c>
      <c r="BY140" s="190">
        <f t="shared" si="316"/>
        <v>0</v>
      </c>
      <c r="BZ140" s="190">
        <f t="shared" si="317"/>
        <v>0</v>
      </c>
      <c r="CA140" s="190">
        <f t="shared" si="318"/>
        <v>0</v>
      </c>
      <c r="CB140" s="190">
        <f t="shared" si="319"/>
        <v>0</v>
      </c>
    </row>
    <row r="141" spans="1:80" ht="47.25" x14ac:dyDescent="0.25">
      <c r="A141" s="75" t="s">
        <v>159</v>
      </c>
      <c r="B141" s="83" t="s">
        <v>700</v>
      </c>
      <c r="C141" s="69" t="s">
        <v>453</v>
      </c>
      <c r="D141" s="179">
        <v>0</v>
      </c>
      <c r="E141" s="179">
        <v>0</v>
      </c>
      <c r="F141" s="179">
        <v>0</v>
      </c>
      <c r="G141" s="179">
        <v>0</v>
      </c>
      <c r="H141" s="179">
        <v>0</v>
      </c>
      <c r="I141" s="179">
        <v>0</v>
      </c>
      <c r="J141" s="179">
        <v>0</v>
      </c>
      <c r="K141" s="179">
        <v>2</v>
      </c>
      <c r="L141" s="179">
        <v>0</v>
      </c>
      <c r="M141" s="179">
        <v>0</v>
      </c>
      <c r="N141" s="179">
        <v>0</v>
      </c>
      <c r="O141" s="172">
        <v>0</v>
      </c>
      <c r="P141" s="172">
        <v>0</v>
      </c>
      <c r="Q141" s="172">
        <v>0</v>
      </c>
      <c r="R141" s="172">
        <v>0</v>
      </c>
      <c r="S141" s="172">
        <v>0</v>
      </c>
      <c r="T141" s="172">
        <v>0</v>
      </c>
      <c r="U141" s="172">
        <v>0</v>
      </c>
      <c r="V141" s="172">
        <v>0</v>
      </c>
      <c r="W141" s="172">
        <v>0</v>
      </c>
      <c r="X141" s="179">
        <v>0</v>
      </c>
      <c r="Y141" s="172">
        <v>0</v>
      </c>
      <c r="Z141" s="172">
        <v>0</v>
      </c>
      <c r="AA141" s="172">
        <v>0</v>
      </c>
      <c r="AB141" s="172">
        <v>0</v>
      </c>
      <c r="AC141" s="172">
        <v>0</v>
      </c>
      <c r="AD141" s="172">
        <v>0</v>
      </c>
      <c r="AE141" s="172">
        <v>0</v>
      </c>
      <c r="AF141" s="172">
        <v>0</v>
      </c>
      <c r="AG141" s="172">
        <v>0</v>
      </c>
      <c r="AH141" s="172">
        <v>0</v>
      </c>
      <c r="AI141" s="179">
        <v>0</v>
      </c>
      <c r="AJ141" s="172">
        <v>0</v>
      </c>
      <c r="AK141" s="172">
        <v>0</v>
      </c>
      <c r="AL141" s="172">
        <v>0</v>
      </c>
      <c r="AM141" s="172">
        <v>0</v>
      </c>
      <c r="AN141" s="172">
        <v>0</v>
      </c>
      <c r="AO141" s="172">
        <v>0</v>
      </c>
      <c r="AP141" s="172">
        <v>0</v>
      </c>
      <c r="AQ141" s="172">
        <v>0</v>
      </c>
      <c r="AR141" s="190">
        <v>0</v>
      </c>
      <c r="AS141" s="172">
        <v>0</v>
      </c>
      <c r="AT141" s="179">
        <v>0</v>
      </c>
      <c r="AU141" s="172">
        <v>0</v>
      </c>
      <c r="AV141" s="172">
        <v>0</v>
      </c>
      <c r="AW141" s="172">
        <v>0</v>
      </c>
      <c r="AX141" s="172">
        <v>0</v>
      </c>
      <c r="AY141" s="172">
        <v>0</v>
      </c>
      <c r="AZ141" s="172">
        <v>0</v>
      </c>
      <c r="BA141" s="172">
        <v>0</v>
      </c>
      <c r="BB141" s="172">
        <v>0</v>
      </c>
      <c r="BC141" s="190">
        <v>0</v>
      </c>
      <c r="BD141" s="172">
        <v>0</v>
      </c>
      <c r="BE141" s="179">
        <v>0</v>
      </c>
      <c r="BF141" s="172">
        <v>0</v>
      </c>
      <c r="BG141" s="172">
        <v>0</v>
      </c>
      <c r="BH141" s="172">
        <v>0</v>
      </c>
      <c r="BI141" s="172">
        <v>0</v>
      </c>
      <c r="BJ141" s="172">
        <v>0</v>
      </c>
      <c r="BK141" s="172">
        <v>0</v>
      </c>
      <c r="BL141" s="172">
        <v>0</v>
      </c>
      <c r="BM141" s="172">
        <v>0</v>
      </c>
      <c r="BN141" s="190">
        <v>0</v>
      </c>
      <c r="BO141" s="172">
        <v>0</v>
      </c>
      <c r="BP141" s="179">
        <v>0</v>
      </c>
      <c r="BQ141" s="172">
        <v>0</v>
      </c>
      <c r="BR141" s="190">
        <f t="shared" si="309"/>
        <v>0</v>
      </c>
      <c r="BS141" s="190">
        <f t="shared" si="310"/>
        <v>0</v>
      </c>
      <c r="BT141" s="190">
        <f t="shared" si="311"/>
        <v>0</v>
      </c>
      <c r="BU141" s="190">
        <f t="shared" si="312"/>
        <v>0</v>
      </c>
      <c r="BV141" s="190">
        <f t="shared" si="313"/>
        <v>0</v>
      </c>
      <c r="BW141" s="190">
        <f t="shared" si="314"/>
        <v>0</v>
      </c>
      <c r="BX141" s="190">
        <f t="shared" si="315"/>
        <v>0</v>
      </c>
      <c r="BY141" s="190">
        <f t="shared" si="316"/>
        <v>0</v>
      </c>
      <c r="BZ141" s="190">
        <f t="shared" si="317"/>
        <v>0</v>
      </c>
      <c r="CA141" s="190">
        <f t="shared" si="318"/>
        <v>0</v>
      </c>
      <c r="CB141" s="190">
        <f t="shared" si="319"/>
        <v>0</v>
      </c>
    </row>
    <row r="142" spans="1:80" ht="47.25" x14ac:dyDescent="0.25">
      <c r="A142" s="75" t="s">
        <v>159</v>
      </c>
      <c r="B142" s="83" t="s">
        <v>436</v>
      </c>
      <c r="C142" s="69" t="s">
        <v>454</v>
      </c>
      <c r="D142" s="179">
        <v>0</v>
      </c>
      <c r="E142" s="179">
        <v>0</v>
      </c>
      <c r="F142" s="179">
        <v>0</v>
      </c>
      <c r="G142" s="179">
        <v>0</v>
      </c>
      <c r="H142" s="179">
        <v>0</v>
      </c>
      <c r="I142" s="179">
        <v>0</v>
      </c>
      <c r="J142" s="179">
        <v>0</v>
      </c>
      <c r="K142" s="179">
        <v>1</v>
      </c>
      <c r="L142" s="179">
        <v>0</v>
      </c>
      <c r="M142" s="179">
        <v>0</v>
      </c>
      <c r="N142" s="179">
        <v>0</v>
      </c>
      <c r="O142" s="172">
        <v>0</v>
      </c>
      <c r="P142" s="172">
        <v>0</v>
      </c>
      <c r="Q142" s="172">
        <v>0</v>
      </c>
      <c r="R142" s="172">
        <v>0</v>
      </c>
      <c r="S142" s="172">
        <v>0</v>
      </c>
      <c r="T142" s="172">
        <v>0</v>
      </c>
      <c r="U142" s="172">
        <v>0</v>
      </c>
      <c r="V142" s="172">
        <v>0</v>
      </c>
      <c r="W142" s="172">
        <v>0</v>
      </c>
      <c r="X142" s="179">
        <v>0</v>
      </c>
      <c r="Y142" s="172">
        <v>0</v>
      </c>
      <c r="Z142" s="172">
        <v>0</v>
      </c>
      <c r="AA142" s="172">
        <v>0</v>
      </c>
      <c r="AB142" s="172">
        <v>0</v>
      </c>
      <c r="AC142" s="172">
        <v>0</v>
      </c>
      <c r="AD142" s="172">
        <v>0</v>
      </c>
      <c r="AE142" s="172">
        <v>0</v>
      </c>
      <c r="AF142" s="172">
        <v>0</v>
      </c>
      <c r="AG142" s="172">
        <v>0</v>
      </c>
      <c r="AH142" s="172">
        <v>0</v>
      </c>
      <c r="AI142" s="179">
        <v>0</v>
      </c>
      <c r="AJ142" s="172">
        <v>0</v>
      </c>
      <c r="AK142" s="172">
        <v>0</v>
      </c>
      <c r="AL142" s="172">
        <v>0</v>
      </c>
      <c r="AM142" s="172">
        <v>0</v>
      </c>
      <c r="AN142" s="172">
        <v>0</v>
      </c>
      <c r="AO142" s="172">
        <v>0</v>
      </c>
      <c r="AP142" s="172">
        <v>0</v>
      </c>
      <c r="AQ142" s="172">
        <v>0</v>
      </c>
      <c r="AR142" s="190">
        <v>0</v>
      </c>
      <c r="AS142" s="172">
        <v>0</v>
      </c>
      <c r="AT142" s="179">
        <v>0</v>
      </c>
      <c r="AU142" s="172">
        <v>0</v>
      </c>
      <c r="AV142" s="172">
        <v>0</v>
      </c>
      <c r="AW142" s="172">
        <v>0</v>
      </c>
      <c r="AX142" s="172">
        <v>0</v>
      </c>
      <c r="AY142" s="172">
        <v>0</v>
      </c>
      <c r="AZ142" s="172">
        <v>0</v>
      </c>
      <c r="BA142" s="172">
        <v>0</v>
      </c>
      <c r="BB142" s="172">
        <v>0</v>
      </c>
      <c r="BC142" s="190">
        <v>0</v>
      </c>
      <c r="BD142" s="172">
        <v>0</v>
      </c>
      <c r="BE142" s="179">
        <v>0</v>
      </c>
      <c r="BF142" s="172">
        <v>0</v>
      </c>
      <c r="BG142" s="172">
        <v>0</v>
      </c>
      <c r="BH142" s="172">
        <v>0</v>
      </c>
      <c r="BI142" s="172">
        <v>0</v>
      </c>
      <c r="BJ142" s="172">
        <v>0</v>
      </c>
      <c r="BK142" s="172">
        <v>0</v>
      </c>
      <c r="BL142" s="172">
        <v>0</v>
      </c>
      <c r="BM142" s="172">
        <v>0</v>
      </c>
      <c r="BN142" s="190">
        <v>0</v>
      </c>
      <c r="BO142" s="172">
        <v>0</v>
      </c>
      <c r="BP142" s="179">
        <v>0</v>
      </c>
      <c r="BQ142" s="172">
        <v>0</v>
      </c>
      <c r="BR142" s="190">
        <f t="shared" si="309"/>
        <v>0</v>
      </c>
      <c r="BS142" s="190">
        <f t="shared" si="310"/>
        <v>0</v>
      </c>
      <c r="BT142" s="190">
        <f t="shared" si="311"/>
        <v>0</v>
      </c>
      <c r="BU142" s="190">
        <f t="shared" si="312"/>
        <v>0</v>
      </c>
      <c r="BV142" s="190">
        <f t="shared" si="313"/>
        <v>0</v>
      </c>
      <c r="BW142" s="190">
        <f t="shared" si="314"/>
        <v>0</v>
      </c>
      <c r="BX142" s="190">
        <f t="shared" si="315"/>
        <v>0</v>
      </c>
      <c r="BY142" s="190">
        <f t="shared" si="316"/>
        <v>0</v>
      </c>
      <c r="BZ142" s="190">
        <f t="shared" si="317"/>
        <v>0</v>
      </c>
      <c r="CA142" s="190">
        <f t="shared" si="318"/>
        <v>0</v>
      </c>
      <c r="CB142" s="190">
        <f t="shared" si="319"/>
        <v>0</v>
      </c>
    </row>
    <row r="143" spans="1:80" ht="47.25" x14ac:dyDescent="0.25">
      <c r="A143" s="75" t="s">
        <v>159</v>
      </c>
      <c r="B143" s="83" t="s">
        <v>455</v>
      </c>
      <c r="C143" s="69" t="s">
        <v>456</v>
      </c>
      <c r="D143" s="179">
        <v>0</v>
      </c>
      <c r="E143" s="179">
        <v>0</v>
      </c>
      <c r="F143" s="179">
        <v>0</v>
      </c>
      <c r="G143" s="179">
        <v>0</v>
      </c>
      <c r="H143" s="179">
        <v>0</v>
      </c>
      <c r="I143" s="179">
        <v>0</v>
      </c>
      <c r="J143" s="179">
        <v>0</v>
      </c>
      <c r="K143" s="179">
        <v>1</v>
      </c>
      <c r="L143" s="179">
        <v>0</v>
      </c>
      <c r="M143" s="179">
        <v>0</v>
      </c>
      <c r="N143" s="179">
        <v>0</v>
      </c>
      <c r="O143" s="172">
        <v>0</v>
      </c>
      <c r="P143" s="172">
        <v>0</v>
      </c>
      <c r="Q143" s="172">
        <v>0</v>
      </c>
      <c r="R143" s="172">
        <v>0</v>
      </c>
      <c r="S143" s="172">
        <v>0</v>
      </c>
      <c r="T143" s="172">
        <v>0</v>
      </c>
      <c r="U143" s="172">
        <v>0</v>
      </c>
      <c r="V143" s="172">
        <v>0</v>
      </c>
      <c r="W143" s="172">
        <v>0</v>
      </c>
      <c r="X143" s="179">
        <v>0</v>
      </c>
      <c r="Y143" s="172">
        <v>0</v>
      </c>
      <c r="Z143" s="172">
        <v>0</v>
      </c>
      <c r="AA143" s="172">
        <v>0</v>
      </c>
      <c r="AB143" s="172">
        <v>0</v>
      </c>
      <c r="AC143" s="172">
        <v>0</v>
      </c>
      <c r="AD143" s="172">
        <v>0</v>
      </c>
      <c r="AE143" s="172">
        <v>0</v>
      </c>
      <c r="AF143" s="172">
        <v>0</v>
      </c>
      <c r="AG143" s="172">
        <v>0</v>
      </c>
      <c r="AH143" s="172">
        <v>0</v>
      </c>
      <c r="AI143" s="179">
        <v>0</v>
      </c>
      <c r="AJ143" s="172">
        <v>0</v>
      </c>
      <c r="AK143" s="172">
        <v>0</v>
      </c>
      <c r="AL143" s="172">
        <v>0</v>
      </c>
      <c r="AM143" s="172">
        <v>0</v>
      </c>
      <c r="AN143" s="172">
        <v>0</v>
      </c>
      <c r="AO143" s="172">
        <v>0</v>
      </c>
      <c r="AP143" s="172">
        <v>0</v>
      </c>
      <c r="AQ143" s="172">
        <v>0</v>
      </c>
      <c r="AR143" s="190">
        <v>0</v>
      </c>
      <c r="AS143" s="172">
        <v>0</v>
      </c>
      <c r="AT143" s="179">
        <v>0</v>
      </c>
      <c r="AU143" s="172">
        <v>0</v>
      </c>
      <c r="AV143" s="172">
        <v>0</v>
      </c>
      <c r="AW143" s="172">
        <v>0</v>
      </c>
      <c r="AX143" s="172">
        <v>0</v>
      </c>
      <c r="AY143" s="172">
        <v>0</v>
      </c>
      <c r="AZ143" s="172">
        <v>0</v>
      </c>
      <c r="BA143" s="172">
        <v>0</v>
      </c>
      <c r="BB143" s="172">
        <v>0</v>
      </c>
      <c r="BC143" s="190">
        <v>0</v>
      </c>
      <c r="BD143" s="172">
        <v>0</v>
      </c>
      <c r="BE143" s="179">
        <v>0</v>
      </c>
      <c r="BF143" s="172">
        <v>0</v>
      </c>
      <c r="BG143" s="172">
        <v>0</v>
      </c>
      <c r="BH143" s="172">
        <v>0</v>
      </c>
      <c r="BI143" s="172">
        <v>0</v>
      </c>
      <c r="BJ143" s="172">
        <v>0</v>
      </c>
      <c r="BK143" s="172">
        <v>0</v>
      </c>
      <c r="BL143" s="172">
        <v>0</v>
      </c>
      <c r="BM143" s="172">
        <v>0</v>
      </c>
      <c r="BN143" s="190">
        <v>0</v>
      </c>
      <c r="BO143" s="172">
        <v>0</v>
      </c>
      <c r="BP143" s="179">
        <v>0</v>
      </c>
      <c r="BQ143" s="172">
        <v>0</v>
      </c>
      <c r="BR143" s="190">
        <f t="shared" si="309"/>
        <v>0</v>
      </c>
      <c r="BS143" s="190">
        <f t="shared" si="310"/>
        <v>0</v>
      </c>
      <c r="BT143" s="190">
        <f t="shared" si="311"/>
        <v>0</v>
      </c>
      <c r="BU143" s="190">
        <f t="shared" si="312"/>
        <v>0</v>
      </c>
      <c r="BV143" s="190">
        <f t="shared" si="313"/>
        <v>0</v>
      </c>
      <c r="BW143" s="190">
        <f t="shared" si="314"/>
        <v>0</v>
      </c>
      <c r="BX143" s="190">
        <f t="shared" si="315"/>
        <v>0</v>
      </c>
      <c r="BY143" s="190">
        <f t="shared" si="316"/>
        <v>0</v>
      </c>
      <c r="BZ143" s="190">
        <f t="shared" si="317"/>
        <v>0</v>
      </c>
      <c r="CA143" s="190">
        <f t="shared" si="318"/>
        <v>0</v>
      </c>
      <c r="CB143" s="190">
        <f t="shared" si="319"/>
        <v>0</v>
      </c>
    </row>
    <row r="144" spans="1:80" ht="78.75" x14ac:dyDescent="0.25">
      <c r="A144" s="75" t="s">
        <v>159</v>
      </c>
      <c r="B144" s="83" t="s">
        <v>193</v>
      </c>
      <c r="C144" s="69" t="s">
        <v>194</v>
      </c>
      <c r="D144" s="179">
        <v>0</v>
      </c>
      <c r="E144" s="179">
        <v>0</v>
      </c>
      <c r="F144" s="179">
        <v>0</v>
      </c>
      <c r="G144" s="179">
        <v>0</v>
      </c>
      <c r="H144" s="179">
        <v>0</v>
      </c>
      <c r="I144" s="179">
        <v>0</v>
      </c>
      <c r="J144" s="179">
        <v>0</v>
      </c>
      <c r="K144" s="179">
        <v>1</v>
      </c>
      <c r="L144" s="179">
        <v>0</v>
      </c>
      <c r="M144" s="179">
        <v>0</v>
      </c>
      <c r="N144" s="179">
        <v>0</v>
      </c>
      <c r="O144" s="172">
        <v>0</v>
      </c>
      <c r="P144" s="172">
        <v>0</v>
      </c>
      <c r="Q144" s="172">
        <v>0</v>
      </c>
      <c r="R144" s="172">
        <v>0</v>
      </c>
      <c r="S144" s="172">
        <v>0</v>
      </c>
      <c r="T144" s="172">
        <v>0</v>
      </c>
      <c r="U144" s="172">
        <v>0</v>
      </c>
      <c r="V144" s="172">
        <v>1</v>
      </c>
      <c r="W144" s="172">
        <v>0</v>
      </c>
      <c r="X144" s="179">
        <v>0</v>
      </c>
      <c r="Y144" s="172">
        <v>0</v>
      </c>
      <c r="Z144" s="172">
        <v>0</v>
      </c>
      <c r="AA144" s="172">
        <v>0</v>
      </c>
      <c r="AB144" s="172">
        <v>0</v>
      </c>
      <c r="AC144" s="172">
        <v>0</v>
      </c>
      <c r="AD144" s="172">
        <v>0</v>
      </c>
      <c r="AE144" s="172">
        <v>0</v>
      </c>
      <c r="AF144" s="172">
        <v>0</v>
      </c>
      <c r="AG144" s="172">
        <v>0</v>
      </c>
      <c r="AH144" s="172">
        <v>0</v>
      </c>
      <c r="AI144" s="179">
        <v>0</v>
      </c>
      <c r="AJ144" s="172">
        <v>0</v>
      </c>
      <c r="AK144" s="172">
        <v>0</v>
      </c>
      <c r="AL144" s="172">
        <v>0</v>
      </c>
      <c r="AM144" s="172">
        <v>0</v>
      </c>
      <c r="AN144" s="172">
        <v>0</v>
      </c>
      <c r="AO144" s="172">
        <v>0</v>
      </c>
      <c r="AP144" s="172">
        <v>0</v>
      </c>
      <c r="AQ144" s="172">
        <v>0</v>
      </c>
      <c r="AR144" s="190">
        <v>0</v>
      </c>
      <c r="AS144" s="172">
        <v>0</v>
      </c>
      <c r="AT144" s="179">
        <v>0</v>
      </c>
      <c r="AU144" s="172">
        <v>0</v>
      </c>
      <c r="AV144" s="172">
        <v>0</v>
      </c>
      <c r="AW144" s="172">
        <v>0</v>
      </c>
      <c r="AX144" s="172">
        <v>0</v>
      </c>
      <c r="AY144" s="172">
        <v>0</v>
      </c>
      <c r="AZ144" s="172">
        <v>0</v>
      </c>
      <c r="BA144" s="172">
        <v>0</v>
      </c>
      <c r="BB144" s="172">
        <v>0</v>
      </c>
      <c r="BC144" s="190">
        <v>0</v>
      </c>
      <c r="BD144" s="172">
        <v>0</v>
      </c>
      <c r="BE144" s="179">
        <v>0</v>
      </c>
      <c r="BF144" s="172">
        <v>0</v>
      </c>
      <c r="BG144" s="172">
        <v>0</v>
      </c>
      <c r="BH144" s="172">
        <v>0</v>
      </c>
      <c r="BI144" s="172">
        <v>0</v>
      </c>
      <c r="BJ144" s="172">
        <v>0</v>
      </c>
      <c r="BK144" s="172">
        <v>0</v>
      </c>
      <c r="BL144" s="172">
        <v>0</v>
      </c>
      <c r="BM144" s="172">
        <v>0</v>
      </c>
      <c r="BN144" s="190">
        <v>0</v>
      </c>
      <c r="BO144" s="172">
        <v>0</v>
      </c>
      <c r="BP144" s="179">
        <v>0</v>
      </c>
      <c r="BQ144" s="172">
        <v>0</v>
      </c>
      <c r="BR144" s="190">
        <f t="shared" si="309"/>
        <v>0</v>
      </c>
      <c r="BS144" s="190">
        <f t="shared" si="310"/>
        <v>0</v>
      </c>
      <c r="BT144" s="190">
        <f t="shared" si="311"/>
        <v>0</v>
      </c>
      <c r="BU144" s="190">
        <f t="shared" si="312"/>
        <v>0</v>
      </c>
      <c r="BV144" s="190">
        <f t="shared" si="313"/>
        <v>0</v>
      </c>
      <c r="BW144" s="190">
        <f t="shared" si="314"/>
        <v>0</v>
      </c>
      <c r="BX144" s="190">
        <f t="shared" si="315"/>
        <v>0</v>
      </c>
      <c r="BY144" s="190">
        <f t="shared" si="316"/>
        <v>1</v>
      </c>
      <c r="BZ144" s="190">
        <f t="shared" si="317"/>
        <v>0</v>
      </c>
      <c r="CA144" s="190">
        <f t="shared" si="318"/>
        <v>0</v>
      </c>
      <c r="CB144" s="190">
        <f t="shared" si="319"/>
        <v>0</v>
      </c>
    </row>
    <row r="145" spans="1:80" ht="63" x14ac:dyDescent="0.25">
      <c r="A145" s="75" t="s">
        <v>159</v>
      </c>
      <c r="B145" s="83" t="s">
        <v>457</v>
      </c>
      <c r="C145" s="69" t="s">
        <v>458</v>
      </c>
      <c r="D145" s="179">
        <v>0</v>
      </c>
      <c r="E145" s="179">
        <v>0</v>
      </c>
      <c r="F145" s="179">
        <v>0</v>
      </c>
      <c r="G145" s="179">
        <v>0</v>
      </c>
      <c r="H145" s="179">
        <v>0</v>
      </c>
      <c r="I145" s="179">
        <v>0</v>
      </c>
      <c r="J145" s="179">
        <v>0</v>
      </c>
      <c r="K145" s="179">
        <v>1</v>
      </c>
      <c r="L145" s="179">
        <v>0</v>
      </c>
      <c r="M145" s="179">
        <v>0</v>
      </c>
      <c r="N145" s="179">
        <v>0</v>
      </c>
      <c r="O145" s="172">
        <v>0</v>
      </c>
      <c r="P145" s="172">
        <v>0</v>
      </c>
      <c r="Q145" s="172">
        <v>0</v>
      </c>
      <c r="R145" s="172">
        <v>0</v>
      </c>
      <c r="S145" s="172">
        <v>0</v>
      </c>
      <c r="T145" s="172">
        <v>0</v>
      </c>
      <c r="U145" s="172">
        <v>0</v>
      </c>
      <c r="V145" s="172">
        <v>0</v>
      </c>
      <c r="W145" s="172">
        <v>0</v>
      </c>
      <c r="X145" s="179">
        <v>0</v>
      </c>
      <c r="Y145" s="172">
        <v>0</v>
      </c>
      <c r="Z145" s="172">
        <v>0</v>
      </c>
      <c r="AA145" s="172">
        <v>0</v>
      </c>
      <c r="AB145" s="172">
        <v>0</v>
      </c>
      <c r="AC145" s="172">
        <v>0</v>
      </c>
      <c r="AD145" s="172">
        <v>0</v>
      </c>
      <c r="AE145" s="172">
        <v>0</v>
      </c>
      <c r="AF145" s="172">
        <v>0</v>
      </c>
      <c r="AG145" s="172">
        <v>0</v>
      </c>
      <c r="AH145" s="172">
        <v>0</v>
      </c>
      <c r="AI145" s="179">
        <v>0</v>
      </c>
      <c r="AJ145" s="172">
        <v>0</v>
      </c>
      <c r="AK145" s="172">
        <v>0</v>
      </c>
      <c r="AL145" s="172">
        <v>0</v>
      </c>
      <c r="AM145" s="172">
        <v>0</v>
      </c>
      <c r="AN145" s="172">
        <v>0</v>
      </c>
      <c r="AO145" s="172">
        <v>0</v>
      </c>
      <c r="AP145" s="172">
        <v>0</v>
      </c>
      <c r="AQ145" s="172">
        <v>0</v>
      </c>
      <c r="AR145" s="190">
        <v>0</v>
      </c>
      <c r="AS145" s="172">
        <v>0</v>
      </c>
      <c r="AT145" s="179">
        <v>0</v>
      </c>
      <c r="AU145" s="172">
        <v>0</v>
      </c>
      <c r="AV145" s="172">
        <v>0</v>
      </c>
      <c r="AW145" s="172">
        <v>0</v>
      </c>
      <c r="AX145" s="172">
        <v>0</v>
      </c>
      <c r="AY145" s="172">
        <v>0</v>
      </c>
      <c r="AZ145" s="172">
        <v>0</v>
      </c>
      <c r="BA145" s="172">
        <v>0</v>
      </c>
      <c r="BB145" s="172">
        <v>0</v>
      </c>
      <c r="BC145" s="190">
        <v>0</v>
      </c>
      <c r="BD145" s="172">
        <v>0</v>
      </c>
      <c r="BE145" s="179">
        <v>0</v>
      </c>
      <c r="BF145" s="172">
        <v>0</v>
      </c>
      <c r="BG145" s="172">
        <v>0</v>
      </c>
      <c r="BH145" s="172">
        <v>0</v>
      </c>
      <c r="BI145" s="172">
        <v>0</v>
      </c>
      <c r="BJ145" s="172">
        <v>0</v>
      </c>
      <c r="BK145" s="172">
        <v>0</v>
      </c>
      <c r="BL145" s="172">
        <v>0</v>
      </c>
      <c r="BM145" s="172">
        <v>0</v>
      </c>
      <c r="BN145" s="190">
        <v>0</v>
      </c>
      <c r="BO145" s="172">
        <v>0</v>
      </c>
      <c r="BP145" s="179">
        <v>0</v>
      </c>
      <c r="BQ145" s="172">
        <v>0</v>
      </c>
      <c r="BR145" s="190">
        <f t="shared" si="309"/>
        <v>0</v>
      </c>
      <c r="BS145" s="190">
        <f t="shared" si="310"/>
        <v>0</v>
      </c>
      <c r="BT145" s="190">
        <f t="shared" si="311"/>
        <v>0</v>
      </c>
      <c r="BU145" s="190">
        <f t="shared" si="312"/>
        <v>0</v>
      </c>
      <c r="BV145" s="190">
        <f t="shared" si="313"/>
        <v>0</v>
      </c>
      <c r="BW145" s="190">
        <f t="shared" si="314"/>
        <v>0</v>
      </c>
      <c r="BX145" s="190">
        <f t="shared" si="315"/>
        <v>0</v>
      </c>
      <c r="BY145" s="190">
        <f t="shared" si="316"/>
        <v>0</v>
      </c>
      <c r="BZ145" s="190">
        <f t="shared" si="317"/>
        <v>0</v>
      </c>
      <c r="CA145" s="190">
        <f t="shared" si="318"/>
        <v>0</v>
      </c>
      <c r="CB145" s="190">
        <f t="shared" si="319"/>
        <v>0</v>
      </c>
    </row>
    <row r="146" spans="1:80" ht="63" x14ac:dyDescent="0.25">
      <c r="A146" s="75" t="s">
        <v>159</v>
      </c>
      <c r="B146" s="83" t="s">
        <v>459</v>
      </c>
      <c r="C146" s="69" t="s">
        <v>460</v>
      </c>
      <c r="D146" s="179">
        <v>0</v>
      </c>
      <c r="E146" s="179">
        <v>0</v>
      </c>
      <c r="F146" s="179">
        <v>0</v>
      </c>
      <c r="G146" s="179">
        <v>0</v>
      </c>
      <c r="H146" s="179">
        <v>0</v>
      </c>
      <c r="I146" s="179">
        <v>0</v>
      </c>
      <c r="J146" s="179">
        <v>0</v>
      </c>
      <c r="K146" s="179">
        <v>1</v>
      </c>
      <c r="L146" s="179">
        <v>0</v>
      </c>
      <c r="M146" s="179">
        <v>0</v>
      </c>
      <c r="N146" s="179">
        <v>0</v>
      </c>
      <c r="O146" s="172">
        <v>0</v>
      </c>
      <c r="P146" s="172">
        <v>0</v>
      </c>
      <c r="Q146" s="172">
        <v>0</v>
      </c>
      <c r="R146" s="172">
        <v>0</v>
      </c>
      <c r="S146" s="172">
        <v>0</v>
      </c>
      <c r="T146" s="172">
        <v>0</v>
      </c>
      <c r="U146" s="172">
        <v>0</v>
      </c>
      <c r="V146" s="172">
        <v>0</v>
      </c>
      <c r="W146" s="172">
        <v>0</v>
      </c>
      <c r="X146" s="179">
        <v>0</v>
      </c>
      <c r="Y146" s="172">
        <v>0</v>
      </c>
      <c r="Z146" s="172">
        <v>0</v>
      </c>
      <c r="AA146" s="172">
        <v>0</v>
      </c>
      <c r="AB146" s="172">
        <v>0</v>
      </c>
      <c r="AC146" s="172">
        <v>0</v>
      </c>
      <c r="AD146" s="172">
        <v>0</v>
      </c>
      <c r="AE146" s="172">
        <v>0</v>
      </c>
      <c r="AF146" s="172">
        <v>0</v>
      </c>
      <c r="AG146" s="172">
        <v>0</v>
      </c>
      <c r="AH146" s="172">
        <v>0</v>
      </c>
      <c r="AI146" s="179">
        <v>0</v>
      </c>
      <c r="AJ146" s="172">
        <v>0</v>
      </c>
      <c r="AK146" s="172">
        <v>0</v>
      </c>
      <c r="AL146" s="172">
        <v>0</v>
      </c>
      <c r="AM146" s="172">
        <v>0</v>
      </c>
      <c r="AN146" s="172">
        <v>0</v>
      </c>
      <c r="AO146" s="172">
        <v>0</v>
      </c>
      <c r="AP146" s="172">
        <v>0</v>
      </c>
      <c r="AQ146" s="172">
        <v>0</v>
      </c>
      <c r="AR146" s="190">
        <v>0</v>
      </c>
      <c r="AS146" s="172">
        <v>0</v>
      </c>
      <c r="AT146" s="179">
        <v>0</v>
      </c>
      <c r="AU146" s="172">
        <v>0</v>
      </c>
      <c r="AV146" s="172">
        <v>0</v>
      </c>
      <c r="AW146" s="172">
        <v>0</v>
      </c>
      <c r="AX146" s="172">
        <v>0</v>
      </c>
      <c r="AY146" s="172">
        <v>0</v>
      </c>
      <c r="AZ146" s="172">
        <v>0</v>
      </c>
      <c r="BA146" s="172">
        <v>0</v>
      </c>
      <c r="BB146" s="172">
        <v>0</v>
      </c>
      <c r="BC146" s="190">
        <v>0</v>
      </c>
      <c r="BD146" s="172">
        <v>0</v>
      </c>
      <c r="BE146" s="179">
        <v>0</v>
      </c>
      <c r="BF146" s="172">
        <v>0</v>
      </c>
      <c r="BG146" s="172">
        <v>0</v>
      </c>
      <c r="BH146" s="172">
        <v>0</v>
      </c>
      <c r="BI146" s="172">
        <v>0</v>
      </c>
      <c r="BJ146" s="172">
        <v>0</v>
      </c>
      <c r="BK146" s="172">
        <v>0</v>
      </c>
      <c r="BL146" s="172">
        <v>0</v>
      </c>
      <c r="BM146" s="172">
        <v>0</v>
      </c>
      <c r="BN146" s="190">
        <v>0</v>
      </c>
      <c r="BO146" s="172">
        <v>0</v>
      </c>
      <c r="BP146" s="179">
        <v>0</v>
      </c>
      <c r="BQ146" s="172">
        <v>0</v>
      </c>
      <c r="BR146" s="190">
        <f t="shared" si="309"/>
        <v>0</v>
      </c>
      <c r="BS146" s="190">
        <f t="shared" si="310"/>
        <v>0</v>
      </c>
      <c r="BT146" s="190">
        <f t="shared" si="311"/>
        <v>0</v>
      </c>
      <c r="BU146" s="190">
        <f t="shared" si="312"/>
        <v>0</v>
      </c>
      <c r="BV146" s="190">
        <f t="shared" si="313"/>
        <v>0</v>
      </c>
      <c r="BW146" s="190">
        <f t="shared" si="314"/>
        <v>0</v>
      </c>
      <c r="BX146" s="190">
        <f t="shared" si="315"/>
        <v>0</v>
      </c>
      <c r="BY146" s="190">
        <f t="shared" si="316"/>
        <v>0</v>
      </c>
      <c r="BZ146" s="190">
        <f t="shared" si="317"/>
        <v>0</v>
      </c>
      <c r="CA146" s="190">
        <f t="shared" si="318"/>
        <v>0</v>
      </c>
      <c r="CB146" s="190">
        <f t="shared" si="319"/>
        <v>0</v>
      </c>
    </row>
    <row r="147" spans="1:80" ht="63" x14ac:dyDescent="0.25">
      <c r="A147" s="75" t="s">
        <v>159</v>
      </c>
      <c r="B147" s="83" t="s">
        <v>461</v>
      </c>
      <c r="C147" s="69" t="s">
        <v>462</v>
      </c>
      <c r="D147" s="179">
        <v>0</v>
      </c>
      <c r="E147" s="179">
        <v>0</v>
      </c>
      <c r="F147" s="179">
        <v>0</v>
      </c>
      <c r="G147" s="179">
        <v>0</v>
      </c>
      <c r="H147" s="179">
        <v>0</v>
      </c>
      <c r="I147" s="179">
        <v>0</v>
      </c>
      <c r="J147" s="179">
        <v>0</v>
      </c>
      <c r="K147" s="179">
        <v>1</v>
      </c>
      <c r="L147" s="179">
        <v>0</v>
      </c>
      <c r="M147" s="179">
        <v>0</v>
      </c>
      <c r="N147" s="179">
        <v>0</v>
      </c>
      <c r="O147" s="172">
        <v>0</v>
      </c>
      <c r="P147" s="172">
        <v>0</v>
      </c>
      <c r="Q147" s="172">
        <v>0</v>
      </c>
      <c r="R147" s="172">
        <v>0</v>
      </c>
      <c r="S147" s="172">
        <v>0</v>
      </c>
      <c r="T147" s="172">
        <v>0</v>
      </c>
      <c r="U147" s="172">
        <v>0</v>
      </c>
      <c r="V147" s="172">
        <v>0</v>
      </c>
      <c r="W147" s="172">
        <v>0</v>
      </c>
      <c r="X147" s="179">
        <v>0</v>
      </c>
      <c r="Y147" s="172">
        <v>0</v>
      </c>
      <c r="Z147" s="172">
        <v>0</v>
      </c>
      <c r="AA147" s="172">
        <v>0</v>
      </c>
      <c r="AB147" s="172">
        <v>0</v>
      </c>
      <c r="AC147" s="172">
        <v>0</v>
      </c>
      <c r="AD147" s="172">
        <v>0</v>
      </c>
      <c r="AE147" s="172">
        <v>0</v>
      </c>
      <c r="AF147" s="172">
        <v>0</v>
      </c>
      <c r="AG147" s="172">
        <v>0</v>
      </c>
      <c r="AH147" s="172">
        <v>0</v>
      </c>
      <c r="AI147" s="179">
        <v>0</v>
      </c>
      <c r="AJ147" s="172">
        <v>0</v>
      </c>
      <c r="AK147" s="172">
        <v>0</v>
      </c>
      <c r="AL147" s="172">
        <v>0</v>
      </c>
      <c r="AM147" s="172">
        <v>0</v>
      </c>
      <c r="AN147" s="172">
        <v>0</v>
      </c>
      <c r="AO147" s="172">
        <v>0</v>
      </c>
      <c r="AP147" s="172">
        <v>0</v>
      </c>
      <c r="AQ147" s="172">
        <v>0</v>
      </c>
      <c r="AR147" s="190">
        <v>0</v>
      </c>
      <c r="AS147" s="172">
        <v>0</v>
      </c>
      <c r="AT147" s="179">
        <v>0</v>
      </c>
      <c r="AU147" s="172">
        <v>0</v>
      </c>
      <c r="AV147" s="172">
        <v>0</v>
      </c>
      <c r="AW147" s="172">
        <v>0</v>
      </c>
      <c r="AX147" s="172">
        <v>0</v>
      </c>
      <c r="AY147" s="172">
        <v>0</v>
      </c>
      <c r="AZ147" s="172">
        <v>0</v>
      </c>
      <c r="BA147" s="172">
        <v>0</v>
      </c>
      <c r="BB147" s="172">
        <v>0</v>
      </c>
      <c r="BC147" s="190">
        <v>0</v>
      </c>
      <c r="BD147" s="172">
        <v>0</v>
      </c>
      <c r="BE147" s="179">
        <v>0</v>
      </c>
      <c r="BF147" s="172">
        <v>0</v>
      </c>
      <c r="BG147" s="172">
        <v>0</v>
      </c>
      <c r="BH147" s="172">
        <v>0</v>
      </c>
      <c r="BI147" s="172">
        <v>0</v>
      </c>
      <c r="BJ147" s="172">
        <v>0</v>
      </c>
      <c r="BK147" s="172">
        <v>0</v>
      </c>
      <c r="BL147" s="172">
        <v>0</v>
      </c>
      <c r="BM147" s="172">
        <v>0</v>
      </c>
      <c r="BN147" s="190">
        <v>0</v>
      </c>
      <c r="BO147" s="172">
        <v>0</v>
      </c>
      <c r="BP147" s="179">
        <v>0</v>
      </c>
      <c r="BQ147" s="172">
        <v>0</v>
      </c>
      <c r="BR147" s="190">
        <f t="shared" si="309"/>
        <v>0</v>
      </c>
      <c r="BS147" s="190">
        <f t="shared" si="310"/>
        <v>0</v>
      </c>
      <c r="BT147" s="190">
        <f t="shared" si="311"/>
        <v>0</v>
      </c>
      <c r="BU147" s="190">
        <f t="shared" si="312"/>
        <v>0</v>
      </c>
      <c r="BV147" s="190">
        <f t="shared" si="313"/>
        <v>0</v>
      </c>
      <c r="BW147" s="190">
        <f t="shared" si="314"/>
        <v>0</v>
      </c>
      <c r="BX147" s="190">
        <f t="shared" si="315"/>
        <v>0</v>
      </c>
      <c r="BY147" s="190">
        <f t="shared" si="316"/>
        <v>0</v>
      </c>
      <c r="BZ147" s="190">
        <f t="shared" si="317"/>
        <v>0</v>
      </c>
      <c r="CA147" s="190">
        <f t="shared" si="318"/>
        <v>0</v>
      </c>
      <c r="CB147" s="190">
        <f t="shared" si="319"/>
        <v>0</v>
      </c>
    </row>
    <row r="148" spans="1:80" ht="63" x14ac:dyDescent="0.25">
      <c r="A148" s="75" t="s">
        <v>159</v>
      </c>
      <c r="B148" s="83" t="s">
        <v>463</v>
      </c>
      <c r="C148" s="69" t="s">
        <v>464</v>
      </c>
      <c r="D148" s="179">
        <v>0</v>
      </c>
      <c r="E148" s="179">
        <v>0</v>
      </c>
      <c r="F148" s="179">
        <v>0</v>
      </c>
      <c r="G148" s="179">
        <v>0</v>
      </c>
      <c r="H148" s="179">
        <v>0</v>
      </c>
      <c r="I148" s="179">
        <v>0</v>
      </c>
      <c r="J148" s="179">
        <v>0</v>
      </c>
      <c r="K148" s="179">
        <v>1</v>
      </c>
      <c r="L148" s="179">
        <v>0</v>
      </c>
      <c r="M148" s="179">
        <v>0</v>
      </c>
      <c r="N148" s="179">
        <v>0</v>
      </c>
      <c r="O148" s="172">
        <v>0</v>
      </c>
      <c r="P148" s="172">
        <v>0</v>
      </c>
      <c r="Q148" s="172">
        <v>0</v>
      </c>
      <c r="R148" s="172">
        <v>0</v>
      </c>
      <c r="S148" s="172">
        <v>0</v>
      </c>
      <c r="T148" s="172">
        <v>0</v>
      </c>
      <c r="U148" s="172">
        <v>0</v>
      </c>
      <c r="V148" s="172">
        <v>0</v>
      </c>
      <c r="W148" s="172">
        <v>0</v>
      </c>
      <c r="X148" s="179">
        <v>0</v>
      </c>
      <c r="Y148" s="172">
        <v>0</v>
      </c>
      <c r="Z148" s="172">
        <v>0</v>
      </c>
      <c r="AA148" s="172">
        <v>0</v>
      </c>
      <c r="AB148" s="172">
        <v>0</v>
      </c>
      <c r="AC148" s="172">
        <v>0</v>
      </c>
      <c r="AD148" s="172">
        <v>0</v>
      </c>
      <c r="AE148" s="172">
        <v>0</v>
      </c>
      <c r="AF148" s="172">
        <v>0</v>
      </c>
      <c r="AG148" s="172">
        <v>0</v>
      </c>
      <c r="AH148" s="172">
        <v>0</v>
      </c>
      <c r="AI148" s="179">
        <v>0</v>
      </c>
      <c r="AJ148" s="172">
        <v>0</v>
      </c>
      <c r="AK148" s="172">
        <v>0</v>
      </c>
      <c r="AL148" s="172">
        <v>0</v>
      </c>
      <c r="AM148" s="172">
        <v>0</v>
      </c>
      <c r="AN148" s="172">
        <v>0</v>
      </c>
      <c r="AO148" s="172">
        <v>0</v>
      </c>
      <c r="AP148" s="172">
        <v>0</v>
      </c>
      <c r="AQ148" s="172">
        <v>0</v>
      </c>
      <c r="AR148" s="190">
        <v>0</v>
      </c>
      <c r="AS148" s="172">
        <v>0</v>
      </c>
      <c r="AT148" s="179">
        <v>0</v>
      </c>
      <c r="AU148" s="172">
        <v>0</v>
      </c>
      <c r="AV148" s="172">
        <v>0</v>
      </c>
      <c r="AW148" s="172">
        <v>0</v>
      </c>
      <c r="AX148" s="172">
        <v>0</v>
      </c>
      <c r="AY148" s="172">
        <v>0</v>
      </c>
      <c r="AZ148" s="172">
        <v>0</v>
      </c>
      <c r="BA148" s="172">
        <v>0</v>
      </c>
      <c r="BB148" s="172">
        <v>0</v>
      </c>
      <c r="BC148" s="190">
        <v>0</v>
      </c>
      <c r="BD148" s="172">
        <v>0</v>
      </c>
      <c r="BE148" s="179">
        <v>0</v>
      </c>
      <c r="BF148" s="172">
        <v>0</v>
      </c>
      <c r="BG148" s="172">
        <v>0</v>
      </c>
      <c r="BH148" s="172">
        <v>0</v>
      </c>
      <c r="BI148" s="172">
        <v>0</v>
      </c>
      <c r="BJ148" s="172">
        <v>0</v>
      </c>
      <c r="BK148" s="172">
        <v>0</v>
      </c>
      <c r="BL148" s="172">
        <v>0</v>
      </c>
      <c r="BM148" s="172">
        <v>0</v>
      </c>
      <c r="BN148" s="190">
        <v>0</v>
      </c>
      <c r="BO148" s="172">
        <v>0</v>
      </c>
      <c r="BP148" s="179">
        <v>0</v>
      </c>
      <c r="BQ148" s="172">
        <v>0</v>
      </c>
      <c r="BR148" s="190">
        <f t="shared" si="309"/>
        <v>0</v>
      </c>
      <c r="BS148" s="190">
        <f t="shared" si="310"/>
        <v>0</v>
      </c>
      <c r="BT148" s="190">
        <f t="shared" si="311"/>
        <v>0</v>
      </c>
      <c r="BU148" s="190">
        <f t="shared" si="312"/>
        <v>0</v>
      </c>
      <c r="BV148" s="190">
        <f t="shared" si="313"/>
        <v>0</v>
      </c>
      <c r="BW148" s="190">
        <f t="shared" si="314"/>
        <v>0</v>
      </c>
      <c r="BX148" s="190">
        <f t="shared" si="315"/>
        <v>0</v>
      </c>
      <c r="BY148" s="190">
        <f t="shared" si="316"/>
        <v>0</v>
      </c>
      <c r="BZ148" s="190">
        <f t="shared" si="317"/>
        <v>0</v>
      </c>
      <c r="CA148" s="190">
        <f t="shared" si="318"/>
        <v>0</v>
      </c>
      <c r="CB148" s="190">
        <f t="shared" si="319"/>
        <v>0</v>
      </c>
    </row>
    <row r="149" spans="1:80" ht="78.75" x14ac:dyDescent="0.25">
      <c r="A149" s="75" t="s">
        <v>159</v>
      </c>
      <c r="B149" s="83" t="s">
        <v>195</v>
      </c>
      <c r="C149" s="69" t="s">
        <v>196</v>
      </c>
      <c r="D149" s="179">
        <v>0</v>
      </c>
      <c r="E149" s="179">
        <v>0</v>
      </c>
      <c r="F149" s="179">
        <v>0</v>
      </c>
      <c r="G149" s="179">
        <v>0</v>
      </c>
      <c r="H149" s="179">
        <v>0</v>
      </c>
      <c r="I149" s="179">
        <v>0</v>
      </c>
      <c r="J149" s="179">
        <v>0</v>
      </c>
      <c r="K149" s="179">
        <v>0</v>
      </c>
      <c r="L149" s="179">
        <v>0</v>
      </c>
      <c r="M149" s="179">
        <v>0</v>
      </c>
      <c r="N149" s="179">
        <v>0</v>
      </c>
      <c r="O149" s="172">
        <v>0</v>
      </c>
      <c r="P149" s="172">
        <v>0</v>
      </c>
      <c r="Q149" s="172">
        <v>0</v>
      </c>
      <c r="R149" s="172">
        <v>0</v>
      </c>
      <c r="S149" s="172">
        <v>0</v>
      </c>
      <c r="T149" s="172">
        <v>0</v>
      </c>
      <c r="U149" s="172">
        <v>0</v>
      </c>
      <c r="V149" s="172">
        <v>0</v>
      </c>
      <c r="W149" s="172">
        <v>0</v>
      </c>
      <c r="X149" s="179">
        <v>0</v>
      </c>
      <c r="Y149" s="172">
        <v>0</v>
      </c>
      <c r="Z149" s="172">
        <v>0</v>
      </c>
      <c r="AA149" s="172">
        <v>0</v>
      </c>
      <c r="AB149" s="172">
        <v>0</v>
      </c>
      <c r="AC149" s="172">
        <v>0</v>
      </c>
      <c r="AD149" s="172">
        <v>0</v>
      </c>
      <c r="AE149" s="172">
        <v>0</v>
      </c>
      <c r="AF149" s="172">
        <v>0</v>
      </c>
      <c r="AG149" s="172">
        <v>0</v>
      </c>
      <c r="AH149" s="172">
        <v>0</v>
      </c>
      <c r="AI149" s="179">
        <v>0</v>
      </c>
      <c r="AJ149" s="172">
        <v>0</v>
      </c>
      <c r="AK149" s="172">
        <v>0</v>
      </c>
      <c r="AL149" s="172">
        <v>0</v>
      </c>
      <c r="AM149" s="172">
        <v>0</v>
      </c>
      <c r="AN149" s="172">
        <v>0</v>
      </c>
      <c r="AO149" s="172">
        <v>0</v>
      </c>
      <c r="AP149" s="172">
        <v>0</v>
      </c>
      <c r="AQ149" s="172">
        <v>0</v>
      </c>
      <c r="AR149" s="190">
        <v>0</v>
      </c>
      <c r="AS149" s="172">
        <v>0</v>
      </c>
      <c r="AT149" s="179">
        <v>0</v>
      </c>
      <c r="AU149" s="172">
        <v>0</v>
      </c>
      <c r="AV149" s="172">
        <v>0</v>
      </c>
      <c r="AW149" s="172">
        <v>0</v>
      </c>
      <c r="AX149" s="172">
        <v>0</v>
      </c>
      <c r="AY149" s="172">
        <v>0</v>
      </c>
      <c r="AZ149" s="172">
        <v>0</v>
      </c>
      <c r="BA149" s="172">
        <v>0</v>
      </c>
      <c r="BB149" s="172">
        <v>0</v>
      </c>
      <c r="BC149" s="190">
        <v>0</v>
      </c>
      <c r="BD149" s="172">
        <v>0</v>
      </c>
      <c r="BE149" s="179">
        <v>0</v>
      </c>
      <c r="BF149" s="172">
        <v>0</v>
      </c>
      <c r="BG149" s="172">
        <v>0</v>
      </c>
      <c r="BH149" s="172">
        <v>0</v>
      </c>
      <c r="BI149" s="172">
        <v>0</v>
      </c>
      <c r="BJ149" s="172">
        <v>0</v>
      </c>
      <c r="BK149" s="172">
        <v>0</v>
      </c>
      <c r="BL149" s="172">
        <v>0</v>
      </c>
      <c r="BM149" s="172">
        <v>0</v>
      </c>
      <c r="BN149" s="190">
        <v>0</v>
      </c>
      <c r="BO149" s="172">
        <v>0</v>
      </c>
      <c r="BP149" s="179">
        <v>0</v>
      </c>
      <c r="BQ149" s="172">
        <v>0</v>
      </c>
      <c r="BR149" s="190">
        <f t="shared" si="309"/>
        <v>0</v>
      </c>
      <c r="BS149" s="190">
        <f t="shared" si="310"/>
        <v>0</v>
      </c>
      <c r="BT149" s="190">
        <f t="shared" si="311"/>
        <v>0</v>
      </c>
      <c r="BU149" s="190">
        <f t="shared" si="312"/>
        <v>0</v>
      </c>
      <c r="BV149" s="190">
        <f t="shared" si="313"/>
        <v>0</v>
      </c>
      <c r="BW149" s="190">
        <f t="shared" si="314"/>
        <v>0</v>
      </c>
      <c r="BX149" s="190">
        <f t="shared" si="315"/>
        <v>0</v>
      </c>
      <c r="BY149" s="190">
        <f t="shared" si="316"/>
        <v>0</v>
      </c>
      <c r="BZ149" s="190">
        <f t="shared" si="317"/>
        <v>0</v>
      </c>
      <c r="CA149" s="190">
        <f t="shared" si="318"/>
        <v>0</v>
      </c>
      <c r="CB149" s="190">
        <f t="shared" si="319"/>
        <v>0</v>
      </c>
    </row>
    <row r="150" spans="1:80" ht="63" x14ac:dyDescent="0.25">
      <c r="A150" s="75" t="s">
        <v>159</v>
      </c>
      <c r="B150" s="83" t="s">
        <v>465</v>
      </c>
      <c r="C150" s="69" t="s">
        <v>466</v>
      </c>
      <c r="D150" s="179">
        <v>0</v>
      </c>
      <c r="E150" s="179">
        <v>0</v>
      </c>
      <c r="F150" s="179">
        <v>0</v>
      </c>
      <c r="G150" s="179">
        <v>0</v>
      </c>
      <c r="H150" s="179">
        <v>0</v>
      </c>
      <c r="I150" s="179">
        <v>0</v>
      </c>
      <c r="J150" s="179">
        <v>0</v>
      </c>
      <c r="K150" s="179">
        <v>1</v>
      </c>
      <c r="L150" s="179">
        <v>0</v>
      </c>
      <c r="M150" s="179">
        <v>0</v>
      </c>
      <c r="N150" s="179">
        <v>0</v>
      </c>
      <c r="O150" s="172">
        <v>0</v>
      </c>
      <c r="P150" s="172">
        <v>0</v>
      </c>
      <c r="Q150" s="172">
        <v>0</v>
      </c>
      <c r="R150" s="172">
        <v>0</v>
      </c>
      <c r="S150" s="172">
        <v>0</v>
      </c>
      <c r="T150" s="172">
        <v>0</v>
      </c>
      <c r="U150" s="172">
        <v>0</v>
      </c>
      <c r="V150" s="172">
        <v>0</v>
      </c>
      <c r="W150" s="172">
        <v>0</v>
      </c>
      <c r="X150" s="179">
        <v>0</v>
      </c>
      <c r="Y150" s="172">
        <v>0</v>
      </c>
      <c r="Z150" s="172">
        <v>0</v>
      </c>
      <c r="AA150" s="172">
        <v>0</v>
      </c>
      <c r="AB150" s="172">
        <v>0</v>
      </c>
      <c r="AC150" s="172">
        <v>0</v>
      </c>
      <c r="AD150" s="172">
        <v>0</v>
      </c>
      <c r="AE150" s="172">
        <v>0</v>
      </c>
      <c r="AF150" s="172">
        <v>0</v>
      </c>
      <c r="AG150" s="172">
        <v>0</v>
      </c>
      <c r="AH150" s="172">
        <v>0</v>
      </c>
      <c r="AI150" s="179">
        <v>0</v>
      </c>
      <c r="AJ150" s="172">
        <v>0</v>
      </c>
      <c r="AK150" s="172">
        <v>0</v>
      </c>
      <c r="AL150" s="172">
        <v>0</v>
      </c>
      <c r="AM150" s="172">
        <v>0</v>
      </c>
      <c r="AN150" s="172">
        <v>0</v>
      </c>
      <c r="AO150" s="172">
        <v>0</v>
      </c>
      <c r="AP150" s="172">
        <v>0</v>
      </c>
      <c r="AQ150" s="172">
        <v>0</v>
      </c>
      <c r="AR150" s="190">
        <v>0</v>
      </c>
      <c r="AS150" s="172">
        <v>0</v>
      </c>
      <c r="AT150" s="179">
        <v>0</v>
      </c>
      <c r="AU150" s="172">
        <v>0</v>
      </c>
      <c r="AV150" s="172">
        <v>0</v>
      </c>
      <c r="AW150" s="172">
        <v>0</v>
      </c>
      <c r="AX150" s="172">
        <v>0</v>
      </c>
      <c r="AY150" s="172">
        <v>0</v>
      </c>
      <c r="AZ150" s="172">
        <v>0</v>
      </c>
      <c r="BA150" s="172">
        <v>0</v>
      </c>
      <c r="BB150" s="172">
        <v>0</v>
      </c>
      <c r="BC150" s="190">
        <v>0</v>
      </c>
      <c r="BD150" s="172">
        <v>0</v>
      </c>
      <c r="BE150" s="179">
        <v>0</v>
      </c>
      <c r="BF150" s="172">
        <v>0</v>
      </c>
      <c r="BG150" s="172">
        <v>0</v>
      </c>
      <c r="BH150" s="172">
        <v>0</v>
      </c>
      <c r="BI150" s="172">
        <v>0</v>
      </c>
      <c r="BJ150" s="172">
        <v>0</v>
      </c>
      <c r="BK150" s="172">
        <v>0</v>
      </c>
      <c r="BL150" s="172">
        <v>0</v>
      </c>
      <c r="BM150" s="172">
        <v>0</v>
      </c>
      <c r="BN150" s="190">
        <v>0</v>
      </c>
      <c r="BO150" s="172">
        <v>0</v>
      </c>
      <c r="BP150" s="179">
        <v>0</v>
      </c>
      <c r="BQ150" s="172">
        <v>0</v>
      </c>
      <c r="BR150" s="190">
        <f t="shared" si="309"/>
        <v>0</v>
      </c>
      <c r="BS150" s="190">
        <f t="shared" si="310"/>
        <v>0</v>
      </c>
      <c r="BT150" s="190">
        <f t="shared" si="311"/>
        <v>0</v>
      </c>
      <c r="BU150" s="190">
        <f t="shared" si="312"/>
        <v>0</v>
      </c>
      <c r="BV150" s="190">
        <f t="shared" si="313"/>
        <v>0</v>
      </c>
      <c r="BW150" s="190">
        <f t="shared" si="314"/>
        <v>0</v>
      </c>
      <c r="BX150" s="190">
        <f t="shared" si="315"/>
        <v>0</v>
      </c>
      <c r="BY150" s="190">
        <f t="shared" si="316"/>
        <v>0</v>
      </c>
      <c r="BZ150" s="190">
        <f t="shared" si="317"/>
        <v>0</v>
      </c>
      <c r="CA150" s="190">
        <f t="shared" si="318"/>
        <v>0</v>
      </c>
      <c r="CB150" s="190">
        <f t="shared" si="319"/>
        <v>0</v>
      </c>
    </row>
    <row r="151" spans="1:80" ht="63" x14ac:dyDescent="0.25">
      <c r="A151" s="75" t="s">
        <v>159</v>
      </c>
      <c r="B151" s="83" t="s">
        <v>467</v>
      </c>
      <c r="C151" s="69" t="s">
        <v>468</v>
      </c>
      <c r="D151" s="229">
        <v>0</v>
      </c>
      <c r="E151" s="229">
        <v>0</v>
      </c>
      <c r="F151" s="229">
        <v>0</v>
      </c>
      <c r="G151" s="229">
        <v>0</v>
      </c>
      <c r="H151" s="229">
        <v>0</v>
      </c>
      <c r="I151" s="229">
        <v>0</v>
      </c>
      <c r="J151" s="229">
        <v>0</v>
      </c>
      <c r="K151" s="229">
        <v>1</v>
      </c>
      <c r="L151" s="229">
        <v>0</v>
      </c>
      <c r="M151" s="229">
        <v>0</v>
      </c>
      <c r="N151" s="229">
        <v>0</v>
      </c>
      <c r="O151" s="172">
        <v>0</v>
      </c>
      <c r="P151" s="172">
        <v>0</v>
      </c>
      <c r="Q151" s="172">
        <v>0</v>
      </c>
      <c r="R151" s="172">
        <v>0</v>
      </c>
      <c r="S151" s="172">
        <v>0</v>
      </c>
      <c r="T151" s="172">
        <v>0</v>
      </c>
      <c r="U151" s="172">
        <v>0</v>
      </c>
      <c r="V151" s="172">
        <v>0</v>
      </c>
      <c r="W151" s="172">
        <v>0</v>
      </c>
      <c r="X151" s="229">
        <v>0</v>
      </c>
      <c r="Y151" s="172">
        <v>0</v>
      </c>
      <c r="Z151" s="172">
        <v>0</v>
      </c>
      <c r="AA151" s="172">
        <v>0</v>
      </c>
      <c r="AB151" s="172">
        <v>0</v>
      </c>
      <c r="AC151" s="172">
        <v>0</v>
      </c>
      <c r="AD151" s="172">
        <v>0</v>
      </c>
      <c r="AE151" s="172">
        <v>0</v>
      </c>
      <c r="AF151" s="172">
        <v>0</v>
      </c>
      <c r="AG151" s="172">
        <v>0</v>
      </c>
      <c r="AH151" s="172">
        <v>0</v>
      </c>
      <c r="AI151" s="229">
        <v>0</v>
      </c>
      <c r="AJ151" s="172">
        <v>0</v>
      </c>
      <c r="AK151" s="172">
        <v>0</v>
      </c>
      <c r="AL151" s="172">
        <v>0</v>
      </c>
      <c r="AM151" s="172">
        <v>0</v>
      </c>
      <c r="AN151" s="172">
        <v>0</v>
      </c>
      <c r="AO151" s="172">
        <v>0</v>
      </c>
      <c r="AP151" s="172">
        <v>0</v>
      </c>
      <c r="AQ151" s="172">
        <v>0</v>
      </c>
      <c r="AR151" s="190">
        <v>0</v>
      </c>
      <c r="AS151" s="172">
        <v>0</v>
      </c>
      <c r="AT151" s="229">
        <v>0</v>
      </c>
      <c r="AU151" s="172">
        <v>0</v>
      </c>
      <c r="AV151" s="172">
        <v>0</v>
      </c>
      <c r="AW151" s="172">
        <v>0</v>
      </c>
      <c r="AX151" s="172">
        <v>0</v>
      </c>
      <c r="AY151" s="172">
        <v>0</v>
      </c>
      <c r="AZ151" s="172">
        <v>0</v>
      </c>
      <c r="BA151" s="172">
        <v>0</v>
      </c>
      <c r="BB151" s="172">
        <v>0</v>
      </c>
      <c r="BC151" s="190">
        <v>0</v>
      </c>
      <c r="BD151" s="172">
        <v>0</v>
      </c>
      <c r="BE151" s="229">
        <v>0</v>
      </c>
      <c r="BF151" s="172">
        <v>0</v>
      </c>
      <c r="BG151" s="172">
        <v>0</v>
      </c>
      <c r="BH151" s="172">
        <v>0</v>
      </c>
      <c r="BI151" s="172">
        <v>0</v>
      </c>
      <c r="BJ151" s="172">
        <v>0</v>
      </c>
      <c r="BK151" s="172">
        <v>0</v>
      </c>
      <c r="BL151" s="172">
        <v>0</v>
      </c>
      <c r="BM151" s="172">
        <v>0</v>
      </c>
      <c r="BN151" s="190">
        <v>0</v>
      </c>
      <c r="BO151" s="172">
        <v>0</v>
      </c>
      <c r="BP151" s="229">
        <v>0</v>
      </c>
      <c r="BQ151" s="172">
        <v>0</v>
      </c>
      <c r="BR151" s="190">
        <f t="shared" si="309"/>
        <v>0</v>
      </c>
      <c r="BS151" s="190">
        <f t="shared" si="310"/>
        <v>0</v>
      </c>
      <c r="BT151" s="190">
        <f t="shared" si="311"/>
        <v>0</v>
      </c>
      <c r="BU151" s="190">
        <f t="shared" si="312"/>
        <v>0</v>
      </c>
      <c r="BV151" s="190">
        <f t="shared" si="313"/>
        <v>0</v>
      </c>
      <c r="BW151" s="190">
        <f t="shared" si="314"/>
        <v>0</v>
      </c>
      <c r="BX151" s="190">
        <f t="shared" si="315"/>
        <v>0</v>
      </c>
      <c r="BY151" s="190">
        <f t="shared" si="316"/>
        <v>0</v>
      </c>
      <c r="BZ151" s="190">
        <f t="shared" si="317"/>
        <v>0</v>
      </c>
      <c r="CA151" s="190">
        <f t="shared" si="318"/>
        <v>0</v>
      </c>
      <c r="CB151" s="190">
        <f t="shared" si="319"/>
        <v>0</v>
      </c>
    </row>
    <row r="152" spans="1:80" ht="94.5" x14ac:dyDescent="0.25">
      <c r="A152" s="75" t="s">
        <v>159</v>
      </c>
      <c r="B152" s="191" t="s">
        <v>710</v>
      </c>
      <c r="C152" s="69" t="s">
        <v>197</v>
      </c>
      <c r="D152" s="172">
        <v>0</v>
      </c>
      <c r="E152" s="172">
        <v>0</v>
      </c>
      <c r="F152" s="172">
        <v>0</v>
      </c>
      <c r="G152" s="172">
        <v>0</v>
      </c>
      <c r="H152" s="172">
        <v>0</v>
      </c>
      <c r="I152" s="172">
        <v>0</v>
      </c>
      <c r="J152" s="172">
        <v>0</v>
      </c>
      <c r="K152" s="172">
        <v>1</v>
      </c>
      <c r="L152" s="172">
        <v>0</v>
      </c>
      <c r="M152" s="172">
        <v>0</v>
      </c>
      <c r="N152" s="172">
        <v>0</v>
      </c>
      <c r="O152" s="172">
        <v>0</v>
      </c>
      <c r="P152" s="172">
        <v>0</v>
      </c>
      <c r="Q152" s="172">
        <v>0</v>
      </c>
      <c r="R152" s="172">
        <v>0</v>
      </c>
      <c r="S152" s="172">
        <v>0</v>
      </c>
      <c r="T152" s="172">
        <v>0</v>
      </c>
      <c r="U152" s="172">
        <v>0</v>
      </c>
      <c r="V152" s="172">
        <v>0</v>
      </c>
      <c r="W152" s="172">
        <v>0</v>
      </c>
      <c r="X152" s="172">
        <v>0</v>
      </c>
      <c r="Y152" s="172">
        <v>0</v>
      </c>
      <c r="Z152" s="172">
        <v>0</v>
      </c>
      <c r="AA152" s="172">
        <v>0</v>
      </c>
      <c r="AB152" s="172">
        <v>0</v>
      </c>
      <c r="AC152" s="172">
        <v>0</v>
      </c>
      <c r="AD152" s="172">
        <v>0</v>
      </c>
      <c r="AE152" s="172">
        <v>0</v>
      </c>
      <c r="AF152" s="172">
        <v>0</v>
      </c>
      <c r="AG152" s="172">
        <v>0</v>
      </c>
      <c r="AH152" s="172">
        <v>0</v>
      </c>
      <c r="AI152" s="172">
        <v>0</v>
      </c>
      <c r="AJ152" s="172">
        <v>0</v>
      </c>
      <c r="AK152" s="172">
        <v>0</v>
      </c>
      <c r="AL152" s="172">
        <v>0</v>
      </c>
      <c r="AM152" s="172">
        <v>0</v>
      </c>
      <c r="AN152" s="172">
        <v>0</v>
      </c>
      <c r="AO152" s="172">
        <v>0</v>
      </c>
      <c r="AP152" s="172">
        <v>0</v>
      </c>
      <c r="AQ152" s="172">
        <v>0</v>
      </c>
      <c r="AR152" s="190">
        <v>0</v>
      </c>
      <c r="AS152" s="172">
        <v>0</v>
      </c>
      <c r="AT152" s="172">
        <v>0</v>
      </c>
      <c r="AU152" s="172">
        <v>0</v>
      </c>
      <c r="AV152" s="172">
        <v>0</v>
      </c>
      <c r="AW152" s="172">
        <v>0</v>
      </c>
      <c r="AX152" s="172">
        <v>0</v>
      </c>
      <c r="AY152" s="172">
        <v>0</v>
      </c>
      <c r="AZ152" s="172">
        <v>0</v>
      </c>
      <c r="BA152" s="172">
        <v>0</v>
      </c>
      <c r="BB152" s="172">
        <v>0</v>
      </c>
      <c r="BC152" s="172">
        <v>0</v>
      </c>
      <c r="BD152" s="172">
        <v>0</v>
      </c>
      <c r="BE152" s="172">
        <v>0</v>
      </c>
      <c r="BF152" s="172">
        <v>0</v>
      </c>
      <c r="BG152" s="172">
        <v>0</v>
      </c>
      <c r="BH152" s="172">
        <v>0</v>
      </c>
      <c r="BI152" s="172">
        <v>0</v>
      </c>
      <c r="BJ152" s="172">
        <v>0</v>
      </c>
      <c r="BK152" s="172">
        <v>0</v>
      </c>
      <c r="BL152" s="172">
        <v>0</v>
      </c>
      <c r="BM152" s="172">
        <v>0</v>
      </c>
      <c r="BN152" s="190">
        <v>0</v>
      </c>
      <c r="BO152" s="172">
        <v>0</v>
      </c>
      <c r="BP152" s="172">
        <v>0</v>
      </c>
      <c r="BQ152" s="172">
        <v>0</v>
      </c>
      <c r="BR152" s="190">
        <f t="shared" si="309"/>
        <v>0</v>
      </c>
      <c r="BS152" s="190">
        <f t="shared" si="310"/>
        <v>0</v>
      </c>
      <c r="BT152" s="190">
        <f t="shared" si="311"/>
        <v>0</v>
      </c>
      <c r="BU152" s="190">
        <f t="shared" si="312"/>
        <v>0</v>
      </c>
      <c r="BV152" s="190">
        <f t="shared" si="313"/>
        <v>0</v>
      </c>
      <c r="BW152" s="190">
        <f t="shared" si="314"/>
        <v>0</v>
      </c>
      <c r="BX152" s="190">
        <f t="shared" si="315"/>
        <v>0</v>
      </c>
      <c r="BY152" s="190">
        <f t="shared" si="316"/>
        <v>0</v>
      </c>
      <c r="BZ152" s="190">
        <f t="shared" si="317"/>
        <v>0</v>
      </c>
      <c r="CA152" s="190">
        <f t="shared" si="318"/>
        <v>0</v>
      </c>
      <c r="CB152" s="190">
        <f t="shared" si="319"/>
        <v>0</v>
      </c>
    </row>
    <row r="153" spans="1:80" s="161" customFormat="1" ht="78.75" x14ac:dyDescent="0.25">
      <c r="A153" s="162" t="s">
        <v>198</v>
      </c>
      <c r="B153" s="168" t="s">
        <v>199</v>
      </c>
      <c r="C153" s="164" t="s">
        <v>19</v>
      </c>
      <c r="D153" s="160">
        <f t="shared" ref="D153:N153" si="320">SUM(D154,D168,D177,D199,D206,D214,D215)</f>
        <v>0</v>
      </c>
      <c r="E153" s="160">
        <f t="shared" si="320"/>
        <v>0</v>
      </c>
      <c r="F153" s="160">
        <f t="shared" si="320"/>
        <v>0</v>
      </c>
      <c r="G153" s="160">
        <f t="shared" si="320"/>
        <v>0</v>
      </c>
      <c r="H153" s="160">
        <f t="shared" si="320"/>
        <v>0</v>
      </c>
      <c r="I153" s="160">
        <f t="shared" si="320"/>
        <v>0.56000000000000005</v>
      </c>
      <c r="J153" s="160">
        <f t="shared" si="320"/>
        <v>2.7010000000000001</v>
      </c>
      <c r="K153" s="160">
        <f t="shared" si="320"/>
        <v>202</v>
      </c>
      <c r="L153" s="160">
        <f t="shared" si="320"/>
        <v>0</v>
      </c>
      <c r="M153" s="160">
        <f t="shared" si="320"/>
        <v>1300</v>
      </c>
      <c r="N153" s="160">
        <f t="shared" si="320"/>
        <v>7598.4</v>
      </c>
      <c r="O153" s="160">
        <f t="shared" ref="O153:U153" si="321">SUM(O154,O168,O177,O199,O206,O214,O215)</f>
        <v>0</v>
      </c>
      <c r="P153" s="160">
        <f t="shared" si="321"/>
        <v>0</v>
      </c>
      <c r="Q153" s="160">
        <f t="shared" si="321"/>
        <v>0</v>
      </c>
      <c r="R153" s="160">
        <f t="shared" si="321"/>
        <v>0</v>
      </c>
      <c r="S153" s="160">
        <f t="shared" si="321"/>
        <v>0</v>
      </c>
      <c r="T153" s="160">
        <f t="shared" si="321"/>
        <v>0</v>
      </c>
      <c r="U153" s="160">
        <f t="shared" si="321"/>
        <v>0</v>
      </c>
      <c r="V153" s="160">
        <f t="shared" ref="V153:AU153" si="322">SUM(V154,V168,V177,V199,V206,V214,V215)</f>
        <v>23</v>
      </c>
      <c r="W153" s="160">
        <f t="shared" si="322"/>
        <v>0</v>
      </c>
      <c r="X153" s="160">
        <f t="shared" si="322"/>
        <v>0</v>
      </c>
      <c r="Y153" s="160">
        <f t="shared" si="322"/>
        <v>1126</v>
      </c>
      <c r="Z153" s="160">
        <f t="shared" si="322"/>
        <v>0</v>
      </c>
      <c r="AA153" s="160">
        <f t="shared" si="322"/>
        <v>0</v>
      </c>
      <c r="AB153" s="160">
        <f t="shared" si="322"/>
        <v>0</v>
      </c>
      <c r="AC153" s="160">
        <f t="shared" si="322"/>
        <v>0</v>
      </c>
      <c r="AD153" s="160">
        <f t="shared" si="322"/>
        <v>0</v>
      </c>
      <c r="AE153" s="160">
        <f t="shared" si="322"/>
        <v>0</v>
      </c>
      <c r="AF153" s="160">
        <f t="shared" si="322"/>
        <v>0</v>
      </c>
      <c r="AG153" s="160">
        <f t="shared" si="322"/>
        <v>16</v>
      </c>
      <c r="AH153" s="160">
        <f t="shared" si="322"/>
        <v>0</v>
      </c>
      <c r="AI153" s="160">
        <f t="shared" si="322"/>
        <v>1300</v>
      </c>
      <c r="AJ153" s="160">
        <f t="shared" si="322"/>
        <v>3004</v>
      </c>
      <c r="AK153" s="160">
        <f t="shared" si="322"/>
        <v>0</v>
      </c>
      <c r="AL153" s="160">
        <f t="shared" si="322"/>
        <v>0</v>
      </c>
      <c r="AM153" s="160">
        <f t="shared" si="322"/>
        <v>0</v>
      </c>
      <c r="AN153" s="160">
        <f t="shared" si="322"/>
        <v>0</v>
      </c>
      <c r="AO153" s="160">
        <f t="shared" si="322"/>
        <v>0</v>
      </c>
      <c r="AP153" s="160">
        <f t="shared" si="322"/>
        <v>0</v>
      </c>
      <c r="AQ153" s="160">
        <f t="shared" si="322"/>
        <v>2.7010000000000001</v>
      </c>
      <c r="AR153" s="159">
        <f t="shared" si="322"/>
        <v>7</v>
      </c>
      <c r="AS153" s="160">
        <f t="shared" si="322"/>
        <v>0</v>
      </c>
      <c r="AT153" s="160">
        <f t="shared" si="322"/>
        <v>0</v>
      </c>
      <c r="AU153" s="160">
        <f t="shared" si="322"/>
        <v>0</v>
      </c>
      <c r="AV153" s="160">
        <f t="shared" ref="AV153:BF153" si="323">SUM(AV154,AV168,AV177,AV199,AV206,AV214,AV215)</f>
        <v>0</v>
      </c>
      <c r="AW153" s="160">
        <f t="shared" si="323"/>
        <v>0</v>
      </c>
      <c r="AX153" s="160">
        <f t="shared" si="323"/>
        <v>0</v>
      </c>
      <c r="AY153" s="160">
        <f t="shared" si="323"/>
        <v>0</v>
      </c>
      <c r="AZ153" s="160">
        <f t="shared" si="323"/>
        <v>0</v>
      </c>
      <c r="BA153" s="160">
        <f t="shared" si="323"/>
        <v>0</v>
      </c>
      <c r="BB153" s="160">
        <f t="shared" si="323"/>
        <v>0</v>
      </c>
      <c r="BC153" s="159">
        <f t="shared" si="323"/>
        <v>3</v>
      </c>
      <c r="BD153" s="160">
        <f t="shared" si="323"/>
        <v>0</v>
      </c>
      <c r="BE153" s="160">
        <f t="shared" si="323"/>
        <v>0</v>
      </c>
      <c r="BF153" s="160">
        <f t="shared" si="323"/>
        <v>0</v>
      </c>
      <c r="BG153" s="160">
        <f t="shared" ref="BG153:CB153" si="324">SUM(BG154,BG168,BG177,BG199,BG206,BG214,BG215)</f>
        <v>0</v>
      </c>
      <c r="BH153" s="160">
        <f t="shared" si="324"/>
        <v>0</v>
      </c>
      <c r="BI153" s="160">
        <f t="shared" si="324"/>
        <v>0</v>
      </c>
      <c r="BJ153" s="160">
        <f t="shared" si="324"/>
        <v>0</v>
      </c>
      <c r="BK153" s="160">
        <f t="shared" si="324"/>
        <v>0</v>
      </c>
      <c r="BL153" s="160">
        <f t="shared" si="324"/>
        <v>0</v>
      </c>
      <c r="BM153" s="160">
        <f t="shared" si="324"/>
        <v>0</v>
      </c>
      <c r="BN153" s="159">
        <f t="shared" si="324"/>
        <v>2</v>
      </c>
      <c r="BO153" s="160">
        <f t="shared" si="324"/>
        <v>0</v>
      </c>
      <c r="BP153" s="160">
        <f t="shared" si="324"/>
        <v>0</v>
      </c>
      <c r="BQ153" s="160">
        <f t="shared" si="324"/>
        <v>0</v>
      </c>
      <c r="BR153" s="160">
        <f t="shared" si="324"/>
        <v>0</v>
      </c>
      <c r="BS153" s="160">
        <f t="shared" si="324"/>
        <v>0</v>
      </c>
      <c r="BT153" s="160">
        <f t="shared" si="324"/>
        <v>0</v>
      </c>
      <c r="BU153" s="160">
        <f t="shared" si="324"/>
        <v>0</v>
      </c>
      <c r="BV153" s="160">
        <f t="shared" si="324"/>
        <v>0</v>
      </c>
      <c r="BW153" s="160">
        <f t="shared" si="324"/>
        <v>0</v>
      </c>
      <c r="BX153" s="160">
        <f t="shared" si="324"/>
        <v>2.7010000000000001</v>
      </c>
      <c r="BY153" s="160">
        <f t="shared" si="324"/>
        <v>51</v>
      </c>
      <c r="BZ153" s="160">
        <f t="shared" si="324"/>
        <v>0</v>
      </c>
      <c r="CA153" s="160">
        <f t="shared" si="324"/>
        <v>1300</v>
      </c>
      <c r="CB153" s="160">
        <f t="shared" si="324"/>
        <v>4130</v>
      </c>
    </row>
    <row r="154" spans="1:80" s="161" customFormat="1" ht="31.5" x14ac:dyDescent="0.25">
      <c r="A154" s="162" t="s">
        <v>200</v>
      </c>
      <c r="B154" s="163" t="s">
        <v>201</v>
      </c>
      <c r="C154" s="164" t="s">
        <v>19</v>
      </c>
      <c r="D154" s="160">
        <v>0</v>
      </c>
      <c r="E154" s="160">
        <v>0</v>
      </c>
      <c r="F154" s="160">
        <v>0</v>
      </c>
      <c r="G154" s="160">
        <v>0</v>
      </c>
      <c r="H154" s="160">
        <v>0</v>
      </c>
      <c r="I154" s="160">
        <v>0</v>
      </c>
      <c r="J154" s="160">
        <v>0</v>
      </c>
      <c r="K154" s="160">
        <v>0</v>
      </c>
      <c r="L154" s="160">
        <v>0</v>
      </c>
      <c r="M154" s="160">
        <v>0</v>
      </c>
      <c r="N154" s="160">
        <v>0</v>
      </c>
      <c r="O154" s="160">
        <v>0</v>
      </c>
      <c r="P154" s="160">
        <v>0</v>
      </c>
      <c r="Q154" s="160">
        <v>0</v>
      </c>
      <c r="R154" s="160">
        <v>0</v>
      </c>
      <c r="S154" s="160">
        <v>0</v>
      </c>
      <c r="T154" s="160">
        <v>0</v>
      </c>
      <c r="U154" s="160">
        <v>0</v>
      </c>
      <c r="V154" s="160">
        <v>0</v>
      </c>
      <c r="W154" s="160">
        <v>0</v>
      </c>
      <c r="X154" s="160">
        <v>0</v>
      </c>
      <c r="Y154" s="160">
        <v>0</v>
      </c>
      <c r="Z154" s="160">
        <v>0</v>
      </c>
      <c r="AA154" s="160">
        <v>0</v>
      </c>
      <c r="AB154" s="160">
        <v>0</v>
      </c>
      <c r="AC154" s="160">
        <v>0</v>
      </c>
      <c r="AD154" s="160">
        <v>0</v>
      </c>
      <c r="AE154" s="160">
        <v>0</v>
      </c>
      <c r="AF154" s="160">
        <v>0</v>
      </c>
      <c r="AG154" s="160">
        <v>0</v>
      </c>
      <c r="AH154" s="160">
        <v>0</v>
      </c>
      <c r="AI154" s="160">
        <v>0</v>
      </c>
      <c r="AJ154" s="160">
        <v>0</v>
      </c>
      <c r="AK154" s="160">
        <v>0</v>
      </c>
      <c r="AL154" s="160">
        <v>0</v>
      </c>
      <c r="AM154" s="160">
        <v>0</v>
      </c>
      <c r="AN154" s="160">
        <v>0</v>
      </c>
      <c r="AO154" s="160">
        <v>0</v>
      </c>
      <c r="AP154" s="160">
        <v>0</v>
      </c>
      <c r="AQ154" s="160">
        <v>0</v>
      </c>
      <c r="AR154" s="159">
        <v>0</v>
      </c>
      <c r="AS154" s="160">
        <v>0</v>
      </c>
      <c r="AT154" s="160">
        <v>0</v>
      </c>
      <c r="AU154" s="160">
        <v>0</v>
      </c>
      <c r="AV154" s="160">
        <v>0</v>
      </c>
      <c r="AW154" s="160">
        <v>0</v>
      </c>
      <c r="AX154" s="160">
        <v>0</v>
      </c>
      <c r="AY154" s="160">
        <v>0</v>
      </c>
      <c r="AZ154" s="160">
        <v>0</v>
      </c>
      <c r="BA154" s="160">
        <v>0</v>
      </c>
      <c r="BB154" s="160">
        <v>0</v>
      </c>
      <c r="BC154" s="159">
        <v>0</v>
      </c>
      <c r="BD154" s="160">
        <v>0</v>
      </c>
      <c r="BE154" s="160">
        <v>0</v>
      </c>
      <c r="BF154" s="160">
        <v>0</v>
      </c>
      <c r="BG154" s="160">
        <v>0</v>
      </c>
      <c r="BH154" s="160">
        <v>0</v>
      </c>
      <c r="BI154" s="160">
        <v>0</v>
      </c>
      <c r="BJ154" s="160">
        <v>0</v>
      </c>
      <c r="BK154" s="160">
        <v>0</v>
      </c>
      <c r="BL154" s="160">
        <v>0</v>
      </c>
      <c r="BM154" s="160">
        <v>0</v>
      </c>
      <c r="BN154" s="159">
        <v>0</v>
      </c>
      <c r="BO154" s="160">
        <v>0</v>
      </c>
      <c r="BP154" s="160">
        <v>0</v>
      </c>
      <c r="BQ154" s="160">
        <v>0</v>
      </c>
      <c r="BR154" s="160">
        <v>0</v>
      </c>
      <c r="BS154" s="160">
        <v>0</v>
      </c>
      <c r="BT154" s="160">
        <v>0</v>
      </c>
      <c r="BU154" s="160">
        <v>0</v>
      </c>
      <c r="BV154" s="160">
        <v>0</v>
      </c>
      <c r="BW154" s="160">
        <v>0</v>
      </c>
      <c r="BX154" s="160">
        <v>0</v>
      </c>
      <c r="BY154" s="160">
        <v>0</v>
      </c>
      <c r="BZ154" s="160">
        <v>0</v>
      </c>
      <c r="CA154" s="160">
        <v>0</v>
      </c>
      <c r="CB154" s="160">
        <v>0</v>
      </c>
    </row>
    <row r="155" spans="1:80" s="161" customFormat="1" ht="126" x14ac:dyDescent="0.25">
      <c r="A155" s="162" t="s">
        <v>202</v>
      </c>
      <c r="B155" s="163" t="s">
        <v>203</v>
      </c>
      <c r="C155" s="164" t="s">
        <v>19</v>
      </c>
      <c r="D155" s="160">
        <v>0</v>
      </c>
      <c r="E155" s="160">
        <v>0</v>
      </c>
      <c r="F155" s="160">
        <v>0</v>
      </c>
      <c r="G155" s="160">
        <v>0</v>
      </c>
      <c r="H155" s="160">
        <v>0</v>
      </c>
      <c r="I155" s="160">
        <v>0</v>
      </c>
      <c r="J155" s="160">
        <v>0</v>
      </c>
      <c r="K155" s="160">
        <v>0</v>
      </c>
      <c r="L155" s="160">
        <v>0</v>
      </c>
      <c r="M155" s="160">
        <v>0</v>
      </c>
      <c r="N155" s="160">
        <v>0</v>
      </c>
      <c r="O155" s="160">
        <v>0</v>
      </c>
      <c r="P155" s="160">
        <v>0</v>
      </c>
      <c r="Q155" s="160">
        <v>0</v>
      </c>
      <c r="R155" s="160">
        <v>0</v>
      </c>
      <c r="S155" s="160">
        <v>0</v>
      </c>
      <c r="T155" s="160">
        <v>0</v>
      </c>
      <c r="U155" s="160">
        <v>0</v>
      </c>
      <c r="V155" s="160">
        <v>0</v>
      </c>
      <c r="W155" s="160">
        <v>0</v>
      </c>
      <c r="X155" s="160">
        <v>0</v>
      </c>
      <c r="Y155" s="160">
        <v>0</v>
      </c>
      <c r="Z155" s="160">
        <v>0</v>
      </c>
      <c r="AA155" s="160">
        <v>0</v>
      </c>
      <c r="AB155" s="160">
        <v>0</v>
      </c>
      <c r="AC155" s="160">
        <v>0</v>
      </c>
      <c r="AD155" s="160">
        <v>0</v>
      </c>
      <c r="AE155" s="160">
        <v>0</v>
      </c>
      <c r="AF155" s="160">
        <v>0</v>
      </c>
      <c r="AG155" s="160">
        <v>0</v>
      </c>
      <c r="AH155" s="160">
        <v>0</v>
      </c>
      <c r="AI155" s="160">
        <v>0</v>
      </c>
      <c r="AJ155" s="160">
        <v>0</v>
      </c>
      <c r="AK155" s="160">
        <v>0</v>
      </c>
      <c r="AL155" s="160">
        <v>0</v>
      </c>
      <c r="AM155" s="160">
        <v>0</v>
      </c>
      <c r="AN155" s="160">
        <v>0</v>
      </c>
      <c r="AO155" s="160">
        <v>0</v>
      </c>
      <c r="AP155" s="160">
        <v>0</v>
      </c>
      <c r="AQ155" s="160">
        <v>0</v>
      </c>
      <c r="AR155" s="159">
        <v>0</v>
      </c>
      <c r="AS155" s="160">
        <v>0</v>
      </c>
      <c r="AT155" s="160">
        <v>0</v>
      </c>
      <c r="AU155" s="160">
        <v>0</v>
      </c>
      <c r="AV155" s="160">
        <v>0</v>
      </c>
      <c r="AW155" s="160">
        <v>0</v>
      </c>
      <c r="AX155" s="160">
        <v>0</v>
      </c>
      <c r="AY155" s="160">
        <v>0</v>
      </c>
      <c r="AZ155" s="160">
        <v>0</v>
      </c>
      <c r="BA155" s="160">
        <v>0</v>
      </c>
      <c r="BB155" s="160">
        <v>0</v>
      </c>
      <c r="BC155" s="159">
        <v>0</v>
      </c>
      <c r="BD155" s="160">
        <v>0</v>
      </c>
      <c r="BE155" s="160">
        <v>0</v>
      </c>
      <c r="BF155" s="160">
        <v>0</v>
      </c>
      <c r="BG155" s="160">
        <v>0</v>
      </c>
      <c r="BH155" s="160">
        <v>0</v>
      </c>
      <c r="BI155" s="160">
        <v>0</v>
      </c>
      <c r="BJ155" s="160">
        <v>0</v>
      </c>
      <c r="BK155" s="160">
        <v>0</v>
      </c>
      <c r="BL155" s="160">
        <v>0</v>
      </c>
      <c r="BM155" s="160">
        <v>0</v>
      </c>
      <c r="BN155" s="159">
        <v>0</v>
      </c>
      <c r="BO155" s="160">
        <v>0</v>
      </c>
      <c r="BP155" s="160">
        <v>0</v>
      </c>
      <c r="BQ155" s="160">
        <v>0</v>
      </c>
      <c r="BR155" s="160">
        <v>0</v>
      </c>
      <c r="BS155" s="160">
        <v>0</v>
      </c>
      <c r="BT155" s="160">
        <v>0</v>
      </c>
      <c r="BU155" s="160">
        <v>0</v>
      </c>
      <c r="BV155" s="160">
        <v>0</v>
      </c>
      <c r="BW155" s="160">
        <v>0</v>
      </c>
      <c r="BX155" s="160">
        <v>0</v>
      </c>
      <c r="BY155" s="160">
        <v>0</v>
      </c>
      <c r="BZ155" s="160">
        <v>0</v>
      </c>
      <c r="CA155" s="160">
        <v>0</v>
      </c>
      <c r="CB155" s="160">
        <v>0</v>
      </c>
    </row>
    <row r="156" spans="1:80" s="161" customFormat="1" ht="47.25" x14ac:dyDescent="0.25">
      <c r="A156" s="162" t="s">
        <v>204</v>
      </c>
      <c r="B156" s="169" t="s">
        <v>205</v>
      </c>
      <c r="C156" s="164" t="s">
        <v>19</v>
      </c>
      <c r="D156" s="160">
        <v>0</v>
      </c>
      <c r="E156" s="160">
        <v>0</v>
      </c>
      <c r="F156" s="160">
        <v>0</v>
      </c>
      <c r="G156" s="160">
        <v>0</v>
      </c>
      <c r="H156" s="160">
        <v>0</v>
      </c>
      <c r="I156" s="160">
        <v>0</v>
      </c>
      <c r="J156" s="160">
        <v>0</v>
      </c>
      <c r="K156" s="160">
        <v>0</v>
      </c>
      <c r="L156" s="160">
        <v>0</v>
      </c>
      <c r="M156" s="160">
        <v>0</v>
      </c>
      <c r="N156" s="160">
        <v>0</v>
      </c>
      <c r="O156" s="160">
        <v>0</v>
      </c>
      <c r="P156" s="160">
        <v>0</v>
      </c>
      <c r="Q156" s="160">
        <v>0</v>
      </c>
      <c r="R156" s="160">
        <v>0</v>
      </c>
      <c r="S156" s="160">
        <v>0</v>
      </c>
      <c r="T156" s="160">
        <v>0</v>
      </c>
      <c r="U156" s="160">
        <v>0</v>
      </c>
      <c r="V156" s="160">
        <v>0</v>
      </c>
      <c r="W156" s="160">
        <v>0</v>
      </c>
      <c r="X156" s="160">
        <v>0</v>
      </c>
      <c r="Y156" s="160">
        <v>0</v>
      </c>
      <c r="Z156" s="160">
        <v>0</v>
      </c>
      <c r="AA156" s="160">
        <v>0</v>
      </c>
      <c r="AB156" s="160">
        <v>0</v>
      </c>
      <c r="AC156" s="160">
        <v>0</v>
      </c>
      <c r="AD156" s="160">
        <v>0</v>
      </c>
      <c r="AE156" s="160">
        <v>0</v>
      </c>
      <c r="AF156" s="160">
        <v>0</v>
      </c>
      <c r="AG156" s="160">
        <v>0</v>
      </c>
      <c r="AH156" s="160">
        <v>0</v>
      </c>
      <c r="AI156" s="160">
        <v>0</v>
      </c>
      <c r="AJ156" s="160">
        <v>0</v>
      </c>
      <c r="AK156" s="160">
        <v>0</v>
      </c>
      <c r="AL156" s="160">
        <v>0</v>
      </c>
      <c r="AM156" s="160">
        <v>0</v>
      </c>
      <c r="AN156" s="160">
        <v>0</v>
      </c>
      <c r="AO156" s="160">
        <v>0</v>
      </c>
      <c r="AP156" s="160">
        <v>0</v>
      </c>
      <c r="AQ156" s="160">
        <v>0</v>
      </c>
      <c r="AR156" s="159">
        <v>0</v>
      </c>
      <c r="AS156" s="160">
        <v>0</v>
      </c>
      <c r="AT156" s="160">
        <v>0</v>
      </c>
      <c r="AU156" s="160">
        <v>0</v>
      </c>
      <c r="AV156" s="160">
        <v>0</v>
      </c>
      <c r="AW156" s="160">
        <v>0</v>
      </c>
      <c r="AX156" s="160">
        <v>0</v>
      </c>
      <c r="AY156" s="160">
        <v>0</v>
      </c>
      <c r="AZ156" s="160">
        <v>0</v>
      </c>
      <c r="BA156" s="160">
        <v>0</v>
      </c>
      <c r="BB156" s="160">
        <v>0</v>
      </c>
      <c r="BC156" s="159">
        <v>0</v>
      </c>
      <c r="BD156" s="160">
        <v>0</v>
      </c>
      <c r="BE156" s="160">
        <v>0</v>
      </c>
      <c r="BF156" s="160">
        <v>0</v>
      </c>
      <c r="BG156" s="160">
        <v>0</v>
      </c>
      <c r="BH156" s="160">
        <v>0</v>
      </c>
      <c r="BI156" s="160">
        <v>0</v>
      </c>
      <c r="BJ156" s="160">
        <v>0</v>
      </c>
      <c r="BK156" s="160">
        <v>0</v>
      </c>
      <c r="BL156" s="160">
        <v>0</v>
      </c>
      <c r="BM156" s="160">
        <v>0</v>
      </c>
      <c r="BN156" s="159">
        <v>0</v>
      </c>
      <c r="BO156" s="160">
        <v>0</v>
      </c>
      <c r="BP156" s="160">
        <v>0</v>
      </c>
      <c r="BQ156" s="160">
        <v>0</v>
      </c>
      <c r="BR156" s="160">
        <v>0</v>
      </c>
      <c r="BS156" s="160">
        <v>0</v>
      </c>
      <c r="BT156" s="160">
        <v>0</v>
      </c>
      <c r="BU156" s="160">
        <v>0</v>
      </c>
      <c r="BV156" s="160">
        <v>0</v>
      </c>
      <c r="BW156" s="160">
        <v>0</v>
      </c>
      <c r="BX156" s="160">
        <v>0</v>
      </c>
      <c r="BY156" s="160">
        <v>0</v>
      </c>
      <c r="BZ156" s="160">
        <v>0</v>
      </c>
      <c r="CA156" s="160">
        <v>0</v>
      </c>
      <c r="CB156" s="160">
        <v>0</v>
      </c>
    </row>
    <row r="157" spans="1:80" s="161" customFormat="1" ht="47.25" x14ac:dyDescent="0.25">
      <c r="A157" s="162" t="s">
        <v>206</v>
      </c>
      <c r="B157" s="169" t="s">
        <v>205</v>
      </c>
      <c r="C157" s="164" t="s">
        <v>19</v>
      </c>
      <c r="D157" s="160">
        <v>0</v>
      </c>
      <c r="E157" s="160">
        <v>0</v>
      </c>
      <c r="F157" s="160">
        <v>0</v>
      </c>
      <c r="G157" s="160">
        <v>0</v>
      </c>
      <c r="H157" s="160">
        <v>0</v>
      </c>
      <c r="I157" s="160">
        <v>0</v>
      </c>
      <c r="J157" s="160">
        <v>0</v>
      </c>
      <c r="K157" s="160">
        <v>0</v>
      </c>
      <c r="L157" s="160">
        <v>0</v>
      </c>
      <c r="M157" s="160">
        <v>0</v>
      </c>
      <c r="N157" s="160">
        <v>0</v>
      </c>
      <c r="O157" s="160">
        <v>0</v>
      </c>
      <c r="P157" s="160">
        <v>0</v>
      </c>
      <c r="Q157" s="160">
        <v>0</v>
      </c>
      <c r="R157" s="160">
        <v>0</v>
      </c>
      <c r="S157" s="160">
        <v>0</v>
      </c>
      <c r="T157" s="160">
        <v>0</v>
      </c>
      <c r="U157" s="160">
        <v>0</v>
      </c>
      <c r="V157" s="160">
        <v>0</v>
      </c>
      <c r="W157" s="160">
        <v>0</v>
      </c>
      <c r="X157" s="160">
        <v>0</v>
      </c>
      <c r="Y157" s="160">
        <v>0</v>
      </c>
      <c r="Z157" s="160">
        <v>0</v>
      </c>
      <c r="AA157" s="160">
        <v>0</v>
      </c>
      <c r="AB157" s="160">
        <v>0</v>
      </c>
      <c r="AC157" s="160">
        <v>0</v>
      </c>
      <c r="AD157" s="160">
        <v>0</v>
      </c>
      <c r="AE157" s="160">
        <v>0</v>
      </c>
      <c r="AF157" s="160">
        <v>0</v>
      </c>
      <c r="AG157" s="160">
        <v>0</v>
      </c>
      <c r="AH157" s="160">
        <v>0</v>
      </c>
      <c r="AI157" s="160">
        <v>0</v>
      </c>
      <c r="AJ157" s="160">
        <v>0</v>
      </c>
      <c r="AK157" s="160">
        <v>0</v>
      </c>
      <c r="AL157" s="160">
        <v>0</v>
      </c>
      <c r="AM157" s="160">
        <v>0</v>
      </c>
      <c r="AN157" s="160">
        <v>0</v>
      </c>
      <c r="AO157" s="160">
        <v>0</v>
      </c>
      <c r="AP157" s="160">
        <v>0</v>
      </c>
      <c r="AQ157" s="160">
        <v>0</v>
      </c>
      <c r="AR157" s="159">
        <v>0</v>
      </c>
      <c r="AS157" s="160">
        <v>0</v>
      </c>
      <c r="AT157" s="160">
        <v>0</v>
      </c>
      <c r="AU157" s="160">
        <v>0</v>
      </c>
      <c r="AV157" s="160">
        <v>0</v>
      </c>
      <c r="AW157" s="160">
        <v>0</v>
      </c>
      <c r="AX157" s="160">
        <v>0</v>
      </c>
      <c r="AY157" s="160">
        <v>0</v>
      </c>
      <c r="AZ157" s="160">
        <v>0</v>
      </c>
      <c r="BA157" s="160">
        <v>0</v>
      </c>
      <c r="BB157" s="160">
        <v>0</v>
      </c>
      <c r="BC157" s="159">
        <v>0</v>
      </c>
      <c r="BD157" s="160">
        <v>0</v>
      </c>
      <c r="BE157" s="160">
        <v>0</v>
      </c>
      <c r="BF157" s="160">
        <v>0</v>
      </c>
      <c r="BG157" s="160">
        <v>0</v>
      </c>
      <c r="BH157" s="160">
        <v>0</v>
      </c>
      <c r="BI157" s="160">
        <v>0</v>
      </c>
      <c r="BJ157" s="160">
        <v>0</v>
      </c>
      <c r="BK157" s="160">
        <v>0</v>
      </c>
      <c r="BL157" s="160">
        <v>0</v>
      </c>
      <c r="BM157" s="160">
        <v>0</v>
      </c>
      <c r="BN157" s="159">
        <v>0</v>
      </c>
      <c r="BO157" s="160">
        <v>0</v>
      </c>
      <c r="BP157" s="160">
        <v>0</v>
      </c>
      <c r="BQ157" s="160">
        <v>0</v>
      </c>
      <c r="BR157" s="160">
        <v>0</v>
      </c>
      <c r="BS157" s="160">
        <v>0</v>
      </c>
      <c r="BT157" s="160">
        <v>0</v>
      </c>
      <c r="BU157" s="160">
        <v>0</v>
      </c>
      <c r="BV157" s="160">
        <v>0</v>
      </c>
      <c r="BW157" s="160">
        <v>0</v>
      </c>
      <c r="BX157" s="160">
        <v>0</v>
      </c>
      <c r="BY157" s="160">
        <v>0</v>
      </c>
      <c r="BZ157" s="160">
        <v>0</v>
      </c>
      <c r="CA157" s="160">
        <v>0</v>
      </c>
      <c r="CB157" s="160">
        <v>0</v>
      </c>
    </row>
    <row r="158" spans="1:80" s="161" customFormat="1" ht="78.75" x14ac:dyDescent="0.25">
      <c r="A158" s="162" t="s">
        <v>207</v>
      </c>
      <c r="B158" s="163" t="s">
        <v>208</v>
      </c>
      <c r="C158" s="164" t="s">
        <v>19</v>
      </c>
      <c r="D158" s="160">
        <v>0</v>
      </c>
      <c r="E158" s="160">
        <v>0</v>
      </c>
      <c r="F158" s="160">
        <v>0</v>
      </c>
      <c r="G158" s="160">
        <v>0</v>
      </c>
      <c r="H158" s="160">
        <v>0</v>
      </c>
      <c r="I158" s="160">
        <v>0</v>
      </c>
      <c r="J158" s="160">
        <v>0</v>
      </c>
      <c r="K158" s="160">
        <v>0</v>
      </c>
      <c r="L158" s="160">
        <v>0</v>
      </c>
      <c r="M158" s="160">
        <v>0</v>
      </c>
      <c r="N158" s="160">
        <v>0</v>
      </c>
      <c r="O158" s="160">
        <v>0</v>
      </c>
      <c r="P158" s="160">
        <v>0</v>
      </c>
      <c r="Q158" s="160">
        <v>0</v>
      </c>
      <c r="R158" s="160">
        <v>0</v>
      </c>
      <c r="S158" s="160">
        <v>0</v>
      </c>
      <c r="T158" s="160">
        <v>0</v>
      </c>
      <c r="U158" s="160">
        <v>0</v>
      </c>
      <c r="V158" s="160">
        <v>0</v>
      </c>
      <c r="W158" s="160">
        <v>0</v>
      </c>
      <c r="X158" s="160">
        <v>0</v>
      </c>
      <c r="Y158" s="160">
        <v>0</v>
      </c>
      <c r="Z158" s="160">
        <v>0</v>
      </c>
      <c r="AA158" s="160">
        <v>0</v>
      </c>
      <c r="AB158" s="160">
        <v>0</v>
      </c>
      <c r="AC158" s="160">
        <v>0</v>
      </c>
      <c r="AD158" s="160">
        <v>0</v>
      </c>
      <c r="AE158" s="160">
        <v>0</v>
      </c>
      <c r="AF158" s="160">
        <v>0</v>
      </c>
      <c r="AG158" s="160">
        <v>0</v>
      </c>
      <c r="AH158" s="160">
        <v>0</v>
      </c>
      <c r="AI158" s="160">
        <v>0</v>
      </c>
      <c r="AJ158" s="160">
        <v>0</v>
      </c>
      <c r="AK158" s="160">
        <v>0</v>
      </c>
      <c r="AL158" s="160">
        <v>0</v>
      </c>
      <c r="AM158" s="160">
        <v>0</v>
      </c>
      <c r="AN158" s="160">
        <v>0</v>
      </c>
      <c r="AO158" s="160">
        <v>0</v>
      </c>
      <c r="AP158" s="160">
        <v>0</v>
      </c>
      <c r="AQ158" s="160">
        <v>0</v>
      </c>
      <c r="AR158" s="159">
        <v>0</v>
      </c>
      <c r="AS158" s="160">
        <v>0</v>
      </c>
      <c r="AT158" s="160">
        <v>0</v>
      </c>
      <c r="AU158" s="160">
        <v>0</v>
      </c>
      <c r="AV158" s="160">
        <v>0</v>
      </c>
      <c r="AW158" s="160">
        <v>0</v>
      </c>
      <c r="AX158" s="160">
        <v>0</v>
      </c>
      <c r="AY158" s="160">
        <v>0</v>
      </c>
      <c r="AZ158" s="160">
        <v>0</v>
      </c>
      <c r="BA158" s="160">
        <v>0</v>
      </c>
      <c r="BB158" s="160">
        <v>0</v>
      </c>
      <c r="BC158" s="159">
        <v>0</v>
      </c>
      <c r="BD158" s="160">
        <v>0</v>
      </c>
      <c r="BE158" s="160">
        <v>0</v>
      </c>
      <c r="BF158" s="160">
        <v>0</v>
      </c>
      <c r="BG158" s="160">
        <v>0</v>
      </c>
      <c r="BH158" s="160">
        <v>0</v>
      </c>
      <c r="BI158" s="160">
        <v>0</v>
      </c>
      <c r="BJ158" s="160">
        <v>0</v>
      </c>
      <c r="BK158" s="160">
        <v>0</v>
      </c>
      <c r="BL158" s="160">
        <v>0</v>
      </c>
      <c r="BM158" s="160">
        <v>0</v>
      </c>
      <c r="BN158" s="159">
        <v>0</v>
      </c>
      <c r="BO158" s="160">
        <v>0</v>
      </c>
      <c r="BP158" s="160">
        <v>0</v>
      </c>
      <c r="BQ158" s="160">
        <v>0</v>
      </c>
      <c r="BR158" s="160">
        <v>0</v>
      </c>
      <c r="BS158" s="160">
        <v>0</v>
      </c>
      <c r="BT158" s="160">
        <v>0</v>
      </c>
      <c r="BU158" s="160">
        <v>0</v>
      </c>
      <c r="BV158" s="160">
        <v>0</v>
      </c>
      <c r="BW158" s="160">
        <v>0</v>
      </c>
      <c r="BX158" s="160">
        <v>0</v>
      </c>
      <c r="BY158" s="160">
        <v>0</v>
      </c>
      <c r="BZ158" s="160">
        <v>0</v>
      </c>
      <c r="CA158" s="160">
        <v>0</v>
      </c>
      <c r="CB158" s="160">
        <v>0</v>
      </c>
    </row>
    <row r="159" spans="1:80" s="161" customFormat="1" ht="47.25" x14ac:dyDescent="0.25">
      <c r="A159" s="162" t="s">
        <v>209</v>
      </c>
      <c r="B159" s="169" t="s">
        <v>210</v>
      </c>
      <c r="C159" s="164" t="s">
        <v>19</v>
      </c>
      <c r="D159" s="160">
        <v>0</v>
      </c>
      <c r="E159" s="160">
        <v>0</v>
      </c>
      <c r="F159" s="160">
        <v>0</v>
      </c>
      <c r="G159" s="160">
        <v>0</v>
      </c>
      <c r="H159" s="160">
        <v>0</v>
      </c>
      <c r="I159" s="160">
        <v>0</v>
      </c>
      <c r="J159" s="160">
        <v>0</v>
      </c>
      <c r="K159" s="160">
        <v>0</v>
      </c>
      <c r="L159" s="160">
        <v>0</v>
      </c>
      <c r="M159" s="160">
        <v>0</v>
      </c>
      <c r="N159" s="160">
        <v>0</v>
      </c>
      <c r="O159" s="160">
        <v>0</v>
      </c>
      <c r="P159" s="160">
        <v>0</v>
      </c>
      <c r="Q159" s="160">
        <v>0</v>
      </c>
      <c r="R159" s="160">
        <v>0</v>
      </c>
      <c r="S159" s="160">
        <v>0</v>
      </c>
      <c r="T159" s="160">
        <v>0</v>
      </c>
      <c r="U159" s="160">
        <v>0</v>
      </c>
      <c r="V159" s="160">
        <v>0</v>
      </c>
      <c r="W159" s="160">
        <v>0</v>
      </c>
      <c r="X159" s="160">
        <v>0</v>
      </c>
      <c r="Y159" s="160">
        <v>0</v>
      </c>
      <c r="Z159" s="160">
        <v>0</v>
      </c>
      <c r="AA159" s="160">
        <v>0</v>
      </c>
      <c r="AB159" s="160">
        <v>0</v>
      </c>
      <c r="AC159" s="160">
        <v>0</v>
      </c>
      <c r="AD159" s="160">
        <v>0</v>
      </c>
      <c r="AE159" s="160">
        <v>0</v>
      </c>
      <c r="AF159" s="160">
        <v>0</v>
      </c>
      <c r="AG159" s="160">
        <v>0</v>
      </c>
      <c r="AH159" s="160">
        <v>0</v>
      </c>
      <c r="AI159" s="160">
        <v>0</v>
      </c>
      <c r="AJ159" s="160">
        <v>0</v>
      </c>
      <c r="AK159" s="160">
        <v>0</v>
      </c>
      <c r="AL159" s="160">
        <v>0</v>
      </c>
      <c r="AM159" s="160">
        <v>0</v>
      </c>
      <c r="AN159" s="160">
        <v>0</v>
      </c>
      <c r="AO159" s="160">
        <v>0</v>
      </c>
      <c r="AP159" s="160">
        <v>0</v>
      </c>
      <c r="AQ159" s="160">
        <v>0</v>
      </c>
      <c r="AR159" s="159">
        <v>0</v>
      </c>
      <c r="AS159" s="160">
        <v>0</v>
      </c>
      <c r="AT159" s="160">
        <v>0</v>
      </c>
      <c r="AU159" s="160">
        <v>0</v>
      </c>
      <c r="AV159" s="160">
        <v>0</v>
      </c>
      <c r="AW159" s="160">
        <v>0</v>
      </c>
      <c r="AX159" s="160">
        <v>0</v>
      </c>
      <c r="AY159" s="160">
        <v>0</v>
      </c>
      <c r="AZ159" s="160">
        <v>0</v>
      </c>
      <c r="BA159" s="160">
        <v>0</v>
      </c>
      <c r="BB159" s="160">
        <v>0</v>
      </c>
      <c r="BC159" s="159">
        <v>0</v>
      </c>
      <c r="BD159" s="160">
        <v>0</v>
      </c>
      <c r="BE159" s="160">
        <v>0</v>
      </c>
      <c r="BF159" s="160">
        <v>0</v>
      </c>
      <c r="BG159" s="160">
        <v>0</v>
      </c>
      <c r="BH159" s="160">
        <v>0</v>
      </c>
      <c r="BI159" s="160">
        <v>0</v>
      </c>
      <c r="BJ159" s="160">
        <v>0</v>
      </c>
      <c r="BK159" s="160">
        <v>0</v>
      </c>
      <c r="BL159" s="160">
        <v>0</v>
      </c>
      <c r="BM159" s="160">
        <v>0</v>
      </c>
      <c r="BN159" s="159">
        <v>0</v>
      </c>
      <c r="BO159" s="160">
        <v>0</v>
      </c>
      <c r="BP159" s="160">
        <v>0</v>
      </c>
      <c r="BQ159" s="160">
        <v>0</v>
      </c>
      <c r="BR159" s="160">
        <v>0</v>
      </c>
      <c r="BS159" s="160">
        <v>0</v>
      </c>
      <c r="BT159" s="160">
        <v>0</v>
      </c>
      <c r="BU159" s="160">
        <v>0</v>
      </c>
      <c r="BV159" s="160">
        <v>0</v>
      </c>
      <c r="BW159" s="160">
        <v>0</v>
      </c>
      <c r="BX159" s="160">
        <v>0</v>
      </c>
      <c r="BY159" s="160">
        <v>0</v>
      </c>
      <c r="BZ159" s="160">
        <v>0</v>
      </c>
      <c r="CA159" s="160">
        <v>0</v>
      </c>
      <c r="CB159" s="160">
        <v>0</v>
      </c>
    </row>
    <row r="160" spans="1:80" s="161" customFormat="1" ht="47.25" x14ac:dyDescent="0.25">
      <c r="A160" s="162" t="s">
        <v>211</v>
      </c>
      <c r="B160" s="169" t="s">
        <v>205</v>
      </c>
      <c r="C160" s="164" t="s">
        <v>19</v>
      </c>
      <c r="D160" s="160">
        <v>0</v>
      </c>
      <c r="E160" s="160">
        <v>0</v>
      </c>
      <c r="F160" s="160">
        <v>0</v>
      </c>
      <c r="G160" s="160">
        <v>0</v>
      </c>
      <c r="H160" s="160">
        <v>0</v>
      </c>
      <c r="I160" s="160">
        <v>0</v>
      </c>
      <c r="J160" s="160">
        <v>0</v>
      </c>
      <c r="K160" s="160">
        <v>0</v>
      </c>
      <c r="L160" s="160">
        <v>0</v>
      </c>
      <c r="M160" s="160">
        <v>0</v>
      </c>
      <c r="N160" s="160">
        <v>0</v>
      </c>
      <c r="O160" s="160">
        <v>0</v>
      </c>
      <c r="P160" s="160">
        <v>0</v>
      </c>
      <c r="Q160" s="160">
        <v>0</v>
      </c>
      <c r="R160" s="160">
        <v>0</v>
      </c>
      <c r="S160" s="160">
        <v>0</v>
      </c>
      <c r="T160" s="160">
        <v>0</v>
      </c>
      <c r="U160" s="160">
        <v>0</v>
      </c>
      <c r="V160" s="160">
        <v>0</v>
      </c>
      <c r="W160" s="160">
        <v>0</v>
      </c>
      <c r="X160" s="160">
        <v>0</v>
      </c>
      <c r="Y160" s="160">
        <v>0</v>
      </c>
      <c r="Z160" s="160">
        <v>0</v>
      </c>
      <c r="AA160" s="160">
        <v>0</v>
      </c>
      <c r="AB160" s="160">
        <v>0</v>
      </c>
      <c r="AC160" s="160">
        <v>0</v>
      </c>
      <c r="AD160" s="160">
        <v>0</v>
      </c>
      <c r="AE160" s="160">
        <v>0</v>
      </c>
      <c r="AF160" s="160">
        <v>0</v>
      </c>
      <c r="AG160" s="160">
        <v>0</v>
      </c>
      <c r="AH160" s="160">
        <v>0</v>
      </c>
      <c r="AI160" s="160">
        <v>0</v>
      </c>
      <c r="AJ160" s="160">
        <v>0</v>
      </c>
      <c r="AK160" s="160">
        <v>0</v>
      </c>
      <c r="AL160" s="160">
        <v>0</v>
      </c>
      <c r="AM160" s="160">
        <v>0</v>
      </c>
      <c r="AN160" s="160">
        <v>0</v>
      </c>
      <c r="AO160" s="160">
        <v>0</v>
      </c>
      <c r="AP160" s="160">
        <v>0</v>
      </c>
      <c r="AQ160" s="160">
        <v>0</v>
      </c>
      <c r="AR160" s="159">
        <v>0</v>
      </c>
      <c r="AS160" s="160">
        <v>0</v>
      </c>
      <c r="AT160" s="160">
        <v>0</v>
      </c>
      <c r="AU160" s="160">
        <v>0</v>
      </c>
      <c r="AV160" s="160">
        <v>0</v>
      </c>
      <c r="AW160" s="160">
        <v>0</v>
      </c>
      <c r="AX160" s="160">
        <v>0</v>
      </c>
      <c r="AY160" s="160">
        <v>0</v>
      </c>
      <c r="AZ160" s="160">
        <v>0</v>
      </c>
      <c r="BA160" s="160">
        <v>0</v>
      </c>
      <c r="BB160" s="160">
        <v>0</v>
      </c>
      <c r="BC160" s="159">
        <v>0</v>
      </c>
      <c r="BD160" s="160">
        <v>0</v>
      </c>
      <c r="BE160" s="160">
        <v>0</v>
      </c>
      <c r="BF160" s="160">
        <v>0</v>
      </c>
      <c r="BG160" s="160">
        <v>0</v>
      </c>
      <c r="BH160" s="160">
        <v>0</v>
      </c>
      <c r="BI160" s="160">
        <v>0</v>
      </c>
      <c r="BJ160" s="160">
        <v>0</v>
      </c>
      <c r="BK160" s="160">
        <v>0</v>
      </c>
      <c r="BL160" s="160">
        <v>0</v>
      </c>
      <c r="BM160" s="160">
        <v>0</v>
      </c>
      <c r="BN160" s="159">
        <v>0</v>
      </c>
      <c r="BO160" s="160">
        <v>0</v>
      </c>
      <c r="BP160" s="160">
        <v>0</v>
      </c>
      <c r="BQ160" s="160">
        <v>0</v>
      </c>
      <c r="BR160" s="160">
        <v>0</v>
      </c>
      <c r="BS160" s="160">
        <v>0</v>
      </c>
      <c r="BT160" s="160">
        <v>0</v>
      </c>
      <c r="BU160" s="160">
        <v>0</v>
      </c>
      <c r="BV160" s="160">
        <v>0</v>
      </c>
      <c r="BW160" s="160">
        <v>0</v>
      </c>
      <c r="BX160" s="160">
        <v>0</v>
      </c>
      <c r="BY160" s="160">
        <v>0</v>
      </c>
      <c r="BZ160" s="160">
        <v>0</v>
      </c>
      <c r="CA160" s="160">
        <v>0</v>
      </c>
      <c r="CB160" s="160">
        <v>0</v>
      </c>
    </row>
    <row r="161" spans="1:80" s="161" customFormat="1" ht="78.75" x14ac:dyDescent="0.25">
      <c r="A161" s="162" t="s">
        <v>212</v>
      </c>
      <c r="B161" s="163" t="s">
        <v>213</v>
      </c>
      <c r="C161" s="164" t="s">
        <v>19</v>
      </c>
      <c r="D161" s="160">
        <v>0</v>
      </c>
      <c r="E161" s="160">
        <v>0</v>
      </c>
      <c r="F161" s="160">
        <v>0</v>
      </c>
      <c r="G161" s="160">
        <v>0</v>
      </c>
      <c r="H161" s="160">
        <v>0</v>
      </c>
      <c r="I161" s="160">
        <v>0</v>
      </c>
      <c r="J161" s="160">
        <v>0</v>
      </c>
      <c r="K161" s="160">
        <v>0</v>
      </c>
      <c r="L161" s="160">
        <v>0</v>
      </c>
      <c r="M161" s="160">
        <v>0</v>
      </c>
      <c r="N161" s="160">
        <v>0</v>
      </c>
      <c r="O161" s="160">
        <v>0</v>
      </c>
      <c r="P161" s="160">
        <v>0</v>
      </c>
      <c r="Q161" s="160">
        <v>0</v>
      </c>
      <c r="R161" s="160">
        <v>0</v>
      </c>
      <c r="S161" s="160">
        <v>0</v>
      </c>
      <c r="T161" s="160">
        <v>0</v>
      </c>
      <c r="U161" s="160">
        <v>0</v>
      </c>
      <c r="V161" s="160">
        <v>0</v>
      </c>
      <c r="W161" s="160">
        <v>0</v>
      </c>
      <c r="X161" s="160">
        <v>0</v>
      </c>
      <c r="Y161" s="160">
        <v>0</v>
      </c>
      <c r="Z161" s="160">
        <v>0</v>
      </c>
      <c r="AA161" s="160">
        <v>0</v>
      </c>
      <c r="AB161" s="160">
        <v>0</v>
      </c>
      <c r="AC161" s="160">
        <v>0</v>
      </c>
      <c r="AD161" s="160">
        <v>0</v>
      </c>
      <c r="AE161" s="160">
        <v>0</v>
      </c>
      <c r="AF161" s="160">
        <v>0</v>
      </c>
      <c r="AG161" s="160">
        <v>0</v>
      </c>
      <c r="AH161" s="160">
        <v>0</v>
      </c>
      <c r="AI161" s="160">
        <v>0</v>
      </c>
      <c r="AJ161" s="160">
        <v>0</v>
      </c>
      <c r="AK161" s="160">
        <v>0</v>
      </c>
      <c r="AL161" s="160">
        <v>0</v>
      </c>
      <c r="AM161" s="160">
        <v>0</v>
      </c>
      <c r="AN161" s="160">
        <v>0</v>
      </c>
      <c r="AO161" s="160">
        <v>0</v>
      </c>
      <c r="AP161" s="160">
        <v>0</v>
      </c>
      <c r="AQ161" s="160">
        <v>0</v>
      </c>
      <c r="AR161" s="159">
        <v>0</v>
      </c>
      <c r="AS161" s="160">
        <v>0</v>
      </c>
      <c r="AT161" s="160">
        <v>0</v>
      </c>
      <c r="AU161" s="160">
        <v>0</v>
      </c>
      <c r="AV161" s="160">
        <v>0</v>
      </c>
      <c r="AW161" s="160">
        <v>0</v>
      </c>
      <c r="AX161" s="160">
        <v>0</v>
      </c>
      <c r="AY161" s="160">
        <v>0</v>
      </c>
      <c r="AZ161" s="160">
        <v>0</v>
      </c>
      <c r="BA161" s="160">
        <v>0</v>
      </c>
      <c r="BB161" s="160">
        <v>0</v>
      </c>
      <c r="BC161" s="159">
        <v>0</v>
      </c>
      <c r="BD161" s="160">
        <v>0</v>
      </c>
      <c r="BE161" s="160">
        <v>0</v>
      </c>
      <c r="BF161" s="160">
        <v>0</v>
      </c>
      <c r="BG161" s="160">
        <v>0</v>
      </c>
      <c r="BH161" s="160">
        <v>0</v>
      </c>
      <c r="BI161" s="160">
        <v>0</v>
      </c>
      <c r="BJ161" s="160">
        <v>0</v>
      </c>
      <c r="BK161" s="160">
        <v>0</v>
      </c>
      <c r="BL161" s="160">
        <v>0</v>
      </c>
      <c r="BM161" s="160">
        <v>0</v>
      </c>
      <c r="BN161" s="159">
        <v>0</v>
      </c>
      <c r="BO161" s="160">
        <v>0</v>
      </c>
      <c r="BP161" s="160">
        <v>0</v>
      </c>
      <c r="BQ161" s="160">
        <v>0</v>
      </c>
      <c r="BR161" s="160">
        <v>0</v>
      </c>
      <c r="BS161" s="160">
        <v>0</v>
      </c>
      <c r="BT161" s="160">
        <v>0</v>
      </c>
      <c r="BU161" s="160">
        <v>0</v>
      </c>
      <c r="BV161" s="160">
        <v>0</v>
      </c>
      <c r="BW161" s="160">
        <v>0</v>
      </c>
      <c r="BX161" s="160">
        <v>0</v>
      </c>
      <c r="BY161" s="160">
        <v>0</v>
      </c>
      <c r="BZ161" s="160">
        <v>0</v>
      </c>
      <c r="CA161" s="160">
        <v>0</v>
      </c>
      <c r="CB161" s="160">
        <v>0</v>
      </c>
    </row>
    <row r="162" spans="1:80" s="161" customFormat="1" ht="110.25" x14ac:dyDescent="0.25">
      <c r="A162" s="162" t="s">
        <v>214</v>
      </c>
      <c r="B162" s="163" t="s">
        <v>215</v>
      </c>
      <c r="C162" s="164" t="s">
        <v>19</v>
      </c>
      <c r="D162" s="160">
        <v>0</v>
      </c>
      <c r="E162" s="160">
        <v>0</v>
      </c>
      <c r="F162" s="160">
        <v>0</v>
      </c>
      <c r="G162" s="160">
        <v>0</v>
      </c>
      <c r="H162" s="160">
        <v>0</v>
      </c>
      <c r="I162" s="160">
        <v>0</v>
      </c>
      <c r="J162" s="160">
        <v>0</v>
      </c>
      <c r="K162" s="160">
        <v>0</v>
      </c>
      <c r="L162" s="160">
        <v>0</v>
      </c>
      <c r="M162" s="160">
        <v>0</v>
      </c>
      <c r="N162" s="160">
        <v>0</v>
      </c>
      <c r="O162" s="160">
        <v>0</v>
      </c>
      <c r="P162" s="160">
        <v>0</v>
      </c>
      <c r="Q162" s="160">
        <v>0</v>
      </c>
      <c r="R162" s="160">
        <v>0</v>
      </c>
      <c r="S162" s="160">
        <v>0</v>
      </c>
      <c r="T162" s="160">
        <v>0</v>
      </c>
      <c r="U162" s="160">
        <v>0</v>
      </c>
      <c r="V162" s="160">
        <v>0</v>
      </c>
      <c r="W162" s="160">
        <v>0</v>
      </c>
      <c r="X162" s="160">
        <v>0</v>
      </c>
      <c r="Y162" s="160">
        <v>0</v>
      </c>
      <c r="Z162" s="160">
        <v>0</v>
      </c>
      <c r="AA162" s="160">
        <v>0</v>
      </c>
      <c r="AB162" s="160">
        <v>0</v>
      </c>
      <c r="AC162" s="160">
        <v>0</v>
      </c>
      <c r="AD162" s="160">
        <v>0</v>
      </c>
      <c r="AE162" s="160">
        <v>0</v>
      </c>
      <c r="AF162" s="160">
        <v>0</v>
      </c>
      <c r="AG162" s="160">
        <v>0</v>
      </c>
      <c r="AH162" s="160">
        <v>0</v>
      </c>
      <c r="AI162" s="160">
        <v>0</v>
      </c>
      <c r="AJ162" s="160">
        <v>0</v>
      </c>
      <c r="AK162" s="160">
        <v>0</v>
      </c>
      <c r="AL162" s="160">
        <v>0</v>
      </c>
      <c r="AM162" s="160">
        <v>0</v>
      </c>
      <c r="AN162" s="160">
        <v>0</v>
      </c>
      <c r="AO162" s="160">
        <v>0</v>
      </c>
      <c r="AP162" s="160">
        <v>0</v>
      </c>
      <c r="AQ162" s="160">
        <v>0</v>
      </c>
      <c r="AR162" s="159">
        <v>0</v>
      </c>
      <c r="AS162" s="160">
        <v>0</v>
      </c>
      <c r="AT162" s="160">
        <v>0</v>
      </c>
      <c r="AU162" s="160">
        <v>0</v>
      </c>
      <c r="AV162" s="160">
        <v>0</v>
      </c>
      <c r="AW162" s="160">
        <v>0</v>
      </c>
      <c r="AX162" s="160">
        <v>0</v>
      </c>
      <c r="AY162" s="160">
        <v>0</v>
      </c>
      <c r="AZ162" s="160">
        <v>0</v>
      </c>
      <c r="BA162" s="160">
        <v>0</v>
      </c>
      <c r="BB162" s="160">
        <v>0</v>
      </c>
      <c r="BC162" s="159">
        <v>0</v>
      </c>
      <c r="BD162" s="160">
        <v>0</v>
      </c>
      <c r="BE162" s="160">
        <v>0</v>
      </c>
      <c r="BF162" s="160">
        <v>0</v>
      </c>
      <c r="BG162" s="160">
        <v>0</v>
      </c>
      <c r="BH162" s="160">
        <v>0</v>
      </c>
      <c r="BI162" s="160">
        <v>0</v>
      </c>
      <c r="BJ162" s="160">
        <v>0</v>
      </c>
      <c r="BK162" s="160">
        <v>0</v>
      </c>
      <c r="BL162" s="160">
        <v>0</v>
      </c>
      <c r="BM162" s="160">
        <v>0</v>
      </c>
      <c r="BN162" s="159">
        <v>0</v>
      </c>
      <c r="BO162" s="160">
        <v>0</v>
      </c>
      <c r="BP162" s="160">
        <v>0</v>
      </c>
      <c r="BQ162" s="160">
        <v>0</v>
      </c>
      <c r="BR162" s="160">
        <v>0</v>
      </c>
      <c r="BS162" s="160">
        <v>0</v>
      </c>
      <c r="BT162" s="160">
        <v>0</v>
      </c>
      <c r="BU162" s="160">
        <v>0</v>
      </c>
      <c r="BV162" s="160">
        <v>0</v>
      </c>
      <c r="BW162" s="160">
        <v>0</v>
      </c>
      <c r="BX162" s="160">
        <v>0</v>
      </c>
      <c r="BY162" s="160">
        <v>0</v>
      </c>
      <c r="BZ162" s="160">
        <v>0</v>
      </c>
      <c r="CA162" s="160">
        <v>0</v>
      </c>
      <c r="CB162" s="160">
        <v>0</v>
      </c>
    </row>
    <row r="163" spans="1:80" s="161" customFormat="1" ht="126" x14ac:dyDescent="0.25">
      <c r="A163" s="162" t="s">
        <v>216</v>
      </c>
      <c r="B163" s="163" t="s">
        <v>217</v>
      </c>
      <c r="C163" s="164" t="s">
        <v>19</v>
      </c>
      <c r="D163" s="160">
        <v>0</v>
      </c>
      <c r="E163" s="160">
        <v>0</v>
      </c>
      <c r="F163" s="160">
        <v>0</v>
      </c>
      <c r="G163" s="160">
        <v>0</v>
      </c>
      <c r="H163" s="160">
        <v>0</v>
      </c>
      <c r="I163" s="160">
        <v>0</v>
      </c>
      <c r="J163" s="160">
        <v>0</v>
      </c>
      <c r="K163" s="160">
        <v>0</v>
      </c>
      <c r="L163" s="160">
        <v>0</v>
      </c>
      <c r="M163" s="160">
        <v>0</v>
      </c>
      <c r="N163" s="160">
        <v>0</v>
      </c>
      <c r="O163" s="160">
        <v>0</v>
      </c>
      <c r="P163" s="160">
        <v>0</v>
      </c>
      <c r="Q163" s="160">
        <v>0</v>
      </c>
      <c r="R163" s="160">
        <v>0</v>
      </c>
      <c r="S163" s="160">
        <v>0</v>
      </c>
      <c r="T163" s="160">
        <v>0</v>
      </c>
      <c r="U163" s="160">
        <v>0</v>
      </c>
      <c r="V163" s="160">
        <v>0</v>
      </c>
      <c r="W163" s="160">
        <v>0</v>
      </c>
      <c r="X163" s="160">
        <v>0</v>
      </c>
      <c r="Y163" s="160">
        <v>0</v>
      </c>
      <c r="Z163" s="160">
        <v>0</v>
      </c>
      <c r="AA163" s="160">
        <v>0</v>
      </c>
      <c r="AB163" s="160">
        <v>0</v>
      </c>
      <c r="AC163" s="160">
        <v>0</v>
      </c>
      <c r="AD163" s="160">
        <v>0</v>
      </c>
      <c r="AE163" s="160">
        <v>0</v>
      </c>
      <c r="AF163" s="160">
        <v>0</v>
      </c>
      <c r="AG163" s="160">
        <v>0</v>
      </c>
      <c r="AH163" s="160">
        <v>0</v>
      </c>
      <c r="AI163" s="160">
        <v>0</v>
      </c>
      <c r="AJ163" s="160">
        <v>0</v>
      </c>
      <c r="AK163" s="160">
        <v>0</v>
      </c>
      <c r="AL163" s="160">
        <v>0</v>
      </c>
      <c r="AM163" s="160">
        <v>0</v>
      </c>
      <c r="AN163" s="160">
        <v>0</v>
      </c>
      <c r="AO163" s="160">
        <v>0</v>
      </c>
      <c r="AP163" s="160">
        <v>0</v>
      </c>
      <c r="AQ163" s="160">
        <v>0</v>
      </c>
      <c r="AR163" s="159">
        <v>0</v>
      </c>
      <c r="AS163" s="160">
        <v>0</v>
      </c>
      <c r="AT163" s="160">
        <v>0</v>
      </c>
      <c r="AU163" s="160">
        <v>0</v>
      </c>
      <c r="AV163" s="160">
        <v>0</v>
      </c>
      <c r="AW163" s="160">
        <v>0</v>
      </c>
      <c r="AX163" s="160">
        <v>0</v>
      </c>
      <c r="AY163" s="160">
        <v>0</v>
      </c>
      <c r="AZ163" s="160">
        <v>0</v>
      </c>
      <c r="BA163" s="160">
        <v>0</v>
      </c>
      <c r="BB163" s="160">
        <v>0</v>
      </c>
      <c r="BC163" s="159">
        <v>0</v>
      </c>
      <c r="BD163" s="160">
        <v>0</v>
      </c>
      <c r="BE163" s="160">
        <v>0</v>
      </c>
      <c r="BF163" s="160">
        <v>0</v>
      </c>
      <c r="BG163" s="160">
        <v>0</v>
      </c>
      <c r="BH163" s="160">
        <v>0</v>
      </c>
      <c r="BI163" s="160">
        <v>0</v>
      </c>
      <c r="BJ163" s="160">
        <v>0</v>
      </c>
      <c r="BK163" s="160">
        <v>0</v>
      </c>
      <c r="BL163" s="160">
        <v>0</v>
      </c>
      <c r="BM163" s="160">
        <v>0</v>
      </c>
      <c r="BN163" s="159">
        <v>0</v>
      </c>
      <c r="BO163" s="160">
        <v>0</v>
      </c>
      <c r="BP163" s="160">
        <v>0</v>
      </c>
      <c r="BQ163" s="160">
        <v>0</v>
      </c>
      <c r="BR163" s="160">
        <v>0</v>
      </c>
      <c r="BS163" s="160">
        <v>0</v>
      </c>
      <c r="BT163" s="160">
        <v>0</v>
      </c>
      <c r="BU163" s="160">
        <v>0</v>
      </c>
      <c r="BV163" s="160">
        <v>0</v>
      </c>
      <c r="BW163" s="160">
        <v>0</v>
      </c>
      <c r="BX163" s="160">
        <v>0</v>
      </c>
      <c r="BY163" s="160">
        <v>0</v>
      </c>
      <c r="BZ163" s="160">
        <v>0</v>
      </c>
      <c r="CA163" s="160">
        <v>0</v>
      </c>
      <c r="CB163" s="160">
        <v>0</v>
      </c>
    </row>
    <row r="164" spans="1:80" s="161" customFormat="1" ht="110.25" x14ac:dyDescent="0.25">
      <c r="A164" s="162" t="s">
        <v>218</v>
      </c>
      <c r="B164" s="163" t="s">
        <v>219</v>
      </c>
      <c r="C164" s="164" t="s">
        <v>19</v>
      </c>
      <c r="D164" s="160">
        <v>0</v>
      </c>
      <c r="E164" s="160">
        <v>0</v>
      </c>
      <c r="F164" s="160">
        <v>0</v>
      </c>
      <c r="G164" s="160">
        <v>0</v>
      </c>
      <c r="H164" s="160">
        <v>0</v>
      </c>
      <c r="I164" s="160">
        <v>0</v>
      </c>
      <c r="J164" s="160">
        <v>0</v>
      </c>
      <c r="K164" s="160">
        <v>0</v>
      </c>
      <c r="L164" s="160">
        <v>0</v>
      </c>
      <c r="M164" s="160">
        <v>0</v>
      </c>
      <c r="N164" s="160">
        <v>0</v>
      </c>
      <c r="O164" s="160">
        <v>0</v>
      </c>
      <c r="P164" s="160">
        <v>0</v>
      </c>
      <c r="Q164" s="160">
        <v>0</v>
      </c>
      <c r="R164" s="160">
        <v>0</v>
      </c>
      <c r="S164" s="160">
        <v>0</v>
      </c>
      <c r="T164" s="160">
        <v>0</v>
      </c>
      <c r="U164" s="160">
        <v>0</v>
      </c>
      <c r="V164" s="160">
        <v>0</v>
      </c>
      <c r="W164" s="160">
        <v>0</v>
      </c>
      <c r="X164" s="160">
        <v>0</v>
      </c>
      <c r="Y164" s="160">
        <v>0</v>
      </c>
      <c r="Z164" s="160">
        <v>0</v>
      </c>
      <c r="AA164" s="160">
        <v>0</v>
      </c>
      <c r="AB164" s="160">
        <v>0</v>
      </c>
      <c r="AC164" s="160">
        <v>0</v>
      </c>
      <c r="AD164" s="160">
        <v>0</v>
      </c>
      <c r="AE164" s="160">
        <v>0</v>
      </c>
      <c r="AF164" s="160">
        <v>0</v>
      </c>
      <c r="AG164" s="160">
        <v>0</v>
      </c>
      <c r="AH164" s="160">
        <v>0</v>
      </c>
      <c r="AI164" s="160">
        <v>0</v>
      </c>
      <c r="AJ164" s="160">
        <v>0</v>
      </c>
      <c r="AK164" s="160">
        <v>0</v>
      </c>
      <c r="AL164" s="160">
        <v>0</v>
      </c>
      <c r="AM164" s="160">
        <v>0</v>
      </c>
      <c r="AN164" s="160">
        <v>0</v>
      </c>
      <c r="AO164" s="160">
        <v>0</v>
      </c>
      <c r="AP164" s="160">
        <v>0</v>
      </c>
      <c r="AQ164" s="160">
        <v>0</v>
      </c>
      <c r="AR164" s="159">
        <v>0</v>
      </c>
      <c r="AS164" s="160">
        <v>0</v>
      </c>
      <c r="AT164" s="160">
        <v>0</v>
      </c>
      <c r="AU164" s="160">
        <v>0</v>
      </c>
      <c r="AV164" s="160">
        <v>0</v>
      </c>
      <c r="AW164" s="160">
        <v>0</v>
      </c>
      <c r="AX164" s="160">
        <v>0</v>
      </c>
      <c r="AY164" s="160">
        <v>0</v>
      </c>
      <c r="AZ164" s="160">
        <v>0</v>
      </c>
      <c r="BA164" s="160">
        <v>0</v>
      </c>
      <c r="BB164" s="160">
        <v>0</v>
      </c>
      <c r="BC164" s="159">
        <v>0</v>
      </c>
      <c r="BD164" s="160">
        <v>0</v>
      </c>
      <c r="BE164" s="160">
        <v>0</v>
      </c>
      <c r="BF164" s="160">
        <v>0</v>
      </c>
      <c r="BG164" s="160">
        <v>0</v>
      </c>
      <c r="BH164" s="160">
        <v>0</v>
      </c>
      <c r="BI164" s="160">
        <v>0</v>
      </c>
      <c r="BJ164" s="160">
        <v>0</v>
      </c>
      <c r="BK164" s="160">
        <v>0</v>
      </c>
      <c r="BL164" s="160">
        <v>0</v>
      </c>
      <c r="BM164" s="160">
        <v>0</v>
      </c>
      <c r="BN164" s="159">
        <v>0</v>
      </c>
      <c r="BO164" s="160">
        <v>0</v>
      </c>
      <c r="BP164" s="160">
        <v>0</v>
      </c>
      <c r="BQ164" s="160">
        <v>0</v>
      </c>
      <c r="BR164" s="160">
        <v>0</v>
      </c>
      <c r="BS164" s="160">
        <v>0</v>
      </c>
      <c r="BT164" s="160">
        <v>0</v>
      </c>
      <c r="BU164" s="160">
        <v>0</v>
      </c>
      <c r="BV164" s="160">
        <v>0</v>
      </c>
      <c r="BW164" s="160">
        <v>0</v>
      </c>
      <c r="BX164" s="160">
        <v>0</v>
      </c>
      <c r="BY164" s="160">
        <v>0</v>
      </c>
      <c r="BZ164" s="160">
        <v>0</v>
      </c>
      <c r="CA164" s="160">
        <v>0</v>
      </c>
      <c r="CB164" s="160">
        <v>0</v>
      </c>
    </row>
    <row r="165" spans="1:80" s="161" customFormat="1" ht="141.75" x14ac:dyDescent="0.25">
      <c r="A165" s="162" t="s">
        <v>220</v>
      </c>
      <c r="B165" s="163" t="s">
        <v>221</v>
      </c>
      <c r="C165" s="164" t="s">
        <v>19</v>
      </c>
      <c r="D165" s="160">
        <v>0</v>
      </c>
      <c r="E165" s="160">
        <v>0</v>
      </c>
      <c r="F165" s="160">
        <v>0</v>
      </c>
      <c r="G165" s="160">
        <v>0</v>
      </c>
      <c r="H165" s="160">
        <v>0</v>
      </c>
      <c r="I165" s="160">
        <v>0</v>
      </c>
      <c r="J165" s="160">
        <v>0</v>
      </c>
      <c r="K165" s="160">
        <v>0</v>
      </c>
      <c r="L165" s="160">
        <v>0</v>
      </c>
      <c r="M165" s="160">
        <v>0</v>
      </c>
      <c r="N165" s="160">
        <v>0</v>
      </c>
      <c r="O165" s="160">
        <v>0</v>
      </c>
      <c r="P165" s="160">
        <v>0</v>
      </c>
      <c r="Q165" s="160">
        <v>0</v>
      </c>
      <c r="R165" s="160">
        <v>0</v>
      </c>
      <c r="S165" s="160">
        <v>0</v>
      </c>
      <c r="T165" s="160">
        <v>0</v>
      </c>
      <c r="U165" s="160">
        <v>0</v>
      </c>
      <c r="V165" s="160">
        <v>0</v>
      </c>
      <c r="W165" s="160">
        <v>0</v>
      </c>
      <c r="X165" s="160">
        <v>0</v>
      </c>
      <c r="Y165" s="160">
        <v>0</v>
      </c>
      <c r="Z165" s="160">
        <v>0</v>
      </c>
      <c r="AA165" s="160">
        <v>0</v>
      </c>
      <c r="AB165" s="160">
        <v>0</v>
      </c>
      <c r="AC165" s="160">
        <v>0</v>
      </c>
      <c r="AD165" s="160">
        <v>0</v>
      </c>
      <c r="AE165" s="160">
        <v>0</v>
      </c>
      <c r="AF165" s="160">
        <v>0</v>
      </c>
      <c r="AG165" s="160">
        <v>0</v>
      </c>
      <c r="AH165" s="160">
        <v>0</v>
      </c>
      <c r="AI165" s="160">
        <v>0</v>
      </c>
      <c r="AJ165" s="160">
        <v>0</v>
      </c>
      <c r="AK165" s="160">
        <v>0</v>
      </c>
      <c r="AL165" s="160">
        <v>0</v>
      </c>
      <c r="AM165" s="160">
        <v>0</v>
      </c>
      <c r="AN165" s="160">
        <v>0</v>
      </c>
      <c r="AO165" s="160">
        <v>0</v>
      </c>
      <c r="AP165" s="160">
        <v>0</v>
      </c>
      <c r="AQ165" s="160">
        <v>0</v>
      </c>
      <c r="AR165" s="159">
        <v>0</v>
      </c>
      <c r="AS165" s="160">
        <v>0</v>
      </c>
      <c r="AT165" s="160">
        <v>0</v>
      </c>
      <c r="AU165" s="160">
        <v>0</v>
      </c>
      <c r="AV165" s="160">
        <v>0</v>
      </c>
      <c r="AW165" s="160">
        <v>0</v>
      </c>
      <c r="AX165" s="160">
        <v>0</v>
      </c>
      <c r="AY165" s="160">
        <v>0</v>
      </c>
      <c r="AZ165" s="160">
        <v>0</v>
      </c>
      <c r="BA165" s="160">
        <v>0</v>
      </c>
      <c r="BB165" s="160">
        <v>0</v>
      </c>
      <c r="BC165" s="159">
        <v>0</v>
      </c>
      <c r="BD165" s="160">
        <v>0</v>
      </c>
      <c r="BE165" s="160">
        <v>0</v>
      </c>
      <c r="BF165" s="160">
        <v>0</v>
      </c>
      <c r="BG165" s="160">
        <v>0</v>
      </c>
      <c r="BH165" s="160">
        <v>0</v>
      </c>
      <c r="BI165" s="160">
        <v>0</v>
      </c>
      <c r="BJ165" s="160">
        <v>0</v>
      </c>
      <c r="BK165" s="160">
        <v>0</v>
      </c>
      <c r="BL165" s="160">
        <v>0</v>
      </c>
      <c r="BM165" s="160">
        <v>0</v>
      </c>
      <c r="BN165" s="159">
        <v>0</v>
      </c>
      <c r="BO165" s="160">
        <v>0</v>
      </c>
      <c r="BP165" s="160">
        <v>0</v>
      </c>
      <c r="BQ165" s="160">
        <v>0</v>
      </c>
      <c r="BR165" s="160">
        <v>0</v>
      </c>
      <c r="BS165" s="160">
        <v>0</v>
      </c>
      <c r="BT165" s="160">
        <v>0</v>
      </c>
      <c r="BU165" s="160">
        <v>0</v>
      </c>
      <c r="BV165" s="160">
        <v>0</v>
      </c>
      <c r="BW165" s="160">
        <v>0</v>
      </c>
      <c r="BX165" s="160">
        <v>0</v>
      </c>
      <c r="BY165" s="160">
        <v>0</v>
      </c>
      <c r="BZ165" s="160">
        <v>0</v>
      </c>
      <c r="CA165" s="160">
        <v>0</v>
      </c>
      <c r="CB165" s="160">
        <v>0</v>
      </c>
    </row>
    <row r="166" spans="1:80" s="161" customFormat="1" ht="126" x14ac:dyDescent="0.25">
      <c r="A166" s="162" t="s">
        <v>222</v>
      </c>
      <c r="B166" s="163" t="s">
        <v>223</v>
      </c>
      <c r="C166" s="164" t="s">
        <v>19</v>
      </c>
      <c r="D166" s="160">
        <v>0</v>
      </c>
      <c r="E166" s="160">
        <v>0</v>
      </c>
      <c r="F166" s="160">
        <v>0</v>
      </c>
      <c r="G166" s="160">
        <v>0</v>
      </c>
      <c r="H166" s="160">
        <v>0</v>
      </c>
      <c r="I166" s="160">
        <v>0</v>
      </c>
      <c r="J166" s="160">
        <v>0</v>
      </c>
      <c r="K166" s="160">
        <v>0</v>
      </c>
      <c r="L166" s="160">
        <v>0</v>
      </c>
      <c r="M166" s="160">
        <v>0</v>
      </c>
      <c r="N166" s="160">
        <v>0</v>
      </c>
      <c r="O166" s="160">
        <v>0</v>
      </c>
      <c r="P166" s="160">
        <v>0</v>
      </c>
      <c r="Q166" s="160">
        <v>0</v>
      </c>
      <c r="R166" s="160">
        <v>0</v>
      </c>
      <c r="S166" s="160">
        <v>0</v>
      </c>
      <c r="T166" s="160">
        <v>0</v>
      </c>
      <c r="U166" s="160">
        <v>0</v>
      </c>
      <c r="V166" s="160">
        <v>0</v>
      </c>
      <c r="W166" s="160">
        <v>0</v>
      </c>
      <c r="X166" s="160">
        <v>0</v>
      </c>
      <c r="Y166" s="160">
        <v>0</v>
      </c>
      <c r="Z166" s="160">
        <v>0</v>
      </c>
      <c r="AA166" s="160">
        <v>0</v>
      </c>
      <c r="AB166" s="160">
        <v>0</v>
      </c>
      <c r="AC166" s="160">
        <v>0</v>
      </c>
      <c r="AD166" s="160">
        <v>0</v>
      </c>
      <c r="AE166" s="160">
        <v>0</v>
      </c>
      <c r="AF166" s="160">
        <v>0</v>
      </c>
      <c r="AG166" s="160">
        <v>0</v>
      </c>
      <c r="AH166" s="160">
        <v>0</v>
      </c>
      <c r="AI166" s="160">
        <v>0</v>
      </c>
      <c r="AJ166" s="160">
        <v>0</v>
      </c>
      <c r="AK166" s="160">
        <v>0</v>
      </c>
      <c r="AL166" s="160">
        <v>0</v>
      </c>
      <c r="AM166" s="160">
        <v>0</v>
      </c>
      <c r="AN166" s="160">
        <v>0</v>
      </c>
      <c r="AO166" s="160">
        <v>0</v>
      </c>
      <c r="AP166" s="160">
        <v>0</v>
      </c>
      <c r="AQ166" s="160">
        <v>0</v>
      </c>
      <c r="AR166" s="159">
        <v>0</v>
      </c>
      <c r="AS166" s="160">
        <v>0</v>
      </c>
      <c r="AT166" s="160">
        <v>0</v>
      </c>
      <c r="AU166" s="160">
        <v>0</v>
      </c>
      <c r="AV166" s="160">
        <v>0</v>
      </c>
      <c r="AW166" s="160">
        <v>0</v>
      </c>
      <c r="AX166" s="160">
        <v>0</v>
      </c>
      <c r="AY166" s="160">
        <v>0</v>
      </c>
      <c r="AZ166" s="160">
        <v>0</v>
      </c>
      <c r="BA166" s="160">
        <v>0</v>
      </c>
      <c r="BB166" s="160">
        <v>0</v>
      </c>
      <c r="BC166" s="159">
        <v>0</v>
      </c>
      <c r="BD166" s="160">
        <v>0</v>
      </c>
      <c r="BE166" s="160">
        <v>0</v>
      </c>
      <c r="BF166" s="160">
        <v>0</v>
      </c>
      <c r="BG166" s="160">
        <v>0</v>
      </c>
      <c r="BH166" s="160">
        <v>0</v>
      </c>
      <c r="BI166" s="160">
        <v>0</v>
      </c>
      <c r="BJ166" s="160">
        <v>0</v>
      </c>
      <c r="BK166" s="160">
        <v>0</v>
      </c>
      <c r="BL166" s="160">
        <v>0</v>
      </c>
      <c r="BM166" s="160">
        <v>0</v>
      </c>
      <c r="BN166" s="159">
        <v>0</v>
      </c>
      <c r="BO166" s="160">
        <v>0</v>
      </c>
      <c r="BP166" s="160">
        <v>0</v>
      </c>
      <c r="BQ166" s="160">
        <v>0</v>
      </c>
      <c r="BR166" s="160">
        <v>0</v>
      </c>
      <c r="BS166" s="160">
        <v>0</v>
      </c>
      <c r="BT166" s="160">
        <v>0</v>
      </c>
      <c r="BU166" s="160">
        <v>0</v>
      </c>
      <c r="BV166" s="160">
        <v>0</v>
      </c>
      <c r="BW166" s="160">
        <v>0</v>
      </c>
      <c r="BX166" s="160">
        <v>0</v>
      </c>
      <c r="BY166" s="160">
        <v>0</v>
      </c>
      <c r="BZ166" s="160">
        <v>0</v>
      </c>
      <c r="CA166" s="160">
        <v>0</v>
      </c>
      <c r="CB166" s="160">
        <v>0</v>
      </c>
    </row>
    <row r="167" spans="1:80" s="161" customFormat="1" ht="63" x14ac:dyDescent="0.25">
      <c r="A167" s="162" t="s">
        <v>224</v>
      </c>
      <c r="B167" s="163" t="s">
        <v>225</v>
      </c>
      <c r="C167" s="164" t="s">
        <v>19</v>
      </c>
      <c r="D167" s="160">
        <v>0</v>
      </c>
      <c r="E167" s="160">
        <v>0</v>
      </c>
      <c r="F167" s="160">
        <v>0</v>
      </c>
      <c r="G167" s="160">
        <v>0</v>
      </c>
      <c r="H167" s="160">
        <v>0</v>
      </c>
      <c r="I167" s="160">
        <v>0</v>
      </c>
      <c r="J167" s="160">
        <v>0</v>
      </c>
      <c r="K167" s="160">
        <v>0</v>
      </c>
      <c r="L167" s="160">
        <v>0</v>
      </c>
      <c r="M167" s="160">
        <v>0</v>
      </c>
      <c r="N167" s="160">
        <v>0</v>
      </c>
      <c r="O167" s="160">
        <v>0</v>
      </c>
      <c r="P167" s="160">
        <v>0</v>
      </c>
      <c r="Q167" s="160">
        <v>0</v>
      </c>
      <c r="R167" s="160">
        <v>0</v>
      </c>
      <c r="S167" s="160">
        <v>0</v>
      </c>
      <c r="T167" s="160">
        <v>0</v>
      </c>
      <c r="U167" s="160">
        <v>0</v>
      </c>
      <c r="V167" s="160">
        <v>0</v>
      </c>
      <c r="W167" s="160">
        <v>0</v>
      </c>
      <c r="X167" s="160">
        <v>0</v>
      </c>
      <c r="Y167" s="160">
        <v>0</v>
      </c>
      <c r="Z167" s="160">
        <v>0</v>
      </c>
      <c r="AA167" s="160">
        <v>0</v>
      </c>
      <c r="AB167" s="160">
        <v>0</v>
      </c>
      <c r="AC167" s="160">
        <v>0</v>
      </c>
      <c r="AD167" s="160">
        <v>0</v>
      </c>
      <c r="AE167" s="160">
        <v>0</v>
      </c>
      <c r="AF167" s="160">
        <v>0</v>
      </c>
      <c r="AG167" s="160">
        <v>0</v>
      </c>
      <c r="AH167" s="160">
        <v>0</v>
      </c>
      <c r="AI167" s="160">
        <v>0</v>
      </c>
      <c r="AJ167" s="160">
        <v>0</v>
      </c>
      <c r="AK167" s="160">
        <v>0</v>
      </c>
      <c r="AL167" s="160">
        <v>0</v>
      </c>
      <c r="AM167" s="160">
        <v>0</v>
      </c>
      <c r="AN167" s="160">
        <v>0</v>
      </c>
      <c r="AO167" s="160">
        <v>0</v>
      </c>
      <c r="AP167" s="160">
        <v>0</v>
      </c>
      <c r="AQ167" s="160">
        <v>0</v>
      </c>
      <c r="AR167" s="159">
        <v>0</v>
      </c>
      <c r="AS167" s="160">
        <v>0</v>
      </c>
      <c r="AT167" s="160">
        <v>0</v>
      </c>
      <c r="AU167" s="160">
        <v>0</v>
      </c>
      <c r="AV167" s="160">
        <v>0</v>
      </c>
      <c r="AW167" s="160">
        <v>0</v>
      </c>
      <c r="AX167" s="160">
        <v>0</v>
      </c>
      <c r="AY167" s="160">
        <v>0</v>
      </c>
      <c r="AZ167" s="160">
        <v>0</v>
      </c>
      <c r="BA167" s="160">
        <v>0</v>
      </c>
      <c r="BB167" s="160">
        <v>0</v>
      </c>
      <c r="BC167" s="159">
        <v>0</v>
      </c>
      <c r="BD167" s="160">
        <v>0</v>
      </c>
      <c r="BE167" s="160">
        <v>0</v>
      </c>
      <c r="BF167" s="160">
        <v>0</v>
      </c>
      <c r="BG167" s="160">
        <v>0</v>
      </c>
      <c r="BH167" s="160">
        <v>0</v>
      </c>
      <c r="BI167" s="160">
        <v>0</v>
      </c>
      <c r="BJ167" s="160">
        <v>0</v>
      </c>
      <c r="BK167" s="160">
        <v>0</v>
      </c>
      <c r="BL167" s="160">
        <v>0</v>
      </c>
      <c r="BM167" s="160">
        <v>0</v>
      </c>
      <c r="BN167" s="159">
        <v>0</v>
      </c>
      <c r="BO167" s="160">
        <v>0</v>
      </c>
      <c r="BP167" s="160">
        <v>0</v>
      </c>
      <c r="BQ167" s="160">
        <v>0</v>
      </c>
      <c r="BR167" s="160">
        <v>0</v>
      </c>
      <c r="BS167" s="160">
        <v>0</v>
      </c>
      <c r="BT167" s="160">
        <v>0</v>
      </c>
      <c r="BU167" s="160">
        <v>0</v>
      </c>
      <c r="BV167" s="160">
        <v>0</v>
      </c>
      <c r="BW167" s="160">
        <v>0</v>
      </c>
      <c r="BX167" s="160">
        <v>0</v>
      </c>
      <c r="BY167" s="160">
        <v>0</v>
      </c>
      <c r="BZ167" s="160">
        <v>0</v>
      </c>
      <c r="CA167" s="160">
        <v>0</v>
      </c>
      <c r="CB167" s="160">
        <v>0</v>
      </c>
    </row>
    <row r="168" spans="1:80" s="161" customFormat="1" ht="94.5" x14ac:dyDescent="0.25">
      <c r="A168" s="162" t="s">
        <v>226</v>
      </c>
      <c r="B168" s="163" t="s">
        <v>227</v>
      </c>
      <c r="C168" s="164" t="s">
        <v>19</v>
      </c>
      <c r="D168" s="160">
        <f t="shared" ref="D168:N168" si="325">SUM(D169,D172,D174,D175)</f>
        <v>0</v>
      </c>
      <c r="E168" s="160">
        <f t="shared" si="325"/>
        <v>0</v>
      </c>
      <c r="F168" s="160">
        <f t="shared" si="325"/>
        <v>0</v>
      </c>
      <c r="G168" s="160">
        <f t="shared" si="325"/>
        <v>0</v>
      </c>
      <c r="H168" s="160">
        <f t="shared" si="325"/>
        <v>0</v>
      </c>
      <c r="I168" s="160">
        <f t="shared" si="325"/>
        <v>0</v>
      </c>
      <c r="J168" s="160">
        <f t="shared" si="325"/>
        <v>2.7010000000000001</v>
      </c>
      <c r="K168" s="160">
        <f t="shared" si="325"/>
        <v>4</v>
      </c>
      <c r="L168" s="160">
        <f t="shared" si="325"/>
        <v>0</v>
      </c>
      <c r="M168" s="160">
        <f t="shared" si="325"/>
        <v>0</v>
      </c>
      <c r="N168" s="160">
        <f t="shared" si="325"/>
        <v>404.4</v>
      </c>
      <c r="O168" s="160">
        <f t="shared" ref="O168:U168" si="326">SUM(O169,O172,O174,O175)</f>
        <v>0</v>
      </c>
      <c r="P168" s="160">
        <f t="shared" si="326"/>
        <v>0</v>
      </c>
      <c r="Q168" s="160">
        <f t="shared" si="326"/>
        <v>0</v>
      </c>
      <c r="R168" s="160">
        <f t="shared" si="326"/>
        <v>0</v>
      </c>
      <c r="S168" s="160">
        <f t="shared" si="326"/>
        <v>0</v>
      </c>
      <c r="T168" s="160">
        <f t="shared" si="326"/>
        <v>0</v>
      </c>
      <c r="U168" s="160">
        <f t="shared" si="326"/>
        <v>0</v>
      </c>
      <c r="V168" s="160">
        <f t="shared" ref="V168:AU168" si="327">SUM(V169,V172,V174,V175)</f>
        <v>0</v>
      </c>
      <c r="W168" s="160">
        <f t="shared" si="327"/>
        <v>0</v>
      </c>
      <c r="X168" s="160">
        <f t="shared" si="327"/>
        <v>0</v>
      </c>
      <c r="Y168" s="160">
        <f t="shared" si="327"/>
        <v>0</v>
      </c>
      <c r="Z168" s="160">
        <f t="shared" si="327"/>
        <v>0</v>
      </c>
      <c r="AA168" s="160">
        <f t="shared" si="327"/>
        <v>0</v>
      </c>
      <c r="AB168" s="160">
        <f t="shared" si="327"/>
        <v>0</v>
      </c>
      <c r="AC168" s="160">
        <f t="shared" si="327"/>
        <v>0</v>
      </c>
      <c r="AD168" s="160">
        <f t="shared" si="327"/>
        <v>0</v>
      </c>
      <c r="AE168" s="160">
        <f t="shared" si="327"/>
        <v>0</v>
      </c>
      <c r="AF168" s="160">
        <f t="shared" si="327"/>
        <v>0</v>
      </c>
      <c r="AG168" s="160">
        <f t="shared" si="327"/>
        <v>0</v>
      </c>
      <c r="AH168" s="160">
        <f t="shared" si="327"/>
        <v>0</v>
      </c>
      <c r="AI168" s="160">
        <f t="shared" si="327"/>
        <v>0</v>
      </c>
      <c r="AJ168" s="160">
        <f t="shared" si="327"/>
        <v>0</v>
      </c>
      <c r="AK168" s="160">
        <f t="shared" si="327"/>
        <v>0</v>
      </c>
      <c r="AL168" s="160">
        <f t="shared" si="327"/>
        <v>0</v>
      </c>
      <c r="AM168" s="160">
        <f t="shared" si="327"/>
        <v>0</v>
      </c>
      <c r="AN168" s="160">
        <f t="shared" si="327"/>
        <v>0</v>
      </c>
      <c r="AO168" s="160">
        <f t="shared" si="327"/>
        <v>0</v>
      </c>
      <c r="AP168" s="160">
        <f t="shared" si="327"/>
        <v>0</v>
      </c>
      <c r="AQ168" s="160">
        <f t="shared" si="327"/>
        <v>2.7010000000000001</v>
      </c>
      <c r="AR168" s="159">
        <f t="shared" si="327"/>
        <v>0</v>
      </c>
      <c r="AS168" s="160">
        <f t="shared" si="327"/>
        <v>0</v>
      </c>
      <c r="AT168" s="160">
        <f t="shared" si="327"/>
        <v>0</v>
      </c>
      <c r="AU168" s="160">
        <f t="shared" si="327"/>
        <v>0</v>
      </c>
      <c r="AV168" s="160">
        <f t="shared" ref="AV168:BF168" si="328">SUM(AV169,AV172,AV174,AV175)</f>
        <v>0</v>
      </c>
      <c r="AW168" s="160">
        <f t="shared" si="328"/>
        <v>0</v>
      </c>
      <c r="AX168" s="160">
        <f t="shared" si="328"/>
        <v>0</v>
      </c>
      <c r="AY168" s="160">
        <f t="shared" si="328"/>
        <v>0</v>
      </c>
      <c r="AZ168" s="160">
        <f t="shared" si="328"/>
        <v>0</v>
      </c>
      <c r="BA168" s="160">
        <f t="shared" si="328"/>
        <v>0</v>
      </c>
      <c r="BB168" s="160">
        <f t="shared" si="328"/>
        <v>0</v>
      </c>
      <c r="BC168" s="159">
        <f t="shared" si="328"/>
        <v>0</v>
      </c>
      <c r="BD168" s="160">
        <f t="shared" si="328"/>
        <v>0</v>
      </c>
      <c r="BE168" s="160">
        <f t="shared" si="328"/>
        <v>0</v>
      </c>
      <c r="BF168" s="160">
        <f t="shared" si="328"/>
        <v>0</v>
      </c>
      <c r="BG168" s="160">
        <f t="shared" ref="BG168:CB168" si="329">SUM(BG169,BG172,BG174,BG175)</f>
        <v>0</v>
      </c>
      <c r="BH168" s="160">
        <f t="shared" si="329"/>
        <v>0</v>
      </c>
      <c r="BI168" s="160">
        <f t="shared" si="329"/>
        <v>0</v>
      </c>
      <c r="BJ168" s="160">
        <f t="shared" si="329"/>
        <v>0</v>
      </c>
      <c r="BK168" s="160">
        <f t="shared" si="329"/>
        <v>0</v>
      </c>
      <c r="BL168" s="160">
        <f t="shared" si="329"/>
        <v>0</v>
      </c>
      <c r="BM168" s="160">
        <f t="shared" si="329"/>
        <v>0</v>
      </c>
      <c r="BN168" s="159">
        <f t="shared" si="329"/>
        <v>0</v>
      </c>
      <c r="BO168" s="160">
        <f t="shared" si="329"/>
        <v>0</v>
      </c>
      <c r="BP168" s="160">
        <f t="shared" si="329"/>
        <v>0</v>
      </c>
      <c r="BQ168" s="160">
        <f t="shared" si="329"/>
        <v>0</v>
      </c>
      <c r="BR168" s="160">
        <f t="shared" si="329"/>
        <v>0</v>
      </c>
      <c r="BS168" s="160">
        <f t="shared" si="329"/>
        <v>0</v>
      </c>
      <c r="BT168" s="160">
        <f t="shared" si="329"/>
        <v>0</v>
      </c>
      <c r="BU168" s="160">
        <f t="shared" si="329"/>
        <v>0</v>
      </c>
      <c r="BV168" s="160">
        <f t="shared" si="329"/>
        <v>0</v>
      </c>
      <c r="BW168" s="160">
        <f t="shared" si="329"/>
        <v>0</v>
      </c>
      <c r="BX168" s="160">
        <f t="shared" si="329"/>
        <v>2.7010000000000001</v>
      </c>
      <c r="BY168" s="160">
        <f t="shared" si="329"/>
        <v>0</v>
      </c>
      <c r="BZ168" s="160">
        <f t="shared" si="329"/>
        <v>0</v>
      </c>
      <c r="CA168" s="160">
        <f t="shared" si="329"/>
        <v>0</v>
      </c>
      <c r="CB168" s="160">
        <f t="shared" si="329"/>
        <v>0</v>
      </c>
    </row>
    <row r="169" spans="1:80" s="161" customFormat="1" ht="47.25" x14ac:dyDescent="0.25">
      <c r="A169" s="162" t="s">
        <v>228</v>
      </c>
      <c r="B169" s="163" t="s">
        <v>229</v>
      </c>
      <c r="C169" s="164" t="s">
        <v>19</v>
      </c>
      <c r="D169" s="160">
        <f t="shared" ref="D169:N169" si="330">SUM(D170:D171)</f>
        <v>0</v>
      </c>
      <c r="E169" s="160">
        <f t="shared" si="330"/>
        <v>0</v>
      </c>
      <c r="F169" s="160">
        <f t="shared" si="330"/>
        <v>0</v>
      </c>
      <c r="G169" s="160">
        <f t="shared" si="330"/>
        <v>0</v>
      </c>
      <c r="H169" s="160">
        <f t="shared" si="330"/>
        <v>0</v>
      </c>
      <c r="I169" s="160">
        <f t="shared" si="330"/>
        <v>0</v>
      </c>
      <c r="J169" s="160">
        <f t="shared" si="330"/>
        <v>0</v>
      </c>
      <c r="K169" s="160">
        <f t="shared" si="330"/>
        <v>2</v>
      </c>
      <c r="L169" s="160">
        <f t="shared" si="330"/>
        <v>0</v>
      </c>
      <c r="M169" s="160">
        <f t="shared" si="330"/>
        <v>0</v>
      </c>
      <c r="N169" s="160">
        <f t="shared" si="330"/>
        <v>0</v>
      </c>
      <c r="O169" s="160">
        <f t="shared" ref="O169:Y169" si="331">SUM(O170:O171)</f>
        <v>0</v>
      </c>
      <c r="P169" s="160">
        <f t="shared" si="331"/>
        <v>0</v>
      </c>
      <c r="Q169" s="160">
        <f t="shared" si="331"/>
        <v>0</v>
      </c>
      <c r="R169" s="160">
        <f t="shared" si="331"/>
        <v>0</v>
      </c>
      <c r="S169" s="160">
        <f t="shared" si="331"/>
        <v>0</v>
      </c>
      <c r="T169" s="160">
        <f t="shared" si="331"/>
        <v>0</v>
      </c>
      <c r="U169" s="160">
        <f t="shared" si="331"/>
        <v>0</v>
      </c>
      <c r="V169" s="160">
        <f t="shared" si="331"/>
        <v>0</v>
      </c>
      <c r="W169" s="160">
        <f t="shared" si="331"/>
        <v>0</v>
      </c>
      <c r="X169" s="160">
        <f t="shared" si="331"/>
        <v>0</v>
      </c>
      <c r="Y169" s="160">
        <f t="shared" si="331"/>
        <v>0</v>
      </c>
      <c r="Z169" s="160">
        <f t="shared" ref="Z169:AU169" si="332">SUM(Z170:Z171)</f>
        <v>0</v>
      </c>
      <c r="AA169" s="160">
        <f t="shared" si="332"/>
        <v>0</v>
      </c>
      <c r="AB169" s="160">
        <f t="shared" si="332"/>
        <v>0</v>
      </c>
      <c r="AC169" s="160">
        <f t="shared" si="332"/>
        <v>0</v>
      </c>
      <c r="AD169" s="160">
        <f t="shared" si="332"/>
        <v>0</v>
      </c>
      <c r="AE169" s="160">
        <f t="shared" si="332"/>
        <v>0</v>
      </c>
      <c r="AF169" s="160">
        <f t="shared" si="332"/>
        <v>0</v>
      </c>
      <c r="AG169" s="160">
        <f t="shared" si="332"/>
        <v>0</v>
      </c>
      <c r="AH169" s="160">
        <f t="shared" si="332"/>
        <v>0</v>
      </c>
      <c r="AI169" s="160">
        <f t="shared" si="332"/>
        <v>0</v>
      </c>
      <c r="AJ169" s="160">
        <f t="shared" si="332"/>
        <v>0</v>
      </c>
      <c r="AK169" s="160">
        <f t="shared" si="332"/>
        <v>0</v>
      </c>
      <c r="AL169" s="160">
        <f t="shared" si="332"/>
        <v>0</v>
      </c>
      <c r="AM169" s="160">
        <f t="shared" si="332"/>
        <v>0</v>
      </c>
      <c r="AN169" s="160">
        <f t="shared" si="332"/>
        <v>0</v>
      </c>
      <c r="AO169" s="160">
        <f t="shared" si="332"/>
        <v>0</v>
      </c>
      <c r="AP169" s="160">
        <f t="shared" si="332"/>
        <v>0</v>
      </c>
      <c r="AQ169" s="160">
        <f t="shared" si="332"/>
        <v>0</v>
      </c>
      <c r="AR169" s="160">
        <f t="shared" si="332"/>
        <v>0</v>
      </c>
      <c r="AS169" s="160">
        <f t="shared" si="332"/>
        <v>0</v>
      </c>
      <c r="AT169" s="160">
        <f t="shared" si="332"/>
        <v>0</v>
      </c>
      <c r="AU169" s="160">
        <f t="shared" si="332"/>
        <v>0</v>
      </c>
      <c r="AV169" s="160">
        <f t="shared" ref="AV169:BF169" si="333">SUM(AV170:AV171)</f>
        <v>0</v>
      </c>
      <c r="AW169" s="160">
        <f t="shared" si="333"/>
        <v>0</v>
      </c>
      <c r="AX169" s="160">
        <f t="shared" si="333"/>
        <v>0</v>
      </c>
      <c r="AY169" s="160">
        <f t="shared" si="333"/>
        <v>0</v>
      </c>
      <c r="AZ169" s="160">
        <f t="shared" si="333"/>
        <v>0</v>
      </c>
      <c r="BA169" s="160">
        <f t="shared" si="333"/>
        <v>0</v>
      </c>
      <c r="BB169" s="160">
        <f t="shared" si="333"/>
        <v>0</v>
      </c>
      <c r="BC169" s="160">
        <f t="shared" si="333"/>
        <v>0</v>
      </c>
      <c r="BD169" s="160">
        <f t="shared" si="333"/>
        <v>0</v>
      </c>
      <c r="BE169" s="160">
        <f t="shared" si="333"/>
        <v>0</v>
      </c>
      <c r="BF169" s="160">
        <f t="shared" si="333"/>
        <v>0</v>
      </c>
      <c r="BG169" s="160">
        <f t="shared" ref="BG169:BQ169" si="334">SUM(BG170:BG171)</f>
        <v>0</v>
      </c>
      <c r="BH169" s="160">
        <f t="shared" si="334"/>
        <v>0</v>
      </c>
      <c r="BI169" s="160">
        <f t="shared" si="334"/>
        <v>0</v>
      </c>
      <c r="BJ169" s="160">
        <f t="shared" si="334"/>
        <v>0</v>
      </c>
      <c r="BK169" s="160">
        <f t="shared" si="334"/>
        <v>0</v>
      </c>
      <c r="BL169" s="160">
        <f t="shared" si="334"/>
        <v>0</v>
      </c>
      <c r="BM169" s="160">
        <f t="shared" si="334"/>
        <v>0</v>
      </c>
      <c r="BN169" s="160">
        <f t="shared" si="334"/>
        <v>0</v>
      </c>
      <c r="BO169" s="160">
        <f t="shared" si="334"/>
        <v>0</v>
      </c>
      <c r="BP169" s="160">
        <f t="shared" si="334"/>
        <v>0</v>
      </c>
      <c r="BQ169" s="160">
        <f t="shared" si="334"/>
        <v>0</v>
      </c>
      <c r="BR169" s="160">
        <f t="shared" ref="BR169:BU169" si="335">SUM(BR170:BR171)</f>
        <v>0</v>
      </c>
      <c r="BS169" s="160">
        <f t="shared" si="335"/>
        <v>0</v>
      </c>
      <c r="BT169" s="160">
        <f t="shared" si="335"/>
        <v>0</v>
      </c>
      <c r="BU169" s="160">
        <f t="shared" si="335"/>
        <v>0</v>
      </c>
      <c r="BV169" s="160">
        <f>SUM(BV170:BV171)</f>
        <v>0</v>
      </c>
      <c r="BW169" s="160">
        <f t="shared" ref="BW169:CB169" si="336">SUM(BW170:BW171)</f>
        <v>0</v>
      </c>
      <c r="BX169" s="160">
        <f t="shared" si="336"/>
        <v>0</v>
      </c>
      <c r="BY169" s="160">
        <f t="shared" si="336"/>
        <v>0</v>
      </c>
      <c r="BZ169" s="160">
        <f t="shared" si="336"/>
        <v>0</v>
      </c>
      <c r="CA169" s="160">
        <f t="shared" si="336"/>
        <v>0</v>
      </c>
      <c r="CB169" s="160">
        <f t="shared" si="336"/>
        <v>0</v>
      </c>
    </row>
    <row r="170" spans="1:80" ht="31.5" x14ac:dyDescent="0.25">
      <c r="A170" s="75" t="s">
        <v>228</v>
      </c>
      <c r="B170" s="76" t="s">
        <v>524</v>
      </c>
      <c r="C170" s="79" t="s">
        <v>525</v>
      </c>
      <c r="D170" s="179">
        <v>0</v>
      </c>
      <c r="E170" s="179">
        <v>0</v>
      </c>
      <c r="F170" s="179">
        <v>0</v>
      </c>
      <c r="G170" s="179">
        <v>0</v>
      </c>
      <c r="H170" s="179">
        <v>0</v>
      </c>
      <c r="I170" s="179">
        <v>0</v>
      </c>
      <c r="J170" s="179">
        <v>0</v>
      </c>
      <c r="K170" s="179">
        <v>1</v>
      </c>
      <c r="L170" s="179">
        <v>0</v>
      </c>
      <c r="M170" s="179">
        <v>0</v>
      </c>
      <c r="N170" s="179">
        <v>0</v>
      </c>
      <c r="O170" s="172">
        <v>0</v>
      </c>
      <c r="P170" s="172">
        <v>0</v>
      </c>
      <c r="Q170" s="172">
        <v>0</v>
      </c>
      <c r="R170" s="172">
        <v>0</v>
      </c>
      <c r="S170" s="172">
        <v>0</v>
      </c>
      <c r="T170" s="172">
        <v>0</v>
      </c>
      <c r="U170" s="172">
        <v>0</v>
      </c>
      <c r="V170" s="172">
        <v>0</v>
      </c>
      <c r="W170" s="172">
        <v>0</v>
      </c>
      <c r="X170" s="179">
        <v>0</v>
      </c>
      <c r="Y170" s="172">
        <v>0</v>
      </c>
      <c r="Z170" s="172">
        <v>0</v>
      </c>
      <c r="AA170" s="172">
        <v>0</v>
      </c>
      <c r="AB170" s="172">
        <v>0</v>
      </c>
      <c r="AC170" s="172">
        <v>0</v>
      </c>
      <c r="AD170" s="172">
        <v>0</v>
      </c>
      <c r="AE170" s="172">
        <v>0</v>
      </c>
      <c r="AF170" s="172">
        <v>0</v>
      </c>
      <c r="AG170" s="172">
        <v>0</v>
      </c>
      <c r="AH170" s="172">
        <v>0</v>
      </c>
      <c r="AI170" s="179">
        <v>0</v>
      </c>
      <c r="AJ170" s="172">
        <v>0</v>
      </c>
      <c r="AK170" s="172">
        <v>0</v>
      </c>
      <c r="AL170" s="172">
        <v>0</v>
      </c>
      <c r="AM170" s="172">
        <v>0</v>
      </c>
      <c r="AN170" s="172">
        <v>0</v>
      </c>
      <c r="AO170" s="172">
        <v>0</v>
      </c>
      <c r="AP170" s="172">
        <v>0</v>
      </c>
      <c r="AQ170" s="172">
        <v>0</v>
      </c>
      <c r="AR170" s="190">
        <v>0</v>
      </c>
      <c r="AS170" s="172">
        <v>0</v>
      </c>
      <c r="AT170" s="179">
        <v>0</v>
      </c>
      <c r="AU170" s="172">
        <v>0</v>
      </c>
      <c r="AV170" s="172">
        <v>0</v>
      </c>
      <c r="AW170" s="172">
        <v>0</v>
      </c>
      <c r="AX170" s="172">
        <v>0</v>
      </c>
      <c r="AY170" s="172">
        <v>0</v>
      </c>
      <c r="AZ170" s="172">
        <v>0</v>
      </c>
      <c r="BA170" s="172">
        <v>0</v>
      </c>
      <c r="BB170" s="172">
        <v>0</v>
      </c>
      <c r="BC170" s="190">
        <v>0</v>
      </c>
      <c r="BD170" s="172">
        <v>0</v>
      </c>
      <c r="BE170" s="179">
        <v>0</v>
      </c>
      <c r="BF170" s="172">
        <v>0</v>
      </c>
      <c r="BG170" s="172">
        <v>0</v>
      </c>
      <c r="BH170" s="172">
        <v>0</v>
      </c>
      <c r="BI170" s="172">
        <v>0</v>
      </c>
      <c r="BJ170" s="172">
        <v>0</v>
      </c>
      <c r="BK170" s="172">
        <v>0</v>
      </c>
      <c r="BL170" s="172">
        <v>0</v>
      </c>
      <c r="BM170" s="172">
        <v>0</v>
      </c>
      <c r="BN170" s="190">
        <v>0</v>
      </c>
      <c r="BO170" s="172">
        <v>0</v>
      </c>
      <c r="BP170" s="179">
        <v>0</v>
      </c>
      <c r="BQ170" s="172">
        <v>0</v>
      </c>
      <c r="BR170" s="190">
        <f t="shared" ref="BR170" si="337">O170+Z170+AK170+AV170+BG170</f>
        <v>0</v>
      </c>
      <c r="BS170" s="190">
        <f t="shared" ref="BS170" si="338">P170+AA170+AL170+AW170+BH170</f>
        <v>0</v>
      </c>
      <c r="BT170" s="190">
        <f t="shared" ref="BT170" si="339">Q170+AB170+AM170+AX170+BI170</f>
        <v>0</v>
      </c>
      <c r="BU170" s="190">
        <f t="shared" ref="BU170" si="340">R170+AC170+AN170+AY170+BJ170</f>
        <v>0</v>
      </c>
      <c r="BV170" s="190">
        <f t="shared" ref="BV170" si="341">S170+AD170+AO170+AZ170+BK170</f>
        <v>0</v>
      </c>
      <c r="BW170" s="190">
        <f t="shared" ref="BW170" si="342">T170+AE170+AP170+BA170+BL170</f>
        <v>0</v>
      </c>
      <c r="BX170" s="190">
        <f t="shared" ref="BX170" si="343">U170+AF170+AQ170+BB170+BM170</f>
        <v>0</v>
      </c>
      <c r="BY170" s="190">
        <f t="shared" ref="BY170" si="344">V170+AG170+AR170+BC170+BN170</f>
        <v>0</v>
      </c>
      <c r="BZ170" s="190">
        <f t="shared" ref="BZ170" si="345">W170+AH170+AS170+BD170+BO170</f>
        <v>0</v>
      </c>
      <c r="CA170" s="190">
        <f t="shared" ref="CA170" si="346">X170+AI170+AT170+BE170+BP170</f>
        <v>0</v>
      </c>
      <c r="CB170" s="190">
        <f t="shared" ref="CB170" si="347">Y170+AJ170+AU170+BF170+BQ170</f>
        <v>0</v>
      </c>
    </row>
    <row r="171" spans="1:80" ht="47.25" x14ac:dyDescent="0.25">
      <c r="A171" s="75" t="s">
        <v>228</v>
      </c>
      <c r="B171" s="76" t="s">
        <v>526</v>
      </c>
      <c r="C171" s="79" t="s">
        <v>527</v>
      </c>
      <c r="D171" s="179">
        <v>0</v>
      </c>
      <c r="E171" s="179">
        <v>0</v>
      </c>
      <c r="F171" s="179">
        <v>0</v>
      </c>
      <c r="G171" s="179">
        <v>0</v>
      </c>
      <c r="H171" s="179">
        <v>0</v>
      </c>
      <c r="I171" s="179">
        <v>0</v>
      </c>
      <c r="J171" s="179">
        <v>0</v>
      </c>
      <c r="K171" s="179">
        <v>1</v>
      </c>
      <c r="L171" s="179">
        <v>0</v>
      </c>
      <c r="M171" s="179">
        <v>0</v>
      </c>
      <c r="N171" s="179">
        <v>0</v>
      </c>
      <c r="O171" s="172">
        <v>0</v>
      </c>
      <c r="P171" s="172">
        <v>0</v>
      </c>
      <c r="Q171" s="172">
        <v>0</v>
      </c>
      <c r="R171" s="172">
        <v>0</v>
      </c>
      <c r="S171" s="172">
        <v>0</v>
      </c>
      <c r="T171" s="172">
        <v>0</v>
      </c>
      <c r="U171" s="172">
        <v>0</v>
      </c>
      <c r="V171" s="172">
        <v>0</v>
      </c>
      <c r="W171" s="172">
        <v>0</v>
      </c>
      <c r="X171" s="179">
        <v>0</v>
      </c>
      <c r="Y171" s="172">
        <v>0</v>
      </c>
      <c r="Z171" s="172">
        <v>0</v>
      </c>
      <c r="AA171" s="172">
        <v>0</v>
      </c>
      <c r="AB171" s="172">
        <v>0</v>
      </c>
      <c r="AC171" s="172">
        <v>0</v>
      </c>
      <c r="AD171" s="172">
        <v>0</v>
      </c>
      <c r="AE171" s="172">
        <v>0</v>
      </c>
      <c r="AF171" s="172">
        <v>0</v>
      </c>
      <c r="AG171" s="172">
        <v>0</v>
      </c>
      <c r="AH171" s="172">
        <v>0</v>
      </c>
      <c r="AI171" s="179">
        <v>0</v>
      </c>
      <c r="AJ171" s="172">
        <v>0</v>
      </c>
      <c r="AK171" s="172">
        <v>0</v>
      </c>
      <c r="AL171" s="172">
        <v>0</v>
      </c>
      <c r="AM171" s="172">
        <v>0</v>
      </c>
      <c r="AN171" s="172">
        <v>0</v>
      </c>
      <c r="AO171" s="172">
        <v>0</v>
      </c>
      <c r="AP171" s="172">
        <v>0</v>
      </c>
      <c r="AQ171" s="172">
        <v>0</v>
      </c>
      <c r="AR171" s="190">
        <v>0</v>
      </c>
      <c r="AS171" s="172">
        <v>0</v>
      </c>
      <c r="AT171" s="179">
        <v>0</v>
      </c>
      <c r="AU171" s="172">
        <v>0</v>
      </c>
      <c r="AV171" s="172">
        <v>0</v>
      </c>
      <c r="AW171" s="172">
        <v>0</v>
      </c>
      <c r="AX171" s="172">
        <v>0</v>
      </c>
      <c r="AY171" s="172">
        <v>0</v>
      </c>
      <c r="AZ171" s="172">
        <v>0</v>
      </c>
      <c r="BA171" s="172">
        <v>0</v>
      </c>
      <c r="BB171" s="172">
        <v>0</v>
      </c>
      <c r="BC171" s="190">
        <v>0</v>
      </c>
      <c r="BD171" s="172">
        <v>0</v>
      </c>
      <c r="BE171" s="179">
        <v>0</v>
      </c>
      <c r="BF171" s="172">
        <v>0</v>
      </c>
      <c r="BG171" s="172">
        <v>0</v>
      </c>
      <c r="BH171" s="172">
        <v>0</v>
      </c>
      <c r="BI171" s="172">
        <v>0</v>
      </c>
      <c r="BJ171" s="172">
        <v>0</v>
      </c>
      <c r="BK171" s="172">
        <v>0</v>
      </c>
      <c r="BL171" s="172">
        <v>0</v>
      </c>
      <c r="BM171" s="172">
        <v>0</v>
      </c>
      <c r="BN171" s="190">
        <v>0</v>
      </c>
      <c r="BO171" s="172">
        <v>0</v>
      </c>
      <c r="BP171" s="179">
        <v>0</v>
      </c>
      <c r="BQ171" s="172">
        <v>0</v>
      </c>
      <c r="BR171" s="190">
        <f t="shared" ref="BR171" si="348">O171+Z171+AK171+AV171+BG171</f>
        <v>0</v>
      </c>
      <c r="BS171" s="190">
        <f t="shared" ref="BS171" si="349">P171+AA171+AL171+AW171+BH171</f>
        <v>0</v>
      </c>
      <c r="BT171" s="190">
        <f t="shared" ref="BT171" si="350">Q171+AB171+AM171+AX171+BI171</f>
        <v>0</v>
      </c>
      <c r="BU171" s="190">
        <f t="shared" ref="BU171" si="351">R171+AC171+AN171+AY171+BJ171</f>
        <v>0</v>
      </c>
      <c r="BV171" s="190">
        <f t="shared" ref="BV171" si="352">S171+AD171+AO171+AZ171+BK171</f>
        <v>0</v>
      </c>
      <c r="BW171" s="190">
        <f t="shared" ref="BW171" si="353">T171+AE171+AP171+BA171+BL171</f>
        <v>0</v>
      </c>
      <c r="BX171" s="190">
        <f t="shared" ref="BX171" si="354">U171+AF171+AQ171+BB171+BM171</f>
        <v>0</v>
      </c>
      <c r="BY171" s="190">
        <f t="shared" ref="BY171" si="355">V171+AG171+AR171+BC171+BN171</f>
        <v>0</v>
      </c>
      <c r="BZ171" s="190">
        <f t="shared" ref="BZ171" si="356">W171+AH171+AS171+BD171+BO171</f>
        <v>0</v>
      </c>
      <c r="CA171" s="190">
        <f t="shared" ref="CA171" si="357">X171+AI171+AT171+BE171+BP171</f>
        <v>0</v>
      </c>
      <c r="CB171" s="190">
        <f t="shared" ref="CB171" si="358">Y171+AJ171+AU171+BF171+BQ171</f>
        <v>0</v>
      </c>
    </row>
    <row r="172" spans="1:80" s="161" customFormat="1" ht="31.5" x14ac:dyDescent="0.25">
      <c r="A172" s="162" t="s">
        <v>230</v>
      </c>
      <c r="B172" s="163" t="s">
        <v>231</v>
      </c>
      <c r="C172" s="164" t="s">
        <v>19</v>
      </c>
      <c r="D172" s="160">
        <f t="shared" ref="D172:N172" si="359">D173</f>
        <v>0</v>
      </c>
      <c r="E172" s="160">
        <f t="shared" si="359"/>
        <v>0</v>
      </c>
      <c r="F172" s="160">
        <f t="shared" si="359"/>
        <v>0</v>
      </c>
      <c r="G172" s="160">
        <f t="shared" si="359"/>
        <v>0</v>
      </c>
      <c r="H172" s="160">
        <f t="shared" si="359"/>
        <v>0</v>
      </c>
      <c r="I172" s="160">
        <f t="shared" si="359"/>
        <v>0</v>
      </c>
      <c r="J172" s="160">
        <f t="shared" si="359"/>
        <v>0</v>
      </c>
      <c r="K172" s="160">
        <f t="shared" si="359"/>
        <v>2</v>
      </c>
      <c r="L172" s="160">
        <f t="shared" si="359"/>
        <v>0</v>
      </c>
      <c r="M172" s="160">
        <f t="shared" si="359"/>
        <v>0</v>
      </c>
      <c r="N172" s="160">
        <f t="shared" si="359"/>
        <v>404.4</v>
      </c>
      <c r="O172" s="160">
        <f t="shared" ref="O172:Y172" si="360">O173</f>
        <v>0</v>
      </c>
      <c r="P172" s="160">
        <f t="shared" si="360"/>
        <v>0</v>
      </c>
      <c r="Q172" s="160">
        <f t="shared" si="360"/>
        <v>0</v>
      </c>
      <c r="R172" s="160">
        <f t="shared" si="360"/>
        <v>0</v>
      </c>
      <c r="S172" s="160">
        <f t="shared" si="360"/>
        <v>0</v>
      </c>
      <c r="T172" s="160">
        <f t="shared" si="360"/>
        <v>0</v>
      </c>
      <c r="U172" s="160">
        <f t="shared" si="360"/>
        <v>0</v>
      </c>
      <c r="V172" s="160">
        <f t="shared" si="360"/>
        <v>0</v>
      </c>
      <c r="W172" s="160">
        <f t="shared" si="360"/>
        <v>0</v>
      </c>
      <c r="X172" s="160">
        <f t="shared" si="360"/>
        <v>0</v>
      </c>
      <c r="Y172" s="160">
        <f t="shared" si="360"/>
        <v>0</v>
      </c>
      <c r="Z172" s="160">
        <f t="shared" ref="Z172:AU172" si="361">Z173</f>
        <v>0</v>
      </c>
      <c r="AA172" s="160">
        <f t="shared" si="361"/>
        <v>0</v>
      </c>
      <c r="AB172" s="160">
        <f t="shared" si="361"/>
        <v>0</v>
      </c>
      <c r="AC172" s="160">
        <f t="shared" si="361"/>
        <v>0</v>
      </c>
      <c r="AD172" s="160">
        <f t="shared" si="361"/>
        <v>0</v>
      </c>
      <c r="AE172" s="160">
        <f t="shared" si="361"/>
        <v>0</v>
      </c>
      <c r="AF172" s="160">
        <f t="shared" si="361"/>
        <v>0</v>
      </c>
      <c r="AG172" s="160">
        <f t="shared" si="361"/>
        <v>0</v>
      </c>
      <c r="AH172" s="160">
        <f t="shared" si="361"/>
        <v>0</v>
      </c>
      <c r="AI172" s="160">
        <f t="shared" si="361"/>
        <v>0</v>
      </c>
      <c r="AJ172" s="160">
        <f t="shared" si="361"/>
        <v>0</v>
      </c>
      <c r="AK172" s="160">
        <f t="shared" si="361"/>
        <v>0</v>
      </c>
      <c r="AL172" s="160">
        <f t="shared" si="361"/>
        <v>0</v>
      </c>
      <c r="AM172" s="160">
        <f t="shared" si="361"/>
        <v>0</v>
      </c>
      <c r="AN172" s="160">
        <f t="shared" si="361"/>
        <v>0</v>
      </c>
      <c r="AO172" s="160">
        <f t="shared" si="361"/>
        <v>0</v>
      </c>
      <c r="AP172" s="160">
        <f t="shared" si="361"/>
        <v>0</v>
      </c>
      <c r="AQ172" s="160">
        <f t="shared" si="361"/>
        <v>0</v>
      </c>
      <c r="AR172" s="160">
        <f t="shared" si="361"/>
        <v>0</v>
      </c>
      <c r="AS172" s="160">
        <f t="shared" si="361"/>
        <v>0</v>
      </c>
      <c r="AT172" s="160">
        <f t="shared" si="361"/>
        <v>0</v>
      </c>
      <c r="AU172" s="160">
        <f t="shared" si="361"/>
        <v>0</v>
      </c>
      <c r="AV172" s="160">
        <f t="shared" ref="AV172:BF172" si="362">AV173</f>
        <v>0</v>
      </c>
      <c r="AW172" s="160">
        <f t="shared" si="362"/>
        <v>0</v>
      </c>
      <c r="AX172" s="160">
        <f t="shared" si="362"/>
        <v>0</v>
      </c>
      <c r="AY172" s="160">
        <f t="shared" si="362"/>
        <v>0</v>
      </c>
      <c r="AZ172" s="160">
        <f t="shared" si="362"/>
        <v>0</v>
      </c>
      <c r="BA172" s="160">
        <f t="shared" si="362"/>
        <v>0</v>
      </c>
      <c r="BB172" s="160">
        <f t="shared" si="362"/>
        <v>0</v>
      </c>
      <c r="BC172" s="160">
        <f t="shared" si="362"/>
        <v>0</v>
      </c>
      <c r="BD172" s="160">
        <f t="shared" si="362"/>
        <v>0</v>
      </c>
      <c r="BE172" s="160">
        <f t="shared" si="362"/>
        <v>0</v>
      </c>
      <c r="BF172" s="160">
        <f t="shared" si="362"/>
        <v>0</v>
      </c>
      <c r="BG172" s="160">
        <f>BG173</f>
        <v>0</v>
      </c>
      <c r="BH172" s="160">
        <f t="shared" ref="BH172:BQ172" si="363">BH173</f>
        <v>0</v>
      </c>
      <c r="BI172" s="160">
        <f t="shared" si="363"/>
        <v>0</v>
      </c>
      <c r="BJ172" s="160">
        <f t="shared" si="363"/>
        <v>0</v>
      </c>
      <c r="BK172" s="160">
        <f t="shared" si="363"/>
        <v>0</v>
      </c>
      <c r="BL172" s="160">
        <f t="shared" si="363"/>
        <v>0</v>
      </c>
      <c r="BM172" s="160">
        <f t="shared" si="363"/>
        <v>0</v>
      </c>
      <c r="BN172" s="160">
        <f t="shared" si="363"/>
        <v>0</v>
      </c>
      <c r="BO172" s="160">
        <f t="shared" si="363"/>
        <v>0</v>
      </c>
      <c r="BP172" s="160">
        <f t="shared" si="363"/>
        <v>0</v>
      </c>
      <c r="BQ172" s="160">
        <f t="shared" si="363"/>
        <v>0</v>
      </c>
      <c r="BR172" s="160">
        <f t="shared" ref="BR172:CB172" si="364">BR173</f>
        <v>0</v>
      </c>
      <c r="BS172" s="160">
        <f t="shared" si="364"/>
        <v>0</v>
      </c>
      <c r="BT172" s="160">
        <f t="shared" si="364"/>
        <v>0</v>
      </c>
      <c r="BU172" s="160">
        <f t="shared" si="364"/>
        <v>0</v>
      </c>
      <c r="BV172" s="160">
        <f t="shared" si="364"/>
        <v>0</v>
      </c>
      <c r="BW172" s="160">
        <f t="shared" si="364"/>
        <v>0</v>
      </c>
      <c r="BX172" s="160">
        <f t="shared" si="364"/>
        <v>0</v>
      </c>
      <c r="BY172" s="160">
        <f t="shared" si="364"/>
        <v>0</v>
      </c>
      <c r="BZ172" s="160">
        <f t="shared" si="364"/>
        <v>0</v>
      </c>
      <c r="CA172" s="160">
        <f t="shared" si="364"/>
        <v>0</v>
      </c>
      <c r="CB172" s="160">
        <f t="shared" si="364"/>
        <v>0</v>
      </c>
    </row>
    <row r="173" spans="1:80" ht="47.25" x14ac:dyDescent="0.25">
      <c r="A173" s="79" t="s">
        <v>230</v>
      </c>
      <c r="B173" s="76" t="s">
        <v>528</v>
      </c>
      <c r="C173" s="79" t="s">
        <v>529</v>
      </c>
      <c r="D173" s="179">
        <f t="shared" ref="D173:L173" si="365">SUM(D174:D174)</f>
        <v>0</v>
      </c>
      <c r="E173" s="179">
        <f t="shared" si="365"/>
        <v>0</v>
      </c>
      <c r="F173" s="179">
        <f t="shared" si="365"/>
        <v>0</v>
      </c>
      <c r="G173" s="179">
        <v>0</v>
      </c>
      <c r="H173" s="179">
        <f t="shared" si="365"/>
        <v>0</v>
      </c>
      <c r="I173" s="179">
        <f t="shared" si="365"/>
        <v>0</v>
      </c>
      <c r="J173" s="179">
        <f t="shared" si="365"/>
        <v>0</v>
      </c>
      <c r="K173" s="179">
        <v>2</v>
      </c>
      <c r="L173" s="179">
        <f t="shared" si="365"/>
        <v>0</v>
      </c>
      <c r="M173" s="179">
        <v>0</v>
      </c>
      <c r="N173" s="179">
        <v>404.4</v>
      </c>
      <c r="O173" s="172">
        <v>0</v>
      </c>
      <c r="P173" s="172">
        <v>0</v>
      </c>
      <c r="Q173" s="172">
        <v>0</v>
      </c>
      <c r="R173" s="172">
        <v>0</v>
      </c>
      <c r="S173" s="172">
        <v>0</v>
      </c>
      <c r="T173" s="172">
        <v>0</v>
      </c>
      <c r="U173" s="172">
        <v>0</v>
      </c>
      <c r="V173" s="172">
        <v>0</v>
      </c>
      <c r="W173" s="172">
        <v>0</v>
      </c>
      <c r="X173" s="179">
        <v>0</v>
      </c>
      <c r="Y173" s="172">
        <v>0</v>
      </c>
      <c r="Z173" s="172">
        <v>0</v>
      </c>
      <c r="AA173" s="172">
        <v>0</v>
      </c>
      <c r="AB173" s="172">
        <v>0</v>
      </c>
      <c r="AC173" s="172">
        <v>0</v>
      </c>
      <c r="AD173" s="172">
        <v>0</v>
      </c>
      <c r="AE173" s="172">
        <v>0</v>
      </c>
      <c r="AF173" s="172">
        <v>0</v>
      </c>
      <c r="AG173" s="172">
        <v>0</v>
      </c>
      <c r="AH173" s="172">
        <v>0</v>
      </c>
      <c r="AI173" s="179">
        <v>0</v>
      </c>
      <c r="AJ173" s="172">
        <v>0</v>
      </c>
      <c r="AK173" s="172">
        <v>0</v>
      </c>
      <c r="AL173" s="172">
        <v>0</v>
      </c>
      <c r="AM173" s="172">
        <v>0</v>
      </c>
      <c r="AN173" s="172">
        <v>0</v>
      </c>
      <c r="AO173" s="172">
        <v>0</v>
      </c>
      <c r="AP173" s="172">
        <v>0</v>
      </c>
      <c r="AQ173" s="172">
        <v>0</v>
      </c>
      <c r="AR173" s="190">
        <v>0</v>
      </c>
      <c r="AS173" s="172">
        <v>0</v>
      </c>
      <c r="AT173" s="179">
        <v>0</v>
      </c>
      <c r="AU173" s="172">
        <v>0</v>
      </c>
      <c r="AV173" s="172">
        <v>0</v>
      </c>
      <c r="AW173" s="172">
        <v>0</v>
      </c>
      <c r="AX173" s="172">
        <v>0</v>
      </c>
      <c r="AY173" s="172">
        <v>0</v>
      </c>
      <c r="AZ173" s="172">
        <v>0</v>
      </c>
      <c r="BA173" s="172">
        <v>0</v>
      </c>
      <c r="BB173" s="172">
        <v>0</v>
      </c>
      <c r="BC173" s="190">
        <v>0</v>
      </c>
      <c r="BD173" s="172">
        <v>0</v>
      </c>
      <c r="BE173" s="179">
        <v>0</v>
      </c>
      <c r="BF173" s="172">
        <v>0</v>
      </c>
      <c r="BG173" s="172">
        <v>0</v>
      </c>
      <c r="BH173" s="172">
        <v>0</v>
      </c>
      <c r="BI173" s="172">
        <v>0</v>
      </c>
      <c r="BJ173" s="172">
        <v>0</v>
      </c>
      <c r="BK173" s="172">
        <v>0</v>
      </c>
      <c r="BL173" s="172">
        <v>0</v>
      </c>
      <c r="BM173" s="172">
        <v>0</v>
      </c>
      <c r="BN173" s="190">
        <v>0</v>
      </c>
      <c r="BO173" s="172">
        <v>0</v>
      </c>
      <c r="BP173" s="179">
        <v>0</v>
      </c>
      <c r="BQ173" s="172">
        <v>0</v>
      </c>
      <c r="BR173" s="190">
        <f t="shared" ref="BR173" si="366">O173+Z173+AK173+AV173+BG173</f>
        <v>0</v>
      </c>
      <c r="BS173" s="190">
        <f t="shared" ref="BS173" si="367">P173+AA173+AL173+AW173+BH173</f>
        <v>0</v>
      </c>
      <c r="BT173" s="190">
        <f t="shared" ref="BT173" si="368">Q173+AB173+AM173+AX173+BI173</f>
        <v>0</v>
      </c>
      <c r="BU173" s="190">
        <f t="shared" ref="BU173" si="369">R173+AC173+AN173+AY173+BJ173</f>
        <v>0</v>
      </c>
      <c r="BV173" s="190">
        <f t="shared" ref="BV173" si="370">S173+AD173+AO173+AZ173+BK173</f>
        <v>0</v>
      </c>
      <c r="BW173" s="190">
        <f t="shared" ref="BW173" si="371">T173+AE173+AP173+BA173+BL173</f>
        <v>0</v>
      </c>
      <c r="BX173" s="190">
        <f t="shared" ref="BX173" si="372">U173+AF173+AQ173+BB173+BM173</f>
        <v>0</v>
      </c>
      <c r="BY173" s="190">
        <f t="shared" ref="BY173" si="373">V173+AG173+AR173+BC173+BN173</f>
        <v>0</v>
      </c>
      <c r="BZ173" s="190">
        <f t="shared" ref="BZ173" si="374">W173+AH173+AS173+BD173+BO173</f>
        <v>0</v>
      </c>
      <c r="CA173" s="190">
        <f t="shared" ref="CA173" si="375">X173+AI173+AT173+BE173+BP173</f>
        <v>0</v>
      </c>
      <c r="CB173" s="190">
        <f t="shared" ref="CB173" si="376">Y173+AJ173+AU173+BF173+BQ173</f>
        <v>0</v>
      </c>
    </row>
    <row r="174" spans="1:80" s="161" customFormat="1" ht="31.5" x14ac:dyDescent="0.25">
      <c r="A174" s="162" t="s">
        <v>232</v>
      </c>
      <c r="B174" s="163" t="s">
        <v>233</v>
      </c>
      <c r="C174" s="164" t="s">
        <v>19</v>
      </c>
      <c r="D174" s="160">
        <v>0</v>
      </c>
      <c r="E174" s="160">
        <v>0</v>
      </c>
      <c r="F174" s="160">
        <v>0</v>
      </c>
      <c r="G174" s="160">
        <v>0</v>
      </c>
      <c r="H174" s="160">
        <v>0</v>
      </c>
      <c r="I174" s="160">
        <v>0</v>
      </c>
      <c r="J174" s="160">
        <v>0</v>
      </c>
      <c r="K174" s="160">
        <v>0</v>
      </c>
      <c r="L174" s="160">
        <v>0</v>
      </c>
      <c r="M174" s="160">
        <v>0</v>
      </c>
      <c r="N174" s="160">
        <v>0</v>
      </c>
      <c r="O174" s="160">
        <v>0</v>
      </c>
      <c r="P174" s="160">
        <v>0</v>
      </c>
      <c r="Q174" s="160">
        <v>0</v>
      </c>
      <c r="R174" s="160">
        <v>0</v>
      </c>
      <c r="S174" s="160">
        <v>0</v>
      </c>
      <c r="T174" s="160">
        <v>0</v>
      </c>
      <c r="U174" s="160">
        <v>0</v>
      </c>
      <c r="V174" s="160">
        <v>0</v>
      </c>
      <c r="W174" s="160">
        <v>0</v>
      </c>
      <c r="X174" s="160">
        <v>0</v>
      </c>
      <c r="Y174" s="160">
        <v>0</v>
      </c>
      <c r="Z174" s="160">
        <v>0</v>
      </c>
      <c r="AA174" s="160">
        <v>0</v>
      </c>
      <c r="AB174" s="160">
        <v>0</v>
      </c>
      <c r="AC174" s="160">
        <v>0</v>
      </c>
      <c r="AD174" s="160">
        <v>0</v>
      </c>
      <c r="AE174" s="160">
        <v>0</v>
      </c>
      <c r="AF174" s="160">
        <v>0</v>
      </c>
      <c r="AG174" s="160">
        <v>0</v>
      </c>
      <c r="AH174" s="160">
        <v>0</v>
      </c>
      <c r="AI174" s="160">
        <v>0</v>
      </c>
      <c r="AJ174" s="160">
        <v>0</v>
      </c>
      <c r="AK174" s="160">
        <v>0</v>
      </c>
      <c r="AL174" s="160">
        <v>0</v>
      </c>
      <c r="AM174" s="160">
        <v>0</v>
      </c>
      <c r="AN174" s="160">
        <v>0</v>
      </c>
      <c r="AO174" s="160">
        <v>0</v>
      </c>
      <c r="AP174" s="160">
        <v>0</v>
      </c>
      <c r="AQ174" s="160">
        <v>0</v>
      </c>
      <c r="AR174" s="159">
        <v>0</v>
      </c>
      <c r="AS174" s="160">
        <v>0</v>
      </c>
      <c r="AT174" s="160">
        <v>0</v>
      </c>
      <c r="AU174" s="160">
        <v>0</v>
      </c>
      <c r="AV174" s="160">
        <v>0</v>
      </c>
      <c r="AW174" s="160">
        <v>0</v>
      </c>
      <c r="AX174" s="160">
        <v>0</v>
      </c>
      <c r="AY174" s="160">
        <v>0</v>
      </c>
      <c r="AZ174" s="160">
        <v>0</v>
      </c>
      <c r="BA174" s="160">
        <v>0</v>
      </c>
      <c r="BB174" s="160">
        <v>0</v>
      </c>
      <c r="BC174" s="159">
        <v>0</v>
      </c>
      <c r="BD174" s="160">
        <v>0</v>
      </c>
      <c r="BE174" s="160">
        <v>0</v>
      </c>
      <c r="BF174" s="160">
        <v>0</v>
      </c>
      <c r="BG174" s="160">
        <v>0</v>
      </c>
      <c r="BH174" s="160">
        <v>0</v>
      </c>
      <c r="BI174" s="160">
        <v>0</v>
      </c>
      <c r="BJ174" s="160">
        <v>0</v>
      </c>
      <c r="BK174" s="160">
        <v>0</v>
      </c>
      <c r="BL174" s="160">
        <v>0</v>
      </c>
      <c r="BM174" s="160">
        <v>0</v>
      </c>
      <c r="BN174" s="159">
        <v>0</v>
      </c>
      <c r="BO174" s="160">
        <v>0</v>
      </c>
      <c r="BP174" s="160">
        <v>0</v>
      </c>
      <c r="BQ174" s="160">
        <v>0</v>
      </c>
      <c r="BR174" s="160">
        <v>0</v>
      </c>
      <c r="BS174" s="160">
        <v>0</v>
      </c>
      <c r="BT174" s="160">
        <v>0</v>
      </c>
      <c r="BU174" s="160">
        <v>0</v>
      </c>
      <c r="BV174" s="160">
        <v>0</v>
      </c>
      <c r="BW174" s="160">
        <v>0</v>
      </c>
      <c r="BX174" s="160">
        <v>0</v>
      </c>
      <c r="BY174" s="160">
        <v>0</v>
      </c>
      <c r="BZ174" s="160">
        <v>0</v>
      </c>
      <c r="CA174" s="160">
        <v>0</v>
      </c>
      <c r="CB174" s="160">
        <v>0</v>
      </c>
    </row>
    <row r="175" spans="1:80" s="161" customFormat="1" ht="47.25" x14ac:dyDescent="0.25">
      <c r="A175" s="162" t="s">
        <v>234</v>
      </c>
      <c r="B175" s="163" t="s">
        <v>136</v>
      </c>
      <c r="C175" s="164" t="s">
        <v>19</v>
      </c>
      <c r="D175" s="160">
        <f t="shared" ref="D175:Y175" si="377">SUM(D176:D176)</f>
        <v>0</v>
      </c>
      <c r="E175" s="160">
        <f t="shared" si="377"/>
        <v>0</v>
      </c>
      <c r="F175" s="160">
        <f t="shared" si="377"/>
        <v>0</v>
      </c>
      <c r="G175" s="160">
        <f t="shared" si="377"/>
        <v>0</v>
      </c>
      <c r="H175" s="160">
        <f t="shared" si="377"/>
        <v>0</v>
      </c>
      <c r="I175" s="160">
        <f t="shared" si="377"/>
        <v>0</v>
      </c>
      <c r="J175" s="160">
        <f t="shared" si="377"/>
        <v>2.7010000000000001</v>
      </c>
      <c r="K175" s="160">
        <f t="shared" si="377"/>
        <v>0</v>
      </c>
      <c r="L175" s="160">
        <f t="shared" si="377"/>
        <v>0</v>
      </c>
      <c r="M175" s="160">
        <f t="shared" si="377"/>
        <v>0</v>
      </c>
      <c r="N175" s="160">
        <f t="shared" si="377"/>
        <v>0</v>
      </c>
      <c r="O175" s="160">
        <f t="shared" si="377"/>
        <v>0</v>
      </c>
      <c r="P175" s="160">
        <f t="shared" si="377"/>
        <v>0</v>
      </c>
      <c r="Q175" s="160">
        <f t="shared" si="377"/>
        <v>0</v>
      </c>
      <c r="R175" s="160">
        <f t="shared" si="377"/>
        <v>0</v>
      </c>
      <c r="S175" s="160">
        <f t="shared" si="377"/>
        <v>0</v>
      </c>
      <c r="T175" s="160">
        <f t="shared" si="377"/>
        <v>0</v>
      </c>
      <c r="U175" s="160">
        <f t="shared" si="377"/>
        <v>0</v>
      </c>
      <c r="V175" s="160">
        <f t="shared" si="377"/>
        <v>0</v>
      </c>
      <c r="W175" s="160">
        <f t="shared" si="377"/>
        <v>0</v>
      </c>
      <c r="X175" s="160">
        <f t="shared" si="377"/>
        <v>0</v>
      </c>
      <c r="Y175" s="160">
        <f t="shared" si="377"/>
        <v>0</v>
      </c>
      <c r="Z175" s="160">
        <f t="shared" ref="Z175:BF175" si="378">SUM(Z176:Z176)</f>
        <v>0</v>
      </c>
      <c r="AA175" s="160">
        <f t="shared" si="378"/>
        <v>0</v>
      </c>
      <c r="AB175" s="160">
        <f t="shared" si="378"/>
        <v>0</v>
      </c>
      <c r="AC175" s="160">
        <f t="shared" si="378"/>
        <v>0</v>
      </c>
      <c r="AD175" s="160">
        <f t="shared" si="378"/>
        <v>0</v>
      </c>
      <c r="AE175" s="160">
        <f t="shared" si="378"/>
        <v>0</v>
      </c>
      <c r="AF175" s="160">
        <f t="shared" si="378"/>
        <v>0</v>
      </c>
      <c r="AG175" s="160">
        <f t="shared" si="378"/>
        <v>0</v>
      </c>
      <c r="AH175" s="160">
        <f t="shared" si="378"/>
        <v>0</v>
      </c>
      <c r="AI175" s="160">
        <f t="shared" si="378"/>
        <v>0</v>
      </c>
      <c r="AJ175" s="160">
        <f t="shared" si="378"/>
        <v>0</v>
      </c>
      <c r="AK175" s="160">
        <f t="shared" si="378"/>
        <v>0</v>
      </c>
      <c r="AL175" s="160">
        <f t="shared" si="378"/>
        <v>0</v>
      </c>
      <c r="AM175" s="160">
        <f t="shared" si="378"/>
        <v>0</v>
      </c>
      <c r="AN175" s="160">
        <f t="shared" si="378"/>
        <v>0</v>
      </c>
      <c r="AO175" s="160">
        <f t="shared" si="378"/>
        <v>0</v>
      </c>
      <c r="AP175" s="160">
        <f t="shared" si="378"/>
        <v>0</v>
      </c>
      <c r="AQ175" s="160">
        <f t="shared" si="378"/>
        <v>2.7010000000000001</v>
      </c>
      <c r="AR175" s="159">
        <f t="shared" si="378"/>
        <v>0</v>
      </c>
      <c r="AS175" s="160">
        <f t="shared" si="378"/>
        <v>0</v>
      </c>
      <c r="AT175" s="160">
        <f t="shared" si="378"/>
        <v>0</v>
      </c>
      <c r="AU175" s="160">
        <f t="shared" si="378"/>
        <v>0</v>
      </c>
      <c r="AV175" s="160">
        <f t="shared" si="378"/>
        <v>0</v>
      </c>
      <c r="AW175" s="160">
        <f t="shared" si="378"/>
        <v>0</v>
      </c>
      <c r="AX175" s="160">
        <f t="shared" si="378"/>
        <v>0</v>
      </c>
      <c r="AY175" s="160">
        <f t="shared" si="378"/>
        <v>0</v>
      </c>
      <c r="AZ175" s="160">
        <f t="shared" si="378"/>
        <v>0</v>
      </c>
      <c r="BA175" s="160">
        <f t="shared" si="378"/>
        <v>0</v>
      </c>
      <c r="BB175" s="160">
        <f t="shared" si="378"/>
        <v>0</v>
      </c>
      <c r="BC175" s="159">
        <f t="shared" si="378"/>
        <v>0</v>
      </c>
      <c r="BD175" s="160">
        <f t="shared" si="378"/>
        <v>0</v>
      </c>
      <c r="BE175" s="160">
        <f t="shared" si="378"/>
        <v>0</v>
      </c>
      <c r="BF175" s="160">
        <f t="shared" si="378"/>
        <v>0</v>
      </c>
      <c r="BG175" s="160">
        <f t="shared" ref="BG175:BQ175" si="379">SUM(BG176:BG176)</f>
        <v>0</v>
      </c>
      <c r="BH175" s="160">
        <f t="shared" si="379"/>
        <v>0</v>
      </c>
      <c r="BI175" s="160">
        <f t="shared" si="379"/>
        <v>0</v>
      </c>
      <c r="BJ175" s="160">
        <f t="shared" si="379"/>
        <v>0</v>
      </c>
      <c r="BK175" s="160">
        <f t="shared" si="379"/>
        <v>0</v>
      </c>
      <c r="BL175" s="160">
        <f t="shared" si="379"/>
        <v>0</v>
      </c>
      <c r="BM175" s="160">
        <f t="shared" si="379"/>
        <v>0</v>
      </c>
      <c r="BN175" s="159">
        <f t="shared" si="379"/>
        <v>0</v>
      </c>
      <c r="BO175" s="160">
        <f t="shared" si="379"/>
        <v>0</v>
      </c>
      <c r="BP175" s="160">
        <f t="shared" si="379"/>
        <v>0</v>
      </c>
      <c r="BQ175" s="160">
        <f t="shared" si="379"/>
        <v>0</v>
      </c>
      <c r="BR175" s="160">
        <f t="shared" ref="BR175:CB175" si="380">SUM(BR176:BR176)</f>
        <v>0</v>
      </c>
      <c r="BS175" s="160">
        <f t="shared" si="380"/>
        <v>0</v>
      </c>
      <c r="BT175" s="160">
        <f t="shared" si="380"/>
        <v>0</v>
      </c>
      <c r="BU175" s="160">
        <f t="shared" si="380"/>
        <v>0</v>
      </c>
      <c r="BV175" s="160">
        <f t="shared" si="380"/>
        <v>0</v>
      </c>
      <c r="BW175" s="160">
        <f t="shared" si="380"/>
        <v>0</v>
      </c>
      <c r="BX175" s="160">
        <f t="shared" si="380"/>
        <v>2.7010000000000001</v>
      </c>
      <c r="BY175" s="160">
        <f t="shared" si="380"/>
        <v>0</v>
      </c>
      <c r="BZ175" s="160">
        <f t="shared" si="380"/>
        <v>0</v>
      </c>
      <c r="CA175" s="160">
        <f t="shared" si="380"/>
        <v>0</v>
      </c>
      <c r="CB175" s="160">
        <f t="shared" si="380"/>
        <v>0</v>
      </c>
    </row>
    <row r="176" spans="1:80" ht="31.5" x14ac:dyDescent="0.25">
      <c r="A176" s="75" t="s">
        <v>234</v>
      </c>
      <c r="B176" s="72" t="s">
        <v>235</v>
      </c>
      <c r="C176" s="80" t="s">
        <v>236</v>
      </c>
      <c r="D176" s="172">
        <v>0</v>
      </c>
      <c r="E176" s="172">
        <v>0</v>
      </c>
      <c r="F176" s="172">
        <v>0</v>
      </c>
      <c r="G176" s="172">
        <v>0</v>
      </c>
      <c r="H176" s="172">
        <v>0</v>
      </c>
      <c r="I176" s="172">
        <v>0</v>
      </c>
      <c r="J176" s="190">
        <v>2.7010000000000001</v>
      </c>
      <c r="K176" s="172">
        <v>0</v>
      </c>
      <c r="L176" s="172">
        <v>0</v>
      </c>
      <c r="M176" s="172">
        <v>0</v>
      </c>
      <c r="N176" s="172">
        <v>0</v>
      </c>
      <c r="O176" s="172">
        <v>0</v>
      </c>
      <c r="P176" s="172">
        <v>0</v>
      </c>
      <c r="Q176" s="172">
        <v>0</v>
      </c>
      <c r="R176" s="172">
        <v>0</v>
      </c>
      <c r="S176" s="172">
        <v>0</v>
      </c>
      <c r="T176" s="172">
        <v>0</v>
      </c>
      <c r="U176" s="172">
        <v>0</v>
      </c>
      <c r="V176" s="172">
        <v>0</v>
      </c>
      <c r="W176" s="172">
        <v>0</v>
      </c>
      <c r="X176" s="172">
        <v>0</v>
      </c>
      <c r="Y176" s="172">
        <v>0</v>
      </c>
      <c r="Z176" s="172">
        <v>0</v>
      </c>
      <c r="AA176" s="172">
        <v>0</v>
      </c>
      <c r="AB176" s="172">
        <v>0</v>
      </c>
      <c r="AC176" s="172">
        <v>0</v>
      </c>
      <c r="AD176" s="172">
        <v>0</v>
      </c>
      <c r="AE176" s="172">
        <v>0</v>
      </c>
      <c r="AF176" s="172">
        <v>0</v>
      </c>
      <c r="AG176" s="172">
        <v>0</v>
      </c>
      <c r="AH176" s="172">
        <v>0</v>
      </c>
      <c r="AI176" s="172">
        <v>0</v>
      </c>
      <c r="AJ176" s="172">
        <v>0</v>
      </c>
      <c r="AK176" s="172">
        <v>0</v>
      </c>
      <c r="AL176" s="172">
        <v>0</v>
      </c>
      <c r="AM176" s="172">
        <v>0</v>
      </c>
      <c r="AN176" s="172">
        <v>0</v>
      </c>
      <c r="AO176" s="172">
        <v>0</v>
      </c>
      <c r="AP176" s="172">
        <v>0</v>
      </c>
      <c r="AQ176" s="172">
        <v>2.7010000000000001</v>
      </c>
      <c r="AR176" s="190">
        <v>0</v>
      </c>
      <c r="AS176" s="172">
        <v>0</v>
      </c>
      <c r="AT176" s="172">
        <v>0</v>
      </c>
      <c r="AU176" s="172">
        <v>0</v>
      </c>
      <c r="AV176" s="172">
        <v>0</v>
      </c>
      <c r="AW176" s="172">
        <v>0</v>
      </c>
      <c r="AX176" s="172">
        <v>0</v>
      </c>
      <c r="AY176" s="172">
        <v>0</v>
      </c>
      <c r="AZ176" s="172">
        <v>0</v>
      </c>
      <c r="BA176" s="172">
        <v>0</v>
      </c>
      <c r="BB176" s="172">
        <v>0</v>
      </c>
      <c r="BC176" s="190">
        <v>0</v>
      </c>
      <c r="BD176" s="172">
        <v>0</v>
      </c>
      <c r="BE176" s="172">
        <v>0</v>
      </c>
      <c r="BF176" s="172">
        <v>0</v>
      </c>
      <c r="BG176" s="172">
        <v>0</v>
      </c>
      <c r="BH176" s="172">
        <v>0</v>
      </c>
      <c r="BI176" s="172">
        <v>0</v>
      </c>
      <c r="BJ176" s="172">
        <v>0</v>
      </c>
      <c r="BK176" s="172">
        <v>0</v>
      </c>
      <c r="BL176" s="172">
        <v>0</v>
      </c>
      <c r="BM176" s="172">
        <v>0</v>
      </c>
      <c r="BN176" s="190">
        <v>0</v>
      </c>
      <c r="BO176" s="172">
        <v>0</v>
      </c>
      <c r="BP176" s="172">
        <v>0</v>
      </c>
      <c r="BQ176" s="172">
        <v>0</v>
      </c>
      <c r="BR176" s="190">
        <f t="shared" ref="BR176" si="381">O176+Z176+AK176+AV176+BG176</f>
        <v>0</v>
      </c>
      <c r="BS176" s="190">
        <f t="shared" ref="BS176" si="382">P176+AA176+AL176+AW176+BH176</f>
        <v>0</v>
      </c>
      <c r="BT176" s="190">
        <f t="shared" ref="BT176" si="383">Q176+AB176+AM176+AX176+BI176</f>
        <v>0</v>
      </c>
      <c r="BU176" s="190">
        <f t="shared" ref="BU176" si="384">R176+AC176+AN176+AY176+BJ176</f>
        <v>0</v>
      </c>
      <c r="BV176" s="190">
        <f t="shared" ref="BV176" si="385">S176+AD176+AO176+AZ176+BK176</f>
        <v>0</v>
      </c>
      <c r="BW176" s="190">
        <f t="shared" ref="BW176" si="386">T176+AE176+AP176+BA176+BL176</f>
        <v>0</v>
      </c>
      <c r="BX176" s="190">
        <f t="shared" ref="BX176" si="387">U176+AF176+AQ176+BB176+BM176</f>
        <v>2.7010000000000001</v>
      </c>
      <c r="BY176" s="190">
        <f t="shared" ref="BY176" si="388">V176+AG176+AR176+BC176+BN176</f>
        <v>0</v>
      </c>
      <c r="BZ176" s="190">
        <f t="shared" ref="BZ176" si="389">W176+AH176+AS176+BD176+BO176</f>
        <v>0</v>
      </c>
      <c r="CA176" s="190">
        <f t="shared" ref="CA176" si="390">X176+AI176+AT176+BE176+BP176</f>
        <v>0</v>
      </c>
      <c r="CB176" s="190">
        <f t="shared" ref="CB176" si="391">Y176+AJ176+AU176+BF176+BQ176</f>
        <v>0</v>
      </c>
    </row>
    <row r="177" spans="1:80" s="161" customFormat="1" ht="47.25" x14ac:dyDescent="0.25">
      <c r="A177" s="162" t="s">
        <v>237</v>
      </c>
      <c r="B177" s="163" t="s">
        <v>238</v>
      </c>
      <c r="C177" s="164" t="s">
        <v>19</v>
      </c>
      <c r="D177" s="160">
        <f t="shared" ref="D177:N177" si="392">SUM(D178,D187,D188,D190)</f>
        <v>0</v>
      </c>
      <c r="E177" s="160">
        <f t="shared" si="392"/>
        <v>0</v>
      </c>
      <c r="F177" s="160">
        <f t="shared" si="392"/>
        <v>0</v>
      </c>
      <c r="G177" s="160">
        <f t="shared" si="392"/>
        <v>0</v>
      </c>
      <c r="H177" s="160">
        <f t="shared" si="392"/>
        <v>0</v>
      </c>
      <c r="I177" s="160">
        <f t="shared" si="392"/>
        <v>0</v>
      </c>
      <c r="J177" s="160">
        <f t="shared" si="392"/>
        <v>0</v>
      </c>
      <c r="K177" s="160">
        <f t="shared" si="392"/>
        <v>18</v>
      </c>
      <c r="L177" s="160">
        <f t="shared" si="392"/>
        <v>0</v>
      </c>
      <c r="M177" s="160">
        <f t="shared" si="392"/>
        <v>1300</v>
      </c>
      <c r="N177" s="160">
        <f t="shared" si="392"/>
        <v>6068</v>
      </c>
      <c r="O177" s="160">
        <f t="shared" ref="O177:U177" si="393">SUM(O178,O187,O188,O190)</f>
        <v>0</v>
      </c>
      <c r="P177" s="160">
        <f t="shared" si="393"/>
        <v>0</v>
      </c>
      <c r="Q177" s="160">
        <f t="shared" si="393"/>
        <v>0</v>
      </c>
      <c r="R177" s="160">
        <f t="shared" si="393"/>
        <v>0</v>
      </c>
      <c r="S177" s="160">
        <f t="shared" si="393"/>
        <v>0</v>
      </c>
      <c r="T177" s="160">
        <f t="shared" si="393"/>
        <v>0</v>
      </c>
      <c r="U177" s="160">
        <f t="shared" si="393"/>
        <v>0</v>
      </c>
      <c r="V177" s="160">
        <f t="shared" ref="V177:AU177" si="394">SUM(V178,V187,V188,V190)</f>
        <v>5</v>
      </c>
      <c r="W177" s="160">
        <f t="shared" si="394"/>
        <v>0</v>
      </c>
      <c r="X177" s="160">
        <f t="shared" si="394"/>
        <v>0</v>
      </c>
      <c r="Y177" s="160">
        <f t="shared" si="394"/>
        <v>550</v>
      </c>
      <c r="Z177" s="160">
        <f t="shared" si="394"/>
        <v>0</v>
      </c>
      <c r="AA177" s="160">
        <f t="shared" si="394"/>
        <v>0</v>
      </c>
      <c r="AB177" s="160">
        <f t="shared" si="394"/>
        <v>0</v>
      </c>
      <c r="AC177" s="160">
        <f t="shared" si="394"/>
        <v>0</v>
      </c>
      <c r="AD177" s="160">
        <f t="shared" si="394"/>
        <v>0</v>
      </c>
      <c r="AE177" s="160">
        <f t="shared" si="394"/>
        <v>0</v>
      </c>
      <c r="AF177" s="160">
        <f t="shared" si="394"/>
        <v>0</v>
      </c>
      <c r="AG177" s="160">
        <f t="shared" si="394"/>
        <v>5</v>
      </c>
      <c r="AH177" s="160">
        <f t="shared" si="394"/>
        <v>0</v>
      </c>
      <c r="AI177" s="160">
        <f t="shared" si="394"/>
        <v>1300</v>
      </c>
      <c r="AJ177" s="160">
        <f t="shared" si="394"/>
        <v>2454</v>
      </c>
      <c r="AK177" s="160">
        <f t="shared" si="394"/>
        <v>0</v>
      </c>
      <c r="AL177" s="160">
        <f t="shared" si="394"/>
        <v>0</v>
      </c>
      <c r="AM177" s="160">
        <f t="shared" si="394"/>
        <v>0</v>
      </c>
      <c r="AN177" s="160">
        <f t="shared" si="394"/>
        <v>0</v>
      </c>
      <c r="AO177" s="160">
        <f t="shared" si="394"/>
        <v>0</v>
      </c>
      <c r="AP177" s="160">
        <f t="shared" si="394"/>
        <v>0</v>
      </c>
      <c r="AQ177" s="160">
        <f t="shared" si="394"/>
        <v>0</v>
      </c>
      <c r="AR177" s="159">
        <f t="shared" si="394"/>
        <v>0</v>
      </c>
      <c r="AS177" s="160">
        <f t="shared" si="394"/>
        <v>0</v>
      </c>
      <c r="AT177" s="160">
        <f t="shared" si="394"/>
        <v>0</v>
      </c>
      <c r="AU177" s="160">
        <f t="shared" si="394"/>
        <v>0</v>
      </c>
      <c r="AV177" s="160">
        <f t="shared" ref="AV177:BF177" si="395">SUM(AV178,AV187,AV188,AV190)</f>
        <v>0</v>
      </c>
      <c r="AW177" s="160">
        <f t="shared" si="395"/>
        <v>0</v>
      </c>
      <c r="AX177" s="160">
        <f t="shared" si="395"/>
        <v>0</v>
      </c>
      <c r="AY177" s="160">
        <f t="shared" si="395"/>
        <v>0</v>
      </c>
      <c r="AZ177" s="160">
        <f t="shared" si="395"/>
        <v>0</v>
      </c>
      <c r="BA177" s="160">
        <f t="shared" si="395"/>
        <v>0</v>
      </c>
      <c r="BB177" s="160">
        <f t="shared" si="395"/>
        <v>0</v>
      </c>
      <c r="BC177" s="159">
        <f t="shared" si="395"/>
        <v>0</v>
      </c>
      <c r="BD177" s="160">
        <f t="shared" si="395"/>
        <v>0</v>
      </c>
      <c r="BE177" s="160">
        <f t="shared" si="395"/>
        <v>0</v>
      </c>
      <c r="BF177" s="160">
        <f t="shared" si="395"/>
        <v>0</v>
      </c>
      <c r="BG177" s="160">
        <f t="shared" ref="BG177:BQ177" si="396">SUM(BG178,BG187,BG188,BG190)</f>
        <v>0</v>
      </c>
      <c r="BH177" s="160">
        <f t="shared" si="396"/>
        <v>0</v>
      </c>
      <c r="BI177" s="160">
        <f t="shared" si="396"/>
        <v>0</v>
      </c>
      <c r="BJ177" s="160">
        <f t="shared" si="396"/>
        <v>0</v>
      </c>
      <c r="BK177" s="160">
        <f t="shared" si="396"/>
        <v>0</v>
      </c>
      <c r="BL177" s="160">
        <f t="shared" si="396"/>
        <v>0</v>
      </c>
      <c r="BM177" s="160">
        <f t="shared" si="396"/>
        <v>0</v>
      </c>
      <c r="BN177" s="159">
        <f t="shared" si="396"/>
        <v>0</v>
      </c>
      <c r="BO177" s="160">
        <f t="shared" si="396"/>
        <v>0</v>
      </c>
      <c r="BP177" s="160">
        <f t="shared" si="396"/>
        <v>0</v>
      </c>
      <c r="BQ177" s="160">
        <f t="shared" si="396"/>
        <v>0</v>
      </c>
      <c r="BR177" s="160">
        <f t="shared" ref="BR177:CB177" si="397">SUM(BR178,BR187,BR188,BR190)</f>
        <v>0</v>
      </c>
      <c r="BS177" s="160">
        <f t="shared" si="397"/>
        <v>0</v>
      </c>
      <c r="BT177" s="160">
        <f t="shared" si="397"/>
        <v>0</v>
      </c>
      <c r="BU177" s="160">
        <f t="shared" si="397"/>
        <v>0</v>
      </c>
      <c r="BV177" s="160">
        <f t="shared" si="397"/>
        <v>0</v>
      </c>
      <c r="BW177" s="160">
        <f t="shared" si="397"/>
        <v>0</v>
      </c>
      <c r="BX177" s="160">
        <f t="shared" si="397"/>
        <v>0</v>
      </c>
      <c r="BY177" s="160">
        <f t="shared" si="397"/>
        <v>10</v>
      </c>
      <c r="BZ177" s="160">
        <f t="shared" si="397"/>
        <v>0</v>
      </c>
      <c r="CA177" s="160">
        <f t="shared" si="397"/>
        <v>1300</v>
      </c>
      <c r="CB177" s="160">
        <f t="shared" si="397"/>
        <v>3004</v>
      </c>
    </row>
    <row r="178" spans="1:80" s="161" customFormat="1" ht="63" x14ac:dyDescent="0.25">
      <c r="A178" s="162" t="s">
        <v>239</v>
      </c>
      <c r="B178" s="163" t="s">
        <v>240</v>
      </c>
      <c r="C178" s="164" t="s">
        <v>19</v>
      </c>
      <c r="D178" s="160">
        <f t="shared" ref="D178:N178" si="398">SUM(D179:D186)</f>
        <v>0</v>
      </c>
      <c r="E178" s="160">
        <f t="shared" si="398"/>
        <v>0</v>
      </c>
      <c r="F178" s="160">
        <f t="shared" si="398"/>
        <v>0</v>
      </c>
      <c r="G178" s="160">
        <f t="shared" si="398"/>
        <v>0</v>
      </c>
      <c r="H178" s="160">
        <f t="shared" si="398"/>
        <v>0</v>
      </c>
      <c r="I178" s="160">
        <f t="shared" si="398"/>
        <v>0</v>
      </c>
      <c r="J178" s="160">
        <f t="shared" si="398"/>
        <v>0</v>
      </c>
      <c r="K178" s="160">
        <f t="shared" si="398"/>
        <v>7</v>
      </c>
      <c r="L178" s="160">
        <f t="shared" si="398"/>
        <v>0</v>
      </c>
      <c r="M178" s="160">
        <f t="shared" si="398"/>
        <v>0</v>
      </c>
      <c r="N178" s="160">
        <f t="shared" si="398"/>
        <v>0</v>
      </c>
      <c r="O178" s="160">
        <f t="shared" ref="O178:U178" si="399">SUM(O179:O186)</f>
        <v>0</v>
      </c>
      <c r="P178" s="160">
        <f t="shared" si="399"/>
        <v>0</v>
      </c>
      <c r="Q178" s="160">
        <f t="shared" si="399"/>
        <v>0</v>
      </c>
      <c r="R178" s="160">
        <f t="shared" si="399"/>
        <v>0</v>
      </c>
      <c r="S178" s="160">
        <f t="shared" si="399"/>
        <v>0</v>
      </c>
      <c r="T178" s="160">
        <f t="shared" si="399"/>
        <v>0</v>
      </c>
      <c r="U178" s="160">
        <f t="shared" si="399"/>
        <v>0</v>
      </c>
      <c r="V178" s="160">
        <f t="shared" ref="V178:AU178" si="400">SUM(V179:V186)</f>
        <v>2</v>
      </c>
      <c r="W178" s="160">
        <f t="shared" si="400"/>
        <v>0</v>
      </c>
      <c r="X178" s="160">
        <f t="shared" si="400"/>
        <v>0</v>
      </c>
      <c r="Y178" s="160">
        <f t="shared" si="400"/>
        <v>0</v>
      </c>
      <c r="Z178" s="160">
        <f t="shared" si="400"/>
        <v>0</v>
      </c>
      <c r="AA178" s="160">
        <f t="shared" si="400"/>
        <v>0</v>
      </c>
      <c r="AB178" s="160">
        <f t="shared" si="400"/>
        <v>0</v>
      </c>
      <c r="AC178" s="160">
        <f t="shared" si="400"/>
        <v>0</v>
      </c>
      <c r="AD178" s="160">
        <f t="shared" si="400"/>
        <v>0</v>
      </c>
      <c r="AE178" s="160">
        <f t="shared" si="400"/>
        <v>0</v>
      </c>
      <c r="AF178" s="160">
        <f t="shared" si="400"/>
        <v>0</v>
      </c>
      <c r="AG178" s="160">
        <f t="shared" si="400"/>
        <v>1</v>
      </c>
      <c r="AH178" s="160">
        <f t="shared" si="400"/>
        <v>0</v>
      </c>
      <c r="AI178" s="160">
        <f t="shared" si="400"/>
        <v>0</v>
      </c>
      <c r="AJ178" s="160">
        <f t="shared" si="400"/>
        <v>0</v>
      </c>
      <c r="AK178" s="160">
        <f t="shared" si="400"/>
        <v>0</v>
      </c>
      <c r="AL178" s="160">
        <f t="shared" si="400"/>
        <v>0</v>
      </c>
      <c r="AM178" s="160">
        <f t="shared" si="400"/>
        <v>0</v>
      </c>
      <c r="AN178" s="160">
        <f t="shared" si="400"/>
        <v>0</v>
      </c>
      <c r="AO178" s="160">
        <f t="shared" si="400"/>
        <v>0</v>
      </c>
      <c r="AP178" s="160">
        <f t="shared" si="400"/>
        <v>0</v>
      </c>
      <c r="AQ178" s="160">
        <f t="shared" si="400"/>
        <v>0</v>
      </c>
      <c r="AR178" s="160">
        <f t="shared" si="400"/>
        <v>0</v>
      </c>
      <c r="AS178" s="160">
        <f t="shared" si="400"/>
        <v>0</v>
      </c>
      <c r="AT178" s="160">
        <f t="shared" si="400"/>
        <v>0</v>
      </c>
      <c r="AU178" s="160">
        <f t="shared" si="400"/>
        <v>0</v>
      </c>
      <c r="AV178" s="160">
        <f t="shared" ref="AV178:BF178" si="401">SUM(AV179:AV186)</f>
        <v>0</v>
      </c>
      <c r="AW178" s="160">
        <f t="shared" si="401"/>
        <v>0</v>
      </c>
      <c r="AX178" s="160">
        <f t="shared" si="401"/>
        <v>0</v>
      </c>
      <c r="AY178" s="160">
        <f t="shared" si="401"/>
        <v>0</v>
      </c>
      <c r="AZ178" s="160">
        <f t="shared" si="401"/>
        <v>0</v>
      </c>
      <c r="BA178" s="160">
        <f t="shared" si="401"/>
        <v>0</v>
      </c>
      <c r="BB178" s="160">
        <f t="shared" si="401"/>
        <v>0</v>
      </c>
      <c r="BC178" s="160">
        <f t="shared" si="401"/>
        <v>0</v>
      </c>
      <c r="BD178" s="160">
        <f t="shared" si="401"/>
        <v>0</v>
      </c>
      <c r="BE178" s="160">
        <f t="shared" si="401"/>
        <v>0</v>
      </c>
      <c r="BF178" s="160">
        <f t="shared" si="401"/>
        <v>0</v>
      </c>
      <c r="BG178" s="160">
        <f t="shared" ref="BG178:BQ178" si="402">SUM(BG179:BG186)</f>
        <v>0</v>
      </c>
      <c r="BH178" s="160">
        <f t="shared" si="402"/>
        <v>0</v>
      </c>
      <c r="BI178" s="160">
        <f t="shared" si="402"/>
        <v>0</v>
      </c>
      <c r="BJ178" s="160">
        <f t="shared" si="402"/>
        <v>0</v>
      </c>
      <c r="BK178" s="160">
        <f t="shared" si="402"/>
        <v>0</v>
      </c>
      <c r="BL178" s="160">
        <f t="shared" si="402"/>
        <v>0</v>
      </c>
      <c r="BM178" s="160">
        <f t="shared" si="402"/>
        <v>0</v>
      </c>
      <c r="BN178" s="160">
        <f t="shared" si="402"/>
        <v>0</v>
      </c>
      <c r="BO178" s="160">
        <f t="shared" si="402"/>
        <v>0</v>
      </c>
      <c r="BP178" s="160">
        <f t="shared" si="402"/>
        <v>0</v>
      </c>
      <c r="BQ178" s="160">
        <f t="shared" si="402"/>
        <v>0</v>
      </c>
      <c r="BR178" s="160">
        <f t="shared" ref="BR178:CB178" si="403">SUM(BR179:BR186)</f>
        <v>0</v>
      </c>
      <c r="BS178" s="160">
        <f t="shared" si="403"/>
        <v>0</v>
      </c>
      <c r="BT178" s="160">
        <f t="shared" si="403"/>
        <v>0</v>
      </c>
      <c r="BU178" s="160">
        <f t="shared" si="403"/>
        <v>0</v>
      </c>
      <c r="BV178" s="160">
        <f t="shared" si="403"/>
        <v>0</v>
      </c>
      <c r="BW178" s="160">
        <f t="shared" si="403"/>
        <v>0</v>
      </c>
      <c r="BX178" s="160">
        <f t="shared" si="403"/>
        <v>0</v>
      </c>
      <c r="BY178" s="160">
        <f t="shared" si="403"/>
        <v>3</v>
      </c>
      <c r="BZ178" s="160">
        <f t="shared" si="403"/>
        <v>0</v>
      </c>
      <c r="CA178" s="160">
        <f t="shared" si="403"/>
        <v>0</v>
      </c>
      <c r="CB178" s="160">
        <f t="shared" si="403"/>
        <v>0</v>
      </c>
    </row>
    <row r="179" spans="1:80" ht="63" x14ac:dyDescent="0.25">
      <c r="A179" s="75" t="s">
        <v>239</v>
      </c>
      <c r="B179" s="76" t="s">
        <v>530</v>
      </c>
      <c r="C179" s="79" t="s">
        <v>531</v>
      </c>
      <c r="D179" s="179">
        <v>0</v>
      </c>
      <c r="E179" s="179">
        <v>0</v>
      </c>
      <c r="F179" s="179">
        <v>0</v>
      </c>
      <c r="G179" s="179">
        <v>0</v>
      </c>
      <c r="H179" s="179">
        <v>0</v>
      </c>
      <c r="I179" s="179">
        <v>0</v>
      </c>
      <c r="J179" s="179">
        <v>0</v>
      </c>
      <c r="K179" s="179">
        <v>1</v>
      </c>
      <c r="L179" s="179">
        <v>0</v>
      </c>
      <c r="M179" s="179">
        <v>0</v>
      </c>
      <c r="N179" s="179">
        <v>0</v>
      </c>
      <c r="O179" s="172">
        <v>0</v>
      </c>
      <c r="P179" s="172">
        <v>0</v>
      </c>
      <c r="Q179" s="172">
        <v>0</v>
      </c>
      <c r="R179" s="172">
        <v>0</v>
      </c>
      <c r="S179" s="172">
        <v>0</v>
      </c>
      <c r="T179" s="172">
        <v>0</v>
      </c>
      <c r="U179" s="172">
        <v>0</v>
      </c>
      <c r="V179" s="172">
        <v>0</v>
      </c>
      <c r="W179" s="172">
        <v>0</v>
      </c>
      <c r="X179" s="179">
        <v>0</v>
      </c>
      <c r="Y179" s="172">
        <v>0</v>
      </c>
      <c r="Z179" s="172">
        <v>0</v>
      </c>
      <c r="AA179" s="172">
        <v>0</v>
      </c>
      <c r="AB179" s="172">
        <v>0</v>
      </c>
      <c r="AC179" s="172">
        <v>0</v>
      </c>
      <c r="AD179" s="172">
        <v>0</v>
      </c>
      <c r="AE179" s="172">
        <v>0</v>
      </c>
      <c r="AF179" s="172">
        <v>0</v>
      </c>
      <c r="AG179" s="172">
        <v>0</v>
      </c>
      <c r="AH179" s="172">
        <v>0</v>
      </c>
      <c r="AI179" s="179">
        <v>0</v>
      </c>
      <c r="AJ179" s="172">
        <v>0</v>
      </c>
      <c r="AK179" s="172">
        <v>0</v>
      </c>
      <c r="AL179" s="172">
        <v>0</v>
      </c>
      <c r="AM179" s="172">
        <v>0</v>
      </c>
      <c r="AN179" s="172">
        <v>0</v>
      </c>
      <c r="AO179" s="172">
        <v>0</v>
      </c>
      <c r="AP179" s="172">
        <v>0</v>
      </c>
      <c r="AQ179" s="172">
        <v>0</v>
      </c>
      <c r="AR179" s="190">
        <v>0</v>
      </c>
      <c r="AS179" s="172">
        <v>0</v>
      </c>
      <c r="AT179" s="179">
        <v>0</v>
      </c>
      <c r="AU179" s="172">
        <v>0</v>
      </c>
      <c r="AV179" s="172">
        <v>0</v>
      </c>
      <c r="AW179" s="172">
        <v>0</v>
      </c>
      <c r="AX179" s="172">
        <v>0</v>
      </c>
      <c r="AY179" s="172">
        <v>0</v>
      </c>
      <c r="AZ179" s="172">
        <v>0</v>
      </c>
      <c r="BA179" s="172">
        <v>0</v>
      </c>
      <c r="BB179" s="172">
        <v>0</v>
      </c>
      <c r="BC179" s="190">
        <v>0</v>
      </c>
      <c r="BD179" s="172">
        <v>0</v>
      </c>
      <c r="BE179" s="179">
        <v>0</v>
      </c>
      <c r="BF179" s="172">
        <v>0</v>
      </c>
      <c r="BG179" s="172">
        <v>0</v>
      </c>
      <c r="BH179" s="172">
        <v>0</v>
      </c>
      <c r="BI179" s="172">
        <v>0</v>
      </c>
      <c r="BJ179" s="172">
        <v>0</v>
      </c>
      <c r="BK179" s="172">
        <v>0</v>
      </c>
      <c r="BL179" s="172">
        <v>0</v>
      </c>
      <c r="BM179" s="172">
        <v>0</v>
      </c>
      <c r="BN179" s="190">
        <v>0</v>
      </c>
      <c r="BO179" s="172">
        <v>0</v>
      </c>
      <c r="BP179" s="179">
        <v>0</v>
      </c>
      <c r="BQ179" s="172">
        <v>0</v>
      </c>
      <c r="BR179" s="190">
        <f t="shared" ref="BR179" si="404">O179+Z179+AK179+AV179+BG179</f>
        <v>0</v>
      </c>
      <c r="BS179" s="190">
        <f t="shared" ref="BS179" si="405">P179+AA179+AL179+AW179+BH179</f>
        <v>0</v>
      </c>
      <c r="BT179" s="190">
        <f t="shared" ref="BT179" si="406">Q179+AB179+AM179+AX179+BI179</f>
        <v>0</v>
      </c>
      <c r="BU179" s="190">
        <f t="shared" ref="BU179" si="407">R179+AC179+AN179+AY179+BJ179</f>
        <v>0</v>
      </c>
      <c r="BV179" s="190">
        <f t="shared" ref="BV179" si="408">S179+AD179+AO179+AZ179+BK179</f>
        <v>0</v>
      </c>
      <c r="BW179" s="190">
        <f t="shared" ref="BW179" si="409">T179+AE179+AP179+BA179+BL179</f>
        <v>0</v>
      </c>
      <c r="BX179" s="190">
        <f t="shared" ref="BX179" si="410">U179+AF179+AQ179+BB179+BM179</f>
        <v>0</v>
      </c>
      <c r="BY179" s="190">
        <f t="shared" ref="BY179" si="411">V179+AG179+AR179+BC179+BN179</f>
        <v>0</v>
      </c>
      <c r="BZ179" s="190">
        <f t="shared" ref="BZ179" si="412">W179+AH179+AS179+BD179+BO179</f>
        <v>0</v>
      </c>
      <c r="CA179" s="190">
        <f t="shared" ref="CA179" si="413">X179+AI179+AT179+BE179+BP179</f>
        <v>0</v>
      </c>
      <c r="CB179" s="190">
        <f t="shared" ref="CB179" si="414">Y179+AJ179+AU179+BF179+BQ179</f>
        <v>0</v>
      </c>
    </row>
    <row r="180" spans="1:80" ht="63" x14ac:dyDescent="0.25">
      <c r="A180" s="75" t="s">
        <v>239</v>
      </c>
      <c r="B180" s="72" t="s">
        <v>243</v>
      </c>
      <c r="C180" s="80" t="s">
        <v>244</v>
      </c>
      <c r="D180" s="179">
        <v>0</v>
      </c>
      <c r="E180" s="179">
        <v>0</v>
      </c>
      <c r="F180" s="179">
        <v>0</v>
      </c>
      <c r="G180" s="179">
        <v>0</v>
      </c>
      <c r="H180" s="179">
        <v>0</v>
      </c>
      <c r="I180" s="179">
        <v>0</v>
      </c>
      <c r="J180" s="179">
        <v>0</v>
      </c>
      <c r="K180" s="179">
        <v>1</v>
      </c>
      <c r="L180" s="179">
        <v>0</v>
      </c>
      <c r="M180" s="179">
        <v>0</v>
      </c>
      <c r="N180" s="179">
        <v>0</v>
      </c>
      <c r="O180" s="172">
        <v>0</v>
      </c>
      <c r="P180" s="172">
        <v>0</v>
      </c>
      <c r="Q180" s="172">
        <v>0</v>
      </c>
      <c r="R180" s="172">
        <v>0</v>
      </c>
      <c r="S180" s="172">
        <v>0</v>
      </c>
      <c r="T180" s="172">
        <v>0</v>
      </c>
      <c r="U180" s="172">
        <v>0</v>
      </c>
      <c r="V180" s="172">
        <v>1</v>
      </c>
      <c r="W180" s="172">
        <v>0</v>
      </c>
      <c r="X180" s="179">
        <v>0</v>
      </c>
      <c r="Y180" s="172">
        <v>0</v>
      </c>
      <c r="Z180" s="172">
        <v>0</v>
      </c>
      <c r="AA180" s="172">
        <v>0</v>
      </c>
      <c r="AB180" s="172">
        <v>0</v>
      </c>
      <c r="AC180" s="172">
        <v>0</v>
      </c>
      <c r="AD180" s="172">
        <v>0</v>
      </c>
      <c r="AE180" s="172">
        <v>0</v>
      </c>
      <c r="AF180" s="172">
        <v>0</v>
      </c>
      <c r="AG180" s="172">
        <v>0</v>
      </c>
      <c r="AH180" s="172">
        <v>0</v>
      </c>
      <c r="AI180" s="179">
        <v>0</v>
      </c>
      <c r="AJ180" s="172">
        <v>0</v>
      </c>
      <c r="AK180" s="172">
        <v>0</v>
      </c>
      <c r="AL180" s="172">
        <v>0</v>
      </c>
      <c r="AM180" s="172">
        <v>0</v>
      </c>
      <c r="AN180" s="172">
        <v>0</v>
      </c>
      <c r="AO180" s="172">
        <v>0</v>
      </c>
      <c r="AP180" s="172">
        <v>0</v>
      </c>
      <c r="AQ180" s="172">
        <v>0</v>
      </c>
      <c r="AR180" s="190">
        <v>0</v>
      </c>
      <c r="AS180" s="172">
        <v>0</v>
      </c>
      <c r="AT180" s="179">
        <v>0</v>
      </c>
      <c r="AU180" s="172">
        <v>0</v>
      </c>
      <c r="AV180" s="172">
        <v>0</v>
      </c>
      <c r="AW180" s="172">
        <v>0</v>
      </c>
      <c r="AX180" s="172">
        <v>0</v>
      </c>
      <c r="AY180" s="172">
        <v>0</v>
      </c>
      <c r="AZ180" s="172">
        <v>0</v>
      </c>
      <c r="BA180" s="172">
        <v>0</v>
      </c>
      <c r="BB180" s="172">
        <v>0</v>
      </c>
      <c r="BC180" s="190">
        <v>0</v>
      </c>
      <c r="BD180" s="172">
        <v>0</v>
      </c>
      <c r="BE180" s="179">
        <v>0</v>
      </c>
      <c r="BF180" s="172">
        <v>0</v>
      </c>
      <c r="BG180" s="172">
        <v>0</v>
      </c>
      <c r="BH180" s="172">
        <v>0</v>
      </c>
      <c r="BI180" s="172">
        <v>0</v>
      </c>
      <c r="BJ180" s="172">
        <v>0</v>
      </c>
      <c r="BK180" s="172">
        <v>0</v>
      </c>
      <c r="BL180" s="172">
        <v>0</v>
      </c>
      <c r="BM180" s="172">
        <v>0</v>
      </c>
      <c r="BN180" s="190">
        <v>0</v>
      </c>
      <c r="BO180" s="172">
        <v>0</v>
      </c>
      <c r="BP180" s="179">
        <v>0</v>
      </c>
      <c r="BQ180" s="172">
        <v>0</v>
      </c>
      <c r="BR180" s="190">
        <f t="shared" ref="BR180" si="415">O180+Z180+AK180+AV180+BG180</f>
        <v>0</v>
      </c>
      <c r="BS180" s="190">
        <f t="shared" ref="BS180" si="416">P180+AA180+AL180+AW180+BH180</f>
        <v>0</v>
      </c>
      <c r="BT180" s="190">
        <f t="shared" ref="BT180" si="417">Q180+AB180+AM180+AX180+BI180</f>
        <v>0</v>
      </c>
      <c r="BU180" s="190">
        <f t="shared" ref="BU180" si="418">R180+AC180+AN180+AY180+BJ180</f>
        <v>0</v>
      </c>
      <c r="BV180" s="190">
        <f t="shared" ref="BV180" si="419">S180+AD180+AO180+AZ180+BK180</f>
        <v>0</v>
      </c>
      <c r="BW180" s="190">
        <f t="shared" ref="BW180" si="420">T180+AE180+AP180+BA180+BL180</f>
        <v>0</v>
      </c>
      <c r="BX180" s="190">
        <f t="shared" ref="BX180" si="421">U180+AF180+AQ180+BB180+BM180</f>
        <v>0</v>
      </c>
      <c r="BY180" s="190">
        <f t="shared" ref="BY180" si="422">V180+AG180+AR180+BC180+BN180</f>
        <v>1</v>
      </c>
      <c r="BZ180" s="190">
        <f t="shared" ref="BZ180" si="423">W180+AH180+AS180+BD180+BO180</f>
        <v>0</v>
      </c>
      <c r="CA180" s="190">
        <f t="shared" ref="CA180" si="424">X180+AI180+AT180+BE180+BP180</f>
        <v>0</v>
      </c>
      <c r="CB180" s="190">
        <f t="shared" ref="CB180" si="425">Y180+AJ180+AU180+BF180+BQ180</f>
        <v>0</v>
      </c>
    </row>
    <row r="181" spans="1:80" ht="94.5" x14ac:dyDescent="0.25">
      <c r="A181" s="69" t="s">
        <v>239</v>
      </c>
      <c r="B181" s="83" t="s">
        <v>241</v>
      </c>
      <c r="C181" s="69" t="s">
        <v>242</v>
      </c>
      <c r="D181" s="172">
        <v>0</v>
      </c>
      <c r="E181" s="172">
        <v>0</v>
      </c>
      <c r="F181" s="172">
        <v>0</v>
      </c>
      <c r="G181" s="172">
        <v>0</v>
      </c>
      <c r="H181" s="172">
        <v>0</v>
      </c>
      <c r="I181" s="172">
        <v>0</v>
      </c>
      <c r="J181" s="172">
        <v>0</v>
      </c>
      <c r="K181" s="172">
        <v>1</v>
      </c>
      <c r="L181" s="172">
        <v>0</v>
      </c>
      <c r="M181" s="172">
        <v>0</v>
      </c>
      <c r="N181" s="172">
        <v>0</v>
      </c>
      <c r="O181" s="172">
        <v>0</v>
      </c>
      <c r="P181" s="172">
        <v>0</v>
      </c>
      <c r="Q181" s="172">
        <v>0</v>
      </c>
      <c r="R181" s="172">
        <v>0</v>
      </c>
      <c r="S181" s="172">
        <v>0</v>
      </c>
      <c r="T181" s="172">
        <v>0</v>
      </c>
      <c r="U181" s="172">
        <v>0</v>
      </c>
      <c r="V181" s="172">
        <v>1</v>
      </c>
      <c r="W181" s="172">
        <v>0</v>
      </c>
      <c r="X181" s="172">
        <v>0</v>
      </c>
      <c r="Y181" s="172">
        <v>0</v>
      </c>
      <c r="Z181" s="172">
        <v>0</v>
      </c>
      <c r="AA181" s="172">
        <v>0</v>
      </c>
      <c r="AB181" s="172">
        <v>0</v>
      </c>
      <c r="AC181" s="172">
        <v>0</v>
      </c>
      <c r="AD181" s="172">
        <v>0</v>
      </c>
      <c r="AE181" s="172">
        <v>0</v>
      </c>
      <c r="AF181" s="172">
        <v>0</v>
      </c>
      <c r="AG181" s="172">
        <v>0</v>
      </c>
      <c r="AH181" s="172">
        <v>0</v>
      </c>
      <c r="AI181" s="172">
        <v>0</v>
      </c>
      <c r="AJ181" s="172">
        <v>0</v>
      </c>
      <c r="AK181" s="172">
        <v>0</v>
      </c>
      <c r="AL181" s="172">
        <v>0</v>
      </c>
      <c r="AM181" s="172">
        <v>0</v>
      </c>
      <c r="AN181" s="172">
        <v>0</v>
      </c>
      <c r="AO181" s="172">
        <v>0</v>
      </c>
      <c r="AP181" s="172">
        <v>0</v>
      </c>
      <c r="AQ181" s="172">
        <v>0</v>
      </c>
      <c r="AR181" s="190">
        <v>0</v>
      </c>
      <c r="AS181" s="172">
        <v>0</v>
      </c>
      <c r="AT181" s="172">
        <v>0</v>
      </c>
      <c r="AU181" s="172">
        <v>0</v>
      </c>
      <c r="AV181" s="172">
        <v>0</v>
      </c>
      <c r="AW181" s="172">
        <v>0</v>
      </c>
      <c r="AX181" s="172">
        <v>0</v>
      </c>
      <c r="AY181" s="172">
        <v>0</v>
      </c>
      <c r="AZ181" s="172">
        <v>0</v>
      </c>
      <c r="BA181" s="172">
        <v>0</v>
      </c>
      <c r="BB181" s="172">
        <v>0</v>
      </c>
      <c r="BC181" s="190">
        <v>0</v>
      </c>
      <c r="BD181" s="172">
        <v>0</v>
      </c>
      <c r="BE181" s="172">
        <v>0</v>
      </c>
      <c r="BF181" s="172">
        <v>0</v>
      </c>
      <c r="BG181" s="172">
        <v>0</v>
      </c>
      <c r="BH181" s="172">
        <v>0</v>
      </c>
      <c r="BI181" s="172">
        <v>0</v>
      </c>
      <c r="BJ181" s="172">
        <v>0</v>
      </c>
      <c r="BK181" s="172">
        <v>0</v>
      </c>
      <c r="BL181" s="172">
        <v>0</v>
      </c>
      <c r="BM181" s="172">
        <v>0</v>
      </c>
      <c r="BN181" s="190">
        <v>0</v>
      </c>
      <c r="BO181" s="172">
        <v>0</v>
      </c>
      <c r="BP181" s="172">
        <v>0</v>
      </c>
      <c r="BQ181" s="172">
        <v>0</v>
      </c>
      <c r="BR181" s="190">
        <f t="shared" ref="BR181:BR186" si="426">O181+Z181+AK181+AV181+BG181</f>
        <v>0</v>
      </c>
      <c r="BS181" s="190">
        <f t="shared" ref="BS181:BS186" si="427">P181+AA181+AL181+AW181+BH181</f>
        <v>0</v>
      </c>
      <c r="BT181" s="190">
        <f t="shared" ref="BT181:BT186" si="428">Q181+AB181+AM181+AX181+BI181</f>
        <v>0</v>
      </c>
      <c r="BU181" s="190">
        <f t="shared" ref="BU181:BU186" si="429">R181+AC181+AN181+AY181+BJ181</f>
        <v>0</v>
      </c>
      <c r="BV181" s="190">
        <f t="shared" ref="BV181:BV186" si="430">S181+AD181+AO181+AZ181+BK181</f>
        <v>0</v>
      </c>
      <c r="BW181" s="190">
        <f t="shared" ref="BW181:BW186" si="431">T181+AE181+AP181+BA181+BL181</f>
        <v>0</v>
      </c>
      <c r="BX181" s="190">
        <f t="shared" ref="BX181:BX186" si="432">U181+AF181+AQ181+BB181+BM181</f>
        <v>0</v>
      </c>
      <c r="BY181" s="190">
        <f t="shared" ref="BY181:BY186" si="433">V181+AG181+AR181+BC181+BN181</f>
        <v>1</v>
      </c>
      <c r="BZ181" s="190">
        <f t="shared" ref="BZ181:BZ186" si="434">W181+AH181+AS181+BD181+BO181</f>
        <v>0</v>
      </c>
      <c r="CA181" s="190">
        <f t="shared" ref="CA181:CA186" si="435">X181+AI181+AT181+BE181+BP181</f>
        <v>0</v>
      </c>
      <c r="CB181" s="190">
        <f t="shared" ref="CB181:CB186" si="436">Y181+AJ181+AU181+BF181+BQ181</f>
        <v>0</v>
      </c>
    </row>
    <row r="182" spans="1:80" ht="94.5" x14ac:dyDescent="0.25">
      <c r="A182" s="75" t="s">
        <v>239</v>
      </c>
      <c r="B182" s="193" t="s">
        <v>245</v>
      </c>
      <c r="C182" s="177" t="s">
        <v>246</v>
      </c>
      <c r="D182" s="172">
        <v>0</v>
      </c>
      <c r="E182" s="172">
        <v>0</v>
      </c>
      <c r="F182" s="172">
        <v>0</v>
      </c>
      <c r="G182" s="172">
        <v>0</v>
      </c>
      <c r="H182" s="172">
        <v>0</v>
      </c>
      <c r="I182" s="172">
        <v>0</v>
      </c>
      <c r="J182" s="172">
        <v>0</v>
      </c>
      <c r="K182" s="172">
        <v>1</v>
      </c>
      <c r="L182" s="172">
        <v>0</v>
      </c>
      <c r="M182" s="172">
        <v>0</v>
      </c>
      <c r="N182" s="172">
        <v>0</v>
      </c>
      <c r="O182" s="172">
        <v>0</v>
      </c>
      <c r="P182" s="172">
        <v>0</v>
      </c>
      <c r="Q182" s="172">
        <v>0</v>
      </c>
      <c r="R182" s="172">
        <v>0</v>
      </c>
      <c r="S182" s="172">
        <v>0</v>
      </c>
      <c r="T182" s="172">
        <v>0</v>
      </c>
      <c r="U182" s="172">
        <v>0</v>
      </c>
      <c r="V182" s="172">
        <v>0</v>
      </c>
      <c r="W182" s="172">
        <v>0</v>
      </c>
      <c r="X182" s="172">
        <v>0</v>
      </c>
      <c r="Y182" s="172">
        <v>0</v>
      </c>
      <c r="Z182" s="172">
        <v>0</v>
      </c>
      <c r="AA182" s="172">
        <v>0</v>
      </c>
      <c r="AB182" s="172">
        <v>0</v>
      </c>
      <c r="AC182" s="172">
        <v>0</v>
      </c>
      <c r="AD182" s="172">
        <v>0</v>
      </c>
      <c r="AE182" s="172">
        <v>0</v>
      </c>
      <c r="AF182" s="172">
        <v>0</v>
      </c>
      <c r="AG182" s="172">
        <v>1</v>
      </c>
      <c r="AH182" s="172">
        <v>0</v>
      </c>
      <c r="AI182" s="172">
        <v>0</v>
      </c>
      <c r="AJ182" s="172">
        <v>0</v>
      </c>
      <c r="AK182" s="172">
        <v>0</v>
      </c>
      <c r="AL182" s="172">
        <v>0</v>
      </c>
      <c r="AM182" s="172">
        <v>0</v>
      </c>
      <c r="AN182" s="172">
        <v>0</v>
      </c>
      <c r="AO182" s="172">
        <v>0</v>
      </c>
      <c r="AP182" s="172">
        <v>0</v>
      </c>
      <c r="AQ182" s="172">
        <v>0</v>
      </c>
      <c r="AR182" s="190">
        <v>0</v>
      </c>
      <c r="AS182" s="172">
        <v>0</v>
      </c>
      <c r="AT182" s="172">
        <v>0</v>
      </c>
      <c r="AU182" s="172">
        <v>0</v>
      </c>
      <c r="AV182" s="172">
        <v>0</v>
      </c>
      <c r="AW182" s="172">
        <v>0</v>
      </c>
      <c r="AX182" s="172">
        <v>0</v>
      </c>
      <c r="AY182" s="172">
        <v>0</v>
      </c>
      <c r="AZ182" s="172">
        <v>0</v>
      </c>
      <c r="BA182" s="172">
        <v>0</v>
      </c>
      <c r="BB182" s="172">
        <v>0</v>
      </c>
      <c r="BC182" s="190">
        <v>0</v>
      </c>
      <c r="BD182" s="172">
        <v>0</v>
      </c>
      <c r="BE182" s="172">
        <v>0</v>
      </c>
      <c r="BF182" s="172">
        <v>0</v>
      </c>
      <c r="BG182" s="172">
        <v>0</v>
      </c>
      <c r="BH182" s="172">
        <v>0</v>
      </c>
      <c r="BI182" s="172">
        <v>0</v>
      </c>
      <c r="BJ182" s="172">
        <v>0</v>
      </c>
      <c r="BK182" s="172">
        <v>0</v>
      </c>
      <c r="BL182" s="172">
        <v>0</v>
      </c>
      <c r="BM182" s="172">
        <v>0</v>
      </c>
      <c r="BN182" s="190">
        <v>0</v>
      </c>
      <c r="BO182" s="172">
        <v>0</v>
      </c>
      <c r="BP182" s="172">
        <v>0</v>
      </c>
      <c r="BQ182" s="172">
        <v>0</v>
      </c>
      <c r="BR182" s="190">
        <f t="shared" si="426"/>
        <v>0</v>
      </c>
      <c r="BS182" s="190">
        <f t="shared" si="427"/>
        <v>0</v>
      </c>
      <c r="BT182" s="190">
        <f t="shared" si="428"/>
        <v>0</v>
      </c>
      <c r="BU182" s="190">
        <f t="shared" si="429"/>
        <v>0</v>
      </c>
      <c r="BV182" s="190">
        <f t="shared" si="430"/>
        <v>0</v>
      </c>
      <c r="BW182" s="190">
        <f t="shared" si="431"/>
        <v>0</v>
      </c>
      <c r="BX182" s="190">
        <f t="shared" si="432"/>
        <v>0</v>
      </c>
      <c r="BY182" s="190">
        <f t="shared" si="433"/>
        <v>1</v>
      </c>
      <c r="BZ182" s="190">
        <f t="shared" si="434"/>
        <v>0</v>
      </c>
      <c r="CA182" s="190">
        <f t="shared" si="435"/>
        <v>0</v>
      </c>
      <c r="CB182" s="190">
        <f t="shared" si="436"/>
        <v>0</v>
      </c>
    </row>
    <row r="183" spans="1:80" ht="78.75" x14ac:dyDescent="0.25">
      <c r="A183" s="75" t="s">
        <v>239</v>
      </c>
      <c r="B183" s="72" t="s">
        <v>247</v>
      </c>
      <c r="C183" s="80" t="s">
        <v>248</v>
      </c>
      <c r="D183" s="179">
        <v>0</v>
      </c>
      <c r="E183" s="179">
        <v>0</v>
      </c>
      <c r="F183" s="179">
        <v>0</v>
      </c>
      <c r="G183" s="179">
        <v>0</v>
      </c>
      <c r="H183" s="179">
        <v>0</v>
      </c>
      <c r="I183" s="179">
        <v>0</v>
      </c>
      <c r="J183" s="179">
        <v>0</v>
      </c>
      <c r="K183" s="179">
        <v>0</v>
      </c>
      <c r="L183" s="179">
        <v>0</v>
      </c>
      <c r="M183" s="179">
        <v>0</v>
      </c>
      <c r="N183" s="179">
        <v>0</v>
      </c>
      <c r="O183" s="172">
        <v>0</v>
      </c>
      <c r="P183" s="172">
        <v>0</v>
      </c>
      <c r="Q183" s="172">
        <v>0</v>
      </c>
      <c r="R183" s="172">
        <v>0</v>
      </c>
      <c r="S183" s="172">
        <v>0</v>
      </c>
      <c r="T183" s="172">
        <v>0</v>
      </c>
      <c r="U183" s="172">
        <v>0</v>
      </c>
      <c r="V183" s="172">
        <v>0</v>
      </c>
      <c r="W183" s="172">
        <v>0</v>
      </c>
      <c r="X183" s="179">
        <v>0</v>
      </c>
      <c r="Y183" s="172">
        <v>0</v>
      </c>
      <c r="Z183" s="172">
        <v>0</v>
      </c>
      <c r="AA183" s="172">
        <v>0</v>
      </c>
      <c r="AB183" s="172">
        <v>0</v>
      </c>
      <c r="AC183" s="172">
        <v>0</v>
      </c>
      <c r="AD183" s="172">
        <v>0</v>
      </c>
      <c r="AE183" s="172">
        <v>0</v>
      </c>
      <c r="AF183" s="172">
        <v>0</v>
      </c>
      <c r="AG183" s="172">
        <v>0</v>
      </c>
      <c r="AH183" s="172">
        <v>0</v>
      </c>
      <c r="AI183" s="179">
        <v>0</v>
      </c>
      <c r="AJ183" s="172">
        <v>0</v>
      </c>
      <c r="AK183" s="172">
        <v>0</v>
      </c>
      <c r="AL183" s="172">
        <v>0</v>
      </c>
      <c r="AM183" s="172">
        <v>0</v>
      </c>
      <c r="AN183" s="172">
        <v>0</v>
      </c>
      <c r="AO183" s="172">
        <v>0</v>
      </c>
      <c r="AP183" s="172">
        <v>0</v>
      </c>
      <c r="AQ183" s="172">
        <v>0</v>
      </c>
      <c r="AR183" s="190">
        <v>0</v>
      </c>
      <c r="AS183" s="172">
        <v>0</v>
      </c>
      <c r="AT183" s="179">
        <v>0</v>
      </c>
      <c r="AU183" s="172">
        <v>0</v>
      </c>
      <c r="AV183" s="172">
        <v>0</v>
      </c>
      <c r="AW183" s="172">
        <v>0</v>
      </c>
      <c r="AX183" s="172">
        <v>0</v>
      </c>
      <c r="AY183" s="172">
        <v>0</v>
      </c>
      <c r="AZ183" s="172">
        <v>0</v>
      </c>
      <c r="BA183" s="172">
        <v>0</v>
      </c>
      <c r="BB183" s="172">
        <v>0</v>
      </c>
      <c r="BC183" s="190">
        <v>0</v>
      </c>
      <c r="BD183" s="172">
        <v>0</v>
      </c>
      <c r="BE183" s="179">
        <v>0</v>
      </c>
      <c r="BF183" s="172">
        <v>0</v>
      </c>
      <c r="BG183" s="172">
        <v>0</v>
      </c>
      <c r="BH183" s="172">
        <v>0</v>
      </c>
      <c r="BI183" s="172">
        <v>0</v>
      </c>
      <c r="BJ183" s="172">
        <v>0</v>
      </c>
      <c r="BK183" s="172">
        <v>0</v>
      </c>
      <c r="BL183" s="172">
        <v>0</v>
      </c>
      <c r="BM183" s="172">
        <v>0</v>
      </c>
      <c r="BN183" s="190">
        <v>0</v>
      </c>
      <c r="BO183" s="172">
        <v>0</v>
      </c>
      <c r="BP183" s="179">
        <v>0</v>
      </c>
      <c r="BQ183" s="172">
        <v>0</v>
      </c>
      <c r="BR183" s="190">
        <f t="shared" si="426"/>
        <v>0</v>
      </c>
      <c r="BS183" s="190">
        <f t="shared" si="427"/>
        <v>0</v>
      </c>
      <c r="BT183" s="190">
        <f t="shared" si="428"/>
        <v>0</v>
      </c>
      <c r="BU183" s="190">
        <f t="shared" si="429"/>
        <v>0</v>
      </c>
      <c r="BV183" s="190">
        <f t="shared" si="430"/>
        <v>0</v>
      </c>
      <c r="BW183" s="190">
        <f t="shared" si="431"/>
        <v>0</v>
      </c>
      <c r="BX183" s="190">
        <f t="shared" si="432"/>
        <v>0</v>
      </c>
      <c r="BY183" s="190">
        <f t="shared" si="433"/>
        <v>0</v>
      </c>
      <c r="BZ183" s="190">
        <f t="shared" si="434"/>
        <v>0</v>
      </c>
      <c r="CA183" s="190">
        <f t="shared" si="435"/>
        <v>0</v>
      </c>
      <c r="CB183" s="190">
        <f t="shared" si="436"/>
        <v>0</v>
      </c>
    </row>
    <row r="184" spans="1:80" ht="63" x14ac:dyDescent="0.25">
      <c r="A184" s="75" t="s">
        <v>239</v>
      </c>
      <c r="B184" s="87" t="s">
        <v>532</v>
      </c>
      <c r="C184" s="79" t="s">
        <v>533</v>
      </c>
      <c r="D184" s="179">
        <v>0</v>
      </c>
      <c r="E184" s="179">
        <v>0</v>
      </c>
      <c r="F184" s="179">
        <v>0</v>
      </c>
      <c r="G184" s="179">
        <v>0</v>
      </c>
      <c r="H184" s="179">
        <v>0</v>
      </c>
      <c r="I184" s="179">
        <v>0</v>
      </c>
      <c r="J184" s="179">
        <v>0</v>
      </c>
      <c r="K184" s="179">
        <v>2</v>
      </c>
      <c r="L184" s="179">
        <v>0</v>
      </c>
      <c r="M184" s="179">
        <v>0</v>
      </c>
      <c r="N184" s="179">
        <v>0</v>
      </c>
      <c r="O184" s="172">
        <v>0</v>
      </c>
      <c r="P184" s="172">
        <v>0</v>
      </c>
      <c r="Q184" s="172">
        <v>0</v>
      </c>
      <c r="R184" s="172">
        <v>0</v>
      </c>
      <c r="S184" s="172">
        <v>0</v>
      </c>
      <c r="T184" s="172">
        <v>0</v>
      </c>
      <c r="U184" s="172">
        <v>0</v>
      </c>
      <c r="V184" s="172">
        <v>0</v>
      </c>
      <c r="W184" s="172">
        <v>0</v>
      </c>
      <c r="X184" s="179">
        <v>0</v>
      </c>
      <c r="Y184" s="172">
        <v>0</v>
      </c>
      <c r="Z184" s="172">
        <v>0</v>
      </c>
      <c r="AA184" s="172">
        <v>0</v>
      </c>
      <c r="AB184" s="172">
        <v>0</v>
      </c>
      <c r="AC184" s="172">
        <v>0</v>
      </c>
      <c r="AD184" s="172">
        <v>0</v>
      </c>
      <c r="AE184" s="172">
        <v>0</v>
      </c>
      <c r="AF184" s="172">
        <v>0</v>
      </c>
      <c r="AG184" s="172">
        <v>0</v>
      </c>
      <c r="AH184" s="172">
        <v>0</v>
      </c>
      <c r="AI184" s="179">
        <v>0</v>
      </c>
      <c r="AJ184" s="172">
        <v>0</v>
      </c>
      <c r="AK184" s="172">
        <v>0</v>
      </c>
      <c r="AL184" s="172">
        <v>0</v>
      </c>
      <c r="AM184" s="172">
        <v>0</v>
      </c>
      <c r="AN184" s="172">
        <v>0</v>
      </c>
      <c r="AO184" s="172">
        <v>0</v>
      </c>
      <c r="AP184" s="172">
        <v>0</v>
      </c>
      <c r="AQ184" s="172">
        <v>0</v>
      </c>
      <c r="AR184" s="190">
        <v>0</v>
      </c>
      <c r="AS184" s="172">
        <v>0</v>
      </c>
      <c r="AT184" s="179">
        <v>0</v>
      </c>
      <c r="AU184" s="172">
        <v>0</v>
      </c>
      <c r="AV184" s="172">
        <v>0</v>
      </c>
      <c r="AW184" s="172">
        <v>0</v>
      </c>
      <c r="AX184" s="172">
        <v>0</v>
      </c>
      <c r="AY184" s="172">
        <v>0</v>
      </c>
      <c r="AZ184" s="172">
        <v>0</v>
      </c>
      <c r="BA184" s="172">
        <v>0</v>
      </c>
      <c r="BB184" s="172">
        <v>0</v>
      </c>
      <c r="BC184" s="190">
        <v>0</v>
      </c>
      <c r="BD184" s="172">
        <v>0</v>
      </c>
      <c r="BE184" s="179">
        <v>0</v>
      </c>
      <c r="BF184" s="172">
        <v>0</v>
      </c>
      <c r="BG184" s="172">
        <v>0</v>
      </c>
      <c r="BH184" s="172">
        <v>0</v>
      </c>
      <c r="BI184" s="172">
        <v>0</v>
      </c>
      <c r="BJ184" s="172">
        <v>0</v>
      </c>
      <c r="BK184" s="172">
        <v>0</v>
      </c>
      <c r="BL184" s="172">
        <v>0</v>
      </c>
      <c r="BM184" s="172">
        <v>0</v>
      </c>
      <c r="BN184" s="190">
        <v>0</v>
      </c>
      <c r="BO184" s="172">
        <v>0</v>
      </c>
      <c r="BP184" s="179">
        <v>0</v>
      </c>
      <c r="BQ184" s="172">
        <v>0</v>
      </c>
      <c r="BR184" s="190">
        <f t="shared" si="426"/>
        <v>0</v>
      </c>
      <c r="BS184" s="190">
        <f t="shared" si="427"/>
        <v>0</v>
      </c>
      <c r="BT184" s="190">
        <f t="shared" si="428"/>
        <v>0</v>
      </c>
      <c r="BU184" s="190">
        <f t="shared" si="429"/>
        <v>0</v>
      </c>
      <c r="BV184" s="190">
        <f t="shared" si="430"/>
        <v>0</v>
      </c>
      <c r="BW184" s="190">
        <f t="shared" si="431"/>
        <v>0</v>
      </c>
      <c r="BX184" s="190">
        <f t="shared" si="432"/>
        <v>0</v>
      </c>
      <c r="BY184" s="190">
        <f t="shared" si="433"/>
        <v>0</v>
      </c>
      <c r="BZ184" s="190">
        <f t="shared" si="434"/>
        <v>0</v>
      </c>
      <c r="CA184" s="190">
        <f t="shared" si="435"/>
        <v>0</v>
      </c>
      <c r="CB184" s="190">
        <f t="shared" si="436"/>
        <v>0</v>
      </c>
    </row>
    <row r="185" spans="1:80" ht="63" x14ac:dyDescent="0.25">
      <c r="A185" s="75" t="s">
        <v>239</v>
      </c>
      <c r="B185" s="87" t="s">
        <v>534</v>
      </c>
      <c r="C185" s="79" t="s">
        <v>535</v>
      </c>
      <c r="D185" s="229">
        <v>0</v>
      </c>
      <c r="E185" s="229">
        <v>0</v>
      </c>
      <c r="F185" s="229">
        <v>0</v>
      </c>
      <c r="G185" s="229">
        <v>0</v>
      </c>
      <c r="H185" s="229">
        <v>0</v>
      </c>
      <c r="I185" s="229">
        <v>0</v>
      </c>
      <c r="J185" s="229">
        <v>0</v>
      </c>
      <c r="K185" s="229">
        <v>0</v>
      </c>
      <c r="L185" s="229">
        <v>0</v>
      </c>
      <c r="M185" s="229">
        <v>0</v>
      </c>
      <c r="N185" s="229">
        <v>0</v>
      </c>
      <c r="O185" s="172">
        <v>0</v>
      </c>
      <c r="P185" s="172">
        <v>0</v>
      </c>
      <c r="Q185" s="172">
        <v>0</v>
      </c>
      <c r="R185" s="172">
        <v>0</v>
      </c>
      <c r="S185" s="172">
        <v>0</v>
      </c>
      <c r="T185" s="172">
        <v>0</v>
      </c>
      <c r="U185" s="172">
        <v>0</v>
      </c>
      <c r="V185" s="172">
        <v>0</v>
      </c>
      <c r="W185" s="172">
        <v>0</v>
      </c>
      <c r="X185" s="229">
        <v>0</v>
      </c>
      <c r="Y185" s="172">
        <v>0</v>
      </c>
      <c r="Z185" s="172">
        <v>0</v>
      </c>
      <c r="AA185" s="172">
        <v>0</v>
      </c>
      <c r="AB185" s="172">
        <v>0</v>
      </c>
      <c r="AC185" s="172">
        <v>0</v>
      </c>
      <c r="AD185" s="172">
        <v>0</v>
      </c>
      <c r="AE185" s="172">
        <v>0</v>
      </c>
      <c r="AF185" s="172">
        <v>0</v>
      </c>
      <c r="AG185" s="172">
        <v>0</v>
      </c>
      <c r="AH185" s="172">
        <v>0</v>
      </c>
      <c r="AI185" s="229">
        <v>0</v>
      </c>
      <c r="AJ185" s="172">
        <v>0</v>
      </c>
      <c r="AK185" s="172">
        <v>0</v>
      </c>
      <c r="AL185" s="172">
        <v>0</v>
      </c>
      <c r="AM185" s="172">
        <v>0</v>
      </c>
      <c r="AN185" s="172">
        <v>0</v>
      </c>
      <c r="AO185" s="172">
        <v>0</v>
      </c>
      <c r="AP185" s="172">
        <v>0</v>
      </c>
      <c r="AQ185" s="172">
        <v>0</v>
      </c>
      <c r="AR185" s="190">
        <v>0</v>
      </c>
      <c r="AS185" s="172">
        <v>0</v>
      </c>
      <c r="AT185" s="229">
        <v>0</v>
      </c>
      <c r="AU185" s="172">
        <v>0</v>
      </c>
      <c r="AV185" s="172">
        <v>0</v>
      </c>
      <c r="AW185" s="172">
        <v>0</v>
      </c>
      <c r="AX185" s="172">
        <v>0</v>
      </c>
      <c r="AY185" s="172">
        <v>0</v>
      </c>
      <c r="AZ185" s="172">
        <v>0</v>
      </c>
      <c r="BA185" s="172">
        <v>0</v>
      </c>
      <c r="BB185" s="172">
        <v>0</v>
      </c>
      <c r="BC185" s="190">
        <v>0</v>
      </c>
      <c r="BD185" s="172">
        <v>0</v>
      </c>
      <c r="BE185" s="229">
        <v>0</v>
      </c>
      <c r="BF185" s="172">
        <v>0</v>
      </c>
      <c r="BG185" s="172">
        <v>0</v>
      </c>
      <c r="BH185" s="172">
        <v>0</v>
      </c>
      <c r="BI185" s="172">
        <v>0</v>
      </c>
      <c r="BJ185" s="172">
        <v>0</v>
      </c>
      <c r="BK185" s="172">
        <v>0</v>
      </c>
      <c r="BL185" s="172">
        <v>0</v>
      </c>
      <c r="BM185" s="172">
        <v>0</v>
      </c>
      <c r="BN185" s="190">
        <v>0</v>
      </c>
      <c r="BO185" s="172">
        <v>0</v>
      </c>
      <c r="BP185" s="229">
        <v>0</v>
      </c>
      <c r="BQ185" s="172">
        <v>0</v>
      </c>
      <c r="BR185" s="190">
        <f t="shared" si="426"/>
        <v>0</v>
      </c>
      <c r="BS185" s="190">
        <f t="shared" si="427"/>
        <v>0</v>
      </c>
      <c r="BT185" s="190">
        <f t="shared" si="428"/>
        <v>0</v>
      </c>
      <c r="BU185" s="190">
        <f t="shared" si="429"/>
        <v>0</v>
      </c>
      <c r="BV185" s="190">
        <f t="shared" si="430"/>
        <v>0</v>
      </c>
      <c r="BW185" s="190">
        <f t="shared" si="431"/>
        <v>0</v>
      </c>
      <c r="BX185" s="190">
        <f t="shared" si="432"/>
        <v>0</v>
      </c>
      <c r="BY185" s="190">
        <f t="shared" si="433"/>
        <v>0</v>
      </c>
      <c r="BZ185" s="190">
        <f t="shared" si="434"/>
        <v>0</v>
      </c>
      <c r="CA185" s="190">
        <f t="shared" si="435"/>
        <v>0</v>
      </c>
      <c r="CB185" s="190">
        <f t="shared" si="436"/>
        <v>0</v>
      </c>
    </row>
    <row r="186" spans="1:80" ht="126" x14ac:dyDescent="0.25">
      <c r="A186" s="75" t="s">
        <v>239</v>
      </c>
      <c r="B186" s="91" t="s">
        <v>536</v>
      </c>
      <c r="C186" s="79" t="s">
        <v>537</v>
      </c>
      <c r="D186" s="229">
        <v>0</v>
      </c>
      <c r="E186" s="229">
        <v>0</v>
      </c>
      <c r="F186" s="229">
        <v>0</v>
      </c>
      <c r="G186" s="229">
        <v>0</v>
      </c>
      <c r="H186" s="229">
        <v>0</v>
      </c>
      <c r="I186" s="229">
        <v>0</v>
      </c>
      <c r="J186" s="229">
        <v>0</v>
      </c>
      <c r="K186" s="229">
        <v>1</v>
      </c>
      <c r="L186" s="229">
        <v>0</v>
      </c>
      <c r="M186" s="229">
        <v>0</v>
      </c>
      <c r="N186" s="229">
        <v>0</v>
      </c>
      <c r="O186" s="172">
        <v>0</v>
      </c>
      <c r="P186" s="172">
        <v>0</v>
      </c>
      <c r="Q186" s="172">
        <v>0</v>
      </c>
      <c r="R186" s="172">
        <v>0</v>
      </c>
      <c r="S186" s="172">
        <v>0</v>
      </c>
      <c r="T186" s="172">
        <v>0</v>
      </c>
      <c r="U186" s="172">
        <v>0</v>
      </c>
      <c r="V186" s="172">
        <v>0</v>
      </c>
      <c r="W186" s="172">
        <v>0</v>
      </c>
      <c r="X186" s="229">
        <v>0</v>
      </c>
      <c r="Y186" s="172">
        <v>0</v>
      </c>
      <c r="Z186" s="172">
        <v>0</v>
      </c>
      <c r="AA186" s="172">
        <v>0</v>
      </c>
      <c r="AB186" s="172">
        <v>0</v>
      </c>
      <c r="AC186" s="172">
        <v>0</v>
      </c>
      <c r="AD186" s="172">
        <v>0</v>
      </c>
      <c r="AE186" s="172">
        <v>0</v>
      </c>
      <c r="AF186" s="172">
        <v>0</v>
      </c>
      <c r="AG186" s="172">
        <v>0</v>
      </c>
      <c r="AH186" s="172">
        <v>0</v>
      </c>
      <c r="AI186" s="229">
        <v>0</v>
      </c>
      <c r="AJ186" s="172">
        <v>0</v>
      </c>
      <c r="AK186" s="172">
        <v>0</v>
      </c>
      <c r="AL186" s="172">
        <v>0</v>
      </c>
      <c r="AM186" s="172">
        <v>0</v>
      </c>
      <c r="AN186" s="172">
        <v>0</v>
      </c>
      <c r="AO186" s="172">
        <v>0</v>
      </c>
      <c r="AP186" s="172">
        <v>0</v>
      </c>
      <c r="AQ186" s="172">
        <v>0</v>
      </c>
      <c r="AR186" s="190">
        <v>0</v>
      </c>
      <c r="AS186" s="172">
        <v>0</v>
      </c>
      <c r="AT186" s="229">
        <v>0</v>
      </c>
      <c r="AU186" s="172">
        <v>0</v>
      </c>
      <c r="AV186" s="172">
        <v>0</v>
      </c>
      <c r="AW186" s="172">
        <v>0</v>
      </c>
      <c r="AX186" s="172">
        <v>0</v>
      </c>
      <c r="AY186" s="172">
        <v>0</v>
      </c>
      <c r="AZ186" s="172">
        <v>0</v>
      </c>
      <c r="BA186" s="172">
        <v>0</v>
      </c>
      <c r="BB186" s="172">
        <v>0</v>
      </c>
      <c r="BC186" s="190">
        <v>0</v>
      </c>
      <c r="BD186" s="172">
        <v>0</v>
      </c>
      <c r="BE186" s="229">
        <v>0</v>
      </c>
      <c r="BF186" s="172">
        <v>0</v>
      </c>
      <c r="BG186" s="172">
        <v>0</v>
      </c>
      <c r="BH186" s="172">
        <v>0</v>
      </c>
      <c r="BI186" s="172">
        <v>0</v>
      </c>
      <c r="BJ186" s="172">
        <v>0</v>
      </c>
      <c r="BK186" s="172">
        <v>0</v>
      </c>
      <c r="BL186" s="172">
        <v>0</v>
      </c>
      <c r="BM186" s="172">
        <v>0</v>
      </c>
      <c r="BN186" s="190">
        <v>0</v>
      </c>
      <c r="BO186" s="172">
        <v>0</v>
      </c>
      <c r="BP186" s="229">
        <v>0</v>
      </c>
      <c r="BQ186" s="172">
        <v>0</v>
      </c>
      <c r="BR186" s="190">
        <f t="shared" si="426"/>
        <v>0</v>
      </c>
      <c r="BS186" s="190">
        <f t="shared" si="427"/>
        <v>0</v>
      </c>
      <c r="BT186" s="190">
        <f t="shared" si="428"/>
        <v>0</v>
      </c>
      <c r="BU186" s="190">
        <f t="shared" si="429"/>
        <v>0</v>
      </c>
      <c r="BV186" s="190">
        <f t="shared" si="430"/>
        <v>0</v>
      </c>
      <c r="BW186" s="190">
        <f t="shared" si="431"/>
        <v>0</v>
      </c>
      <c r="BX186" s="190">
        <f t="shared" si="432"/>
        <v>0</v>
      </c>
      <c r="BY186" s="190">
        <f t="shared" si="433"/>
        <v>0</v>
      </c>
      <c r="BZ186" s="190">
        <f t="shared" si="434"/>
        <v>0</v>
      </c>
      <c r="CA186" s="190">
        <f t="shared" si="435"/>
        <v>0</v>
      </c>
      <c r="CB186" s="190">
        <f t="shared" si="436"/>
        <v>0</v>
      </c>
    </row>
    <row r="187" spans="1:80" s="161" customFormat="1" ht="47.25" x14ac:dyDescent="0.25">
      <c r="A187" s="162" t="s">
        <v>249</v>
      </c>
      <c r="B187" s="163" t="s">
        <v>250</v>
      </c>
      <c r="C187" s="164" t="s">
        <v>19</v>
      </c>
      <c r="D187" s="160">
        <v>0</v>
      </c>
      <c r="E187" s="160">
        <v>0</v>
      </c>
      <c r="F187" s="160">
        <v>0</v>
      </c>
      <c r="G187" s="160">
        <v>0</v>
      </c>
      <c r="H187" s="160">
        <v>0</v>
      </c>
      <c r="I187" s="160">
        <v>0</v>
      </c>
      <c r="J187" s="160">
        <v>0</v>
      </c>
      <c r="K187" s="160">
        <v>0</v>
      </c>
      <c r="L187" s="160">
        <v>0</v>
      </c>
      <c r="M187" s="160">
        <v>0</v>
      </c>
      <c r="N187" s="160">
        <v>0</v>
      </c>
      <c r="O187" s="160">
        <v>0</v>
      </c>
      <c r="P187" s="160">
        <v>0</v>
      </c>
      <c r="Q187" s="160">
        <v>0</v>
      </c>
      <c r="R187" s="160">
        <v>0</v>
      </c>
      <c r="S187" s="160">
        <v>0</v>
      </c>
      <c r="T187" s="160">
        <v>0</v>
      </c>
      <c r="U187" s="160">
        <v>0</v>
      </c>
      <c r="V187" s="160">
        <v>0</v>
      </c>
      <c r="W187" s="160">
        <v>0</v>
      </c>
      <c r="X187" s="160">
        <v>0</v>
      </c>
      <c r="Y187" s="160">
        <v>0</v>
      </c>
      <c r="Z187" s="160">
        <v>0</v>
      </c>
      <c r="AA187" s="160">
        <v>0</v>
      </c>
      <c r="AB187" s="160">
        <v>0</v>
      </c>
      <c r="AC187" s="160">
        <v>0</v>
      </c>
      <c r="AD187" s="160">
        <v>0</v>
      </c>
      <c r="AE187" s="160">
        <v>0</v>
      </c>
      <c r="AF187" s="160">
        <v>0</v>
      </c>
      <c r="AG187" s="160">
        <v>0</v>
      </c>
      <c r="AH187" s="160">
        <v>0</v>
      </c>
      <c r="AI187" s="160">
        <v>0</v>
      </c>
      <c r="AJ187" s="160">
        <v>0</v>
      </c>
      <c r="AK187" s="160">
        <v>0</v>
      </c>
      <c r="AL187" s="160">
        <v>0</v>
      </c>
      <c r="AM187" s="160">
        <v>0</v>
      </c>
      <c r="AN187" s="160">
        <v>0</v>
      </c>
      <c r="AO187" s="160">
        <v>0</v>
      </c>
      <c r="AP187" s="160">
        <v>0</v>
      </c>
      <c r="AQ187" s="160">
        <v>0</v>
      </c>
      <c r="AR187" s="160">
        <v>0</v>
      </c>
      <c r="AS187" s="160">
        <v>0</v>
      </c>
      <c r="AT187" s="160">
        <v>0</v>
      </c>
      <c r="AU187" s="160">
        <v>0</v>
      </c>
      <c r="AV187" s="160">
        <v>0</v>
      </c>
      <c r="AW187" s="160">
        <v>0</v>
      </c>
      <c r="AX187" s="160">
        <v>0</v>
      </c>
      <c r="AY187" s="160">
        <v>0</v>
      </c>
      <c r="AZ187" s="160">
        <v>0</v>
      </c>
      <c r="BA187" s="160">
        <v>0</v>
      </c>
      <c r="BB187" s="160">
        <v>0</v>
      </c>
      <c r="BC187" s="160">
        <v>0</v>
      </c>
      <c r="BD187" s="160">
        <v>0</v>
      </c>
      <c r="BE187" s="160">
        <v>0</v>
      </c>
      <c r="BF187" s="160">
        <v>0</v>
      </c>
      <c r="BG187" s="160">
        <v>0</v>
      </c>
      <c r="BH187" s="160">
        <v>0</v>
      </c>
      <c r="BI187" s="160">
        <v>0</v>
      </c>
      <c r="BJ187" s="160">
        <v>0</v>
      </c>
      <c r="BK187" s="160">
        <v>0</v>
      </c>
      <c r="BL187" s="160">
        <v>0</v>
      </c>
      <c r="BM187" s="160">
        <v>0</v>
      </c>
      <c r="BN187" s="160">
        <v>0</v>
      </c>
      <c r="BO187" s="160">
        <v>0</v>
      </c>
      <c r="BP187" s="160">
        <v>0</v>
      </c>
      <c r="BQ187" s="160">
        <v>0</v>
      </c>
      <c r="BR187" s="160">
        <v>0</v>
      </c>
      <c r="BS187" s="160">
        <v>0</v>
      </c>
      <c r="BT187" s="160">
        <v>0</v>
      </c>
      <c r="BU187" s="160">
        <v>0</v>
      </c>
      <c r="BV187" s="160">
        <v>0</v>
      </c>
      <c r="BW187" s="160">
        <v>0</v>
      </c>
      <c r="BX187" s="160">
        <v>0</v>
      </c>
      <c r="BY187" s="160">
        <v>0</v>
      </c>
      <c r="BZ187" s="160">
        <v>0</v>
      </c>
      <c r="CA187" s="160">
        <v>0</v>
      </c>
      <c r="CB187" s="160">
        <v>0</v>
      </c>
    </row>
    <row r="188" spans="1:80" s="161" customFormat="1" ht="47.25" x14ac:dyDescent="0.25">
      <c r="A188" s="162" t="s">
        <v>251</v>
      </c>
      <c r="B188" s="163" t="s">
        <v>252</v>
      </c>
      <c r="C188" s="164" t="s">
        <v>19</v>
      </c>
      <c r="D188" s="160">
        <f t="shared" ref="D188:N188" si="437">D189</f>
        <v>0</v>
      </c>
      <c r="E188" s="160">
        <f t="shared" si="437"/>
        <v>0</v>
      </c>
      <c r="F188" s="160">
        <f t="shared" si="437"/>
        <v>0</v>
      </c>
      <c r="G188" s="160">
        <f t="shared" si="437"/>
        <v>0</v>
      </c>
      <c r="H188" s="160">
        <f t="shared" si="437"/>
        <v>0</v>
      </c>
      <c r="I188" s="160">
        <f t="shared" si="437"/>
        <v>0</v>
      </c>
      <c r="J188" s="160">
        <f t="shared" si="437"/>
        <v>0</v>
      </c>
      <c r="K188" s="160">
        <f t="shared" si="437"/>
        <v>1</v>
      </c>
      <c r="L188" s="160">
        <f t="shared" si="437"/>
        <v>0</v>
      </c>
      <c r="M188" s="160">
        <f t="shared" si="437"/>
        <v>0</v>
      </c>
      <c r="N188" s="160">
        <f t="shared" si="437"/>
        <v>0</v>
      </c>
      <c r="O188" s="160">
        <f t="shared" ref="O188:Y188" si="438">O189</f>
        <v>0</v>
      </c>
      <c r="P188" s="160">
        <f t="shared" si="438"/>
        <v>0</v>
      </c>
      <c r="Q188" s="160">
        <f t="shared" si="438"/>
        <v>0</v>
      </c>
      <c r="R188" s="160">
        <f t="shared" si="438"/>
        <v>0</v>
      </c>
      <c r="S188" s="160">
        <f t="shared" si="438"/>
        <v>0</v>
      </c>
      <c r="T188" s="160">
        <f t="shared" si="438"/>
        <v>0</v>
      </c>
      <c r="U188" s="160">
        <f t="shared" si="438"/>
        <v>0</v>
      </c>
      <c r="V188" s="160">
        <f t="shared" si="438"/>
        <v>0</v>
      </c>
      <c r="W188" s="160">
        <f t="shared" si="438"/>
        <v>0</v>
      </c>
      <c r="X188" s="160">
        <f t="shared" si="438"/>
        <v>0</v>
      </c>
      <c r="Y188" s="160">
        <f t="shared" si="438"/>
        <v>0</v>
      </c>
      <c r="Z188" s="160">
        <f t="shared" ref="Z188:AU188" si="439">Z189</f>
        <v>0</v>
      </c>
      <c r="AA188" s="160">
        <f t="shared" si="439"/>
        <v>0</v>
      </c>
      <c r="AB188" s="160">
        <f t="shared" si="439"/>
        <v>0</v>
      </c>
      <c r="AC188" s="160">
        <f t="shared" si="439"/>
        <v>0</v>
      </c>
      <c r="AD188" s="160">
        <f t="shared" si="439"/>
        <v>0</v>
      </c>
      <c r="AE188" s="160">
        <f t="shared" si="439"/>
        <v>0</v>
      </c>
      <c r="AF188" s="160">
        <f t="shared" si="439"/>
        <v>0</v>
      </c>
      <c r="AG188" s="160">
        <f t="shared" si="439"/>
        <v>0</v>
      </c>
      <c r="AH188" s="160">
        <f t="shared" si="439"/>
        <v>0</v>
      </c>
      <c r="AI188" s="160">
        <f t="shared" si="439"/>
        <v>0</v>
      </c>
      <c r="AJ188" s="160">
        <f t="shared" si="439"/>
        <v>0</v>
      </c>
      <c r="AK188" s="160">
        <f t="shared" si="439"/>
        <v>0</v>
      </c>
      <c r="AL188" s="160">
        <f t="shared" si="439"/>
        <v>0</v>
      </c>
      <c r="AM188" s="160">
        <f t="shared" si="439"/>
        <v>0</v>
      </c>
      <c r="AN188" s="160">
        <f t="shared" si="439"/>
        <v>0</v>
      </c>
      <c r="AO188" s="160">
        <f t="shared" si="439"/>
        <v>0</v>
      </c>
      <c r="AP188" s="160">
        <f t="shared" si="439"/>
        <v>0</v>
      </c>
      <c r="AQ188" s="160">
        <f t="shared" si="439"/>
        <v>0</v>
      </c>
      <c r="AR188" s="160">
        <f t="shared" si="439"/>
        <v>0</v>
      </c>
      <c r="AS188" s="160">
        <f t="shared" si="439"/>
        <v>0</v>
      </c>
      <c r="AT188" s="160">
        <f t="shared" si="439"/>
        <v>0</v>
      </c>
      <c r="AU188" s="160">
        <f t="shared" si="439"/>
        <v>0</v>
      </c>
      <c r="AV188" s="160">
        <f t="shared" ref="AV188:BF188" si="440">AV189</f>
        <v>0</v>
      </c>
      <c r="AW188" s="160">
        <f t="shared" si="440"/>
        <v>0</v>
      </c>
      <c r="AX188" s="160">
        <f t="shared" si="440"/>
        <v>0</v>
      </c>
      <c r="AY188" s="160">
        <f t="shared" si="440"/>
        <v>0</v>
      </c>
      <c r="AZ188" s="160">
        <f t="shared" si="440"/>
        <v>0</v>
      </c>
      <c r="BA188" s="160">
        <f t="shared" si="440"/>
        <v>0</v>
      </c>
      <c r="BB188" s="160">
        <f t="shared" si="440"/>
        <v>0</v>
      </c>
      <c r="BC188" s="160">
        <f t="shared" si="440"/>
        <v>0</v>
      </c>
      <c r="BD188" s="160">
        <f t="shared" si="440"/>
        <v>0</v>
      </c>
      <c r="BE188" s="160">
        <f t="shared" si="440"/>
        <v>0</v>
      </c>
      <c r="BF188" s="160">
        <f t="shared" si="440"/>
        <v>0</v>
      </c>
      <c r="BG188" s="160">
        <f t="shared" ref="BG188:BQ188" si="441">BG189</f>
        <v>0</v>
      </c>
      <c r="BH188" s="160">
        <f t="shared" si="441"/>
        <v>0</v>
      </c>
      <c r="BI188" s="160">
        <f t="shared" si="441"/>
        <v>0</v>
      </c>
      <c r="BJ188" s="160">
        <f t="shared" si="441"/>
        <v>0</v>
      </c>
      <c r="BK188" s="160">
        <f t="shared" si="441"/>
        <v>0</v>
      </c>
      <c r="BL188" s="160">
        <f t="shared" si="441"/>
        <v>0</v>
      </c>
      <c r="BM188" s="160">
        <f t="shared" si="441"/>
        <v>0</v>
      </c>
      <c r="BN188" s="160">
        <f t="shared" si="441"/>
        <v>0</v>
      </c>
      <c r="BO188" s="160">
        <f t="shared" si="441"/>
        <v>0</v>
      </c>
      <c r="BP188" s="160">
        <f t="shared" si="441"/>
        <v>0</v>
      </c>
      <c r="BQ188" s="160">
        <f t="shared" si="441"/>
        <v>0</v>
      </c>
      <c r="BR188" s="160">
        <f t="shared" ref="BR188:CB188" si="442">BR189</f>
        <v>0</v>
      </c>
      <c r="BS188" s="160">
        <f t="shared" si="442"/>
        <v>0</v>
      </c>
      <c r="BT188" s="160">
        <f t="shared" si="442"/>
        <v>0</v>
      </c>
      <c r="BU188" s="160">
        <f t="shared" si="442"/>
        <v>0</v>
      </c>
      <c r="BV188" s="160">
        <f t="shared" si="442"/>
        <v>0</v>
      </c>
      <c r="BW188" s="160">
        <f t="shared" si="442"/>
        <v>0</v>
      </c>
      <c r="BX188" s="160">
        <f t="shared" si="442"/>
        <v>0</v>
      </c>
      <c r="BY188" s="160">
        <f t="shared" si="442"/>
        <v>0</v>
      </c>
      <c r="BZ188" s="160">
        <f t="shared" si="442"/>
        <v>0</v>
      </c>
      <c r="CA188" s="160">
        <f t="shared" si="442"/>
        <v>0</v>
      </c>
      <c r="CB188" s="160">
        <f t="shared" si="442"/>
        <v>0</v>
      </c>
    </row>
    <row r="189" spans="1:80" ht="63" x14ac:dyDescent="0.25">
      <c r="A189" s="75" t="s">
        <v>251</v>
      </c>
      <c r="B189" s="84" t="s">
        <v>469</v>
      </c>
      <c r="C189" s="80" t="s">
        <v>470</v>
      </c>
      <c r="D189" s="179">
        <v>0</v>
      </c>
      <c r="E189" s="179">
        <v>0</v>
      </c>
      <c r="F189" s="179">
        <v>0</v>
      </c>
      <c r="G189" s="179">
        <v>0</v>
      </c>
      <c r="H189" s="179">
        <v>0</v>
      </c>
      <c r="I189" s="179">
        <v>0</v>
      </c>
      <c r="J189" s="179">
        <v>0</v>
      </c>
      <c r="K189" s="179">
        <v>1</v>
      </c>
      <c r="L189" s="179">
        <v>0</v>
      </c>
      <c r="M189" s="179">
        <v>0</v>
      </c>
      <c r="N189" s="179">
        <v>0</v>
      </c>
      <c r="O189" s="172">
        <v>0</v>
      </c>
      <c r="P189" s="172">
        <v>0</v>
      </c>
      <c r="Q189" s="172">
        <v>0</v>
      </c>
      <c r="R189" s="172">
        <v>0</v>
      </c>
      <c r="S189" s="172">
        <v>0</v>
      </c>
      <c r="T189" s="172">
        <v>0</v>
      </c>
      <c r="U189" s="172">
        <v>0</v>
      </c>
      <c r="V189" s="172">
        <v>0</v>
      </c>
      <c r="W189" s="172">
        <v>0</v>
      </c>
      <c r="X189" s="179">
        <v>0</v>
      </c>
      <c r="Y189" s="172">
        <v>0</v>
      </c>
      <c r="Z189" s="172">
        <v>0</v>
      </c>
      <c r="AA189" s="172">
        <v>0</v>
      </c>
      <c r="AB189" s="172">
        <v>0</v>
      </c>
      <c r="AC189" s="172">
        <v>0</v>
      </c>
      <c r="AD189" s="172">
        <v>0</v>
      </c>
      <c r="AE189" s="172">
        <v>0</v>
      </c>
      <c r="AF189" s="172">
        <v>0</v>
      </c>
      <c r="AG189" s="172">
        <v>0</v>
      </c>
      <c r="AH189" s="172">
        <v>0</v>
      </c>
      <c r="AI189" s="179">
        <v>0</v>
      </c>
      <c r="AJ189" s="172">
        <v>0</v>
      </c>
      <c r="AK189" s="172">
        <v>0</v>
      </c>
      <c r="AL189" s="172">
        <v>0</v>
      </c>
      <c r="AM189" s="172">
        <v>0</v>
      </c>
      <c r="AN189" s="172">
        <v>0</v>
      </c>
      <c r="AO189" s="172">
        <v>0</v>
      </c>
      <c r="AP189" s="172">
        <v>0</v>
      </c>
      <c r="AQ189" s="172">
        <v>0</v>
      </c>
      <c r="AR189" s="172">
        <v>0</v>
      </c>
      <c r="AS189" s="172">
        <v>0</v>
      </c>
      <c r="AT189" s="179">
        <v>0</v>
      </c>
      <c r="AU189" s="172">
        <v>0</v>
      </c>
      <c r="AV189" s="172">
        <v>0</v>
      </c>
      <c r="AW189" s="172">
        <v>0</v>
      </c>
      <c r="AX189" s="172">
        <v>0</v>
      </c>
      <c r="AY189" s="172">
        <v>0</v>
      </c>
      <c r="AZ189" s="172">
        <v>0</v>
      </c>
      <c r="BA189" s="172">
        <v>0</v>
      </c>
      <c r="BB189" s="172">
        <v>0</v>
      </c>
      <c r="BC189" s="172">
        <v>0</v>
      </c>
      <c r="BD189" s="172">
        <v>0</v>
      </c>
      <c r="BE189" s="179">
        <v>0</v>
      </c>
      <c r="BF189" s="172">
        <v>0</v>
      </c>
      <c r="BG189" s="172">
        <v>0</v>
      </c>
      <c r="BH189" s="172">
        <v>0</v>
      </c>
      <c r="BI189" s="172">
        <v>0</v>
      </c>
      <c r="BJ189" s="172">
        <v>0</v>
      </c>
      <c r="BK189" s="172">
        <v>0</v>
      </c>
      <c r="BL189" s="172">
        <v>0</v>
      </c>
      <c r="BM189" s="172">
        <v>0</v>
      </c>
      <c r="BN189" s="172">
        <v>0</v>
      </c>
      <c r="BO189" s="172">
        <v>0</v>
      </c>
      <c r="BP189" s="179">
        <v>0</v>
      </c>
      <c r="BQ189" s="172">
        <v>0</v>
      </c>
      <c r="BR189" s="190">
        <f t="shared" ref="BR189" si="443">O189+Z189+AK189+AV189+BG189</f>
        <v>0</v>
      </c>
      <c r="BS189" s="190">
        <f t="shared" ref="BS189" si="444">P189+AA189+AL189+AW189+BH189</f>
        <v>0</v>
      </c>
      <c r="BT189" s="190">
        <f t="shared" ref="BT189" si="445">Q189+AB189+AM189+AX189+BI189</f>
        <v>0</v>
      </c>
      <c r="BU189" s="190">
        <f t="shared" ref="BU189" si="446">R189+AC189+AN189+AY189+BJ189</f>
        <v>0</v>
      </c>
      <c r="BV189" s="190">
        <f t="shared" ref="BV189" si="447">S189+AD189+AO189+AZ189+BK189</f>
        <v>0</v>
      </c>
      <c r="BW189" s="190">
        <f t="shared" ref="BW189" si="448">T189+AE189+AP189+BA189+BL189</f>
        <v>0</v>
      </c>
      <c r="BX189" s="190">
        <f t="shared" ref="BX189" si="449">U189+AF189+AQ189+BB189+BM189</f>
        <v>0</v>
      </c>
      <c r="BY189" s="190">
        <f t="shared" ref="BY189" si="450">V189+AG189+AR189+BC189+BN189</f>
        <v>0</v>
      </c>
      <c r="BZ189" s="190">
        <f t="shared" ref="BZ189" si="451">W189+AH189+AS189+BD189+BO189</f>
        <v>0</v>
      </c>
      <c r="CA189" s="190">
        <f t="shared" ref="CA189" si="452">X189+AI189+AT189+BE189+BP189</f>
        <v>0</v>
      </c>
      <c r="CB189" s="190">
        <f t="shared" ref="CB189" si="453">Y189+AJ189+AU189+BF189+BQ189</f>
        <v>0</v>
      </c>
    </row>
    <row r="190" spans="1:80" s="161" customFormat="1" ht="63" x14ac:dyDescent="0.25">
      <c r="A190" s="162" t="s">
        <v>253</v>
      </c>
      <c r="B190" s="163" t="s">
        <v>138</v>
      </c>
      <c r="C190" s="164" t="s">
        <v>19</v>
      </c>
      <c r="D190" s="160">
        <f t="shared" ref="D190:N190" si="454">SUM(D191:D198)</f>
        <v>0</v>
      </c>
      <c r="E190" s="160">
        <f t="shared" si="454"/>
        <v>0</v>
      </c>
      <c r="F190" s="160">
        <f t="shared" si="454"/>
        <v>0</v>
      </c>
      <c r="G190" s="160">
        <f t="shared" si="454"/>
        <v>0</v>
      </c>
      <c r="H190" s="160">
        <f t="shared" si="454"/>
        <v>0</v>
      </c>
      <c r="I190" s="160">
        <f t="shared" si="454"/>
        <v>0</v>
      </c>
      <c r="J190" s="160">
        <f t="shared" si="454"/>
        <v>0</v>
      </c>
      <c r="K190" s="160">
        <f t="shared" si="454"/>
        <v>10</v>
      </c>
      <c r="L190" s="160">
        <f t="shared" si="454"/>
        <v>0</v>
      </c>
      <c r="M190" s="160">
        <f t="shared" si="454"/>
        <v>1300</v>
      </c>
      <c r="N190" s="160">
        <f t="shared" si="454"/>
        <v>6068</v>
      </c>
      <c r="O190" s="160">
        <f t="shared" ref="O190:U190" si="455">SUM(O191:O198)</f>
        <v>0</v>
      </c>
      <c r="P190" s="160">
        <f t="shared" si="455"/>
        <v>0</v>
      </c>
      <c r="Q190" s="160">
        <f t="shared" si="455"/>
        <v>0</v>
      </c>
      <c r="R190" s="160">
        <f t="shared" si="455"/>
        <v>0</v>
      </c>
      <c r="S190" s="160">
        <f t="shared" si="455"/>
        <v>0</v>
      </c>
      <c r="T190" s="160">
        <f t="shared" si="455"/>
        <v>0</v>
      </c>
      <c r="U190" s="160">
        <f t="shared" si="455"/>
        <v>0</v>
      </c>
      <c r="V190" s="160">
        <f t="shared" ref="V190:AU190" si="456">SUM(V191:V198)</f>
        <v>3</v>
      </c>
      <c r="W190" s="160">
        <f t="shared" si="456"/>
        <v>0</v>
      </c>
      <c r="X190" s="160">
        <f t="shared" si="456"/>
        <v>0</v>
      </c>
      <c r="Y190" s="160">
        <f t="shared" si="456"/>
        <v>550</v>
      </c>
      <c r="Z190" s="160">
        <f t="shared" si="456"/>
        <v>0</v>
      </c>
      <c r="AA190" s="160">
        <f t="shared" si="456"/>
        <v>0</v>
      </c>
      <c r="AB190" s="160">
        <f t="shared" si="456"/>
        <v>0</v>
      </c>
      <c r="AC190" s="160">
        <f t="shared" si="456"/>
        <v>0</v>
      </c>
      <c r="AD190" s="160">
        <f t="shared" si="456"/>
        <v>0</v>
      </c>
      <c r="AE190" s="160">
        <f t="shared" si="456"/>
        <v>0</v>
      </c>
      <c r="AF190" s="160">
        <f t="shared" si="456"/>
        <v>0</v>
      </c>
      <c r="AG190" s="160">
        <f t="shared" si="456"/>
        <v>4</v>
      </c>
      <c r="AH190" s="160">
        <f t="shared" si="456"/>
        <v>0</v>
      </c>
      <c r="AI190" s="160">
        <f t="shared" si="456"/>
        <v>1300</v>
      </c>
      <c r="AJ190" s="160">
        <f t="shared" si="456"/>
        <v>2454</v>
      </c>
      <c r="AK190" s="160">
        <f t="shared" si="456"/>
        <v>0</v>
      </c>
      <c r="AL190" s="160">
        <f t="shared" si="456"/>
        <v>0</v>
      </c>
      <c r="AM190" s="160">
        <f t="shared" si="456"/>
        <v>0</v>
      </c>
      <c r="AN190" s="160">
        <f t="shared" si="456"/>
        <v>0</v>
      </c>
      <c r="AO190" s="160">
        <f t="shared" si="456"/>
        <v>0</v>
      </c>
      <c r="AP190" s="160">
        <f t="shared" si="456"/>
        <v>0</v>
      </c>
      <c r="AQ190" s="160">
        <f t="shared" si="456"/>
        <v>0</v>
      </c>
      <c r="AR190" s="160">
        <f t="shared" si="456"/>
        <v>0</v>
      </c>
      <c r="AS190" s="160">
        <f t="shared" si="456"/>
        <v>0</v>
      </c>
      <c r="AT190" s="160">
        <f t="shared" si="456"/>
        <v>0</v>
      </c>
      <c r="AU190" s="160">
        <f t="shared" si="456"/>
        <v>0</v>
      </c>
      <c r="AV190" s="160">
        <f t="shared" ref="AV190:BF190" si="457">SUM(AV191:AV198)</f>
        <v>0</v>
      </c>
      <c r="AW190" s="160">
        <f t="shared" si="457"/>
        <v>0</v>
      </c>
      <c r="AX190" s="160">
        <f t="shared" si="457"/>
        <v>0</v>
      </c>
      <c r="AY190" s="160">
        <f t="shared" si="457"/>
        <v>0</v>
      </c>
      <c r="AZ190" s="160">
        <f t="shared" si="457"/>
        <v>0</v>
      </c>
      <c r="BA190" s="160">
        <f t="shared" si="457"/>
        <v>0</v>
      </c>
      <c r="BB190" s="160">
        <f t="shared" si="457"/>
        <v>0</v>
      </c>
      <c r="BC190" s="160">
        <f t="shared" si="457"/>
        <v>0</v>
      </c>
      <c r="BD190" s="160">
        <f t="shared" si="457"/>
        <v>0</v>
      </c>
      <c r="BE190" s="160">
        <f t="shared" si="457"/>
        <v>0</v>
      </c>
      <c r="BF190" s="160">
        <f t="shared" si="457"/>
        <v>0</v>
      </c>
      <c r="BG190" s="160">
        <f t="shared" ref="BG190:BQ190" si="458">SUM(BG191:BG198)</f>
        <v>0</v>
      </c>
      <c r="BH190" s="160">
        <f t="shared" si="458"/>
        <v>0</v>
      </c>
      <c r="BI190" s="160">
        <f t="shared" si="458"/>
        <v>0</v>
      </c>
      <c r="BJ190" s="160">
        <f t="shared" si="458"/>
        <v>0</v>
      </c>
      <c r="BK190" s="160">
        <f t="shared" si="458"/>
        <v>0</v>
      </c>
      <c r="BL190" s="160">
        <f t="shared" si="458"/>
        <v>0</v>
      </c>
      <c r="BM190" s="160">
        <f t="shared" si="458"/>
        <v>0</v>
      </c>
      <c r="BN190" s="160">
        <f t="shared" si="458"/>
        <v>0</v>
      </c>
      <c r="BO190" s="160">
        <f t="shared" si="458"/>
        <v>0</v>
      </c>
      <c r="BP190" s="160">
        <f t="shared" si="458"/>
        <v>0</v>
      </c>
      <c r="BQ190" s="160">
        <f t="shared" si="458"/>
        <v>0</v>
      </c>
      <c r="BR190" s="160">
        <f t="shared" ref="BR190:CB190" si="459">SUM(BR191:BR198)</f>
        <v>0</v>
      </c>
      <c r="BS190" s="160">
        <f t="shared" si="459"/>
        <v>0</v>
      </c>
      <c r="BT190" s="160">
        <f t="shared" si="459"/>
        <v>0</v>
      </c>
      <c r="BU190" s="160">
        <f t="shared" si="459"/>
        <v>0</v>
      </c>
      <c r="BV190" s="160">
        <f t="shared" si="459"/>
        <v>0</v>
      </c>
      <c r="BW190" s="160">
        <f t="shared" si="459"/>
        <v>0</v>
      </c>
      <c r="BX190" s="160">
        <f t="shared" si="459"/>
        <v>0</v>
      </c>
      <c r="BY190" s="160">
        <f t="shared" si="459"/>
        <v>7</v>
      </c>
      <c r="BZ190" s="160">
        <f t="shared" si="459"/>
        <v>0</v>
      </c>
      <c r="CA190" s="160">
        <f t="shared" si="459"/>
        <v>1300</v>
      </c>
      <c r="CB190" s="160">
        <f t="shared" si="459"/>
        <v>3004</v>
      </c>
    </row>
    <row r="191" spans="1:80" ht="94.5" x14ac:dyDescent="0.25">
      <c r="A191" s="75" t="s">
        <v>253</v>
      </c>
      <c r="B191" s="72" t="s">
        <v>254</v>
      </c>
      <c r="C191" s="80" t="s">
        <v>255</v>
      </c>
      <c r="D191" s="172">
        <v>0</v>
      </c>
      <c r="E191" s="172">
        <v>0</v>
      </c>
      <c r="F191" s="172">
        <v>0</v>
      </c>
      <c r="G191" s="172">
        <v>0</v>
      </c>
      <c r="H191" s="172">
        <v>0</v>
      </c>
      <c r="I191" s="172">
        <v>0</v>
      </c>
      <c r="J191" s="172">
        <v>0</v>
      </c>
      <c r="K191" s="172">
        <v>1</v>
      </c>
      <c r="L191" s="172">
        <v>0</v>
      </c>
      <c r="M191" s="172">
        <v>0</v>
      </c>
      <c r="N191" s="172">
        <v>2454</v>
      </c>
      <c r="O191" s="172">
        <v>0</v>
      </c>
      <c r="P191" s="172">
        <v>0</v>
      </c>
      <c r="Q191" s="172">
        <v>0</v>
      </c>
      <c r="R191" s="172">
        <v>0</v>
      </c>
      <c r="S191" s="172">
        <v>0</v>
      </c>
      <c r="T191" s="172">
        <v>0</v>
      </c>
      <c r="U191" s="172">
        <v>0</v>
      </c>
      <c r="V191" s="172">
        <v>0</v>
      </c>
      <c r="W191" s="172">
        <v>0</v>
      </c>
      <c r="X191" s="172">
        <v>0</v>
      </c>
      <c r="Y191" s="172">
        <v>0</v>
      </c>
      <c r="Z191" s="172">
        <v>0</v>
      </c>
      <c r="AA191" s="172">
        <v>0</v>
      </c>
      <c r="AB191" s="172">
        <v>0</v>
      </c>
      <c r="AC191" s="172">
        <v>0</v>
      </c>
      <c r="AD191" s="172">
        <v>0</v>
      </c>
      <c r="AE191" s="172">
        <v>0</v>
      </c>
      <c r="AF191" s="172">
        <v>0</v>
      </c>
      <c r="AG191" s="172">
        <v>1</v>
      </c>
      <c r="AH191" s="172">
        <v>0</v>
      </c>
      <c r="AI191" s="172">
        <v>0</v>
      </c>
      <c r="AJ191" s="172">
        <v>2454</v>
      </c>
      <c r="AK191" s="172">
        <v>0</v>
      </c>
      <c r="AL191" s="172">
        <v>0</v>
      </c>
      <c r="AM191" s="172">
        <v>0</v>
      </c>
      <c r="AN191" s="172">
        <v>0</v>
      </c>
      <c r="AO191" s="172">
        <v>0</v>
      </c>
      <c r="AP191" s="172">
        <v>0</v>
      </c>
      <c r="AQ191" s="172">
        <v>0</v>
      </c>
      <c r="AR191" s="190">
        <v>0</v>
      </c>
      <c r="AS191" s="172">
        <v>0</v>
      </c>
      <c r="AT191" s="172">
        <v>0</v>
      </c>
      <c r="AU191" s="172">
        <v>0</v>
      </c>
      <c r="AV191" s="172">
        <v>0</v>
      </c>
      <c r="AW191" s="172">
        <v>0</v>
      </c>
      <c r="AX191" s="172">
        <v>0</v>
      </c>
      <c r="AY191" s="172">
        <v>0</v>
      </c>
      <c r="AZ191" s="172">
        <v>0</v>
      </c>
      <c r="BA191" s="172">
        <v>0</v>
      </c>
      <c r="BB191" s="172">
        <v>0</v>
      </c>
      <c r="BC191" s="190">
        <v>0</v>
      </c>
      <c r="BD191" s="172">
        <v>0</v>
      </c>
      <c r="BE191" s="172">
        <v>0</v>
      </c>
      <c r="BF191" s="172">
        <v>0</v>
      </c>
      <c r="BG191" s="172">
        <v>0</v>
      </c>
      <c r="BH191" s="172">
        <v>0</v>
      </c>
      <c r="BI191" s="172">
        <v>0</v>
      </c>
      <c r="BJ191" s="172">
        <v>0</v>
      </c>
      <c r="BK191" s="172">
        <v>0</v>
      </c>
      <c r="BL191" s="172">
        <v>0</v>
      </c>
      <c r="BM191" s="172">
        <v>0</v>
      </c>
      <c r="BN191" s="190">
        <v>0</v>
      </c>
      <c r="BO191" s="172">
        <v>0</v>
      </c>
      <c r="BP191" s="172">
        <v>0</v>
      </c>
      <c r="BQ191" s="172">
        <v>0</v>
      </c>
      <c r="BR191" s="190">
        <f t="shared" ref="BR191" si="460">O191+Z191+AK191+AV191+BG191</f>
        <v>0</v>
      </c>
      <c r="BS191" s="190">
        <f t="shared" ref="BS191" si="461">P191+AA191+AL191+AW191+BH191</f>
        <v>0</v>
      </c>
      <c r="BT191" s="190">
        <f t="shared" ref="BT191" si="462">Q191+AB191+AM191+AX191+BI191</f>
        <v>0</v>
      </c>
      <c r="BU191" s="190">
        <f t="shared" ref="BU191" si="463">R191+AC191+AN191+AY191+BJ191</f>
        <v>0</v>
      </c>
      <c r="BV191" s="190">
        <f t="shared" ref="BV191" si="464">S191+AD191+AO191+AZ191+BK191</f>
        <v>0</v>
      </c>
      <c r="BW191" s="190">
        <f t="shared" ref="BW191" si="465">T191+AE191+AP191+BA191+BL191</f>
        <v>0</v>
      </c>
      <c r="BX191" s="190">
        <f t="shared" ref="BX191" si="466">U191+AF191+AQ191+BB191+BM191</f>
        <v>0</v>
      </c>
      <c r="BY191" s="190">
        <f t="shared" ref="BY191" si="467">V191+AG191+AR191+BC191+BN191</f>
        <v>1</v>
      </c>
      <c r="BZ191" s="190">
        <f t="shared" ref="BZ191" si="468">W191+AH191+AS191+BD191+BO191</f>
        <v>0</v>
      </c>
      <c r="CA191" s="190">
        <f t="shared" ref="CA191" si="469">X191+AI191+AT191+BE191+BP191</f>
        <v>0</v>
      </c>
      <c r="CB191" s="190">
        <f t="shared" ref="CB191" si="470">Y191+AJ191+AU191+BF191+BQ191</f>
        <v>2454</v>
      </c>
    </row>
    <row r="192" spans="1:80" ht="94.5" x14ac:dyDescent="0.25">
      <c r="A192" s="75" t="s">
        <v>253</v>
      </c>
      <c r="B192" s="72" t="s">
        <v>256</v>
      </c>
      <c r="C192" s="80" t="s">
        <v>257</v>
      </c>
      <c r="D192" s="172">
        <v>0</v>
      </c>
      <c r="E192" s="172">
        <v>0</v>
      </c>
      <c r="F192" s="172">
        <v>0</v>
      </c>
      <c r="G192" s="172">
        <v>0</v>
      </c>
      <c r="H192" s="172">
        <v>0</v>
      </c>
      <c r="I192" s="172">
        <v>0</v>
      </c>
      <c r="J192" s="172">
        <v>0</v>
      </c>
      <c r="K192" s="172">
        <v>1</v>
      </c>
      <c r="L192" s="172">
        <v>0</v>
      </c>
      <c r="M192" s="172">
        <v>0</v>
      </c>
      <c r="N192" s="172">
        <v>0</v>
      </c>
      <c r="O192" s="172">
        <v>0</v>
      </c>
      <c r="P192" s="172">
        <v>0</v>
      </c>
      <c r="Q192" s="172">
        <v>0</v>
      </c>
      <c r="R192" s="172">
        <v>0</v>
      </c>
      <c r="S192" s="172">
        <v>0</v>
      </c>
      <c r="T192" s="172">
        <v>0</v>
      </c>
      <c r="U192" s="172">
        <v>0</v>
      </c>
      <c r="V192" s="172">
        <v>0</v>
      </c>
      <c r="W192" s="172">
        <v>0</v>
      </c>
      <c r="X192" s="172">
        <v>0</v>
      </c>
      <c r="Y192" s="172">
        <v>0</v>
      </c>
      <c r="Z192" s="172">
        <v>0</v>
      </c>
      <c r="AA192" s="172">
        <v>0</v>
      </c>
      <c r="AB192" s="172">
        <v>0</v>
      </c>
      <c r="AC192" s="172">
        <v>0</v>
      </c>
      <c r="AD192" s="172">
        <v>0</v>
      </c>
      <c r="AE192" s="172">
        <v>0</v>
      </c>
      <c r="AF192" s="172">
        <v>0</v>
      </c>
      <c r="AG192" s="172">
        <v>0</v>
      </c>
      <c r="AH192" s="172">
        <v>0</v>
      </c>
      <c r="AI192" s="172">
        <v>0</v>
      </c>
      <c r="AJ192" s="172">
        <v>0</v>
      </c>
      <c r="AK192" s="172">
        <v>0</v>
      </c>
      <c r="AL192" s="172">
        <v>0</v>
      </c>
      <c r="AM192" s="172">
        <v>0</v>
      </c>
      <c r="AN192" s="172">
        <v>0</v>
      </c>
      <c r="AO192" s="172">
        <v>0</v>
      </c>
      <c r="AP192" s="172">
        <v>0</v>
      </c>
      <c r="AQ192" s="172">
        <v>0</v>
      </c>
      <c r="AR192" s="190">
        <v>0</v>
      </c>
      <c r="AS192" s="172">
        <v>0</v>
      </c>
      <c r="AT192" s="172">
        <v>0</v>
      </c>
      <c r="AU192" s="172">
        <v>0</v>
      </c>
      <c r="AV192" s="172">
        <v>0</v>
      </c>
      <c r="AW192" s="172">
        <v>0</v>
      </c>
      <c r="AX192" s="172">
        <v>0</v>
      </c>
      <c r="AY192" s="172">
        <v>0</v>
      </c>
      <c r="AZ192" s="172">
        <v>0</v>
      </c>
      <c r="BA192" s="172">
        <v>0</v>
      </c>
      <c r="BB192" s="172">
        <v>0</v>
      </c>
      <c r="BC192" s="190">
        <v>0</v>
      </c>
      <c r="BD192" s="172">
        <v>0</v>
      </c>
      <c r="BE192" s="172">
        <v>0</v>
      </c>
      <c r="BF192" s="172">
        <v>0</v>
      </c>
      <c r="BG192" s="172">
        <v>0</v>
      </c>
      <c r="BH192" s="172">
        <v>0</v>
      </c>
      <c r="BI192" s="172">
        <v>0</v>
      </c>
      <c r="BJ192" s="172">
        <v>0</v>
      </c>
      <c r="BK192" s="172">
        <v>0</v>
      </c>
      <c r="BL192" s="172">
        <v>0</v>
      </c>
      <c r="BM192" s="172">
        <v>0</v>
      </c>
      <c r="BN192" s="190">
        <v>0</v>
      </c>
      <c r="BO192" s="172">
        <v>0</v>
      </c>
      <c r="BP192" s="172">
        <v>0</v>
      </c>
      <c r="BQ192" s="172">
        <v>0</v>
      </c>
      <c r="BR192" s="190">
        <f t="shared" ref="BR192:BR198" si="471">O192+Z192+AK192+AV192+BG192</f>
        <v>0</v>
      </c>
      <c r="BS192" s="190">
        <f t="shared" ref="BS192:BS198" si="472">P192+AA192+AL192+AW192+BH192</f>
        <v>0</v>
      </c>
      <c r="BT192" s="190">
        <f t="shared" ref="BT192:BT198" si="473">Q192+AB192+AM192+AX192+BI192</f>
        <v>0</v>
      </c>
      <c r="BU192" s="190">
        <f t="shared" ref="BU192:BU198" si="474">R192+AC192+AN192+AY192+BJ192</f>
        <v>0</v>
      </c>
      <c r="BV192" s="190">
        <f t="shared" ref="BV192:BV198" si="475">S192+AD192+AO192+AZ192+BK192</f>
        <v>0</v>
      </c>
      <c r="BW192" s="190">
        <f t="shared" ref="BW192:BW198" si="476">T192+AE192+AP192+BA192+BL192</f>
        <v>0</v>
      </c>
      <c r="BX192" s="190">
        <f t="shared" ref="BX192:BX198" si="477">U192+AF192+AQ192+BB192+BM192</f>
        <v>0</v>
      </c>
      <c r="BY192" s="190">
        <f t="shared" ref="BY192:BY198" si="478">V192+AG192+AR192+BC192+BN192</f>
        <v>0</v>
      </c>
      <c r="BZ192" s="190">
        <f t="shared" ref="BZ192:BZ198" si="479">W192+AH192+AS192+BD192+BO192</f>
        <v>0</v>
      </c>
      <c r="CA192" s="190">
        <f t="shared" ref="CA192:CA198" si="480">X192+AI192+AT192+BE192+BP192</f>
        <v>0</v>
      </c>
      <c r="CB192" s="190">
        <f t="shared" ref="CB192:CB198" si="481">Y192+AJ192+AU192+BF192+BQ192</f>
        <v>0</v>
      </c>
    </row>
    <row r="193" spans="1:80" ht="47.25" x14ac:dyDescent="0.25">
      <c r="A193" s="75" t="s">
        <v>253</v>
      </c>
      <c r="B193" s="72" t="s">
        <v>259</v>
      </c>
      <c r="C193" s="80" t="s">
        <v>260</v>
      </c>
      <c r="D193" s="172">
        <v>0</v>
      </c>
      <c r="E193" s="172">
        <v>0</v>
      </c>
      <c r="F193" s="172">
        <v>0</v>
      </c>
      <c r="G193" s="172">
        <v>0</v>
      </c>
      <c r="H193" s="172">
        <v>0</v>
      </c>
      <c r="I193" s="172">
        <v>0</v>
      </c>
      <c r="J193" s="172">
        <v>0</v>
      </c>
      <c r="K193" s="172">
        <v>2</v>
      </c>
      <c r="L193" s="172">
        <v>0</v>
      </c>
      <c r="M193" s="172">
        <v>0</v>
      </c>
      <c r="N193" s="172">
        <v>100</v>
      </c>
      <c r="O193" s="172">
        <v>0</v>
      </c>
      <c r="P193" s="172">
        <v>0</v>
      </c>
      <c r="Q193" s="172">
        <v>0</v>
      </c>
      <c r="R193" s="172">
        <v>0</v>
      </c>
      <c r="S193" s="172">
        <v>0</v>
      </c>
      <c r="T193" s="172">
        <v>0</v>
      </c>
      <c r="U193" s="172">
        <v>0</v>
      </c>
      <c r="V193" s="172">
        <v>2</v>
      </c>
      <c r="W193" s="172">
        <v>0</v>
      </c>
      <c r="X193" s="172">
        <v>0</v>
      </c>
      <c r="Y193" s="172">
        <v>100</v>
      </c>
      <c r="Z193" s="172">
        <v>0</v>
      </c>
      <c r="AA193" s="172">
        <v>0</v>
      </c>
      <c r="AB193" s="172">
        <v>0</v>
      </c>
      <c r="AC193" s="172">
        <v>0</v>
      </c>
      <c r="AD193" s="172">
        <v>0</v>
      </c>
      <c r="AE193" s="172">
        <v>0</v>
      </c>
      <c r="AF193" s="172">
        <v>0</v>
      </c>
      <c r="AG193" s="172">
        <v>0</v>
      </c>
      <c r="AH193" s="172">
        <v>0</v>
      </c>
      <c r="AI193" s="172">
        <v>0</v>
      </c>
      <c r="AJ193" s="172">
        <v>0</v>
      </c>
      <c r="AK193" s="172">
        <v>0</v>
      </c>
      <c r="AL193" s="172">
        <v>0</v>
      </c>
      <c r="AM193" s="172">
        <v>0</v>
      </c>
      <c r="AN193" s="172">
        <v>0</v>
      </c>
      <c r="AO193" s="172">
        <v>0</v>
      </c>
      <c r="AP193" s="172">
        <v>0</v>
      </c>
      <c r="AQ193" s="172">
        <v>0</v>
      </c>
      <c r="AR193" s="190">
        <v>0</v>
      </c>
      <c r="AS193" s="172">
        <v>0</v>
      </c>
      <c r="AT193" s="172">
        <v>0</v>
      </c>
      <c r="AU193" s="172">
        <v>0</v>
      </c>
      <c r="AV193" s="172">
        <v>0</v>
      </c>
      <c r="AW193" s="172">
        <v>0</v>
      </c>
      <c r="AX193" s="172">
        <v>0</v>
      </c>
      <c r="AY193" s="172">
        <v>0</v>
      </c>
      <c r="AZ193" s="172">
        <v>0</v>
      </c>
      <c r="BA193" s="172">
        <v>0</v>
      </c>
      <c r="BB193" s="172">
        <v>0</v>
      </c>
      <c r="BC193" s="190">
        <v>0</v>
      </c>
      <c r="BD193" s="172">
        <v>0</v>
      </c>
      <c r="BE193" s="172">
        <v>0</v>
      </c>
      <c r="BF193" s="172">
        <v>0</v>
      </c>
      <c r="BG193" s="172">
        <v>0</v>
      </c>
      <c r="BH193" s="172">
        <v>0</v>
      </c>
      <c r="BI193" s="172">
        <v>0</v>
      </c>
      <c r="BJ193" s="172">
        <v>0</v>
      </c>
      <c r="BK193" s="172">
        <v>0</v>
      </c>
      <c r="BL193" s="172">
        <v>0</v>
      </c>
      <c r="BM193" s="172">
        <v>0</v>
      </c>
      <c r="BN193" s="190">
        <v>0</v>
      </c>
      <c r="BO193" s="172">
        <v>0</v>
      </c>
      <c r="BP193" s="172">
        <v>0</v>
      </c>
      <c r="BQ193" s="172">
        <v>0</v>
      </c>
      <c r="BR193" s="190">
        <f t="shared" si="471"/>
        <v>0</v>
      </c>
      <c r="BS193" s="190">
        <f t="shared" si="472"/>
        <v>0</v>
      </c>
      <c r="BT193" s="190">
        <f t="shared" si="473"/>
        <v>0</v>
      </c>
      <c r="BU193" s="190">
        <f t="shared" si="474"/>
        <v>0</v>
      </c>
      <c r="BV193" s="190">
        <f t="shared" si="475"/>
        <v>0</v>
      </c>
      <c r="BW193" s="190">
        <f t="shared" si="476"/>
        <v>0</v>
      </c>
      <c r="BX193" s="190">
        <f t="shared" si="477"/>
        <v>0</v>
      </c>
      <c r="BY193" s="190">
        <f t="shared" si="478"/>
        <v>2</v>
      </c>
      <c r="BZ193" s="190">
        <f t="shared" si="479"/>
        <v>0</v>
      </c>
      <c r="CA193" s="190">
        <f t="shared" si="480"/>
        <v>0</v>
      </c>
      <c r="CB193" s="190">
        <f t="shared" si="481"/>
        <v>100</v>
      </c>
    </row>
    <row r="194" spans="1:80" ht="31.5" x14ac:dyDescent="0.25">
      <c r="A194" s="75" t="s">
        <v>253</v>
      </c>
      <c r="B194" s="72" t="s">
        <v>261</v>
      </c>
      <c r="C194" s="80" t="s">
        <v>262</v>
      </c>
      <c r="D194" s="172">
        <v>0</v>
      </c>
      <c r="E194" s="172">
        <v>0</v>
      </c>
      <c r="F194" s="172">
        <v>0</v>
      </c>
      <c r="G194" s="172">
        <v>0</v>
      </c>
      <c r="H194" s="172">
        <v>0</v>
      </c>
      <c r="I194" s="172">
        <v>0</v>
      </c>
      <c r="J194" s="172">
        <v>0</v>
      </c>
      <c r="K194" s="172">
        <v>1</v>
      </c>
      <c r="L194" s="172">
        <v>0</v>
      </c>
      <c r="M194" s="172">
        <v>0</v>
      </c>
      <c r="N194" s="172">
        <v>450</v>
      </c>
      <c r="O194" s="172">
        <v>0</v>
      </c>
      <c r="P194" s="172">
        <v>0</v>
      </c>
      <c r="Q194" s="172">
        <v>0</v>
      </c>
      <c r="R194" s="172">
        <v>0</v>
      </c>
      <c r="S194" s="172">
        <v>0</v>
      </c>
      <c r="T194" s="172">
        <v>0</v>
      </c>
      <c r="U194" s="172">
        <v>0</v>
      </c>
      <c r="V194" s="172">
        <v>1</v>
      </c>
      <c r="W194" s="172">
        <v>0</v>
      </c>
      <c r="X194" s="172">
        <v>0</v>
      </c>
      <c r="Y194" s="172">
        <v>450</v>
      </c>
      <c r="Z194" s="172">
        <v>0</v>
      </c>
      <c r="AA194" s="172">
        <v>0</v>
      </c>
      <c r="AB194" s="172">
        <v>0</v>
      </c>
      <c r="AC194" s="172">
        <v>0</v>
      </c>
      <c r="AD194" s="172">
        <v>0</v>
      </c>
      <c r="AE194" s="172">
        <v>0</v>
      </c>
      <c r="AF194" s="172">
        <v>0</v>
      </c>
      <c r="AG194" s="172">
        <v>0</v>
      </c>
      <c r="AH194" s="172">
        <v>0</v>
      </c>
      <c r="AI194" s="172">
        <v>0</v>
      </c>
      <c r="AJ194" s="172">
        <v>0</v>
      </c>
      <c r="AK194" s="172">
        <v>0</v>
      </c>
      <c r="AL194" s="172">
        <v>0</v>
      </c>
      <c r="AM194" s="172">
        <v>0</v>
      </c>
      <c r="AN194" s="172">
        <v>0</v>
      </c>
      <c r="AO194" s="172">
        <v>0</v>
      </c>
      <c r="AP194" s="172">
        <v>0</v>
      </c>
      <c r="AQ194" s="172">
        <v>0</v>
      </c>
      <c r="AR194" s="190">
        <v>0</v>
      </c>
      <c r="AS194" s="172">
        <v>0</v>
      </c>
      <c r="AT194" s="172">
        <v>0</v>
      </c>
      <c r="AU194" s="172">
        <v>0</v>
      </c>
      <c r="AV194" s="172">
        <v>0</v>
      </c>
      <c r="AW194" s="172">
        <v>0</v>
      </c>
      <c r="AX194" s="172">
        <v>0</v>
      </c>
      <c r="AY194" s="172">
        <v>0</v>
      </c>
      <c r="AZ194" s="172">
        <v>0</v>
      </c>
      <c r="BA194" s="172">
        <v>0</v>
      </c>
      <c r="BB194" s="172">
        <v>0</v>
      </c>
      <c r="BC194" s="190">
        <v>0</v>
      </c>
      <c r="BD194" s="172">
        <v>0</v>
      </c>
      <c r="BE194" s="172">
        <v>0</v>
      </c>
      <c r="BF194" s="172">
        <v>0</v>
      </c>
      <c r="BG194" s="172">
        <v>0</v>
      </c>
      <c r="BH194" s="172">
        <v>0</v>
      </c>
      <c r="BI194" s="172">
        <v>0</v>
      </c>
      <c r="BJ194" s="172">
        <v>0</v>
      </c>
      <c r="BK194" s="172">
        <v>0</v>
      </c>
      <c r="BL194" s="172">
        <v>0</v>
      </c>
      <c r="BM194" s="172">
        <v>0</v>
      </c>
      <c r="BN194" s="190">
        <v>0</v>
      </c>
      <c r="BO194" s="172">
        <v>0</v>
      </c>
      <c r="BP194" s="172">
        <v>0</v>
      </c>
      <c r="BQ194" s="172">
        <v>0</v>
      </c>
      <c r="BR194" s="190">
        <f t="shared" si="471"/>
        <v>0</v>
      </c>
      <c r="BS194" s="190">
        <f t="shared" si="472"/>
        <v>0</v>
      </c>
      <c r="BT194" s="190">
        <f t="shared" si="473"/>
        <v>0</v>
      </c>
      <c r="BU194" s="190">
        <f t="shared" si="474"/>
        <v>0</v>
      </c>
      <c r="BV194" s="190">
        <f t="shared" si="475"/>
        <v>0</v>
      </c>
      <c r="BW194" s="190">
        <f t="shared" si="476"/>
        <v>0</v>
      </c>
      <c r="BX194" s="190">
        <f t="shared" si="477"/>
        <v>0</v>
      </c>
      <c r="BY194" s="190">
        <f t="shared" si="478"/>
        <v>1</v>
      </c>
      <c r="BZ194" s="190">
        <f t="shared" si="479"/>
        <v>0</v>
      </c>
      <c r="CA194" s="190">
        <f t="shared" si="480"/>
        <v>0</v>
      </c>
      <c r="CB194" s="190">
        <f t="shared" si="481"/>
        <v>450</v>
      </c>
    </row>
    <row r="195" spans="1:80" ht="78.75" x14ac:dyDescent="0.25">
      <c r="A195" s="75" t="s">
        <v>253</v>
      </c>
      <c r="B195" s="72" t="s">
        <v>263</v>
      </c>
      <c r="C195" s="80" t="s">
        <v>264</v>
      </c>
      <c r="D195" s="172">
        <v>0</v>
      </c>
      <c r="E195" s="172">
        <v>0</v>
      </c>
      <c r="F195" s="172">
        <v>0</v>
      </c>
      <c r="G195" s="172">
        <v>0</v>
      </c>
      <c r="H195" s="172">
        <v>0</v>
      </c>
      <c r="I195" s="172">
        <v>0</v>
      </c>
      <c r="J195" s="172">
        <v>0</v>
      </c>
      <c r="K195" s="172">
        <v>2</v>
      </c>
      <c r="L195" s="172">
        <v>0</v>
      </c>
      <c r="M195" s="172">
        <v>1300</v>
      </c>
      <c r="N195" s="172">
        <v>0</v>
      </c>
      <c r="O195" s="172">
        <v>0</v>
      </c>
      <c r="P195" s="172">
        <v>0</v>
      </c>
      <c r="Q195" s="172">
        <v>0</v>
      </c>
      <c r="R195" s="172">
        <v>0</v>
      </c>
      <c r="S195" s="172">
        <v>0</v>
      </c>
      <c r="T195" s="172">
        <v>0</v>
      </c>
      <c r="U195" s="172">
        <v>0</v>
      </c>
      <c r="V195" s="172">
        <v>0</v>
      </c>
      <c r="W195" s="172">
        <v>0</v>
      </c>
      <c r="X195" s="172">
        <v>0</v>
      </c>
      <c r="Y195" s="172">
        <v>0</v>
      </c>
      <c r="Z195" s="172">
        <v>0</v>
      </c>
      <c r="AA195" s="172">
        <v>0</v>
      </c>
      <c r="AB195" s="172">
        <v>0</v>
      </c>
      <c r="AC195" s="172">
        <v>0</v>
      </c>
      <c r="AD195" s="172">
        <v>0</v>
      </c>
      <c r="AE195" s="172">
        <v>0</v>
      </c>
      <c r="AF195" s="172">
        <v>0</v>
      </c>
      <c r="AG195" s="190">
        <v>2</v>
      </c>
      <c r="AH195" s="172">
        <v>0</v>
      </c>
      <c r="AI195" s="172">
        <v>1300</v>
      </c>
      <c r="AJ195" s="172">
        <v>0</v>
      </c>
      <c r="AK195" s="172">
        <v>0</v>
      </c>
      <c r="AL195" s="172">
        <v>0</v>
      </c>
      <c r="AM195" s="172">
        <v>0</v>
      </c>
      <c r="AN195" s="172">
        <v>0</v>
      </c>
      <c r="AO195" s="172">
        <v>0</v>
      </c>
      <c r="AP195" s="172">
        <v>0</v>
      </c>
      <c r="AQ195" s="172">
        <v>0</v>
      </c>
      <c r="AR195" s="190">
        <v>0</v>
      </c>
      <c r="AS195" s="172">
        <v>0</v>
      </c>
      <c r="AT195" s="172">
        <v>0</v>
      </c>
      <c r="AU195" s="172">
        <v>0</v>
      </c>
      <c r="AV195" s="172">
        <v>0</v>
      </c>
      <c r="AW195" s="172">
        <v>0</v>
      </c>
      <c r="AX195" s="172">
        <v>0</v>
      </c>
      <c r="AY195" s="172">
        <v>0</v>
      </c>
      <c r="AZ195" s="172">
        <v>0</v>
      </c>
      <c r="BA195" s="172">
        <v>0</v>
      </c>
      <c r="BB195" s="172">
        <v>0</v>
      </c>
      <c r="BC195" s="190">
        <v>0</v>
      </c>
      <c r="BD195" s="172">
        <v>0</v>
      </c>
      <c r="BE195" s="172">
        <v>0</v>
      </c>
      <c r="BF195" s="172">
        <v>0</v>
      </c>
      <c r="BG195" s="172">
        <v>0</v>
      </c>
      <c r="BH195" s="172">
        <v>0</v>
      </c>
      <c r="BI195" s="172">
        <v>0</v>
      </c>
      <c r="BJ195" s="172">
        <v>0</v>
      </c>
      <c r="BK195" s="172">
        <v>0</v>
      </c>
      <c r="BL195" s="172">
        <v>0</v>
      </c>
      <c r="BM195" s="172">
        <v>0</v>
      </c>
      <c r="BN195" s="190">
        <v>0</v>
      </c>
      <c r="BO195" s="172">
        <v>0</v>
      </c>
      <c r="BP195" s="172">
        <v>0</v>
      </c>
      <c r="BQ195" s="172">
        <v>0</v>
      </c>
      <c r="BR195" s="190">
        <f t="shared" si="471"/>
        <v>0</v>
      </c>
      <c r="BS195" s="190">
        <f t="shared" si="472"/>
        <v>0</v>
      </c>
      <c r="BT195" s="190">
        <f t="shared" si="473"/>
        <v>0</v>
      </c>
      <c r="BU195" s="190">
        <f t="shared" si="474"/>
        <v>0</v>
      </c>
      <c r="BV195" s="190">
        <f t="shared" si="475"/>
        <v>0</v>
      </c>
      <c r="BW195" s="190">
        <f t="shared" si="476"/>
        <v>0</v>
      </c>
      <c r="BX195" s="190">
        <f t="shared" si="477"/>
        <v>0</v>
      </c>
      <c r="BY195" s="190">
        <f t="shared" si="478"/>
        <v>2</v>
      </c>
      <c r="BZ195" s="190">
        <f t="shared" si="479"/>
        <v>0</v>
      </c>
      <c r="CA195" s="190">
        <f t="shared" si="480"/>
        <v>1300</v>
      </c>
      <c r="CB195" s="190">
        <f t="shared" si="481"/>
        <v>0</v>
      </c>
    </row>
    <row r="196" spans="1:80" ht="78.75" x14ac:dyDescent="0.25">
      <c r="A196" s="69" t="s">
        <v>253</v>
      </c>
      <c r="B196" s="83" t="s">
        <v>265</v>
      </c>
      <c r="C196" s="69" t="s">
        <v>266</v>
      </c>
      <c r="D196" s="172">
        <v>0</v>
      </c>
      <c r="E196" s="172">
        <v>0</v>
      </c>
      <c r="F196" s="172">
        <v>0</v>
      </c>
      <c r="G196" s="172">
        <v>0</v>
      </c>
      <c r="H196" s="172">
        <v>0</v>
      </c>
      <c r="I196" s="172">
        <v>0</v>
      </c>
      <c r="J196" s="172">
        <v>0</v>
      </c>
      <c r="K196" s="172">
        <v>1</v>
      </c>
      <c r="L196" s="172">
        <v>0</v>
      </c>
      <c r="M196" s="172">
        <v>0</v>
      </c>
      <c r="N196" s="172">
        <v>400</v>
      </c>
      <c r="O196" s="172">
        <v>0</v>
      </c>
      <c r="P196" s="172">
        <v>0</v>
      </c>
      <c r="Q196" s="172">
        <v>0</v>
      </c>
      <c r="R196" s="172">
        <v>0</v>
      </c>
      <c r="S196" s="172">
        <v>0</v>
      </c>
      <c r="T196" s="172">
        <v>0</v>
      </c>
      <c r="U196" s="172">
        <v>0</v>
      </c>
      <c r="V196" s="172">
        <v>0</v>
      </c>
      <c r="W196" s="172">
        <v>0</v>
      </c>
      <c r="X196" s="172">
        <v>0</v>
      </c>
      <c r="Y196" s="172">
        <v>0</v>
      </c>
      <c r="Z196" s="172">
        <v>0</v>
      </c>
      <c r="AA196" s="172">
        <v>0</v>
      </c>
      <c r="AB196" s="172">
        <v>0</v>
      </c>
      <c r="AC196" s="172">
        <v>0</v>
      </c>
      <c r="AD196" s="172">
        <v>0</v>
      </c>
      <c r="AE196" s="172">
        <v>0</v>
      </c>
      <c r="AF196" s="172">
        <v>0</v>
      </c>
      <c r="AG196" s="172">
        <v>1</v>
      </c>
      <c r="AH196" s="172">
        <v>0</v>
      </c>
      <c r="AI196" s="172">
        <v>0</v>
      </c>
      <c r="AJ196" s="172">
        <v>0</v>
      </c>
      <c r="AK196" s="172">
        <v>0</v>
      </c>
      <c r="AL196" s="172">
        <v>0</v>
      </c>
      <c r="AM196" s="172">
        <v>0</v>
      </c>
      <c r="AN196" s="172">
        <v>0</v>
      </c>
      <c r="AO196" s="172">
        <v>0</v>
      </c>
      <c r="AP196" s="172">
        <v>0</v>
      </c>
      <c r="AQ196" s="172">
        <v>0</v>
      </c>
      <c r="AR196" s="190">
        <v>0</v>
      </c>
      <c r="AS196" s="172">
        <v>0</v>
      </c>
      <c r="AT196" s="172">
        <v>0</v>
      </c>
      <c r="AU196" s="172">
        <v>0</v>
      </c>
      <c r="AV196" s="172">
        <v>0</v>
      </c>
      <c r="AW196" s="172">
        <v>0</v>
      </c>
      <c r="AX196" s="172">
        <v>0</v>
      </c>
      <c r="AY196" s="172">
        <v>0</v>
      </c>
      <c r="AZ196" s="172">
        <v>0</v>
      </c>
      <c r="BA196" s="172">
        <v>0</v>
      </c>
      <c r="BB196" s="172">
        <v>0</v>
      </c>
      <c r="BC196" s="190">
        <v>0</v>
      </c>
      <c r="BD196" s="172">
        <v>0</v>
      </c>
      <c r="BE196" s="172">
        <v>0</v>
      </c>
      <c r="BF196" s="172">
        <v>0</v>
      </c>
      <c r="BG196" s="172">
        <v>0</v>
      </c>
      <c r="BH196" s="172">
        <v>0</v>
      </c>
      <c r="BI196" s="172">
        <v>0</v>
      </c>
      <c r="BJ196" s="172">
        <v>0</v>
      </c>
      <c r="BK196" s="172">
        <v>0</v>
      </c>
      <c r="BL196" s="172">
        <v>0</v>
      </c>
      <c r="BM196" s="172">
        <v>0</v>
      </c>
      <c r="BN196" s="190">
        <v>0</v>
      </c>
      <c r="BO196" s="172">
        <v>0</v>
      </c>
      <c r="BP196" s="172">
        <v>0</v>
      </c>
      <c r="BQ196" s="172">
        <v>0</v>
      </c>
      <c r="BR196" s="190">
        <f t="shared" si="471"/>
        <v>0</v>
      </c>
      <c r="BS196" s="190">
        <f t="shared" si="472"/>
        <v>0</v>
      </c>
      <c r="BT196" s="190">
        <f t="shared" si="473"/>
        <v>0</v>
      </c>
      <c r="BU196" s="190">
        <f t="shared" si="474"/>
        <v>0</v>
      </c>
      <c r="BV196" s="190">
        <f t="shared" si="475"/>
        <v>0</v>
      </c>
      <c r="BW196" s="190">
        <f t="shared" si="476"/>
        <v>0</v>
      </c>
      <c r="BX196" s="190">
        <f t="shared" si="477"/>
        <v>0</v>
      </c>
      <c r="BY196" s="190">
        <f t="shared" si="478"/>
        <v>1</v>
      </c>
      <c r="BZ196" s="190">
        <f t="shared" si="479"/>
        <v>0</v>
      </c>
      <c r="CA196" s="190">
        <f t="shared" si="480"/>
        <v>0</v>
      </c>
      <c r="CB196" s="190">
        <f t="shared" si="481"/>
        <v>0</v>
      </c>
    </row>
    <row r="197" spans="1:80" ht="204.75" x14ac:dyDescent="0.25">
      <c r="A197" s="75" t="s">
        <v>253</v>
      </c>
      <c r="B197" s="81" t="s">
        <v>538</v>
      </c>
      <c r="C197" s="79" t="s">
        <v>539</v>
      </c>
      <c r="D197" s="190">
        <v>0</v>
      </c>
      <c r="E197" s="190">
        <v>0</v>
      </c>
      <c r="F197" s="369">
        <v>0</v>
      </c>
      <c r="G197" s="190">
        <v>0</v>
      </c>
      <c r="H197" s="369">
        <v>0</v>
      </c>
      <c r="I197" s="369">
        <v>0</v>
      </c>
      <c r="J197" s="369">
        <v>0</v>
      </c>
      <c r="K197" s="369">
        <v>1</v>
      </c>
      <c r="L197" s="369">
        <v>0</v>
      </c>
      <c r="M197" s="190">
        <v>0</v>
      </c>
      <c r="N197" s="190">
        <v>2664</v>
      </c>
      <c r="O197" s="172">
        <v>0</v>
      </c>
      <c r="P197" s="172">
        <v>0</v>
      </c>
      <c r="Q197" s="172">
        <v>0</v>
      </c>
      <c r="R197" s="172">
        <v>0</v>
      </c>
      <c r="S197" s="172">
        <v>0</v>
      </c>
      <c r="T197" s="172">
        <v>0</v>
      </c>
      <c r="U197" s="172">
        <v>0</v>
      </c>
      <c r="V197" s="172">
        <v>0</v>
      </c>
      <c r="W197" s="172">
        <v>0</v>
      </c>
      <c r="X197" s="190">
        <v>0</v>
      </c>
      <c r="Y197" s="172">
        <v>0</v>
      </c>
      <c r="Z197" s="172">
        <v>0</v>
      </c>
      <c r="AA197" s="172">
        <v>0</v>
      </c>
      <c r="AB197" s="172">
        <v>0</v>
      </c>
      <c r="AC197" s="172">
        <v>0</v>
      </c>
      <c r="AD197" s="172">
        <v>0</v>
      </c>
      <c r="AE197" s="172">
        <v>0</v>
      </c>
      <c r="AF197" s="172">
        <v>0</v>
      </c>
      <c r="AG197" s="172">
        <v>0</v>
      </c>
      <c r="AH197" s="172">
        <v>0</v>
      </c>
      <c r="AI197" s="190">
        <v>0</v>
      </c>
      <c r="AJ197" s="172">
        <v>0</v>
      </c>
      <c r="AK197" s="172">
        <v>0</v>
      </c>
      <c r="AL197" s="172">
        <v>0</v>
      </c>
      <c r="AM197" s="172">
        <v>0</v>
      </c>
      <c r="AN197" s="172">
        <v>0</v>
      </c>
      <c r="AO197" s="172">
        <v>0</v>
      </c>
      <c r="AP197" s="172">
        <v>0</v>
      </c>
      <c r="AQ197" s="172">
        <v>0</v>
      </c>
      <c r="AR197" s="190">
        <v>0</v>
      </c>
      <c r="AS197" s="172">
        <v>0</v>
      </c>
      <c r="AT197" s="190">
        <v>0</v>
      </c>
      <c r="AU197" s="172">
        <v>0</v>
      </c>
      <c r="AV197" s="172">
        <v>0</v>
      </c>
      <c r="AW197" s="172">
        <v>0</v>
      </c>
      <c r="AX197" s="172">
        <v>0</v>
      </c>
      <c r="AY197" s="172">
        <v>0</v>
      </c>
      <c r="AZ197" s="172">
        <v>0</v>
      </c>
      <c r="BA197" s="172">
        <v>0</v>
      </c>
      <c r="BB197" s="172">
        <v>0</v>
      </c>
      <c r="BC197" s="190">
        <v>0</v>
      </c>
      <c r="BD197" s="172">
        <v>0</v>
      </c>
      <c r="BE197" s="190">
        <v>0</v>
      </c>
      <c r="BF197" s="172">
        <v>0</v>
      </c>
      <c r="BG197" s="172">
        <v>0</v>
      </c>
      <c r="BH197" s="172">
        <v>0</v>
      </c>
      <c r="BI197" s="172">
        <v>0</v>
      </c>
      <c r="BJ197" s="172">
        <v>0</v>
      </c>
      <c r="BK197" s="172">
        <v>0</v>
      </c>
      <c r="BL197" s="172">
        <v>0</v>
      </c>
      <c r="BM197" s="172">
        <v>0</v>
      </c>
      <c r="BN197" s="190">
        <v>0</v>
      </c>
      <c r="BO197" s="172">
        <v>0</v>
      </c>
      <c r="BP197" s="190">
        <v>0</v>
      </c>
      <c r="BQ197" s="172">
        <v>0</v>
      </c>
      <c r="BR197" s="190">
        <f t="shared" si="471"/>
        <v>0</v>
      </c>
      <c r="BS197" s="190">
        <f t="shared" si="472"/>
        <v>0</v>
      </c>
      <c r="BT197" s="190">
        <f t="shared" si="473"/>
        <v>0</v>
      </c>
      <c r="BU197" s="190">
        <f t="shared" si="474"/>
        <v>0</v>
      </c>
      <c r="BV197" s="190">
        <f t="shared" si="475"/>
        <v>0</v>
      </c>
      <c r="BW197" s="190">
        <f t="shared" si="476"/>
        <v>0</v>
      </c>
      <c r="BX197" s="190">
        <f t="shared" si="477"/>
        <v>0</v>
      </c>
      <c r="BY197" s="190">
        <f t="shared" si="478"/>
        <v>0</v>
      </c>
      <c r="BZ197" s="190">
        <f t="shared" si="479"/>
        <v>0</v>
      </c>
      <c r="CA197" s="190">
        <f t="shared" si="480"/>
        <v>0</v>
      </c>
      <c r="CB197" s="190">
        <f t="shared" si="481"/>
        <v>0</v>
      </c>
    </row>
    <row r="198" spans="1:80" ht="31.5" x14ac:dyDescent="0.25">
      <c r="A198" s="75" t="s">
        <v>253</v>
      </c>
      <c r="B198" s="76" t="s">
        <v>540</v>
      </c>
      <c r="C198" s="79" t="s">
        <v>541</v>
      </c>
      <c r="D198" s="190">
        <v>0</v>
      </c>
      <c r="E198" s="190">
        <v>0</v>
      </c>
      <c r="F198" s="190">
        <v>0</v>
      </c>
      <c r="G198" s="190">
        <v>0</v>
      </c>
      <c r="H198" s="190">
        <v>0</v>
      </c>
      <c r="I198" s="190">
        <v>0</v>
      </c>
      <c r="J198" s="190">
        <v>0</v>
      </c>
      <c r="K198" s="190">
        <v>1</v>
      </c>
      <c r="L198" s="190">
        <v>0</v>
      </c>
      <c r="M198" s="190">
        <v>0</v>
      </c>
      <c r="N198" s="190">
        <v>0</v>
      </c>
      <c r="O198" s="172">
        <v>0</v>
      </c>
      <c r="P198" s="172">
        <v>0</v>
      </c>
      <c r="Q198" s="172">
        <v>0</v>
      </c>
      <c r="R198" s="172">
        <v>0</v>
      </c>
      <c r="S198" s="172">
        <v>0</v>
      </c>
      <c r="T198" s="172">
        <v>0</v>
      </c>
      <c r="U198" s="172">
        <v>0</v>
      </c>
      <c r="V198" s="172">
        <v>0</v>
      </c>
      <c r="W198" s="172">
        <v>0</v>
      </c>
      <c r="X198" s="190">
        <v>0</v>
      </c>
      <c r="Y198" s="172">
        <v>0</v>
      </c>
      <c r="Z198" s="172">
        <v>0</v>
      </c>
      <c r="AA198" s="172">
        <v>0</v>
      </c>
      <c r="AB198" s="172">
        <v>0</v>
      </c>
      <c r="AC198" s="172">
        <v>0</v>
      </c>
      <c r="AD198" s="172">
        <v>0</v>
      </c>
      <c r="AE198" s="172">
        <v>0</v>
      </c>
      <c r="AF198" s="172">
        <v>0</v>
      </c>
      <c r="AG198" s="172">
        <v>0</v>
      </c>
      <c r="AH198" s="172">
        <v>0</v>
      </c>
      <c r="AI198" s="190">
        <v>0</v>
      </c>
      <c r="AJ198" s="172">
        <v>0</v>
      </c>
      <c r="AK198" s="172">
        <v>0</v>
      </c>
      <c r="AL198" s="172">
        <v>0</v>
      </c>
      <c r="AM198" s="172">
        <v>0</v>
      </c>
      <c r="AN198" s="172">
        <v>0</v>
      </c>
      <c r="AO198" s="172">
        <v>0</v>
      </c>
      <c r="AP198" s="172">
        <v>0</v>
      </c>
      <c r="AQ198" s="172">
        <v>0</v>
      </c>
      <c r="AR198" s="190">
        <v>0</v>
      </c>
      <c r="AS198" s="172">
        <v>0</v>
      </c>
      <c r="AT198" s="190">
        <v>0</v>
      </c>
      <c r="AU198" s="172">
        <v>0</v>
      </c>
      <c r="AV198" s="172">
        <v>0</v>
      </c>
      <c r="AW198" s="172">
        <v>0</v>
      </c>
      <c r="AX198" s="172">
        <v>0</v>
      </c>
      <c r="AY198" s="172">
        <v>0</v>
      </c>
      <c r="AZ198" s="172">
        <v>0</v>
      </c>
      <c r="BA198" s="172">
        <v>0</v>
      </c>
      <c r="BB198" s="172">
        <v>0</v>
      </c>
      <c r="BC198" s="190">
        <v>0</v>
      </c>
      <c r="BD198" s="172">
        <v>0</v>
      </c>
      <c r="BE198" s="190">
        <v>0</v>
      </c>
      <c r="BF198" s="172">
        <v>0</v>
      </c>
      <c r="BG198" s="172">
        <v>0</v>
      </c>
      <c r="BH198" s="172">
        <v>0</v>
      </c>
      <c r="BI198" s="172">
        <v>0</v>
      </c>
      <c r="BJ198" s="172">
        <v>0</v>
      </c>
      <c r="BK198" s="172">
        <v>0</v>
      </c>
      <c r="BL198" s="172">
        <v>0</v>
      </c>
      <c r="BM198" s="172">
        <v>0</v>
      </c>
      <c r="BN198" s="190">
        <v>0</v>
      </c>
      <c r="BO198" s="172">
        <v>0</v>
      </c>
      <c r="BP198" s="190">
        <v>0</v>
      </c>
      <c r="BQ198" s="172">
        <v>0</v>
      </c>
      <c r="BR198" s="190">
        <f t="shared" si="471"/>
        <v>0</v>
      </c>
      <c r="BS198" s="190">
        <f t="shared" si="472"/>
        <v>0</v>
      </c>
      <c r="BT198" s="190">
        <f t="shared" si="473"/>
        <v>0</v>
      </c>
      <c r="BU198" s="190">
        <f t="shared" si="474"/>
        <v>0</v>
      </c>
      <c r="BV198" s="190">
        <f t="shared" si="475"/>
        <v>0</v>
      </c>
      <c r="BW198" s="190">
        <f t="shared" si="476"/>
        <v>0</v>
      </c>
      <c r="BX198" s="190">
        <f t="shared" si="477"/>
        <v>0</v>
      </c>
      <c r="BY198" s="190">
        <f t="shared" si="478"/>
        <v>0</v>
      </c>
      <c r="BZ198" s="190">
        <f t="shared" si="479"/>
        <v>0</v>
      </c>
      <c r="CA198" s="190">
        <f t="shared" si="480"/>
        <v>0</v>
      </c>
      <c r="CB198" s="190">
        <f t="shared" si="481"/>
        <v>0</v>
      </c>
    </row>
    <row r="199" spans="1:80" s="161" customFormat="1" ht="78.75" x14ac:dyDescent="0.25">
      <c r="A199" s="162" t="s">
        <v>267</v>
      </c>
      <c r="B199" s="168" t="s">
        <v>268</v>
      </c>
      <c r="C199" s="164" t="s">
        <v>19</v>
      </c>
      <c r="D199" s="160">
        <v>0</v>
      </c>
      <c r="E199" s="160">
        <v>0</v>
      </c>
      <c r="F199" s="160">
        <v>0</v>
      </c>
      <c r="G199" s="160">
        <v>0</v>
      </c>
      <c r="H199" s="160">
        <v>0</v>
      </c>
      <c r="I199" s="160">
        <v>0</v>
      </c>
      <c r="J199" s="160">
        <v>0</v>
      </c>
      <c r="K199" s="160">
        <v>0</v>
      </c>
      <c r="L199" s="160">
        <v>0</v>
      </c>
      <c r="M199" s="160">
        <v>0</v>
      </c>
      <c r="N199" s="160">
        <v>0</v>
      </c>
      <c r="O199" s="160">
        <v>0</v>
      </c>
      <c r="P199" s="160">
        <v>0</v>
      </c>
      <c r="Q199" s="160">
        <v>0</v>
      </c>
      <c r="R199" s="160">
        <v>0</v>
      </c>
      <c r="S199" s="160">
        <v>0</v>
      </c>
      <c r="T199" s="160">
        <v>0</v>
      </c>
      <c r="U199" s="160">
        <v>0</v>
      </c>
      <c r="V199" s="160">
        <v>0</v>
      </c>
      <c r="W199" s="160">
        <v>0</v>
      </c>
      <c r="X199" s="160">
        <v>0</v>
      </c>
      <c r="Y199" s="160">
        <v>0</v>
      </c>
      <c r="Z199" s="160">
        <v>0</v>
      </c>
      <c r="AA199" s="160">
        <v>0</v>
      </c>
      <c r="AB199" s="160">
        <v>0</v>
      </c>
      <c r="AC199" s="160">
        <v>0</v>
      </c>
      <c r="AD199" s="160">
        <v>0</v>
      </c>
      <c r="AE199" s="160">
        <v>0</v>
      </c>
      <c r="AF199" s="160">
        <v>0</v>
      </c>
      <c r="AG199" s="160">
        <v>0</v>
      </c>
      <c r="AH199" s="160">
        <v>0</v>
      </c>
      <c r="AI199" s="160">
        <v>0</v>
      </c>
      <c r="AJ199" s="160">
        <v>0</v>
      </c>
      <c r="AK199" s="160">
        <v>0</v>
      </c>
      <c r="AL199" s="160">
        <v>0</v>
      </c>
      <c r="AM199" s="160">
        <v>0</v>
      </c>
      <c r="AN199" s="160">
        <v>0</v>
      </c>
      <c r="AO199" s="160">
        <v>0</v>
      </c>
      <c r="AP199" s="160">
        <v>0</v>
      </c>
      <c r="AQ199" s="160">
        <v>0</v>
      </c>
      <c r="AR199" s="159">
        <v>0</v>
      </c>
      <c r="AS199" s="160">
        <v>0</v>
      </c>
      <c r="AT199" s="160">
        <v>0</v>
      </c>
      <c r="AU199" s="160">
        <v>0</v>
      </c>
      <c r="AV199" s="160">
        <v>0</v>
      </c>
      <c r="AW199" s="160">
        <v>0</v>
      </c>
      <c r="AX199" s="160">
        <v>0</v>
      </c>
      <c r="AY199" s="160">
        <v>0</v>
      </c>
      <c r="AZ199" s="160">
        <v>0</v>
      </c>
      <c r="BA199" s="160">
        <v>0</v>
      </c>
      <c r="BB199" s="160">
        <v>0</v>
      </c>
      <c r="BC199" s="159">
        <v>0</v>
      </c>
      <c r="BD199" s="160">
        <v>0</v>
      </c>
      <c r="BE199" s="160">
        <v>0</v>
      </c>
      <c r="BF199" s="160">
        <v>0</v>
      </c>
      <c r="BG199" s="160">
        <v>0</v>
      </c>
      <c r="BH199" s="160">
        <v>0</v>
      </c>
      <c r="BI199" s="160">
        <v>0</v>
      </c>
      <c r="BJ199" s="160">
        <v>0</v>
      </c>
      <c r="BK199" s="160">
        <v>0</v>
      </c>
      <c r="BL199" s="160">
        <v>0</v>
      </c>
      <c r="BM199" s="160">
        <v>0</v>
      </c>
      <c r="BN199" s="159">
        <v>0</v>
      </c>
      <c r="BO199" s="160">
        <v>0</v>
      </c>
      <c r="BP199" s="160">
        <v>0</v>
      </c>
      <c r="BQ199" s="160">
        <v>0</v>
      </c>
      <c r="BR199" s="160">
        <v>0</v>
      </c>
      <c r="BS199" s="160">
        <v>0</v>
      </c>
      <c r="BT199" s="160">
        <v>0</v>
      </c>
      <c r="BU199" s="160">
        <v>0</v>
      </c>
      <c r="BV199" s="160">
        <v>0</v>
      </c>
      <c r="BW199" s="160">
        <v>0</v>
      </c>
      <c r="BX199" s="160">
        <v>0</v>
      </c>
      <c r="BY199" s="160">
        <v>0</v>
      </c>
      <c r="BZ199" s="160">
        <v>0</v>
      </c>
      <c r="CA199" s="160">
        <v>0</v>
      </c>
      <c r="CB199" s="160">
        <v>0</v>
      </c>
    </row>
    <row r="200" spans="1:80" s="161" customFormat="1" ht="31.5" x14ac:dyDescent="0.25">
      <c r="A200" s="194" t="s">
        <v>269</v>
      </c>
      <c r="B200" s="169" t="s">
        <v>270</v>
      </c>
      <c r="C200" s="164" t="s">
        <v>19</v>
      </c>
      <c r="D200" s="160">
        <v>0</v>
      </c>
      <c r="E200" s="160">
        <v>0</v>
      </c>
      <c r="F200" s="160">
        <v>0</v>
      </c>
      <c r="G200" s="160">
        <v>0</v>
      </c>
      <c r="H200" s="160">
        <v>0</v>
      </c>
      <c r="I200" s="160">
        <v>0</v>
      </c>
      <c r="J200" s="160">
        <v>0</v>
      </c>
      <c r="K200" s="160">
        <v>0</v>
      </c>
      <c r="L200" s="160">
        <v>0</v>
      </c>
      <c r="M200" s="160">
        <v>0</v>
      </c>
      <c r="N200" s="160">
        <v>0</v>
      </c>
      <c r="O200" s="160">
        <v>0</v>
      </c>
      <c r="P200" s="160">
        <v>0</v>
      </c>
      <c r="Q200" s="160">
        <v>0</v>
      </c>
      <c r="R200" s="160">
        <v>0</v>
      </c>
      <c r="S200" s="160">
        <v>0</v>
      </c>
      <c r="T200" s="160">
        <v>0</v>
      </c>
      <c r="U200" s="160">
        <v>0</v>
      </c>
      <c r="V200" s="160">
        <v>0</v>
      </c>
      <c r="W200" s="160">
        <v>0</v>
      </c>
      <c r="X200" s="160">
        <v>0</v>
      </c>
      <c r="Y200" s="160">
        <v>0</v>
      </c>
      <c r="Z200" s="160">
        <v>0</v>
      </c>
      <c r="AA200" s="160">
        <v>0</v>
      </c>
      <c r="AB200" s="160">
        <v>0</v>
      </c>
      <c r="AC200" s="160">
        <v>0</v>
      </c>
      <c r="AD200" s="160">
        <v>0</v>
      </c>
      <c r="AE200" s="160">
        <v>0</v>
      </c>
      <c r="AF200" s="160">
        <v>0</v>
      </c>
      <c r="AG200" s="160">
        <v>0</v>
      </c>
      <c r="AH200" s="160">
        <v>0</v>
      </c>
      <c r="AI200" s="160">
        <v>0</v>
      </c>
      <c r="AJ200" s="160">
        <v>0</v>
      </c>
      <c r="AK200" s="160">
        <v>0</v>
      </c>
      <c r="AL200" s="160">
        <v>0</v>
      </c>
      <c r="AM200" s="160">
        <v>0</v>
      </c>
      <c r="AN200" s="160">
        <v>0</v>
      </c>
      <c r="AO200" s="160">
        <v>0</v>
      </c>
      <c r="AP200" s="160">
        <v>0</v>
      </c>
      <c r="AQ200" s="160">
        <v>0</v>
      </c>
      <c r="AR200" s="159">
        <v>0</v>
      </c>
      <c r="AS200" s="160">
        <v>0</v>
      </c>
      <c r="AT200" s="160">
        <v>0</v>
      </c>
      <c r="AU200" s="160">
        <v>0</v>
      </c>
      <c r="AV200" s="160">
        <v>0</v>
      </c>
      <c r="AW200" s="160">
        <v>0</v>
      </c>
      <c r="AX200" s="160">
        <v>0</v>
      </c>
      <c r="AY200" s="160">
        <v>0</v>
      </c>
      <c r="AZ200" s="160">
        <v>0</v>
      </c>
      <c r="BA200" s="160">
        <v>0</v>
      </c>
      <c r="BB200" s="160">
        <v>0</v>
      </c>
      <c r="BC200" s="159">
        <v>0</v>
      </c>
      <c r="BD200" s="160">
        <v>0</v>
      </c>
      <c r="BE200" s="160">
        <v>0</v>
      </c>
      <c r="BF200" s="160">
        <v>0</v>
      </c>
      <c r="BG200" s="160">
        <v>0</v>
      </c>
      <c r="BH200" s="160">
        <v>0</v>
      </c>
      <c r="BI200" s="160">
        <v>0</v>
      </c>
      <c r="BJ200" s="160">
        <v>0</v>
      </c>
      <c r="BK200" s="160">
        <v>0</v>
      </c>
      <c r="BL200" s="160">
        <v>0</v>
      </c>
      <c r="BM200" s="160">
        <v>0</v>
      </c>
      <c r="BN200" s="159">
        <v>0</v>
      </c>
      <c r="BO200" s="160">
        <v>0</v>
      </c>
      <c r="BP200" s="160">
        <v>0</v>
      </c>
      <c r="BQ200" s="160">
        <v>0</v>
      </c>
      <c r="BR200" s="160">
        <v>0</v>
      </c>
      <c r="BS200" s="160">
        <v>0</v>
      </c>
      <c r="BT200" s="160">
        <v>0</v>
      </c>
      <c r="BU200" s="160">
        <v>0</v>
      </c>
      <c r="BV200" s="160">
        <v>0</v>
      </c>
      <c r="BW200" s="160">
        <v>0</v>
      </c>
      <c r="BX200" s="160">
        <v>0</v>
      </c>
      <c r="BY200" s="160">
        <v>0</v>
      </c>
      <c r="BZ200" s="160">
        <v>0</v>
      </c>
      <c r="CA200" s="160">
        <v>0</v>
      </c>
      <c r="CB200" s="160">
        <v>0</v>
      </c>
    </row>
    <row r="201" spans="1:80" s="161" customFormat="1" ht="78.75" x14ac:dyDescent="0.25">
      <c r="A201" s="232" t="s">
        <v>271</v>
      </c>
      <c r="B201" s="163" t="s">
        <v>272</v>
      </c>
      <c r="C201" s="164" t="s">
        <v>19</v>
      </c>
      <c r="D201" s="160">
        <v>0</v>
      </c>
      <c r="E201" s="160">
        <v>0</v>
      </c>
      <c r="F201" s="160">
        <v>0</v>
      </c>
      <c r="G201" s="160">
        <v>0</v>
      </c>
      <c r="H201" s="160">
        <v>0</v>
      </c>
      <c r="I201" s="160">
        <v>0</v>
      </c>
      <c r="J201" s="160">
        <v>0</v>
      </c>
      <c r="K201" s="160">
        <v>0</v>
      </c>
      <c r="L201" s="160">
        <v>0</v>
      </c>
      <c r="M201" s="160">
        <v>0</v>
      </c>
      <c r="N201" s="160">
        <v>0</v>
      </c>
      <c r="O201" s="160">
        <v>0</v>
      </c>
      <c r="P201" s="160">
        <v>0</v>
      </c>
      <c r="Q201" s="160">
        <v>0</v>
      </c>
      <c r="R201" s="160">
        <v>0</v>
      </c>
      <c r="S201" s="160">
        <v>0</v>
      </c>
      <c r="T201" s="160">
        <v>0</v>
      </c>
      <c r="U201" s="160">
        <v>0</v>
      </c>
      <c r="V201" s="160">
        <v>0</v>
      </c>
      <c r="W201" s="160">
        <v>0</v>
      </c>
      <c r="X201" s="160">
        <v>0</v>
      </c>
      <c r="Y201" s="160">
        <v>0</v>
      </c>
      <c r="Z201" s="160">
        <v>0</v>
      </c>
      <c r="AA201" s="160">
        <v>0</v>
      </c>
      <c r="AB201" s="160">
        <v>0</v>
      </c>
      <c r="AC201" s="160">
        <v>0</v>
      </c>
      <c r="AD201" s="160">
        <v>0</v>
      </c>
      <c r="AE201" s="160">
        <v>0</v>
      </c>
      <c r="AF201" s="160">
        <v>0</v>
      </c>
      <c r="AG201" s="160">
        <v>0</v>
      </c>
      <c r="AH201" s="160">
        <v>0</v>
      </c>
      <c r="AI201" s="160">
        <v>0</v>
      </c>
      <c r="AJ201" s="160">
        <v>0</v>
      </c>
      <c r="AK201" s="160">
        <v>0</v>
      </c>
      <c r="AL201" s="160">
        <v>0</v>
      </c>
      <c r="AM201" s="160">
        <v>0</v>
      </c>
      <c r="AN201" s="160">
        <v>0</v>
      </c>
      <c r="AO201" s="160">
        <v>0</v>
      </c>
      <c r="AP201" s="160">
        <v>0</v>
      </c>
      <c r="AQ201" s="160">
        <v>0</v>
      </c>
      <c r="AR201" s="159">
        <v>0</v>
      </c>
      <c r="AS201" s="160">
        <v>0</v>
      </c>
      <c r="AT201" s="160">
        <v>0</v>
      </c>
      <c r="AU201" s="160">
        <v>0</v>
      </c>
      <c r="AV201" s="160">
        <v>0</v>
      </c>
      <c r="AW201" s="160">
        <v>0</v>
      </c>
      <c r="AX201" s="160">
        <v>0</v>
      </c>
      <c r="AY201" s="160">
        <v>0</v>
      </c>
      <c r="AZ201" s="160">
        <v>0</v>
      </c>
      <c r="BA201" s="160">
        <v>0</v>
      </c>
      <c r="BB201" s="160">
        <v>0</v>
      </c>
      <c r="BC201" s="159">
        <v>0</v>
      </c>
      <c r="BD201" s="160">
        <v>0</v>
      </c>
      <c r="BE201" s="160">
        <v>0</v>
      </c>
      <c r="BF201" s="160">
        <v>0</v>
      </c>
      <c r="BG201" s="160">
        <v>0</v>
      </c>
      <c r="BH201" s="160">
        <v>0</v>
      </c>
      <c r="BI201" s="160">
        <v>0</v>
      </c>
      <c r="BJ201" s="160">
        <v>0</v>
      </c>
      <c r="BK201" s="160">
        <v>0</v>
      </c>
      <c r="BL201" s="160">
        <v>0</v>
      </c>
      <c r="BM201" s="160">
        <v>0</v>
      </c>
      <c r="BN201" s="159">
        <v>0</v>
      </c>
      <c r="BO201" s="160">
        <v>0</v>
      </c>
      <c r="BP201" s="160">
        <v>0</v>
      </c>
      <c r="BQ201" s="160">
        <v>0</v>
      </c>
      <c r="BR201" s="160">
        <v>0</v>
      </c>
      <c r="BS201" s="160">
        <v>0</v>
      </c>
      <c r="BT201" s="160">
        <v>0</v>
      </c>
      <c r="BU201" s="160">
        <v>0</v>
      </c>
      <c r="BV201" s="160">
        <v>0</v>
      </c>
      <c r="BW201" s="160">
        <v>0</v>
      </c>
      <c r="BX201" s="160">
        <v>0</v>
      </c>
      <c r="BY201" s="160">
        <v>0</v>
      </c>
      <c r="BZ201" s="160">
        <v>0</v>
      </c>
      <c r="CA201" s="160">
        <v>0</v>
      </c>
      <c r="CB201" s="160">
        <v>0</v>
      </c>
    </row>
    <row r="202" spans="1:80" s="161" customFormat="1" ht="63" x14ac:dyDescent="0.25">
      <c r="A202" s="232" t="s">
        <v>273</v>
      </c>
      <c r="B202" s="163" t="s">
        <v>274</v>
      </c>
      <c r="C202" s="164" t="s">
        <v>19</v>
      </c>
      <c r="D202" s="160">
        <v>0</v>
      </c>
      <c r="E202" s="160">
        <v>0</v>
      </c>
      <c r="F202" s="160">
        <v>0</v>
      </c>
      <c r="G202" s="160">
        <v>0</v>
      </c>
      <c r="H202" s="160">
        <v>0</v>
      </c>
      <c r="I202" s="160">
        <v>0</v>
      </c>
      <c r="J202" s="160">
        <v>0</v>
      </c>
      <c r="K202" s="160">
        <v>0</v>
      </c>
      <c r="L202" s="160">
        <v>0</v>
      </c>
      <c r="M202" s="160">
        <v>0</v>
      </c>
      <c r="N202" s="160">
        <v>0</v>
      </c>
      <c r="O202" s="160">
        <v>0</v>
      </c>
      <c r="P202" s="160">
        <v>0</v>
      </c>
      <c r="Q202" s="160">
        <v>0</v>
      </c>
      <c r="R202" s="160">
        <v>0</v>
      </c>
      <c r="S202" s="160">
        <v>0</v>
      </c>
      <c r="T202" s="160">
        <v>0</v>
      </c>
      <c r="U202" s="160">
        <v>0</v>
      </c>
      <c r="V202" s="160">
        <v>0</v>
      </c>
      <c r="W202" s="160">
        <v>0</v>
      </c>
      <c r="X202" s="160">
        <v>0</v>
      </c>
      <c r="Y202" s="160">
        <v>0</v>
      </c>
      <c r="Z202" s="160">
        <v>0</v>
      </c>
      <c r="AA202" s="160">
        <v>0</v>
      </c>
      <c r="AB202" s="160">
        <v>0</v>
      </c>
      <c r="AC202" s="160">
        <v>0</v>
      </c>
      <c r="AD202" s="160">
        <v>0</v>
      </c>
      <c r="AE202" s="160">
        <v>0</v>
      </c>
      <c r="AF202" s="160">
        <v>0</v>
      </c>
      <c r="AG202" s="160">
        <v>0</v>
      </c>
      <c r="AH202" s="160">
        <v>0</v>
      </c>
      <c r="AI202" s="160">
        <v>0</v>
      </c>
      <c r="AJ202" s="160">
        <v>0</v>
      </c>
      <c r="AK202" s="160">
        <v>0</v>
      </c>
      <c r="AL202" s="160">
        <v>0</v>
      </c>
      <c r="AM202" s="160">
        <v>0</v>
      </c>
      <c r="AN202" s="160">
        <v>0</v>
      </c>
      <c r="AO202" s="160">
        <v>0</v>
      </c>
      <c r="AP202" s="160">
        <v>0</v>
      </c>
      <c r="AQ202" s="160">
        <v>0</v>
      </c>
      <c r="AR202" s="159">
        <v>0</v>
      </c>
      <c r="AS202" s="160">
        <v>0</v>
      </c>
      <c r="AT202" s="160">
        <v>0</v>
      </c>
      <c r="AU202" s="160">
        <v>0</v>
      </c>
      <c r="AV202" s="160">
        <v>0</v>
      </c>
      <c r="AW202" s="160">
        <v>0</v>
      </c>
      <c r="AX202" s="160">
        <v>0</v>
      </c>
      <c r="AY202" s="160">
        <v>0</v>
      </c>
      <c r="AZ202" s="160">
        <v>0</v>
      </c>
      <c r="BA202" s="160">
        <v>0</v>
      </c>
      <c r="BB202" s="160">
        <v>0</v>
      </c>
      <c r="BC202" s="159">
        <v>0</v>
      </c>
      <c r="BD202" s="160">
        <v>0</v>
      </c>
      <c r="BE202" s="160">
        <v>0</v>
      </c>
      <c r="BF202" s="160">
        <v>0</v>
      </c>
      <c r="BG202" s="160">
        <v>0</v>
      </c>
      <c r="BH202" s="160">
        <v>0</v>
      </c>
      <c r="BI202" s="160">
        <v>0</v>
      </c>
      <c r="BJ202" s="160">
        <v>0</v>
      </c>
      <c r="BK202" s="160">
        <v>0</v>
      </c>
      <c r="BL202" s="160">
        <v>0</v>
      </c>
      <c r="BM202" s="160">
        <v>0</v>
      </c>
      <c r="BN202" s="159">
        <v>0</v>
      </c>
      <c r="BO202" s="160">
        <v>0</v>
      </c>
      <c r="BP202" s="160">
        <v>0</v>
      </c>
      <c r="BQ202" s="160">
        <v>0</v>
      </c>
      <c r="BR202" s="160">
        <v>0</v>
      </c>
      <c r="BS202" s="160">
        <v>0</v>
      </c>
      <c r="BT202" s="160">
        <v>0</v>
      </c>
      <c r="BU202" s="160">
        <v>0</v>
      </c>
      <c r="BV202" s="160">
        <v>0</v>
      </c>
      <c r="BW202" s="160">
        <v>0</v>
      </c>
      <c r="BX202" s="160">
        <v>0</v>
      </c>
      <c r="BY202" s="160">
        <v>0</v>
      </c>
      <c r="BZ202" s="160">
        <v>0</v>
      </c>
      <c r="CA202" s="160">
        <v>0</v>
      </c>
      <c r="CB202" s="160">
        <v>0</v>
      </c>
    </row>
    <row r="203" spans="1:80" s="161" customFormat="1" ht="31.5" x14ac:dyDescent="0.25">
      <c r="A203" s="194" t="s">
        <v>275</v>
      </c>
      <c r="B203" s="169" t="s">
        <v>270</v>
      </c>
      <c r="C203" s="164" t="s">
        <v>19</v>
      </c>
      <c r="D203" s="160">
        <v>0</v>
      </c>
      <c r="E203" s="160">
        <v>0</v>
      </c>
      <c r="F203" s="160">
        <v>0</v>
      </c>
      <c r="G203" s="160">
        <v>0</v>
      </c>
      <c r="H203" s="160">
        <v>0</v>
      </c>
      <c r="I203" s="160">
        <v>0</v>
      </c>
      <c r="J203" s="160">
        <v>0</v>
      </c>
      <c r="K203" s="160">
        <v>0</v>
      </c>
      <c r="L203" s="160">
        <v>0</v>
      </c>
      <c r="M203" s="160">
        <v>0</v>
      </c>
      <c r="N203" s="160">
        <v>0</v>
      </c>
      <c r="O203" s="160">
        <v>0</v>
      </c>
      <c r="P203" s="160">
        <v>0</v>
      </c>
      <c r="Q203" s="160">
        <v>0</v>
      </c>
      <c r="R203" s="160">
        <v>0</v>
      </c>
      <c r="S203" s="160">
        <v>0</v>
      </c>
      <c r="T203" s="160">
        <v>0</v>
      </c>
      <c r="U203" s="160">
        <v>0</v>
      </c>
      <c r="V203" s="160">
        <v>0</v>
      </c>
      <c r="W203" s="160">
        <v>0</v>
      </c>
      <c r="X203" s="160">
        <v>0</v>
      </c>
      <c r="Y203" s="160">
        <v>0</v>
      </c>
      <c r="Z203" s="160">
        <v>0</v>
      </c>
      <c r="AA203" s="160">
        <v>0</v>
      </c>
      <c r="AB203" s="160">
        <v>0</v>
      </c>
      <c r="AC203" s="160">
        <v>0</v>
      </c>
      <c r="AD203" s="160">
        <v>0</v>
      </c>
      <c r="AE203" s="160">
        <v>0</v>
      </c>
      <c r="AF203" s="160">
        <v>0</v>
      </c>
      <c r="AG203" s="160">
        <v>0</v>
      </c>
      <c r="AH203" s="160">
        <v>0</v>
      </c>
      <c r="AI203" s="160">
        <v>0</v>
      </c>
      <c r="AJ203" s="160">
        <v>0</v>
      </c>
      <c r="AK203" s="160">
        <v>0</v>
      </c>
      <c r="AL203" s="160">
        <v>0</v>
      </c>
      <c r="AM203" s="160">
        <v>0</v>
      </c>
      <c r="AN203" s="160">
        <v>0</v>
      </c>
      <c r="AO203" s="160">
        <v>0</v>
      </c>
      <c r="AP203" s="160">
        <v>0</v>
      </c>
      <c r="AQ203" s="160">
        <v>0</v>
      </c>
      <c r="AR203" s="159">
        <v>0</v>
      </c>
      <c r="AS203" s="160">
        <v>0</v>
      </c>
      <c r="AT203" s="160">
        <v>0</v>
      </c>
      <c r="AU203" s="160">
        <v>0</v>
      </c>
      <c r="AV203" s="160">
        <v>0</v>
      </c>
      <c r="AW203" s="160">
        <v>0</v>
      </c>
      <c r="AX203" s="160">
        <v>0</v>
      </c>
      <c r="AY203" s="160">
        <v>0</v>
      </c>
      <c r="AZ203" s="160">
        <v>0</v>
      </c>
      <c r="BA203" s="160">
        <v>0</v>
      </c>
      <c r="BB203" s="160">
        <v>0</v>
      </c>
      <c r="BC203" s="159">
        <v>0</v>
      </c>
      <c r="BD203" s="160">
        <v>0</v>
      </c>
      <c r="BE203" s="160">
        <v>0</v>
      </c>
      <c r="BF203" s="160">
        <v>0</v>
      </c>
      <c r="BG203" s="160">
        <v>0</v>
      </c>
      <c r="BH203" s="160">
        <v>0</v>
      </c>
      <c r="BI203" s="160">
        <v>0</v>
      </c>
      <c r="BJ203" s="160">
        <v>0</v>
      </c>
      <c r="BK203" s="160">
        <v>0</v>
      </c>
      <c r="BL203" s="160">
        <v>0</v>
      </c>
      <c r="BM203" s="160">
        <v>0</v>
      </c>
      <c r="BN203" s="159">
        <v>0</v>
      </c>
      <c r="BO203" s="160">
        <v>0</v>
      </c>
      <c r="BP203" s="160">
        <v>0</v>
      </c>
      <c r="BQ203" s="160">
        <v>0</v>
      </c>
      <c r="BR203" s="160">
        <v>0</v>
      </c>
      <c r="BS203" s="160">
        <v>0</v>
      </c>
      <c r="BT203" s="160">
        <v>0</v>
      </c>
      <c r="BU203" s="160">
        <v>0</v>
      </c>
      <c r="BV203" s="160">
        <v>0</v>
      </c>
      <c r="BW203" s="160">
        <v>0</v>
      </c>
      <c r="BX203" s="160">
        <v>0</v>
      </c>
      <c r="BY203" s="160">
        <v>0</v>
      </c>
      <c r="BZ203" s="160">
        <v>0</v>
      </c>
      <c r="CA203" s="160">
        <v>0</v>
      </c>
      <c r="CB203" s="160">
        <v>0</v>
      </c>
    </row>
    <row r="204" spans="1:80" s="161" customFormat="1" ht="78.75" x14ac:dyDescent="0.25">
      <c r="A204" s="232" t="s">
        <v>276</v>
      </c>
      <c r="B204" s="163" t="s">
        <v>272</v>
      </c>
      <c r="C204" s="164" t="s">
        <v>19</v>
      </c>
      <c r="D204" s="160">
        <v>0</v>
      </c>
      <c r="E204" s="160">
        <v>0</v>
      </c>
      <c r="F204" s="160">
        <v>0</v>
      </c>
      <c r="G204" s="160">
        <v>0</v>
      </c>
      <c r="H204" s="160">
        <v>0</v>
      </c>
      <c r="I204" s="160">
        <v>0</v>
      </c>
      <c r="J204" s="160">
        <v>0</v>
      </c>
      <c r="K204" s="160">
        <v>0</v>
      </c>
      <c r="L204" s="160">
        <v>0</v>
      </c>
      <c r="M204" s="160">
        <v>0</v>
      </c>
      <c r="N204" s="160">
        <v>0</v>
      </c>
      <c r="O204" s="160">
        <v>0</v>
      </c>
      <c r="P204" s="160">
        <v>0</v>
      </c>
      <c r="Q204" s="160">
        <v>0</v>
      </c>
      <c r="R204" s="160">
        <v>0</v>
      </c>
      <c r="S204" s="160">
        <v>0</v>
      </c>
      <c r="T204" s="160">
        <v>0</v>
      </c>
      <c r="U204" s="160">
        <v>0</v>
      </c>
      <c r="V204" s="160">
        <v>0</v>
      </c>
      <c r="W204" s="160">
        <v>0</v>
      </c>
      <c r="X204" s="160">
        <v>0</v>
      </c>
      <c r="Y204" s="160">
        <v>0</v>
      </c>
      <c r="Z204" s="160">
        <v>0</v>
      </c>
      <c r="AA204" s="160">
        <v>0</v>
      </c>
      <c r="AB204" s="160">
        <v>0</v>
      </c>
      <c r="AC204" s="160">
        <v>0</v>
      </c>
      <c r="AD204" s="160">
        <v>0</v>
      </c>
      <c r="AE204" s="160">
        <v>0</v>
      </c>
      <c r="AF204" s="160">
        <v>0</v>
      </c>
      <c r="AG204" s="160">
        <v>0</v>
      </c>
      <c r="AH204" s="160">
        <v>0</v>
      </c>
      <c r="AI204" s="160">
        <v>0</v>
      </c>
      <c r="AJ204" s="160">
        <v>0</v>
      </c>
      <c r="AK204" s="160">
        <v>0</v>
      </c>
      <c r="AL204" s="160">
        <v>0</v>
      </c>
      <c r="AM204" s="160">
        <v>0</v>
      </c>
      <c r="AN204" s="160">
        <v>0</v>
      </c>
      <c r="AO204" s="160">
        <v>0</v>
      </c>
      <c r="AP204" s="160">
        <v>0</v>
      </c>
      <c r="AQ204" s="160">
        <v>0</v>
      </c>
      <c r="AR204" s="159">
        <v>0</v>
      </c>
      <c r="AS204" s="160">
        <v>0</v>
      </c>
      <c r="AT204" s="160">
        <v>0</v>
      </c>
      <c r="AU204" s="160">
        <v>0</v>
      </c>
      <c r="AV204" s="160">
        <v>0</v>
      </c>
      <c r="AW204" s="160">
        <v>0</v>
      </c>
      <c r="AX204" s="160">
        <v>0</v>
      </c>
      <c r="AY204" s="160">
        <v>0</v>
      </c>
      <c r="AZ204" s="160">
        <v>0</v>
      </c>
      <c r="BA204" s="160">
        <v>0</v>
      </c>
      <c r="BB204" s="160">
        <v>0</v>
      </c>
      <c r="BC204" s="159">
        <v>0</v>
      </c>
      <c r="BD204" s="160">
        <v>0</v>
      </c>
      <c r="BE204" s="160">
        <v>0</v>
      </c>
      <c r="BF204" s="160">
        <v>0</v>
      </c>
      <c r="BG204" s="160">
        <v>0</v>
      </c>
      <c r="BH204" s="160">
        <v>0</v>
      </c>
      <c r="BI204" s="160">
        <v>0</v>
      </c>
      <c r="BJ204" s="160">
        <v>0</v>
      </c>
      <c r="BK204" s="160">
        <v>0</v>
      </c>
      <c r="BL204" s="160">
        <v>0</v>
      </c>
      <c r="BM204" s="160">
        <v>0</v>
      </c>
      <c r="BN204" s="159">
        <v>0</v>
      </c>
      <c r="BO204" s="160">
        <v>0</v>
      </c>
      <c r="BP204" s="160">
        <v>0</v>
      </c>
      <c r="BQ204" s="160">
        <v>0</v>
      </c>
      <c r="BR204" s="160">
        <v>0</v>
      </c>
      <c r="BS204" s="160">
        <v>0</v>
      </c>
      <c r="BT204" s="160">
        <v>0</v>
      </c>
      <c r="BU204" s="160">
        <v>0</v>
      </c>
      <c r="BV204" s="160">
        <v>0</v>
      </c>
      <c r="BW204" s="160">
        <v>0</v>
      </c>
      <c r="BX204" s="160">
        <v>0</v>
      </c>
      <c r="BY204" s="160">
        <v>0</v>
      </c>
      <c r="BZ204" s="160">
        <v>0</v>
      </c>
      <c r="CA204" s="160">
        <v>0</v>
      </c>
      <c r="CB204" s="160">
        <v>0</v>
      </c>
    </row>
    <row r="205" spans="1:80" s="161" customFormat="1" ht="63" x14ac:dyDescent="0.25">
      <c r="A205" s="232" t="s">
        <v>277</v>
      </c>
      <c r="B205" s="163" t="s">
        <v>274</v>
      </c>
      <c r="C205" s="164" t="s">
        <v>19</v>
      </c>
      <c r="D205" s="160">
        <v>0</v>
      </c>
      <c r="E205" s="160">
        <v>0</v>
      </c>
      <c r="F205" s="160">
        <v>0</v>
      </c>
      <c r="G205" s="160">
        <v>0</v>
      </c>
      <c r="H205" s="160">
        <v>0</v>
      </c>
      <c r="I205" s="160">
        <v>0</v>
      </c>
      <c r="J205" s="160">
        <v>0</v>
      </c>
      <c r="K205" s="160">
        <v>0</v>
      </c>
      <c r="L205" s="160">
        <v>0</v>
      </c>
      <c r="M205" s="160">
        <v>0</v>
      </c>
      <c r="N205" s="160">
        <v>0</v>
      </c>
      <c r="O205" s="160">
        <v>0</v>
      </c>
      <c r="P205" s="160">
        <v>0</v>
      </c>
      <c r="Q205" s="160">
        <v>0</v>
      </c>
      <c r="R205" s="160">
        <v>0</v>
      </c>
      <c r="S205" s="160">
        <v>0</v>
      </c>
      <c r="T205" s="160">
        <v>0</v>
      </c>
      <c r="U205" s="160">
        <v>0</v>
      </c>
      <c r="V205" s="160">
        <v>0</v>
      </c>
      <c r="W205" s="160">
        <v>0</v>
      </c>
      <c r="X205" s="160">
        <v>0</v>
      </c>
      <c r="Y205" s="160">
        <v>0</v>
      </c>
      <c r="Z205" s="160">
        <v>0</v>
      </c>
      <c r="AA205" s="160">
        <v>0</v>
      </c>
      <c r="AB205" s="160">
        <v>0</v>
      </c>
      <c r="AC205" s="160">
        <v>0</v>
      </c>
      <c r="AD205" s="160">
        <v>0</v>
      </c>
      <c r="AE205" s="160">
        <v>0</v>
      </c>
      <c r="AF205" s="160">
        <v>0</v>
      </c>
      <c r="AG205" s="160">
        <v>0</v>
      </c>
      <c r="AH205" s="160">
        <v>0</v>
      </c>
      <c r="AI205" s="160">
        <v>0</v>
      </c>
      <c r="AJ205" s="160">
        <v>0</v>
      </c>
      <c r="AK205" s="160">
        <v>0</v>
      </c>
      <c r="AL205" s="160">
        <v>0</v>
      </c>
      <c r="AM205" s="160">
        <v>0</v>
      </c>
      <c r="AN205" s="160">
        <v>0</v>
      </c>
      <c r="AO205" s="160">
        <v>0</v>
      </c>
      <c r="AP205" s="160">
        <v>0</v>
      </c>
      <c r="AQ205" s="160">
        <v>0</v>
      </c>
      <c r="AR205" s="159">
        <v>0</v>
      </c>
      <c r="AS205" s="160">
        <v>0</v>
      </c>
      <c r="AT205" s="160">
        <v>0</v>
      </c>
      <c r="AU205" s="160">
        <v>0</v>
      </c>
      <c r="AV205" s="160">
        <v>0</v>
      </c>
      <c r="AW205" s="160">
        <v>0</v>
      </c>
      <c r="AX205" s="160">
        <v>0</v>
      </c>
      <c r="AY205" s="160">
        <v>0</v>
      </c>
      <c r="AZ205" s="160">
        <v>0</v>
      </c>
      <c r="BA205" s="160">
        <v>0</v>
      </c>
      <c r="BB205" s="160">
        <v>0</v>
      </c>
      <c r="BC205" s="159">
        <v>0</v>
      </c>
      <c r="BD205" s="160">
        <v>0</v>
      </c>
      <c r="BE205" s="160">
        <v>0</v>
      </c>
      <c r="BF205" s="160">
        <v>0</v>
      </c>
      <c r="BG205" s="160">
        <v>0</v>
      </c>
      <c r="BH205" s="160">
        <v>0</v>
      </c>
      <c r="BI205" s="160">
        <v>0</v>
      </c>
      <c r="BJ205" s="160">
        <v>0</v>
      </c>
      <c r="BK205" s="160">
        <v>0</v>
      </c>
      <c r="BL205" s="160">
        <v>0</v>
      </c>
      <c r="BM205" s="160">
        <v>0</v>
      </c>
      <c r="BN205" s="159">
        <v>0</v>
      </c>
      <c r="BO205" s="160">
        <v>0</v>
      </c>
      <c r="BP205" s="160">
        <v>0</v>
      </c>
      <c r="BQ205" s="160">
        <v>0</v>
      </c>
      <c r="BR205" s="160">
        <v>0</v>
      </c>
      <c r="BS205" s="160">
        <v>0</v>
      </c>
      <c r="BT205" s="160">
        <v>0</v>
      </c>
      <c r="BU205" s="160">
        <v>0</v>
      </c>
      <c r="BV205" s="160">
        <v>0</v>
      </c>
      <c r="BW205" s="160">
        <v>0</v>
      </c>
      <c r="BX205" s="160">
        <v>0</v>
      </c>
      <c r="BY205" s="160">
        <v>0</v>
      </c>
      <c r="BZ205" s="160">
        <v>0</v>
      </c>
      <c r="CA205" s="160">
        <v>0</v>
      </c>
      <c r="CB205" s="160">
        <v>0</v>
      </c>
    </row>
    <row r="206" spans="1:80" s="161" customFormat="1" ht="31.5" x14ac:dyDescent="0.25">
      <c r="A206" s="162" t="s">
        <v>278</v>
      </c>
      <c r="B206" s="163" t="s">
        <v>279</v>
      </c>
      <c r="C206" s="164" t="s">
        <v>19</v>
      </c>
      <c r="D206" s="160">
        <f t="shared" ref="D206:Y206" si="482">SUM(D207,D208:D210)</f>
        <v>0</v>
      </c>
      <c r="E206" s="160">
        <f t="shared" si="482"/>
        <v>0</v>
      </c>
      <c r="F206" s="160">
        <f t="shared" si="482"/>
        <v>0</v>
      </c>
      <c r="G206" s="160">
        <f t="shared" si="482"/>
        <v>0</v>
      </c>
      <c r="H206" s="160">
        <f t="shared" si="482"/>
        <v>0</v>
      </c>
      <c r="I206" s="160">
        <f t="shared" si="482"/>
        <v>0</v>
      </c>
      <c r="J206" s="160">
        <f t="shared" si="482"/>
        <v>0</v>
      </c>
      <c r="K206" s="160">
        <f t="shared" si="482"/>
        <v>1</v>
      </c>
      <c r="L206" s="160">
        <f t="shared" si="482"/>
        <v>0</v>
      </c>
      <c r="M206" s="160">
        <f t="shared" si="482"/>
        <v>0</v>
      </c>
      <c r="N206" s="160">
        <f t="shared" si="482"/>
        <v>1126</v>
      </c>
      <c r="O206" s="160">
        <f t="shared" si="482"/>
        <v>0</v>
      </c>
      <c r="P206" s="160">
        <f t="shared" si="482"/>
        <v>0</v>
      </c>
      <c r="Q206" s="160">
        <f t="shared" si="482"/>
        <v>0</v>
      </c>
      <c r="R206" s="160">
        <f t="shared" si="482"/>
        <v>0</v>
      </c>
      <c r="S206" s="160">
        <f t="shared" si="482"/>
        <v>0</v>
      </c>
      <c r="T206" s="160">
        <f t="shared" si="482"/>
        <v>0</v>
      </c>
      <c r="U206" s="160">
        <f t="shared" si="482"/>
        <v>0</v>
      </c>
      <c r="V206" s="160">
        <f t="shared" si="482"/>
        <v>1</v>
      </c>
      <c r="W206" s="160">
        <f t="shared" si="482"/>
        <v>0</v>
      </c>
      <c r="X206" s="160">
        <f t="shared" si="482"/>
        <v>0</v>
      </c>
      <c r="Y206" s="160">
        <f t="shared" si="482"/>
        <v>576</v>
      </c>
      <c r="Z206" s="160">
        <f t="shared" ref="Z206:AU206" si="483">SUM(Z207,Z208:Z210)</f>
        <v>0</v>
      </c>
      <c r="AA206" s="160">
        <f t="shared" si="483"/>
        <v>0</v>
      </c>
      <c r="AB206" s="160">
        <f t="shared" si="483"/>
        <v>0</v>
      </c>
      <c r="AC206" s="160">
        <f t="shared" si="483"/>
        <v>0</v>
      </c>
      <c r="AD206" s="160">
        <f t="shared" si="483"/>
        <v>0</v>
      </c>
      <c r="AE206" s="160">
        <f t="shared" si="483"/>
        <v>0</v>
      </c>
      <c r="AF206" s="160">
        <f t="shared" si="483"/>
        <v>0</v>
      </c>
      <c r="AG206" s="160">
        <f t="shared" si="483"/>
        <v>0</v>
      </c>
      <c r="AH206" s="160">
        <f t="shared" si="483"/>
        <v>0</v>
      </c>
      <c r="AI206" s="160">
        <f t="shared" si="483"/>
        <v>0</v>
      </c>
      <c r="AJ206" s="160">
        <f t="shared" si="483"/>
        <v>550</v>
      </c>
      <c r="AK206" s="160">
        <f t="shared" si="483"/>
        <v>0</v>
      </c>
      <c r="AL206" s="160">
        <f t="shared" si="483"/>
        <v>0</v>
      </c>
      <c r="AM206" s="160">
        <f t="shared" si="483"/>
        <v>0</v>
      </c>
      <c r="AN206" s="160">
        <f t="shared" si="483"/>
        <v>0</v>
      </c>
      <c r="AO206" s="160">
        <f t="shared" si="483"/>
        <v>0</v>
      </c>
      <c r="AP206" s="160">
        <f t="shared" si="483"/>
        <v>0</v>
      </c>
      <c r="AQ206" s="160">
        <f t="shared" si="483"/>
        <v>0</v>
      </c>
      <c r="AR206" s="159">
        <f t="shared" si="483"/>
        <v>0</v>
      </c>
      <c r="AS206" s="160">
        <f t="shared" si="483"/>
        <v>0</v>
      </c>
      <c r="AT206" s="160">
        <f t="shared" si="483"/>
        <v>0</v>
      </c>
      <c r="AU206" s="160">
        <f t="shared" si="483"/>
        <v>0</v>
      </c>
      <c r="AV206" s="160">
        <f t="shared" ref="AV206:BF206" si="484">SUM(AV207,AV208:AV210)</f>
        <v>0</v>
      </c>
      <c r="AW206" s="160">
        <f t="shared" si="484"/>
        <v>0</v>
      </c>
      <c r="AX206" s="160">
        <f t="shared" si="484"/>
        <v>0</v>
      </c>
      <c r="AY206" s="160">
        <f t="shared" si="484"/>
        <v>0</v>
      </c>
      <c r="AZ206" s="160">
        <f t="shared" si="484"/>
        <v>0</v>
      </c>
      <c r="BA206" s="160">
        <f t="shared" si="484"/>
        <v>0</v>
      </c>
      <c r="BB206" s="160">
        <f t="shared" si="484"/>
        <v>0</v>
      </c>
      <c r="BC206" s="159">
        <f t="shared" si="484"/>
        <v>0</v>
      </c>
      <c r="BD206" s="160">
        <f t="shared" si="484"/>
        <v>0</v>
      </c>
      <c r="BE206" s="160">
        <f t="shared" si="484"/>
        <v>0</v>
      </c>
      <c r="BF206" s="160">
        <f t="shared" si="484"/>
        <v>0</v>
      </c>
      <c r="BG206" s="160">
        <f t="shared" ref="BG206:BQ206" si="485">SUM(BG207,BG208:BG210)</f>
        <v>0</v>
      </c>
      <c r="BH206" s="160">
        <f t="shared" si="485"/>
        <v>0</v>
      </c>
      <c r="BI206" s="160">
        <f t="shared" si="485"/>
        <v>0</v>
      </c>
      <c r="BJ206" s="160">
        <f t="shared" si="485"/>
        <v>0</v>
      </c>
      <c r="BK206" s="160">
        <f t="shared" si="485"/>
        <v>0</v>
      </c>
      <c r="BL206" s="160">
        <f t="shared" si="485"/>
        <v>0</v>
      </c>
      <c r="BM206" s="160">
        <f t="shared" si="485"/>
        <v>0</v>
      </c>
      <c r="BN206" s="159">
        <f t="shared" si="485"/>
        <v>0</v>
      </c>
      <c r="BO206" s="160">
        <f t="shared" si="485"/>
        <v>0</v>
      </c>
      <c r="BP206" s="160">
        <f t="shared" si="485"/>
        <v>0</v>
      </c>
      <c r="BQ206" s="160">
        <f t="shared" si="485"/>
        <v>0</v>
      </c>
      <c r="BR206" s="160">
        <f t="shared" ref="BR206:CB206" si="486">SUM(BR207,BR208:BR210)</f>
        <v>0</v>
      </c>
      <c r="BS206" s="160">
        <f t="shared" si="486"/>
        <v>0</v>
      </c>
      <c r="BT206" s="160">
        <f t="shared" si="486"/>
        <v>0</v>
      </c>
      <c r="BU206" s="160">
        <f t="shared" si="486"/>
        <v>0</v>
      </c>
      <c r="BV206" s="160">
        <f t="shared" si="486"/>
        <v>0</v>
      </c>
      <c r="BW206" s="160">
        <f t="shared" si="486"/>
        <v>0</v>
      </c>
      <c r="BX206" s="160">
        <f t="shared" si="486"/>
        <v>0</v>
      </c>
      <c r="BY206" s="160">
        <f t="shared" si="486"/>
        <v>1</v>
      </c>
      <c r="BZ206" s="160">
        <f t="shared" si="486"/>
        <v>0</v>
      </c>
      <c r="CA206" s="160">
        <f t="shared" si="486"/>
        <v>0</v>
      </c>
      <c r="CB206" s="160">
        <f t="shared" si="486"/>
        <v>1126</v>
      </c>
    </row>
    <row r="207" spans="1:80" s="161" customFormat="1" ht="47.25" x14ac:dyDescent="0.25">
      <c r="A207" s="162" t="s">
        <v>280</v>
      </c>
      <c r="B207" s="163" t="s">
        <v>281</v>
      </c>
      <c r="C207" s="164" t="s">
        <v>19</v>
      </c>
      <c r="D207" s="160">
        <v>0</v>
      </c>
      <c r="E207" s="160">
        <v>0</v>
      </c>
      <c r="F207" s="160">
        <v>0</v>
      </c>
      <c r="G207" s="160">
        <v>0</v>
      </c>
      <c r="H207" s="160">
        <v>0</v>
      </c>
      <c r="I207" s="160">
        <v>0</v>
      </c>
      <c r="J207" s="160">
        <v>0</v>
      </c>
      <c r="K207" s="160">
        <v>0</v>
      </c>
      <c r="L207" s="160">
        <v>0</v>
      </c>
      <c r="M207" s="160">
        <v>0</v>
      </c>
      <c r="N207" s="160">
        <v>0</v>
      </c>
      <c r="O207" s="160">
        <v>0</v>
      </c>
      <c r="P207" s="160">
        <v>0</v>
      </c>
      <c r="Q207" s="160">
        <v>0</v>
      </c>
      <c r="R207" s="160">
        <v>0</v>
      </c>
      <c r="S207" s="160">
        <v>0</v>
      </c>
      <c r="T207" s="160">
        <v>0</v>
      </c>
      <c r="U207" s="160">
        <v>0</v>
      </c>
      <c r="V207" s="160">
        <v>0</v>
      </c>
      <c r="W207" s="160">
        <v>0</v>
      </c>
      <c r="X207" s="160">
        <v>0</v>
      </c>
      <c r="Y207" s="160">
        <v>0</v>
      </c>
      <c r="Z207" s="160">
        <v>0</v>
      </c>
      <c r="AA207" s="160">
        <v>0</v>
      </c>
      <c r="AB207" s="160">
        <v>0</v>
      </c>
      <c r="AC207" s="160">
        <v>0</v>
      </c>
      <c r="AD207" s="160">
        <v>0</v>
      </c>
      <c r="AE207" s="160">
        <v>0</v>
      </c>
      <c r="AF207" s="160">
        <v>0</v>
      </c>
      <c r="AG207" s="160">
        <v>0</v>
      </c>
      <c r="AH207" s="160">
        <v>0</v>
      </c>
      <c r="AI207" s="160">
        <v>0</v>
      </c>
      <c r="AJ207" s="160">
        <v>0</v>
      </c>
      <c r="AK207" s="160">
        <v>0</v>
      </c>
      <c r="AL207" s="160">
        <v>0</v>
      </c>
      <c r="AM207" s="160">
        <v>0</v>
      </c>
      <c r="AN207" s="160">
        <v>0</v>
      </c>
      <c r="AO207" s="160">
        <v>0</v>
      </c>
      <c r="AP207" s="160">
        <v>0</v>
      </c>
      <c r="AQ207" s="160">
        <v>0</v>
      </c>
      <c r="AR207" s="159">
        <v>0</v>
      </c>
      <c r="AS207" s="160">
        <v>0</v>
      </c>
      <c r="AT207" s="160">
        <v>0</v>
      </c>
      <c r="AU207" s="160">
        <v>0</v>
      </c>
      <c r="AV207" s="160">
        <v>0</v>
      </c>
      <c r="AW207" s="160">
        <v>0</v>
      </c>
      <c r="AX207" s="160">
        <v>0</v>
      </c>
      <c r="AY207" s="160">
        <v>0</v>
      </c>
      <c r="AZ207" s="160">
        <v>0</v>
      </c>
      <c r="BA207" s="160">
        <v>0</v>
      </c>
      <c r="BB207" s="160">
        <v>0</v>
      </c>
      <c r="BC207" s="159">
        <v>0</v>
      </c>
      <c r="BD207" s="160">
        <v>0</v>
      </c>
      <c r="BE207" s="160">
        <v>0</v>
      </c>
      <c r="BF207" s="160">
        <v>0</v>
      </c>
      <c r="BG207" s="160">
        <v>0</v>
      </c>
      <c r="BH207" s="160">
        <v>0</v>
      </c>
      <c r="BI207" s="160">
        <v>0</v>
      </c>
      <c r="BJ207" s="160">
        <v>0</v>
      </c>
      <c r="BK207" s="160">
        <v>0</v>
      </c>
      <c r="BL207" s="160">
        <v>0</v>
      </c>
      <c r="BM207" s="160">
        <v>0</v>
      </c>
      <c r="BN207" s="159">
        <v>0</v>
      </c>
      <c r="BO207" s="160">
        <v>0</v>
      </c>
      <c r="BP207" s="160">
        <v>0</v>
      </c>
      <c r="BQ207" s="160">
        <v>0</v>
      </c>
      <c r="BR207" s="160">
        <v>0</v>
      </c>
      <c r="BS207" s="160">
        <v>0</v>
      </c>
      <c r="BT207" s="160">
        <v>0</v>
      </c>
      <c r="BU207" s="160">
        <v>0</v>
      </c>
      <c r="BV207" s="160">
        <v>0</v>
      </c>
      <c r="BW207" s="160">
        <v>0</v>
      </c>
      <c r="BX207" s="160">
        <v>0</v>
      </c>
      <c r="BY207" s="160">
        <v>0</v>
      </c>
      <c r="BZ207" s="160">
        <v>0</v>
      </c>
      <c r="CA207" s="160">
        <v>0</v>
      </c>
      <c r="CB207" s="160">
        <v>0</v>
      </c>
    </row>
    <row r="208" spans="1:80" s="161" customFormat="1" ht="31.5" x14ac:dyDescent="0.25">
      <c r="A208" s="162" t="s">
        <v>282</v>
      </c>
      <c r="B208" s="163" t="s">
        <v>283</v>
      </c>
      <c r="C208" s="164" t="s">
        <v>19</v>
      </c>
      <c r="D208" s="160">
        <v>0</v>
      </c>
      <c r="E208" s="160">
        <v>0</v>
      </c>
      <c r="F208" s="160">
        <v>0</v>
      </c>
      <c r="G208" s="160">
        <v>0</v>
      </c>
      <c r="H208" s="160">
        <v>0</v>
      </c>
      <c r="I208" s="160">
        <v>0</v>
      </c>
      <c r="J208" s="160">
        <v>0</v>
      </c>
      <c r="K208" s="160">
        <v>0</v>
      </c>
      <c r="L208" s="160">
        <v>0</v>
      </c>
      <c r="M208" s="160">
        <v>0</v>
      </c>
      <c r="N208" s="160">
        <v>0</v>
      </c>
      <c r="O208" s="160">
        <v>0</v>
      </c>
      <c r="P208" s="160">
        <v>0</v>
      </c>
      <c r="Q208" s="160">
        <v>0</v>
      </c>
      <c r="R208" s="160">
        <v>0</v>
      </c>
      <c r="S208" s="160">
        <v>0</v>
      </c>
      <c r="T208" s="160">
        <v>0</v>
      </c>
      <c r="U208" s="160">
        <v>0</v>
      </c>
      <c r="V208" s="160">
        <v>0</v>
      </c>
      <c r="W208" s="160">
        <v>0</v>
      </c>
      <c r="X208" s="160">
        <v>0</v>
      </c>
      <c r="Y208" s="160">
        <v>0</v>
      </c>
      <c r="Z208" s="160">
        <v>0</v>
      </c>
      <c r="AA208" s="160">
        <v>0</v>
      </c>
      <c r="AB208" s="160">
        <v>0</v>
      </c>
      <c r="AC208" s="160">
        <v>0</v>
      </c>
      <c r="AD208" s="160">
        <v>0</v>
      </c>
      <c r="AE208" s="160">
        <v>0</v>
      </c>
      <c r="AF208" s="160">
        <v>0</v>
      </c>
      <c r="AG208" s="160">
        <v>0</v>
      </c>
      <c r="AH208" s="160">
        <v>0</v>
      </c>
      <c r="AI208" s="160">
        <v>0</v>
      </c>
      <c r="AJ208" s="160">
        <v>0</v>
      </c>
      <c r="AK208" s="160">
        <v>0</v>
      </c>
      <c r="AL208" s="160">
        <v>0</v>
      </c>
      <c r="AM208" s="160">
        <v>0</v>
      </c>
      <c r="AN208" s="160">
        <v>0</v>
      </c>
      <c r="AO208" s="160">
        <v>0</v>
      </c>
      <c r="AP208" s="160">
        <v>0</v>
      </c>
      <c r="AQ208" s="160">
        <v>0</v>
      </c>
      <c r="AR208" s="159">
        <v>0</v>
      </c>
      <c r="AS208" s="160">
        <v>0</v>
      </c>
      <c r="AT208" s="160">
        <v>0</v>
      </c>
      <c r="AU208" s="160">
        <v>0</v>
      </c>
      <c r="AV208" s="160">
        <v>0</v>
      </c>
      <c r="AW208" s="160">
        <v>0</v>
      </c>
      <c r="AX208" s="160">
        <v>0</v>
      </c>
      <c r="AY208" s="160">
        <v>0</v>
      </c>
      <c r="AZ208" s="160">
        <v>0</v>
      </c>
      <c r="BA208" s="160">
        <v>0</v>
      </c>
      <c r="BB208" s="160">
        <v>0</v>
      </c>
      <c r="BC208" s="159">
        <v>0</v>
      </c>
      <c r="BD208" s="160">
        <v>0</v>
      </c>
      <c r="BE208" s="160">
        <v>0</v>
      </c>
      <c r="BF208" s="160">
        <v>0</v>
      </c>
      <c r="BG208" s="160">
        <v>0</v>
      </c>
      <c r="BH208" s="160">
        <v>0</v>
      </c>
      <c r="BI208" s="160">
        <v>0</v>
      </c>
      <c r="BJ208" s="160">
        <v>0</v>
      </c>
      <c r="BK208" s="160">
        <v>0</v>
      </c>
      <c r="BL208" s="160">
        <v>0</v>
      </c>
      <c r="BM208" s="160">
        <v>0</v>
      </c>
      <c r="BN208" s="159">
        <v>0</v>
      </c>
      <c r="BO208" s="160">
        <v>0</v>
      </c>
      <c r="BP208" s="160">
        <v>0</v>
      </c>
      <c r="BQ208" s="160">
        <v>0</v>
      </c>
      <c r="BR208" s="160">
        <v>0</v>
      </c>
      <c r="BS208" s="160">
        <v>0</v>
      </c>
      <c r="BT208" s="160">
        <v>0</v>
      </c>
      <c r="BU208" s="160">
        <v>0</v>
      </c>
      <c r="BV208" s="160">
        <v>0</v>
      </c>
      <c r="BW208" s="160">
        <v>0</v>
      </c>
      <c r="BX208" s="160">
        <v>0</v>
      </c>
      <c r="BY208" s="160">
        <v>0</v>
      </c>
      <c r="BZ208" s="160">
        <v>0</v>
      </c>
      <c r="CA208" s="160">
        <v>0</v>
      </c>
      <c r="CB208" s="160">
        <v>0</v>
      </c>
    </row>
    <row r="209" spans="1:80" s="161" customFormat="1" ht="31.5" x14ac:dyDescent="0.25">
      <c r="A209" s="162" t="s">
        <v>284</v>
      </c>
      <c r="B209" s="163" t="s">
        <v>285</v>
      </c>
      <c r="C209" s="164" t="s">
        <v>19</v>
      </c>
      <c r="D209" s="160">
        <v>0</v>
      </c>
      <c r="E209" s="160">
        <v>0</v>
      </c>
      <c r="F209" s="160">
        <v>0</v>
      </c>
      <c r="G209" s="160">
        <v>0</v>
      </c>
      <c r="H209" s="160">
        <v>0</v>
      </c>
      <c r="I209" s="160">
        <v>0</v>
      </c>
      <c r="J209" s="160">
        <v>0</v>
      </c>
      <c r="K209" s="160">
        <v>0</v>
      </c>
      <c r="L209" s="160">
        <v>0</v>
      </c>
      <c r="M209" s="160">
        <v>0</v>
      </c>
      <c r="N209" s="160">
        <v>0</v>
      </c>
      <c r="O209" s="160">
        <v>0</v>
      </c>
      <c r="P209" s="160">
        <v>0</v>
      </c>
      <c r="Q209" s="160">
        <v>0</v>
      </c>
      <c r="R209" s="160">
        <v>0</v>
      </c>
      <c r="S209" s="160">
        <v>0</v>
      </c>
      <c r="T209" s="160">
        <v>0</v>
      </c>
      <c r="U209" s="160">
        <v>0</v>
      </c>
      <c r="V209" s="160">
        <v>0</v>
      </c>
      <c r="W209" s="160">
        <v>0</v>
      </c>
      <c r="X209" s="160">
        <v>0</v>
      </c>
      <c r="Y209" s="160">
        <v>0</v>
      </c>
      <c r="Z209" s="160">
        <v>0</v>
      </c>
      <c r="AA209" s="160">
        <v>0</v>
      </c>
      <c r="AB209" s="160">
        <v>0</v>
      </c>
      <c r="AC209" s="160">
        <v>0</v>
      </c>
      <c r="AD209" s="160">
        <v>0</v>
      </c>
      <c r="AE209" s="160">
        <v>0</v>
      </c>
      <c r="AF209" s="160">
        <v>0</v>
      </c>
      <c r="AG209" s="160">
        <v>0</v>
      </c>
      <c r="AH209" s="160">
        <v>0</v>
      </c>
      <c r="AI209" s="160">
        <v>0</v>
      </c>
      <c r="AJ209" s="160">
        <v>0</v>
      </c>
      <c r="AK209" s="160">
        <v>0</v>
      </c>
      <c r="AL209" s="160">
        <v>0</v>
      </c>
      <c r="AM209" s="160">
        <v>0</v>
      </c>
      <c r="AN209" s="160">
        <v>0</v>
      </c>
      <c r="AO209" s="160">
        <v>0</v>
      </c>
      <c r="AP209" s="160">
        <v>0</v>
      </c>
      <c r="AQ209" s="160">
        <v>0</v>
      </c>
      <c r="AR209" s="159">
        <v>0</v>
      </c>
      <c r="AS209" s="160">
        <v>0</v>
      </c>
      <c r="AT209" s="160">
        <v>0</v>
      </c>
      <c r="AU209" s="160">
        <v>0</v>
      </c>
      <c r="AV209" s="160">
        <v>0</v>
      </c>
      <c r="AW209" s="160">
        <v>0</v>
      </c>
      <c r="AX209" s="160">
        <v>0</v>
      </c>
      <c r="AY209" s="160">
        <v>0</v>
      </c>
      <c r="AZ209" s="160">
        <v>0</v>
      </c>
      <c r="BA209" s="160">
        <v>0</v>
      </c>
      <c r="BB209" s="160">
        <v>0</v>
      </c>
      <c r="BC209" s="159">
        <v>0</v>
      </c>
      <c r="BD209" s="160">
        <v>0</v>
      </c>
      <c r="BE209" s="160">
        <v>0</v>
      </c>
      <c r="BF209" s="160">
        <v>0</v>
      </c>
      <c r="BG209" s="160">
        <v>0</v>
      </c>
      <c r="BH209" s="160">
        <v>0</v>
      </c>
      <c r="BI209" s="160">
        <v>0</v>
      </c>
      <c r="BJ209" s="160">
        <v>0</v>
      </c>
      <c r="BK209" s="160">
        <v>0</v>
      </c>
      <c r="BL209" s="160">
        <v>0</v>
      </c>
      <c r="BM209" s="160">
        <v>0</v>
      </c>
      <c r="BN209" s="159">
        <v>0</v>
      </c>
      <c r="BO209" s="160">
        <v>0</v>
      </c>
      <c r="BP209" s="160">
        <v>0</v>
      </c>
      <c r="BQ209" s="160">
        <v>0</v>
      </c>
      <c r="BR209" s="160">
        <v>0</v>
      </c>
      <c r="BS209" s="160">
        <v>0</v>
      </c>
      <c r="BT209" s="160">
        <v>0</v>
      </c>
      <c r="BU209" s="160">
        <v>0</v>
      </c>
      <c r="BV209" s="160">
        <v>0</v>
      </c>
      <c r="BW209" s="160">
        <v>0</v>
      </c>
      <c r="BX209" s="160">
        <v>0</v>
      </c>
      <c r="BY209" s="160">
        <v>0</v>
      </c>
      <c r="BZ209" s="160">
        <v>0</v>
      </c>
      <c r="CA209" s="160">
        <v>0</v>
      </c>
      <c r="CB209" s="160">
        <v>0</v>
      </c>
    </row>
    <row r="210" spans="1:80" s="161" customFormat="1" ht="31.5" x14ac:dyDescent="0.25">
      <c r="A210" s="162" t="s">
        <v>286</v>
      </c>
      <c r="B210" s="163" t="s">
        <v>287</v>
      </c>
      <c r="C210" s="164" t="s">
        <v>19</v>
      </c>
      <c r="D210" s="160">
        <f t="shared" ref="D210:Y210" si="487">SUM(D211:D213)</f>
        <v>0</v>
      </c>
      <c r="E210" s="160">
        <f t="shared" si="487"/>
        <v>0</v>
      </c>
      <c r="F210" s="160">
        <f t="shared" si="487"/>
        <v>0</v>
      </c>
      <c r="G210" s="160">
        <f t="shared" si="487"/>
        <v>0</v>
      </c>
      <c r="H210" s="160">
        <f t="shared" si="487"/>
        <v>0</v>
      </c>
      <c r="I210" s="160">
        <f t="shared" si="487"/>
        <v>0</v>
      </c>
      <c r="J210" s="160">
        <f t="shared" si="487"/>
        <v>0</v>
      </c>
      <c r="K210" s="160">
        <f t="shared" si="487"/>
        <v>1</v>
      </c>
      <c r="L210" s="160">
        <f t="shared" si="487"/>
        <v>0</v>
      </c>
      <c r="M210" s="160">
        <f t="shared" si="487"/>
        <v>0</v>
      </c>
      <c r="N210" s="160">
        <f t="shared" si="487"/>
        <v>1126</v>
      </c>
      <c r="O210" s="160">
        <f t="shared" si="487"/>
        <v>0</v>
      </c>
      <c r="P210" s="160">
        <f t="shared" si="487"/>
        <v>0</v>
      </c>
      <c r="Q210" s="160">
        <f t="shared" si="487"/>
        <v>0</v>
      </c>
      <c r="R210" s="160">
        <f t="shared" si="487"/>
        <v>0</v>
      </c>
      <c r="S210" s="160">
        <f t="shared" si="487"/>
        <v>0</v>
      </c>
      <c r="T210" s="160">
        <f t="shared" si="487"/>
        <v>0</v>
      </c>
      <c r="U210" s="160">
        <f t="shared" si="487"/>
        <v>0</v>
      </c>
      <c r="V210" s="160">
        <f t="shared" si="487"/>
        <v>1</v>
      </c>
      <c r="W210" s="160">
        <f t="shared" si="487"/>
        <v>0</v>
      </c>
      <c r="X210" s="160">
        <f t="shared" si="487"/>
        <v>0</v>
      </c>
      <c r="Y210" s="160">
        <f t="shared" si="487"/>
        <v>576</v>
      </c>
      <c r="Z210" s="160">
        <f t="shared" ref="Z210:AU210" si="488">SUM(Z211:Z213)</f>
        <v>0</v>
      </c>
      <c r="AA210" s="160">
        <f t="shared" si="488"/>
        <v>0</v>
      </c>
      <c r="AB210" s="160">
        <f t="shared" si="488"/>
        <v>0</v>
      </c>
      <c r="AC210" s="160">
        <f t="shared" si="488"/>
        <v>0</v>
      </c>
      <c r="AD210" s="160">
        <f t="shared" si="488"/>
        <v>0</v>
      </c>
      <c r="AE210" s="160">
        <f t="shared" si="488"/>
        <v>0</v>
      </c>
      <c r="AF210" s="160">
        <f t="shared" si="488"/>
        <v>0</v>
      </c>
      <c r="AG210" s="160">
        <f t="shared" si="488"/>
        <v>0</v>
      </c>
      <c r="AH210" s="160">
        <f t="shared" si="488"/>
        <v>0</v>
      </c>
      <c r="AI210" s="160">
        <f t="shared" si="488"/>
        <v>0</v>
      </c>
      <c r="AJ210" s="160">
        <f t="shared" si="488"/>
        <v>550</v>
      </c>
      <c r="AK210" s="160">
        <f t="shared" si="488"/>
        <v>0</v>
      </c>
      <c r="AL210" s="160">
        <f t="shared" si="488"/>
        <v>0</v>
      </c>
      <c r="AM210" s="160">
        <f t="shared" si="488"/>
        <v>0</v>
      </c>
      <c r="AN210" s="160">
        <f t="shared" si="488"/>
        <v>0</v>
      </c>
      <c r="AO210" s="160">
        <f t="shared" si="488"/>
        <v>0</v>
      </c>
      <c r="AP210" s="160">
        <f t="shared" si="488"/>
        <v>0</v>
      </c>
      <c r="AQ210" s="160">
        <f t="shared" si="488"/>
        <v>0</v>
      </c>
      <c r="AR210" s="159">
        <f t="shared" si="488"/>
        <v>0</v>
      </c>
      <c r="AS210" s="160">
        <f t="shared" si="488"/>
        <v>0</v>
      </c>
      <c r="AT210" s="160">
        <f t="shared" si="488"/>
        <v>0</v>
      </c>
      <c r="AU210" s="160">
        <f t="shared" si="488"/>
        <v>0</v>
      </c>
      <c r="AV210" s="160">
        <f t="shared" ref="AV210:BF210" si="489">SUM(AV211:AV213)</f>
        <v>0</v>
      </c>
      <c r="AW210" s="160">
        <f t="shared" si="489"/>
        <v>0</v>
      </c>
      <c r="AX210" s="160">
        <f t="shared" si="489"/>
        <v>0</v>
      </c>
      <c r="AY210" s="160">
        <f t="shared" si="489"/>
        <v>0</v>
      </c>
      <c r="AZ210" s="160">
        <f t="shared" si="489"/>
        <v>0</v>
      </c>
      <c r="BA210" s="160">
        <f t="shared" si="489"/>
        <v>0</v>
      </c>
      <c r="BB210" s="160">
        <f t="shared" si="489"/>
        <v>0</v>
      </c>
      <c r="BC210" s="159">
        <f t="shared" si="489"/>
        <v>0</v>
      </c>
      <c r="BD210" s="160">
        <f t="shared" si="489"/>
        <v>0</v>
      </c>
      <c r="BE210" s="160">
        <f t="shared" si="489"/>
        <v>0</v>
      </c>
      <c r="BF210" s="160">
        <f t="shared" si="489"/>
        <v>0</v>
      </c>
      <c r="BG210" s="160">
        <f t="shared" ref="BG210:BQ210" si="490">SUM(BG211:BG213)</f>
        <v>0</v>
      </c>
      <c r="BH210" s="160">
        <f t="shared" si="490"/>
        <v>0</v>
      </c>
      <c r="BI210" s="160">
        <f t="shared" si="490"/>
        <v>0</v>
      </c>
      <c r="BJ210" s="160">
        <f t="shared" si="490"/>
        <v>0</v>
      </c>
      <c r="BK210" s="160">
        <f t="shared" si="490"/>
        <v>0</v>
      </c>
      <c r="BL210" s="160">
        <f t="shared" si="490"/>
        <v>0</v>
      </c>
      <c r="BM210" s="160">
        <f t="shared" si="490"/>
        <v>0</v>
      </c>
      <c r="BN210" s="159">
        <f t="shared" si="490"/>
        <v>0</v>
      </c>
      <c r="BO210" s="160">
        <f t="shared" si="490"/>
        <v>0</v>
      </c>
      <c r="BP210" s="160">
        <f t="shared" si="490"/>
        <v>0</v>
      </c>
      <c r="BQ210" s="160">
        <f t="shared" si="490"/>
        <v>0</v>
      </c>
      <c r="BR210" s="160">
        <f t="shared" ref="BR210:CB210" si="491">SUM(BR211:BR213)</f>
        <v>0</v>
      </c>
      <c r="BS210" s="160">
        <f t="shared" si="491"/>
        <v>0</v>
      </c>
      <c r="BT210" s="160">
        <f t="shared" si="491"/>
        <v>0</v>
      </c>
      <c r="BU210" s="160">
        <f t="shared" si="491"/>
        <v>0</v>
      </c>
      <c r="BV210" s="160">
        <f t="shared" si="491"/>
        <v>0</v>
      </c>
      <c r="BW210" s="160">
        <f t="shared" si="491"/>
        <v>0</v>
      </c>
      <c r="BX210" s="160">
        <f t="shared" si="491"/>
        <v>0</v>
      </c>
      <c r="BY210" s="160">
        <f t="shared" si="491"/>
        <v>1</v>
      </c>
      <c r="BZ210" s="160">
        <f t="shared" si="491"/>
        <v>0</v>
      </c>
      <c r="CA210" s="160">
        <f t="shared" si="491"/>
        <v>0</v>
      </c>
      <c r="CB210" s="160">
        <f t="shared" si="491"/>
        <v>1126</v>
      </c>
    </row>
    <row r="211" spans="1:80" ht="31.5" x14ac:dyDescent="0.25">
      <c r="A211" s="75" t="s">
        <v>286</v>
      </c>
      <c r="B211" s="76" t="s">
        <v>288</v>
      </c>
      <c r="C211" s="79" t="s">
        <v>289</v>
      </c>
      <c r="D211" s="172">
        <v>0</v>
      </c>
      <c r="E211" s="172">
        <v>0</v>
      </c>
      <c r="F211" s="172">
        <v>0</v>
      </c>
      <c r="G211" s="172">
        <v>0</v>
      </c>
      <c r="H211" s="172">
        <v>0</v>
      </c>
      <c r="I211" s="172">
        <v>0</v>
      </c>
      <c r="J211" s="172">
        <v>0</v>
      </c>
      <c r="K211" s="172">
        <v>1</v>
      </c>
      <c r="L211" s="172">
        <v>0</v>
      </c>
      <c r="M211" s="172">
        <v>0</v>
      </c>
      <c r="N211" s="172">
        <v>576</v>
      </c>
      <c r="O211" s="172">
        <v>0</v>
      </c>
      <c r="P211" s="172">
        <v>0</v>
      </c>
      <c r="Q211" s="172">
        <v>0</v>
      </c>
      <c r="R211" s="172">
        <v>0</v>
      </c>
      <c r="S211" s="172">
        <v>0</v>
      </c>
      <c r="T211" s="172">
        <v>0</v>
      </c>
      <c r="U211" s="172">
        <v>0</v>
      </c>
      <c r="V211" s="172">
        <v>1</v>
      </c>
      <c r="W211" s="172">
        <v>0</v>
      </c>
      <c r="X211" s="172">
        <v>0</v>
      </c>
      <c r="Y211" s="172">
        <v>576</v>
      </c>
      <c r="Z211" s="172">
        <v>0</v>
      </c>
      <c r="AA211" s="172">
        <v>0</v>
      </c>
      <c r="AB211" s="172">
        <v>0</v>
      </c>
      <c r="AC211" s="172">
        <v>0</v>
      </c>
      <c r="AD211" s="172">
        <v>0</v>
      </c>
      <c r="AE211" s="172">
        <v>0</v>
      </c>
      <c r="AF211" s="172">
        <v>0</v>
      </c>
      <c r="AG211" s="172">
        <v>0</v>
      </c>
      <c r="AH211" s="172">
        <v>0</v>
      </c>
      <c r="AI211" s="172">
        <v>0</v>
      </c>
      <c r="AJ211" s="172">
        <v>0</v>
      </c>
      <c r="AK211" s="172">
        <v>0</v>
      </c>
      <c r="AL211" s="172">
        <v>0</v>
      </c>
      <c r="AM211" s="172">
        <v>0</v>
      </c>
      <c r="AN211" s="172">
        <v>0</v>
      </c>
      <c r="AO211" s="172">
        <v>0</v>
      </c>
      <c r="AP211" s="172">
        <v>0</v>
      </c>
      <c r="AQ211" s="172">
        <v>0</v>
      </c>
      <c r="AR211" s="190">
        <v>0</v>
      </c>
      <c r="AS211" s="172">
        <v>0</v>
      </c>
      <c r="AT211" s="172">
        <v>0</v>
      </c>
      <c r="AU211" s="172">
        <v>0</v>
      </c>
      <c r="AV211" s="172">
        <v>0</v>
      </c>
      <c r="AW211" s="172">
        <v>0</v>
      </c>
      <c r="AX211" s="172">
        <v>0</v>
      </c>
      <c r="AY211" s="172">
        <v>0</v>
      </c>
      <c r="AZ211" s="172">
        <v>0</v>
      </c>
      <c r="BA211" s="172">
        <v>0</v>
      </c>
      <c r="BB211" s="172">
        <v>0</v>
      </c>
      <c r="BC211" s="190">
        <v>0</v>
      </c>
      <c r="BD211" s="172">
        <v>0</v>
      </c>
      <c r="BE211" s="172">
        <v>0</v>
      </c>
      <c r="BF211" s="172">
        <v>0</v>
      </c>
      <c r="BG211" s="172">
        <v>0</v>
      </c>
      <c r="BH211" s="172">
        <v>0</v>
      </c>
      <c r="BI211" s="172">
        <v>0</v>
      </c>
      <c r="BJ211" s="172">
        <v>0</v>
      </c>
      <c r="BK211" s="172">
        <v>0</v>
      </c>
      <c r="BL211" s="172">
        <v>0</v>
      </c>
      <c r="BM211" s="172">
        <v>0</v>
      </c>
      <c r="BN211" s="190">
        <v>0</v>
      </c>
      <c r="BO211" s="172">
        <v>0</v>
      </c>
      <c r="BP211" s="172">
        <v>0</v>
      </c>
      <c r="BQ211" s="172">
        <v>0</v>
      </c>
      <c r="BR211" s="190">
        <f t="shared" ref="BR211" si="492">O211+Z211+AK211+AV211+BG211</f>
        <v>0</v>
      </c>
      <c r="BS211" s="190">
        <f t="shared" ref="BS211" si="493">P211+AA211+AL211+AW211+BH211</f>
        <v>0</v>
      </c>
      <c r="BT211" s="190">
        <f t="shared" ref="BT211" si="494">Q211+AB211+AM211+AX211+BI211</f>
        <v>0</v>
      </c>
      <c r="BU211" s="190">
        <f t="shared" ref="BU211" si="495">R211+AC211+AN211+AY211+BJ211</f>
        <v>0</v>
      </c>
      <c r="BV211" s="190">
        <f t="shared" ref="BV211" si="496">S211+AD211+AO211+AZ211+BK211</f>
        <v>0</v>
      </c>
      <c r="BW211" s="190">
        <f t="shared" ref="BW211" si="497">T211+AE211+AP211+BA211+BL211</f>
        <v>0</v>
      </c>
      <c r="BX211" s="190">
        <f t="shared" ref="BX211" si="498">U211+AF211+AQ211+BB211+BM211</f>
        <v>0</v>
      </c>
      <c r="BY211" s="190">
        <f t="shared" ref="BY211" si="499">V211+AG211+AR211+BC211+BN211</f>
        <v>1</v>
      </c>
      <c r="BZ211" s="190">
        <f t="shared" ref="BZ211" si="500">W211+AH211+AS211+BD211+BO211</f>
        <v>0</v>
      </c>
      <c r="CA211" s="190">
        <f t="shared" ref="CA211" si="501">X211+AI211+AT211+BE211+BP211</f>
        <v>0</v>
      </c>
      <c r="CB211" s="190">
        <f t="shared" ref="CB211" si="502">Y211+AJ211+AU211+BF211+BQ211</f>
        <v>576</v>
      </c>
    </row>
    <row r="212" spans="1:80" ht="78.75" x14ac:dyDescent="0.25">
      <c r="A212" s="75" t="s">
        <v>286</v>
      </c>
      <c r="B212" s="196" t="s">
        <v>771</v>
      </c>
      <c r="C212" s="80" t="s">
        <v>290</v>
      </c>
      <c r="D212" s="172">
        <v>0</v>
      </c>
      <c r="E212" s="172">
        <v>0</v>
      </c>
      <c r="F212" s="172">
        <v>0</v>
      </c>
      <c r="G212" s="172">
        <v>0</v>
      </c>
      <c r="H212" s="172">
        <v>0</v>
      </c>
      <c r="I212" s="172">
        <v>0</v>
      </c>
      <c r="J212" s="172">
        <v>0</v>
      </c>
      <c r="K212" s="172">
        <v>0</v>
      </c>
      <c r="L212" s="172">
        <v>0</v>
      </c>
      <c r="M212" s="172">
        <v>0</v>
      </c>
      <c r="N212" s="172">
        <v>450</v>
      </c>
      <c r="O212" s="172">
        <v>0</v>
      </c>
      <c r="P212" s="172">
        <v>0</v>
      </c>
      <c r="Q212" s="172">
        <v>0</v>
      </c>
      <c r="R212" s="172">
        <v>0</v>
      </c>
      <c r="S212" s="172">
        <v>0</v>
      </c>
      <c r="T212" s="172">
        <v>0</v>
      </c>
      <c r="U212" s="172">
        <v>0</v>
      </c>
      <c r="V212" s="172">
        <v>0</v>
      </c>
      <c r="W212" s="172">
        <v>0</v>
      </c>
      <c r="X212" s="172">
        <v>0</v>
      </c>
      <c r="Y212" s="172">
        <v>0</v>
      </c>
      <c r="Z212" s="172">
        <v>0</v>
      </c>
      <c r="AA212" s="172">
        <v>0</v>
      </c>
      <c r="AB212" s="172">
        <v>0</v>
      </c>
      <c r="AC212" s="172">
        <v>0</v>
      </c>
      <c r="AD212" s="172">
        <v>0</v>
      </c>
      <c r="AE212" s="172">
        <v>0</v>
      </c>
      <c r="AF212" s="172">
        <v>0</v>
      </c>
      <c r="AG212" s="172">
        <v>0</v>
      </c>
      <c r="AH212" s="172">
        <v>0</v>
      </c>
      <c r="AI212" s="172">
        <v>0</v>
      </c>
      <c r="AJ212" s="172">
        <v>450</v>
      </c>
      <c r="AK212" s="172">
        <v>0</v>
      </c>
      <c r="AL212" s="172">
        <v>0</v>
      </c>
      <c r="AM212" s="172">
        <v>0</v>
      </c>
      <c r="AN212" s="172">
        <v>0</v>
      </c>
      <c r="AO212" s="172">
        <v>0</v>
      </c>
      <c r="AP212" s="172">
        <v>0</v>
      </c>
      <c r="AQ212" s="172">
        <v>0</v>
      </c>
      <c r="AR212" s="190">
        <v>0</v>
      </c>
      <c r="AS212" s="172">
        <v>0</v>
      </c>
      <c r="AT212" s="172">
        <v>0</v>
      </c>
      <c r="AU212" s="172">
        <v>0</v>
      </c>
      <c r="AV212" s="172">
        <v>0</v>
      </c>
      <c r="AW212" s="172">
        <v>0</v>
      </c>
      <c r="AX212" s="172">
        <v>0</v>
      </c>
      <c r="AY212" s="172">
        <v>0</v>
      </c>
      <c r="AZ212" s="172">
        <v>0</v>
      </c>
      <c r="BA212" s="172">
        <v>0</v>
      </c>
      <c r="BB212" s="172">
        <v>0</v>
      </c>
      <c r="BC212" s="190">
        <v>0</v>
      </c>
      <c r="BD212" s="172">
        <v>0</v>
      </c>
      <c r="BE212" s="172">
        <v>0</v>
      </c>
      <c r="BF212" s="172">
        <v>0</v>
      </c>
      <c r="BG212" s="172">
        <v>0</v>
      </c>
      <c r="BH212" s="172">
        <v>0</v>
      </c>
      <c r="BI212" s="172">
        <v>0</v>
      </c>
      <c r="BJ212" s="172">
        <v>0</v>
      </c>
      <c r="BK212" s="172">
        <v>0</v>
      </c>
      <c r="BL212" s="172">
        <v>0</v>
      </c>
      <c r="BM212" s="172">
        <v>0</v>
      </c>
      <c r="BN212" s="190">
        <v>0</v>
      </c>
      <c r="BO212" s="172">
        <v>0</v>
      </c>
      <c r="BP212" s="172">
        <v>0</v>
      </c>
      <c r="BQ212" s="172">
        <v>0</v>
      </c>
      <c r="BR212" s="190">
        <f t="shared" ref="BR212:BR213" si="503">O212+Z212+AK212+AV212+BG212</f>
        <v>0</v>
      </c>
      <c r="BS212" s="190">
        <f t="shared" ref="BS212:BS213" si="504">P212+AA212+AL212+AW212+BH212</f>
        <v>0</v>
      </c>
      <c r="BT212" s="190">
        <f t="shared" ref="BT212:BT213" si="505">Q212+AB212+AM212+AX212+BI212</f>
        <v>0</v>
      </c>
      <c r="BU212" s="190">
        <f t="shared" ref="BU212:BU213" si="506">R212+AC212+AN212+AY212+BJ212</f>
        <v>0</v>
      </c>
      <c r="BV212" s="190">
        <f t="shared" ref="BV212:BV213" si="507">S212+AD212+AO212+AZ212+BK212</f>
        <v>0</v>
      </c>
      <c r="BW212" s="190">
        <f t="shared" ref="BW212:BW213" si="508">T212+AE212+AP212+BA212+BL212</f>
        <v>0</v>
      </c>
      <c r="BX212" s="190">
        <f t="shared" ref="BX212:BX213" si="509">U212+AF212+AQ212+BB212+BM212</f>
        <v>0</v>
      </c>
      <c r="BY212" s="190">
        <f t="shared" ref="BY212:BY213" si="510">V212+AG212+AR212+BC212+BN212</f>
        <v>0</v>
      </c>
      <c r="BZ212" s="190">
        <f t="shared" ref="BZ212:BZ213" si="511">W212+AH212+AS212+BD212+BO212</f>
        <v>0</v>
      </c>
      <c r="CA212" s="190">
        <f t="shared" ref="CA212:CA213" si="512">X212+AI212+AT212+BE212+BP212</f>
        <v>0</v>
      </c>
      <c r="CB212" s="190">
        <f t="shared" ref="CB212:CB213" si="513">Y212+AJ212+AU212+BF212+BQ212</f>
        <v>450</v>
      </c>
    </row>
    <row r="213" spans="1:80" ht="126" x14ac:dyDescent="0.25">
      <c r="A213" s="75" t="s">
        <v>286</v>
      </c>
      <c r="B213" s="196" t="s">
        <v>291</v>
      </c>
      <c r="C213" s="80" t="s">
        <v>292</v>
      </c>
      <c r="D213" s="172">
        <v>0</v>
      </c>
      <c r="E213" s="172">
        <v>0</v>
      </c>
      <c r="F213" s="172">
        <v>0</v>
      </c>
      <c r="G213" s="172">
        <v>0</v>
      </c>
      <c r="H213" s="172">
        <v>0</v>
      </c>
      <c r="I213" s="172">
        <v>0</v>
      </c>
      <c r="J213" s="172">
        <v>0</v>
      </c>
      <c r="K213" s="172">
        <v>0</v>
      </c>
      <c r="L213" s="172">
        <v>0</v>
      </c>
      <c r="M213" s="172">
        <v>0</v>
      </c>
      <c r="N213" s="172">
        <v>100</v>
      </c>
      <c r="O213" s="172">
        <v>0</v>
      </c>
      <c r="P213" s="172">
        <v>0</v>
      </c>
      <c r="Q213" s="172">
        <v>0</v>
      </c>
      <c r="R213" s="172">
        <v>0</v>
      </c>
      <c r="S213" s="172">
        <v>0</v>
      </c>
      <c r="T213" s="172">
        <v>0</v>
      </c>
      <c r="U213" s="172">
        <v>0</v>
      </c>
      <c r="V213" s="172">
        <v>0</v>
      </c>
      <c r="W213" s="172">
        <v>0</v>
      </c>
      <c r="X213" s="172">
        <v>0</v>
      </c>
      <c r="Y213" s="172">
        <v>0</v>
      </c>
      <c r="Z213" s="172">
        <v>0</v>
      </c>
      <c r="AA213" s="172">
        <v>0</v>
      </c>
      <c r="AB213" s="172">
        <v>0</v>
      </c>
      <c r="AC213" s="172">
        <v>0</v>
      </c>
      <c r="AD213" s="172">
        <v>0</v>
      </c>
      <c r="AE213" s="172">
        <v>0</v>
      </c>
      <c r="AF213" s="172">
        <v>0</v>
      </c>
      <c r="AG213" s="172">
        <v>0</v>
      </c>
      <c r="AH213" s="172">
        <v>0</v>
      </c>
      <c r="AI213" s="172">
        <v>0</v>
      </c>
      <c r="AJ213" s="172">
        <v>100</v>
      </c>
      <c r="AK213" s="172">
        <v>0</v>
      </c>
      <c r="AL213" s="172">
        <v>0</v>
      </c>
      <c r="AM213" s="172">
        <v>0</v>
      </c>
      <c r="AN213" s="172">
        <v>0</v>
      </c>
      <c r="AO213" s="172">
        <v>0</v>
      </c>
      <c r="AP213" s="172">
        <v>0</v>
      </c>
      <c r="AQ213" s="172">
        <v>0</v>
      </c>
      <c r="AR213" s="190">
        <v>0</v>
      </c>
      <c r="AS213" s="172">
        <v>0</v>
      </c>
      <c r="AT213" s="172">
        <v>0</v>
      </c>
      <c r="AU213" s="172">
        <v>0</v>
      </c>
      <c r="AV213" s="172">
        <v>0</v>
      </c>
      <c r="AW213" s="172">
        <v>0</v>
      </c>
      <c r="AX213" s="172">
        <v>0</v>
      </c>
      <c r="AY213" s="172">
        <v>0</v>
      </c>
      <c r="AZ213" s="172">
        <v>0</v>
      </c>
      <c r="BA213" s="172">
        <v>0</v>
      </c>
      <c r="BB213" s="172">
        <v>0</v>
      </c>
      <c r="BC213" s="190">
        <v>0</v>
      </c>
      <c r="BD213" s="172">
        <v>0</v>
      </c>
      <c r="BE213" s="172">
        <v>0</v>
      </c>
      <c r="BF213" s="172">
        <v>0</v>
      </c>
      <c r="BG213" s="172">
        <v>0</v>
      </c>
      <c r="BH213" s="172">
        <v>0</v>
      </c>
      <c r="BI213" s="172">
        <v>0</v>
      </c>
      <c r="BJ213" s="172">
        <v>0</v>
      </c>
      <c r="BK213" s="172">
        <v>0</v>
      </c>
      <c r="BL213" s="172">
        <v>0</v>
      </c>
      <c r="BM213" s="172">
        <v>0</v>
      </c>
      <c r="BN213" s="190">
        <v>0</v>
      </c>
      <c r="BO213" s="172">
        <v>0</v>
      </c>
      <c r="BP213" s="172">
        <v>0</v>
      </c>
      <c r="BQ213" s="172">
        <v>0</v>
      </c>
      <c r="BR213" s="190">
        <f t="shared" si="503"/>
        <v>0</v>
      </c>
      <c r="BS213" s="190">
        <f t="shared" si="504"/>
        <v>0</v>
      </c>
      <c r="BT213" s="190">
        <f t="shared" si="505"/>
        <v>0</v>
      </c>
      <c r="BU213" s="190">
        <f t="shared" si="506"/>
        <v>0</v>
      </c>
      <c r="BV213" s="190">
        <f t="shared" si="507"/>
        <v>0</v>
      </c>
      <c r="BW213" s="190">
        <f t="shared" si="508"/>
        <v>0</v>
      </c>
      <c r="BX213" s="190">
        <f t="shared" si="509"/>
        <v>0</v>
      </c>
      <c r="BY213" s="190">
        <f t="shared" si="510"/>
        <v>0</v>
      </c>
      <c r="BZ213" s="190">
        <f t="shared" si="511"/>
        <v>0</v>
      </c>
      <c r="CA213" s="190">
        <f t="shared" si="512"/>
        <v>0</v>
      </c>
      <c r="CB213" s="190">
        <f t="shared" si="513"/>
        <v>100</v>
      </c>
    </row>
    <row r="214" spans="1:80" s="161" customFormat="1" ht="63" x14ac:dyDescent="0.25">
      <c r="A214" s="162" t="s">
        <v>293</v>
      </c>
      <c r="B214" s="168" t="s">
        <v>158</v>
      </c>
      <c r="C214" s="164" t="s">
        <v>19</v>
      </c>
      <c r="D214" s="160">
        <v>0</v>
      </c>
      <c r="E214" s="160">
        <v>0</v>
      </c>
      <c r="F214" s="160">
        <v>0</v>
      </c>
      <c r="G214" s="160">
        <v>0</v>
      </c>
      <c r="H214" s="160">
        <v>0</v>
      </c>
      <c r="I214" s="160">
        <v>0</v>
      </c>
      <c r="J214" s="160">
        <v>0</v>
      </c>
      <c r="K214" s="160">
        <v>0</v>
      </c>
      <c r="L214" s="160">
        <v>0</v>
      </c>
      <c r="M214" s="160">
        <v>0</v>
      </c>
      <c r="N214" s="160">
        <v>0</v>
      </c>
      <c r="O214" s="160">
        <v>0</v>
      </c>
      <c r="P214" s="160">
        <v>0</v>
      </c>
      <c r="Q214" s="160">
        <v>0</v>
      </c>
      <c r="R214" s="160">
        <v>0</v>
      </c>
      <c r="S214" s="160">
        <v>0</v>
      </c>
      <c r="T214" s="160">
        <v>0</v>
      </c>
      <c r="U214" s="160">
        <v>0</v>
      </c>
      <c r="V214" s="160">
        <v>0</v>
      </c>
      <c r="W214" s="160">
        <v>0</v>
      </c>
      <c r="X214" s="160">
        <v>0</v>
      </c>
      <c r="Y214" s="160">
        <v>0</v>
      </c>
      <c r="Z214" s="160">
        <v>0</v>
      </c>
      <c r="AA214" s="160">
        <v>0</v>
      </c>
      <c r="AB214" s="160">
        <v>0</v>
      </c>
      <c r="AC214" s="160">
        <v>0</v>
      </c>
      <c r="AD214" s="160">
        <v>0</v>
      </c>
      <c r="AE214" s="160">
        <v>0</v>
      </c>
      <c r="AF214" s="160">
        <v>0</v>
      </c>
      <c r="AG214" s="160">
        <v>0</v>
      </c>
      <c r="AH214" s="160">
        <v>0</v>
      </c>
      <c r="AI214" s="160">
        <v>0</v>
      </c>
      <c r="AJ214" s="160">
        <v>0</v>
      </c>
      <c r="AK214" s="160">
        <v>0</v>
      </c>
      <c r="AL214" s="160">
        <v>0</v>
      </c>
      <c r="AM214" s="160">
        <v>0</v>
      </c>
      <c r="AN214" s="160">
        <v>0</v>
      </c>
      <c r="AO214" s="160">
        <v>0</v>
      </c>
      <c r="AP214" s="160">
        <v>0</v>
      </c>
      <c r="AQ214" s="160">
        <v>0</v>
      </c>
      <c r="AR214" s="159">
        <v>0</v>
      </c>
      <c r="AS214" s="160">
        <v>0</v>
      </c>
      <c r="AT214" s="160">
        <v>0</v>
      </c>
      <c r="AU214" s="160">
        <v>0</v>
      </c>
      <c r="AV214" s="160">
        <v>0</v>
      </c>
      <c r="AW214" s="160">
        <v>0</v>
      </c>
      <c r="AX214" s="160">
        <v>0</v>
      </c>
      <c r="AY214" s="160">
        <v>0</v>
      </c>
      <c r="AZ214" s="160">
        <v>0</v>
      </c>
      <c r="BA214" s="160">
        <v>0</v>
      </c>
      <c r="BB214" s="160">
        <v>0</v>
      </c>
      <c r="BC214" s="159">
        <v>0</v>
      </c>
      <c r="BD214" s="160">
        <v>0</v>
      </c>
      <c r="BE214" s="160">
        <v>0</v>
      </c>
      <c r="BF214" s="160">
        <v>0</v>
      </c>
      <c r="BG214" s="160">
        <v>0</v>
      </c>
      <c r="BH214" s="160">
        <v>0</v>
      </c>
      <c r="BI214" s="160">
        <v>0</v>
      </c>
      <c r="BJ214" s="160">
        <v>0</v>
      </c>
      <c r="BK214" s="160">
        <v>0</v>
      </c>
      <c r="BL214" s="160">
        <v>0</v>
      </c>
      <c r="BM214" s="160">
        <v>0</v>
      </c>
      <c r="BN214" s="159">
        <v>0</v>
      </c>
      <c r="BO214" s="160">
        <v>0</v>
      </c>
      <c r="BP214" s="160">
        <v>0</v>
      </c>
      <c r="BQ214" s="160">
        <v>0</v>
      </c>
      <c r="BR214" s="160">
        <v>0</v>
      </c>
      <c r="BS214" s="160">
        <v>0</v>
      </c>
      <c r="BT214" s="160">
        <v>0</v>
      </c>
      <c r="BU214" s="160">
        <v>0</v>
      </c>
      <c r="BV214" s="160">
        <v>0</v>
      </c>
      <c r="BW214" s="160">
        <v>0</v>
      </c>
      <c r="BX214" s="160">
        <v>0</v>
      </c>
      <c r="BY214" s="160">
        <v>0</v>
      </c>
      <c r="BZ214" s="160">
        <v>0</v>
      </c>
      <c r="CA214" s="160">
        <v>0</v>
      </c>
      <c r="CB214" s="160">
        <v>0</v>
      </c>
    </row>
    <row r="215" spans="1:80" s="161" customFormat="1" ht="31.5" x14ac:dyDescent="0.25">
      <c r="A215" s="162" t="s">
        <v>294</v>
      </c>
      <c r="B215" s="163" t="s">
        <v>295</v>
      </c>
      <c r="C215" s="164" t="s">
        <v>19</v>
      </c>
      <c r="D215" s="160">
        <f t="shared" ref="D215:N215" si="514">SUM(D216:D354)</f>
        <v>0</v>
      </c>
      <c r="E215" s="160">
        <f t="shared" si="514"/>
        <v>0</v>
      </c>
      <c r="F215" s="160">
        <f t="shared" si="514"/>
        <v>0</v>
      </c>
      <c r="G215" s="160">
        <f t="shared" si="514"/>
        <v>0</v>
      </c>
      <c r="H215" s="160">
        <f t="shared" si="514"/>
        <v>0</v>
      </c>
      <c r="I215" s="160">
        <f t="shared" si="514"/>
        <v>0.56000000000000005</v>
      </c>
      <c r="J215" s="160">
        <f t="shared" si="514"/>
        <v>0</v>
      </c>
      <c r="K215" s="160">
        <f t="shared" si="514"/>
        <v>179</v>
      </c>
      <c r="L215" s="160">
        <f t="shared" si="514"/>
        <v>0</v>
      </c>
      <c r="M215" s="160">
        <f t="shared" si="514"/>
        <v>0</v>
      </c>
      <c r="N215" s="160">
        <f t="shared" si="514"/>
        <v>0</v>
      </c>
      <c r="O215" s="160">
        <f t="shared" ref="O215:U215" si="515">SUM(O216:O354)</f>
        <v>0</v>
      </c>
      <c r="P215" s="160">
        <f t="shared" si="515"/>
        <v>0</v>
      </c>
      <c r="Q215" s="160">
        <f t="shared" si="515"/>
        <v>0</v>
      </c>
      <c r="R215" s="160">
        <f t="shared" si="515"/>
        <v>0</v>
      </c>
      <c r="S215" s="160">
        <f t="shared" si="515"/>
        <v>0</v>
      </c>
      <c r="T215" s="160">
        <f t="shared" si="515"/>
        <v>0</v>
      </c>
      <c r="U215" s="160">
        <f t="shared" si="515"/>
        <v>0</v>
      </c>
      <c r="V215" s="160">
        <f t="shared" ref="V215:AU215" si="516">SUM(V216:V354)</f>
        <v>17</v>
      </c>
      <c r="W215" s="160">
        <f t="shared" si="516"/>
        <v>0</v>
      </c>
      <c r="X215" s="160">
        <f t="shared" si="516"/>
        <v>0</v>
      </c>
      <c r="Y215" s="160">
        <f t="shared" si="516"/>
        <v>0</v>
      </c>
      <c r="Z215" s="160">
        <f t="shared" si="516"/>
        <v>0</v>
      </c>
      <c r="AA215" s="160">
        <f t="shared" si="516"/>
        <v>0</v>
      </c>
      <c r="AB215" s="160">
        <f t="shared" si="516"/>
        <v>0</v>
      </c>
      <c r="AC215" s="160">
        <f t="shared" si="516"/>
        <v>0</v>
      </c>
      <c r="AD215" s="160">
        <f t="shared" si="516"/>
        <v>0</v>
      </c>
      <c r="AE215" s="160">
        <f t="shared" si="516"/>
        <v>0</v>
      </c>
      <c r="AF215" s="160">
        <f t="shared" si="516"/>
        <v>0</v>
      </c>
      <c r="AG215" s="160">
        <f t="shared" si="516"/>
        <v>11</v>
      </c>
      <c r="AH215" s="160">
        <f t="shared" si="516"/>
        <v>0</v>
      </c>
      <c r="AI215" s="160">
        <f t="shared" si="516"/>
        <v>0</v>
      </c>
      <c r="AJ215" s="160">
        <f t="shared" si="516"/>
        <v>0</v>
      </c>
      <c r="AK215" s="160">
        <f t="shared" si="516"/>
        <v>0</v>
      </c>
      <c r="AL215" s="160">
        <f t="shared" si="516"/>
        <v>0</v>
      </c>
      <c r="AM215" s="160">
        <f t="shared" si="516"/>
        <v>0</v>
      </c>
      <c r="AN215" s="160">
        <f t="shared" si="516"/>
        <v>0</v>
      </c>
      <c r="AO215" s="160">
        <f t="shared" si="516"/>
        <v>0</v>
      </c>
      <c r="AP215" s="160">
        <f t="shared" si="516"/>
        <v>0</v>
      </c>
      <c r="AQ215" s="160">
        <f t="shared" si="516"/>
        <v>0</v>
      </c>
      <c r="AR215" s="160">
        <f t="shared" si="516"/>
        <v>7</v>
      </c>
      <c r="AS215" s="160">
        <f t="shared" si="516"/>
        <v>0</v>
      </c>
      <c r="AT215" s="160">
        <f t="shared" si="516"/>
        <v>0</v>
      </c>
      <c r="AU215" s="160">
        <f t="shared" si="516"/>
        <v>0</v>
      </c>
      <c r="AV215" s="160">
        <f t="shared" ref="AV215:BF215" si="517">SUM(AV216:AV354)</f>
        <v>0</v>
      </c>
      <c r="AW215" s="160">
        <f t="shared" si="517"/>
        <v>0</v>
      </c>
      <c r="AX215" s="160">
        <f t="shared" si="517"/>
        <v>0</v>
      </c>
      <c r="AY215" s="160">
        <f t="shared" si="517"/>
        <v>0</v>
      </c>
      <c r="AZ215" s="160">
        <f t="shared" si="517"/>
        <v>0</v>
      </c>
      <c r="BA215" s="160">
        <f t="shared" si="517"/>
        <v>0</v>
      </c>
      <c r="BB215" s="160">
        <f t="shared" si="517"/>
        <v>0</v>
      </c>
      <c r="BC215" s="160">
        <f t="shared" si="517"/>
        <v>3</v>
      </c>
      <c r="BD215" s="160">
        <f t="shared" si="517"/>
        <v>0</v>
      </c>
      <c r="BE215" s="160">
        <f t="shared" si="517"/>
        <v>0</v>
      </c>
      <c r="BF215" s="160">
        <f t="shared" si="517"/>
        <v>0</v>
      </c>
      <c r="BG215" s="160">
        <f t="shared" ref="BG215:BQ215" si="518">SUM(BG216:BG354)</f>
        <v>0</v>
      </c>
      <c r="BH215" s="160">
        <f t="shared" si="518"/>
        <v>0</v>
      </c>
      <c r="BI215" s="160">
        <f t="shared" si="518"/>
        <v>0</v>
      </c>
      <c r="BJ215" s="160">
        <f t="shared" si="518"/>
        <v>0</v>
      </c>
      <c r="BK215" s="160">
        <f t="shared" si="518"/>
        <v>0</v>
      </c>
      <c r="BL215" s="160">
        <f t="shared" si="518"/>
        <v>0</v>
      </c>
      <c r="BM215" s="160">
        <f t="shared" si="518"/>
        <v>0</v>
      </c>
      <c r="BN215" s="160">
        <f t="shared" si="518"/>
        <v>2</v>
      </c>
      <c r="BO215" s="160">
        <f t="shared" si="518"/>
        <v>0</v>
      </c>
      <c r="BP215" s="160">
        <f t="shared" si="518"/>
        <v>0</v>
      </c>
      <c r="BQ215" s="160">
        <f t="shared" si="518"/>
        <v>0</v>
      </c>
      <c r="BR215" s="160">
        <f t="shared" ref="BR215:CB215" si="519">SUM(BR216:BR354)</f>
        <v>0</v>
      </c>
      <c r="BS215" s="160">
        <f t="shared" si="519"/>
        <v>0</v>
      </c>
      <c r="BT215" s="160">
        <f t="shared" si="519"/>
        <v>0</v>
      </c>
      <c r="BU215" s="160">
        <f t="shared" si="519"/>
        <v>0</v>
      </c>
      <c r="BV215" s="160">
        <f t="shared" si="519"/>
        <v>0</v>
      </c>
      <c r="BW215" s="160">
        <f t="shared" si="519"/>
        <v>0</v>
      </c>
      <c r="BX215" s="160">
        <f t="shared" si="519"/>
        <v>0</v>
      </c>
      <c r="BY215" s="160">
        <f t="shared" si="519"/>
        <v>40</v>
      </c>
      <c r="BZ215" s="160">
        <f t="shared" si="519"/>
        <v>0</v>
      </c>
      <c r="CA215" s="160">
        <f t="shared" si="519"/>
        <v>0</v>
      </c>
      <c r="CB215" s="160">
        <f t="shared" si="519"/>
        <v>0</v>
      </c>
    </row>
    <row r="216" spans="1:80" ht="47.25" x14ac:dyDescent="0.25">
      <c r="A216" s="75" t="s">
        <v>294</v>
      </c>
      <c r="B216" s="93" t="s">
        <v>558</v>
      </c>
      <c r="C216" s="79" t="s">
        <v>559</v>
      </c>
      <c r="D216" s="190">
        <v>0</v>
      </c>
      <c r="E216" s="190">
        <v>0</v>
      </c>
      <c r="F216" s="190">
        <v>0</v>
      </c>
      <c r="G216" s="190">
        <v>0</v>
      </c>
      <c r="H216" s="190">
        <v>0</v>
      </c>
      <c r="I216" s="190">
        <v>0</v>
      </c>
      <c r="J216" s="190">
        <v>0</v>
      </c>
      <c r="K216" s="190">
        <v>1</v>
      </c>
      <c r="L216" s="190">
        <v>0</v>
      </c>
      <c r="M216" s="190">
        <v>0</v>
      </c>
      <c r="N216" s="190">
        <v>0</v>
      </c>
      <c r="O216" s="172">
        <v>0</v>
      </c>
      <c r="P216" s="172">
        <v>0</v>
      </c>
      <c r="Q216" s="172">
        <v>0</v>
      </c>
      <c r="R216" s="172">
        <v>0</v>
      </c>
      <c r="S216" s="172">
        <v>0</v>
      </c>
      <c r="T216" s="172">
        <v>0</v>
      </c>
      <c r="U216" s="172">
        <v>0</v>
      </c>
      <c r="V216" s="172">
        <v>0</v>
      </c>
      <c r="W216" s="172">
        <v>0</v>
      </c>
      <c r="X216" s="190">
        <v>0</v>
      </c>
      <c r="Y216" s="172">
        <v>0</v>
      </c>
      <c r="Z216" s="172">
        <v>0</v>
      </c>
      <c r="AA216" s="172">
        <v>0</v>
      </c>
      <c r="AB216" s="172">
        <v>0</v>
      </c>
      <c r="AC216" s="172">
        <v>0</v>
      </c>
      <c r="AD216" s="172">
        <v>0</v>
      </c>
      <c r="AE216" s="172">
        <v>0</v>
      </c>
      <c r="AF216" s="172">
        <v>0</v>
      </c>
      <c r="AG216" s="172">
        <v>0</v>
      </c>
      <c r="AH216" s="172">
        <v>0</v>
      </c>
      <c r="AI216" s="190">
        <v>0</v>
      </c>
      <c r="AJ216" s="172">
        <v>0</v>
      </c>
      <c r="AK216" s="172">
        <v>0</v>
      </c>
      <c r="AL216" s="172">
        <v>0</v>
      </c>
      <c r="AM216" s="172">
        <v>0</v>
      </c>
      <c r="AN216" s="172">
        <v>0</v>
      </c>
      <c r="AO216" s="172">
        <v>0</v>
      </c>
      <c r="AP216" s="172">
        <v>0</v>
      </c>
      <c r="AQ216" s="172">
        <v>0</v>
      </c>
      <c r="AR216" s="190">
        <v>0</v>
      </c>
      <c r="AS216" s="172">
        <v>0</v>
      </c>
      <c r="AT216" s="190">
        <v>0</v>
      </c>
      <c r="AU216" s="172">
        <v>0</v>
      </c>
      <c r="AV216" s="172">
        <v>0</v>
      </c>
      <c r="AW216" s="172">
        <v>0</v>
      </c>
      <c r="AX216" s="172">
        <v>0</v>
      </c>
      <c r="AY216" s="172">
        <v>0</v>
      </c>
      <c r="AZ216" s="172">
        <v>0</v>
      </c>
      <c r="BA216" s="172">
        <v>0</v>
      </c>
      <c r="BB216" s="172">
        <v>0</v>
      </c>
      <c r="BC216" s="190">
        <v>0</v>
      </c>
      <c r="BD216" s="172">
        <v>0</v>
      </c>
      <c r="BE216" s="190">
        <v>0</v>
      </c>
      <c r="BF216" s="172">
        <v>0</v>
      </c>
      <c r="BG216" s="172">
        <v>0</v>
      </c>
      <c r="BH216" s="172">
        <v>0</v>
      </c>
      <c r="BI216" s="172">
        <v>0</v>
      </c>
      <c r="BJ216" s="172">
        <v>0</v>
      </c>
      <c r="BK216" s="172">
        <v>0</v>
      </c>
      <c r="BL216" s="172">
        <v>0</v>
      </c>
      <c r="BM216" s="172">
        <v>0</v>
      </c>
      <c r="BN216" s="190">
        <v>0</v>
      </c>
      <c r="BO216" s="172">
        <v>0</v>
      </c>
      <c r="BP216" s="190">
        <v>0</v>
      </c>
      <c r="BQ216" s="172">
        <v>0</v>
      </c>
      <c r="BR216" s="190">
        <f t="shared" ref="BR216" si="520">O216+Z216+AK216+AV216+BG216</f>
        <v>0</v>
      </c>
      <c r="BS216" s="190">
        <f t="shared" ref="BS216" si="521">P216+AA216+AL216+AW216+BH216</f>
        <v>0</v>
      </c>
      <c r="BT216" s="190">
        <f t="shared" ref="BT216" si="522">Q216+AB216+AM216+AX216+BI216</f>
        <v>0</v>
      </c>
      <c r="BU216" s="190">
        <f t="shared" ref="BU216" si="523">R216+AC216+AN216+AY216+BJ216</f>
        <v>0</v>
      </c>
      <c r="BV216" s="190">
        <f t="shared" ref="BV216" si="524">S216+AD216+AO216+AZ216+BK216</f>
        <v>0</v>
      </c>
      <c r="BW216" s="190">
        <f t="shared" ref="BW216" si="525">T216+AE216+AP216+BA216+BL216</f>
        <v>0</v>
      </c>
      <c r="BX216" s="190">
        <f t="shared" ref="BX216" si="526">U216+AF216+AQ216+BB216+BM216</f>
        <v>0</v>
      </c>
      <c r="BY216" s="190">
        <f t="shared" ref="BY216" si="527">V216+AG216+AR216+BC216+BN216</f>
        <v>0</v>
      </c>
      <c r="BZ216" s="190">
        <f t="shared" ref="BZ216" si="528">W216+AH216+AS216+BD216+BO216</f>
        <v>0</v>
      </c>
      <c r="CA216" s="190">
        <f t="shared" ref="CA216" si="529">X216+AI216+AT216+BE216+BP216</f>
        <v>0</v>
      </c>
      <c r="CB216" s="190">
        <f t="shared" ref="CB216" si="530">Y216+AJ216+AU216+BF216+BQ216</f>
        <v>0</v>
      </c>
    </row>
    <row r="217" spans="1:80" ht="47.25" x14ac:dyDescent="0.25">
      <c r="A217" s="75" t="s">
        <v>294</v>
      </c>
      <c r="B217" s="81" t="s">
        <v>560</v>
      </c>
      <c r="C217" s="79" t="s">
        <v>561</v>
      </c>
      <c r="D217" s="190">
        <v>0</v>
      </c>
      <c r="E217" s="190">
        <v>0</v>
      </c>
      <c r="F217" s="190">
        <v>0</v>
      </c>
      <c r="G217" s="190">
        <v>0</v>
      </c>
      <c r="H217" s="190">
        <v>0</v>
      </c>
      <c r="I217" s="190">
        <v>0</v>
      </c>
      <c r="J217" s="190">
        <v>0</v>
      </c>
      <c r="K217" s="190">
        <v>1</v>
      </c>
      <c r="L217" s="190">
        <v>0</v>
      </c>
      <c r="M217" s="190">
        <v>0</v>
      </c>
      <c r="N217" s="190">
        <v>0</v>
      </c>
      <c r="O217" s="172">
        <v>0</v>
      </c>
      <c r="P217" s="172">
        <v>0</v>
      </c>
      <c r="Q217" s="172">
        <v>0</v>
      </c>
      <c r="R217" s="172">
        <v>0</v>
      </c>
      <c r="S217" s="172">
        <v>0</v>
      </c>
      <c r="T217" s="172">
        <v>0</v>
      </c>
      <c r="U217" s="172">
        <v>0</v>
      </c>
      <c r="V217" s="172">
        <v>0</v>
      </c>
      <c r="W217" s="172">
        <v>0</v>
      </c>
      <c r="X217" s="190">
        <v>0</v>
      </c>
      <c r="Y217" s="172">
        <v>0</v>
      </c>
      <c r="Z217" s="172">
        <v>0</v>
      </c>
      <c r="AA217" s="172">
        <v>0</v>
      </c>
      <c r="AB217" s="172">
        <v>0</v>
      </c>
      <c r="AC217" s="172">
        <v>0</v>
      </c>
      <c r="AD217" s="172">
        <v>0</v>
      </c>
      <c r="AE217" s="172">
        <v>0</v>
      </c>
      <c r="AF217" s="172">
        <v>0</v>
      </c>
      <c r="AG217" s="172">
        <v>0</v>
      </c>
      <c r="AH217" s="172">
        <v>0</v>
      </c>
      <c r="AI217" s="190">
        <v>0</v>
      </c>
      <c r="AJ217" s="172">
        <v>0</v>
      </c>
      <c r="AK217" s="172">
        <v>0</v>
      </c>
      <c r="AL217" s="172">
        <v>0</v>
      </c>
      <c r="AM217" s="172">
        <v>0</v>
      </c>
      <c r="AN217" s="172">
        <v>0</v>
      </c>
      <c r="AO217" s="172">
        <v>0</v>
      </c>
      <c r="AP217" s="172">
        <v>0</v>
      </c>
      <c r="AQ217" s="172">
        <v>0</v>
      </c>
      <c r="AR217" s="190">
        <v>0</v>
      </c>
      <c r="AS217" s="172">
        <v>0</v>
      </c>
      <c r="AT217" s="190">
        <v>0</v>
      </c>
      <c r="AU217" s="172">
        <v>0</v>
      </c>
      <c r="AV217" s="172">
        <v>0</v>
      </c>
      <c r="AW217" s="172">
        <v>0</v>
      </c>
      <c r="AX217" s="172">
        <v>0</v>
      </c>
      <c r="AY217" s="172">
        <v>0</v>
      </c>
      <c r="AZ217" s="172">
        <v>0</v>
      </c>
      <c r="BA217" s="172">
        <v>0</v>
      </c>
      <c r="BB217" s="172">
        <v>0</v>
      </c>
      <c r="BC217" s="190">
        <v>0</v>
      </c>
      <c r="BD217" s="172">
        <v>0</v>
      </c>
      <c r="BE217" s="190">
        <v>0</v>
      </c>
      <c r="BF217" s="172">
        <v>0</v>
      </c>
      <c r="BG217" s="172">
        <v>0</v>
      </c>
      <c r="BH217" s="172">
        <v>0</v>
      </c>
      <c r="BI217" s="172">
        <v>0</v>
      </c>
      <c r="BJ217" s="172">
        <v>0</v>
      </c>
      <c r="BK217" s="172">
        <v>0</v>
      </c>
      <c r="BL217" s="172">
        <v>0</v>
      </c>
      <c r="BM217" s="172">
        <v>0</v>
      </c>
      <c r="BN217" s="190">
        <v>0</v>
      </c>
      <c r="BO217" s="172">
        <v>0</v>
      </c>
      <c r="BP217" s="190">
        <v>0</v>
      </c>
      <c r="BQ217" s="172">
        <v>0</v>
      </c>
      <c r="BR217" s="190">
        <f t="shared" ref="BR217:BR280" si="531">O217+Z217+AK217+AV217+BG217</f>
        <v>0</v>
      </c>
      <c r="BS217" s="190">
        <f t="shared" ref="BS217:BS280" si="532">P217+AA217+AL217+AW217+BH217</f>
        <v>0</v>
      </c>
      <c r="BT217" s="190">
        <f t="shared" ref="BT217:BT280" si="533">Q217+AB217+AM217+AX217+BI217</f>
        <v>0</v>
      </c>
      <c r="BU217" s="190">
        <f t="shared" ref="BU217:BU280" si="534">R217+AC217+AN217+AY217+BJ217</f>
        <v>0</v>
      </c>
      <c r="BV217" s="190">
        <f t="shared" ref="BV217:BV280" si="535">S217+AD217+AO217+AZ217+BK217</f>
        <v>0</v>
      </c>
      <c r="BW217" s="190">
        <f t="shared" ref="BW217:BW280" si="536">T217+AE217+AP217+BA217+BL217</f>
        <v>0</v>
      </c>
      <c r="BX217" s="190">
        <f t="shared" ref="BX217:BX280" si="537">U217+AF217+AQ217+BB217+BM217</f>
        <v>0</v>
      </c>
      <c r="BY217" s="190">
        <f t="shared" ref="BY217:BY280" si="538">V217+AG217+AR217+BC217+BN217</f>
        <v>0</v>
      </c>
      <c r="BZ217" s="190">
        <f t="shared" ref="BZ217:BZ280" si="539">W217+AH217+AS217+BD217+BO217</f>
        <v>0</v>
      </c>
      <c r="CA217" s="190">
        <f t="shared" ref="CA217:CA280" si="540">X217+AI217+AT217+BE217+BP217</f>
        <v>0</v>
      </c>
      <c r="CB217" s="190">
        <f t="shared" ref="CB217:CB280" si="541">Y217+AJ217+AU217+BF217+BQ217</f>
        <v>0</v>
      </c>
    </row>
    <row r="218" spans="1:80" ht="47.25" x14ac:dyDescent="0.25">
      <c r="A218" s="75" t="s">
        <v>294</v>
      </c>
      <c r="B218" s="81" t="s">
        <v>562</v>
      </c>
      <c r="C218" s="79" t="s">
        <v>563</v>
      </c>
      <c r="D218" s="190">
        <v>0</v>
      </c>
      <c r="E218" s="190">
        <v>0</v>
      </c>
      <c r="F218" s="190">
        <v>0</v>
      </c>
      <c r="G218" s="190">
        <v>0</v>
      </c>
      <c r="H218" s="190">
        <v>0</v>
      </c>
      <c r="I218" s="190">
        <v>0</v>
      </c>
      <c r="J218" s="190">
        <v>0</v>
      </c>
      <c r="K218" s="190">
        <v>1</v>
      </c>
      <c r="L218" s="190">
        <v>0</v>
      </c>
      <c r="M218" s="190">
        <v>0</v>
      </c>
      <c r="N218" s="190">
        <v>0</v>
      </c>
      <c r="O218" s="172">
        <v>0</v>
      </c>
      <c r="P218" s="172">
        <v>0</v>
      </c>
      <c r="Q218" s="172">
        <v>0</v>
      </c>
      <c r="R218" s="172">
        <v>0</v>
      </c>
      <c r="S218" s="172">
        <v>0</v>
      </c>
      <c r="T218" s="172">
        <v>0</v>
      </c>
      <c r="U218" s="172">
        <v>0</v>
      </c>
      <c r="V218" s="172">
        <v>0</v>
      </c>
      <c r="W218" s="172">
        <v>0</v>
      </c>
      <c r="X218" s="190">
        <v>0</v>
      </c>
      <c r="Y218" s="172">
        <v>0</v>
      </c>
      <c r="Z218" s="172">
        <v>0</v>
      </c>
      <c r="AA218" s="172">
        <v>0</v>
      </c>
      <c r="AB218" s="172">
        <v>0</v>
      </c>
      <c r="AC218" s="172">
        <v>0</v>
      </c>
      <c r="AD218" s="172">
        <v>0</v>
      </c>
      <c r="AE218" s="172">
        <v>0</v>
      </c>
      <c r="AF218" s="172">
        <v>0</v>
      </c>
      <c r="AG218" s="172">
        <v>0</v>
      </c>
      <c r="AH218" s="172">
        <v>0</v>
      </c>
      <c r="AI218" s="190">
        <v>0</v>
      </c>
      <c r="AJ218" s="172">
        <v>0</v>
      </c>
      <c r="AK218" s="172">
        <v>0</v>
      </c>
      <c r="AL218" s="172">
        <v>0</v>
      </c>
      <c r="AM218" s="172">
        <v>0</v>
      </c>
      <c r="AN218" s="172">
        <v>0</v>
      </c>
      <c r="AO218" s="172">
        <v>0</v>
      </c>
      <c r="AP218" s="172">
        <v>0</v>
      </c>
      <c r="AQ218" s="172">
        <v>0</v>
      </c>
      <c r="AR218" s="190">
        <v>0</v>
      </c>
      <c r="AS218" s="172">
        <v>0</v>
      </c>
      <c r="AT218" s="190">
        <v>0</v>
      </c>
      <c r="AU218" s="172">
        <v>0</v>
      </c>
      <c r="AV218" s="172">
        <v>0</v>
      </c>
      <c r="AW218" s="172">
        <v>0</v>
      </c>
      <c r="AX218" s="172">
        <v>0</v>
      </c>
      <c r="AY218" s="172">
        <v>0</v>
      </c>
      <c r="AZ218" s="172">
        <v>0</v>
      </c>
      <c r="BA218" s="172">
        <v>0</v>
      </c>
      <c r="BB218" s="172">
        <v>0</v>
      </c>
      <c r="BC218" s="190">
        <v>0</v>
      </c>
      <c r="BD218" s="172">
        <v>0</v>
      </c>
      <c r="BE218" s="190">
        <v>0</v>
      </c>
      <c r="BF218" s="172">
        <v>0</v>
      </c>
      <c r="BG218" s="172">
        <v>0</v>
      </c>
      <c r="BH218" s="172">
        <v>0</v>
      </c>
      <c r="BI218" s="172">
        <v>0</v>
      </c>
      <c r="BJ218" s="172">
        <v>0</v>
      </c>
      <c r="BK218" s="172">
        <v>0</v>
      </c>
      <c r="BL218" s="172">
        <v>0</v>
      </c>
      <c r="BM218" s="172">
        <v>0</v>
      </c>
      <c r="BN218" s="190">
        <v>0</v>
      </c>
      <c r="BO218" s="172">
        <v>0</v>
      </c>
      <c r="BP218" s="190">
        <v>0</v>
      </c>
      <c r="BQ218" s="172">
        <v>0</v>
      </c>
      <c r="BR218" s="190">
        <f t="shared" si="531"/>
        <v>0</v>
      </c>
      <c r="BS218" s="190">
        <f t="shared" si="532"/>
        <v>0</v>
      </c>
      <c r="BT218" s="190">
        <f t="shared" si="533"/>
        <v>0</v>
      </c>
      <c r="BU218" s="190">
        <f t="shared" si="534"/>
        <v>0</v>
      </c>
      <c r="BV218" s="190">
        <f t="shared" si="535"/>
        <v>0</v>
      </c>
      <c r="BW218" s="190">
        <f t="shared" si="536"/>
        <v>0</v>
      </c>
      <c r="BX218" s="190">
        <f t="shared" si="537"/>
        <v>0</v>
      </c>
      <c r="BY218" s="190">
        <f t="shared" si="538"/>
        <v>0</v>
      </c>
      <c r="BZ218" s="190">
        <f t="shared" si="539"/>
        <v>0</v>
      </c>
      <c r="CA218" s="190">
        <f t="shared" si="540"/>
        <v>0</v>
      </c>
      <c r="CB218" s="190">
        <f t="shared" si="541"/>
        <v>0</v>
      </c>
    </row>
    <row r="219" spans="1:80" ht="47.25" x14ac:dyDescent="0.25">
      <c r="A219" s="75" t="s">
        <v>294</v>
      </c>
      <c r="B219" s="81" t="s">
        <v>564</v>
      </c>
      <c r="C219" s="79" t="s">
        <v>565</v>
      </c>
      <c r="D219" s="190">
        <v>0</v>
      </c>
      <c r="E219" s="190">
        <v>0</v>
      </c>
      <c r="F219" s="190">
        <v>0</v>
      </c>
      <c r="G219" s="190">
        <v>0</v>
      </c>
      <c r="H219" s="190">
        <v>0</v>
      </c>
      <c r="I219" s="190">
        <v>0</v>
      </c>
      <c r="J219" s="190">
        <v>0</v>
      </c>
      <c r="K219" s="190">
        <v>1</v>
      </c>
      <c r="L219" s="190">
        <v>0</v>
      </c>
      <c r="M219" s="190">
        <v>0</v>
      </c>
      <c r="N219" s="190">
        <v>0</v>
      </c>
      <c r="O219" s="172">
        <v>0</v>
      </c>
      <c r="P219" s="172">
        <v>0</v>
      </c>
      <c r="Q219" s="172">
        <v>0</v>
      </c>
      <c r="R219" s="172">
        <v>0</v>
      </c>
      <c r="S219" s="172">
        <v>0</v>
      </c>
      <c r="T219" s="172">
        <v>0</v>
      </c>
      <c r="U219" s="172">
        <v>0</v>
      </c>
      <c r="V219" s="172">
        <v>0</v>
      </c>
      <c r="W219" s="172">
        <v>0</v>
      </c>
      <c r="X219" s="190">
        <v>0</v>
      </c>
      <c r="Y219" s="172">
        <v>0</v>
      </c>
      <c r="Z219" s="172">
        <v>0</v>
      </c>
      <c r="AA219" s="172">
        <v>0</v>
      </c>
      <c r="AB219" s="172">
        <v>0</v>
      </c>
      <c r="AC219" s="172">
        <v>0</v>
      </c>
      <c r="AD219" s="172">
        <v>0</v>
      </c>
      <c r="AE219" s="172">
        <v>0</v>
      </c>
      <c r="AF219" s="172">
        <v>0</v>
      </c>
      <c r="AG219" s="172">
        <v>0</v>
      </c>
      <c r="AH219" s="172">
        <v>0</v>
      </c>
      <c r="AI219" s="190">
        <v>0</v>
      </c>
      <c r="AJ219" s="172">
        <v>0</v>
      </c>
      <c r="AK219" s="172">
        <v>0</v>
      </c>
      <c r="AL219" s="172">
        <v>0</v>
      </c>
      <c r="AM219" s="172">
        <v>0</v>
      </c>
      <c r="AN219" s="172">
        <v>0</v>
      </c>
      <c r="AO219" s="172">
        <v>0</v>
      </c>
      <c r="AP219" s="172">
        <v>0</v>
      </c>
      <c r="AQ219" s="172">
        <v>0</v>
      </c>
      <c r="AR219" s="190">
        <v>0</v>
      </c>
      <c r="AS219" s="172">
        <v>0</v>
      </c>
      <c r="AT219" s="190">
        <v>0</v>
      </c>
      <c r="AU219" s="172">
        <v>0</v>
      </c>
      <c r="AV219" s="172">
        <v>0</v>
      </c>
      <c r="AW219" s="172">
        <v>0</v>
      </c>
      <c r="AX219" s="172">
        <v>0</v>
      </c>
      <c r="AY219" s="172">
        <v>0</v>
      </c>
      <c r="AZ219" s="172">
        <v>0</v>
      </c>
      <c r="BA219" s="172">
        <v>0</v>
      </c>
      <c r="BB219" s="172">
        <v>0</v>
      </c>
      <c r="BC219" s="190">
        <v>0</v>
      </c>
      <c r="BD219" s="172">
        <v>0</v>
      </c>
      <c r="BE219" s="190">
        <v>0</v>
      </c>
      <c r="BF219" s="172">
        <v>0</v>
      </c>
      <c r="BG219" s="172">
        <v>0</v>
      </c>
      <c r="BH219" s="172">
        <v>0</v>
      </c>
      <c r="BI219" s="172">
        <v>0</v>
      </c>
      <c r="BJ219" s="172">
        <v>0</v>
      </c>
      <c r="BK219" s="172">
        <v>0</v>
      </c>
      <c r="BL219" s="172">
        <v>0</v>
      </c>
      <c r="BM219" s="172">
        <v>0</v>
      </c>
      <c r="BN219" s="190">
        <v>0</v>
      </c>
      <c r="BO219" s="172">
        <v>0</v>
      </c>
      <c r="BP219" s="190">
        <v>0</v>
      </c>
      <c r="BQ219" s="172">
        <v>0</v>
      </c>
      <c r="BR219" s="190">
        <f t="shared" si="531"/>
        <v>0</v>
      </c>
      <c r="BS219" s="190">
        <f t="shared" si="532"/>
        <v>0</v>
      </c>
      <c r="BT219" s="190">
        <f t="shared" si="533"/>
        <v>0</v>
      </c>
      <c r="BU219" s="190">
        <f t="shared" si="534"/>
        <v>0</v>
      </c>
      <c r="BV219" s="190">
        <f t="shared" si="535"/>
        <v>0</v>
      </c>
      <c r="BW219" s="190">
        <f t="shared" si="536"/>
        <v>0</v>
      </c>
      <c r="BX219" s="190">
        <f t="shared" si="537"/>
        <v>0</v>
      </c>
      <c r="BY219" s="190">
        <f t="shared" si="538"/>
        <v>0</v>
      </c>
      <c r="BZ219" s="190">
        <f t="shared" si="539"/>
        <v>0</v>
      </c>
      <c r="CA219" s="190">
        <f t="shared" si="540"/>
        <v>0</v>
      </c>
      <c r="CB219" s="190">
        <f t="shared" si="541"/>
        <v>0</v>
      </c>
    </row>
    <row r="220" spans="1:80" ht="63" x14ac:dyDescent="0.25">
      <c r="A220" s="75" t="s">
        <v>294</v>
      </c>
      <c r="B220" s="81" t="s">
        <v>693</v>
      </c>
      <c r="C220" s="79" t="s">
        <v>694</v>
      </c>
      <c r="D220" s="190">
        <v>0</v>
      </c>
      <c r="E220" s="190">
        <v>0</v>
      </c>
      <c r="F220" s="190">
        <v>0</v>
      </c>
      <c r="G220" s="190">
        <v>0</v>
      </c>
      <c r="H220" s="190">
        <v>0</v>
      </c>
      <c r="I220" s="190">
        <v>0</v>
      </c>
      <c r="J220" s="190">
        <v>0</v>
      </c>
      <c r="K220" s="190">
        <v>0</v>
      </c>
      <c r="L220" s="190">
        <v>0</v>
      </c>
      <c r="M220" s="190">
        <v>0</v>
      </c>
      <c r="N220" s="190">
        <v>0</v>
      </c>
      <c r="O220" s="172">
        <v>0</v>
      </c>
      <c r="P220" s="172">
        <v>0</v>
      </c>
      <c r="Q220" s="172">
        <v>0</v>
      </c>
      <c r="R220" s="172">
        <v>0</v>
      </c>
      <c r="S220" s="172">
        <v>0</v>
      </c>
      <c r="T220" s="172">
        <v>0</v>
      </c>
      <c r="U220" s="172">
        <v>0</v>
      </c>
      <c r="V220" s="172">
        <v>0</v>
      </c>
      <c r="W220" s="172">
        <v>0</v>
      </c>
      <c r="X220" s="190">
        <v>0</v>
      </c>
      <c r="Y220" s="172">
        <v>0</v>
      </c>
      <c r="Z220" s="172">
        <v>0</v>
      </c>
      <c r="AA220" s="172">
        <v>0</v>
      </c>
      <c r="AB220" s="172">
        <v>0</v>
      </c>
      <c r="AC220" s="172">
        <v>0</v>
      </c>
      <c r="AD220" s="172">
        <v>0</v>
      </c>
      <c r="AE220" s="172">
        <v>0</v>
      </c>
      <c r="AF220" s="172">
        <v>0</v>
      </c>
      <c r="AG220" s="172">
        <v>0</v>
      </c>
      <c r="AH220" s="172">
        <v>0</v>
      </c>
      <c r="AI220" s="190">
        <v>0</v>
      </c>
      <c r="AJ220" s="172">
        <v>0</v>
      </c>
      <c r="AK220" s="172">
        <v>0</v>
      </c>
      <c r="AL220" s="172">
        <v>0</v>
      </c>
      <c r="AM220" s="172">
        <v>0</v>
      </c>
      <c r="AN220" s="172">
        <v>0</v>
      </c>
      <c r="AO220" s="172">
        <v>0</v>
      </c>
      <c r="AP220" s="172">
        <v>0</v>
      </c>
      <c r="AQ220" s="172">
        <v>0</v>
      </c>
      <c r="AR220" s="190">
        <v>0</v>
      </c>
      <c r="AS220" s="172">
        <v>0</v>
      </c>
      <c r="AT220" s="190">
        <v>0</v>
      </c>
      <c r="AU220" s="172">
        <v>0</v>
      </c>
      <c r="AV220" s="172">
        <v>0</v>
      </c>
      <c r="AW220" s="172">
        <v>0</v>
      </c>
      <c r="AX220" s="172">
        <v>0</v>
      </c>
      <c r="AY220" s="172">
        <v>0</v>
      </c>
      <c r="AZ220" s="172">
        <v>0</v>
      </c>
      <c r="BA220" s="172">
        <v>0</v>
      </c>
      <c r="BB220" s="172">
        <v>0</v>
      </c>
      <c r="BC220" s="190">
        <v>0</v>
      </c>
      <c r="BD220" s="172">
        <v>0</v>
      </c>
      <c r="BE220" s="190">
        <v>0</v>
      </c>
      <c r="BF220" s="172">
        <v>0</v>
      </c>
      <c r="BG220" s="172">
        <v>0</v>
      </c>
      <c r="BH220" s="172">
        <v>0</v>
      </c>
      <c r="BI220" s="172">
        <v>0</v>
      </c>
      <c r="BJ220" s="172">
        <v>0</v>
      </c>
      <c r="BK220" s="172">
        <v>0</v>
      </c>
      <c r="BL220" s="172">
        <v>0</v>
      </c>
      <c r="BM220" s="172">
        <v>0</v>
      </c>
      <c r="BN220" s="190">
        <v>0</v>
      </c>
      <c r="BO220" s="172">
        <v>0</v>
      </c>
      <c r="BP220" s="190">
        <v>0</v>
      </c>
      <c r="BQ220" s="172">
        <v>0</v>
      </c>
      <c r="BR220" s="190">
        <f t="shared" si="531"/>
        <v>0</v>
      </c>
      <c r="BS220" s="190">
        <f t="shared" si="532"/>
        <v>0</v>
      </c>
      <c r="BT220" s="190">
        <f t="shared" si="533"/>
        <v>0</v>
      </c>
      <c r="BU220" s="190">
        <f t="shared" si="534"/>
        <v>0</v>
      </c>
      <c r="BV220" s="190">
        <f t="shared" si="535"/>
        <v>0</v>
      </c>
      <c r="BW220" s="190">
        <f t="shared" si="536"/>
        <v>0</v>
      </c>
      <c r="BX220" s="190">
        <f t="shared" si="537"/>
        <v>0</v>
      </c>
      <c r="BY220" s="190">
        <f t="shared" si="538"/>
        <v>0</v>
      </c>
      <c r="BZ220" s="190">
        <f t="shared" si="539"/>
        <v>0</v>
      </c>
      <c r="CA220" s="190">
        <f t="shared" si="540"/>
        <v>0</v>
      </c>
      <c r="CB220" s="190">
        <f t="shared" si="541"/>
        <v>0</v>
      </c>
    </row>
    <row r="221" spans="1:80" ht="63" x14ac:dyDescent="0.25">
      <c r="A221" s="75" t="s">
        <v>294</v>
      </c>
      <c r="B221" s="81" t="s">
        <v>566</v>
      </c>
      <c r="C221" s="79" t="s">
        <v>567</v>
      </c>
      <c r="D221" s="190">
        <v>0</v>
      </c>
      <c r="E221" s="190">
        <v>0</v>
      </c>
      <c r="F221" s="190">
        <v>0</v>
      </c>
      <c r="G221" s="190">
        <v>0</v>
      </c>
      <c r="H221" s="190">
        <v>0</v>
      </c>
      <c r="I221" s="190">
        <v>0</v>
      </c>
      <c r="J221" s="190">
        <v>0</v>
      </c>
      <c r="K221" s="190">
        <v>1</v>
      </c>
      <c r="L221" s="190">
        <v>0</v>
      </c>
      <c r="M221" s="190">
        <v>0</v>
      </c>
      <c r="N221" s="190">
        <v>0</v>
      </c>
      <c r="O221" s="172">
        <v>0</v>
      </c>
      <c r="P221" s="172">
        <v>0</v>
      </c>
      <c r="Q221" s="172">
        <v>0</v>
      </c>
      <c r="R221" s="172">
        <v>0</v>
      </c>
      <c r="S221" s="172">
        <v>0</v>
      </c>
      <c r="T221" s="172">
        <v>0</v>
      </c>
      <c r="U221" s="172">
        <v>0</v>
      </c>
      <c r="V221" s="172">
        <v>0</v>
      </c>
      <c r="W221" s="172">
        <v>0</v>
      </c>
      <c r="X221" s="190">
        <v>0</v>
      </c>
      <c r="Y221" s="172">
        <v>0</v>
      </c>
      <c r="Z221" s="172">
        <v>0</v>
      </c>
      <c r="AA221" s="172">
        <v>0</v>
      </c>
      <c r="AB221" s="172">
        <v>0</v>
      </c>
      <c r="AC221" s="172">
        <v>0</v>
      </c>
      <c r="AD221" s="172">
        <v>0</v>
      </c>
      <c r="AE221" s="172">
        <v>0</v>
      </c>
      <c r="AF221" s="172">
        <v>0</v>
      </c>
      <c r="AG221" s="172">
        <v>0</v>
      </c>
      <c r="AH221" s="172">
        <v>0</v>
      </c>
      <c r="AI221" s="190">
        <v>0</v>
      </c>
      <c r="AJ221" s="172">
        <v>0</v>
      </c>
      <c r="AK221" s="172">
        <v>0</v>
      </c>
      <c r="AL221" s="172">
        <v>0</v>
      </c>
      <c r="AM221" s="172">
        <v>0</v>
      </c>
      <c r="AN221" s="172">
        <v>0</v>
      </c>
      <c r="AO221" s="172">
        <v>0</v>
      </c>
      <c r="AP221" s="172">
        <v>0</v>
      </c>
      <c r="AQ221" s="172">
        <v>0</v>
      </c>
      <c r="AR221" s="190">
        <v>0</v>
      </c>
      <c r="AS221" s="172">
        <v>0</v>
      </c>
      <c r="AT221" s="190">
        <v>0</v>
      </c>
      <c r="AU221" s="172">
        <v>0</v>
      </c>
      <c r="AV221" s="172">
        <v>0</v>
      </c>
      <c r="AW221" s="172">
        <v>0</v>
      </c>
      <c r="AX221" s="172">
        <v>0</v>
      </c>
      <c r="AY221" s="172">
        <v>0</v>
      </c>
      <c r="AZ221" s="172">
        <v>0</v>
      </c>
      <c r="BA221" s="172">
        <v>0</v>
      </c>
      <c r="BB221" s="172">
        <v>0</v>
      </c>
      <c r="BC221" s="190">
        <v>0</v>
      </c>
      <c r="BD221" s="172">
        <v>0</v>
      </c>
      <c r="BE221" s="190">
        <v>0</v>
      </c>
      <c r="BF221" s="172">
        <v>0</v>
      </c>
      <c r="BG221" s="172">
        <v>0</v>
      </c>
      <c r="BH221" s="172">
        <v>0</v>
      </c>
      <c r="BI221" s="172">
        <v>0</v>
      </c>
      <c r="BJ221" s="172">
        <v>0</v>
      </c>
      <c r="BK221" s="172">
        <v>0</v>
      </c>
      <c r="BL221" s="172">
        <v>0</v>
      </c>
      <c r="BM221" s="172">
        <v>0</v>
      </c>
      <c r="BN221" s="190">
        <v>0</v>
      </c>
      <c r="BO221" s="172">
        <v>0</v>
      </c>
      <c r="BP221" s="190">
        <v>0</v>
      </c>
      <c r="BQ221" s="172">
        <v>0</v>
      </c>
      <c r="BR221" s="190">
        <f t="shared" si="531"/>
        <v>0</v>
      </c>
      <c r="BS221" s="190">
        <f t="shared" si="532"/>
        <v>0</v>
      </c>
      <c r="BT221" s="190">
        <f t="shared" si="533"/>
        <v>0</v>
      </c>
      <c r="BU221" s="190">
        <f t="shared" si="534"/>
        <v>0</v>
      </c>
      <c r="BV221" s="190">
        <f t="shared" si="535"/>
        <v>0</v>
      </c>
      <c r="BW221" s="190">
        <f t="shared" si="536"/>
        <v>0</v>
      </c>
      <c r="BX221" s="190">
        <f t="shared" si="537"/>
        <v>0</v>
      </c>
      <c r="BY221" s="190">
        <f t="shared" si="538"/>
        <v>0</v>
      </c>
      <c r="BZ221" s="190">
        <f t="shared" si="539"/>
        <v>0</v>
      </c>
      <c r="CA221" s="190">
        <f t="shared" si="540"/>
        <v>0</v>
      </c>
      <c r="CB221" s="190">
        <f t="shared" si="541"/>
        <v>0</v>
      </c>
    </row>
    <row r="222" spans="1:80" ht="63" x14ac:dyDescent="0.25">
      <c r="A222" s="75" t="s">
        <v>294</v>
      </c>
      <c r="B222" s="81" t="s">
        <v>568</v>
      </c>
      <c r="C222" s="79" t="s">
        <v>569</v>
      </c>
      <c r="D222" s="190">
        <v>0</v>
      </c>
      <c r="E222" s="190">
        <v>0</v>
      </c>
      <c r="F222" s="190">
        <v>0</v>
      </c>
      <c r="G222" s="190">
        <v>0</v>
      </c>
      <c r="H222" s="190">
        <v>0</v>
      </c>
      <c r="I222" s="190">
        <v>0</v>
      </c>
      <c r="J222" s="190">
        <v>0</v>
      </c>
      <c r="K222" s="190">
        <v>1</v>
      </c>
      <c r="L222" s="190">
        <v>0</v>
      </c>
      <c r="M222" s="190">
        <v>0</v>
      </c>
      <c r="N222" s="190">
        <v>0</v>
      </c>
      <c r="O222" s="172">
        <v>0</v>
      </c>
      <c r="P222" s="172">
        <v>0</v>
      </c>
      <c r="Q222" s="172">
        <v>0</v>
      </c>
      <c r="R222" s="172">
        <v>0</v>
      </c>
      <c r="S222" s="172">
        <v>0</v>
      </c>
      <c r="T222" s="172">
        <v>0</v>
      </c>
      <c r="U222" s="172">
        <v>0</v>
      </c>
      <c r="V222" s="172">
        <v>0</v>
      </c>
      <c r="W222" s="172">
        <v>0</v>
      </c>
      <c r="X222" s="190">
        <v>0</v>
      </c>
      <c r="Y222" s="172">
        <v>0</v>
      </c>
      <c r="Z222" s="172">
        <v>0</v>
      </c>
      <c r="AA222" s="172">
        <v>0</v>
      </c>
      <c r="AB222" s="172">
        <v>0</v>
      </c>
      <c r="AC222" s="172">
        <v>0</v>
      </c>
      <c r="AD222" s="172">
        <v>0</v>
      </c>
      <c r="AE222" s="172">
        <v>0</v>
      </c>
      <c r="AF222" s="172">
        <v>0</v>
      </c>
      <c r="AG222" s="172">
        <v>0</v>
      </c>
      <c r="AH222" s="172">
        <v>0</v>
      </c>
      <c r="AI222" s="190">
        <v>0</v>
      </c>
      <c r="AJ222" s="172">
        <v>0</v>
      </c>
      <c r="AK222" s="172">
        <v>0</v>
      </c>
      <c r="AL222" s="172">
        <v>0</v>
      </c>
      <c r="AM222" s="172">
        <v>0</v>
      </c>
      <c r="AN222" s="172">
        <v>0</v>
      </c>
      <c r="AO222" s="172">
        <v>0</v>
      </c>
      <c r="AP222" s="172">
        <v>0</v>
      </c>
      <c r="AQ222" s="172">
        <v>0</v>
      </c>
      <c r="AR222" s="190">
        <v>0</v>
      </c>
      <c r="AS222" s="172">
        <v>0</v>
      </c>
      <c r="AT222" s="190">
        <v>0</v>
      </c>
      <c r="AU222" s="172">
        <v>0</v>
      </c>
      <c r="AV222" s="172">
        <v>0</v>
      </c>
      <c r="AW222" s="172">
        <v>0</v>
      </c>
      <c r="AX222" s="172">
        <v>0</v>
      </c>
      <c r="AY222" s="172">
        <v>0</v>
      </c>
      <c r="AZ222" s="172">
        <v>0</v>
      </c>
      <c r="BA222" s="172">
        <v>0</v>
      </c>
      <c r="BB222" s="172">
        <v>0</v>
      </c>
      <c r="BC222" s="190">
        <v>0</v>
      </c>
      <c r="BD222" s="172">
        <v>0</v>
      </c>
      <c r="BE222" s="190">
        <v>0</v>
      </c>
      <c r="BF222" s="172">
        <v>0</v>
      </c>
      <c r="BG222" s="172">
        <v>0</v>
      </c>
      <c r="BH222" s="172">
        <v>0</v>
      </c>
      <c r="BI222" s="172">
        <v>0</v>
      </c>
      <c r="BJ222" s="172">
        <v>0</v>
      </c>
      <c r="BK222" s="172">
        <v>0</v>
      </c>
      <c r="BL222" s="172">
        <v>0</v>
      </c>
      <c r="BM222" s="172">
        <v>0</v>
      </c>
      <c r="BN222" s="190">
        <v>0</v>
      </c>
      <c r="BO222" s="172">
        <v>0</v>
      </c>
      <c r="BP222" s="190">
        <v>0</v>
      </c>
      <c r="BQ222" s="172">
        <v>0</v>
      </c>
      <c r="BR222" s="190">
        <f t="shared" si="531"/>
        <v>0</v>
      </c>
      <c r="BS222" s="190">
        <f t="shared" si="532"/>
        <v>0</v>
      </c>
      <c r="BT222" s="190">
        <f t="shared" si="533"/>
        <v>0</v>
      </c>
      <c r="BU222" s="190">
        <f t="shared" si="534"/>
        <v>0</v>
      </c>
      <c r="BV222" s="190">
        <f t="shared" si="535"/>
        <v>0</v>
      </c>
      <c r="BW222" s="190">
        <f t="shared" si="536"/>
        <v>0</v>
      </c>
      <c r="BX222" s="190">
        <f t="shared" si="537"/>
        <v>0</v>
      </c>
      <c r="BY222" s="190">
        <f t="shared" si="538"/>
        <v>0</v>
      </c>
      <c r="BZ222" s="190">
        <f t="shared" si="539"/>
        <v>0</v>
      </c>
      <c r="CA222" s="190">
        <f t="shared" si="540"/>
        <v>0</v>
      </c>
      <c r="CB222" s="190">
        <f t="shared" si="541"/>
        <v>0</v>
      </c>
    </row>
    <row r="223" spans="1:80" ht="63" x14ac:dyDescent="0.25">
      <c r="A223" s="75" t="s">
        <v>294</v>
      </c>
      <c r="B223" s="81" t="s">
        <v>570</v>
      </c>
      <c r="C223" s="79" t="s">
        <v>571</v>
      </c>
      <c r="D223" s="190">
        <v>0</v>
      </c>
      <c r="E223" s="190">
        <v>0</v>
      </c>
      <c r="F223" s="190">
        <v>0</v>
      </c>
      <c r="G223" s="190">
        <v>0</v>
      </c>
      <c r="H223" s="190">
        <v>0</v>
      </c>
      <c r="I223" s="190">
        <v>0</v>
      </c>
      <c r="J223" s="190">
        <v>0</v>
      </c>
      <c r="K223" s="190">
        <v>1</v>
      </c>
      <c r="L223" s="190">
        <v>0</v>
      </c>
      <c r="M223" s="190">
        <v>0</v>
      </c>
      <c r="N223" s="190">
        <v>0</v>
      </c>
      <c r="O223" s="172">
        <v>0</v>
      </c>
      <c r="P223" s="172">
        <v>0</v>
      </c>
      <c r="Q223" s="172">
        <v>0</v>
      </c>
      <c r="R223" s="172">
        <v>0</v>
      </c>
      <c r="S223" s="172">
        <v>0</v>
      </c>
      <c r="T223" s="172">
        <v>0</v>
      </c>
      <c r="U223" s="172">
        <v>0</v>
      </c>
      <c r="V223" s="172">
        <v>0</v>
      </c>
      <c r="W223" s="172">
        <v>0</v>
      </c>
      <c r="X223" s="190">
        <v>0</v>
      </c>
      <c r="Y223" s="172">
        <v>0</v>
      </c>
      <c r="Z223" s="172">
        <v>0</v>
      </c>
      <c r="AA223" s="172">
        <v>0</v>
      </c>
      <c r="AB223" s="172">
        <v>0</v>
      </c>
      <c r="AC223" s="172">
        <v>0</v>
      </c>
      <c r="AD223" s="172">
        <v>0</v>
      </c>
      <c r="AE223" s="172">
        <v>0</v>
      </c>
      <c r="AF223" s="172">
        <v>0</v>
      </c>
      <c r="AG223" s="172">
        <v>0</v>
      </c>
      <c r="AH223" s="172">
        <v>0</v>
      </c>
      <c r="AI223" s="190">
        <v>0</v>
      </c>
      <c r="AJ223" s="172">
        <v>0</v>
      </c>
      <c r="AK223" s="172">
        <v>0</v>
      </c>
      <c r="AL223" s="172">
        <v>0</v>
      </c>
      <c r="AM223" s="172">
        <v>0</v>
      </c>
      <c r="AN223" s="172">
        <v>0</v>
      </c>
      <c r="AO223" s="172">
        <v>0</v>
      </c>
      <c r="AP223" s="172">
        <v>0</v>
      </c>
      <c r="AQ223" s="172">
        <v>0</v>
      </c>
      <c r="AR223" s="190">
        <v>0</v>
      </c>
      <c r="AS223" s="172">
        <v>0</v>
      </c>
      <c r="AT223" s="190">
        <v>0</v>
      </c>
      <c r="AU223" s="172">
        <v>0</v>
      </c>
      <c r="AV223" s="172">
        <v>0</v>
      </c>
      <c r="AW223" s="172">
        <v>0</v>
      </c>
      <c r="AX223" s="172">
        <v>0</v>
      </c>
      <c r="AY223" s="172">
        <v>0</v>
      </c>
      <c r="AZ223" s="172">
        <v>0</v>
      </c>
      <c r="BA223" s="172">
        <v>0</v>
      </c>
      <c r="BB223" s="172">
        <v>0</v>
      </c>
      <c r="BC223" s="190">
        <v>0</v>
      </c>
      <c r="BD223" s="172">
        <v>0</v>
      </c>
      <c r="BE223" s="190">
        <v>0</v>
      </c>
      <c r="BF223" s="172">
        <v>0</v>
      </c>
      <c r="BG223" s="172">
        <v>0</v>
      </c>
      <c r="BH223" s="172">
        <v>0</v>
      </c>
      <c r="BI223" s="172">
        <v>0</v>
      </c>
      <c r="BJ223" s="172">
        <v>0</v>
      </c>
      <c r="BK223" s="172">
        <v>0</v>
      </c>
      <c r="BL223" s="172">
        <v>0</v>
      </c>
      <c r="BM223" s="172">
        <v>0</v>
      </c>
      <c r="BN223" s="190">
        <v>0</v>
      </c>
      <c r="BO223" s="172">
        <v>0</v>
      </c>
      <c r="BP223" s="190">
        <v>0</v>
      </c>
      <c r="BQ223" s="172">
        <v>0</v>
      </c>
      <c r="BR223" s="190">
        <f t="shared" si="531"/>
        <v>0</v>
      </c>
      <c r="BS223" s="190">
        <f t="shared" si="532"/>
        <v>0</v>
      </c>
      <c r="BT223" s="190">
        <f t="shared" si="533"/>
        <v>0</v>
      </c>
      <c r="BU223" s="190">
        <f t="shared" si="534"/>
        <v>0</v>
      </c>
      <c r="BV223" s="190">
        <f t="shared" si="535"/>
        <v>0</v>
      </c>
      <c r="BW223" s="190">
        <f t="shared" si="536"/>
        <v>0</v>
      </c>
      <c r="BX223" s="190">
        <f t="shared" si="537"/>
        <v>0</v>
      </c>
      <c r="BY223" s="190">
        <f t="shared" si="538"/>
        <v>0</v>
      </c>
      <c r="BZ223" s="190">
        <f t="shared" si="539"/>
        <v>0</v>
      </c>
      <c r="CA223" s="190">
        <f t="shared" si="540"/>
        <v>0</v>
      </c>
      <c r="CB223" s="190">
        <f t="shared" si="541"/>
        <v>0</v>
      </c>
    </row>
    <row r="224" spans="1:80" ht="47.25" x14ac:dyDescent="0.25">
      <c r="A224" s="75" t="s">
        <v>294</v>
      </c>
      <c r="B224" s="81" t="s">
        <v>572</v>
      </c>
      <c r="C224" s="79" t="s">
        <v>573</v>
      </c>
      <c r="D224" s="190">
        <v>0</v>
      </c>
      <c r="E224" s="190">
        <v>0</v>
      </c>
      <c r="F224" s="190">
        <v>0</v>
      </c>
      <c r="G224" s="190">
        <v>0</v>
      </c>
      <c r="H224" s="190">
        <v>0</v>
      </c>
      <c r="I224" s="190">
        <v>0</v>
      </c>
      <c r="J224" s="190">
        <v>0</v>
      </c>
      <c r="K224" s="190">
        <v>1</v>
      </c>
      <c r="L224" s="190">
        <v>0</v>
      </c>
      <c r="M224" s="190">
        <v>0</v>
      </c>
      <c r="N224" s="190">
        <v>0</v>
      </c>
      <c r="O224" s="172">
        <v>0</v>
      </c>
      <c r="P224" s="172">
        <v>0</v>
      </c>
      <c r="Q224" s="172">
        <v>0</v>
      </c>
      <c r="R224" s="172">
        <v>0</v>
      </c>
      <c r="S224" s="172">
        <v>0</v>
      </c>
      <c r="T224" s="172">
        <v>0</v>
      </c>
      <c r="U224" s="172">
        <v>0</v>
      </c>
      <c r="V224" s="172">
        <v>0</v>
      </c>
      <c r="W224" s="172">
        <v>0</v>
      </c>
      <c r="X224" s="190">
        <v>0</v>
      </c>
      <c r="Y224" s="172">
        <v>0</v>
      </c>
      <c r="Z224" s="172">
        <v>0</v>
      </c>
      <c r="AA224" s="172">
        <v>0</v>
      </c>
      <c r="AB224" s="172">
        <v>0</v>
      </c>
      <c r="AC224" s="172">
        <v>0</v>
      </c>
      <c r="AD224" s="172">
        <v>0</v>
      </c>
      <c r="AE224" s="172">
        <v>0</v>
      </c>
      <c r="AF224" s="172">
        <v>0</v>
      </c>
      <c r="AG224" s="172">
        <v>0</v>
      </c>
      <c r="AH224" s="172">
        <v>0</v>
      </c>
      <c r="AI224" s="190">
        <v>0</v>
      </c>
      <c r="AJ224" s="172">
        <v>0</v>
      </c>
      <c r="AK224" s="172">
        <v>0</v>
      </c>
      <c r="AL224" s="172">
        <v>0</v>
      </c>
      <c r="AM224" s="172">
        <v>0</v>
      </c>
      <c r="AN224" s="172">
        <v>0</v>
      </c>
      <c r="AO224" s="172">
        <v>0</v>
      </c>
      <c r="AP224" s="172">
        <v>0</v>
      </c>
      <c r="AQ224" s="172">
        <v>0</v>
      </c>
      <c r="AR224" s="190">
        <v>0</v>
      </c>
      <c r="AS224" s="172">
        <v>0</v>
      </c>
      <c r="AT224" s="190">
        <v>0</v>
      </c>
      <c r="AU224" s="172">
        <v>0</v>
      </c>
      <c r="AV224" s="172">
        <v>0</v>
      </c>
      <c r="AW224" s="172">
        <v>0</v>
      </c>
      <c r="AX224" s="172">
        <v>0</v>
      </c>
      <c r="AY224" s="172">
        <v>0</v>
      </c>
      <c r="AZ224" s="172">
        <v>0</v>
      </c>
      <c r="BA224" s="172">
        <v>0</v>
      </c>
      <c r="BB224" s="172">
        <v>0</v>
      </c>
      <c r="BC224" s="190">
        <v>0</v>
      </c>
      <c r="BD224" s="172">
        <v>0</v>
      </c>
      <c r="BE224" s="190">
        <v>0</v>
      </c>
      <c r="BF224" s="172">
        <v>0</v>
      </c>
      <c r="BG224" s="172">
        <v>0</v>
      </c>
      <c r="BH224" s="172">
        <v>0</v>
      </c>
      <c r="BI224" s="172">
        <v>0</v>
      </c>
      <c r="BJ224" s="172">
        <v>0</v>
      </c>
      <c r="BK224" s="172">
        <v>0</v>
      </c>
      <c r="BL224" s="172">
        <v>0</v>
      </c>
      <c r="BM224" s="172">
        <v>0</v>
      </c>
      <c r="BN224" s="190">
        <v>0</v>
      </c>
      <c r="BO224" s="172">
        <v>0</v>
      </c>
      <c r="BP224" s="190">
        <v>0</v>
      </c>
      <c r="BQ224" s="172">
        <v>0</v>
      </c>
      <c r="BR224" s="190">
        <f t="shared" si="531"/>
        <v>0</v>
      </c>
      <c r="BS224" s="190">
        <f t="shared" si="532"/>
        <v>0</v>
      </c>
      <c r="BT224" s="190">
        <f t="shared" si="533"/>
        <v>0</v>
      </c>
      <c r="BU224" s="190">
        <f t="shared" si="534"/>
        <v>0</v>
      </c>
      <c r="BV224" s="190">
        <f t="shared" si="535"/>
        <v>0</v>
      </c>
      <c r="BW224" s="190">
        <f t="shared" si="536"/>
        <v>0</v>
      </c>
      <c r="BX224" s="190">
        <f t="shared" si="537"/>
        <v>0</v>
      </c>
      <c r="BY224" s="190">
        <f t="shared" si="538"/>
        <v>0</v>
      </c>
      <c r="BZ224" s="190">
        <f t="shared" si="539"/>
        <v>0</v>
      </c>
      <c r="CA224" s="190">
        <f t="shared" si="540"/>
        <v>0</v>
      </c>
      <c r="CB224" s="190">
        <f t="shared" si="541"/>
        <v>0</v>
      </c>
    </row>
    <row r="225" spans="1:80" ht="47.25" x14ac:dyDescent="0.25">
      <c r="A225" s="75" t="s">
        <v>294</v>
      </c>
      <c r="B225" s="81" t="s">
        <v>574</v>
      </c>
      <c r="C225" s="79" t="s">
        <v>575</v>
      </c>
      <c r="D225" s="190">
        <v>0</v>
      </c>
      <c r="E225" s="190">
        <v>0</v>
      </c>
      <c r="F225" s="190">
        <v>0</v>
      </c>
      <c r="G225" s="190">
        <v>0</v>
      </c>
      <c r="H225" s="190">
        <v>0</v>
      </c>
      <c r="I225" s="190">
        <v>0</v>
      </c>
      <c r="J225" s="190">
        <v>0</v>
      </c>
      <c r="K225" s="190">
        <v>1</v>
      </c>
      <c r="L225" s="190">
        <v>0</v>
      </c>
      <c r="M225" s="190">
        <v>0</v>
      </c>
      <c r="N225" s="190">
        <v>0</v>
      </c>
      <c r="O225" s="172">
        <v>0</v>
      </c>
      <c r="P225" s="172">
        <v>0</v>
      </c>
      <c r="Q225" s="172">
        <v>0</v>
      </c>
      <c r="R225" s="172">
        <v>0</v>
      </c>
      <c r="S225" s="172">
        <v>0</v>
      </c>
      <c r="T225" s="172">
        <v>0</v>
      </c>
      <c r="U225" s="172">
        <v>0</v>
      </c>
      <c r="V225" s="172">
        <v>0</v>
      </c>
      <c r="W225" s="172">
        <v>0</v>
      </c>
      <c r="X225" s="190">
        <v>0</v>
      </c>
      <c r="Y225" s="172">
        <v>0</v>
      </c>
      <c r="Z225" s="172">
        <v>0</v>
      </c>
      <c r="AA225" s="172">
        <v>0</v>
      </c>
      <c r="AB225" s="172">
        <v>0</v>
      </c>
      <c r="AC225" s="172">
        <v>0</v>
      </c>
      <c r="AD225" s="172">
        <v>0</v>
      </c>
      <c r="AE225" s="172">
        <v>0</v>
      </c>
      <c r="AF225" s="172">
        <v>0</v>
      </c>
      <c r="AG225" s="172">
        <v>0</v>
      </c>
      <c r="AH225" s="172">
        <v>0</v>
      </c>
      <c r="AI225" s="190">
        <v>0</v>
      </c>
      <c r="AJ225" s="172">
        <v>0</v>
      </c>
      <c r="AK225" s="172">
        <v>0</v>
      </c>
      <c r="AL225" s="172">
        <v>0</v>
      </c>
      <c r="AM225" s="172">
        <v>0</v>
      </c>
      <c r="AN225" s="172">
        <v>0</v>
      </c>
      <c r="AO225" s="172">
        <v>0</v>
      </c>
      <c r="AP225" s="172">
        <v>0</v>
      </c>
      <c r="AQ225" s="172">
        <v>0</v>
      </c>
      <c r="AR225" s="190">
        <v>0</v>
      </c>
      <c r="AS225" s="172">
        <v>0</v>
      </c>
      <c r="AT225" s="190">
        <v>0</v>
      </c>
      <c r="AU225" s="172">
        <v>0</v>
      </c>
      <c r="AV225" s="172">
        <v>0</v>
      </c>
      <c r="AW225" s="172">
        <v>0</v>
      </c>
      <c r="AX225" s="172">
        <v>0</v>
      </c>
      <c r="AY225" s="172">
        <v>0</v>
      </c>
      <c r="AZ225" s="172">
        <v>0</v>
      </c>
      <c r="BA225" s="172">
        <v>0</v>
      </c>
      <c r="BB225" s="172">
        <v>0</v>
      </c>
      <c r="BC225" s="190">
        <v>0</v>
      </c>
      <c r="BD225" s="172">
        <v>0</v>
      </c>
      <c r="BE225" s="190">
        <v>0</v>
      </c>
      <c r="BF225" s="172">
        <v>0</v>
      </c>
      <c r="BG225" s="172">
        <v>0</v>
      </c>
      <c r="BH225" s="172">
        <v>0</v>
      </c>
      <c r="BI225" s="172">
        <v>0</v>
      </c>
      <c r="BJ225" s="172">
        <v>0</v>
      </c>
      <c r="BK225" s="172">
        <v>0</v>
      </c>
      <c r="BL225" s="172">
        <v>0</v>
      </c>
      <c r="BM225" s="172">
        <v>0</v>
      </c>
      <c r="BN225" s="190">
        <v>0</v>
      </c>
      <c r="BO225" s="172">
        <v>0</v>
      </c>
      <c r="BP225" s="190">
        <v>0</v>
      </c>
      <c r="BQ225" s="172">
        <v>0</v>
      </c>
      <c r="BR225" s="190">
        <f t="shared" si="531"/>
        <v>0</v>
      </c>
      <c r="BS225" s="190">
        <f t="shared" si="532"/>
        <v>0</v>
      </c>
      <c r="BT225" s="190">
        <f t="shared" si="533"/>
        <v>0</v>
      </c>
      <c r="BU225" s="190">
        <f t="shared" si="534"/>
        <v>0</v>
      </c>
      <c r="BV225" s="190">
        <f t="shared" si="535"/>
        <v>0</v>
      </c>
      <c r="BW225" s="190">
        <f t="shared" si="536"/>
        <v>0</v>
      </c>
      <c r="BX225" s="190">
        <f t="shared" si="537"/>
        <v>0</v>
      </c>
      <c r="BY225" s="190">
        <f t="shared" si="538"/>
        <v>0</v>
      </c>
      <c r="BZ225" s="190">
        <f t="shared" si="539"/>
        <v>0</v>
      </c>
      <c r="CA225" s="190">
        <f t="shared" si="540"/>
        <v>0</v>
      </c>
      <c r="CB225" s="190">
        <f t="shared" si="541"/>
        <v>0</v>
      </c>
    </row>
    <row r="226" spans="1:80" ht="47.25" x14ac:dyDescent="0.25">
      <c r="A226" s="75" t="s">
        <v>294</v>
      </c>
      <c r="B226" s="81" t="s">
        <v>576</v>
      </c>
      <c r="C226" s="79" t="s">
        <v>577</v>
      </c>
      <c r="D226" s="190">
        <v>0</v>
      </c>
      <c r="E226" s="190">
        <v>0</v>
      </c>
      <c r="F226" s="190">
        <v>0</v>
      </c>
      <c r="G226" s="190">
        <v>0</v>
      </c>
      <c r="H226" s="190">
        <v>0</v>
      </c>
      <c r="I226" s="190">
        <v>0</v>
      </c>
      <c r="J226" s="190">
        <v>0</v>
      </c>
      <c r="K226" s="190">
        <v>1</v>
      </c>
      <c r="L226" s="190">
        <v>0</v>
      </c>
      <c r="M226" s="190">
        <v>0</v>
      </c>
      <c r="N226" s="190">
        <v>0</v>
      </c>
      <c r="O226" s="172">
        <v>0</v>
      </c>
      <c r="P226" s="172">
        <v>0</v>
      </c>
      <c r="Q226" s="172">
        <v>0</v>
      </c>
      <c r="R226" s="172">
        <v>0</v>
      </c>
      <c r="S226" s="172">
        <v>0</v>
      </c>
      <c r="T226" s="172">
        <v>0</v>
      </c>
      <c r="U226" s="172">
        <v>0</v>
      </c>
      <c r="V226" s="172">
        <v>0</v>
      </c>
      <c r="W226" s="172">
        <v>0</v>
      </c>
      <c r="X226" s="190">
        <v>0</v>
      </c>
      <c r="Y226" s="172">
        <v>0</v>
      </c>
      <c r="Z226" s="172">
        <v>0</v>
      </c>
      <c r="AA226" s="172">
        <v>0</v>
      </c>
      <c r="AB226" s="172">
        <v>0</v>
      </c>
      <c r="AC226" s="172">
        <v>0</v>
      </c>
      <c r="AD226" s="172">
        <v>0</v>
      </c>
      <c r="AE226" s="172">
        <v>0</v>
      </c>
      <c r="AF226" s="172">
        <v>0</v>
      </c>
      <c r="AG226" s="172">
        <v>0</v>
      </c>
      <c r="AH226" s="172">
        <v>0</v>
      </c>
      <c r="AI226" s="190">
        <v>0</v>
      </c>
      <c r="AJ226" s="172">
        <v>0</v>
      </c>
      <c r="AK226" s="172">
        <v>0</v>
      </c>
      <c r="AL226" s="172">
        <v>0</v>
      </c>
      <c r="AM226" s="172">
        <v>0</v>
      </c>
      <c r="AN226" s="172">
        <v>0</v>
      </c>
      <c r="AO226" s="172">
        <v>0</v>
      </c>
      <c r="AP226" s="172">
        <v>0</v>
      </c>
      <c r="AQ226" s="172">
        <v>0</v>
      </c>
      <c r="AR226" s="190">
        <v>0</v>
      </c>
      <c r="AS226" s="172">
        <v>0</v>
      </c>
      <c r="AT226" s="190">
        <v>0</v>
      </c>
      <c r="AU226" s="172">
        <v>0</v>
      </c>
      <c r="AV226" s="172">
        <v>0</v>
      </c>
      <c r="AW226" s="172">
        <v>0</v>
      </c>
      <c r="AX226" s="172">
        <v>0</v>
      </c>
      <c r="AY226" s="172">
        <v>0</v>
      </c>
      <c r="AZ226" s="172">
        <v>0</v>
      </c>
      <c r="BA226" s="172">
        <v>0</v>
      </c>
      <c r="BB226" s="172">
        <v>0</v>
      </c>
      <c r="BC226" s="190">
        <v>0</v>
      </c>
      <c r="BD226" s="172">
        <v>0</v>
      </c>
      <c r="BE226" s="190">
        <v>0</v>
      </c>
      <c r="BF226" s="172">
        <v>0</v>
      </c>
      <c r="BG226" s="172">
        <v>0</v>
      </c>
      <c r="BH226" s="172">
        <v>0</v>
      </c>
      <c r="BI226" s="172">
        <v>0</v>
      </c>
      <c r="BJ226" s="172">
        <v>0</v>
      </c>
      <c r="BK226" s="172">
        <v>0</v>
      </c>
      <c r="BL226" s="172">
        <v>0</v>
      </c>
      <c r="BM226" s="172">
        <v>0</v>
      </c>
      <c r="BN226" s="190">
        <v>0</v>
      </c>
      <c r="BO226" s="172">
        <v>0</v>
      </c>
      <c r="BP226" s="190">
        <v>0</v>
      </c>
      <c r="BQ226" s="172">
        <v>0</v>
      </c>
      <c r="BR226" s="190">
        <f t="shared" si="531"/>
        <v>0</v>
      </c>
      <c r="BS226" s="190">
        <f t="shared" si="532"/>
        <v>0</v>
      </c>
      <c r="BT226" s="190">
        <f t="shared" si="533"/>
        <v>0</v>
      </c>
      <c r="BU226" s="190">
        <f t="shared" si="534"/>
        <v>0</v>
      </c>
      <c r="BV226" s="190">
        <f t="shared" si="535"/>
        <v>0</v>
      </c>
      <c r="BW226" s="190">
        <f t="shared" si="536"/>
        <v>0</v>
      </c>
      <c r="BX226" s="190">
        <f t="shared" si="537"/>
        <v>0</v>
      </c>
      <c r="BY226" s="190">
        <f t="shared" si="538"/>
        <v>0</v>
      </c>
      <c r="BZ226" s="190">
        <f t="shared" si="539"/>
        <v>0</v>
      </c>
      <c r="CA226" s="190">
        <f t="shared" si="540"/>
        <v>0</v>
      </c>
      <c r="CB226" s="190">
        <f t="shared" si="541"/>
        <v>0</v>
      </c>
    </row>
    <row r="227" spans="1:80" ht="47.25" x14ac:dyDescent="0.25">
      <c r="A227" s="75" t="s">
        <v>294</v>
      </c>
      <c r="B227" s="81" t="s">
        <v>578</v>
      </c>
      <c r="C227" s="79" t="s">
        <v>579</v>
      </c>
      <c r="D227" s="190">
        <v>0</v>
      </c>
      <c r="E227" s="190">
        <v>0</v>
      </c>
      <c r="F227" s="190">
        <v>0</v>
      </c>
      <c r="G227" s="190">
        <v>0</v>
      </c>
      <c r="H227" s="190">
        <v>0</v>
      </c>
      <c r="I227" s="190">
        <v>0</v>
      </c>
      <c r="J227" s="190">
        <v>0</v>
      </c>
      <c r="K227" s="190">
        <v>1</v>
      </c>
      <c r="L227" s="190">
        <v>0</v>
      </c>
      <c r="M227" s="190">
        <v>0</v>
      </c>
      <c r="N227" s="190">
        <v>0</v>
      </c>
      <c r="O227" s="172">
        <v>0</v>
      </c>
      <c r="P227" s="172">
        <v>0</v>
      </c>
      <c r="Q227" s="172">
        <v>0</v>
      </c>
      <c r="R227" s="172">
        <v>0</v>
      </c>
      <c r="S227" s="172">
        <v>0</v>
      </c>
      <c r="T227" s="172">
        <v>0</v>
      </c>
      <c r="U227" s="172">
        <v>0</v>
      </c>
      <c r="V227" s="172">
        <v>0</v>
      </c>
      <c r="W227" s="172">
        <v>0</v>
      </c>
      <c r="X227" s="190">
        <v>0</v>
      </c>
      <c r="Y227" s="172">
        <v>0</v>
      </c>
      <c r="Z227" s="172">
        <v>0</v>
      </c>
      <c r="AA227" s="172">
        <v>0</v>
      </c>
      <c r="AB227" s="172">
        <v>0</v>
      </c>
      <c r="AC227" s="172">
        <v>0</v>
      </c>
      <c r="AD227" s="172">
        <v>0</v>
      </c>
      <c r="AE227" s="172">
        <v>0</v>
      </c>
      <c r="AF227" s="172">
        <v>0</v>
      </c>
      <c r="AG227" s="172">
        <v>0</v>
      </c>
      <c r="AH227" s="172">
        <v>0</v>
      </c>
      <c r="AI227" s="190">
        <v>0</v>
      </c>
      <c r="AJ227" s="172">
        <v>0</v>
      </c>
      <c r="AK227" s="172">
        <v>0</v>
      </c>
      <c r="AL227" s="172">
        <v>0</v>
      </c>
      <c r="AM227" s="172">
        <v>0</v>
      </c>
      <c r="AN227" s="172">
        <v>0</v>
      </c>
      <c r="AO227" s="172">
        <v>0</v>
      </c>
      <c r="AP227" s="172">
        <v>0</v>
      </c>
      <c r="AQ227" s="172">
        <v>0</v>
      </c>
      <c r="AR227" s="190">
        <v>0</v>
      </c>
      <c r="AS227" s="172">
        <v>0</v>
      </c>
      <c r="AT227" s="190">
        <v>0</v>
      </c>
      <c r="AU227" s="172">
        <v>0</v>
      </c>
      <c r="AV227" s="172">
        <v>0</v>
      </c>
      <c r="AW227" s="172">
        <v>0</v>
      </c>
      <c r="AX227" s="172">
        <v>0</v>
      </c>
      <c r="AY227" s="172">
        <v>0</v>
      </c>
      <c r="AZ227" s="172">
        <v>0</v>
      </c>
      <c r="BA227" s="172">
        <v>0</v>
      </c>
      <c r="BB227" s="172">
        <v>0</v>
      </c>
      <c r="BC227" s="190">
        <v>0</v>
      </c>
      <c r="BD227" s="172">
        <v>0</v>
      </c>
      <c r="BE227" s="190">
        <v>0</v>
      </c>
      <c r="BF227" s="172">
        <v>0</v>
      </c>
      <c r="BG227" s="172">
        <v>0</v>
      </c>
      <c r="BH227" s="172">
        <v>0</v>
      </c>
      <c r="BI227" s="172">
        <v>0</v>
      </c>
      <c r="BJ227" s="172">
        <v>0</v>
      </c>
      <c r="BK227" s="172">
        <v>0</v>
      </c>
      <c r="BL227" s="172">
        <v>0</v>
      </c>
      <c r="BM227" s="172">
        <v>0</v>
      </c>
      <c r="BN227" s="190">
        <v>0</v>
      </c>
      <c r="BO227" s="172">
        <v>0</v>
      </c>
      <c r="BP227" s="190">
        <v>0</v>
      </c>
      <c r="BQ227" s="172">
        <v>0</v>
      </c>
      <c r="BR227" s="190">
        <f t="shared" si="531"/>
        <v>0</v>
      </c>
      <c r="BS227" s="190">
        <f t="shared" si="532"/>
        <v>0</v>
      </c>
      <c r="BT227" s="190">
        <f t="shared" si="533"/>
        <v>0</v>
      </c>
      <c r="BU227" s="190">
        <f t="shared" si="534"/>
        <v>0</v>
      </c>
      <c r="BV227" s="190">
        <f t="shared" si="535"/>
        <v>0</v>
      </c>
      <c r="BW227" s="190">
        <f t="shared" si="536"/>
        <v>0</v>
      </c>
      <c r="BX227" s="190">
        <f t="shared" si="537"/>
        <v>0</v>
      </c>
      <c r="BY227" s="190">
        <f t="shared" si="538"/>
        <v>0</v>
      </c>
      <c r="BZ227" s="190">
        <f t="shared" si="539"/>
        <v>0</v>
      </c>
      <c r="CA227" s="190">
        <f t="shared" si="540"/>
        <v>0</v>
      </c>
      <c r="CB227" s="190">
        <f t="shared" si="541"/>
        <v>0</v>
      </c>
    </row>
    <row r="228" spans="1:80" ht="31.5" x14ac:dyDescent="0.25">
      <c r="A228" s="75" t="s">
        <v>294</v>
      </c>
      <c r="B228" s="81" t="s">
        <v>580</v>
      </c>
      <c r="C228" s="79" t="s">
        <v>581</v>
      </c>
      <c r="D228" s="190">
        <v>0</v>
      </c>
      <c r="E228" s="190">
        <v>0</v>
      </c>
      <c r="F228" s="190">
        <v>0</v>
      </c>
      <c r="G228" s="190">
        <v>0</v>
      </c>
      <c r="H228" s="190">
        <v>0</v>
      </c>
      <c r="I228" s="190">
        <v>0</v>
      </c>
      <c r="J228" s="190">
        <v>0</v>
      </c>
      <c r="K228" s="190">
        <v>1</v>
      </c>
      <c r="L228" s="190">
        <v>0</v>
      </c>
      <c r="M228" s="190">
        <v>0</v>
      </c>
      <c r="N228" s="190">
        <v>0</v>
      </c>
      <c r="O228" s="172">
        <v>0</v>
      </c>
      <c r="P228" s="172">
        <v>0</v>
      </c>
      <c r="Q228" s="172">
        <v>0</v>
      </c>
      <c r="R228" s="172">
        <v>0</v>
      </c>
      <c r="S228" s="172">
        <v>0</v>
      </c>
      <c r="T228" s="172">
        <v>0</v>
      </c>
      <c r="U228" s="172">
        <v>0</v>
      </c>
      <c r="V228" s="172">
        <v>0</v>
      </c>
      <c r="W228" s="172">
        <v>0</v>
      </c>
      <c r="X228" s="190">
        <v>0</v>
      </c>
      <c r="Y228" s="172">
        <v>0</v>
      </c>
      <c r="Z228" s="172">
        <v>0</v>
      </c>
      <c r="AA228" s="172">
        <v>0</v>
      </c>
      <c r="AB228" s="172">
        <v>0</v>
      </c>
      <c r="AC228" s="172">
        <v>0</v>
      </c>
      <c r="AD228" s="172">
        <v>0</v>
      </c>
      <c r="AE228" s="172">
        <v>0</v>
      </c>
      <c r="AF228" s="172">
        <v>0</v>
      </c>
      <c r="AG228" s="172">
        <v>0</v>
      </c>
      <c r="AH228" s="172">
        <v>0</v>
      </c>
      <c r="AI228" s="190">
        <v>0</v>
      </c>
      <c r="AJ228" s="172">
        <v>0</v>
      </c>
      <c r="AK228" s="172">
        <v>0</v>
      </c>
      <c r="AL228" s="172">
        <v>0</v>
      </c>
      <c r="AM228" s="172">
        <v>0</v>
      </c>
      <c r="AN228" s="172">
        <v>0</v>
      </c>
      <c r="AO228" s="172">
        <v>0</v>
      </c>
      <c r="AP228" s="172">
        <v>0</v>
      </c>
      <c r="AQ228" s="172">
        <v>0</v>
      </c>
      <c r="AR228" s="190">
        <v>0</v>
      </c>
      <c r="AS228" s="172">
        <v>0</v>
      </c>
      <c r="AT228" s="190">
        <v>0</v>
      </c>
      <c r="AU228" s="172">
        <v>0</v>
      </c>
      <c r="AV228" s="172">
        <v>0</v>
      </c>
      <c r="AW228" s="172">
        <v>0</v>
      </c>
      <c r="AX228" s="172">
        <v>0</v>
      </c>
      <c r="AY228" s="172">
        <v>0</v>
      </c>
      <c r="AZ228" s="172">
        <v>0</v>
      </c>
      <c r="BA228" s="172">
        <v>0</v>
      </c>
      <c r="BB228" s="172">
        <v>0</v>
      </c>
      <c r="BC228" s="190">
        <v>0</v>
      </c>
      <c r="BD228" s="172">
        <v>0</v>
      </c>
      <c r="BE228" s="190">
        <v>0</v>
      </c>
      <c r="BF228" s="172">
        <v>0</v>
      </c>
      <c r="BG228" s="172">
        <v>0</v>
      </c>
      <c r="BH228" s="172">
        <v>0</v>
      </c>
      <c r="BI228" s="172">
        <v>0</v>
      </c>
      <c r="BJ228" s="172">
        <v>0</v>
      </c>
      <c r="BK228" s="172">
        <v>0</v>
      </c>
      <c r="BL228" s="172">
        <v>0</v>
      </c>
      <c r="BM228" s="172">
        <v>0</v>
      </c>
      <c r="BN228" s="190">
        <v>0</v>
      </c>
      <c r="BO228" s="172">
        <v>0</v>
      </c>
      <c r="BP228" s="190">
        <v>0</v>
      </c>
      <c r="BQ228" s="172">
        <v>0</v>
      </c>
      <c r="BR228" s="190">
        <f t="shared" si="531"/>
        <v>0</v>
      </c>
      <c r="BS228" s="190">
        <f t="shared" si="532"/>
        <v>0</v>
      </c>
      <c r="BT228" s="190">
        <f t="shared" si="533"/>
        <v>0</v>
      </c>
      <c r="BU228" s="190">
        <f t="shared" si="534"/>
        <v>0</v>
      </c>
      <c r="BV228" s="190">
        <f t="shared" si="535"/>
        <v>0</v>
      </c>
      <c r="BW228" s="190">
        <f t="shared" si="536"/>
        <v>0</v>
      </c>
      <c r="BX228" s="190">
        <f t="shared" si="537"/>
        <v>0</v>
      </c>
      <c r="BY228" s="190">
        <f t="shared" si="538"/>
        <v>0</v>
      </c>
      <c r="BZ228" s="190">
        <f t="shared" si="539"/>
        <v>0</v>
      </c>
      <c r="CA228" s="190">
        <f t="shared" si="540"/>
        <v>0</v>
      </c>
      <c r="CB228" s="190">
        <f t="shared" si="541"/>
        <v>0</v>
      </c>
    </row>
    <row r="229" spans="1:80" ht="47.25" x14ac:dyDescent="0.25">
      <c r="A229" s="75" t="s">
        <v>294</v>
      </c>
      <c r="B229" s="81" t="s">
        <v>691</v>
      </c>
      <c r="C229" s="79" t="s">
        <v>692</v>
      </c>
      <c r="D229" s="229">
        <v>0</v>
      </c>
      <c r="E229" s="229">
        <v>0</v>
      </c>
      <c r="F229" s="229">
        <v>0</v>
      </c>
      <c r="G229" s="229">
        <v>0</v>
      </c>
      <c r="H229" s="229">
        <v>0</v>
      </c>
      <c r="I229" s="229">
        <v>0</v>
      </c>
      <c r="J229" s="229">
        <v>0</v>
      </c>
      <c r="K229" s="229">
        <v>1</v>
      </c>
      <c r="L229" s="229">
        <v>0</v>
      </c>
      <c r="M229" s="229">
        <v>0</v>
      </c>
      <c r="N229" s="229">
        <v>0</v>
      </c>
      <c r="O229" s="172">
        <v>0</v>
      </c>
      <c r="P229" s="172">
        <v>0</v>
      </c>
      <c r="Q229" s="172">
        <v>0</v>
      </c>
      <c r="R229" s="172">
        <v>0</v>
      </c>
      <c r="S229" s="172">
        <v>0</v>
      </c>
      <c r="T229" s="172">
        <v>0</v>
      </c>
      <c r="U229" s="172">
        <v>0</v>
      </c>
      <c r="V229" s="172">
        <v>0</v>
      </c>
      <c r="W229" s="172">
        <v>0</v>
      </c>
      <c r="X229" s="229">
        <v>0</v>
      </c>
      <c r="Y229" s="172">
        <v>0</v>
      </c>
      <c r="Z229" s="172">
        <v>0</v>
      </c>
      <c r="AA229" s="172">
        <v>0</v>
      </c>
      <c r="AB229" s="172">
        <v>0</v>
      </c>
      <c r="AC229" s="172">
        <v>0</v>
      </c>
      <c r="AD229" s="172">
        <v>0</v>
      </c>
      <c r="AE229" s="172">
        <v>0</v>
      </c>
      <c r="AF229" s="172">
        <v>0</v>
      </c>
      <c r="AG229" s="172">
        <v>0</v>
      </c>
      <c r="AH229" s="172">
        <v>0</v>
      </c>
      <c r="AI229" s="229">
        <v>0</v>
      </c>
      <c r="AJ229" s="172">
        <v>0</v>
      </c>
      <c r="AK229" s="172">
        <v>0</v>
      </c>
      <c r="AL229" s="172">
        <v>0</v>
      </c>
      <c r="AM229" s="172">
        <v>0</v>
      </c>
      <c r="AN229" s="172">
        <v>0</v>
      </c>
      <c r="AO229" s="172">
        <v>0</v>
      </c>
      <c r="AP229" s="172">
        <v>0</v>
      </c>
      <c r="AQ229" s="172">
        <v>0</v>
      </c>
      <c r="AR229" s="190">
        <v>0</v>
      </c>
      <c r="AS229" s="172">
        <v>0</v>
      </c>
      <c r="AT229" s="229">
        <v>0</v>
      </c>
      <c r="AU229" s="172">
        <v>0</v>
      </c>
      <c r="AV229" s="172">
        <v>0</v>
      </c>
      <c r="AW229" s="172">
        <v>0</v>
      </c>
      <c r="AX229" s="172">
        <v>0</v>
      </c>
      <c r="AY229" s="172">
        <v>0</v>
      </c>
      <c r="AZ229" s="172">
        <v>0</v>
      </c>
      <c r="BA229" s="172">
        <v>0</v>
      </c>
      <c r="BB229" s="172">
        <v>0</v>
      </c>
      <c r="BC229" s="190">
        <v>0</v>
      </c>
      <c r="BD229" s="172">
        <v>0</v>
      </c>
      <c r="BE229" s="229">
        <v>0</v>
      </c>
      <c r="BF229" s="172">
        <v>0</v>
      </c>
      <c r="BG229" s="172">
        <v>0</v>
      </c>
      <c r="BH229" s="172">
        <v>0</v>
      </c>
      <c r="BI229" s="172">
        <v>0</v>
      </c>
      <c r="BJ229" s="172">
        <v>0</v>
      </c>
      <c r="BK229" s="172">
        <v>0</v>
      </c>
      <c r="BL229" s="172">
        <v>0</v>
      </c>
      <c r="BM229" s="172">
        <v>0</v>
      </c>
      <c r="BN229" s="190">
        <v>0</v>
      </c>
      <c r="BO229" s="172">
        <v>0</v>
      </c>
      <c r="BP229" s="229">
        <v>0</v>
      </c>
      <c r="BQ229" s="172">
        <v>0</v>
      </c>
      <c r="BR229" s="190">
        <f t="shared" si="531"/>
        <v>0</v>
      </c>
      <c r="BS229" s="190">
        <f t="shared" si="532"/>
        <v>0</v>
      </c>
      <c r="BT229" s="190">
        <f t="shared" si="533"/>
        <v>0</v>
      </c>
      <c r="BU229" s="190">
        <f t="shared" si="534"/>
        <v>0</v>
      </c>
      <c r="BV229" s="190">
        <f t="shared" si="535"/>
        <v>0</v>
      </c>
      <c r="BW229" s="190">
        <f t="shared" si="536"/>
        <v>0</v>
      </c>
      <c r="BX229" s="190">
        <f t="shared" si="537"/>
        <v>0</v>
      </c>
      <c r="BY229" s="190">
        <f t="shared" si="538"/>
        <v>0</v>
      </c>
      <c r="BZ229" s="190">
        <f t="shared" si="539"/>
        <v>0</v>
      </c>
      <c r="CA229" s="190">
        <f t="shared" si="540"/>
        <v>0</v>
      </c>
      <c r="CB229" s="190">
        <f t="shared" si="541"/>
        <v>0</v>
      </c>
    </row>
    <row r="230" spans="1:80" ht="47.25" x14ac:dyDescent="0.25">
      <c r="A230" s="75" t="s">
        <v>294</v>
      </c>
      <c r="B230" s="81" t="s">
        <v>582</v>
      </c>
      <c r="C230" s="79" t="s">
        <v>583</v>
      </c>
      <c r="D230" s="229">
        <v>0</v>
      </c>
      <c r="E230" s="229">
        <v>0</v>
      </c>
      <c r="F230" s="229">
        <v>0</v>
      </c>
      <c r="G230" s="229">
        <v>0</v>
      </c>
      <c r="H230" s="229">
        <v>0</v>
      </c>
      <c r="I230" s="229">
        <v>0</v>
      </c>
      <c r="J230" s="229">
        <v>0</v>
      </c>
      <c r="K230" s="229">
        <v>2</v>
      </c>
      <c r="L230" s="229">
        <v>0</v>
      </c>
      <c r="M230" s="229">
        <v>0</v>
      </c>
      <c r="N230" s="229">
        <v>0</v>
      </c>
      <c r="O230" s="172">
        <v>0</v>
      </c>
      <c r="P230" s="172">
        <v>0</v>
      </c>
      <c r="Q230" s="172">
        <v>0</v>
      </c>
      <c r="R230" s="172">
        <v>0</v>
      </c>
      <c r="S230" s="172">
        <v>0</v>
      </c>
      <c r="T230" s="172">
        <v>0</v>
      </c>
      <c r="U230" s="172">
        <v>0</v>
      </c>
      <c r="V230" s="172">
        <v>0</v>
      </c>
      <c r="W230" s="172">
        <v>0</v>
      </c>
      <c r="X230" s="229">
        <v>0</v>
      </c>
      <c r="Y230" s="172">
        <v>0</v>
      </c>
      <c r="Z230" s="172">
        <v>0</v>
      </c>
      <c r="AA230" s="172">
        <v>0</v>
      </c>
      <c r="AB230" s="172">
        <v>0</v>
      </c>
      <c r="AC230" s="172">
        <v>0</v>
      </c>
      <c r="AD230" s="172">
        <v>0</v>
      </c>
      <c r="AE230" s="172">
        <v>0</v>
      </c>
      <c r="AF230" s="172">
        <v>0</v>
      </c>
      <c r="AG230" s="172">
        <v>0</v>
      </c>
      <c r="AH230" s="172">
        <v>0</v>
      </c>
      <c r="AI230" s="229">
        <v>0</v>
      </c>
      <c r="AJ230" s="172">
        <v>0</v>
      </c>
      <c r="AK230" s="172">
        <v>0</v>
      </c>
      <c r="AL230" s="172">
        <v>0</v>
      </c>
      <c r="AM230" s="172">
        <v>0</v>
      </c>
      <c r="AN230" s="172">
        <v>0</v>
      </c>
      <c r="AO230" s="172">
        <v>0</v>
      </c>
      <c r="AP230" s="172">
        <v>0</v>
      </c>
      <c r="AQ230" s="172">
        <v>0</v>
      </c>
      <c r="AR230" s="190">
        <v>0</v>
      </c>
      <c r="AS230" s="172">
        <v>0</v>
      </c>
      <c r="AT230" s="229">
        <v>0</v>
      </c>
      <c r="AU230" s="172">
        <v>0</v>
      </c>
      <c r="AV230" s="172">
        <v>0</v>
      </c>
      <c r="AW230" s="172">
        <v>0</v>
      </c>
      <c r="AX230" s="172">
        <v>0</v>
      </c>
      <c r="AY230" s="172">
        <v>0</v>
      </c>
      <c r="AZ230" s="172">
        <v>0</v>
      </c>
      <c r="BA230" s="172">
        <v>0</v>
      </c>
      <c r="BB230" s="172">
        <v>0</v>
      </c>
      <c r="BC230" s="190">
        <v>0</v>
      </c>
      <c r="BD230" s="172">
        <v>0</v>
      </c>
      <c r="BE230" s="229">
        <v>0</v>
      </c>
      <c r="BF230" s="172">
        <v>0</v>
      </c>
      <c r="BG230" s="172">
        <v>0</v>
      </c>
      <c r="BH230" s="172">
        <v>0</v>
      </c>
      <c r="BI230" s="172">
        <v>0</v>
      </c>
      <c r="BJ230" s="172">
        <v>0</v>
      </c>
      <c r="BK230" s="172">
        <v>0</v>
      </c>
      <c r="BL230" s="172">
        <v>0</v>
      </c>
      <c r="BM230" s="172">
        <v>0</v>
      </c>
      <c r="BN230" s="190">
        <v>0</v>
      </c>
      <c r="BO230" s="172">
        <v>0</v>
      </c>
      <c r="BP230" s="229">
        <v>0</v>
      </c>
      <c r="BQ230" s="172">
        <v>0</v>
      </c>
      <c r="BR230" s="190">
        <f t="shared" si="531"/>
        <v>0</v>
      </c>
      <c r="BS230" s="190">
        <f t="shared" si="532"/>
        <v>0</v>
      </c>
      <c r="BT230" s="190">
        <f t="shared" si="533"/>
        <v>0</v>
      </c>
      <c r="BU230" s="190">
        <f t="shared" si="534"/>
        <v>0</v>
      </c>
      <c r="BV230" s="190">
        <f t="shared" si="535"/>
        <v>0</v>
      </c>
      <c r="BW230" s="190">
        <f t="shared" si="536"/>
        <v>0</v>
      </c>
      <c r="BX230" s="190">
        <f t="shared" si="537"/>
        <v>0</v>
      </c>
      <c r="BY230" s="190">
        <f t="shared" si="538"/>
        <v>0</v>
      </c>
      <c r="BZ230" s="190">
        <f t="shared" si="539"/>
        <v>0</v>
      </c>
      <c r="CA230" s="190">
        <f t="shared" si="540"/>
        <v>0</v>
      </c>
      <c r="CB230" s="190">
        <f t="shared" si="541"/>
        <v>0</v>
      </c>
    </row>
    <row r="231" spans="1:80" ht="47.25" x14ac:dyDescent="0.25">
      <c r="A231" s="75" t="s">
        <v>294</v>
      </c>
      <c r="B231" s="85" t="s">
        <v>296</v>
      </c>
      <c r="C231" s="80" t="s">
        <v>297</v>
      </c>
      <c r="D231" s="172">
        <v>0</v>
      </c>
      <c r="E231" s="172">
        <v>0</v>
      </c>
      <c r="F231" s="172">
        <v>0</v>
      </c>
      <c r="G231" s="172">
        <v>0</v>
      </c>
      <c r="H231" s="172">
        <v>0</v>
      </c>
      <c r="I231" s="172">
        <v>0</v>
      </c>
      <c r="J231" s="172">
        <v>0</v>
      </c>
      <c r="K231" s="172">
        <v>2</v>
      </c>
      <c r="L231" s="172">
        <v>0</v>
      </c>
      <c r="M231" s="172">
        <v>0</v>
      </c>
      <c r="N231" s="172">
        <v>0</v>
      </c>
      <c r="O231" s="172">
        <v>0</v>
      </c>
      <c r="P231" s="172">
        <v>0</v>
      </c>
      <c r="Q231" s="172">
        <v>0</v>
      </c>
      <c r="R231" s="172">
        <v>0</v>
      </c>
      <c r="S231" s="172">
        <v>0</v>
      </c>
      <c r="T231" s="172">
        <v>0</v>
      </c>
      <c r="U231" s="172">
        <v>0</v>
      </c>
      <c r="V231" s="172">
        <v>0</v>
      </c>
      <c r="W231" s="172">
        <v>0</v>
      </c>
      <c r="X231" s="172">
        <v>0</v>
      </c>
      <c r="Y231" s="172">
        <v>0</v>
      </c>
      <c r="Z231" s="172">
        <v>0</v>
      </c>
      <c r="AA231" s="172">
        <v>0</v>
      </c>
      <c r="AB231" s="172">
        <v>0</v>
      </c>
      <c r="AC231" s="172">
        <v>0</v>
      </c>
      <c r="AD231" s="172">
        <v>0</v>
      </c>
      <c r="AE231" s="172">
        <v>0</v>
      </c>
      <c r="AF231" s="172">
        <v>0</v>
      </c>
      <c r="AG231" s="172">
        <v>1</v>
      </c>
      <c r="AH231" s="172">
        <v>0</v>
      </c>
      <c r="AI231" s="172">
        <v>0</v>
      </c>
      <c r="AJ231" s="172">
        <v>0</v>
      </c>
      <c r="AK231" s="172">
        <v>0</v>
      </c>
      <c r="AL231" s="172">
        <v>0</v>
      </c>
      <c r="AM231" s="172">
        <v>0</v>
      </c>
      <c r="AN231" s="172">
        <v>0</v>
      </c>
      <c r="AO231" s="172">
        <v>0</v>
      </c>
      <c r="AP231" s="172">
        <v>0</v>
      </c>
      <c r="AQ231" s="172">
        <v>0</v>
      </c>
      <c r="AR231" s="190">
        <v>0</v>
      </c>
      <c r="AS231" s="172">
        <v>0</v>
      </c>
      <c r="AT231" s="172">
        <v>0</v>
      </c>
      <c r="AU231" s="172">
        <v>0</v>
      </c>
      <c r="AV231" s="172">
        <v>0</v>
      </c>
      <c r="AW231" s="172">
        <v>0</v>
      </c>
      <c r="AX231" s="172">
        <v>0</v>
      </c>
      <c r="AY231" s="172">
        <v>0</v>
      </c>
      <c r="AZ231" s="172">
        <v>0</v>
      </c>
      <c r="BA231" s="172">
        <v>0</v>
      </c>
      <c r="BB231" s="172">
        <v>0</v>
      </c>
      <c r="BC231" s="190">
        <v>0</v>
      </c>
      <c r="BD231" s="172">
        <v>0</v>
      </c>
      <c r="BE231" s="172">
        <v>0</v>
      </c>
      <c r="BF231" s="172">
        <v>0</v>
      </c>
      <c r="BG231" s="172">
        <v>0</v>
      </c>
      <c r="BH231" s="172">
        <v>0</v>
      </c>
      <c r="BI231" s="172">
        <v>0</v>
      </c>
      <c r="BJ231" s="172">
        <v>0</v>
      </c>
      <c r="BK231" s="172">
        <v>0</v>
      </c>
      <c r="BL231" s="172">
        <v>0</v>
      </c>
      <c r="BM231" s="172">
        <v>0</v>
      </c>
      <c r="BN231" s="190">
        <v>0</v>
      </c>
      <c r="BO231" s="172">
        <v>0</v>
      </c>
      <c r="BP231" s="172">
        <v>0</v>
      </c>
      <c r="BQ231" s="172">
        <v>0</v>
      </c>
      <c r="BR231" s="190">
        <f t="shared" si="531"/>
        <v>0</v>
      </c>
      <c r="BS231" s="190">
        <f t="shared" si="532"/>
        <v>0</v>
      </c>
      <c r="BT231" s="190">
        <f t="shared" si="533"/>
        <v>0</v>
      </c>
      <c r="BU231" s="190">
        <f t="shared" si="534"/>
        <v>0</v>
      </c>
      <c r="BV231" s="190">
        <f t="shared" si="535"/>
        <v>0</v>
      </c>
      <c r="BW231" s="190">
        <f t="shared" si="536"/>
        <v>0</v>
      </c>
      <c r="BX231" s="190">
        <f t="shared" si="537"/>
        <v>0</v>
      </c>
      <c r="BY231" s="190">
        <f t="shared" si="538"/>
        <v>1</v>
      </c>
      <c r="BZ231" s="190">
        <f t="shared" si="539"/>
        <v>0</v>
      </c>
      <c r="CA231" s="190">
        <f t="shared" si="540"/>
        <v>0</v>
      </c>
      <c r="CB231" s="190">
        <f t="shared" si="541"/>
        <v>0</v>
      </c>
    </row>
    <row r="232" spans="1:80" ht="31.5" x14ac:dyDescent="0.25">
      <c r="A232" s="75" t="s">
        <v>294</v>
      </c>
      <c r="B232" s="81" t="s">
        <v>584</v>
      </c>
      <c r="C232" s="79" t="s">
        <v>585</v>
      </c>
      <c r="D232" s="229">
        <v>0</v>
      </c>
      <c r="E232" s="229">
        <v>0</v>
      </c>
      <c r="F232" s="229">
        <v>0</v>
      </c>
      <c r="G232" s="229">
        <v>0</v>
      </c>
      <c r="H232" s="229">
        <v>0</v>
      </c>
      <c r="I232" s="229">
        <v>0</v>
      </c>
      <c r="J232" s="229">
        <v>0</v>
      </c>
      <c r="K232" s="229">
        <v>1</v>
      </c>
      <c r="L232" s="229">
        <v>0</v>
      </c>
      <c r="M232" s="229">
        <v>0</v>
      </c>
      <c r="N232" s="229">
        <v>0</v>
      </c>
      <c r="O232" s="172">
        <v>0</v>
      </c>
      <c r="P232" s="172">
        <v>0</v>
      </c>
      <c r="Q232" s="172">
        <v>0</v>
      </c>
      <c r="R232" s="172">
        <v>0</v>
      </c>
      <c r="S232" s="172">
        <v>0</v>
      </c>
      <c r="T232" s="172">
        <v>0</v>
      </c>
      <c r="U232" s="172">
        <v>0</v>
      </c>
      <c r="V232" s="172">
        <v>0</v>
      </c>
      <c r="W232" s="172">
        <v>0</v>
      </c>
      <c r="X232" s="229">
        <v>0</v>
      </c>
      <c r="Y232" s="172">
        <v>0</v>
      </c>
      <c r="Z232" s="172">
        <v>0</v>
      </c>
      <c r="AA232" s="172">
        <v>0</v>
      </c>
      <c r="AB232" s="172">
        <v>0</v>
      </c>
      <c r="AC232" s="172">
        <v>0</v>
      </c>
      <c r="AD232" s="172">
        <v>0</v>
      </c>
      <c r="AE232" s="172">
        <v>0</v>
      </c>
      <c r="AF232" s="172">
        <v>0</v>
      </c>
      <c r="AG232" s="172">
        <v>0</v>
      </c>
      <c r="AH232" s="172">
        <v>0</v>
      </c>
      <c r="AI232" s="229">
        <v>0</v>
      </c>
      <c r="AJ232" s="172">
        <v>0</v>
      </c>
      <c r="AK232" s="172">
        <v>0</v>
      </c>
      <c r="AL232" s="172">
        <v>0</v>
      </c>
      <c r="AM232" s="172">
        <v>0</v>
      </c>
      <c r="AN232" s="172">
        <v>0</v>
      </c>
      <c r="AO232" s="172">
        <v>0</v>
      </c>
      <c r="AP232" s="172">
        <v>0</v>
      </c>
      <c r="AQ232" s="172">
        <v>0</v>
      </c>
      <c r="AR232" s="190">
        <v>0</v>
      </c>
      <c r="AS232" s="172">
        <v>0</v>
      </c>
      <c r="AT232" s="229">
        <v>0</v>
      </c>
      <c r="AU232" s="172">
        <v>0</v>
      </c>
      <c r="AV232" s="172">
        <v>0</v>
      </c>
      <c r="AW232" s="172">
        <v>0</v>
      </c>
      <c r="AX232" s="172">
        <v>0</v>
      </c>
      <c r="AY232" s="172">
        <v>0</v>
      </c>
      <c r="AZ232" s="172">
        <v>0</v>
      </c>
      <c r="BA232" s="172">
        <v>0</v>
      </c>
      <c r="BB232" s="172">
        <v>0</v>
      </c>
      <c r="BC232" s="190">
        <v>0</v>
      </c>
      <c r="BD232" s="172">
        <v>0</v>
      </c>
      <c r="BE232" s="229">
        <v>0</v>
      </c>
      <c r="BF232" s="172">
        <v>0</v>
      </c>
      <c r="BG232" s="172">
        <v>0</v>
      </c>
      <c r="BH232" s="172">
        <v>0</v>
      </c>
      <c r="BI232" s="172">
        <v>0</v>
      </c>
      <c r="BJ232" s="172">
        <v>0</v>
      </c>
      <c r="BK232" s="172">
        <v>0</v>
      </c>
      <c r="BL232" s="172">
        <v>0</v>
      </c>
      <c r="BM232" s="172">
        <v>0</v>
      </c>
      <c r="BN232" s="190">
        <v>0</v>
      </c>
      <c r="BO232" s="172">
        <v>0</v>
      </c>
      <c r="BP232" s="229">
        <v>0</v>
      </c>
      <c r="BQ232" s="172">
        <v>0</v>
      </c>
      <c r="BR232" s="190">
        <f t="shared" si="531"/>
        <v>0</v>
      </c>
      <c r="BS232" s="190">
        <f t="shared" si="532"/>
        <v>0</v>
      </c>
      <c r="BT232" s="190">
        <f t="shared" si="533"/>
        <v>0</v>
      </c>
      <c r="BU232" s="190">
        <f t="shared" si="534"/>
        <v>0</v>
      </c>
      <c r="BV232" s="190">
        <f t="shared" si="535"/>
        <v>0</v>
      </c>
      <c r="BW232" s="190">
        <f t="shared" si="536"/>
        <v>0</v>
      </c>
      <c r="BX232" s="190">
        <f t="shared" si="537"/>
        <v>0</v>
      </c>
      <c r="BY232" s="190">
        <f t="shared" si="538"/>
        <v>0</v>
      </c>
      <c r="BZ232" s="190">
        <f t="shared" si="539"/>
        <v>0</v>
      </c>
      <c r="CA232" s="190">
        <f t="shared" si="540"/>
        <v>0</v>
      </c>
      <c r="CB232" s="190">
        <f t="shared" si="541"/>
        <v>0</v>
      </c>
    </row>
    <row r="233" spans="1:80" ht="63" x14ac:dyDescent="0.25">
      <c r="A233" s="75" t="s">
        <v>294</v>
      </c>
      <c r="B233" s="81" t="s">
        <v>687</v>
      </c>
      <c r="C233" s="79" t="s">
        <v>688</v>
      </c>
      <c r="D233" s="229">
        <v>0</v>
      </c>
      <c r="E233" s="229">
        <v>0</v>
      </c>
      <c r="F233" s="229">
        <v>0</v>
      </c>
      <c r="G233" s="229">
        <v>0</v>
      </c>
      <c r="H233" s="229">
        <v>0</v>
      </c>
      <c r="I233" s="229">
        <v>0</v>
      </c>
      <c r="J233" s="229">
        <v>0</v>
      </c>
      <c r="K233" s="229">
        <v>1</v>
      </c>
      <c r="L233" s="229">
        <v>0</v>
      </c>
      <c r="M233" s="229">
        <v>0</v>
      </c>
      <c r="N233" s="229">
        <v>0</v>
      </c>
      <c r="O233" s="172">
        <v>0</v>
      </c>
      <c r="P233" s="172">
        <v>0</v>
      </c>
      <c r="Q233" s="172">
        <v>0</v>
      </c>
      <c r="R233" s="172">
        <v>0</v>
      </c>
      <c r="S233" s="172">
        <v>0</v>
      </c>
      <c r="T233" s="172">
        <v>0</v>
      </c>
      <c r="U233" s="172">
        <v>0</v>
      </c>
      <c r="V233" s="172">
        <v>0</v>
      </c>
      <c r="W233" s="172">
        <v>0</v>
      </c>
      <c r="X233" s="229">
        <v>0</v>
      </c>
      <c r="Y233" s="172">
        <v>0</v>
      </c>
      <c r="Z233" s="172">
        <v>0</v>
      </c>
      <c r="AA233" s="172">
        <v>0</v>
      </c>
      <c r="AB233" s="172">
        <v>0</v>
      </c>
      <c r="AC233" s="172">
        <v>0</v>
      </c>
      <c r="AD233" s="172">
        <v>0</v>
      </c>
      <c r="AE233" s="172">
        <v>0</v>
      </c>
      <c r="AF233" s="172">
        <v>0</v>
      </c>
      <c r="AG233" s="172">
        <v>0</v>
      </c>
      <c r="AH233" s="172">
        <v>0</v>
      </c>
      <c r="AI233" s="229">
        <v>0</v>
      </c>
      <c r="AJ233" s="172">
        <v>0</v>
      </c>
      <c r="AK233" s="172">
        <v>0</v>
      </c>
      <c r="AL233" s="172">
        <v>0</v>
      </c>
      <c r="AM233" s="172">
        <v>0</v>
      </c>
      <c r="AN233" s="172">
        <v>0</v>
      </c>
      <c r="AO233" s="172">
        <v>0</v>
      </c>
      <c r="AP233" s="172">
        <v>0</v>
      </c>
      <c r="AQ233" s="172">
        <v>0</v>
      </c>
      <c r="AR233" s="190">
        <v>0</v>
      </c>
      <c r="AS233" s="172">
        <v>0</v>
      </c>
      <c r="AT233" s="229">
        <v>0</v>
      </c>
      <c r="AU233" s="172">
        <v>0</v>
      </c>
      <c r="AV233" s="172">
        <v>0</v>
      </c>
      <c r="AW233" s="172">
        <v>0</v>
      </c>
      <c r="AX233" s="172">
        <v>0</v>
      </c>
      <c r="AY233" s="172">
        <v>0</v>
      </c>
      <c r="AZ233" s="172">
        <v>0</v>
      </c>
      <c r="BA233" s="172">
        <v>0</v>
      </c>
      <c r="BB233" s="172">
        <v>0</v>
      </c>
      <c r="BC233" s="190">
        <v>0</v>
      </c>
      <c r="BD233" s="172">
        <v>0</v>
      </c>
      <c r="BE233" s="229">
        <v>0</v>
      </c>
      <c r="BF233" s="172">
        <v>0</v>
      </c>
      <c r="BG233" s="172">
        <v>0</v>
      </c>
      <c r="BH233" s="172">
        <v>0</v>
      </c>
      <c r="BI233" s="172">
        <v>0</v>
      </c>
      <c r="BJ233" s="172">
        <v>0</v>
      </c>
      <c r="BK233" s="172">
        <v>0</v>
      </c>
      <c r="BL233" s="172">
        <v>0</v>
      </c>
      <c r="BM233" s="172">
        <v>0</v>
      </c>
      <c r="BN233" s="190">
        <v>0</v>
      </c>
      <c r="BO233" s="172">
        <v>0</v>
      </c>
      <c r="BP233" s="229">
        <v>0</v>
      </c>
      <c r="BQ233" s="172">
        <v>0</v>
      </c>
      <c r="BR233" s="190">
        <f t="shared" si="531"/>
        <v>0</v>
      </c>
      <c r="BS233" s="190">
        <f t="shared" si="532"/>
        <v>0</v>
      </c>
      <c r="BT233" s="190">
        <f t="shared" si="533"/>
        <v>0</v>
      </c>
      <c r="BU233" s="190">
        <f t="shared" si="534"/>
        <v>0</v>
      </c>
      <c r="BV233" s="190">
        <f t="shared" si="535"/>
        <v>0</v>
      </c>
      <c r="BW233" s="190">
        <f t="shared" si="536"/>
        <v>0</v>
      </c>
      <c r="BX233" s="190">
        <f t="shared" si="537"/>
        <v>0</v>
      </c>
      <c r="BY233" s="190">
        <f t="shared" si="538"/>
        <v>0</v>
      </c>
      <c r="BZ233" s="190">
        <f t="shared" si="539"/>
        <v>0</v>
      </c>
      <c r="CA233" s="190">
        <f t="shared" si="540"/>
        <v>0</v>
      </c>
      <c r="CB233" s="190">
        <f t="shared" si="541"/>
        <v>0</v>
      </c>
    </row>
    <row r="234" spans="1:80" ht="47.25" x14ac:dyDescent="0.25">
      <c r="A234" s="75" t="s">
        <v>294</v>
      </c>
      <c r="B234" s="81" t="s">
        <v>594</v>
      </c>
      <c r="C234" s="79" t="s">
        <v>595</v>
      </c>
      <c r="D234" s="229">
        <v>0</v>
      </c>
      <c r="E234" s="229">
        <v>0</v>
      </c>
      <c r="F234" s="229">
        <v>0</v>
      </c>
      <c r="G234" s="229">
        <v>0</v>
      </c>
      <c r="H234" s="229">
        <v>0</v>
      </c>
      <c r="I234" s="229">
        <v>0</v>
      </c>
      <c r="J234" s="229">
        <v>0</v>
      </c>
      <c r="K234" s="229">
        <v>1</v>
      </c>
      <c r="L234" s="229">
        <v>0</v>
      </c>
      <c r="M234" s="229">
        <v>0</v>
      </c>
      <c r="N234" s="229">
        <v>0</v>
      </c>
      <c r="O234" s="172">
        <v>0</v>
      </c>
      <c r="P234" s="172">
        <v>0</v>
      </c>
      <c r="Q234" s="172">
        <v>0</v>
      </c>
      <c r="R234" s="172">
        <v>0</v>
      </c>
      <c r="S234" s="172">
        <v>0</v>
      </c>
      <c r="T234" s="172">
        <v>0</v>
      </c>
      <c r="U234" s="172">
        <v>0</v>
      </c>
      <c r="V234" s="172">
        <v>0</v>
      </c>
      <c r="W234" s="172">
        <v>0</v>
      </c>
      <c r="X234" s="229">
        <v>0</v>
      </c>
      <c r="Y234" s="172">
        <v>0</v>
      </c>
      <c r="Z234" s="172">
        <v>0</v>
      </c>
      <c r="AA234" s="172">
        <v>0</v>
      </c>
      <c r="AB234" s="172">
        <v>0</v>
      </c>
      <c r="AC234" s="172">
        <v>0</v>
      </c>
      <c r="AD234" s="172">
        <v>0</v>
      </c>
      <c r="AE234" s="172">
        <v>0</v>
      </c>
      <c r="AF234" s="172">
        <v>0</v>
      </c>
      <c r="AG234" s="172">
        <v>0</v>
      </c>
      <c r="AH234" s="172">
        <v>0</v>
      </c>
      <c r="AI234" s="229">
        <v>0</v>
      </c>
      <c r="AJ234" s="172">
        <v>0</v>
      </c>
      <c r="AK234" s="172">
        <v>0</v>
      </c>
      <c r="AL234" s="172">
        <v>0</v>
      </c>
      <c r="AM234" s="172">
        <v>0</v>
      </c>
      <c r="AN234" s="172">
        <v>0</v>
      </c>
      <c r="AO234" s="172">
        <v>0</v>
      </c>
      <c r="AP234" s="172">
        <v>0</v>
      </c>
      <c r="AQ234" s="172">
        <v>0</v>
      </c>
      <c r="AR234" s="190">
        <v>0</v>
      </c>
      <c r="AS234" s="172">
        <v>0</v>
      </c>
      <c r="AT234" s="229">
        <v>0</v>
      </c>
      <c r="AU234" s="172">
        <v>0</v>
      </c>
      <c r="AV234" s="172">
        <v>0</v>
      </c>
      <c r="AW234" s="172">
        <v>0</v>
      </c>
      <c r="AX234" s="172">
        <v>0</v>
      </c>
      <c r="AY234" s="172">
        <v>0</v>
      </c>
      <c r="AZ234" s="172">
        <v>0</v>
      </c>
      <c r="BA234" s="172">
        <v>0</v>
      </c>
      <c r="BB234" s="172">
        <v>0</v>
      </c>
      <c r="BC234" s="190">
        <v>0</v>
      </c>
      <c r="BD234" s="172">
        <v>0</v>
      </c>
      <c r="BE234" s="229">
        <v>0</v>
      </c>
      <c r="BF234" s="172">
        <v>0</v>
      </c>
      <c r="BG234" s="172">
        <v>0</v>
      </c>
      <c r="BH234" s="172">
        <v>0</v>
      </c>
      <c r="BI234" s="172">
        <v>0</v>
      </c>
      <c r="BJ234" s="172">
        <v>0</v>
      </c>
      <c r="BK234" s="172">
        <v>0</v>
      </c>
      <c r="BL234" s="172">
        <v>0</v>
      </c>
      <c r="BM234" s="172">
        <v>0</v>
      </c>
      <c r="BN234" s="190">
        <v>0</v>
      </c>
      <c r="BO234" s="172">
        <v>0</v>
      </c>
      <c r="BP234" s="229">
        <v>0</v>
      </c>
      <c r="BQ234" s="172">
        <v>0</v>
      </c>
      <c r="BR234" s="190">
        <f t="shared" si="531"/>
        <v>0</v>
      </c>
      <c r="BS234" s="190">
        <f t="shared" si="532"/>
        <v>0</v>
      </c>
      <c r="BT234" s="190">
        <f t="shared" si="533"/>
        <v>0</v>
      </c>
      <c r="BU234" s="190">
        <f t="shared" si="534"/>
        <v>0</v>
      </c>
      <c r="BV234" s="190">
        <f t="shared" si="535"/>
        <v>0</v>
      </c>
      <c r="BW234" s="190">
        <f t="shared" si="536"/>
        <v>0</v>
      </c>
      <c r="BX234" s="190">
        <f t="shared" si="537"/>
        <v>0</v>
      </c>
      <c r="BY234" s="190">
        <f t="shared" si="538"/>
        <v>0</v>
      </c>
      <c r="BZ234" s="190">
        <f t="shared" si="539"/>
        <v>0</v>
      </c>
      <c r="CA234" s="190">
        <f t="shared" si="540"/>
        <v>0</v>
      </c>
      <c r="CB234" s="190">
        <f t="shared" si="541"/>
        <v>0</v>
      </c>
    </row>
    <row r="235" spans="1:80" ht="63" x14ac:dyDescent="0.25">
      <c r="A235" s="75" t="s">
        <v>294</v>
      </c>
      <c r="B235" s="85" t="s">
        <v>471</v>
      </c>
      <c r="C235" s="80" t="s">
        <v>472</v>
      </c>
      <c r="D235" s="229">
        <v>0</v>
      </c>
      <c r="E235" s="229">
        <v>0</v>
      </c>
      <c r="F235" s="229">
        <v>0</v>
      </c>
      <c r="G235" s="229">
        <v>0</v>
      </c>
      <c r="H235" s="229">
        <v>0</v>
      </c>
      <c r="I235" s="229">
        <v>0</v>
      </c>
      <c r="J235" s="229">
        <v>0</v>
      </c>
      <c r="K235" s="229">
        <v>1</v>
      </c>
      <c r="L235" s="229">
        <v>0</v>
      </c>
      <c r="M235" s="229">
        <v>0</v>
      </c>
      <c r="N235" s="229">
        <v>0</v>
      </c>
      <c r="O235" s="172">
        <v>0</v>
      </c>
      <c r="P235" s="172">
        <v>0</v>
      </c>
      <c r="Q235" s="172">
        <v>0</v>
      </c>
      <c r="R235" s="172">
        <v>0</v>
      </c>
      <c r="S235" s="172">
        <v>0</v>
      </c>
      <c r="T235" s="172">
        <v>0</v>
      </c>
      <c r="U235" s="172">
        <v>0</v>
      </c>
      <c r="V235" s="172">
        <v>0</v>
      </c>
      <c r="W235" s="172">
        <v>0</v>
      </c>
      <c r="X235" s="229">
        <v>0</v>
      </c>
      <c r="Y235" s="172">
        <v>0</v>
      </c>
      <c r="Z235" s="172">
        <v>0</v>
      </c>
      <c r="AA235" s="172">
        <v>0</v>
      </c>
      <c r="AB235" s="172">
        <v>0</v>
      </c>
      <c r="AC235" s="172">
        <v>0</v>
      </c>
      <c r="AD235" s="172">
        <v>0</v>
      </c>
      <c r="AE235" s="172">
        <v>0</v>
      </c>
      <c r="AF235" s="172">
        <v>0</v>
      </c>
      <c r="AG235" s="172">
        <v>0</v>
      </c>
      <c r="AH235" s="172">
        <v>0</v>
      </c>
      <c r="AI235" s="229">
        <v>0</v>
      </c>
      <c r="AJ235" s="172">
        <v>0</v>
      </c>
      <c r="AK235" s="172">
        <v>0</v>
      </c>
      <c r="AL235" s="172">
        <v>0</v>
      </c>
      <c r="AM235" s="172">
        <v>0</v>
      </c>
      <c r="AN235" s="172">
        <v>0</v>
      </c>
      <c r="AO235" s="172">
        <v>0</v>
      </c>
      <c r="AP235" s="172">
        <v>0</v>
      </c>
      <c r="AQ235" s="172">
        <v>0</v>
      </c>
      <c r="AR235" s="190">
        <v>0</v>
      </c>
      <c r="AS235" s="172">
        <v>0</v>
      </c>
      <c r="AT235" s="229">
        <v>0</v>
      </c>
      <c r="AU235" s="172">
        <v>0</v>
      </c>
      <c r="AV235" s="172">
        <v>0</v>
      </c>
      <c r="AW235" s="172">
        <v>0</v>
      </c>
      <c r="AX235" s="172">
        <v>0</v>
      </c>
      <c r="AY235" s="172">
        <v>0</v>
      </c>
      <c r="AZ235" s="172">
        <v>0</v>
      </c>
      <c r="BA235" s="172">
        <v>0</v>
      </c>
      <c r="BB235" s="172">
        <v>0</v>
      </c>
      <c r="BC235" s="190">
        <v>0</v>
      </c>
      <c r="BD235" s="172">
        <v>0</v>
      </c>
      <c r="BE235" s="229">
        <v>0</v>
      </c>
      <c r="BF235" s="172">
        <v>0</v>
      </c>
      <c r="BG235" s="172">
        <v>0</v>
      </c>
      <c r="BH235" s="172">
        <v>0</v>
      </c>
      <c r="BI235" s="172">
        <v>0</v>
      </c>
      <c r="BJ235" s="172">
        <v>0</v>
      </c>
      <c r="BK235" s="172">
        <v>0</v>
      </c>
      <c r="BL235" s="172">
        <v>0</v>
      </c>
      <c r="BM235" s="172">
        <v>0</v>
      </c>
      <c r="BN235" s="190">
        <v>0</v>
      </c>
      <c r="BO235" s="172">
        <v>0</v>
      </c>
      <c r="BP235" s="229">
        <v>0</v>
      </c>
      <c r="BQ235" s="172">
        <v>0</v>
      </c>
      <c r="BR235" s="190">
        <f t="shared" si="531"/>
        <v>0</v>
      </c>
      <c r="BS235" s="190">
        <f t="shared" si="532"/>
        <v>0</v>
      </c>
      <c r="BT235" s="190">
        <f t="shared" si="533"/>
        <v>0</v>
      </c>
      <c r="BU235" s="190">
        <f t="shared" si="534"/>
        <v>0</v>
      </c>
      <c r="BV235" s="190">
        <f t="shared" si="535"/>
        <v>0</v>
      </c>
      <c r="BW235" s="190">
        <f t="shared" si="536"/>
        <v>0</v>
      </c>
      <c r="BX235" s="190">
        <f t="shared" si="537"/>
        <v>0</v>
      </c>
      <c r="BY235" s="190">
        <f t="shared" si="538"/>
        <v>0</v>
      </c>
      <c r="BZ235" s="190">
        <f t="shared" si="539"/>
        <v>0</v>
      </c>
      <c r="CA235" s="190">
        <f t="shared" si="540"/>
        <v>0</v>
      </c>
      <c r="CB235" s="190">
        <f t="shared" si="541"/>
        <v>0</v>
      </c>
    </row>
    <row r="236" spans="1:80" ht="47.25" x14ac:dyDescent="0.25">
      <c r="A236" s="75" t="s">
        <v>294</v>
      </c>
      <c r="B236" s="85" t="s">
        <v>473</v>
      </c>
      <c r="C236" s="80" t="s">
        <v>474</v>
      </c>
      <c r="D236" s="229">
        <v>0</v>
      </c>
      <c r="E236" s="229">
        <v>0</v>
      </c>
      <c r="F236" s="229">
        <v>0</v>
      </c>
      <c r="G236" s="229">
        <v>0</v>
      </c>
      <c r="H236" s="229">
        <v>0</v>
      </c>
      <c r="I236" s="229">
        <v>0</v>
      </c>
      <c r="J236" s="229">
        <v>0</v>
      </c>
      <c r="K236" s="229">
        <v>1</v>
      </c>
      <c r="L236" s="229">
        <v>0</v>
      </c>
      <c r="M236" s="229">
        <v>0</v>
      </c>
      <c r="N236" s="229">
        <v>0</v>
      </c>
      <c r="O236" s="172">
        <v>0</v>
      </c>
      <c r="P236" s="172">
        <v>0</v>
      </c>
      <c r="Q236" s="172">
        <v>0</v>
      </c>
      <c r="R236" s="172">
        <v>0</v>
      </c>
      <c r="S236" s="172">
        <v>0</v>
      </c>
      <c r="T236" s="172">
        <v>0</v>
      </c>
      <c r="U236" s="172">
        <v>0</v>
      </c>
      <c r="V236" s="172">
        <v>0</v>
      </c>
      <c r="W236" s="172">
        <v>0</v>
      </c>
      <c r="X236" s="229">
        <v>0</v>
      </c>
      <c r="Y236" s="172">
        <v>0</v>
      </c>
      <c r="Z236" s="172">
        <v>0</v>
      </c>
      <c r="AA236" s="172">
        <v>0</v>
      </c>
      <c r="AB236" s="172">
        <v>0</v>
      </c>
      <c r="AC236" s="172">
        <v>0</v>
      </c>
      <c r="AD236" s="172">
        <v>0</v>
      </c>
      <c r="AE236" s="172">
        <v>0</v>
      </c>
      <c r="AF236" s="172">
        <v>0</v>
      </c>
      <c r="AG236" s="172">
        <v>0</v>
      </c>
      <c r="AH236" s="172">
        <v>0</v>
      </c>
      <c r="AI236" s="229">
        <v>0</v>
      </c>
      <c r="AJ236" s="172">
        <v>0</v>
      </c>
      <c r="AK236" s="172">
        <v>0</v>
      </c>
      <c r="AL236" s="172">
        <v>0</v>
      </c>
      <c r="AM236" s="172">
        <v>0</v>
      </c>
      <c r="AN236" s="172">
        <v>0</v>
      </c>
      <c r="AO236" s="172">
        <v>0</v>
      </c>
      <c r="AP236" s="172">
        <v>0</v>
      </c>
      <c r="AQ236" s="172">
        <v>0</v>
      </c>
      <c r="AR236" s="190">
        <v>0</v>
      </c>
      <c r="AS236" s="172">
        <v>0</v>
      </c>
      <c r="AT236" s="229">
        <v>0</v>
      </c>
      <c r="AU236" s="172">
        <v>0</v>
      </c>
      <c r="AV236" s="172">
        <v>0</v>
      </c>
      <c r="AW236" s="172">
        <v>0</v>
      </c>
      <c r="AX236" s="172">
        <v>0</v>
      </c>
      <c r="AY236" s="172">
        <v>0</v>
      </c>
      <c r="AZ236" s="172">
        <v>0</v>
      </c>
      <c r="BA236" s="172">
        <v>0</v>
      </c>
      <c r="BB236" s="172">
        <v>0</v>
      </c>
      <c r="BC236" s="190">
        <v>0</v>
      </c>
      <c r="BD236" s="172">
        <v>0</v>
      </c>
      <c r="BE236" s="229">
        <v>0</v>
      </c>
      <c r="BF236" s="172">
        <v>0</v>
      </c>
      <c r="BG236" s="172">
        <v>0</v>
      </c>
      <c r="BH236" s="172">
        <v>0</v>
      </c>
      <c r="BI236" s="172">
        <v>0</v>
      </c>
      <c r="BJ236" s="172">
        <v>0</v>
      </c>
      <c r="BK236" s="172">
        <v>0</v>
      </c>
      <c r="BL236" s="172">
        <v>0</v>
      </c>
      <c r="BM236" s="172">
        <v>0</v>
      </c>
      <c r="BN236" s="190">
        <v>0</v>
      </c>
      <c r="BO236" s="172">
        <v>0</v>
      </c>
      <c r="BP236" s="229">
        <v>0</v>
      </c>
      <c r="BQ236" s="172">
        <v>0</v>
      </c>
      <c r="BR236" s="190">
        <f t="shared" si="531"/>
        <v>0</v>
      </c>
      <c r="BS236" s="190">
        <f t="shared" si="532"/>
        <v>0</v>
      </c>
      <c r="BT236" s="190">
        <f t="shared" si="533"/>
        <v>0</v>
      </c>
      <c r="BU236" s="190">
        <f t="shared" si="534"/>
        <v>0</v>
      </c>
      <c r="BV236" s="190">
        <f t="shared" si="535"/>
        <v>0</v>
      </c>
      <c r="BW236" s="190">
        <f t="shared" si="536"/>
        <v>0</v>
      </c>
      <c r="BX236" s="190">
        <f t="shared" si="537"/>
        <v>0</v>
      </c>
      <c r="BY236" s="190">
        <f t="shared" si="538"/>
        <v>0</v>
      </c>
      <c r="BZ236" s="190">
        <f t="shared" si="539"/>
        <v>0</v>
      </c>
      <c r="CA236" s="190">
        <f t="shared" si="540"/>
        <v>0</v>
      </c>
      <c r="CB236" s="190">
        <f t="shared" si="541"/>
        <v>0</v>
      </c>
    </row>
    <row r="237" spans="1:80" ht="47.25" x14ac:dyDescent="0.25">
      <c r="A237" s="75" t="s">
        <v>294</v>
      </c>
      <c r="B237" s="86" t="s">
        <v>475</v>
      </c>
      <c r="C237" s="80" t="s">
        <v>476</v>
      </c>
      <c r="D237" s="229">
        <v>0</v>
      </c>
      <c r="E237" s="229">
        <v>0</v>
      </c>
      <c r="F237" s="229">
        <v>0</v>
      </c>
      <c r="G237" s="229">
        <v>0</v>
      </c>
      <c r="H237" s="229">
        <v>0</v>
      </c>
      <c r="I237" s="229">
        <v>0</v>
      </c>
      <c r="J237" s="229">
        <v>0</v>
      </c>
      <c r="K237" s="229">
        <v>1</v>
      </c>
      <c r="L237" s="229">
        <v>0</v>
      </c>
      <c r="M237" s="229">
        <v>0</v>
      </c>
      <c r="N237" s="229">
        <v>0</v>
      </c>
      <c r="O237" s="172">
        <v>0</v>
      </c>
      <c r="P237" s="172">
        <v>0</v>
      </c>
      <c r="Q237" s="172">
        <v>0</v>
      </c>
      <c r="R237" s="172">
        <v>0</v>
      </c>
      <c r="S237" s="172">
        <v>0</v>
      </c>
      <c r="T237" s="172">
        <v>0</v>
      </c>
      <c r="U237" s="172">
        <v>0</v>
      </c>
      <c r="V237" s="172">
        <v>0</v>
      </c>
      <c r="W237" s="172">
        <v>0</v>
      </c>
      <c r="X237" s="229">
        <v>0</v>
      </c>
      <c r="Y237" s="172">
        <v>0</v>
      </c>
      <c r="Z237" s="172">
        <v>0</v>
      </c>
      <c r="AA237" s="172">
        <v>0</v>
      </c>
      <c r="AB237" s="172">
        <v>0</v>
      </c>
      <c r="AC237" s="172">
        <v>0</v>
      </c>
      <c r="AD237" s="172">
        <v>0</v>
      </c>
      <c r="AE237" s="172">
        <v>0</v>
      </c>
      <c r="AF237" s="172">
        <v>0</v>
      </c>
      <c r="AG237" s="172">
        <v>0</v>
      </c>
      <c r="AH237" s="172">
        <v>0</v>
      </c>
      <c r="AI237" s="229">
        <v>0</v>
      </c>
      <c r="AJ237" s="172">
        <v>0</v>
      </c>
      <c r="AK237" s="172">
        <v>0</v>
      </c>
      <c r="AL237" s="172">
        <v>0</v>
      </c>
      <c r="AM237" s="172">
        <v>0</v>
      </c>
      <c r="AN237" s="172">
        <v>0</v>
      </c>
      <c r="AO237" s="172">
        <v>0</v>
      </c>
      <c r="AP237" s="172">
        <v>0</v>
      </c>
      <c r="AQ237" s="172">
        <v>0</v>
      </c>
      <c r="AR237" s="190">
        <v>0</v>
      </c>
      <c r="AS237" s="172">
        <v>0</v>
      </c>
      <c r="AT237" s="229">
        <v>0</v>
      </c>
      <c r="AU237" s="172">
        <v>0</v>
      </c>
      <c r="AV237" s="172">
        <v>0</v>
      </c>
      <c r="AW237" s="172">
        <v>0</v>
      </c>
      <c r="AX237" s="172">
        <v>0</v>
      </c>
      <c r="AY237" s="172">
        <v>0</v>
      </c>
      <c r="AZ237" s="172">
        <v>0</v>
      </c>
      <c r="BA237" s="172">
        <v>0</v>
      </c>
      <c r="BB237" s="172">
        <v>0</v>
      </c>
      <c r="BC237" s="190">
        <v>0</v>
      </c>
      <c r="BD237" s="172">
        <v>0</v>
      </c>
      <c r="BE237" s="229">
        <v>0</v>
      </c>
      <c r="BF237" s="172">
        <v>0</v>
      </c>
      <c r="BG237" s="172">
        <v>0</v>
      </c>
      <c r="BH237" s="172">
        <v>0</v>
      </c>
      <c r="BI237" s="172">
        <v>0</v>
      </c>
      <c r="BJ237" s="172">
        <v>0</v>
      </c>
      <c r="BK237" s="172">
        <v>0</v>
      </c>
      <c r="BL237" s="172">
        <v>0</v>
      </c>
      <c r="BM237" s="172">
        <v>0</v>
      </c>
      <c r="BN237" s="190">
        <v>0</v>
      </c>
      <c r="BO237" s="172">
        <v>0</v>
      </c>
      <c r="BP237" s="229">
        <v>0</v>
      </c>
      <c r="BQ237" s="172">
        <v>0</v>
      </c>
      <c r="BR237" s="190">
        <f t="shared" si="531"/>
        <v>0</v>
      </c>
      <c r="BS237" s="190">
        <f t="shared" si="532"/>
        <v>0</v>
      </c>
      <c r="BT237" s="190">
        <f t="shared" si="533"/>
        <v>0</v>
      </c>
      <c r="BU237" s="190">
        <f t="shared" si="534"/>
        <v>0</v>
      </c>
      <c r="BV237" s="190">
        <f t="shared" si="535"/>
        <v>0</v>
      </c>
      <c r="BW237" s="190">
        <f t="shared" si="536"/>
        <v>0</v>
      </c>
      <c r="BX237" s="190">
        <f t="shared" si="537"/>
        <v>0</v>
      </c>
      <c r="BY237" s="190">
        <f t="shared" si="538"/>
        <v>0</v>
      </c>
      <c r="BZ237" s="190">
        <f t="shared" si="539"/>
        <v>0</v>
      </c>
      <c r="CA237" s="190">
        <f t="shared" si="540"/>
        <v>0</v>
      </c>
      <c r="CB237" s="190">
        <f t="shared" si="541"/>
        <v>0</v>
      </c>
    </row>
    <row r="238" spans="1:80" ht="31.5" x14ac:dyDescent="0.25">
      <c r="A238" s="75" t="s">
        <v>294</v>
      </c>
      <c r="B238" s="93" t="s">
        <v>661</v>
      </c>
      <c r="C238" s="79" t="s">
        <v>662</v>
      </c>
      <c r="D238" s="229">
        <v>0</v>
      </c>
      <c r="E238" s="229">
        <v>0</v>
      </c>
      <c r="F238" s="229">
        <v>0</v>
      </c>
      <c r="G238" s="229">
        <v>0</v>
      </c>
      <c r="H238" s="229">
        <v>0</v>
      </c>
      <c r="I238" s="229">
        <v>0</v>
      </c>
      <c r="J238" s="229">
        <v>0</v>
      </c>
      <c r="K238" s="229">
        <v>1</v>
      </c>
      <c r="L238" s="229">
        <v>0</v>
      </c>
      <c r="M238" s="229">
        <v>0</v>
      </c>
      <c r="N238" s="229">
        <v>0</v>
      </c>
      <c r="O238" s="172">
        <v>0</v>
      </c>
      <c r="P238" s="172">
        <v>0</v>
      </c>
      <c r="Q238" s="172">
        <v>0</v>
      </c>
      <c r="R238" s="172">
        <v>0</v>
      </c>
      <c r="S238" s="172">
        <v>0</v>
      </c>
      <c r="T238" s="172">
        <v>0</v>
      </c>
      <c r="U238" s="172">
        <v>0</v>
      </c>
      <c r="V238" s="172">
        <v>0</v>
      </c>
      <c r="W238" s="172">
        <v>0</v>
      </c>
      <c r="X238" s="229">
        <v>0</v>
      </c>
      <c r="Y238" s="172">
        <v>0</v>
      </c>
      <c r="Z238" s="172">
        <v>0</v>
      </c>
      <c r="AA238" s="172">
        <v>0</v>
      </c>
      <c r="AB238" s="172">
        <v>0</v>
      </c>
      <c r="AC238" s="172">
        <v>0</v>
      </c>
      <c r="AD238" s="172">
        <v>0</v>
      </c>
      <c r="AE238" s="172">
        <v>0</v>
      </c>
      <c r="AF238" s="172">
        <v>0</v>
      </c>
      <c r="AG238" s="172">
        <v>0</v>
      </c>
      <c r="AH238" s="172">
        <v>0</v>
      </c>
      <c r="AI238" s="229">
        <v>0</v>
      </c>
      <c r="AJ238" s="172">
        <v>0</v>
      </c>
      <c r="AK238" s="172">
        <v>0</v>
      </c>
      <c r="AL238" s="172">
        <v>0</v>
      </c>
      <c r="AM238" s="172">
        <v>0</v>
      </c>
      <c r="AN238" s="172">
        <v>0</v>
      </c>
      <c r="AO238" s="172">
        <v>0</v>
      </c>
      <c r="AP238" s="172">
        <v>0</v>
      </c>
      <c r="AQ238" s="172">
        <v>0</v>
      </c>
      <c r="AR238" s="190">
        <v>0</v>
      </c>
      <c r="AS238" s="172">
        <v>0</v>
      </c>
      <c r="AT238" s="229">
        <v>0</v>
      </c>
      <c r="AU238" s="172">
        <v>0</v>
      </c>
      <c r="AV238" s="172">
        <v>0</v>
      </c>
      <c r="AW238" s="172">
        <v>0</v>
      </c>
      <c r="AX238" s="172">
        <v>0</v>
      </c>
      <c r="AY238" s="172">
        <v>0</v>
      </c>
      <c r="AZ238" s="172">
        <v>0</v>
      </c>
      <c r="BA238" s="172">
        <v>0</v>
      </c>
      <c r="BB238" s="172">
        <v>0</v>
      </c>
      <c r="BC238" s="190">
        <v>0</v>
      </c>
      <c r="BD238" s="172">
        <v>0</v>
      </c>
      <c r="BE238" s="229">
        <v>0</v>
      </c>
      <c r="BF238" s="172">
        <v>0</v>
      </c>
      <c r="BG238" s="172">
        <v>0</v>
      </c>
      <c r="BH238" s="172">
        <v>0</v>
      </c>
      <c r="BI238" s="172">
        <v>0</v>
      </c>
      <c r="BJ238" s="172">
        <v>0</v>
      </c>
      <c r="BK238" s="172">
        <v>0</v>
      </c>
      <c r="BL238" s="172">
        <v>0</v>
      </c>
      <c r="BM238" s="172">
        <v>0</v>
      </c>
      <c r="BN238" s="190">
        <v>0</v>
      </c>
      <c r="BO238" s="172">
        <v>0</v>
      </c>
      <c r="BP238" s="229">
        <v>0</v>
      </c>
      <c r="BQ238" s="172">
        <v>0</v>
      </c>
      <c r="BR238" s="190">
        <f t="shared" si="531"/>
        <v>0</v>
      </c>
      <c r="BS238" s="190">
        <f t="shared" si="532"/>
        <v>0</v>
      </c>
      <c r="BT238" s="190">
        <f t="shared" si="533"/>
        <v>0</v>
      </c>
      <c r="BU238" s="190">
        <f t="shared" si="534"/>
        <v>0</v>
      </c>
      <c r="BV238" s="190">
        <f t="shared" si="535"/>
        <v>0</v>
      </c>
      <c r="BW238" s="190">
        <f t="shared" si="536"/>
        <v>0</v>
      </c>
      <c r="BX238" s="190">
        <f t="shared" si="537"/>
        <v>0</v>
      </c>
      <c r="BY238" s="190">
        <f t="shared" si="538"/>
        <v>0</v>
      </c>
      <c r="BZ238" s="190">
        <f t="shared" si="539"/>
        <v>0</v>
      </c>
      <c r="CA238" s="190">
        <f t="shared" si="540"/>
        <v>0</v>
      </c>
      <c r="CB238" s="190">
        <f t="shared" si="541"/>
        <v>0</v>
      </c>
    </row>
    <row r="239" spans="1:80" ht="31.5" x14ac:dyDescent="0.25">
      <c r="A239" s="75" t="s">
        <v>294</v>
      </c>
      <c r="B239" s="85" t="s">
        <v>477</v>
      </c>
      <c r="C239" s="80" t="s">
        <v>478</v>
      </c>
      <c r="D239" s="229">
        <v>0</v>
      </c>
      <c r="E239" s="229">
        <v>0</v>
      </c>
      <c r="F239" s="229">
        <v>0</v>
      </c>
      <c r="G239" s="229">
        <v>0</v>
      </c>
      <c r="H239" s="229">
        <v>0</v>
      </c>
      <c r="I239" s="229">
        <v>0</v>
      </c>
      <c r="J239" s="229">
        <v>0</v>
      </c>
      <c r="K239" s="229">
        <v>2</v>
      </c>
      <c r="L239" s="229">
        <v>0</v>
      </c>
      <c r="M239" s="229">
        <v>0</v>
      </c>
      <c r="N239" s="229">
        <v>0</v>
      </c>
      <c r="O239" s="172">
        <v>0</v>
      </c>
      <c r="P239" s="172">
        <v>0</v>
      </c>
      <c r="Q239" s="172">
        <v>0</v>
      </c>
      <c r="R239" s="172">
        <v>0</v>
      </c>
      <c r="S239" s="172">
        <v>0</v>
      </c>
      <c r="T239" s="172">
        <v>0</v>
      </c>
      <c r="U239" s="172">
        <v>0</v>
      </c>
      <c r="V239" s="172">
        <v>0</v>
      </c>
      <c r="W239" s="172">
        <v>0</v>
      </c>
      <c r="X239" s="229">
        <v>0</v>
      </c>
      <c r="Y239" s="172">
        <v>0</v>
      </c>
      <c r="Z239" s="172">
        <v>0</v>
      </c>
      <c r="AA239" s="172">
        <v>0</v>
      </c>
      <c r="AB239" s="172">
        <v>0</v>
      </c>
      <c r="AC239" s="172">
        <v>0</v>
      </c>
      <c r="AD239" s="172">
        <v>0</v>
      </c>
      <c r="AE239" s="172">
        <v>0</v>
      </c>
      <c r="AF239" s="172">
        <v>0</v>
      </c>
      <c r="AG239" s="172">
        <v>0</v>
      </c>
      <c r="AH239" s="172">
        <v>0</v>
      </c>
      <c r="AI239" s="229">
        <v>0</v>
      </c>
      <c r="AJ239" s="172">
        <v>0</v>
      </c>
      <c r="AK239" s="172">
        <v>0</v>
      </c>
      <c r="AL239" s="172">
        <v>0</v>
      </c>
      <c r="AM239" s="172">
        <v>0</v>
      </c>
      <c r="AN239" s="172">
        <v>0</v>
      </c>
      <c r="AO239" s="172">
        <v>0</v>
      </c>
      <c r="AP239" s="172">
        <v>0</v>
      </c>
      <c r="AQ239" s="172">
        <v>0</v>
      </c>
      <c r="AR239" s="190">
        <v>0</v>
      </c>
      <c r="AS239" s="172">
        <v>0</v>
      </c>
      <c r="AT239" s="229">
        <v>0</v>
      </c>
      <c r="AU239" s="172">
        <v>0</v>
      </c>
      <c r="AV239" s="172">
        <v>0</v>
      </c>
      <c r="AW239" s="172">
        <v>0</v>
      </c>
      <c r="AX239" s="172">
        <v>0</v>
      </c>
      <c r="AY239" s="172">
        <v>0</v>
      </c>
      <c r="AZ239" s="172">
        <v>0</v>
      </c>
      <c r="BA239" s="172">
        <v>0</v>
      </c>
      <c r="BB239" s="172">
        <v>0</v>
      </c>
      <c r="BC239" s="190">
        <v>0</v>
      </c>
      <c r="BD239" s="172">
        <v>0</v>
      </c>
      <c r="BE239" s="229">
        <v>0</v>
      </c>
      <c r="BF239" s="172">
        <v>0</v>
      </c>
      <c r="BG239" s="172">
        <v>0</v>
      </c>
      <c r="BH239" s="172">
        <v>0</v>
      </c>
      <c r="BI239" s="172">
        <v>0</v>
      </c>
      <c r="BJ239" s="172">
        <v>0</v>
      </c>
      <c r="BK239" s="172">
        <v>0</v>
      </c>
      <c r="BL239" s="172">
        <v>0</v>
      </c>
      <c r="BM239" s="172">
        <v>0</v>
      </c>
      <c r="BN239" s="190">
        <v>0</v>
      </c>
      <c r="BO239" s="172">
        <v>0</v>
      </c>
      <c r="BP239" s="229">
        <v>0</v>
      </c>
      <c r="BQ239" s="172">
        <v>0</v>
      </c>
      <c r="BR239" s="190">
        <f t="shared" si="531"/>
        <v>0</v>
      </c>
      <c r="BS239" s="190">
        <f t="shared" si="532"/>
        <v>0</v>
      </c>
      <c r="BT239" s="190">
        <f t="shared" si="533"/>
        <v>0</v>
      </c>
      <c r="BU239" s="190">
        <f t="shared" si="534"/>
        <v>0</v>
      </c>
      <c r="BV239" s="190">
        <f t="shared" si="535"/>
        <v>0</v>
      </c>
      <c r="BW239" s="190">
        <f t="shared" si="536"/>
        <v>0</v>
      </c>
      <c r="BX239" s="190">
        <f t="shared" si="537"/>
        <v>0</v>
      </c>
      <c r="BY239" s="190">
        <f t="shared" si="538"/>
        <v>0</v>
      </c>
      <c r="BZ239" s="190">
        <f t="shared" si="539"/>
        <v>0</v>
      </c>
      <c r="CA239" s="190">
        <f t="shared" si="540"/>
        <v>0</v>
      </c>
      <c r="CB239" s="190">
        <f t="shared" si="541"/>
        <v>0</v>
      </c>
    </row>
    <row r="240" spans="1:80" ht="63" x14ac:dyDescent="0.25">
      <c r="A240" s="75" t="s">
        <v>294</v>
      </c>
      <c r="B240" s="81" t="s">
        <v>663</v>
      </c>
      <c r="C240" s="79" t="s">
        <v>664</v>
      </c>
      <c r="D240" s="229">
        <v>0</v>
      </c>
      <c r="E240" s="229">
        <v>0</v>
      </c>
      <c r="F240" s="229">
        <v>0</v>
      </c>
      <c r="G240" s="229">
        <v>0</v>
      </c>
      <c r="H240" s="229">
        <v>0</v>
      </c>
      <c r="I240" s="229">
        <v>0</v>
      </c>
      <c r="J240" s="229">
        <v>0</v>
      </c>
      <c r="K240" s="229">
        <v>1</v>
      </c>
      <c r="L240" s="229">
        <v>0</v>
      </c>
      <c r="M240" s="229">
        <v>0</v>
      </c>
      <c r="N240" s="229">
        <v>0</v>
      </c>
      <c r="O240" s="172">
        <v>0</v>
      </c>
      <c r="P240" s="172">
        <v>0</v>
      </c>
      <c r="Q240" s="172">
        <v>0</v>
      </c>
      <c r="R240" s="172">
        <v>0</v>
      </c>
      <c r="S240" s="172">
        <v>0</v>
      </c>
      <c r="T240" s="172">
        <v>0</v>
      </c>
      <c r="U240" s="172">
        <v>0</v>
      </c>
      <c r="V240" s="172">
        <v>0</v>
      </c>
      <c r="W240" s="172">
        <v>0</v>
      </c>
      <c r="X240" s="229">
        <v>0</v>
      </c>
      <c r="Y240" s="172">
        <v>0</v>
      </c>
      <c r="Z240" s="172">
        <v>0</v>
      </c>
      <c r="AA240" s="172">
        <v>0</v>
      </c>
      <c r="AB240" s="172">
        <v>0</v>
      </c>
      <c r="AC240" s="172">
        <v>0</v>
      </c>
      <c r="AD240" s="172">
        <v>0</v>
      </c>
      <c r="AE240" s="172">
        <v>0</v>
      </c>
      <c r="AF240" s="172">
        <v>0</v>
      </c>
      <c r="AG240" s="172">
        <v>0</v>
      </c>
      <c r="AH240" s="172">
        <v>0</v>
      </c>
      <c r="AI240" s="229">
        <v>0</v>
      </c>
      <c r="AJ240" s="172">
        <v>0</v>
      </c>
      <c r="AK240" s="172">
        <v>0</v>
      </c>
      <c r="AL240" s="172">
        <v>0</v>
      </c>
      <c r="AM240" s="172">
        <v>0</v>
      </c>
      <c r="AN240" s="172">
        <v>0</v>
      </c>
      <c r="AO240" s="172">
        <v>0</v>
      </c>
      <c r="AP240" s="172">
        <v>0</v>
      </c>
      <c r="AQ240" s="172">
        <v>0</v>
      </c>
      <c r="AR240" s="190">
        <v>0</v>
      </c>
      <c r="AS240" s="172">
        <v>0</v>
      </c>
      <c r="AT240" s="229">
        <v>0</v>
      </c>
      <c r="AU240" s="172">
        <v>0</v>
      </c>
      <c r="AV240" s="172">
        <v>0</v>
      </c>
      <c r="AW240" s="172">
        <v>0</v>
      </c>
      <c r="AX240" s="172">
        <v>0</v>
      </c>
      <c r="AY240" s="172">
        <v>0</v>
      </c>
      <c r="AZ240" s="172">
        <v>0</v>
      </c>
      <c r="BA240" s="172">
        <v>0</v>
      </c>
      <c r="BB240" s="172">
        <v>0</v>
      </c>
      <c r="BC240" s="190">
        <v>0</v>
      </c>
      <c r="BD240" s="172">
        <v>0</v>
      </c>
      <c r="BE240" s="229">
        <v>0</v>
      </c>
      <c r="BF240" s="172">
        <v>0</v>
      </c>
      <c r="BG240" s="172">
        <v>0</v>
      </c>
      <c r="BH240" s="172">
        <v>0</v>
      </c>
      <c r="BI240" s="172">
        <v>0</v>
      </c>
      <c r="BJ240" s="172">
        <v>0</v>
      </c>
      <c r="BK240" s="172">
        <v>0</v>
      </c>
      <c r="BL240" s="172">
        <v>0</v>
      </c>
      <c r="BM240" s="172">
        <v>0</v>
      </c>
      <c r="BN240" s="190">
        <v>0</v>
      </c>
      <c r="BO240" s="172">
        <v>0</v>
      </c>
      <c r="BP240" s="229">
        <v>0</v>
      </c>
      <c r="BQ240" s="172">
        <v>0</v>
      </c>
      <c r="BR240" s="190">
        <f t="shared" si="531"/>
        <v>0</v>
      </c>
      <c r="BS240" s="190">
        <f t="shared" si="532"/>
        <v>0</v>
      </c>
      <c r="BT240" s="190">
        <f t="shared" si="533"/>
        <v>0</v>
      </c>
      <c r="BU240" s="190">
        <f t="shared" si="534"/>
        <v>0</v>
      </c>
      <c r="BV240" s="190">
        <f t="shared" si="535"/>
        <v>0</v>
      </c>
      <c r="BW240" s="190">
        <f t="shared" si="536"/>
        <v>0</v>
      </c>
      <c r="BX240" s="190">
        <f t="shared" si="537"/>
        <v>0</v>
      </c>
      <c r="BY240" s="190">
        <f t="shared" si="538"/>
        <v>0</v>
      </c>
      <c r="BZ240" s="190">
        <f t="shared" si="539"/>
        <v>0</v>
      </c>
      <c r="CA240" s="190">
        <f t="shared" si="540"/>
        <v>0</v>
      </c>
      <c r="CB240" s="190">
        <f t="shared" si="541"/>
        <v>0</v>
      </c>
    </row>
    <row r="241" spans="1:80" ht="47.25" x14ac:dyDescent="0.25">
      <c r="A241" s="75" t="s">
        <v>294</v>
      </c>
      <c r="B241" s="81" t="s">
        <v>689</v>
      </c>
      <c r="C241" s="79" t="s">
        <v>690</v>
      </c>
      <c r="D241" s="229">
        <v>0</v>
      </c>
      <c r="E241" s="229">
        <v>0</v>
      </c>
      <c r="F241" s="229">
        <v>0</v>
      </c>
      <c r="G241" s="229">
        <v>0</v>
      </c>
      <c r="H241" s="229">
        <v>0</v>
      </c>
      <c r="I241" s="229">
        <v>0</v>
      </c>
      <c r="J241" s="229">
        <v>0</v>
      </c>
      <c r="K241" s="229">
        <v>1</v>
      </c>
      <c r="L241" s="229">
        <v>0</v>
      </c>
      <c r="M241" s="229">
        <v>0</v>
      </c>
      <c r="N241" s="229">
        <v>0</v>
      </c>
      <c r="O241" s="172">
        <v>0</v>
      </c>
      <c r="P241" s="172">
        <v>0</v>
      </c>
      <c r="Q241" s="172">
        <v>0</v>
      </c>
      <c r="R241" s="172">
        <v>0</v>
      </c>
      <c r="S241" s="172">
        <v>0</v>
      </c>
      <c r="T241" s="172">
        <v>0</v>
      </c>
      <c r="U241" s="172">
        <v>0</v>
      </c>
      <c r="V241" s="172">
        <v>0</v>
      </c>
      <c r="W241" s="172">
        <v>0</v>
      </c>
      <c r="X241" s="229">
        <v>0</v>
      </c>
      <c r="Y241" s="172">
        <v>0</v>
      </c>
      <c r="Z241" s="172">
        <v>0</v>
      </c>
      <c r="AA241" s="172">
        <v>0</v>
      </c>
      <c r="AB241" s="172">
        <v>0</v>
      </c>
      <c r="AC241" s="172">
        <v>0</v>
      </c>
      <c r="AD241" s="172">
        <v>0</v>
      </c>
      <c r="AE241" s="172">
        <v>0</v>
      </c>
      <c r="AF241" s="172">
        <v>0</v>
      </c>
      <c r="AG241" s="172">
        <v>0</v>
      </c>
      <c r="AH241" s="172">
        <v>0</v>
      </c>
      <c r="AI241" s="229">
        <v>0</v>
      </c>
      <c r="AJ241" s="172">
        <v>0</v>
      </c>
      <c r="AK241" s="172">
        <v>0</v>
      </c>
      <c r="AL241" s="172">
        <v>0</v>
      </c>
      <c r="AM241" s="172">
        <v>0</v>
      </c>
      <c r="AN241" s="172">
        <v>0</v>
      </c>
      <c r="AO241" s="172">
        <v>0</v>
      </c>
      <c r="AP241" s="172">
        <v>0</v>
      </c>
      <c r="AQ241" s="172">
        <v>0</v>
      </c>
      <c r="AR241" s="190">
        <v>0</v>
      </c>
      <c r="AS241" s="172">
        <v>0</v>
      </c>
      <c r="AT241" s="229">
        <v>0</v>
      </c>
      <c r="AU241" s="172">
        <v>0</v>
      </c>
      <c r="AV241" s="172">
        <v>0</v>
      </c>
      <c r="AW241" s="172">
        <v>0</v>
      </c>
      <c r="AX241" s="172">
        <v>0</v>
      </c>
      <c r="AY241" s="172">
        <v>0</v>
      </c>
      <c r="AZ241" s="172">
        <v>0</v>
      </c>
      <c r="BA241" s="172">
        <v>0</v>
      </c>
      <c r="BB241" s="172">
        <v>0</v>
      </c>
      <c r="BC241" s="190">
        <v>0</v>
      </c>
      <c r="BD241" s="172">
        <v>0</v>
      </c>
      <c r="BE241" s="229">
        <v>0</v>
      </c>
      <c r="BF241" s="172">
        <v>0</v>
      </c>
      <c r="BG241" s="172">
        <v>0</v>
      </c>
      <c r="BH241" s="172">
        <v>0</v>
      </c>
      <c r="BI241" s="172">
        <v>0</v>
      </c>
      <c r="BJ241" s="172">
        <v>0</v>
      </c>
      <c r="BK241" s="172">
        <v>0</v>
      </c>
      <c r="BL241" s="172">
        <v>0</v>
      </c>
      <c r="BM241" s="172">
        <v>0</v>
      </c>
      <c r="BN241" s="190">
        <v>0</v>
      </c>
      <c r="BO241" s="172">
        <v>0</v>
      </c>
      <c r="BP241" s="229">
        <v>0</v>
      </c>
      <c r="BQ241" s="172">
        <v>0</v>
      </c>
      <c r="BR241" s="190">
        <f t="shared" si="531"/>
        <v>0</v>
      </c>
      <c r="BS241" s="190">
        <f t="shared" si="532"/>
        <v>0</v>
      </c>
      <c r="BT241" s="190">
        <f t="shared" si="533"/>
        <v>0</v>
      </c>
      <c r="BU241" s="190">
        <f t="shared" si="534"/>
        <v>0</v>
      </c>
      <c r="BV241" s="190">
        <f t="shared" si="535"/>
        <v>0</v>
      </c>
      <c r="BW241" s="190">
        <f t="shared" si="536"/>
        <v>0</v>
      </c>
      <c r="BX241" s="190">
        <f t="shared" si="537"/>
        <v>0</v>
      </c>
      <c r="BY241" s="190">
        <f t="shared" si="538"/>
        <v>0</v>
      </c>
      <c r="BZ241" s="190">
        <f t="shared" si="539"/>
        <v>0</v>
      </c>
      <c r="CA241" s="190">
        <f t="shared" si="540"/>
        <v>0</v>
      </c>
      <c r="CB241" s="190">
        <f t="shared" si="541"/>
        <v>0</v>
      </c>
    </row>
    <row r="242" spans="1:80" ht="47.25" x14ac:dyDescent="0.25">
      <c r="A242" s="75" t="s">
        <v>294</v>
      </c>
      <c r="B242" s="81" t="s">
        <v>665</v>
      </c>
      <c r="C242" s="79" t="s">
        <v>666</v>
      </c>
      <c r="D242" s="229">
        <v>0</v>
      </c>
      <c r="E242" s="229">
        <v>0</v>
      </c>
      <c r="F242" s="229">
        <v>0</v>
      </c>
      <c r="G242" s="229">
        <v>0</v>
      </c>
      <c r="H242" s="229">
        <v>0</v>
      </c>
      <c r="I242" s="229">
        <v>0</v>
      </c>
      <c r="J242" s="229">
        <v>0</v>
      </c>
      <c r="K242" s="229">
        <v>1</v>
      </c>
      <c r="L242" s="229">
        <v>0</v>
      </c>
      <c r="M242" s="229">
        <v>0</v>
      </c>
      <c r="N242" s="229">
        <v>0</v>
      </c>
      <c r="O242" s="172">
        <v>0</v>
      </c>
      <c r="P242" s="172">
        <v>0</v>
      </c>
      <c r="Q242" s="172">
        <v>0</v>
      </c>
      <c r="R242" s="172">
        <v>0</v>
      </c>
      <c r="S242" s="172">
        <v>0</v>
      </c>
      <c r="T242" s="172">
        <v>0</v>
      </c>
      <c r="U242" s="172">
        <v>0</v>
      </c>
      <c r="V242" s="172">
        <v>0</v>
      </c>
      <c r="W242" s="172">
        <v>0</v>
      </c>
      <c r="X242" s="229">
        <v>0</v>
      </c>
      <c r="Y242" s="172">
        <v>0</v>
      </c>
      <c r="Z242" s="172">
        <v>0</v>
      </c>
      <c r="AA242" s="172">
        <v>0</v>
      </c>
      <c r="AB242" s="172">
        <v>0</v>
      </c>
      <c r="AC242" s="172">
        <v>0</v>
      </c>
      <c r="AD242" s="172">
        <v>0</v>
      </c>
      <c r="AE242" s="172">
        <v>0</v>
      </c>
      <c r="AF242" s="172">
        <v>0</v>
      </c>
      <c r="AG242" s="172">
        <v>0</v>
      </c>
      <c r="AH242" s="172">
        <v>0</v>
      </c>
      <c r="AI242" s="229">
        <v>0</v>
      </c>
      <c r="AJ242" s="172">
        <v>0</v>
      </c>
      <c r="AK242" s="172">
        <v>0</v>
      </c>
      <c r="AL242" s="172">
        <v>0</v>
      </c>
      <c r="AM242" s="172">
        <v>0</v>
      </c>
      <c r="AN242" s="172">
        <v>0</v>
      </c>
      <c r="AO242" s="172">
        <v>0</v>
      </c>
      <c r="AP242" s="172">
        <v>0</v>
      </c>
      <c r="AQ242" s="172">
        <v>0</v>
      </c>
      <c r="AR242" s="190">
        <v>0</v>
      </c>
      <c r="AS242" s="172">
        <v>0</v>
      </c>
      <c r="AT242" s="229">
        <v>0</v>
      </c>
      <c r="AU242" s="172">
        <v>0</v>
      </c>
      <c r="AV242" s="172">
        <v>0</v>
      </c>
      <c r="AW242" s="172">
        <v>0</v>
      </c>
      <c r="AX242" s="172">
        <v>0</v>
      </c>
      <c r="AY242" s="172">
        <v>0</v>
      </c>
      <c r="AZ242" s="172">
        <v>0</v>
      </c>
      <c r="BA242" s="172">
        <v>0</v>
      </c>
      <c r="BB242" s="172">
        <v>0</v>
      </c>
      <c r="BC242" s="190">
        <v>0</v>
      </c>
      <c r="BD242" s="172">
        <v>0</v>
      </c>
      <c r="BE242" s="229">
        <v>0</v>
      </c>
      <c r="BF242" s="172">
        <v>0</v>
      </c>
      <c r="BG242" s="172">
        <v>0</v>
      </c>
      <c r="BH242" s="172">
        <v>0</v>
      </c>
      <c r="BI242" s="172">
        <v>0</v>
      </c>
      <c r="BJ242" s="172">
        <v>0</v>
      </c>
      <c r="BK242" s="172">
        <v>0</v>
      </c>
      <c r="BL242" s="172">
        <v>0</v>
      </c>
      <c r="BM242" s="172">
        <v>0</v>
      </c>
      <c r="BN242" s="190">
        <v>0</v>
      </c>
      <c r="BO242" s="172">
        <v>0</v>
      </c>
      <c r="BP242" s="229">
        <v>0</v>
      </c>
      <c r="BQ242" s="172">
        <v>0</v>
      </c>
      <c r="BR242" s="190">
        <f t="shared" si="531"/>
        <v>0</v>
      </c>
      <c r="BS242" s="190">
        <f t="shared" si="532"/>
        <v>0</v>
      </c>
      <c r="BT242" s="190">
        <f t="shared" si="533"/>
        <v>0</v>
      </c>
      <c r="BU242" s="190">
        <f t="shared" si="534"/>
        <v>0</v>
      </c>
      <c r="BV242" s="190">
        <f t="shared" si="535"/>
        <v>0</v>
      </c>
      <c r="BW242" s="190">
        <f t="shared" si="536"/>
        <v>0</v>
      </c>
      <c r="BX242" s="190">
        <f t="shared" si="537"/>
        <v>0</v>
      </c>
      <c r="BY242" s="190">
        <f t="shared" si="538"/>
        <v>0</v>
      </c>
      <c r="BZ242" s="190">
        <f t="shared" si="539"/>
        <v>0</v>
      </c>
      <c r="CA242" s="190">
        <f t="shared" si="540"/>
        <v>0</v>
      </c>
      <c r="CB242" s="190">
        <f t="shared" si="541"/>
        <v>0</v>
      </c>
    </row>
    <row r="243" spans="1:80" ht="47.25" x14ac:dyDescent="0.25">
      <c r="A243" s="75" t="s">
        <v>294</v>
      </c>
      <c r="B243" s="81" t="s">
        <v>667</v>
      </c>
      <c r="C243" s="79" t="s">
        <v>668</v>
      </c>
      <c r="D243" s="229">
        <v>0</v>
      </c>
      <c r="E243" s="229">
        <v>0</v>
      </c>
      <c r="F243" s="229">
        <v>0</v>
      </c>
      <c r="G243" s="229">
        <v>0</v>
      </c>
      <c r="H243" s="229">
        <v>0</v>
      </c>
      <c r="I243" s="229">
        <v>0</v>
      </c>
      <c r="J243" s="229">
        <v>0</v>
      </c>
      <c r="K243" s="229">
        <v>1</v>
      </c>
      <c r="L243" s="229">
        <v>0</v>
      </c>
      <c r="M243" s="229">
        <v>0</v>
      </c>
      <c r="N243" s="229">
        <v>0</v>
      </c>
      <c r="O243" s="172">
        <v>0</v>
      </c>
      <c r="P243" s="172">
        <v>0</v>
      </c>
      <c r="Q243" s="172">
        <v>0</v>
      </c>
      <c r="R243" s="172">
        <v>0</v>
      </c>
      <c r="S243" s="172">
        <v>0</v>
      </c>
      <c r="T243" s="172">
        <v>0</v>
      </c>
      <c r="U243" s="172">
        <v>0</v>
      </c>
      <c r="V243" s="172">
        <v>0</v>
      </c>
      <c r="W243" s="172">
        <v>0</v>
      </c>
      <c r="X243" s="229">
        <v>0</v>
      </c>
      <c r="Y243" s="172">
        <v>0</v>
      </c>
      <c r="Z243" s="172">
        <v>0</v>
      </c>
      <c r="AA243" s="172">
        <v>0</v>
      </c>
      <c r="AB243" s="172">
        <v>0</v>
      </c>
      <c r="AC243" s="172">
        <v>0</v>
      </c>
      <c r="AD243" s="172">
        <v>0</v>
      </c>
      <c r="AE243" s="172">
        <v>0</v>
      </c>
      <c r="AF243" s="172">
        <v>0</v>
      </c>
      <c r="AG243" s="172">
        <v>0</v>
      </c>
      <c r="AH243" s="172">
        <v>0</v>
      </c>
      <c r="AI243" s="229">
        <v>0</v>
      </c>
      <c r="AJ243" s="172">
        <v>0</v>
      </c>
      <c r="AK243" s="172">
        <v>0</v>
      </c>
      <c r="AL243" s="172">
        <v>0</v>
      </c>
      <c r="AM243" s="172">
        <v>0</v>
      </c>
      <c r="AN243" s="172">
        <v>0</v>
      </c>
      <c r="AO243" s="172">
        <v>0</v>
      </c>
      <c r="AP243" s="172">
        <v>0</v>
      </c>
      <c r="AQ243" s="172">
        <v>0</v>
      </c>
      <c r="AR243" s="190">
        <v>0</v>
      </c>
      <c r="AS243" s="172">
        <v>0</v>
      </c>
      <c r="AT243" s="229">
        <v>0</v>
      </c>
      <c r="AU243" s="172">
        <v>0</v>
      </c>
      <c r="AV243" s="172">
        <v>0</v>
      </c>
      <c r="AW243" s="172">
        <v>0</v>
      </c>
      <c r="AX243" s="172">
        <v>0</v>
      </c>
      <c r="AY243" s="172">
        <v>0</v>
      </c>
      <c r="AZ243" s="172">
        <v>0</v>
      </c>
      <c r="BA243" s="172">
        <v>0</v>
      </c>
      <c r="BB243" s="172">
        <v>0</v>
      </c>
      <c r="BC243" s="190">
        <v>0</v>
      </c>
      <c r="BD243" s="172">
        <v>0</v>
      </c>
      <c r="BE243" s="229">
        <v>0</v>
      </c>
      <c r="BF243" s="172">
        <v>0</v>
      </c>
      <c r="BG243" s="172">
        <v>0</v>
      </c>
      <c r="BH243" s="172">
        <v>0</v>
      </c>
      <c r="BI243" s="172">
        <v>0</v>
      </c>
      <c r="BJ243" s="172">
        <v>0</v>
      </c>
      <c r="BK243" s="172">
        <v>0</v>
      </c>
      <c r="BL243" s="172">
        <v>0</v>
      </c>
      <c r="BM243" s="172">
        <v>0</v>
      </c>
      <c r="BN243" s="190">
        <v>0</v>
      </c>
      <c r="BO243" s="172">
        <v>0</v>
      </c>
      <c r="BP243" s="229">
        <v>0</v>
      </c>
      <c r="BQ243" s="172">
        <v>0</v>
      </c>
      <c r="BR243" s="190">
        <f t="shared" si="531"/>
        <v>0</v>
      </c>
      <c r="BS243" s="190">
        <f t="shared" si="532"/>
        <v>0</v>
      </c>
      <c r="BT243" s="190">
        <f t="shared" si="533"/>
        <v>0</v>
      </c>
      <c r="BU243" s="190">
        <f t="shared" si="534"/>
        <v>0</v>
      </c>
      <c r="BV243" s="190">
        <f t="shared" si="535"/>
        <v>0</v>
      </c>
      <c r="BW243" s="190">
        <f t="shared" si="536"/>
        <v>0</v>
      </c>
      <c r="BX243" s="190">
        <f t="shared" si="537"/>
        <v>0</v>
      </c>
      <c r="BY243" s="190">
        <f t="shared" si="538"/>
        <v>0</v>
      </c>
      <c r="BZ243" s="190">
        <f t="shared" si="539"/>
        <v>0</v>
      </c>
      <c r="CA243" s="190">
        <f t="shared" si="540"/>
        <v>0</v>
      </c>
      <c r="CB243" s="190">
        <f t="shared" si="541"/>
        <v>0</v>
      </c>
    </row>
    <row r="244" spans="1:80" ht="47.25" x14ac:dyDescent="0.25">
      <c r="A244" s="75" t="s">
        <v>294</v>
      </c>
      <c r="B244" s="81" t="s">
        <v>669</v>
      </c>
      <c r="C244" s="79" t="s">
        <v>670</v>
      </c>
      <c r="D244" s="229">
        <v>0</v>
      </c>
      <c r="E244" s="229">
        <v>0</v>
      </c>
      <c r="F244" s="229">
        <v>0</v>
      </c>
      <c r="G244" s="229">
        <v>0</v>
      </c>
      <c r="H244" s="229">
        <v>0</v>
      </c>
      <c r="I244" s="229">
        <v>0</v>
      </c>
      <c r="J244" s="229">
        <v>0</v>
      </c>
      <c r="K244" s="229">
        <v>1</v>
      </c>
      <c r="L244" s="229">
        <v>0</v>
      </c>
      <c r="M244" s="229">
        <v>0</v>
      </c>
      <c r="N244" s="229">
        <v>0</v>
      </c>
      <c r="O244" s="172">
        <v>0</v>
      </c>
      <c r="P244" s="172">
        <v>0</v>
      </c>
      <c r="Q244" s="172">
        <v>0</v>
      </c>
      <c r="R244" s="172">
        <v>0</v>
      </c>
      <c r="S244" s="172">
        <v>0</v>
      </c>
      <c r="T244" s="172">
        <v>0</v>
      </c>
      <c r="U244" s="172">
        <v>0</v>
      </c>
      <c r="V244" s="172">
        <v>0</v>
      </c>
      <c r="W244" s="172">
        <v>0</v>
      </c>
      <c r="X244" s="229">
        <v>0</v>
      </c>
      <c r="Y244" s="172">
        <v>0</v>
      </c>
      <c r="Z244" s="172">
        <v>0</v>
      </c>
      <c r="AA244" s="172">
        <v>0</v>
      </c>
      <c r="AB244" s="172">
        <v>0</v>
      </c>
      <c r="AC244" s="172">
        <v>0</v>
      </c>
      <c r="AD244" s="172">
        <v>0</v>
      </c>
      <c r="AE244" s="172">
        <v>0</v>
      </c>
      <c r="AF244" s="172">
        <v>0</v>
      </c>
      <c r="AG244" s="172">
        <v>0</v>
      </c>
      <c r="AH244" s="172">
        <v>0</v>
      </c>
      <c r="AI244" s="229">
        <v>0</v>
      </c>
      <c r="AJ244" s="172">
        <v>0</v>
      </c>
      <c r="AK244" s="172">
        <v>0</v>
      </c>
      <c r="AL244" s="172">
        <v>0</v>
      </c>
      <c r="AM244" s="172">
        <v>0</v>
      </c>
      <c r="AN244" s="172">
        <v>0</v>
      </c>
      <c r="AO244" s="172">
        <v>0</v>
      </c>
      <c r="AP244" s="172">
        <v>0</v>
      </c>
      <c r="AQ244" s="172">
        <v>0</v>
      </c>
      <c r="AR244" s="190">
        <v>0</v>
      </c>
      <c r="AS244" s="172">
        <v>0</v>
      </c>
      <c r="AT244" s="229">
        <v>0</v>
      </c>
      <c r="AU244" s="172">
        <v>0</v>
      </c>
      <c r="AV244" s="172">
        <v>0</v>
      </c>
      <c r="AW244" s="172">
        <v>0</v>
      </c>
      <c r="AX244" s="172">
        <v>0</v>
      </c>
      <c r="AY244" s="172">
        <v>0</v>
      </c>
      <c r="AZ244" s="172">
        <v>0</v>
      </c>
      <c r="BA244" s="172">
        <v>0</v>
      </c>
      <c r="BB244" s="172">
        <v>0</v>
      </c>
      <c r="BC244" s="190">
        <v>0</v>
      </c>
      <c r="BD244" s="172">
        <v>0</v>
      </c>
      <c r="BE244" s="229">
        <v>0</v>
      </c>
      <c r="BF244" s="172">
        <v>0</v>
      </c>
      <c r="BG244" s="172">
        <v>0</v>
      </c>
      <c r="BH244" s="172">
        <v>0</v>
      </c>
      <c r="BI244" s="172">
        <v>0</v>
      </c>
      <c r="BJ244" s="172">
        <v>0</v>
      </c>
      <c r="BK244" s="172">
        <v>0</v>
      </c>
      <c r="BL244" s="172">
        <v>0</v>
      </c>
      <c r="BM244" s="172">
        <v>0</v>
      </c>
      <c r="BN244" s="190">
        <v>0</v>
      </c>
      <c r="BO244" s="172">
        <v>0</v>
      </c>
      <c r="BP244" s="229">
        <v>0</v>
      </c>
      <c r="BQ244" s="172">
        <v>0</v>
      </c>
      <c r="BR244" s="190">
        <f t="shared" si="531"/>
        <v>0</v>
      </c>
      <c r="BS244" s="190">
        <f t="shared" si="532"/>
        <v>0</v>
      </c>
      <c r="BT244" s="190">
        <f t="shared" si="533"/>
        <v>0</v>
      </c>
      <c r="BU244" s="190">
        <f t="shared" si="534"/>
        <v>0</v>
      </c>
      <c r="BV244" s="190">
        <f t="shared" si="535"/>
        <v>0</v>
      </c>
      <c r="BW244" s="190">
        <f t="shared" si="536"/>
        <v>0</v>
      </c>
      <c r="BX244" s="190">
        <f t="shared" si="537"/>
        <v>0</v>
      </c>
      <c r="BY244" s="190">
        <f t="shared" si="538"/>
        <v>0</v>
      </c>
      <c r="BZ244" s="190">
        <f t="shared" si="539"/>
        <v>0</v>
      </c>
      <c r="CA244" s="190">
        <f t="shared" si="540"/>
        <v>0</v>
      </c>
      <c r="CB244" s="190">
        <f t="shared" si="541"/>
        <v>0</v>
      </c>
    </row>
    <row r="245" spans="1:80" ht="63" x14ac:dyDescent="0.25">
      <c r="A245" s="75" t="s">
        <v>294</v>
      </c>
      <c r="B245" s="81" t="s">
        <v>671</v>
      </c>
      <c r="C245" s="79" t="s">
        <v>672</v>
      </c>
      <c r="D245" s="229">
        <v>0</v>
      </c>
      <c r="E245" s="229">
        <v>0</v>
      </c>
      <c r="F245" s="229">
        <v>0</v>
      </c>
      <c r="G245" s="229">
        <v>0</v>
      </c>
      <c r="H245" s="229">
        <v>0</v>
      </c>
      <c r="I245" s="229">
        <v>0</v>
      </c>
      <c r="J245" s="229">
        <v>0</v>
      </c>
      <c r="K245" s="229">
        <v>1</v>
      </c>
      <c r="L245" s="229">
        <v>0</v>
      </c>
      <c r="M245" s="229">
        <v>0</v>
      </c>
      <c r="N245" s="229">
        <v>0</v>
      </c>
      <c r="O245" s="172">
        <v>0</v>
      </c>
      <c r="P245" s="172">
        <v>0</v>
      </c>
      <c r="Q245" s="172">
        <v>0</v>
      </c>
      <c r="R245" s="172">
        <v>0</v>
      </c>
      <c r="S245" s="172">
        <v>0</v>
      </c>
      <c r="T245" s="172">
        <v>0</v>
      </c>
      <c r="U245" s="172">
        <v>0</v>
      </c>
      <c r="V245" s="172">
        <v>0</v>
      </c>
      <c r="W245" s="172">
        <v>0</v>
      </c>
      <c r="X245" s="229">
        <v>0</v>
      </c>
      <c r="Y245" s="172">
        <v>0</v>
      </c>
      <c r="Z245" s="172">
        <v>0</v>
      </c>
      <c r="AA245" s="172">
        <v>0</v>
      </c>
      <c r="AB245" s="172">
        <v>0</v>
      </c>
      <c r="AC245" s="172">
        <v>0</v>
      </c>
      <c r="AD245" s="172">
        <v>0</v>
      </c>
      <c r="AE245" s="172">
        <v>0</v>
      </c>
      <c r="AF245" s="172">
        <v>0</v>
      </c>
      <c r="AG245" s="172">
        <v>0</v>
      </c>
      <c r="AH245" s="172">
        <v>0</v>
      </c>
      <c r="AI245" s="229">
        <v>0</v>
      </c>
      <c r="AJ245" s="172">
        <v>0</v>
      </c>
      <c r="AK245" s="172">
        <v>0</v>
      </c>
      <c r="AL245" s="172">
        <v>0</v>
      </c>
      <c r="AM245" s="172">
        <v>0</v>
      </c>
      <c r="AN245" s="172">
        <v>0</v>
      </c>
      <c r="AO245" s="172">
        <v>0</v>
      </c>
      <c r="AP245" s="172">
        <v>0</v>
      </c>
      <c r="AQ245" s="172">
        <v>0</v>
      </c>
      <c r="AR245" s="190">
        <v>0</v>
      </c>
      <c r="AS245" s="172">
        <v>0</v>
      </c>
      <c r="AT245" s="229">
        <v>0</v>
      </c>
      <c r="AU245" s="172">
        <v>0</v>
      </c>
      <c r="AV245" s="172">
        <v>0</v>
      </c>
      <c r="AW245" s="172">
        <v>0</v>
      </c>
      <c r="AX245" s="172">
        <v>0</v>
      </c>
      <c r="AY245" s="172">
        <v>0</v>
      </c>
      <c r="AZ245" s="172">
        <v>0</v>
      </c>
      <c r="BA245" s="172">
        <v>0</v>
      </c>
      <c r="BB245" s="172">
        <v>0</v>
      </c>
      <c r="BC245" s="190">
        <v>0</v>
      </c>
      <c r="BD245" s="172">
        <v>0</v>
      </c>
      <c r="BE245" s="229">
        <v>0</v>
      </c>
      <c r="BF245" s="172">
        <v>0</v>
      </c>
      <c r="BG245" s="172">
        <v>0</v>
      </c>
      <c r="BH245" s="172">
        <v>0</v>
      </c>
      <c r="BI245" s="172">
        <v>0</v>
      </c>
      <c r="BJ245" s="172">
        <v>0</v>
      </c>
      <c r="BK245" s="172">
        <v>0</v>
      </c>
      <c r="BL245" s="172">
        <v>0</v>
      </c>
      <c r="BM245" s="172">
        <v>0</v>
      </c>
      <c r="BN245" s="190">
        <v>0</v>
      </c>
      <c r="BO245" s="172">
        <v>0</v>
      </c>
      <c r="BP245" s="229">
        <v>0</v>
      </c>
      <c r="BQ245" s="172">
        <v>0</v>
      </c>
      <c r="BR245" s="190">
        <f t="shared" si="531"/>
        <v>0</v>
      </c>
      <c r="BS245" s="190">
        <f t="shared" si="532"/>
        <v>0</v>
      </c>
      <c r="BT245" s="190">
        <f t="shared" si="533"/>
        <v>0</v>
      </c>
      <c r="BU245" s="190">
        <f t="shared" si="534"/>
        <v>0</v>
      </c>
      <c r="BV245" s="190">
        <f t="shared" si="535"/>
        <v>0</v>
      </c>
      <c r="BW245" s="190">
        <f t="shared" si="536"/>
        <v>0</v>
      </c>
      <c r="BX245" s="190">
        <f t="shared" si="537"/>
        <v>0</v>
      </c>
      <c r="BY245" s="190">
        <f t="shared" si="538"/>
        <v>0</v>
      </c>
      <c r="BZ245" s="190">
        <f t="shared" si="539"/>
        <v>0</v>
      </c>
      <c r="CA245" s="190">
        <f t="shared" si="540"/>
        <v>0</v>
      </c>
      <c r="CB245" s="190">
        <f t="shared" si="541"/>
        <v>0</v>
      </c>
    </row>
    <row r="246" spans="1:80" ht="47.25" x14ac:dyDescent="0.25">
      <c r="A246" s="75" t="s">
        <v>294</v>
      </c>
      <c r="B246" s="81" t="s">
        <v>673</v>
      </c>
      <c r="C246" s="79" t="s">
        <v>674</v>
      </c>
      <c r="D246" s="229">
        <v>0</v>
      </c>
      <c r="E246" s="229">
        <v>0</v>
      </c>
      <c r="F246" s="229">
        <v>0</v>
      </c>
      <c r="G246" s="229">
        <v>0</v>
      </c>
      <c r="H246" s="229">
        <v>0</v>
      </c>
      <c r="I246" s="229">
        <v>0</v>
      </c>
      <c r="J246" s="229">
        <v>0</v>
      </c>
      <c r="K246" s="229">
        <v>1</v>
      </c>
      <c r="L246" s="229">
        <v>0</v>
      </c>
      <c r="M246" s="229">
        <v>0</v>
      </c>
      <c r="N246" s="229">
        <v>0</v>
      </c>
      <c r="O246" s="172">
        <v>0</v>
      </c>
      <c r="P246" s="172">
        <v>0</v>
      </c>
      <c r="Q246" s="172">
        <v>0</v>
      </c>
      <c r="R246" s="172">
        <v>0</v>
      </c>
      <c r="S246" s="172">
        <v>0</v>
      </c>
      <c r="T246" s="172">
        <v>0</v>
      </c>
      <c r="U246" s="172">
        <v>0</v>
      </c>
      <c r="V246" s="172">
        <v>0</v>
      </c>
      <c r="W246" s="172">
        <v>0</v>
      </c>
      <c r="X246" s="229">
        <v>0</v>
      </c>
      <c r="Y246" s="172">
        <v>0</v>
      </c>
      <c r="Z246" s="172">
        <v>0</v>
      </c>
      <c r="AA246" s="172">
        <v>0</v>
      </c>
      <c r="AB246" s="172">
        <v>0</v>
      </c>
      <c r="AC246" s="172">
        <v>0</v>
      </c>
      <c r="AD246" s="172">
        <v>0</v>
      </c>
      <c r="AE246" s="172">
        <v>0</v>
      </c>
      <c r="AF246" s="172">
        <v>0</v>
      </c>
      <c r="AG246" s="172">
        <v>0</v>
      </c>
      <c r="AH246" s="172">
        <v>0</v>
      </c>
      <c r="AI246" s="229">
        <v>0</v>
      </c>
      <c r="AJ246" s="172">
        <v>0</v>
      </c>
      <c r="AK246" s="172">
        <v>0</v>
      </c>
      <c r="AL246" s="172">
        <v>0</v>
      </c>
      <c r="AM246" s="172">
        <v>0</v>
      </c>
      <c r="AN246" s="172">
        <v>0</v>
      </c>
      <c r="AO246" s="172">
        <v>0</v>
      </c>
      <c r="AP246" s="172">
        <v>0</v>
      </c>
      <c r="AQ246" s="172">
        <v>0</v>
      </c>
      <c r="AR246" s="190">
        <v>0</v>
      </c>
      <c r="AS246" s="172">
        <v>0</v>
      </c>
      <c r="AT246" s="229">
        <v>0</v>
      </c>
      <c r="AU246" s="172">
        <v>0</v>
      </c>
      <c r="AV246" s="172">
        <v>0</v>
      </c>
      <c r="AW246" s="172">
        <v>0</v>
      </c>
      <c r="AX246" s="172">
        <v>0</v>
      </c>
      <c r="AY246" s="172">
        <v>0</v>
      </c>
      <c r="AZ246" s="172">
        <v>0</v>
      </c>
      <c r="BA246" s="172">
        <v>0</v>
      </c>
      <c r="BB246" s="172">
        <v>0</v>
      </c>
      <c r="BC246" s="190">
        <v>0</v>
      </c>
      <c r="BD246" s="172">
        <v>0</v>
      </c>
      <c r="BE246" s="229">
        <v>0</v>
      </c>
      <c r="BF246" s="172">
        <v>0</v>
      </c>
      <c r="BG246" s="172">
        <v>0</v>
      </c>
      <c r="BH246" s="172">
        <v>0</v>
      </c>
      <c r="BI246" s="172">
        <v>0</v>
      </c>
      <c r="BJ246" s="172">
        <v>0</v>
      </c>
      <c r="BK246" s="172">
        <v>0</v>
      </c>
      <c r="BL246" s="172">
        <v>0</v>
      </c>
      <c r="BM246" s="172">
        <v>0</v>
      </c>
      <c r="BN246" s="190">
        <v>0</v>
      </c>
      <c r="BO246" s="172">
        <v>0</v>
      </c>
      <c r="BP246" s="229">
        <v>0</v>
      </c>
      <c r="BQ246" s="172">
        <v>0</v>
      </c>
      <c r="BR246" s="190">
        <f t="shared" si="531"/>
        <v>0</v>
      </c>
      <c r="BS246" s="190">
        <f t="shared" si="532"/>
        <v>0</v>
      </c>
      <c r="BT246" s="190">
        <f t="shared" si="533"/>
        <v>0</v>
      </c>
      <c r="BU246" s="190">
        <f t="shared" si="534"/>
        <v>0</v>
      </c>
      <c r="BV246" s="190">
        <f t="shared" si="535"/>
        <v>0</v>
      </c>
      <c r="BW246" s="190">
        <f t="shared" si="536"/>
        <v>0</v>
      </c>
      <c r="BX246" s="190">
        <f t="shared" si="537"/>
        <v>0</v>
      </c>
      <c r="BY246" s="190">
        <f t="shared" si="538"/>
        <v>0</v>
      </c>
      <c r="BZ246" s="190">
        <f t="shared" si="539"/>
        <v>0</v>
      </c>
      <c r="CA246" s="190">
        <f t="shared" si="540"/>
        <v>0</v>
      </c>
      <c r="CB246" s="190">
        <f t="shared" si="541"/>
        <v>0</v>
      </c>
    </row>
    <row r="247" spans="1:80" ht="31.5" x14ac:dyDescent="0.25">
      <c r="A247" s="75" t="s">
        <v>294</v>
      </c>
      <c r="B247" s="81" t="s">
        <v>675</v>
      </c>
      <c r="C247" s="79" t="s">
        <v>676</v>
      </c>
      <c r="D247" s="229">
        <v>0</v>
      </c>
      <c r="E247" s="229">
        <v>0</v>
      </c>
      <c r="F247" s="229">
        <v>0</v>
      </c>
      <c r="G247" s="229">
        <v>0</v>
      </c>
      <c r="H247" s="229">
        <v>0</v>
      </c>
      <c r="I247" s="229">
        <v>0</v>
      </c>
      <c r="J247" s="229">
        <v>0</v>
      </c>
      <c r="K247" s="229">
        <v>1</v>
      </c>
      <c r="L247" s="229">
        <v>0</v>
      </c>
      <c r="M247" s="229">
        <v>0</v>
      </c>
      <c r="N247" s="229">
        <v>0</v>
      </c>
      <c r="O247" s="172">
        <v>0</v>
      </c>
      <c r="P247" s="172">
        <v>0</v>
      </c>
      <c r="Q247" s="172">
        <v>0</v>
      </c>
      <c r="R247" s="172">
        <v>0</v>
      </c>
      <c r="S247" s="172">
        <v>0</v>
      </c>
      <c r="T247" s="172">
        <v>0</v>
      </c>
      <c r="U247" s="172">
        <v>0</v>
      </c>
      <c r="V247" s="172">
        <v>0</v>
      </c>
      <c r="W247" s="172">
        <v>0</v>
      </c>
      <c r="X247" s="229">
        <v>0</v>
      </c>
      <c r="Y247" s="172">
        <v>0</v>
      </c>
      <c r="Z247" s="172">
        <v>0</v>
      </c>
      <c r="AA247" s="172">
        <v>0</v>
      </c>
      <c r="AB247" s="172">
        <v>0</v>
      </c>
      <c r="AC247" s="172">
        <v>0</v>
      </c>
      <c r="AD247" s="172">
        <v>0</v>
      </c>
      <c r="AE247" s="172">
        <v>0</v>
      </c>
      <c r="AF247" s="172">
        <v>0</v>
      </c>
      <c r="AG247" s="172">
        <v>0</v>
      </c>
      <c r="AH247" s="172">
        <v>0</v>
      </c>
      <c r="AI247" s="229">
        <v>0</v>
      </c>
      <c r="AJ247" s="172">
        <v>0</v>
      </c>
      <c r="AK247" s="172">
        <v>0</v>
      </c>
      <c r="AL247" s="172">
        <v>0</v>
      </c>
      <c r="AM247" s="172">
        <v>0</v>
      </c>
      <c r="AN247" s="172">
        <v>0</v>
      </c>
      <c r="AO247" s="172">
        <v>0</v>
      </c>
      <c r="AP247" s="172">
        <v>0</v>
      </c>
      <c r="AQ247" s="172">
        <v>0</v>
      </c>
      <c r="AR247" s="190">
        <v>0</v>
      </c>
      <c r="AS247" s="172">
        <v>0</v>
      </c>
      <c r="AT247" s="229">
        <v>0</v>
      </c>
      <c r="AU247" s="172">
        <v>0</v>
      </c>
      <c r="AV247" s="172">
        <v>0</v>
      </c>
      <c r="AW247" s="172">
        <v>0</v>
      </c>
      <c r="AX247" s="172">
        <v>0</v>
      </c>
      <c r="AY247" s="172">
        <v>0</v>
      </c>
      <c r="AZ247" s="172">
        <v>0</v>
      </c>
      <c r="BA247" s="172">
        <v>0</v>
      </c>
      <c r="BB247" s="172">
        <v>0</v>
      </c>
      <c r="BC247" s="190">
        <v>0</v>
      </c>
      <c r="BD247" s="172">
        <v>0</v>
      </c>
      <c r="BE247" s="229">
        <v>0</v>
      </c>
      <c r="BF247" s="172">
        <v>0</v>
      </c>
      <c r="BG247" s="172">
        <v>0</v>
      </c>
      <c r="BH247" s="172">
        <v>0</v>
      </c>
      <c r="BI247" s="172">
        <v>0</v>
      </c>
      <c r="BJ247" s="172">
        <v>0</v>
      </c>
      <c r="BK247" s="172">
        <v>0</v>
      </c>
      <c r="BL247" s="172">
        <v>0</v>
      </c>
      <c r="BM247" s="172">
        <v>0</v>
      </c>
      <c r="BN247" s="190">
        <v>0</v>
      </c>
      <c r="BO247" s="172">
        <v>0</v>
      </c>
      <c r="BP247" s="229">
        <v>0</v>
      </c>
      <c r="BQ247" s="172">
        <v>0</v>
      </c>
      <c r="BR247" s="190">
        <f t="shared" si="531"/>
        <v>0</v>
      </c>
      <c r="BS247" s="190">
        <f t="shared" si="532"/>
        <v>0</v>
      </c>
      <c r="BT247" s="190">
        <f t="shared" si="533"/>
        <v>0</v>
      </c>
      <c r="BU247" s="190">
        <f t="shared" si="534"/>
        <v>0</v>
      </c>
      <c r="BV247" s="190">
        <f t="shared" si="535"/>
        <v>0</v>
      </c>
      <c r="BW247" s="190">
        <f t="shared" si="536"/>
        <v>0</v>
      </c>
      <c r="BX247" s="190">
        <f t="shared" si="537"/>
        <v>0</v>
      </c>
      <c r="BY247" s="190">
        <f t="shared" si="538"/>
        <v>0</v>
      </c>
      <c r="BZ247" s="190">
        <f t="shared" si="539"/>
        <v>0</v>
      </c>
      <c r="CA247" s="190">
        <f t="shared" si="540"/>
        <v>0</v>
      </c>
      <c r="CB247" s="190">
        <f t="shared" si="541"/>
        <v>0</v>
      </c>
    </row>
    <row r="248" spans="1:80" ht="47.25" x14ac:dyDescent="0.25">
      <c r="A248" s="75" t="s">
        <v>294</v>
      </c>
      <c r="B248" s="81" t="s">
        <v>677</v>
      </c>
      <c r="C248" s="79" t="s">
        <v>678</v>
      </c>
      <c r="D248" s="229">
        <v>0</v>
      </c>
      <c r="E248" s="229">
        <v>0</v>
      </c>
      <c r="F248" s="229">
        <v>0</v>
      </c>
      <c r="G248" s="229">
        <v>0</v>
      </c>
      <c r="H248" s="229">
        <v>0</v>
      </c>
      <c r="I248" s="229">
        <v>0</v>
      </c>
      <c r="J248" s="229">
        <v>0</v>
      </c>
      <c r="K248" s="229">
        <v>1</v>
      </c>
      <c r="L248" s="229">
        <v>0</v>
      </c>
      <c r="M248" s="229">
        <v>0</v>
      </c>
      <c r="N248" s="229">
        <v>0</v>
      </c>
      <c r="O248" s="172">
        <v>0</v>
      </c>
      <c r="P248" s="172">
        <v>0</v>
      </c>
      <c r="Q248" s="172">
        <v>0</v>
      </c>
      <c r="R248" s="172">
        <v>0</v>
      </c>
      <c r="S248" s="172">
        <v>0</v>
      </c>
      <c r="T248" s="172">
        <v>0</v>
      </c>
      <c r="U248" s="172">
        <v>0</v>
      </c>
      <c r="V248" s="172">
        <v>0</v>
      </c>
      <c r="W248" s="172">
        <v>0</v>
      </c>
      <c r="X248" s="229">
        <v>0</v>
      </c>
      <c r="Y248" s="172">
        <v>0</v>
      </c>
      <c r="Z248" s="172">
        <v>0</v>
      </c>
      <c r="AA248" s="172">
        <v>0</v>
      </c>
      <c r="AB248" s="172">
        <v>0</v>
      </c>
      <c r="AC248" s="172">
        <v>0</v>
      </c>
      <c r="AD248" s="172">
        <v>0</v>
      </c>
      <c r="AE248" s="172">
        <v>0</v>
      </c>
      <c r="AF248" s="172">
        <v>0</v>
      </c>
      <c r="AG248" s="172">
        <v>0</v>
      </c>
      <c r="AH248" s="172">
        <v>0</v>
      </c>
      <c r="AI248" s="229">
        <v>0</v>
      </c>
      <c r="AJ248" s="172">
        <v>0</v>
      </c>
      <c r="AK248" s="172">
        <v>0</v>
      </c>
      <c r="AL248" s="172">
        <v>0</v>
      </c>
      <c r="AM248" s="172">
        <v>0</v>
      </c>
      <c r="AN248" s="172">
        <v>0</v>
      </c>
      <c r="AO248" s="172">
        <v>0</v>
      </c>
      <c r="AP248" s="172">
        <v>0</v>
      </c>
      <c r="AQ248" s="172">
        <v>0</v>
      </c>
      <c r="AR248" s="190">
        <v>0</v>
      </c>
      <c r="AS248" s="172">
        <v>0</v>
      </c>
      <c r="AT248" s="229">
        <v>0</v>
      </c>
      <c r="AU248" s="172">
        <v>0</v>
      </c>
      <c r="AV248" s="172">
        <v>0</v>
      </c>
      <c r="AW248" s="172">
        <v>0</v>
      </c>
      <c r="AX248" s="172">
        <v>0</v>
      </c>
      <c r="AY248" s="172">
        <v>0</v>
      </c>
      <c r="AZ248" s="172">
        <v>0</v>
      </c>
      <c r="BA248" s="172">
        <v>0</v>
      </c>
      <c r="BB248" s="172">
        <v>0</v>
      </c>
      <c r="BC248" s="190">
        <v>0</v>
      </c>
      <c r="BD248" s="172">
        <v>0</v>
      </c>
      <c r="BE248" s="229">
        <v>0</v>
      </c>
      <c r="BF248" s="172">
        <v>0</v>
      </c>
      <c r="BG248" s="172">
        <v>0</v>
      </c>
      <c r="BH248" s="172">
        <v>0</v>
      </c>
      <c r="BI248" s="172">
        <v>0</v>
      </c>
      <c r="BJ248" s="172">
        <v>0</v>
      </c>
      <c r="BK248" s="172">
        <v>0</v>
      </c>
      <c r="BL248" s="172">
        <v>0</v>
      </c>
      <c r="BM248" s="172">
        <v>0</v>
      </c>
      <c r="BN248" s="190">
        <v>0</v>
      </c>
      <c r="BO248" s="172">
        <v>0</v>
      </c>
      <c r="BP248" s="229">
        <v>0</v>
      </c>
      <c r="BQ248" s="172">
        <v>0</v>
      </c>
      <c r="BR248" s="190">
        <f t="shared" si="531"/>
        <v>0</v>
      </c>
      <c r="BS248" s="190">
        <f t="shared" si="532"/>
        <v>0</v>
      </c>
      <c r="BT248" s="190">
        <f t="shared" si="533"/>
        <v>0</v>
      </c>
      <c r="BU248" s="190">
        <f t="shared" si="534"/>
        <v>0</v>
      </c>
      <c r="BV248" s="190">
        <f t="shared" si="535"/>
        <v>0</v>
      </c>
      <c r="BW248" s="190">
        <f t="shared" si="536"/>
        <v>0</v>
      </c>
      <c r="BX248" s="190">
        <f t="shared" si="537"/>
        <v>0</v>
      </c>
      <c r="BY248" s="190">
        <f t="shared" si="538"/>
        <v>0</v>
      </c>
      <c r="BZ248" s="190">
        <f t="shared" si="539"/>
        <v>0</v>
      </c>
      <c r="CA248" s="190">
        <f t="shared" si="540"/>
        <v>0</v>
      </c>
      <c r="CB248" s="190">
        <f t="shared" si="541"/>
        <v>0</v>
      </c>
    </row>
    <row r="249" spans="1:80" ht="63" x14ac:dyDescent="0.25">
      <c r="A249" s="75" t="s">
        <v>294</v>
      </c>
      <c r="B249" s="81" t="s">
        <v>679</v>
      </c>
      <c r="C249" s="79" t="s">
        <v>680</v>
      </c>
      <c r="D249" s="229">
        <v>0</v>
      </c>
      <c r="E249" s="229">
        <v>0</v>
      </c>
      <c r="F249" s="229">
        <v>0</v>
      </c>
      <c r="G249" s="229">
        <v>0</v>
      </c>
      <c r="H249" s="229">
        <v>0</v>
      </c>
      <c r="I249" s="229">
        <v>0</v>
      </c>
      <c r="J249" s="229">
        <v>0</v>
      </c>
      <c r="K249" s="229">
        <v>1</v>
      </c>
      <c r="L249" s="229">
        <v>0</v>
      </c>
      <c r="M249" s="229">
        <v>0</v>
      </c>
      <c r="N249" s="229">
        <v>0</v>
      </c>
      <c r="O249" s="172">
        <v>0</v>
      </c>
      <c r="P249" s="172">
        <v>0</v>
      </c>
      <c r="Q249" s="172">
        <v>0</v>
      </c>
      <c r="R249" s="172">
        <v>0</v>
      </c>
      <c r="S249" s="172">
        <v>0</v>
      </c>
      <c r="T249" s="172">
        <v>0</v>
      </c>
      <c r="U249" s="172">
        <v>0</v>
      </c>
      <c r="V249" s="172">
        <v>0</v>
      </c>
      <c r="W249" s="172">
        <v>0</v>
      </c>
      <c r="X249" s="229">
        <v>0</v>
      </c>
      <c r="Y249" s="172">
        <v>0</v>
      </c>
      <c r="Z249" s="172">
        <v>0</v>
      </c>
      <c r="AA249" s="172">
        <v>0</v>
      </c>
      <c r="AB249" s="172">
        <v>0</v>
      </c>
      <c r="AC249" s="172">
        <v>0</v>
      </c>
      <c r="AD249" s="172">
        <v>0</v>
      </c>
      <c r="AE249" s="172">
        <v>0</v>
      </c>
      <c r="AF249" s="172">
        <v>0</v>
      </c>
      <c r="AG249" s="172">
        <v>0</v>
      </c>
      <c r="AH249" s="172">
        <v>0</v>
      </c>
      <c r="AI249" s="229">
        <v>0</v>
      </c>
      <c r="AJ249" s="172">
        <v>0</v>
      </c>
      <c r="AK249" s="172">
        <v>0</v>
      </c>
      <c r="AL249" s="172">
        <v>0</v>
      </c>
      <c r="AM249" s="172">
        <v>0</v>
      </c>
      <c r="AN249" s="172">
        <v>0</v>
      </c>
      <c r="AO249" s="172">
        <v>0</v>
      </c>
      <c r="AP249" s="172">
        <v>0</v>
      </c>
      <c r="AQ249" s="172">
        <v>0</v>
      </c>
      <c r="AR249" s="190">
        <v>0</v>
      </c>
      <c r="AS249" s="172">
        <v>0</v>
      </c>
      <c r="AT249" s="229">
        <v>0</v>
      </c>
      <c r="AU249" s="172">
        <v>0</v>
      </c>
      <c r="AV249" s="172">
        <v>0</v>
      </c>
      <c r="AW249" s="172">
        <v>0</v>
      </c>
      <c r="AX249" s="172">
        <v>0</v>
      </c>
      <c r="AY249" s="172">
        <v>0</v>
      </c>
      <c r="AZ249" s="172">
        <v>0</v>
      </c>
      <c r="BA249" s="172">
        <v>0</v>
      </c>
      <c r="BB249" s="172">
        <v>0</v>
      </c>
      <c r="BC249" s="190">
        <v>0</v>
      </c>
      <c r="BD249" s="172">
        <v>0</v>
      </c>
      <c r="BE249" s="229">
        <v>0</v>
      </c>
      <c r="BF249" s="172">
        <v>0</v>
      </c>
      <c r="BG249" s="172">
        <v>0</v>
      </c>
      <c r="BH249" s="172">
        <v>0</v>
      </c>
      <c r="BI249" s="172">
        <v>0</v>
      </c>
      <c r="BJ249" s="172">
        <v>0</v>
      </c>
      <c r="BK249" s="172">
        <v>0</v>
      </c>
      <c r="BL249" s="172">
        <v>0</v>
      </c>
      <c r="BM249" s="172">
        <v>0</v>
      </c>
      <c r="BN249" s="190">
        <v>0</v>
      </c>
      <c r="BO249" s="172">
        <v>0</v>
      </c>
      <c r="BP249" s="229">
        <v>0</v>
      </c>
      <c r="BQ249" s="172">
        <v>0</v>
      </c>
      <c r="BR249" s="190">
        <f t="shared" si="531"/>
        <v>0</v>
      </c>
      <c r="BS249" s="190">
        <f t="shared" si="532"/>
        <v>0</v>
      </c>
      <c r="BT249" s="190">
        <f t="shared" si="533"/>
        <v>0</v>
      </c>
      <c r="BU249" s="190">
        <f t="shared" si="534"/>
        <v>0</v>
      </c>
      <c r="BV249" s="190">
        <f t="shared" si="535"/>
        <v>0</v>
      </c>
      <c r="BW249" s="190">
        <f t="shared" si="536"/>
        <v>0</v>
      </c>
      <c r="BX249" s="190">
        <f t="shared" si="537"/>
        <v>0</v>
      </c>
      <c r="BY249" s="190">
        <f t="shared" si="538"/>
        <v>0</v>
      </c>
      <c r="BZ249" s="190">
        <f t="shared" si="539"/>
        <v>0</v>
      </c>
      <c r="CA249" s="190">
        <f t="shared" si="540"/>
        <v>0</v>
      </c>
      <c r="CB249" s="190">
        <f t="shared" si="541"/>
        <v>0</v>
      </c>
    </row>
    <row r="250" spans="1:80" ht="63" x14ac:dyDescent="0.25">
      <c r="A250" s="75" t="s">
        <v>294</v>
      </c>
      <c r="B250" s="81" t="s">
        <v>681</v>
      </c>
      <c r="C250" s="79" t="s">
        <v>682</v>
      </c>
      <c r="D250" s="229">
        <v>0</v>
      </c>
      <c r="E250" s="229">
        <v>0</v>
      </c>
      <c r="F250" s="229">
        <v>0</v>
      </c>
      <c r="G250" s="229">
        <v>0</v>
      </c>
      <c r="H250" s="229">
        <v>0</v>
      </c>
      <c r="I250" s="229">
        <v>0</v>
      </c>
      <c r="J250" s="229">
        <v>0</v>
      </c>
      <c r="K250" s="229">
        <v>2</v>
      </c>
      <c r="L250" s="229">
        <v>0</v>
      </c>
      <c r="M250" s="229">
        <v>0</v>
      </c>
      <c r="N250" s="229">
        <v>0</v>
      </c>
      <c r="O250" s="172">
        <v>0</v>
      </c>
      <c r="P250" s="172">
        <v>0</v>
      </c>
      <c r="Q250" s="172">
        <v>0</v>
      </c>
      <c r="R250" s="172">
        <v>0</v>
      </c>
      <c r="S250" s="172">
        <v>0</v>
      </c>
      <c r="T250" s="172">
        <v>0</v>
      </c>
      <c r="U250" s="172">
        <v>0</v>
      </c>
      <c r="V250" s="172">
        <v>0</v>
      </c>
      <c r="W250" s="172">
        <v>0</v>
      </c>
      <c r="X250" s="229">
        <v>0</v>
      </c>
      <c r="Y250" s="172">
        <v>0</v>
      </c>
      <c r="Z250" s="172">
        <v>0</v>
      </c>
      <c r="AA250" s="172">
        <v>0</v>
      </c>
      <c r="AB250" s="172">
        <v>0</v>
      </c>
      <c r="AC250" s="172">
        <v>0</v>
      </c>
      <c r="AD250" s="172">
        <v>0</v>
      </c>
      <c r="AE250" s="172">
        <v>0</v>
      </c>
      <c r="AF250" s="172">
        <v>0</v>
      </c>
      <c r="AG250" s="172">
        <v>0</v>
      </c>
      <c r="AH250" s="172">
        <v>0</v>
      </c>
      <c r="AI250" s="229">
        <v>0</v>
      </c>
      <c r="AJ250" s="172">
        <v>0</v>
      </c>
      <c r="AK250" s="172">
        <v>0</v>
      </c>
      <c r="AL250" s="172">
        <v>0</v>
      </c>
      <c r="AM250" s="172">
        <v>0</v>
      </c>
      <c r="AN250" s="172">
        <v>0</v>
      </c>
      <c r="AO250" s="172">
        <v>0</v>
      </c>
      <c r="AP250" s="172">
        <v>0</v>
      </c>
      <c r="AQ250" s="172">
        <v>0</v>
      </c>
      <c r="AR250" s="190">
        <v>0</v>
      </c>
      <c r="AS250" s="172">
        <v>0</v>
      </c>
      <c r="AT250" s="229">
        <v>0</v>
      </c>
      <c r="AU250" s="172">
        <v>0</v>
      </c>
      <c r="AV250" s="172">
        <v>0</v>
      </c>
      <c r="AW250" s="172">
        <v>0</v>
      </c>
      <c r="AX250" s="172">
        <v>0</v>
      </c>
      <c r="AY250" s="172">
        <v>0</v>
      </c>
      <c r="AZ250" s="172">
        <v>0</v>
      </c>
      <c r="BA250" s="172">
        <v>0</v>
      </c>
      <c r="BB250" s="172">
        <v>0</v>
      </c>
      <c r="BC250" s="190">
        <v>0</v>
      </c>
      <c r="BD250" s="172">
        <v>0</v>
      </c>
      <c r="BE250" s="229">
        <v>0</v>
      </c>
      <c r="BF250" s="172">
        <v>0</v>
      </c>
      <c r="BG250" s="172">
        <v>0</v>
      </c>
      <c r="BH250" s="172">
        <v>0</v>
      </c>
      <c r="BI250" s="172">
        <v>0</v>
      </c>
      <c r="BJ250" s="172">
        <v>0</v>
      </c>
      <c r="BK250" s="172">
        <v>0</v>
      </c>
      <c r="BL250" s="172">
        <v>0</v>
      </c>
      <c r="BM250" s="172">
        <v>0</v>
      </c>
      <c r="BN250" s="190">
        <v>0</v>
      </c>
      <c r="BO250" s="172">
        <v>0</v>
      </c>
      <c r="BP250" s="229">
        <v>0</v>
      </c>
      <c r="BQ250" s="172">
        <v>0</v>
      </c>
      <c r="BR250" s="190">
        <f t="shared" si="531"/>
        <v>0</v>
      </c>
      <c r="BS250" s="190">
        <f t="shared" si="532"/>
        <v>0</v>
      </c>
      <c r="BT250" s="190">
        <f t="shared" si="533"/>
        <v>0</v>
      </c>
      <c r="BU250" s="190">
        <f t="shared" si="534"/>
        <v>0</v>
      </c>
      <c r="BV250" s="190">
        <f t="shared" si="535"/>
        <v>0</v>
      </c>
      <c r="BW250" s="190">
        <f t="shared" si="536"/>
        <v>0</v>
      </c>
      <c r="BX250" s="190">
        <f t="shared" si="537"/>
        <v>0</v>
      </c>
      <c r="BY250" s="190">
        <f t="shared" si="538"/>
        <v>0</v>
      </c>
      <c r="BZ250" s="190">
        <f t="shared" si="539"/>
        <v>0</v>
      </c>
      <c r="CA250" s="190">
        <f t="shared" si="540"/>
        <v>0</v>
      </c>
      <c r="CB250" s="190">
        <f t="shared" si="541"/>
        <v>0</v>
      </c>
    </row>
    <row r="251" spans="1:80" ht="47.25" x14ac:dyDescent="0.25">
      <c r="A251" s="75" t="s">
        <v>294</v>
      </c>
      <c r="B251" s="94" t="s">
        <v>683</v>
      </c>
      <c r="C251" s="79" t="s">
        <v>684</v>
      </c>
      <c r="D251" s="229">
        <v>0</v>
      </c>
      <c r="E251" s="229">
        <v>0</v>
      </c>
      <c r="F251" s="229">
        <v>0</v>
      </c>
      <c r="G251" s="229">
        <v>0</v>
      </c>
      <c r="H251" s="229">
        <v>0</v>
      </c>
      <c r="I251" s="229">
        <v>0</v>
      </c>
      <c r="J251" s="229">
        <v>0</v>
      </c>
      <c r="K251" s="229">
        <v>1</v>
      </c>
      <c r="L251" s="229">
        <v>0</v>
      </c>
      <c r="M251" s="229">
        <v>0</v>
      </c>
      <c r="N251" s="229">
        <v>0</v>
      </c>
      <c r="O251" s="172">
        <v>0</v>
      </c>
      <c r="P251" s="172">
        <v>0</v>
      </c>
      <c r="Q251" s="172">
        <v>0</v>
      </c>
      <c r="R251" s="172">
        <v>0</v>
      </c>
      <c r="S251" s="172">
        <v>0</v>
      </c>
      <c r="T251" s="172">
        <v>0</v>
      </c>
      <c r="U251" s="172">
        <v>0</v>
      </c>
      <c r="V251" s="172">
        <v>0</v>
      </c>
      <c r="W251" s="172">
        <v>0</v>
      </c>
      <c r="X251" s="229">
        <v>0</v>
      </c>
      <c r="Y251" s="172">
        <v>0</v>
      </c>
      <c r="Z251" s="172">
        <v>0</v>
      </c>
      <c r="AA251" s="172">
        <v>0</v>
      </c>
      <c r="AB251" s="172">
        <v>0</v>
      </c>
      <c r="AC251" s="172">
        <v>0</v>
      </c>
      <c r="AD251" s="172">
        <v>0</v>
      </c>
      <c r="AE251" s="172">
        <v>0</v>
      </c>
      <c r="AF251" s="172">
        <v>0</v>
      </c>
      <c r="AG251" s="172">
        <v>0</v>
      </c>
      <c r="AH251" s="172">
        <v>0</v>
      </c>
      <c r="AI251" s="229">
        <v>0</v>
      </c>
      <c r="AJ251" s="172">
        <v>0</v>
      </c>
      <c r="AK251" s="172">
        <v>0</v>
      </c>
      <c r="AL251" s="172">
        <v>0</v>
      </c>
      <c r="AM251" s="172">
        <v>0</v>
      </c>
      <c r="AN251" s="172">
        <v>0</v>
      </c>
      <c r="AO251" s="172">
        <v>0</v>
      </c>
      <c r="AP251" s="172">
        <v>0</v>
      </c>
      <c r="AQ251" s="172">
        <v>0</v>
      </c>
      <c r="AR251" s="190">
        <v>0</v>
      </c>
      <c r="AS251" s="172">
        <v>0</v>
      </c>
      <c r="AT251" s="229">
        <v>0</v>
      </c>
      <c r="AU251" s="172">
        <v>0</v>
      </c>
      <c r="AV251" s="172">
        <v>0</v>
      </c>
      <c r="AW251" s="172">
        <v>0</v>
      </c>
      <c r="AX251" s="172">
        <v>0</v>
      </c>
      <c r="AY251" s="172">
        <v>0</v>
      </c>
      <c r="AZ251" s="172">
        <v>0</v>
      </c>
      <c r="BA251" s="172">
        <v>0</v>
      </c>
      <c r="BB251" s="172">
        <v>0</v>
      </c>
      <c r="BC251" s="190">
        <v>0</v>
      </c>
      <c r="BD251" s="172">
        <v>0</v>
      </c>
      <c r="BE251" s="229">
        <v>0</v>
      </c>
      <c r="BF251" s="172">
        <v>0</v>
      </c>
      <c r="BG251" s="172">
        <v>0</v>
      </c>
      <c r="BH251" s="172">
        <v>0</v>
      </c>
      <c r="BI251" s="172">
        <v>0</v>
      </c>
      <c r="BJ251" s="172">
        <v>0</v>
      </c>
      <c r="BK251" s="172">
        <v>0</v>
      </c>
      <c r="BL251" s="172">
        <v>0</v>
      </c>
      <c r="BM251" s="172">
        <v>0</v>
      </c>
      <c r="BN251" s="190">
        <v>0</v>
      </c>
      <c r="BO251" s="172">
        <v>0</v>
      </c>
      <c r="BP251" s="229">
        <v>0</v>
      </c>
      <c r="BQ251" s="172">
        <v>0</v>
      </c>
      <c r="BR251" s="190">
        <f t="shared" si="531"/>
        <v>0</v>
      </c>
      <c r="BS251" s="190">
        <f t="shared" si="532"/>
        <v>0</v>
      </c>
      <c r="BT251" s="190">
        <f t="shared" si="533"/>
        <v>0</v>
      </c>
      <c r="BU251" s="190">
        <f t="shared" si="534"/>
        <v>0</v>
      </c>
      <c r="BV251" s="190">
        <f t="shared" si="535"/>
        <v>0</v>
      </c>
      <c r="BW251" s="190">
        <f t="shared" si="536"/>
        <v>0</v>
      </c>
      <c r="BX251" s="190">
        <f t="shared" si="537"/>
        <v>0</v>
      </c>
      <c r="BY251" s="190">
        <f t="shared" si="538"/>
        <v>0</v>
      </c>
      <c r="BZ251" s="190">
        <f t="shared" si="539"/>
        <v>0</v>
      </c>
      <c r="CA251" s="190">
        <f t="shared" si="540"/>
        <v>0</v>
      </c>
      <c r="CB251" s="190">
        <f t="shared" si="541"/>
        <v>0</v>
      </c>
    </row>
    <row r="252" spans="1:80" ht="31.5" x14ac:dyDescent="0.25">
      <c r="A252" s="75" t="s">
        <v>294</v>
      </c>
      <c r="B252" s="81" t="s">
        <v>685</v>
      </c>
      <c r="C252" s="79" t="s">
        <v>686</v>
      </c>
      <c r="D252" s="229">
        <v>0</v>
      </c>
      <c r="E252" s="229">
        <v>0</v>
      </c>
      <c r="F252" s="229">
        <v>0</v>
      </c>
      <c r="G252" s="229">
        <v>0</v>
      </c>
      <c r="H252" s="229">
        <v>0</v>
      </c>
      <c r="I252" s="229">
        <v>0</v>
      </c>
      <c r="J252" s="229">
        <v>0</v>
      </c>
      <c r="K252" s="229">
        <v>1</v>
      </c>
      <c r="L252" s="229">
        <v>0</v>
      </c>
      <c r="M252" s="229">
        <v>0</v>
      </c>
      <c r="N252" s="229">
        <v>0</v>
      </c>
      <c r="O252" s="172">
        <v>0</v>
      </c>
      <c r="P252" s="172">
        <v>0</v>
      </c>
      <c r="Q252" s="172">
        <v>0</v>
      </c>
      <c r="R252" s="172">
        <v>0</v>
      </c>
      <c r="S252" s="172">
        <v>0</v>
      </c>
      <c r="T252" s="172">
        <v>0</v>
      </c>
      <c r="U252" s="172">
        <v>0</v>
      </c>
      <c r="V252" s="172">
        <v>0</v>
      </c>
      <c r="W252" s="172">
        <v>0</v>
      </c>
      <c r="X252" s="229">
        <v>0</v>
      </c>
      <c r="Y252" s="172">
        <v>0</v>
      </c>
      <c r="Z252" s="172">
        <v>0</v>
      </c>
      <c r="AA252" s="172">
        <v>0</v>
      </c>
      <c r="AB252" s="172">
        <v>0</v>
      </c>
      <c r="AC252" s="172">
        <v>0</v>
      </c>
      <c r="AD252" s="172">
        <v>0</v>
      </c>
      <c r="AE252" s="172">
        <v>0</v>
      </c>
      <c r="AF252" s="172">
        <v>0</v>
      </c>
      <c r="AG252" s="172">
        <v>0</v>
      </c>
      <c r="AH252" s="172">
        <v>0</v>
      </c>
      <c r="AI252" s="229">
        <v>0</v>
      </c>
      <c r="AJ252" s="172">
        <v>0</v>
      </c>
      <c r="AK252" s="172">
        <v>0</v>
      </c>
      <c r="AL252" s="172">
        <v>0</v>
      </c>
      <c r="AM252" s="172">
        <v>0</v>
      </c>
      <c r="AN252" s="172">
        <v>0</v>
      </c>
      <c r="AO252" s="172">
        <v>0</v>
      </c>
      <c r="AP252" s="172">
        <v>0</v>
      </c>
      <c r="AQ252" s="172">
        <v>0</v>
      </c>
      <c r="AR252" s="190">
        <v>0</v>
      </c>
      <c r="AS252" s="172">
        <v>0</v>
      </c>
      <c r="AT252" s="229">
        <v>0</v>
      </c>
      <c r="AU252" s="172">
        <v>0</v>
      </c>
      <c r="AV252" s="172">
        <v>0</v>
      </c>
      <c r="AW252" s="172">
        <v>0</v>
      </c>
      <c r="AX252" s="172">
        <v>0</v>
      </c>
      <c r="AY252" s="172">
        <v>0</v>
      </c>
      <c r="AZ252" s="172">
        <v>0</v>
      </c>
      <c r="BA252" s="172">
        <v>0</v>
      </c>
      <c r="BB252" s="172">
        <v>0</v>
      </c>
      <c r="BC252" s="190">
        <v>0</v>
      </c>
      <c r="BD252" s="172">
        <v>0</v>
      </c>
      <c r="BE252" s="229">
        <v>0</v>
      </c>
      <c r="BF252" s="172">
        <v>0</v>
      </c>
      <c r="BG252" s="172">
        <v>0</v>
      </c>
      <c r="BH252" s="172">
        <v>0</v>
      </c>
      <c r="BI252" s="172">
        <v>0</v>
      </c>
      <c r="BJ252" s="172">
        <v>0</v>
      </c>
      <c r="BK252" s="172">
        <v>0</v>
      </c>
      <c r="BL252" s="172">
        <v>0</v>
      </c>
      <c r="BM252" s="172">
        <v>0</v>
      </c>
      <c r="BN252" s="190">
        <v>0</v>
      </c>
      <c r="BO252" s="172">
        <v>0</v>
      </c>
      <c r="BP252" s="229">
        <v>0</v>
      </c>
      <c r="BQ252" s="172">
        <v>0</v>
      </c>
      <c r="BR252" s="190">
        <f t="shared" si="531"/>
        <v>0</v>
      </c>
      <c r="BS252" s="190">
        <f t="shared" si="532"/>
        <v>0</v>
      </c>
      <c r="BT252" s="190">
        <f t="shared" si="533"/>
        <v>0</v>
      </c>
      <c r="BU252" s="190">
        <f t="shared" si="534"/>
        <v>0</v>
      </c>
      <c r="BV252" s="190">
        <f t="shared" si="535"/>
        <v>0</v>
      </c>
      <c r="BW252" s="190">
        <f t="shared" si="536"/>
        <v>0</v>
      </c>
      <c r="BX252" s="190">
        <f t="shared" si="537"/>
        <v>0</v>
      </c>
      <c r="BY252" s="190">
        <f t="shared" si="538"/>
        <v>0</v>
      </c>
      <c r="BZ252" s="190">
        <f t="shared" si="539"/>
        <v>0</v>
      </c>
      <c r="CA252" s="190">
        <f t="shared" si="540"/>
        <v>0</v>
      </c>
      <c r="CB252" s="190">
        <f t="shared" si="541"/>
        <v>0</v>
      </c>
    </row>
    <row r="253" spans="1:80" ht="31.5" x14ac:dyDescent="0.25">
      <c r="A253" s="69" t="s">
        <v>294</v>
      </c>
      <c r="B253" s="83" t="s">
        <v>479</v>
      </c>
      <c r="C253" s="69" t="s">
        <v>480</v>
      </c>
      <c r="D253" s="229">
        <v>0</v>
      </c>
      <c r="E253" s="229">
        <v>0</v>
      </c>
      <c r="F253" s="229">
        <v>0</v>
      </c>
      <c r="G253" s="229">
        <v>0</v>
      </c>
      <c r="H253" s="229">
        <v>0</v>
      </c>
      <c r="I253" s="229">
        <v>0</v>
      </c>
      <c r="J253" s="229">
        <v>0</v>
      </c>
      <c r="K253" s="229">
        <v>1</v>
      </c>
      <c r="L253" s="229">
        <v>0</v>
      </c>
      <c r="M253" s="229">
        <v>0</v>
      </c>
      <c r="N253" s="229">
        <v>0</v>
      </c>
      <c r="O253" s="172">
        <v>0</v>
      </c>
      <c r="P253" s="172">
        <v>0</v>
      </c>
      <c r="Q253" s="172">
        <v>0</v>
      </c>
      <c r="R253" s="172">
        <v>0</v>
      </c>
      <c r="S253" s="172">
        <v>0</v>
      </c>
      <c r="T253" s="172">
        <v>0</v>
      </c>
      <c r="U253" s="172">
        <v>0</v>
      </c>
      <c r="V253" s="172">
        <v>0</v>
      </c>
      <c r="W253" s="172">
        <v>0</v>
      </c>
      <c r="X253" s="229">
        <v>0</v>
      </c>
      <c r="Y253" s="172">
        <v>0</v>
      </c>
      <c r="Z253" s="172">
        <v>0</v>
      </c>
      <c r="AA253" s="172">
        <v>0</v>
      </c>
      <c r="AB253" s="172">
        <v>0</v>
      </c>
      <c r="AC253" s="172">
        <v>0</v>
      </c>
      <c r="AD253" s="172">
        <v>0</v>
      </c>
      <c r="AE253" s="172">
        <v>0</v>
      </c>
      <c r="AF253" s="172">
        <v>0</v>
      </c>
      <c r="AG253" s="172">
        <v>0</v>
      </c>
      <c r="AH253" s="172">
        <v>0</v>
      </c>
      <c r="AI253" s="229">
        <v>0</v>
      </c>
      <c r="AJ253" s="172">
        <v>0</v>
      </c>
      <c r="AK253" s="172">
        <v>0</v>
      </c>
      <c r="AL253" s="172">
        <v>0</v>
      </c>
      <c r="AM253" s="172">
        <v>0</v>
      </c>
      <c r="AN253" s="172">
        <v>0</v>
      </c>
      <c r="AO253" s="172">
        <v>0</v>
      </c>
      <c r="AP253" s="172">
        <v>0</v>
      </c>
      <c r="AQ253" s="172">
        <v>0</v>
      </c>
      <c r="AR253" s="190">
        <v>0</v>
      </c>
      <c r="AS253" s="172">
        <v>0</v>
      </c>
      <c r="AT253" s="229">
        <v>0</v>
      </c>
      <c r="AU253" s="172">
        <v>0</v>
      </c>
      <c r="AV253" s="172">
        <v>0</v>
      </c>
      <c r="AW253" s="172">
        <v>0</v>
      </c>
      <c r="AX253" s="172">
        <v>0</v>
      </c>
      <c r="AY253" s="172">
        <v>0</v>
      </c>
      <c r="AZ253" s="172">
        <v>0</v>
      </c>
      <c r="BA253" s="172">
        <v>0</v>
      </c>
      <c r="BB253" s="172">
        <v>0</v>
      </c>
      <c r="BC253" s="190">
        <v>0</v>
      </c>
      <c r="BD253" s="172">
        <v>0</v>
      </c>
      <c r="BE253" s="229">
        <v>0</v>
      </c>
      <c r="BF253" s="172">
        <v>0</v>
      </c>
      <c r="BG253" s="172">
        <v>0</v>
      </c>
      <c r="BH253" s="172">
        <v>0</v>
      </c>
      <c r="BI253" s="172">
        <v>0</v>
      </c>
      <c r="BJ253" s="172">
        <v>0</v>
      </c>
      <c r="BK253" s="172">
        <v>0</v>
      </c>
      <c r="BL253" s="172">
        <v>0</v>
      </c>
      <c r="BM253" s="172">
        <v>0</v>
      </c>
      <c r="BN253" s="190">
        <v>0</v>
      </c>
      <c r="BO253" s="172">
        <v>0</v>
      </c>
      <c r="BP253" s="229">
        <v>0</v>
      </c>
      <c r="BQ253" s="172">
        <v>0</v>
      </c>
      <c r="BR253" s="190">
        <f t="shared" si="531"/>
        <v>0</v>
      </c>
      <c r="BS253" s="190">
        <f t="shared" si="532"/>
        <v>0</v>
      </c>
      <c r="BT253" s="190">
        <f t="shared" si="533"/>
        <v>0</v>
      </c>
      <c r="BU253" s="190">
        <f t="shared" si="534"/>
        <v>0</v>
      </c>
      <c r="BV253" s="190">
        <f t="shared" si="535"/>
        <v>0</v>
      </c>
      <c r="BW253" s="190">
        <f t="shared" si="536"/>
        <v>0</v>
      </c>
      <c r="BX253" s="190">
        <f t="shared" si="537"/>
        <v>0</v>
      </c>
      <c r="BY253" s="190">
        <f t="shared" si="538"/>
        <v>0</v>
      </c>
      <c r="BZ253" s="190">
        <f t="shared" si="539"/>
        <v>0</v>
      </c>
      <c r="CA253" s="190">
        <f t="shared" si="540"/>
        <v>0</v>
      </c>
      <c r="CB253" s="190">
        <f t="shared" si="541"/>
        <v>0</v>
      </c>
    </row>
    <row r="254" spans="1:80" ht="94.5" x14ac:dyDescent="0.25">
      <c r="A254" s="69" t="s">
        <v>294</v>
      </c>
      <c r="B254" s="83" t="s">
        <v>298</v>
      </c>
      <c r="C254" s="69" t="s">
        <v>299</v>
      </c>
      <c r="D254" s="172">
        <v>0</v>
      </c>
      <c r="E254" s="172">
        <v>0</v>
      </c>
      <c r="F254" s="172">
        <v>0</v>
      </c>
      <c r="G254" s="172">
        <v>0</v>
      </c>
      <c r="H254" s="172">
        <v>0</v>
      </c>
      <c r="I254" s="172">
        <v>0</v>
      </c>
      <c r="J254" s="172">
        <v>0</v>
      </c>
      <c r="K254" s="172">
        <v>1</v>
      </c>
      <c r="L254" s="172">
        <v>0</v>
      </c>
      <c r="M254" s="172">
        <v>0</v>
      </c>
      <c r="N254" s="172">
        <v>0</v>
      </c>
      <c r="O254" s="172">
        <v>0</v>
      </c>
      <c r="P254" s="172">
        <v>0</v>
      </c>
      <c r="Q254" s="172">
        <v>0</v>
      </c>
      <c r="R254" s="172">
        <v>0</v>
      </c>
      <c r="S254" s="172">
        <v>0</v>
      </c>
      <c r="T254" s="172">
        <v>0</v>
      </c>
      <c r="U254" s="172">
        <v>0</v>
      </c>
      <c r="V254" s="172">
        <v>1</v>
      </c>
      <c r="W254" s="172">
        <v>0</v>
      </c>
      <c r="X254" s="172">
        <v>0</v>
      </c>
      <c r="Y254" s="172">
        <v>0</v>
      </c>
      <c r="Z254" s="172">
        <v>0</v>
      </c>
      <c r="AA254" s="172">
        <v>0</v>
      </c>
      <c r="AB254" s="172">
        <v>0</v>
      </c>
      <c r="AC254" s="172">
        <v>0</v>
      </c>
      <c r="AD254" s="172">
        <v>0</v>
      </c>
      <c r="AE254" s="172">
        <v>0</v>
      </c>
      <c r="AF254" s="172">
        <v>0</v>
      </c>
      <c r="AG254" s="172">
        <v>0</v>
      </c>
      <c r="AH254" s="172">
        <v>0</v>
      </c>
      <c r="AI254" s="172">
        <v>0</v>
      </c>
      <c r="AJ254" s="172">
        <v>0</v>
      </c>
      <c r="AK254" s="172">
        <v>0</v>
      </c>
      <c r="AL254" s="172">
        <v>0</v>
      </c>
      <c r="AM254" s="172">
        <v>0</v>
      </c>
      <c r="AN254" s="172">
        <v>0</v>
      </c>
      <c r="AO254" s="172">
        <v>0</v>
      </c>
      <c r="AP254" s="172">
        <v>0</v>
      </c>
      <c r="AQ254" s="172">
        <v>0</v>
      </c>
      <c r="AR254" s="190">
        <v>0</v>
      </c>
      <c r="AS254" s="172">
        <v>0</v>
      </c>
      <c r="AT254" s="172">
        <v>0</v>
      </c>
      <c r="AU254" s="172">
        <v>0</v>
      </c>
      <c r="AV254" s="172">
        <v>0</v>
      </c>
      <c r="AW254" s="172">
        <v>0</v>
      </c>
      <c r="AX254" s="172">
        <v>0</v>
      </c>
      <c r="AY254" s="172">
        <v>0</v>
      </c>
      <c r="AZ254" s="172">
        <v>0</v>
      </c>
      <c r="BA254" s="172">
        <v>0</v>
      </c>
      <c r="BB254" s="172">
        <v>0</v>
      </c>
      <c r="BC254" s="190">
        <v>0</v>
      </c>
      <c r="BD254" s="172">
        <v>0</v>
      </c>
      <c r="BE254" s="172">
        <v>0</v>
      </c>
      <c r="BF254" s="172">
        <v>0</v>
      </c>
      <c r="BG254" s="172">
        <v>0</v>
      </c>
      <c r="BH254" s="172">
        <v>0</v>
      </c>
      <c r="BI254" s="172">
        <v>0</v>
      </c>
      <c r="BJ254" s="172">
        <v>0</v>
      </c>
      <c r="BK254" s="172">
        <v>0</v>
      </c>
      <c r="BL254" s="172">
        <v>0</v>
      </c>
      <c r="BM254" s="172">
        <v>0</v>
      </c>
      <c r="BN254" s="190">
        <v>0</v>
      </c>
      <c r="BO254" s="172">
        <v>0</v>
      </c>
      <c r="BP254" s="172">
        <v>0</v>
      </c>
      <c r="BQ254" s="172">
        <v>0</v>
      </c>
      <c r="BR254" s="190">
        <f t="shared" si="531"/>
        <v>0</v>
      </c>
      <c r="BS254" s="190">
        <f t="shared" si="532"/>
        <v>0</v>
      </c>
      <c r="BT254" s="190">
        <f t="shared" si="533"/>
        <v>0</v>
      </c>
      <c r="BU254" s="190">
        <f t="shared" si="534"/>
        <v>0</v>
      </c>
      <c r="BV254" s="190">
        <f t="shared" si="535"/>
        <v>0</v>
      </c>
      <c r="BW254" s="190">
        <f t="shared" si="536"/>
        <v>0</v>
      </c>
      <c r="BX254" s="190">
        <f t="shared" si="537"/>
        <v>0</v>
      </c>
      <c r="BY254" s="190">
        <f t="shared" si="538"/>
        <v>1</v>
      </c>
      <c r="BZ254" s="190">
        <f t="shared" si="539"/>
        <v>0</v>
      </c>
      <c r="CA254" s="190">
        <f t="shared" si="540"/>
        <v>0</v>
      </c>
      <c r="CB254" s="190">
        <f t="shared" si="541"/>
        <v>0</v>
      </c>
    </row>
    <row r="255" spans="1:80" ht="31.5" x14ac:dyDescent="0.25">
      <c r="A255" s="75" t="s">
        <v>294</v>
      </c>
      <c r="B255" s="87" t="s">
        <v>639</v>
      </c>
      <c r="C255" s="79" t="s">
        <v>640</v>
      </c>
      <c r="D255" s="229">
        <v>0</v>
      </c>
      <c r="E255" s="229">
        <v>0</v>
      </c>
      <c r="F255" s="229">
        <v>0</v>
      </c>
      <c r="G255" s="229">
        <v>0</v>
      </c>
      <c r="H255" s="229">
        <v>0</v>
      </c>
      <c r="I255" s="229">
        <v>0</v>
      </c>
      <c r="J255" s="229">
        <v>0</v>
      </c>
      <c r="K255" s="229">
        <v>1</v>
      </c>
      <c r="L255" s="229">
        <v>0</v>
      </c>
      <c r="M255" s="229">
        <v>0</v>
      </c>
      <c r="N255" s="229">
        <v>0</v>
      </c>
      <c r="O255" s="172">
        <v>0</v>
      </c>
      <c r="P255" s="172">
        <v>0</v>
      </c>
      <c r="Q255" s="172">
        <v>0</v>
      </c>
      <c r="R255" s="172">
        <v>0</v>
      </c>
      <c r="S255" s="172">
        <v>0</v>
      </c>
      <c r="T255" s="172">
        <v>0</v>
      </c>
      <c r="U255" s="172">
        <v>0</v>
      </c>
      <c r="V255" s="172">
        <v>0</v>
      </c>
      <c r="W255" s="172">
        <v>0</v>
      </c>
      <c r="X255" s="229">
        <v>0</v>
      </c>
      <c r="Y255" s="172">
        <v>0</v>
      </c>
      <c r="Z255" s="172">
        <v>0</v>
      </c>
      <c r="AA255" s="172">
        <v>0</v>
      </c>
      <c r="AB255" s="172">
        <v>0</v>
      </c>
      <c r="AC255" s="172">
        <v>0</v>
      </c>
      <c r="AD255" s="172">
        <v>0</v>
      </c>
      <c r="AE255" s="172">
        <v>0</v>
      </c>
      <c r="AF255" s="172">
        <v>0</v>
      </c>
      <c r="AG255" s="172">
        <v>0</v>
      </c>
      <c r="AH255" s="172">
        <v>0</v>
      </c>
      <c r="AI255" s="229">
        <v>0</v>
      </c>
      <c r="AJ255" s="172">
        <v>0</v>
      </c>
      <c r="AK255" s="172">
        <v>0</v>
      </c>
      <c r="AL255" s="172">
        <v>0</v>
      </c>
      <c r="AM255" s="172">
        <v>0</v>
      </c>
      <c r="AN255" s="172">
        <v>0</v>
      </c>
      <c r="AO255" s="172">
        <v>0</v>
      </c>
      <c r="AP255" s="172">
        <v>0</v>
      </c>
      <c r="AQ255" s="172">
        <v>0</v>
      </c>
      <c r="AR255" s="190">
        <v>0</v>
      </c>
      <c r="AS255" s="172">
        <v>0</v>
      </c>
      <c r="AT255" s="229">
        <v>0</v>
      </c>
      <c r="AU255" s="172">
        <v>0</v>
      </c>
      <c r="AV255" s="172">
        <v>0</v>
      </c>
      <c r="AW255" s="172">
        <v>0</v>
      </c>
      <c r="AX255" s="172">
        <v>0</v>
      </c>
      <c r="AY255" s="172">
        <v>0</v>
      </c>
      <c r="AZ255" s="172">
        <v>0</v>
      </c>
      <c r="BA255" s="172">
        <v>0</v>
      </c>
      <c r="BB255" s="172">
        <v>0</v>
      </c>
      <c r="BC255" s="190">
        <v>0</v>
      </c>
      <c r="BD255" s="172">
        <v>0</v>
      </c>
      <c r="BE255" s="229">
        <v>0</v>
      </c>
      <c r="BF255" s="172">
        <v>0</v>
      </c>
      <c r="BG255" s="172">
        <v>0</v>
      </c>
      <c r="BH255" s="172">
        <v>0</v>
      </c>
      <c r="BI255" s="172">
        <v>0</v>
      </c>
      <c r="BJ255" s="172">
        <v>0</v>
      </c>
      <c r="BK255" s="172">
        <v>0</v>
      </c>
      <c r="BL255" s="172">
        <v>0</v>
      </c>
      <c r="BM255" s="172">
        <v>0</v>
      </c>
      <c r="BN255" s="190">
        <v>0</v>
      </c>
      <c r="BO255" s="172">
        <v>0</v>
      </c>
      <c r="BP255" s="229">
        <v>0</v>
      </c>
      <c r="BQ255" s="172">
        <v>0</v>
      </c>
      <c r="BR255" s="190">
        <f t="shared" si="531"/>
        <v>0</v>
      </c>
      <c r="BS255" s="190">
        <f t="shared" si="532"/>
        <v>0</v>
      </c>
      <c r="BT255" s="190">
        <f t="shared" si="533"/>
        <v>0</v>
      </c>
      <c r="BU255" s="190">
        <f t="shared" si="534"/>
        <v>0</v>
      </c>
      <c r="BV255" s="190">
        <f t="shared" si="535"/>
        <v>0</v>
      </c>
      <c r="BW255" s="190">
        <f t="shared" si="536"/>
        <v>0</v>
      </c>
      <c r="BX255" s="190">
        <f t="shared" si="537"/>
        <v>0</v>
      </c>
      <c r="BY255" s="190">
        <f t="shared" si="538"/>
        <v>0</v>
      </c>
      <c r="BZ255" s="190">
        <f t="shared" si="539"/>
        <v>0</v>
      </c>
      <c r="CA255" s="190">
        <f t="shared" si="540"/>
        <v>0</v>
      </c>
      <c r="CB255" s="190">
        <f t="shared" si="541"/>
        <v>0</v>
      </c>
    </row>
    <row r="256" spans="1:80" ht="47.25" x14ac:dyDescent="0.25">
      <c r="A256" s="75" t="s">
        <v>294</v>
      </c>
      <c r="B256" s="87" t="s">
        <v>641</v>
      </c>
      <c r="C256" s="79" t="s">
        <v>642</v>
      </c>
      <c r="D256" s="229">
        <v>0</v>
      </c>
      <c r="E256" s="229">
        <v>0</v>
      </c>
      <c r="F256" s="229">
        <v>0</v>
      </c>
      <c r="G256" s="229">
        <v>0</v>
      </c>
      <c r="H256" s="229">
        <v>0</v>
      </c>
      <c r="I256" s="229">
        <v>0</v>
      </c>
      <c r="J256" s="229">
        <v>0</v>
      </c>
      <c r="K256" s="229">
        <v>2</v>
      </c>
      <c r="L256" s="229">
        <v>0</v>
      </c>
      <c r="M256" s="229">
        <v>0</v>
      </c>
      <c r="N256" s="229">
        <v>0</v>
      </c>
      <c r="O256" s="172">
        <v>0</v>
      </c>
      <c r="P256" s="172">
        <v>0</v>
      </c>
      <c r="Q256" s="172">
        <v>0</v>
      </c>
      <c r="R256" s="172">
        <v>0</v>
      </c>
      <c r="S256" s="172">
        <v>0</v>
      </c>
      <c r="T256" s="172">
        <v>0</v>
      </c>
      <c r="U256" s="172">
        <v>0</v>
      </c>
      <c r="V256" s="172">
        <v>0</v>
      </c>
      <c r="W256" s="172">
        <v>0</v>
      </c>
      <c r="X256" s="229">
        <v>0</v>
      </c>
      <c r="Y256" s="172">
        <v>0</v>
      </c>
      <c r="Z256" s="172">
        <v>0</v>
      </c>
      <c r="AA256" s="172">
        <v>0</v>
      </c>
      <c r="AB256" s="172">
        <v>0</v>
      </c>
      <c r="AC256" s="172">
        <v>0</v>
      </c>
      <c r="AD256" s="172">
        <v>0</v>
      </c>
      <c r="AE256" s="172">
        <v>0</v>
      </c>
      <c r="AF256" s="172">
        <v>0</v>
      </c>
      <c r="AG256" s="172">
        <v>0</v>
      </c>
      <c r="AH256" s="172">
        <v>0</v>
      </c>
      <c r="AI256" s="229">
        <v>0</v>
      </c>
      <c r="AJ256" s="172">
        <v>0</v>
      </c>
      <c r="AK256" s="172">
        <v>0</v>
      </c>
      <c r="AL256" s="172">
        <v>0</v>
      </c>
      <c r="AM256" s="172">
        <v>0</v>
      </c>
      <c r="AN256" s="172">
        <v>0</v>
      </c>
      <c r="AO256" s="172">
        <v>0</v>
      </c>
      <c r="AP256" s="172">
        <v>0</v>
      </c>
      <c r="AQ256" s="172">
        <v>0</v>
      </c>
      <c r="AR256" s="190">
        <v>0</v>
      </c>
      <c r="AS256" s="172">
        <v>0</v>
      </c>
      <c r="AT256" s="229">
        <v>0</v>
      </c>
      <c r="AU256" s="172">
        <v>0</v>
      </c>
      <c r="AV256" s="172">
        <v>0</v>
      </c>
      <c r="AW256" s="172">
        <v>0</v>
      </c>
      <c r="AX256" s="172">
        <v>0</v>
      </c>
      <c r="AY256" s="172">
        <v>0</v>
      </c>
      <c r="AZ256" s="172">
        <v>0</v>
      </c>
      <c r="BA256" s="172">
        <v>0</v>
      </c>
      <c r="BB256" s="172">
        <v>0</v>
      </c>
      <c r="BC256" s="190">
        <v>0</v>
      </c>
      <c r="BD256" s="172">
        <v>0</v>
      </c>
      <c r="BE256" s="229">
        <v>0</v>
      </c>
      <c r="BF256" s="172">
        <v>0</v>
      </c>
      <c r="BG256" s="172">
        <v>0</v>
      </c>
      <c r="BH256" s="172">
        <v>0</v>
      </c>
      <c r="BI256" s="172">
        <v>0</v>
      </c>
      <c r="BJ256" s="172">
        <v>0</v>
      </c>
      <c r="BK256" s="172">
        <v>0</v>
      </c>
      <c r="BL256" s="172">
        <v>0</v>
      </c>
      <c r="BM256" s="172">
        <v>0</v>
      </c>
      <c r="BN256" s="190">
        <v>0</v>
      </c>
      <c r="BO256" s="172">
        <v>0</v>
      </c>
      <c r="BP256" s="229">
        <v>0</v>
      </c>
      <c r="BQ256" s="172">
        <v>0</v>
      </c>
      <c r="BR256" s="190">
        <f t="shared" si="531"/>
        <v>0</v>
      </c>
      <c r="BS256" s="190">
        <f t="shared" si="532"/>
        <v>0</v>
      </c>
      <c r="BT256" s="190">
        <f t="shared" si="533"/>
        <v>0</v>
      </c>
      <c r="BU256" s="190">
        <f t="shared" si="534"/>
        <v>0</v>
      </c>
      <c r="BV256" s="190">
        <f t="shared" si="535"/>
        <v>0</v>
      </c>
      <c r="BW256" s="190">
        <f t="shared" si="536"/>
        <v>0</v>
      </c>
      <c r="BX256" s="190">
        <f t="shared" si="537"/>
        <v>0</v>
      </c>
      <c r="BY256" s="190">
        <f t="shared" si="538"/>
        <v>0</v>
      </c>
      <c r="BZ256" s="190">
        <f t="shared" si="539"/>
        <v>0</v>
      </c>
      <c r="CA256" s="190">
        <f t="shared" si="540"/>
        <v>0</v>
      </c>
      <c r="CB256" s="190">
        <f t="shared" si="541"/>
        <v>0</v>
      </c>
    </row>
    <row r="257" spans="1:80" ht="47.25" x14ac:dyDescent="0.25">
      <c r="A257" s="75" t="s">
        <v>294</v>
      </c>
      <c r="B257" s="81" t="s">
        <v>596</v>
      </c>
      <c r="C257" s="79" t="s">
        <v>597</v>
      </c>
      <c r="D257" s="190">
        <v>0</v>
      </c>
      <c r="E257" s="190">
        <v>0</v>
      </c>
      <c r="F257" s="190">
        <v>0</v>
      </c>
      <c r="G257" s="190">
        <v>0</v>
      </c>
      <c r="H257" s="190">
        <v>0</v>
      </c>
      <c r="I257" s="190">
        <v>0</v>
      </c>
      <c r="J257" s="190">
        <v>0</v>
      </c>
      <c r="K257" s="190">
        <v>1</v>
      </c>
      <c r="L257" s="190">
        <v>0</v>
      </c>
      <c r="M257" s="190">
        <v>0</v>
      </c>
      <c r="N257" s="190">
        <v>0</v>
      </c>
      <c r="O257" s="172">
        <v>0</v>
      </c>
      <c r="P257" s="172">
        <v>0</v>
      </c>
      <c r="Q257" s="172">
        <v>0</v>
      </c>
      <c r="R257" s="172">
        <v>0</v>
      </c>
      <c r="S257" s="172">
        <v>0</v>
      </c>
      <c r="T257" s="172">
        <v>0</v>
      </c>
      <c r="U257" s="172">
        <v>0</v>
      </c>
      <c r="V257" s="172">
        <v>0</v>
      </c>
      <c r="W257" s="172">
        <v>0</v>
      </c>
      <c r="X257" s="190">
        <v>0</v>
      </c>
      <c r="Y257" s="172">
        <v>0</v>
      </c>
      <c r="Z257" s="172">
        <v>0</v>
      </c>
      <c r="AA257" s="172">
        <v>0</v>
      </c>
      <c r="AB257" s="172">
        <v>0</v>
      </c>
      <c r="AC257" s="172">
        <v>0</v>
      </c>
      <c r="AD257" s="172">
        <v>0</v>
      </c>
      <c r="AE257" s="172">
        <v>0</v>
      </c>
      <c r="AF257" s="172">
        <v>0</v>
      </c>
      <c r="AG257" s="172">
        <v>0</v>
      </c>
      <c r="AH257" s="172">
        <v>0</v>
      </c>
      <c r="AI257" s="190">
        <v>0</v>
      </c>
      <c r="AJ257" s="172">
        <v>0</v>
      </c>
      <c r="AK257" s="172">
        <v>0</v>
      </c>
      <c r="AL257" s="172">
        <v>0</v>
      </c>
      <c r="AM257" s="172">
        <v>0</v>
      </c>
      <c r="AN257" s="172">
        <v>0</v>
      </c>
      <c r="AO257" s="172">
        <v>0</v>
      </c>
      <c r="AP257" s="172">
        <v>0</v>
      </c>
      <c r="AQ257" s="172">
        <v>0</v>
      </c>
      <c r="AR257" s="190">
        <v>0</v>
      </c>
      <c r="AS257" s="172">
        <v>0</v>
      </c>
      <c r="AT257" s="190">
        <v>0</v>
      </c>
      <c r="AU257" s="172">
        <v>0</v>
      </c>
      <c r="AV257" s="172">
        <v>0</v>
      </c>
      <c r="AW257" s="172">
        <v>0</v>
      </c>
      <c r="AX257" s="172">
        <v>0</v>
      </c>
      <c r="AY257" s="172">
        <v>0</v>
      </c>
      <c r="AZ257" s="172">
        <v>0</v>
      </c>
      <c r="BA257" s="172">
        <v>0</v>
      </c>
      <c r="BB257" s="172">
        <v>0</v>
      </c>
      <c r="BC257" s="190">
        <v>0</v>
      </c>
      <c r="BD257" s="172">
        <v>0</v>
      </c>
      <c r="BE257" s="190">
        <v>0</v>
      </c>
      <c r="BF257" s="172">
        <v>0</v>
      </c>
      <c r="BG257" s="172">
        <v>0</v>
      </c>
      <c r="BH257" s="172">
        <v>0</v>
      </c>
      <c r="BI257" s="172">
        <v>0</v>
      </c>
      <c r="BJ257" s="172">
        <v>0</v>
      </c>
      <c r="BK257" s="172">
        <v>0</v>
      </c>
      <c r="BL257" s="172">
        <v>0</v>
      </c>
      <c r="BM257" s="172">
        <v>0</v>
      </c>
      <c r="BN257" s="190">
        <v>0</v>
      </c>
      <c r="BO257" s="172">
        <v>0</v>
      </c>
      <c r="BP257" s="190">
        <v>0</v>
      </c>
      <c r="BQ257" s="172">
        <v>0</v>
      </c>
      <c r="BR257" s="190">
        <f t="shared" si="531"/>
        <v>0</v>
      </c>
      <c r="BS257" s="190">
        <f t="shared" si="532"/>
        <v>0</v>
      </c>
      <c r="BT257" s="190">
        <f t="shared" si="533"/>
        <v>0</v>
      </c>
      <c r="BU257" s="190">
        <f t="shared" si="534"/>
        <v>0</v>
      </c>
      <c r="BV257" s="190">
        <f t="shared" si="535"/>
        <v>0</v>
      </c>
      <c r="BW257" s="190">
        <f t="shared" si="536"/>
        <v>0</v>
      </c>
      <c r="BX257" s="190">
        <f t="shared" si="537"/>
        <v>0</v>
      </c>
      <c r="BY257" s="190">
        <f t="shared" si="538"/>
        <v>0</v>
      </c>
      <c r="BZ257" s="190">
        <f t="shared" si="539"/>
        <v>0</v>
      </c>
      <c r="CA257" s="190">
        <f t="shared" si="540"/>
        <v>0</v>
      </c>
      <c r="CB257" s="190">
        <f t="shared" si="541"/>
        <v>0</v>
      </c>
    </row>
    <row r="258" spans="1:80" ht="63" x14ac:dyDescent="0.25">
      <c r="A258" s="75" t="s">
        <v>294</v>
      </c>
      <c r="B258" s="81" t="s">
        <v>598</v>
      </c>
      <c r="C258" s="101" t="s">
        <v>599</v>
      </c>
      <c r="D258" s="190">
        <v>0</v>
      </c>
      <c r="E258" s="190">
        <v>0</v>
      </c>
      <c r="F258" s="190">
        <v>0</v>
      </c>
      <c r="G258" s="190">
        <v>0</v>
      </c>
      <c r="H258" s="190">
        <v>0</v>
      </c>
      <c r="I258" s="190">
        <v>0</v>
      </c>
      <c r="J258" s="190">
        <v>0</v>
      </c>
      <c r="K258" s="190">
        <v>1</v>
      </c>
      <c r="L258" s="190">
        <v>0</v>
      </c>
      <c r="M258" s="190">
        <v>0</v>
      </c>
      <c r="N258" s="190">
        <v>0</v>
      </c>
      <c r="O258" s="172">
        <v>0</v>
      </c>
      <c r="P258" s="172">
        <v>0</v>
      </c>
      <c r="Q258" s="172">
        <v>0</v>
      </c>
      <c r="R258" s="172">
        <v>0</v>
      </c>
      <c r="S258" s="172">
        <v>0</v>
      </c>
      <c r="T258" s="172">
        <v>0</v>
      </c>
      <c r="U258" s="172">
        <v>0</v>
      </c>
      <c r="V258" s="172">
        <v>0</v>
      </c>
      <c r="W258" s="172">
        <v>0</v>
      </c>
      <c r="X258" s="190">
        <v>0</v>
      </c>
      <c r="Y258" s="172">
        <v>0</v>
      </c>
      <c r="Z258" s="172">
        <v>0</v>
      </c>
      <c r="AA258" s="172">
        <v>0</v>
      </c>
      <c r="AB258" s="172">
        <v>0</v>
      </c>
      <c r="AC258" s="172">
        <v>0</v>
      </c>
      <c r="AD258" s="172">
        <v>0</v>
      </c>
      <c r="AE258" s="172">
        <v>0</v>
      </c>
      <c r="AF258" s="172">
        <v>0</v>
      </c>
      <c r="AG258" s="172">
        <v>0</v>
      </c>
      <c r="AH258" s="172">
        <v>0</v>
      </c>
      <c r="AI258" s="190">
        <v>0</v>
      </c>
      <c r="AJ258" s="172">
        <v>0</v>
      </c>
      <c r="AK258" s="172">
        <v>0</v>
      </c>
      <c r="AL258" s="172">
        <v>0</v>
      </c>
      <c r="AM258" s="172">
        <v>0</v>
      </c>
      <c r="AN258" s="172">
        <v>0</v>
      </c>
      <c r="AO258" s="172">
        <v>0</v>
      </c>
      <c r="AP258" s="172">
        <v>0</v>
      </c>
      <c r="AQ258" s="172">
        <v>0</v>
      </c>
      <c r="AR258" s="190">
        <v>0</v>
      </c>
      <c r="AS258" s="172">
        <v>0</v>
      </c>
      <c r="AT258" s="190">
        <v>0</v>
      </c>
      <c r="AU258" s="172">
        <v>0</v>
      </c>
      <c r="AV258" s="172">
        <v>0</v>
      </c>
      <c r="AW258" s="172">
        <v>0</v>
      </c>
      <c r="AX258" s="172">
        <v>0</v>
      </c>
      <c r="AY258" s="172">
        <v>0</v>
      </c>
      <c r="AZ258" s="172">
        <v>0</v>
      </c>
      <c r="BA258" s="172">
        <v>0</v>
      </c>
      <c r="BB258" s="172">
        <v>0</v>
      </c>
      <c r="BC258" s="190">
        <v>0</v>
      </c>
      <c r="BD258" s="172">
        <v>0</v>
      </c>
      <c r="BE258" s="190">
        <v>0</v>
      </c>
      <c r="BF258" s="172">
        <v>0</v>
      </c>
      <c r="BG258" s="172">
        <v>0</v>
      </c>
      <c r="BH258" s="172">
        <v>0</v>
      </c>
      <c r="BI258" s="172">
        <v>0</v>
      </c>
      <c r="BJ258" s="172">
        <v>0</v>
      </c>
      <c r="BK258" s="172">
        <v>0</v>
      </c>
      <c r="BL258" s="172">
        <v>0</v>
      </c>
      <c r="BM258" s="172">
        <v>0</v>
      </c>
      <c r="BN258" s="190">
        <v>0</v>
      </c>
      <c r="BO258" s="172">
        <v>0</v>
      </c>
      <c r="BP258" s="190">
        <v>0</v>
      </c>
      <c r="BQ258" s="172">
        <v>0</v>
      </c>
      <c r="BR258" s="190">
        <f t="shared" si="531"/>
        <v>0</v>
      </c>
      <c r="BS258" s="190">
        <f t="shared" si="532"/>
        <v>0</v>
      </c>
      <c r="BT258" s="190">
        <f t="shared" si="533"/>
        <v>0</v>
      </c>
      <c r="BU258" s="190">
        <f t="shared" si="534"/>
        <v>0</v>
      </c>
      <c r="BV258" s="190">
        <f t="shared" si="535"/>
        <v>0</v>
      </c>
      <c r="BW258" s="190">
        <f t="shared" si="536"/>
        <v>0</v>
      </c>
      <c r="BX258" s="190">
        <f t="shared" si="537"/>
        <v>0</v>
      </c>
      <c r="BY258" s="190">
        <f t="shared" si="538"/>
        <v>0</v>
      </c>
      <c r="BZ258" s="190">
        <f t="shared" si="539"/>
        <v>0</v>
      </c>
      <c r="CA258" s="190">
        <f t="shared" si="540"/>
        <v>0</v>
      </c>
      <c r="CB258" s="190">
        <f t="shared" si="541"/>
        <v>0</v>
      </c>
    </row>
    <row r="259" spans="1:80" ht="63" x14ac:dyDescent="0.25">
      <c r="A259" s="75" t="s">
        <v>294</v>
      </c>
      <c r="B259" s="81" t="s">
        <v>586</v>
      </c>
      <c r="C259" s="79" t="s">
        <v>587</v>
      </c>
      <c r="D259" s="190">
        <v>0</v>
      </c>
      <c r="E259" s="190">
        <v>0</v>
      </c>
      <c r="F259" s="190">
        <v>0</v>
      </c>
      <c r="G259" s="190">
        <v>0</v>
      </c>
      <c r="H259" s="190">
        <v>0</v>
      </c>
      <c r="I259" s="190">
        <v>0</v>
      </c>
      <c r="J259" s="190">
        <v>0</v>
      </c>
      <c r="K259" s="190">
        <v>1</v>
      </c>
      <c r="L259" s="190">
        <v>0</v>
      </c>
      <c r="M259" s="190">
        <v>0</v>
      </c>
      <c r="N259" s="190">
        <v>0</v>
      </c>
      <c r="O259" s="172">
        <v>0</v>
      </c>
      <c r="P259" s="172">
        <v>0</v>
      </c>
      <c r="Q259" s="172">
        <v>0</v>
      </c>
      <c r="R259" s="172">
        <v>0</v>
      </c>
      <c r="S259" s="172">
        <v>0</v>
      </c>
      <c r="T259" s="172">
        <v>0</v>
      </c>
      <c r="U259" s="172">
        <v>0</v>
      </c>
      <c r="V259" s="172">
        <v>0</v>
      </c>
      <c r="W259" s="172">
        <v>0</v>
      </c>
      <c r="X259" s="190">
        <v>0</v>
      </c>
      <c r="Y259" s="172">
        <v>0</v>
      </c>
      <c r="Z259" s="172">
        <v>0</v>
      </c>
      <c r="AA259" s="172">
        <v>0</v>
      </c>
      <c r="AB259" s="172">
        <v>0</v>
      </c>
      <c r="AC259" s="172">
        <v>0</v>
      </c>
      <c r="AD259" s="172">
        <v>0</v>
      </c>
      <c r="AE259" s="172">
        <v>0</v>
      </c>
      <c r="AF259" s="172">
        <v>0</v>
      </c>
      <c r="AG259" s="172">
        <v>0</v>
      </c>
      <c r="AH259" s="172">
        <v>0</v>
      </c>
      <c r="AI259" s="190">
        <v>0</v>
      </c>
      <c r="AJ259" s="172">
        <v>0</v>
      </c>
      <c r="AK259" s="172">
        <v>0</v>
      </c>
      <c r="AL259" s="172">
        <v>0</v>
      </c>
      <c r="AM259" s="172">
        <v>0</v>
      </c>
      <c r="AN259" s="172">
        <v>0</v>
      </c>
      <c r="AO259" s="172">
        <v>0</v>
      </c>
      <c r="AP259" s="172">
        <v>0</v>
      </c>
      <c r="AQ259" s="172">
        <v>0</v>
      </c>
      <c r="AR259" s="190">
        <v>0</v>
      </c>
      <c r="AS259" s="172">
        <v>0</v>
      </c>
      <c r="AT259" s="190">
        <v>0</v>
      </c>
      <c r="AU259" s="172">
        <v>0</v>
      </c>
      <c r="AV259" s="172">
        <v>0</v>
      </c>
      <c r="AW259" s="172">
        <v>0</v>
      </c>
      <c r="AX259" s="172">
        <v>0</v>
      </c>
      <c r="AY259" s="172">
        <v>0</v>
      </c>
      <c r="AZ259" s="172">
        <v>0</v>
      </c>
      <c r="BA259" s="172">
        <v>0</v>
      </c>
      <c r="BB259" s="172">
        <v>0</v>
      </c>
      <c r="BC259" s="190">
        <v>0</v>
      </c>
      <c r="BD259" s="172">
        <v>0</v>
      </c>
      <c r="BE259" s="190">
        <v>0</v>
      </c>
      <c r="BF259" s="172">
        <v>0</v>
      </c>
      <c r="BG259" s="172">
        <v>0</v>
      </c>
      <c r="BH259" s="172">
        <v>0</v>
      </c>
      <c r="BI259" s="172">
        <v>0</v>
      </c>
      <c r="BJ259" s="172">
        <v>0</v>
      </c>
      <c r="BK259" s="172">
        <v>0</v>
      </c>
      <c r="BL259" s="172">
        <v>0</v>
      </c>
      <c r="BM259" s="172">
        <v>0</v>
      </c>
      <c r="BN259" s="190">
        <v>0</v>
      </c>
      <c r="BO259" s="172">
        <v>0</v>
      </c>
      <c r="BP259" s="190">
        <v>0</v>
      </c>
      <c r="BQ259" s="172">
        <v>0</v>
      </c>
      <c r="BR259" s="190">
        <f t="shared" si="531"/>
        <v>0</v>
      </c>
      <c r="BS259" s="190">
        <f t="shared" si="532"/>
        <v>0</v>
      </c>
      <c r="BT259" s="190">
        <f t="shared" si="533"/>
        <v>0</v>
      </c>
      <c r="BU259" s="190">
        <f t="shared" si="534"/>
        <v>0</v>
      </c>
      <c r="BV259" s="190">
        <f t="shared" si="535"/>
        <v>0</v>
      </c>
      <c r="BW259" s="190">
        <f t="shared" si="536"/>
        <v>0</v>
      </c>
      <c r="BX259" s="190">
        <f t="shared" si="537"/>
        <v>0</v>
      </c>
      <c r="BY259" s="190">
        <f t="shared" si="538"/>
        <v>0</v>
      </c>
      <c r="BZ259" s="190">
        <f t="shared" si="539"/>
        <v>0</v>
      </c>
      <c r="CA259" s="190">
        <f t="shared" si="540"/>
        <v>0</v>
      </c>
      <c r="CB259" s="190">
        <f t="shared" si="541"/>
        <v>0</v>
      </c>
    </row>
    <row r="260" spans="1:80" ht="63" x14ac:dyDescent="0.25">
      <c r="A260" s="75" t="s">
        <v>294</v>
      </c>
      <c r="B260" s="85" t="s">
        <v>300</v>
      </c>
      <c r="C260" s="80" t="s">
        <v>301</v>
      </c>
      <c r="D260" s="229">
        <v>0</v>
      </c>
      <c r="E260" s="229">
        <v>0</v>
      </c>
      <c r="F260" s="229">
        <v>0</v>
      </c>
      <c r="G260" s="229">
        <v>0</v>
      </c>
      <c r="H260" s="229">
        <v>0</v>
      </c>
      <c r="I260" s="229">
        <v>0</v>
      </c>
      <c r="J260" s="229">
        <v>0</v>
      </c>
      <c r="K260" s="229">
        <v>1</v>
      </c>
      <c r="L260" s="229">
        <v>0</v>
      </c>
      <c r="M260" s="229">
        <v>0</v>
      </c>
      <c r="N260" s="229">
        <v>0</v>
      </c>
      <c r="O260" s="172">
        <v>0</v>
      </c>
      <c r="P260" s="172">
        <v>0</v>
      </c>
      <c r="Q260" s="172">
        <v>0</v>
      </c>
      <c r="R260" s="172">
        <v>0</v>
      </c>
      <c r="S260" s="172">
        <v>0</v>
      </c>
      <c r="T260" s="172">
        <v>0</v>
      </c>
      <c r="U260" s="172">
        <v>0</v>
      </c>
      <c r="V260" s="172">
        <v>0</v>
      </c>
      <c r="W260" s="172">
        <v>0</v>
      </c>
      <c r="X260" s="229">
        <v>0</v>
      </c>
      <c r="Y260" s="172">
        <v>0</v>
      </c>
      <c r="Z260" s="172">
        <v>0</v>
      </c>
      <c r="AA260" s="172">
        <v>0</v>
      </c>
      <c r="AB260" s="172">
        <v>0</v>
      </c>
      <c r="AC260" s="172">
        <v>0</v>
      </c>
      <c r="AD260" s="172">
        <v>0</v>
      </c>
      <c r="AE260" s="172">
        <v>0</v>
      </c>
      <c r="AF260" s="172">
        <v>0</v>
      </c>
      <c r="AG260" s="172">
        <v>0</v>
      </c>
      <c r="AH260" s="172">
        <v>0</v>
      </c>
      <c r="AI260" s="229">
        <v>0</v>
      </c>
      <c r="AJ260" s="172">
        <v>0</v>
      </c>
      <c r="AK260" s="172">
        <v>0</v>
      </c>
      <c r="AL260" s="172">
        <v>0</v>
      </c>
      <c r="AM260" s="172">
        <v>0</v>
      </c>
      <c r="AN260" s="172">
        <v>0</v>
      </c>
      <c r="AO260" s="172">
        <v>0</v>
      </c>
      <c r="AP260" s="172">
        <v>0</v>
      </c>
      <c r="AQ260" s="172">
        <v>0</v>
      </c>
      <c r="AR260" s="190">
        <v>1</v>
      </c>
      <c r="AS260" s="172">
        <v>0</v>
      </c>
      <c r="AT260" s="229">
        <v>0</v>
      </c>
      <c r="AU260" s="172">
        <v>0</v>
      </c>
      <c r="AV260" s="172">
        <v>0</v>
      </c>
      <c r="AW260" s="172">
        <v>0</v>
      </c>
      <c r="AX260" s="172">
        <v>0</v>
      </c>
      <c r="AY260" s="172">
        <v>0</v>
      </c>
      <c r="AZ260" s="172">
        <v>0</v>
      </c>
      <c r="BA260" s="172">
        <v>0</v>
      </c>
      <c r="BB260" s="172">
        <v>0</v>
      </c>
      <c r="BC260" s="190">
        <v>0</v>
      </c>
      <c r="BD260" s="172">
        <v>0</v>
      </c>
      <c r="BE260" s="229">
        <v>0</v>
      </c>
      <c r="BF260" s="172">
        <v>0</v>
      </c>
      <c r="BG260" s="172">
        <v>0</v>
      </c>
      <c r="BH260" s="172">
        <v>0</v>
      </c>
      <c r="BI260" s="172">
        <v>0</v>
      </c>
      <c r="BJ260" s="172">
        <v>0</v>
      </c>
      <c r="BK260" s="172">
        <v>0</v>
      </c>
      <c r="BL260" s="172">
        <v>0</v>
      </c>
      <c r="BM260" s="172">
        <v>0</v>
      </c>
      <c r="BN260" s="190">
        <v>0</v>
      </c>
      <c r="BO260" s="172">
        <v>0</v>
      </c>
      <c r="BP260" s="229">
        <v>0</v>
      </c>
      <c r="BQ260" s="172">
        <v>0</v>
      </c>
      <c r="BR260" s="190">
        <f t="shared" si="531"/>
        <v>0</v>
      </c>
      <c r="BS260" s="190">
        <f t="shared" si="532"/>
        <v>0</v>
      </c>
      <c r="BT260" s="190">
        <f t="shared" si="533"/>
        <v>0</v>
      </c>
      <c r="BU260" s="190">
        <f t="shared" si="534"/>
        <v>0</v>
      </c>
      <c r="BV260" s="190">
        <f t="shared" si="535"/>
        <v>0</v>
      </c>
      <c r="BW260" s="190">
        <f t="shared" si="536"/>
        <v>0</v>
      </c>
      <c r="BX260" s="190">
        <f t="shared" si="537"/>
        <v>0</v>
      </c>
      <c r="BY260" s="190">
        <f t="shared" si="538"/>
        <v>1</v>
      </c>
      <c r="BZ260" s="190">
        <f t="shared" si="539"/>
        <v>0</v>
      </c>
      <c r="CA260" s="190">
        <f t="shared" si="540"/>
        <v>0</v>
      </c>
      <c r="CB260" s="190">
        <f t="shared" si="541"/>
        <v>0</v>
      </c>
    </row>
    <row r="261" spans="1:80" ht="31.5" x14ac:dyDescent="0.25">
      <c r="A261" s="75" t="s">
        <v>294</v>
      </c>
      <c r="B261" s="81" t="s">
        <v>588</v>
      </c>
      <c r="C261" s="101" t="s">
        <v>589</v>
      </c>
      <c r="D261" s="190">
        <v>0</v>
      </c>
      <c r="E261" s="190">
        <v>0</v>
      </c>
      <c r="F261" s="190">
        <v>0</v>
      </c>
      <c r="G261" s="190">
        <v>0</v>
      </c>
      <c r="H261" s="190">
        <v>0</v>
      </c>
      <c r="I261" s="190">
        <v>0</v>
      </c>
      <c r="J261" s="190">
        <v>0</v>
      </c>
      <c r="K261" s="190">
        <v>1</v>
      </c>
      <c r="L261" s="190">
        <v>0</v>
      </c>
      <c r="M261" s="190">
        <v>0</v>
      </c>
      <c r="N261" s="190">
        <v>0</v>
      </c>
      <c r="O261" s="172">
        <v>0</v>
      </c>
      <c r="P261" s="172">
        <v>0</v>
      </c>
      <c r="Q261" s="172">
        <v>0</v>
      </c>
      <c r="R261" s="172">
        <v>0</v>
      </c>
      <c r="S261" s="172">
        <v>0</v>
      </c>
      <c r="T261" s="172">
        <v>0</v>
      </c>
      <c r="U261" s="172">
        <v>0</v>
      </c>
      <c r="V261" s="172">
        <v>0</v>
      </c>
      <c r="W261" s="172">
        <v>0</v>
      </c>
      <c r="X261" s="190">
        <v>0</v>
      </c>
      <c r="Y261" s="172">
        <v>0</v>
      </c>
      <c r="Z261" s="172">
        <v>0</v>
      </c>
      <c r="AA261" s="172">
        <v>0</v>
      </c>
      <c r="AB261" s="172">
        <v>0</v>
      </c>
      <c r="AC261" s="172">
        <v>0</v>
      </c>
      <c r="AD261" s="172">
        <v>0</v>
      </c>
      <c r="AE261" s="172">
        <v>0</v>
      </c>
      <c r="AF261" s="172">
        <v>0</v>
      </c>
      <c r="AG261" s="172">
        <v>0</v>
      </c>
      <c r="AH261" s="172">
        <v>0</v>
      </c>
      <c r="AI261" s="190">
        <v>0</v>
      </c>
      <c r="AJ261" s="172">
        <v>0</v>
      </c>
      <c r="AK261" s="172">
        <v>0</v>
      </c>
      <c r="AL261" s="172">
        <v>0</v>
      </c>
      <c r="AM261" s="172">
        <v>0</v>
      </c>
      <c r="AN261" s="172">
        <v>0</v>
      </c>
      <c r="AO261" s="172">
        <v>0</v>
      </c>
      <c r="AP261" s="172">
        <v>0</v>
      </c>
      <c r="AQ261" s="172">
        <v>0</v>
      </c>
      <c r="AR261" s="190">
        <v>0</v>
      </c>
      <c r="AS261" s="172">
        <v>0</v>
      </c>
      <c r="AT261" s="190">
        <v>0</v>
      </c>
      <c r="AU261" s="172">
        <v>0</v>
      </c>
      <c r="AV261" s="172">
        <v>0</v>
      </c>
      <c r="AW261" s="172">
        <v>0</v>
      </c>
      <c r="AX261" s="172">
        <v>0</v>
      </c>
      <c r="AY261" s="172">
        <v>0</v>
      </c>
      <c r="AZ261" s="172">
        <v>0</v>
      </c>
      <c r="BA261" s="172">
        <v>0</v>
      </c>
      <c r="BB261" s="172">
        <v>0</v>
      </c>
      <c r="BC261" s="190">
        <v>0</v>
      </c>
      <c r="BD261" s="172">
        <v>0</v>
      </c>
      <c r="BE261" s="190">
        <v>0</v>
      </c>
      <c r="BF261" s="172">
        <v>0</v>
      </c>
      <c r="BG261" s="172">
        <v>0</v>
      </c>
      <c r="BH261" s="172">
        <v>0</v>
      </c>
      <c r="BI261" s="172">
        <v>0</v>
      </c>
      <c r="BJ261" s="172">
        <v>0</v>
      </c>
      <c r="BK261" s="172">
        <v>0</v>
      </c>
      <c r="BL261" s="172">
        <v>0</v>
      </c>
      <c r="BM261" s="172">
        <v>0</v>
      </c>
      <c r="BN261" s="190">
        <v>0</v>
      </c>
      <c r="BO261" s="172">
        <v>0</v>
      </c>
      <c r="BP261" s="190">
        <v>0</v>
      </c>
      <c r="BQ261" s="172">
        <v>0</v>
      </c>
      <c r="BR261" s="190">
        <f t="shared" si="531"/>
        <v>0</v>
      </c>
      <c r="BS261" s="190">
        <f t="shared" si="532"/>
        <v>0</v>
      </c>
      <c r="BT261" s="190">
        <f t="shared" si="533"/>
        <v>0</v>
      </c>
      <c r="BU261" s="190">
        <f t="shared" si="534"/>
        <v>0</v>
      </c>
      <c r="BV261" s="190">
        <f t="shared" si="535"/>
        <v>0</v>
      </c>
      <c r="BW261" s="190">
        <f t="shared" si="536"/>
        <v>0</v>
      </c>
      <c r="BX261" s="190">
        <f t="shared" si="537"/>
        <v>0</v>
      </c>
      <c r="BY261" s="190">
        <f t="shared" si="538"/>
        <v>0</v>
      </c>
      <c r="BZ261" s="190">
        <f t="shared" si="539"/>
        <v>0</v>
      </c>
      <c r="CA261" s="190">
        <f t="shared" si="540"/>
        <v>0</v>
      </c>
      <c r="CB261" s="190">
        <f t="shared" si="541"/>
        <v>0</v>
      </c>
    </row>
    <row r="262" spans="1:80" ht="94.5" x14ac:dyDescent="0.25">
      <c r="A262" s="75" t="s">
        <v>294</v>
      </c>
      <c r="B262" s="81" t="s">
        <v>592</v>
      </c>
      <c r="C262" s="79" t="s">
        <v>593</v>
      </c>
      <c r="D262" s="229">
        <v>0</v>
      </c>
      <c r="E262" s="229">
        <v>0</v>
      </c>
      <c r="F262" s="229">
        <v>0</v>
      </c>
      <c r="G262" s="229">
        <v>0</v>
      </c>
      <c r="H262" s="229">
        <v>0</v>
      </c>
      <c r="I262" s="229">
        <v>0</v>
      </c>
      <c r="J262" s="229">
        <v>0</v>
      </c>
      <c r="K262" s="229">
        <v>1</v>
      </c>
      <c r="L262" s="229">
        <v>0</v>
      </c>
      <c r="M262" s="229">
        <v>0</v>
      </c>
      <c r="N262" s="229">
        <v>0</v>
      </c>
      <c r="O262" s="172">
        <v>0</v>
      </c>
      <c r="P262" s="172">
        <v>0</v>
      </c>
      <c r="Q262" s="172">
        <v>0</v>
      </c>
      <c r="R262" s="172">
        <v>0</v>
      </c>
      <c r="S262" s="172">
        <v>0</v>
      </c>
      <c r="T262" s="172">
        <v>0</v>
      </c>
      <c r="U262" s="172">
        <v>0</v>
      </c>
      <c r="V262" s="172">
        <v>0</v>
      </c>
      <c r="W262" s="172">
        <v>0</v>
      </c>
      <c r="X262" s="229">
        <v>0</v>
      </c>
      <c r="Y262" s="172">
        <v>0</v>
      </c>
      <c r="Z262" s="172">
        <v>0</v>
      </c>
      <c r="AA262" s="172">
        <v>0</v>
      </c>
      <c r="AB262" s="172">
        <v>0</v>
      </c>
      <c r="AC262" s="172">
        <v>0</v>
      </c>
      <c r="AD262" s="172">
        <v>0</v>
      </c>
      <c r="AE262" s="172">
        <v>0</v>
      </c>
      <c r="AF262" s="172">
        <v>0</v>
      </c>
      <c r="AG262" s="172">
        <v>0</v>
      </c>
      <c r="AH262" s="172">
        <v>0</v>
      </c>
      <c r="AI262" s="229">
        <v>0</v>
      </c>
      <c r="AJ262" s="172">
        <v>0</v>
      </c>
      <c r="AK262" s="172">
        <v>0</v>
      </c>
      <c r="AL262" s="172">
        <v>0</v>
      </c>
      <c r="AM262" s="172">
        <v>0</v>
      </c>
      <c r="AN262" s="172">
        <v>0</v>
      </c>
      <c r="AO262" s="172">
        <v>0</v>
      </c>
      <c r="AP262" s="172">
        <v>0</v>
      </c>
      <c r="AQ262" s="172">
        <v>0</v>
      </c>
      <c r="AR262" s="190">
        <v>0</v>
      </c>
      <c r="AS262" s="172">
        <v>0</v>
      </c>
      <c r="AT262" s="229">
        <v>0</v>
      </c>
      <c r="AU262" s="172">
        <v>0</v>
      </c>
      <c r="AV262" s="172">
        <v>0</v>
      </c>
      <c r="AW262" s="172">
        <v>0</v>
      </c>
      <c r="AX262" s="172">
        <v>0</v>
      </c>
      <c r="AY262" s="172">
        <v>0</v>
      </c>
      <c r="AZ262" s="172">
        <v>0</v>
      </c>
      <c r="BA262" s="172">
        <v>0</v>
      </c>
      <c r="BB262" s="172">
        <v>0</v>
      </c>
      <c r="BC262" s="190">
        <v>0</v>
      </c>
      <c r="BD262" s="172">
        <v>0</v>
      </c>
      <c r="BE262" s="229">
        <v>0</v>
      </c>
      <c r="BF262" s="172">
        <v>0</v>
      </c>
      <c r="BG262" s="172">
        <v>0</v>
      </c>
      <c r="BH262" s="172">
        <v>0</v>
      </c>
      <c r="BI262" s="172">
        <v>0</v>
      </c>
      <c r="BJ262" s="172">
        <v>0</v>
      </c>
      <c r="BK262" s="172">
        <v>0</v>
      </c>
      <c r="BL262" s="172">
        <v>0</v>
      </c>
      <c r="BM262" s="172">
        <v>0</v>
      </c>
      <c r="BN262" s="190">
        <v>0</v>
      </c>
      <c r="BO262" s="172">
        <v>0</v>
      </c>
      <c r="BP262" s="229">
        <v>0</v>
      </c>
      <c r="BQ262" s="172">
        <v>0</v>
      </c>
      <c r="BR262" s="190">
        <f t="shared" si="531"/>
        <v>0</v>
      </c>
      <c r="BS262" s="190">
        <f t="shared" si="532"/>
        <v>0</v>
      </c>
      <c r="BT262" s="190">
        <f t="shared" si="533"/>
        <v>0</v>
      </c>
      <c r="BU262" s="190">
        <f t="shared" si="534"/>
        <v>0</v>
      </c>
      <c r="BV262" s="190">
        <f t="shared" si="535"/>
        <v>0</v>
      </c>
      <c r="BW262" s="190">
        <f t="shared" si="536"/>
        <v>0</v>
      </c>
      <c r="BX262" s="190">
        <f t="shared" si="537"/>
        <v>0</v>
      </c>
      <c r="BY262" s="190">
        <f t="shared" si="538"/>
        <v>0</v>
      </c>
      <c r="BZ262" s="190">
        <f t="shared" si="539"/>
        <v>0</v>
      </c>
      <c r="CA262" s="190">
        <f t="shared" si="540"/>
        <v>0</v>
      </c>
      <c r="CB262" s="190">
        <f t="shared" si="541"/>
        <v>0</v>
      </c>
    </row>
    <row r="263" spans="1:80" ht="63" x14ac:dyDescent="0.25">
      <c r="A263" s="75" t="s">
        <v>294</v>
      </c>
      <c r="B263" s="87" t="s">
        <v>600</v>
      </c>
      <c r="C263" s="79" t="s">
        <v>601</v>
      </c>
      <c r="D263" s="229">
        <v>0</v>
      </c>
      <c r="E263" s="229">
        <v>0</v>
      </c>
      <c r="F263" s="229">
        <v>0</v>
      </c>
      <c r="G263" s="229">
        <v>0</v>
      </c>
      <c r="H263" s="229">
        <v>0</v>
      </c>
      <c r="I263" s="229">
        <v>0</v>
      </c>
      <c r="J263" s="229">
        <v>0</v>
      </c>
      <c r="K263" s="229">
        <v>1</v>
      </c>
      <c r="L263" s="229">
        <v>0</v>
      </c>
      <c r="M263" s="229">
        <v>0</v>
      </c>
      <c r="N263" s="229">
        <v>0</v>
      </c>
      <c r="O263" s="172">
        <v>0</v>
      </c>
      <c r="P263" s="172">
        <v>0</v>
      </c>
      <c r="Q263" s="172">
        <v>0</v>
      </c>
      <c r="R263" s="172">
        <v>0</v>
      </c>
      <c r="S263" s="172">
        <v>0</v>
      </c>
      <c r="T263" s="172">
        <v>0</v>
      </c>
      <c r="U263" s="172">
        <v>0</v>
      </c>
      <c r="V263" s="172">
        <v>0</v>
      </c>
      <c r="W263" s="172">
        <v>0</v>
      </c>
      <c r="X263" s="229">
        <v>0</v>
      </c>
      <c r="Y263" s="172">
        <v>0</v>
      </c>
      <c r="Z263" s="172">
        <v>0</v>
      </c>
      <c r="AA263" s="172">
        <v>0</v>
      </c>
      <c r="AB263" s="172">
        <v>0</v>
      </c>
      <c r="AC263" s="172">
        <v>0</v>
      </c>
      <c r="AD263" s="172">
        <v>0</v>
      </c>
      <c r="AE263" s="172">
        <v>0</v>
      </c>
      <c r="AF263" s="172">
        <v>0</v>
      </c>
      <c r="AG263" s="172">
        <v>0</v>
      </c>
      <c r="AH263" s="172">
        <v>0</v>
      </c>
      <c r="AI263" s="229">
        <v>0</v>
      </c>
      <c r="AJ263" s="172">
        <v>0</v>
      </c>
      <c r="AK263" s="172">
        <v>0</v>
      </c>
      <c r="AL263" s="172">
        <v>0</v>
      </c>
      <c r="AM263" s="172">
        <v>0</v>
      </c>
      <c r="AN263" s="172">
        <v>0</v>
      </c>
      <c r="AO263" s="172">
        <v>0</v>
      </c>
      <c r="AP263" s="172">
        <v>0</v>
      </c>
      <c r="AQ263" s="172">
        <v>0</v>
      </c>
      <c r="AR263" s="190">
        <v>0</v>
      </c>
      <c r="AS263" s="172">
        <v>0</v>
      </c>
      <c r="AT263" s="229">
        <v>0</v>
      </c>
      <c r="AU263" s="172">
        <v>0</v>
      </c>
      <c r="AV263" s="172">
        <v>0</v>
      </c>
      <c r="AW263" s="172">
        <v>0</v>
      </c>
      <c r="AX263" s="172">
        <v>0</v>
      </c>
      <c r="AY263" s="172">
        <v>0</v>
      </c>
      <c r="AZ263" s="172">
        <v>0</v>
      </c>
      <c r="BA263" s="172">
        <v>0</v>
      </c>
      <c r="BB263" s="172">
        <v>0</v>
      </c>
      <c r="BC263" s="190">
        <v>0</v>
      </c>
      <c r="BD263" s="172">
        <v>0</v>
      </c>
      <c r="BE263" s="229">
        <v>0</v>
      </c>
      <c r="BF263" s="172">
        <v>0</v>
      </c>
      <c r="BG263" s="172">
        <v>0</v>
      </c>
      <c r="BH263" s="172">
        <v>0</v>
      </c>
      <c r="BI263" s="172">
        <v>0</v>
      </c>
      <c r="BJ263" s="172">
        <v>0</v>
      </c>
      <c r="BK263" s="172">
        <v>0</v>
      </c>
      <c r="BL263" s="172">
        <v>0</v>
      </c>
      <c r="BM263" s="172">
        <v>0</v>
      </c>
      <c r="BN263" s="190">
        <v>0</v>
      </c>
      <c r="BO263" s="172">
        <v>0</v>
      </c>
      <c r="BP263" s="229">
        <v>0</v>
      </c>
      <c r="BQ263" s="172">
        <v>0</v>
      </c>
      <c r="BR263" s="190">
        <f t="shared" si="531"/>
        <v>0</v>
      </c>
      <c r="BS263" s="190">
        <f t="shared" si="532"/>
        <v>0</v>
      </c>
      <c r="BT263" s="190">
        <f t="shared" si="533"/>
        <v>0</v>
      </c>
      <c r="BU263" s="190">
        <f t="shared" si="534"/>
        <v>0</v>
      </c>
      <c r="BV263" s="190">
        <f t="shared" si="535"/>
        <v>0</v>
      </c>
      <c r="BW263" s="190">
        <f t="shared" si="536"/>
        <v>0</v>
      </c>
      <c r="BX263" s="190">
        <f t="shared" si="537"/>
        <v>0</v>
      </c>
      <c r="BY263" s="190">
        <f t="shared" si="538"/>
        <v>0</v>
      </c>
      <c r="BZ263" s="190">
        <f t="shared" si="539"/>
        <v>0</v>
      </c>
      <c r="CA263" s="190">
        <f t="shared" si="540"/>
        <v>0</v>
      </c>
      <c r="CB263" s="190">
        <f t="shared" si="541"/>
        <v>0</v>
      </c>
    </row>
    <row r="264" spans="1:80" ht="47.25" x14ac:dyDescent="0.25">
      <c r="A264" s="75" t="s">
        <v>294</v>
      </c>
      <c r="B264" s="87" t="s">
        <v>302</v>
      </c>
      <c r="C264" s="80" t="s">
        <v>303</v>
      </c>
      <c r="D264" s="229">
        <v>0</v>
      </c>
      <c r="E264" s="229">
        <v>0</v>
      </c>
      <c r="F264" s="229">
        <v>0</v>
      </c>
      <c r="G264" s="229">
        <v>0</v>
      </c>
      <c r="H264" s="229">
        <v>0</v>
      </c>
      <c r="I264" s="229">
        <v>0</v>
      </c>
      <c r="J264" s="229">
        <v>0</v>
      </c>
      <c r="K264" s="229">
        <v>1</v>
      </c>
      <c r="L264" s="229">
        <v>0</v>
      </c>
      <c r="M264" s="229">
        <v>0</v>
      </c>
      <c r="N264" s="229">
        <v>0</v>
      </c>
      <c r="O264" s="172">
        <v>0</v>
      </c>
      <c r="P264" s="172">
        <v>0</v>
      </c>
      <c r="Q264" s="172">
        <v>0</v>
      </c>
      <c r="R264" s="172">
        <v>0</v>
      </c>
      <c r="S264" s="172">
        <v>0</v>
      </c>
      <c r="T264" s="172">
        <v>0</v>
      </c>
      <c r="U264" s="172">
        <v>0</v>
      </c>
      <c r="V264" s="172">
        <v>1</v>
      </c>
      <c r="W264" s="172">
        <v>0</v>
      </c>
      <c r="X264" s="229">
        <v>0</v>
      </c>
      <c r="Y264" s="172">
        <v>0</v>
      </c>
      <c r="Z264" s="172">
        <v>0</v>
      </c>
      <c r="AA264" s="172">
        <v>0</v>
      </c>
      <c r="AB264" s="172">
        <v>0</v>
      </c>
      <c r="AC264" s="172">
        <v>0</v>
      </c>
      <c r="AD264" s="172">
        <v>0</v>
      </c>
      <c r="AE264" s="172">
        <v>0</v>
      </c>
      <c r="AF264" s="172">
        <v>0</v>
      </c>
      <c r="AG264" s="172">
        <v>0</v>
      </c>
      <c r="AH264" s="172">
        <v>0</v>
      </c>
      <c r="AI264" s="229">
        <v>0</v>
      </c>
      <c r="AJ264" s="172">
        <v>0</v>
      </c>
      <c r="AK264" s="172">
        <v>0</v>
      </c>
      <c r="AL264" s="172">
        <v>0</v>
      </c>
      <c r="AM264" s="172">
        <v>0</v>
      </c>
      <c r="AN264" s="172">
        <v>0</v>
      </c>
      <c r="AO264" s="172">
        <v>0</v>
      </c>
      <c r="AP264" s="172">
        <v>0</v>
      </c>
      <c r="AQ264" s="172">
        <v>0</v>
      </c>
      <c r="AR264" s="190">
        <v>0</v>
      </c>
      <c r="AS264" s="172">
        <v>0</v>
      </c>
      <c r="AT264" s="229">
        <v>0</v>
      </c>
      <c r="AU264" s="172">
        <v>0</v>
      </c>
      <c r="AV264" s="172">
        <v>0</v>
      </c>
      <c r="AW264" s="172">
        <v>0</v>
      </c>
      <c r="AX264" s="172">
        <v>0</v>
      </c>
      <c r="AY264" s="172">
        <v>0</v>
      </c>
      <c r="AZ264" s="172">
        <v>0</v>
      </c>
      <c r="BA264" s="172">
        <v>0</v>
      </c>
      <c r="BB264" s="172">
        <v>0</v>
      </c>
      <c r="BC264" s="190">
        <v>0</v>
      </c>
      <c r="BD264" s="172">
        <v>0</v>
      </c>
      <c r="BE264" s="229">
        <v>0</v>
      </c>
      <c r="BF264" s="172">
        <v>0</v>
      </c>
      <c r="BG264" s="172">
        <v>0</v>
      </c>
      <c r="BH264" s="172">
        <v>0</v>
      </c>
      <c r="BI264" s="172">
        <v>0</v>
      </c>
      <c r="BJ264" s="172">
        <v>0</v>
      </c>
      <c r="BK264" s="172">
        <v>0</v>
      </c>
      <c r="BL264" s="172">
        <v>0</v>
      </c>
      <c r="BM264" s="172">
        <v>0</v>
      </c>
      <c r="BN264" s="190">
        <v>0</v>
      </c>
      <c r="BO264" s="172">
        <v>0</v>
      </c>
      <c r="BP264" s="229">
        <v>0</v>
      </c>
      <c r="BQ264" s="172">
        <v>0</v>
      </c>
      <c r="BR264" s="190">
        <f t="shared" si="531"/>
        <v>0</v>
      </c>
      <c r="BS264" s="190">
        <f t="shared" si="532"/>
        <v>0</v>
      </c>
      <c r="BT264" s="190">
        <f t="shared" si="533"/>
        <v>0</v>
      </c>
      <c r="BU264" s="190">
        <f t="shared" si="534"/>
        <v>0</v>
      </c>
      <c r="BV264" s="190">
        <f t="shared" si="535"/>
        <v>0</v>
      </c>
      <c r="BW264" s="190">
        <f t="shared" si="536"/>
        <v>0</v>
      </c>
      <c r="BX264" s="190">
        <f t="shared" si="537"/>
        <v>0</v>
      </c>
      <c r="BY264" s="190">
        <f t="shared" si="538"/>
        <v>1</v>
      </c>
      <c r="BZ264" s="190">
        <f t="shared" si="539"/>
        <v>0</v>
      </c>
      <c r="CA264" s="190">
        <f t="shared" si="540"/>
        <v>0</v>
      </c>
      <c r="CB264" s="190">
        <f t="shared" si="541"/>
        <v>0</v>
      </c>
    </row>
    <row r="265" spans="1:80" ht="47.25" x14ac:dyDescent="0.25">
      <c r="A265" s="75" t="s">
        <v>294</v>
      </c>
      <c r="B265" s="72" t="s">
        <v>483</v>
      </c>
      <c r="C265" s="80" t="s">
        <v>484</v>
      </c>
      <c r="D265" s="229">
        <v>0</v>
      </c>
      <c r="E265" s="229">
        <v>0</v>
      </c>
      <c r="F265" s="229">
        <v>0</v>
      </c>
      <c r="G265" s="229">
        <v>0</v>
      </c>
      <c r="H265" s="229">
        <v>0</v>
      </c>
      <c r="I265" s="229">
        <v>0</v>
      </c>
      <c r="J265" s="229">
        <v>0</v>
      </c>
      <c r="K265" s="229">
        <v>1</v>
      </c>
      <c r="L265" s="229">
        <v>0</v>
      </c>
      <c r="M265" s="229">
        <v>0</v>
      </c>
      <c r="N265" s="229">
        <v>0</v>
      </c>
      <c r="O265" s="172">
        <v>0</v>
      </c>
      <c r="P265" s="172">
        <v>0</v>
      </c>
      <c r="Q265" s="172">
        <v>0</v>
      </c>
      <c r="R265" s="172">
        <v>0</v>
      </c>
      <c r="S265" s="172">
        <v>0</v>
      </c>
      <c r="T265" s="172">
        <v>0</v>
      </c>
      <c r="U265" s="172">
        <v>0</v>
      </c>
      <c r="V265" s="172">
        <v>0</v>
      </c>
      <c r="W265" s="172">
        <v>0</v>
      </c>
      <c r="X265" s="229">
        <v>0</v>
      </c>
      <c r="Y265" s="172">
        <v>0</v>
      </c>
      <c r="Z265" s="172">
        <v>0</v>
      </c>
      <c r="AA265" s="172">
        <v>0</v>
      </c>
      <c r="AB265" s="172">
        <v>0</v>
      </c>
      <c r="AC265" s="172">
        <v>0</v>
      </c>
      <c r="AD265" s="172">
        <v>0</v>
      </c>
      <c r="AE265" s="172">
        <v>0</v>
      </c>
      <c r="AF265" s="172">
        <v>0</v>
      </c>
      <c r="AG265" s="172">
        <v>0</v>
      </c>
      <c r="AH265" s="172">
        <v>0</v>
      </c>
      <c r="AI265" s="229">
        <v>0</v>
      </c>
      <c r="AJ265" s="172">
        <v>0</v>
      </c>
      <c r="AK265" s="172">
        <v>0</v>
      </c>
      <c r="AL265" s="172">
        <v>0</v>
      </c>
      <c r="AM265" s="172">
        <v>0</v>
      </c>
      <c r="AN265" s="172">
        <v>0</v>
      </c>
      <c r="AO265" s="172">
        <v>0</v>
      </c>
      <c r="AP265" s="172">
        <v>0</v>
      </c>
      <c r="AQ265" s="172">
        <v>0</v>
      </c>
      <c r="AR265" s="190">
        <v>0</v>
      </c>
      <c r="AS265" s="172">
        <v>0</v>
      </c>
      <c r="AT265" s="229">
        <v>0</v>
      </c>
      <c r="AU265" s="172">
        <v>0</v>
      </c>
      <c r="AV265" s="172">
        <v>0</v>
      </c>
      <c r="AW265" s="172">
        <v>0</v>
      </c>
      <c r="AX265" s="172">
        <v>0</v>
      </c>
      <c r="AY265" s="172">
        <v>0</v>
      </c>
      <c r="AZ265" s="172">
        <v>0</v>
      </c>
      <c r="BA265" s="172">
        <v>0</v>
      </c>
      <c r="BB265" s="172">
        <v>0</v>
      </c>
      <c r="BC265" s="190">
        <v>0</v>
      </c>
      <c r="BD265" s="172">
        <v>0</v>
      </c>
      <c r="BE265" s="229">
        <v>0</v>
      </c>
      <c r="BF265" s="172">
        <v>0</v>
      </c>
      <c r="BG265" s="172">
        <v>0</v>
      </c>
      <c r="BH265" s="172">
        <v>0</v>
      </c>
      <c r="BI265" s="172">
        <v>0</v>
      </c>
      <c r="BJ265" s="172">
        <v>0</v>
      </c>
      <c r="BK265" s="172">
        <v>0</v>
      </c>
      <c r="BL265" s="172">
        <v>0</v>
      </c>
      <c r="BM265" s="172">
        <v>0</v>
      </c>
      <c r="BN265" s="190">
        <v>0</v>
      </c>
      <c r="BO265" s="172">
        <v>0</v>
      </c>
      <c r="BP265" s="229">
        <v>0</v>
      </c>
      <c r="BQ265" s="172">
        <v>0</v>
      </c>
      <c r="BR265" s="190">
        <f t="shared" si="531"/>
        <v>0</v>
      </c>
      <c r="BS265" s="190">
        <f t="shared" si="532"/>
        <v>0</v>
      </c>
      <c r="BT265" s="190">
        <f t="shared" si="533"/>
        <v>0</v>
      </c>
      <c r="BU265" s="190">
        <f t="shared" si="534"/>
        <v>0</v>
      </c>
      <c r="BV265" s="190">
        <f t="shared" si="535"/>
        <v>0</v>
      </c>
      <c r="BW265" s="190">
        <f t="shared" si="536"/>
        <v>0</v>
      </c>
      <c r="BX265" s="190">
        <f t="shared" si="537"/>
        <v>0</v>
      </c>
      <c r="BY265" s="190">
        <f t="shared" si="538"/>
        <v>0</v>
      </c>
      <c r="BZ265" s="190">
        <f t="shared" si="539"/>
        <v>0</v>
      </c>
      <c r="CA265" s="190">
        <f t="shared" si="540"/>
        <v>0</v>
      </c>
      <c r="CB265" s="190">
        <f t="shared" si="541"/>
        <v>0</v>
      </c>
    </row>
    <row r="266" spans="1:80" ht="63" x14ac:dyDescent="0.25">
      <c r="A266" s="75" t="s">
        <v>294</v>
      </c>
      <c r="B266" s="76" t="s">
        <v>602</v>
      </c>
      <c r="C266" s="79" t="s">
        <v>603</v>
      </c>
      <c r="D266" s="229">
        <v>0</v>
      </c>
      <c r="E266" s="229">
        <v>0</v>
      </c>
      <c r="F266" s="229">
        <v>0</v>
      </c>
      <c r="G266" s="229">
        <v>0</v>
      </c>
      <c r="H266" s="229">
        <v>0</v>
      </c>
      <c r="I266" s="229">
        <v>0</v>
      </c>
      <c r="J266" s="229">
        <v>0</v>
      </c>
      <c r="K266" s="229">
        <v>1</v>
      </c>
      <c r="L266" s="229">
        <v>0</v>
      </c>
      <c r="M266" s="229">
        <v>0</v>
      </c>
      <c r="N266" s="229">
        <v>0</v>
      </c>
      <c r="O266" s="172">
        <v>0</v>
      </c>
      <c r="P266" s="172">
        <v>0</v>
      </c>
      <c r="Q266" s="172">
        <v>0</v>
      </c>
      <c r="R266" s="172">
        <v>0</v>
      </c>
      <c r="S266" s="172">
        <v>0</v>
      </c>
      <c r="T266" s="172">
        <v>0</v>
      </c>
      <c r="U266" s="172">
        <v>0</v>
      </c>
      <c r="V266" s="172">
        <v>0</v>
      </c>
      <c r="W266" s="172">
        <v>0</v>
      </c>
      <c r="X266" s="229">
        <v>0</v>
      </c>
      <c r="Y266" s="172">
        <v>0</v>
      </c>
      <c r="Z266" s="172">
        <v>0</v>
      </c>
      <c r="AA266" s="172">
        <v>0</v>
      </c>
      <c r="AB266" s="172">
        <v>0</v>
      </c>
      <c r="AC266" s="172">
        <v>0</v>
      </c>
      <c r="AD266" s="172">
        <v>0</v>
      </c>
      <c r="AE266" s="172">
        <v>0</v>
      </c>
      <c r="AF266" s="172">
        <v>0</v>
      </c>
      <c r="AG266" s="172">
        <v>0</v>
      </c>
      <c r="AH266" s="172">
        <v>0</v>
      </c>
      <c r="AI266" s="229">
        <v>0</v>
      </c>
      <c r="AJ266" s="172">
        <v>0</v>
      </c>
      <c r="AK266" s="172">
        <v>0</v>
      </c>
      <c r="AL266" s="172">
        <v>0</v>
      </c>
      <c r="AM266" s="172">
        <v>0</v>
      </c>
      <c r="AN266" s="172">
        <v>0</v>
      </c>
      <c r="AO266" s="172">
        <v>0</v>
      </c>
      <c r="AP266" s="172">
        <v>0</v>
      </c>
      <c r="AQ266" s="172">
        <v>0</v>
      </c>
      <c r="AR266" s="190">
        <v>0</v>
      </c>
      <c r="AS266" s="172">
        <v>0</v>
      </c>
      <c r="AT266" s="229">
        <v>0</v>
      </c>
      <c r="AU266" s="172">
        <v>0</v>
      </c>
      <c r="AV266" s="172">
        <v>0</v>
      </c>
      <c r="AW266" s="172">
        <v>0</v>
      </c>
      <c r="AX266" s="172">
        <v>0</v>
      </c>
      <c r="AY266" s="172">
        <v>0</v>
      </c>
      <c r="AZ266" s="172">
        <v>0</v>
      </c>
      <c r="BA266" s="172">
        <v>0</v>
      </c>
      <c r="BB266" s="172">
        <v>0</v>
      </c>
      <c r="BC266" s="190">
        <v>0</v>
      </c>
      <c r="BD266" s="172">
        <v>0</v>
      </c>
      <c r="BE266" s="229">
        <v>0</v>
      </c>
      <c r="BF266" s="172">
        <v>0</v>
      </c>
      <c r="BG266" s="172">
        <v>0</v>
      </c>
      <c r="BH266" s="172">
        <v>0</v>
      </c>
      <c r="BI266" s="172">
        <v>0</v>
      </c>
      <c r="BJ266" s="172">
        <v>0</v>
      </c>
      <c r="BK266" s="172">
        <v>0</v>
      </c>
      <c r="BL266" s="172">
        <v>0</v>
      </c>
      <c r="BM266" s="172">
        <v>0</v>
      </c>
      <c r="BN266" s="190">
        <v>0</v>
      </c>
      <c r="BO266" s="172">
        <v>0</v>
      </c>
      <c r="BP266" s="229">
        <v>0</v>
      </c>
      <c r="BQ266" s="172">
        <v>0</v>
      </c>
      <c r="BR266" s="190">
        <f t="shared" si="531"/>
        <v>0</v>
      </c>
      <c r="BS266" s="190">
        <f t="shared" si="532"/>
        <v>0</v>
      </c>
      <c r="BT266" s="190">
        <f t="shared" si="533"/>
        <v>0</v>
      </c>
      <c r="BU266" s="190">
        <f t="shared" si="534"/>
        <v>0</v>
      </c>
      <c r="BV266" s="190">
        <f t="shared" si="535"/>
        <v>0</v>
      </c>
      <c r="BW266" s="190">
        <f t="shared" si="536"/>
        <v>0</v>
      </c>
      <c r="BX266" s="190">
        <f t="shared" si="537"/>
        <v>0</v>
      </c>
      <c r="BY266" s="190">
        <f t="shared" si="538"/>
        <v>0</v>
      </c>
      <c r="BZ266" s="190">
        <f t="shared" si="539"/>
        <v>0</v>
      </c>
      <c r="CA266" s="190">
        <f t="shared" si="540"/>
        <v>0</v>
      </c>
      <c r="CB266" s="190">
        <f t="shared" si="541"/>
        <v>0</v>
      </c>
    </row>
    <row r="267" spans="1:80" ht="47.25" x14ac:dyDescent="0.25">
      <c r="A267" s="75" t="s">
        <v>294</v>
      </c>
      <c r="B267" s="76" t="s">
        <v>604</v>
      </c>
      <c r="C267" s="79" t="s">
        <v>605</v>
      </c>
      <c r="D267" s="229">
        <v>0</v>
      </c>
      <c r="E267" s="229">
        <v>0</v>
      </c>
      <c r="F267" s="229">
        <v>0</v>
      </c>
      <c r="G267" s="229">
        <v>0</v>
      </c>
      <c r="H267" s="229">
        <v>0</v>
      </c>
      <c r="I267" s="229">
        <v>0</v>
      </c>
      <c r="J267" s="229">
        <v>0</v>
      </c>
      <c r="K267" s="229">
        <v>1</v>
      </c>
      <c r="L267" s="229">
        <v>0</v>
      </c>
      <c r="M267" s="229">
        <v>0</v>
      </c>
      <c r="N267" s="229">
        <v>0</v>
      </c>
      <c r="O267" s="172">
        <v>0</v>
      </c>
      <c r="P267" s="172">
        <v>0</v>
      </c>
      <c r="Q267" s="172">
        <v>0</v>
      </c>
      <c r="R267" s="172">
        <v>0</v>
      </c>
      <c r="S267" s="172">
        <v>0</v>
      </c>
      <c r="T267" s="172">
        <v>0</v>
      </c>
      <c r="U267" s="172">
        <v>0</v>
      </c>
      <c r="V267" s="172">
        <v>0</v>
      </c>
      <c r="W267" s="172">
        <v>0</v>
      </c>
      <c r="X267" s="229">
        <v>0</v>
      </c>
      <c r="Y267" s="172">
        <v>0</v>
      </c>
      <c r="Z267" s="172">
        <v>0</v>
      </c>
      <c r="AA267" s="172">
        <v>0</v>
      </c>
      <c r="AB267" s="172">
        <v>0</v>
      </c>
      <c r="AC267" s="172">
        <v>0</v>
      </c>
      <c r="AD267" s="172">
        <v>0</v>
      </c>
      <c r="AE267" s="172">
        <v>0</v>
      </c>
      <c r="AF267" s="172">
        <v>0</v>
      </c>
      <c r="AG267" s="172">
        <v>0</v>
      </c>
      <c r="AH267" s="172">
        <v>0</v>
      </c>
      <c r="AI267" s="229">
        <v>0</v>
      </c>
      <c r="AJ267" s="172">
        <v>0</v>
      </c>
      <c r="AK267" s="172">
        <v>0</v>
      </c>
      <c r="AL267" s="172">
        <v>0</v>
      </c>
      <c r="AM267" s="172">
        <v>0</v>
      </c>
      <c r="AN267" s="172">
        <v>0</v>
      </c>
      <c r="AO267" s="172">
        <v>0</v>
      </c>
      <c r="AP267" s="172">
        <v>0</v>
      </c>
      <c r="AQ267" s="172">
        <v>0</v>
      </c>
      <c r="AR267" s="190">
        <v>0</v>
      </c>
      <c r="AS267" s="172">
        <v>0</v>
      </c>
      <c r="AT267" s="229">
        <v>0</v>
      </c>
      <c r="AU267" s="172">
        <v>0</v>
      </c>
      <c r="AV267" s="172">
        <v>0</v>
      </c>
      <c r="AW267" s="172">
        <v>0</v>
      </c>
      <c r="AX267" s="172">
        <v>0</v>
      </c>
      <c r="AY267" s="172">
        <v>0</v>
      </c>
      <c r="AZ267" s="172">
        <v>0</v>
      </c>
      <c r="BA267" s="172">
        <v>0</v>
      </c>
      <c r="BB267" s="172">
        <v>0</v>
      </c>
      <c r="BC267" s="190">
        <v>0</v>
      </c>
      <c r="BD267" s="172">
        <v>0</v>
      </c>
      <c r="BE267" s="229">
        <v>0</v>
      </c>
      <c r="BF267" s="172">
        <v>0</v>
      </c>
      <c r="BG267" s="172">
        <v>0</v>
      </c>
      <c r="BH267" s="172">
        <v>0</v>
      </c>
      <c r="BI267" s="172">
        <v>0</v>
      </c>
      <c r="BJ267" s="172">
        <v>0</v>
      </c>
      <c r="BK267" s="172">
        <v>0</v>
      </c>
      <c r="BL267" s="172">
        <v>0</v>
      </c>
      <c r="BM267" s="172">
        <v>0</v>
      </c>
      <c r="BN267" s="190">
        <v>0</v>
      </c>
      <c r="BO267" s="172">
        <v>0</v>
      </c>
      <c r="BP267" s="229">
        <v>0</v>
      </c>
      <c r="BQ267" s="172">
        <v>0</v>
      </c>
      <c r="BR267" s="190">
        <f t="shared" si="531"/>
        <v>0</v>
      </c>
      <c r="BS267" s="190">
        <f t="shared" si="532"/>
        <v>0</v>
      </c>
      <c r="BT267" s="190">
        <f t="shared" si="533"/>
        <v>0</v>
      </c>
      <c r="BU267" s="190">
        <f t="shared" si="534"/>
        <v>0</v>
      </c>
      <c r="BV267" s="190">
        <f t="shared" si="535"/>
        <v>0</v>
      </c>
      <c r="BW267" s="190">
        <f t="shared" si="536"/>
        <v>0</v>
      </c>
      <c r="BX267" s="190">
        <f t="shared" si="537"/>
        <v>0</v>
      </c>
      <c r="BY267" s="190">
        <f t="shared" si="538"/>
        <v>0</v>
      </c>
      <c r="BZ267" s="190">
        <f t="shared" si="539"/>
        <v>0</v>
      </c>
      <c r="CA267" s="190">
        <f t="shared" si="540"/>
        <v>0</v>
      </c>
      <c r="CB267" s="190">
        <f t="shared" si="541"/>
        <v>0</v>
      </c>
    </row>
    <row r="268" spans="1:80" ht="47.25" x14ac:dyDescent="0.25">
      <c r="A268" s="75" t="s">
        <v>294</v>
      </c>
      <c r="B268" s="72" t="s">
        <v>485</v>
      </c>
      <c r="C268" s="80" t="s">
        <v>486</v>
      </c>
      <c r="D268" s="229">
        <v>0</v>
      </c>
      <c r="E268" s="229">
        <v>0</v>
      </c>
      <c r="F268" s="229">
        <v>0</v>
      </c>
      <c r="G268" s="229">
        <v>0</v>
      </c>
      <c r="H268" s="229">
        <v>0</v>
      </c>
      <c r="I268" s="229">
        <v>0</v>
      </c>
      <c r="J268" s="229">
        <v>0</v>
      </c>
      <c r="K268" s="229">
        <v>1</v>
      </c>
      <c r="L268" s="229">
        <v>0</v>
      </c>
      <c r="M268" s="229">
        <v>0</v>
      </c>
      <c r="N268" s="229">
        <v>0</v>
      </c>
      <c r="O268" s="172">
        <v>0</v>
      </c>
      <c r="P268" s="172">
        <v>0</v>
      </c>
      <c r="Q268" s="172">
        <v>0</v>
      </c>
      <c r="R268" s="172">
        <v>0</v>
      </c>
      <c r="S268" s="172">
        <v>0</v>
      </c>
      <c r="T268" s="172">
        <v>0</v>
      </c>
      <c r="U268" s="172">
        <v>0</v>
      </c>
      <c r="V268" s="172">
        <v>0</v>
      </c>
      <c r="W268" s="172">
        <v>0</v>
      </c>
      <c r="X268" s="229">
        <v>0</v>
      </c>
      <c r="Y268" s="172">
        <v>0</v>
      </c>
      <c r="Z268" s="172">
        <v>0</v>
      </c>
      <c r="AA268" s="172">
        <v>0</v>
      </c>
      <c r="AB268" s="172">
        <v>0</v>
      </c>
      <c r="AC268" s="172">
        <v>0</v>
      </c>
      <c r="AD268" s="172">
        <v>0</v>
      </c>
      <c r="AE268" s="172">
        <v>0</v>
      </c>
      <c r="AF268" s="172">
        <v>0</v>
      </c>
      <c r="AG268" s="172">
        <v>0</v>
      </c>
      <c r="AH268" s="172">
        <v>0</v>
      </c>
      <c r="AI268" s="229">
        <v>0</v>
      </c>
      <c r="AJ268" s="172">
        <v>0</v>
      </c>
      <c r="AK268" s="172">
        <v>0</v>
      </c>
      <c r="AL268" s="172">
        <v>0</v>
      </c>
      <c r="AM268" s="172">
        <v>0</v>
      </c>
      <c r="AN268" s="172">
        <v>0</v>
      </c>
      <c r="AO268" s="172">
        <v>0</v>
      </c>
      <c r="AP268" s="172">
        <v>0</v>
      </c>
      <c r="AQ268" s="172">
        <v>0</v>
      </c>
      <c r="AR268" s="190">
        <v>0</v>
      </c>
      <c r="AS268" s="172">
        <v>0</v>
      </c>
      <c r="AT268" s="229">
        <v>0</v>
      </c>
      <c r="AU268" s="172">
        <v>0</v>
      </c>
      <c r="AV268" s="172">
        <v>0</v>
      </c>
      <c r="AW268" s="172">
        <v>0</v>
      </c>
      <c r="AX268" s="172">
        <v>0</v>
      </c>
      <c r="AY268" s="172">
        <v>0</v>
      </c>
      <c r="AZ268" s="172">
        <v>0</v>
      </c>
      <c r="BA268" s="172">
        <v>0</v>
      </c>
      <c r="BB268" s="172">
        <v>0</v>
      </c>
      <c r="BC268" s="190">
        <v>0</v>
      </c>
      <c r="BD268" s="172">
        <v>0</v>
      </c>
      <c r="BE268" s="229">
        <v>0</v>
      </c>
      <c r="BF268" s="172">
        <v>0</v>
      </c>
      <c r="BG268" s="172">
        <v>0</v>
      </c>
      <c r="BH268" s="172">
        <v>0</v>
      </c>
      <c r="BI268" s="172">
        <v>0</v>
      </c>
      <c r="BJ268" s="172">
        <v>0</v>
      </c>
      <c r="BK268" s="172">
        <v>0</v>
      </c>
      <c r="BL268" s="172">
        <v>0</v>
      </c>
      <c r="BM268" s="172">
        <v>0</v>
      </c>
      <c r="BN268" s="190">
        <v>0</v>
      </c>
      <c r="BO268" s="172">
        <v>0</v>
      </c>
      <c r="BP268" s="229">
        <v>0</v>
      </c>
      <c r="BQ268" s="172">
        <v>0</v>
      </c>
      <c r="BR268" s="190">
        <f t="shared" si="531"/>
        <v>0</v>
      </c>
      <c r="BS268" s="190">
        <f t="shared" si="532"/>
        <v>0</v>
      </c>
      <c r="BT268" s="190">
        <f t="shared" si="533"/>
        <v>0</v>
      </c>
      <c r="BU268" s="190">
        <f t="shared" si="534"/>
        <v>0</v>
      </c>
      <c r="BV268" s="190">
        <f t="shared" si="535"/>
        <v>0</v>
      </c>
      <c r="BW268" s="190">
        <f t="shared" si="536"/>
        <v>0</v>
      </c>
      <c r="BX268" s="190">
        <f t="shared" si="537"/>
        <v>0</v>
      </c>
      <c r="BY268" s="190">
        <f t="shared" si="538"/>
        <v>0</v>
      </c>
      <c r="BZ268" s="190">
        <f t="shared" si="539"/>
        <v>0</v>
      </c>
      <c r="CA268" s="190">
        <f t="shared" si="540"/>
        <v>0</v>
      </c>
      <c r="CB268" s="190">
        <f t="shared" si="541"/>
        <v>0</v>
      </c>
    </row>
    <row r="269" spans="1:80" ht="63" x14ac:dyDescent="0.25">
      <c r="A269" s="75" t="s">
        <v>294</v>
      </c>
      <c r="B269" s="72" t="s">
        <v>304</v>
      </c>
      <c r="C269" s="80" t="s">
        <v>305</v>
      </c>
      <c r="D269" s="229">
        <v>0</v>
      </c>
      <c r="E269" s="229">
        <v>0</v>
      </c>
      <c r="F269" s="229">
        <v>0</v>
      </c>
      <c r="G269" s="229">
        <v>0</v>
      </c>
      <c r="H269" s="229">
        <v>0</v>
      </c>
      <c r="I269" s="229">
        <v>0</v>
      </c>
      <c r="J269" s="229">
        <v>0</v>
      </c>
      <c r="K269" s="229">
        <v>1</v>
      </c>
      <c r="L269" s="229">
        <v>0</v>
      </c>
      <c r="M269" s="229">
        <v>0</v>
      </c>
      <c r="N269" s="229">
        <v>0</v>
      </c>
      <c r="O269" s="172">
        <v>0</v>
      </c>
      <c r="P269" s="172">
        <v>0</v>
      </c>
      <c r="Q269" s="172">
        <v>0</v>
      </c>
      <c r="R269" s="172">
        <v>0</v>
      </c>
      <c r="S269" s="172">
        <v>0</v>
      </c>
      <c r="T269" s="172">
        <v>0</v>
      </c>
      <c r="U269" s="172">
        <v>0</v>
      </c>
      <c r="V269" s="172">
        <v>0</v>
      </c>
      <c r="W269" s="172">
        <v>0</v>
      </c>
      <c r="X269" s="229">
        <v>0</v>
      </c>
      <c r="Y269" s="172">
        <v>0</v>
      </c>
      <c r="Z269" s="172">
        <v>0</v>
      </c>
      <c r="AA269" s="172">
        <v>0</v>
      </c>
      <c r="AB269" s="172">
        <v>0</v>
      </c>
      <c r="AC269" s="172">
        <v>0</v>
      </c>
      <c r="AD269" s="172">
        <v>0</v>
      </c>
      <c r="AE269" s="172">
        <v>0</v>
      </c>
      <c r="AF269" s="172">
        <v>0</v>
      </c>
      <c r="AG269" s="172">
        <v>0</v>
      </c>
      <c r="AH269" s="172">
        <v>0</v>
      </c>
      <c r="AI269" s="229">
        <v>0</v>
      </c>
      <c r="AJ269" s="172">
        <v>0</v>
      </c>
      <c r="AK269" s="172">
        <v>0</v>
      </c>
      <c r="AL269" s="172">
        <v>0</v>
      </c>
      <c r="AM269" s="172">
        <v>0</v>
      </c>
      <c r="AN269" s="172">
        <v>0</v>
      </c>
      <c r="AO269" s="172">
        <v>0</v>
      </c>
      <c r="AP269" s="172">
        <v>0</v>
      </c>
      <c r="AQ269" s="172">
        <v>0</v>
      </c>
      <c r="AR269" s="190">
        <v>0</v>
      </c>
      <c r="AS269" s="172">
        <v>0</v>
      </c>
      <c r="AT269" s="229">
        <v>0</v>
      </c>
      <c r="AU269" s="172">
        <v>0</v>
      </c>
      <c r="AV269" s="172">
        <v>0</v>
      </c>
      <c r="AW269" s="172">
        <v>0</v>
      </c>
      <c r="AX269" s="172">
        <v>0</v>
      </c>
      <c r="AY269" s="172">
        <v>0</v>
      </c>
      <c r="AZ269" s="172">
        <v>0</v>
      </c>
      <c r="BA269" s="172">
        <v>0</v>
      </c>
      <c r="BB269" s="172">
        <v>0</v>
      </c>
      <c r="BC269" s="190">
        <v>0</v>
      </c>
      <c r="BD269" s="172">
        <v>0</v>
      </c>
      <c r="BE269" s="229">
        <v>0</v>
      </c>
      <c r="BF269" s="172">
        <v>0</v>
      </c>
      <c r="BG269" s="172">
        <v>0</v>
      </c>
      <c r="BH269" s="172">
        <v>0</v>
      </c>
      <c r="BI269" s="172">
        <v>0</v>
      </c>
      <c r="BJ269" s="172">
        <v>0</v>
      </c>
      <c r="BK269" s="172">
        <v>0</v>
      </c>
      <c r="BL269" s="172">
        <v>0</v>
      </c>
      <c r="BM269" s="172">
        <v>0</v>
      </c>
      <c r="BN269" s="190">
        <v>0</v>
      </c>
      <c r="BO269" s="172">
        <v>0</v>
      </c>
      <c r="BP269" s="229">
        <v>0</v>
      </c>
      <c r="BQ269" s="172">
        <v>0</v>
      </c>
      <c r="BR269" s="190">
        <f t="shared" si="531"/>
        <v>0</v>
      </c>
      <c r="BS269" s="190">
        <f t="shared" si="532"/>
        <v>0</v>
      </c>
      <c r="BT269" s="190">
        <f t="shared" si="533"/>
        <v>0</v>
      </c>
      <c r="BU269" s="190">
        <f t="shared" si="534"/>
        <v>0</v>
      </c>
      <c r="BV269" s="190">
        <f t="shared" si="535"/>
        <v>0</v>
      </c>
      <c r="BW269" s="190">
        <f t="shared" si="536"/>
        <v>0</v>
      </c>
      <c r="BX269" s="190">
        <f t="shared" si="537"/>
        <v>0</v>
      </c>
      <c r="BY269" s="190">
        <f t="shared" si="538"/>
        <v>0</v>
      </c>
      <c r="BZ269" s="190">
        <f t="shared" si="539"/>
        <v>0</v>
      </c>
      <c r="CA269" s="190">
        <f t="shared" si="540"/>
        <v>0</v>
      </c>
      <c r="CB269" s="190">
        <f t="shared" si="541"/>
        <v>0</v>
      </c>
    </row>
    <row r="270" spans="1:80" ht="47.25" x14ac:dyDescent="0.25">
      <c r="A270" s="75" t="s">
        <v>294</v>
      </c>
      <c r="B270" s="76" t="s">
        <v>643</v>
      </c>
      <c r="C270" s="79" t="s">
        <v>644</v>
      </c>
      <c r="D270" s="229">
        <v>0</v>
      </c>
      <c r="E270" s="229">
        <v>0</v>
      </c>
      <c r="F270" s="229">
        <v>0</v>
      </c>
      <c r="G270" s="229">
        <v>0</v>
      </c>
      <c r="H270" s="229">
        <v>0</v>
      </c>
      <c r="I270" s="229">
        <v>0</v>
      </c>
      <c r="J270" s="229">
        <v>0</v>
      </c>
      <c r="K270" s="229">
        <v>1</v>
      </c>
      <c r="L270" s="229">
        <v>0</v>
      </c>
      <c r="M270" s="229">
        <v>0</v>
      </c>
      <c r="N270" s="229">
        <v>0</v>
      </c>
      <c r="O270" s="172">
        <v>0</v>
      </c>
      <c r="P270" s="172">
        <v>0</v>
      </c>
      <c r="Q270" s="172">
        <v>0</v>
      </c>
      <c r="R270" s="172">
        <v>0</v>
      </c>
      <c r="S270" s="172">
        <v>0</v>
      </c>
      <c r="T270" s="172">
        <v>0</v>
      </c>
      <c r="U270" s="172">
        <v>0</v>
      </c>
      <c r="V270" s="172">
        <v>0</v>
      </c>
      <c r="W270" s="172">
        <v>0</v>
      </c>
      <c r="X270" s="229">
        <v>0</v>
      </c>
      <c r="Y270" s="172">
        <v>0</v>
      </c>
      <c r="Z270" s="172">
        <v>0</v>
      </c>
      <c r="AA270" s="172">
        <v>0</v>
      </c>
      <c r="AB270" s="172">
        <v>0</v>
      </c>
      <c r="AC270" s="172">
        <v>0</v>
      </c>
      <c r="AD270" s="172">
        <v>0</v>
      </c>
      <c r="AE270" s="172">
        <v>0</v>
      </c>
      <c r="AF270" s="172">
        <v>0</v>
      </c>
      <c r="AG270" s="172">
        <v>0</v>
      </c>
      <c r="AH270" s="172">
        <v>0</v>
      </c>
      <c r="AI270" s="229">
        <v>0</v>
      </c>
      <c r="AJ270" s="172">
        <v>0</v>
      </c>
      <c r="AK270" s="172">
        <v>0</v>
      </c>
      <c r="AL270" s="172">
        <v>0</v>
      </c>
      <c r="AM270" s="172">
        <v>0</v>
      </c>
      <c r="AN270" s="172">
        <v>0</v>
      </c>
      <c r="AO270" s="172">
        <v>0</v>
      </c>
      <c r="AP270" s="172">
        <v>0</v>
      </c>
      <c r="AQ270" s="172">
        <v>0</v>
      </c>
      <c r="AR270" s="190">
        <v>0</v>
      </c>
      <c r="AS270" s="172">
        <v>0</v>
      </c>
      <c r="AT270" s="229">
        <v>0</v>
      </c>
      <c r="AU270" s="172">
        <v>0</v>
      </c>
      <c r="AV270" s="172">
        <v>0</v>
      </c>
      <c r="AW270" s="172">
        <v>0</v>
      </c>
      <c r="AX270" s="172">
        <v>0</v>
      </c>
      <c r="AY270" s="172">
        <v>0</v>
      </c>
      <c r="AZ270" s="172">
        <v>0</v>
      </c>
      <c r="BA270" s="172">
        <v>0</v>
      </c>
      <c r="BB270" s="172">
        <v>0</v>
      </c>
      <c r="BC270" s="190">
        <v>0</v>
      </c>
      <c r="BD270" s="172">
        <v>0</v>
      </c>
      <c r="BE270" s="229">
        <v>0</v>
      </c>
      <c r="BF270" s="172">
        <v>0</v>
      </c>
      <c r="BG270" s="172">
        <v>0</v>
      </c>
      <c r="BH270" s="172">
        <v>0</v>
      </c>
      <c r="BI270" s="172">
        <v>0</v>
      </c>
      <c r="BJ270" s="172">
        <v>0</v>
      </c>
      <c r="BK270" s="172">
        <v>0</v>
      </c>
      <c r="BL270" s="172">
        <v>0</v>
      </c>
      <c r="BM270" s="172">
        <v>0</v>
      </c>
      <c r="BN270" s="190">
        <v>0</v>
      </c>
      <c r="BO270" s="172">
        <v>0</v>
      </c>
      <c r="BP270" s="229">
        <v>0</v>
      </c>
      <c r="BQ270" s="172">
        <v>0</v>
      </c>
      <c r="BR270" s="190">
        <f t="shared" si="531"/>
        <v>0</v>
      </c>
      <c r="BS270" s="190">
        <f t="shared" si="532"/>
        <v>0</v>
      </c>
      <c r="BT270" s="190">
        <f t="shared" si="533"/>
        <v>0</v>
      </c>
      <c r="BU270" s="190">
        <f t="shared" si="534"/>
        <v>0</v>
      </c>
      <c r="BV270" s="190">
        <f t="shared" si="535"/>
        <v>0</v>
      </c>
      <c r="BW270" s="190">
        <f t="shared" si="536"/>
        <v>0</v>
      </c>
      <c r="BX270" s="190">
        <f t="shared" si="537"/>
        <v>0</v>
      </c>
      <c r="BY270" s="190">
        <f t="shared" si="538"/>
        <v>0</v>
      </c>
      <c r="BZ270" s="190">
        <f t="shared" si="539"/>
        <v>0</v>
      </c>
      <c r="CA270" s="190">
        <f t="shared" si="540"/>
        <v>0</v>
      </c>
      <c r="CB270" s="190">
        <f t="shared" si="541"/>
        <v>0</v>
      </c>
    </row>
    <row r="271" spans="1:80" ht="31.5" x14ac:dyDescent="0.25">
      <c r="A271" s="75" t="s">
        <v>294</v>
      </c>
      <c r="B271" s="72" t="s">
        <v>487</v>
      </c>
      <c r="C271" s="80" t="s">
        <v>488</v>
      </c>
      <c r="D271" s="229">
        <v>0</v>
      </c>
      <c r="E271" s="229">
        <v>0</v>
      </c>
      <c r="F271" s="229">
        <v>0</v>
      </c>
      <c r="G271" s="229">
        <v>0</v>
      </c>
      <c r="H271" s="229">
        <v>0</v>
      </c>
      <c r="I271" s="229">
        <v>0</v>
      </c>
      <c r="J271" s="229">
        <v>0</v>
      </c>
      <c r="K271" s="229">
        <v>1</v>
      </c>
      <c r="L271" s="229">
        <v>0</v>
      </c>
      <c r="M271" s="229">
        <v>0</v>
      </c>
      <c r="N271" s="229">
        <v>0</v>
      </c>
      <c r="O271" s="172">
        <v>0</v>
      </c>
      <c r="P271" s="172">
        <v>0</v>
      </c>
      <c r="Q271" s="172">
        <v>0</v>
      </c>
      <c r="R271" s="172">
        <v>0</v>
      </c>
      <c r="S271" s="172">
        <v>0</v>
      </c>
      <c r="T271" s="172">
        <v>0</v>
      </c>
      <c r="U271" s="172">
        <v>0</v>
      </c>
      <c r="V271" s="172">
        <v>0</v>
      </c>
      <c r="W271" s="172">
        <v>0</v>
      </c>
      <c r="X271" s="229">
        <v>0</v>
      </c>
      <c r="Y271" s="172">
        <v>0</v>
      </c>
      <c r="Z271" s="172">
        <v>0</v>
      </c>
      <c r="AA271" s="172">
        <v>0</v>
      </c>
      <c r="AB271" s="172">
        <v>0</v>
      </c>
      <c r="AC271" s="172">
        <v>0</v>
      </c>
      <c r="AD271" s="172">
        <v>0</v>
      </c>
      <c r="AE271" s="172">
        <v>0</v>
      </c>
      <c r="AF271" s="172">
        <v>0</v>
      </c>
      <c r="AG271" s="172">
        <v>0</v>
      </c>
      <c r="AH271" s="172">
        <v>0</v>
      </c>
      <c r="AI271" s="229">
        <v>0</v>
      </c>
      <c r="AJ271" s="172">
        <v>0</v>
      </c>
      <c r="AK271" s="172">
        <v>0</v>
      </c>
      <c r="AL271" s="172">
        <v>0</v>
      </c>
      <c r="AM271" s="172">
        <v>0</v>
      </c>
      <c r="AN271" s="172">
        <v>0</v>
      </c>
      <c r="AO271" s="172">
        <v>0</v>
      </c>
      <c r="AP271" s="172">
        <v>0</v>
      </c>
      <c r="AQ271" s="172">
        <v>0</v>
      </c>
      <c r="AR271" s="190">
        <v>0</v>
      </c>
      <c r="AS271" s="172">
        <v>0</v>
      </c>
      <c r="AT271" s="229">
        <v>0</v>
      </c>
      <c r="AU271" s="172">
        <v>0</v>
      </c>
      <c r="AV271" s="172">
        <v>0</v>
      </c>
      <c r="AW271" s="172">
        <v>0</v>
      </c>
      <c r="AX271" s="172">
        <v>0</v>
      </c>
      <c r="AY271" s="172">
        <v>0</v>
      </c>
      <c r="AZ271" s="172">
        <v>0</v>
      </c>
      <c r="BA271" s="172">
        <v>0</v>
      </c>
      <c r="BB271" s="172">
        <v>0</v>
      </c>
      <c r="BC271" s="190">
        <v>0</v>
      </c>
      <c r="BD271" s="172">
        <v>0</v>
      </c>
      <c r="BE271" s="229">
        <v>0</v>
      </c>
      <c r="BF271" s="172">
        <v>0</v>
      </c>
      <c r="BG271" s="172">
        <v>0</v>
      </c>
      <c r="BH271" s="172">
        <v>0</v>
      </c>
      <c r="BI271" s="172">
        <v>0</v>
      </c>
      <c r="BJ271" s="172">
        <v>0</v>
      </c>
      <c r="BK271" s="172">
        <v>0</v>
      </c>
      <c r="BL271" s="172">
        <v>0</v>
      </c>
      <c r="BM271" s="172">
        <v>0</v>
      </c>
      <c r="BN271" s="190">
        <v>0</v>
      </c>
      <c r="BO271" s="172">
        <v>0</v>
      </c>
      <c r="BP271" s="229">
        <v>0</v>
      </c>
      <c r="BQ271" s="172">
        <v>0</v>
      </c>
      <c r="BR271" s="190">
        <f t="shared" si="531"/>
        <v>0</v>
      </c>
      <c r="BS271" s="190">
        <f t="shared" si="532"/>
        <v>0</v>
      </c>
      <c r="BT271" s="190">
        <f t="shared" si="533"/>
        <v>0</v>
      </c>
      <c r="BU271" s="190">
        <f t="shared" si="534"/>
        <v>0</v>
      </c>
      <c r="BV271" s="190">
        <f t="shared" si="535"/>
        <v>0</v>
      </c>
      <c r="BW271" s="190">
        <f t="shared" si="536"/>
        <v>0</v>
      </c>
      <c r="BX271" s="190">
        <f t="shared" si="537"/>
        <v>0</v>
      </c>
      <c r="BY271" s="190">
        <f t="shared" si="538"/>
        <v>0</v>
      </c>
      <c r="BZ271" s="190">
        <f t="shared" si="539"/>
        <v>0</v>
      </c>
      <c r="CA271" s="190">
        <f t="shared" si="540"/>
        <v>0</v>
      </c>
      <c r="CB271" s="190">
        <f t="shared" si="541"/>
        <v>0</v>
      </c>
    </row>
    <row r="272" spans="1:80" ht="47.25" x14ac:dyDescent="0.25">
      <c r="A272" s="75" t="s">
        <v>294</v>
      </c>
      <c r="B272" s="76" t="s">
        <v>645</v>
      </c>
      <c r="C272" s="79" t="s">
        <v>646</v>
      </c>
      <c r="D272" s="229">
        <v>0</v>
      </c>
      <c r="E272" s="229">
        <v>0</v>
      </c>
      <c r="F272" s="229">
        <v>0</v>
      </c>
      <c r="G272" s="229">
        <v>0</v>
      </c>
      <c r="H272" s="229">
        <v>0</v>
      </c>
      <c r="I272" s="229">
        <v>0</v>
      </c>
      <c r="J272" s="229">
        <v>0</v>
      </c>
      <c r="K272" s="229">
        <v>1</v>
      </c>
      <c r="L272" s="229">
        <v>0</v>
      </c>
      <c r="M272" s="229">
        <v>0</v>
      </c>
      <c r="N272" s="229">
        <v>0</v>
      </c>
      <c r="O272" s="172">
        <v>0</v>
      </c>
      <c r="P272" s="172">
        <v>0</v>
      </c>
      <c r="Q272" s="172">
        <v>0</v>
      </c>
      <c r="R272" s="172">
        <v>0</v>
      </c>
      <c r="S272" s="172">
        <v>0</v>
      </c>
      <c r="T272" s="172">
        <v>0</v>
      </c>
      <c r="U272" s="172">
        <v>0</v>
      </c>
      <c r="V272" s="172">
        <v>0</v>
      </c>
      <c r="W272" s="172">
        <v>0</v>
      </c>
      <c r="X272" s="229">
        <v>0</v>
      </c>
      <c r="Y272" s="172">
        <v>0</v>
      </c>
      <c r="Z272" s="172">
        <v>0</v>
      </c>
      <c r="AA272" s="172">
        <v>0</v>
      </c>
      <c r="AB272" s="172">
        <v>0</v>
      </c>
      <c r="AC272" s="172">
        <v>0</v>
      </c>
      <c r="AD272" s="172">
        <v>0</v>
      </c>
      <c r="AE272" s="172">
        <v>0</v>
      </c>
      <c r="AF272" s="172">
        <v>0</v>
      </c>
      <c r="AG272" s="172">
        <v>0</v>
      </c>
      <c r="AH272" s="172">
        <v>0</v>
      </c>
      <c r="AI272" s="229">
        <v>0</v>
      </c>
      <c r="AJ272" s="172">
        <v>0</v>
      </c>
      <c r="AK272" s="172">
        <v>0</v>
      </c>
      <c r="AL272" s="172">
        <v>0</v>
      </c>
      <c r="AM272" s="172">
        <v>0</v>
      </c>
      <c r="AN272" s="172">
        <v>0</v>
      </c>
      <c r="AO272" s="172">
        <v>0</v>
      </c>
      <c r="AP272" s="172">
        <v>0</v>
      </c>
      <c r="AQ272" s="172">
        <v>0</v>
      </c>
      <c r="AR272" s="190">
        <v>0</v>
      </c>
      <c r="AS272" s="172">
        <v>0</v>
      </c>
      <c r="AT272" s="229">
        <v>0</v>
      </c>
      <c r="AU272" s="172">
        <v>0</v>
      </c>
      <c r="AV272" s="172">
        <v>0</v>
      </c>
      <c r="AW272" s="172">
        <v>0</v>
      </c>
      <c r="AX272" s="172">
        <v>0</v>
      </c>
      <c r="AY272" s="172">
        <v>0</v>
      </c>
      <c r="AZ272" s="172">
        <v>0</v>
      </c>
      <c r="BA272" s="172">
        <v>0</v>
      </c>
      <c r="BB272" s="172">
        <v>0</v>
      </c>
      <c r="BC272" s="190">
        <v>0</v>
      </c>
      <c r="BD272" s="172">
        <v>0</v>
      </c>
      <c r="BE272" s="229">
        <v>0</v>
      </c>
      <c r="BF272" s="172">
        <v>0</v>
      </c>
      <c r="BG272" s="172">
        <v>0</v>
      </c>
      <c r="BH272" s="172">
        <v>0</v>
      </c>
      <c r="BI272" s="172">
        <v>0</v>
      </c>
      <c r="BJ272" s="172">
        <v>0</v>
      </c>
      <c r="BK272" s="172">
        <v>0</v>
      </c>
      <c r="BL272" s="172">
        <v>0</v>
      </c>
      <c r="BM272" s="172">
        <v>0</v>
      </c>
      <c r="BN272" s="190">
        <v>0</v>
      </c>
      <c r="BO272" s="172">
        <v>0</v>
      </c>
      <c r="BP272" s="229">
        <v>0</v>
      </c>
      <c r="BQ272" s="172">
        <v>0</v>
      </c>
      <c r="BR272" s="190">
        <f t="shared" si="531"/>
        <v>0</v>
      </c>
      <c r="BS272" s="190">
        <f t="shared" si="532"/>
        <v>0</v>
      </c>
      <c r="BT272" s="190">
        <f t="shared" si="533"/>
        <v>0</v>
      </c>
      <c r="BU272" s="190">
        <f t="shared" si="534"/>
        <v>0</v>
      </c>
      <c r="BV272" s="190">
        <f t="shared" si="535"/>
        <v>0</v>
      </c>
      <c r="BW272" s="190">
        <f t="shared" si="536"/>
        <v>0</v>
      </c>
      <c r="BX272" s="190">
        <f t="shared" si="537"/>
        <v>0</v>
      </c>
      <c r="BY272" s="190">
        <f t="shared" si="538"/>
        <v>0</v>
      </c>
      <c r="BZ272" s="190">
        <f t="shared" si="539"/>
        <v>0</v>
      </c>
      <c r="CA272" s="190">
        <f t="shared" si="540"/>
        <v>0</v>
      </c>
      <c r="CB272" s="190">
        <f t="shared" si="541"/>
        <v>0</v>
      </c>
    </row>
    <row r="273" spans="1:80" ht="47.25" x14ac:dyDescent="0.25">
      <c r="A273" s="75" t="s">
        <v>294</v>
      </c>
      <c r="B273" s="72" t="s">
        <v>522</v>
      </c>
      <c r="C273" s="80" t="s">
        <v>523</v>
      </c>
      <c r="D273" s="229">
        <v>0</v>
      </c>
      <c r="E273" s="229">
        <v>0</v>
      </c>
      <c r="F273" s="229">
        <v>0</v>
      </c>
      <c r="G273" s="229">
        <v>0</v>
      </c>
      <c r="H273" s="229">
        <v>0</v>
      </c>
      <c r="I273" s="229">
        <v>0</v>
      </c>
      <c r="J273" s="229">
        <v>0</v>
      </c>
      <c r="K273" s="229">
        <v>4</v>
      </c>
      <c r="L273" s="229">
        <v>0</v>
      </c>
      <c r="M273" s="229">
        <v>0</v>
      </c>
      <c r="N273" s="229">
        <v>0</v>
      </c>
      <c r="O273" s="172">
        <v>0</v>
      </c>
      <c r="P273" s="172">
        <v>0</v>
      </c>
      <c r="Q273" s="172">
        <v>0</v>
      </c>
      <c r="R273" s="172">
        <v>0</v>
      </c>
      <c r="S273" s="172">
        <v>0</v>
      </c>
      <c r="T273" s="172">
        <v>0</v>
      </c>
      <c r="U273" s="172">
        <v>0</v>
      </c>
      <c r="V273" s="172">
        <v>0</v>
      </c>
      <c r="W273" s="172">
        <v>0</v>
      </c>
      <c r="X273" s="229">
        <v>0</v>
      </c>
      <c r="Y273" s="172">
        <v>0</v>
      </c>
      <c r="Z273" s="172">
        <v>0</v>
      </c>
      <c r="AA273" s="172">
        <v>0</v>
      </c>
      <c r="AB273" s="172">
        <v>0</v>
      </c>
      <c r="AC273" s="172">
        <v>0</v>
      </c>
      <c r="AD273" s="172">
        <v>0</v>
      </c>
      <c r="AE273" s="172">
        <v>0</v>
      </c>
      <c r="AF273" s="172">
        <v>0</v>
      </c>
      <c r="AG273" s="172">
        <v>0</v>
      </c>
      <c r="AH273" s="172">
        <v>0</v>
      </c>
      <c r="AI273" s="229">
        <v>0</v>
      </c>
      <c r="AJ273" s="172">
        <v>0</v>
      </c>
      <c r="AK273" s="172">
        <v>0</v>
      </c>
      <c r="AL273" s="172">
        <v>0</v>
      </c>
      <c r="AM273" s="172">
        <v>0</v>
      </c>
      <c r="AN273" s="172">
        <v>0</v>
      </c>
      <c r="AO273" s="172">
        <v>0</v>
      </c>
      <c r="AP273" s="172">
        <v>0</v>
      </c>
      <c r="AQ273" s="172">
        <v>0</v>
      </c>
      <c r="AR273" s="190">
        <v>0</v>
      </c>
      <c r="AS273" s="172">
        <v>0</v>
      </c>
      <c r="AT273" s="229">
        <v>0</v>
      </c>
      <c r="AU273" s="172">
        <v>0</v>
      </c>
      <c r="AV273" s="172">
        <v>0</v>
      </c>
      <c r="AW273" s="172">
        <v>0</v>
      </c>
      <c r="AX273" s="172">
        <v>0</v>
      </c>
      <c r="AY273" s="172">
        <v>0</v>
      </c>
      <c r="AZ273" s="172">
        <v>0</v>
      </c>
      <c r="BA273" s="172">
        <v>0</v>
      </c>
      <c r="BB273" s="172">
        <v>0</v>
      </c>
      <c r="BC273" s="190">
        <v>0</v>
      </c>
      <c r="BD273" s="172">
        <v>0</v>
      </c>
      <c r="BE273" s="229">
        <v>0</v>
      </c>
      <c r="BF273" s="172">
        <v>0</v>
      </c>
      <c r="BG273" s="172">
        <v>0</v>
      </c>
      <c r="BH273" s="172">
        <v>0</v>
      </c>
      <c r="BI273" s="172">
        <v>0</v>
      </c>
      <c r="BJ273" s="172">
        <v>0</v>
      </c>
      <c r="BK273" s="172">
        <v>0</v>
      </c>
      <c r="BL273" s="172">
        <v>0</v>
      </c>
      <c r="BM273" s="172">
        <v>0</v>
      </c>
      <c r="BN273" s="190">
        <v>0</v>
      </c>
      <c r="BO273" s="172">
        <v>0</v>
      </c>
      <c r="BP273" s="229">
        <v>0</v>
      </c>
      <c r="BQ273" s="172">
        <v>0</v>
      </c>
      <c r="BR273" s="190">
        <f t="shared" si="531"/>
        <v>0</v>
      </c>
      <c r="BS273" s="190">
        <f t="shared" si="532"/>
        <v>0</v>
      </c>
      <c r="BT273" s="190">
        <f t="shared" si="533"/>
        <v>0</v>
      </c>
      <c r="BU273" s="190">
        <f t="shared" si="534"/>
        <v>0</v>
      </c>
      <c r="BV273" s="190">
        <f t="shared" si="535"/>
        <v>0</v>
      </c>
      <c r="BW273" s="190">
        <f t="shared" si="536"/>
        <v>0</v>
      </c>
      <c r="BX273" s="190">
        <f t="shared" si="537"/>
        <v>0</v>
      </c>
      <c r="BY273" s="190">
        <f t="shared" si="538"/>
        <v>0</v>
      </c>
      <c r="BZ273" s="190">
        <f t="shared" si="539"/>
        <v>0</v>
      </c>
      <c r="CA273" s="190">
        <f t="shared" si="540"/>
        <v>0</v>
      </c>
      <c r="CB273" s="190">
        <f t="shared" si="541"/>
        <v>0</v>
      </c>
    </row>
    <row r="274" spans="1:80" ht="31.5" x14ac:dyDescent="0.25">
      <c r="A274" s="75" t="s">
        <v>294</v>
      </c>
      <c r="B274" s="76" t="s">
        <v>489</v>
      </c>
      <c r="C274" s="79" t="s">
        <v>606</v>
      </c>
      <c r="D274" s="229">
        <v>0</v>
      </c>
      <c r="E274" s="229">
        <v>0</v>
      </c>
      <c r="F274" s="229">
        <v>0</v>
      </c>
      <c r="G274" s="229">
        <v>0</v>
      </c>
      <c r="H274" s="229">
        <v>0</v>
      </c>
      <c r="I274" s="229">
        <v>0</v>
      </c>
      <c r="J274" s="229">
        <v>0</v>
      </c>
      <c r="K274" s="229">
        <v>1</v>
      </c>
      <c r="L274" s="229">
        <v>0</v>
      </c>
      <c r="M274" s="229">
        <v>0</v>
      </c>
      <c r="N274" s="229">
        <v>0</v>
      </c>
      <c r="O274" s="172">
        <v>0</v>
      </c>
      <c r="P274" s="172">
        <v>0</v>
      </c>
      <c r="Q274" s="172">
        <v>0</v>
      </c>
      <c r="R274" s="172">
        <v>0</v>
      </c>
      <c r="S274" s="172">
        <v>0</v>
      </c>
      <c r="T274" s="172">
        <v>0</v>
      </c>
      <c r="U274" s="172">
        <v>0</v>
      </c>
      <c r="V274" s="172">
        <v>0</v>
      </c>
      <c r="W274" s="172">
        <v>0</v>
      </c>
      <c r="X274" s="229">
        <v>0</v>
      </c>
      <c r="Y274" s="172">
        <v>0</v>
      </c>
      <c r="Z274" s="172">
        <v>0</v>
      </c>
      <c r="AA274" s="172">
        <v>0</v>
      </c>
      <c r="AB274" s="172">
        <v>0</v>
      </c>
      <c r="AC274" s="172">
        <v>0</v>
      </c>
      <c r="AD274" s="172">
        <v>0</v>
      </c>
      <c r="AE274" s="172">
        <v>0</v>
      </c>
      <c r="AF274" s="172">
        <v>0</v>
      </c>
      <c r="AG274" s="172">
        <v>0</v>
      </c>
      <c r="AH274" s="172">
        <v>0</v>
      </c>
      <c r="AI274" s="229">
        <v>0</v>
      </c>
      <c r="AJ274" s="172">
        <v>0</v>
      </c>
      <c r="AK274" s="172">
        <v>0</v>
      </c>
      <c r="AL274" s="172">
        <v>0</v>
      </c>
      <c r="AM274" s="172">
        <v>0</v>
      </c>
      <c r="AN274" s="172">
        <v>0</v>
      </c>
      <c r="AO274" s="172">
        <v>0</v>
      </c>
      <c r="AP274" s="172">
        <v>0</v>
      </c>
      <c r="AQ274" s="172">
        <v>0</v>
      </c>
      <c r="AR274" s="190">
        <v>0</v>
      </c>
      <c r="AS274" s="172">
        <v>0</v>
      </c>
      <c r="AT274" s="229">
        <v>0</v>
      </c>
      <c r="AU274" s="172">
        <v>0</v>
      </c>
      <c r="AV274" s="172">
        <v>0</v>
      </c>
      <c r="AW274" s="172">
        <v>0</v>
      </c>
      <c r="AX274" s="172">
        <v>0</v>
      </c>
      <c r="AY274" s="172">
        <v>0</v>
      </c>
      <c r="AZ274" s="172">
        <v>0</v>
      </c>
      <c r="BA274" s="172">
        <v>0</v>
      </c>
      <c r="BB274" s="172">
        <v>0</v>
      </c>
      <c r="BC274" s="190">
        <v>0</v>
      </c>
      <c r="BD274" s="172">
        <v>0</v>
      </c>
      <c r="BE274" s="229">
        <v>0</v>
      </c>
      <c r="BF274" s="172">
        <v>0</v>
      </c>
      <c r="BG274" s="172">
        <v>0</v>
      </c>
      <c r="BH274" s="172">
        <v>0</v>
      </c>
      <c r="BI274" s="172">
        <v>0</v>
      </c>
      <c r="BJ274" s="172">
        <v>0</v>
      </c>
      <c r="BK274" s="172">
        <v>0</v>
      </c>
      <c r="BL274" s="172">
        <v>0</v>
      </c>
      <c r="BM274" s="172">
        <v>0</v>
      </c>
      <c r="BN274" s="190">
        <v>0</v>
      </c>
      <c r="BO274" s="172">
        <v>0</v>
      </c>
      <c r="BP274" s="229">
        <v>0</v>
      </c>
      <c r="BQ274" s="172">
        <v>0</v>
      </c>
      <c r="BR274" s="190">
        <f t="shared" si="531"/>
        <v>0</v>
      </c>
      <c r="BS274" s="190">
        <f t="shared" si="532"/>
        <v>0</v>
      </c>
      <c r="BT274" s="190">
        <f t="shared" si="533"/>
        <v>0</v>
      </c>
      <c r="BU274" s="190">
        <f t="shared" si="534"/>
        <v>0</v>
      </c>
      <c r="BV274" s="190">
        <f t="shared" si="535"/>
        <v>0</v>
      </c>
      <c r="BW274" s="190">
        <f t="shared" si="536"/>
        <v>0</v>
      </c>
      <c r="BX274" s="190">
        <f t="shared" si="537"/>
        <v>0</v>
      </c>
      <c r="BY274" s="190">
        <f t="shared" si="538"/>
        <v>0</v>
      </c>
      <c r="BZ274" s="190">
        <f t="shared" si="539"/>
        <v>0</v>
      </c>
      <c r="CA274" s="190">
        <f t="shared" si="540"/>
        <v>0</v>
      </c>
      <c r="CB274" s="190">
        <f t="shared" si="541"/>
        <v>0</v>
      </c>
    </row>
    <row r="275" spans="1:80" ht="47.25" x14ac:dyDescent="0.25">
      <c r="A275" s="75" t="s">
        <v>294</v>
      </c>
      <c r="B275" s="85" t="s">
        <v>481</v>
      </c>
      <c r="C275" s="80" t="s">
        <v>482</v>
      </c>
      <c r="D275" s="229">
        <v>0</v>
      </c>
      <c r="E275" s="229">
        <v>0</v>
      </c>
      <c r="F275" s="229">
        <v>0</v>
      </c>
      <c r="G275" s="229">
        <v>0</v>
      </c>
      <c r="H275" s="229">
        <v>0</v>
      </c>
      <c r="I275" s="229">
        <v>0</v>
      </c>
      <c r="J275" s="229">
        <v>0</v>
      </c>
      <c r="K275" s="229">
        <v>1</v>
      </c>
      <c r="L275" s="229">
        <v>0</v>
      </c>
      <c r="M275" s="229">
        <v>0</v>
      </c>
      <c r="N275" s="229">
        <v>0</v>
      </c>
      <c r="O275" s="172">
        <v>0</v>
      </c>
      <c r="P275" s="172">
        <v>0</v>
      </c>
      <c r="Q275" s="172">
        <v>0</v>
      </c>
      <c r="R275" s="172">
        <v>0</v>
      </c>
      <c r="S275" s="172">
        <v>0</v>
      </c>
      <c r="T275" s="172">
        <v>0</v>
      </c>
      <c r="U275" s="172">
        <v>0</v>
      </c>
      <c r="V275" s="172">
        <v>0</v>
      </c>
      <c r="W275" s="172">
        <v>0</v>
      </c>
      <c r="X275" s="229">
        <v>0</v>
      </c>
      <c r="Y275" s="172">
        <v>0</v>
      </c>
      <c r="Z275" s="172">
        <v>0</v>
      </c>
      <c r="AA275" s="172">
        <v>0</v>
      </c>
      <c r="AB275" s="172">
        <v>0</v>
      </c>
      <c r="AC275" s="172">
        <v>0</v>
      </c>
      <c r="AD275" s="172">
        <v>0</v>
      </c>
      <c r="AE275" s="172">
        <v>0</v>
      </c>
      <c r="AF275" s="172">
        <v>0</v>
      </c>
      <c r="AG275" s="172">
        <v>0</v>
      </c>
      <c r="AH275" s="172">
        <v>0</v>
      </c>
      <c r="AI275" s="229">
        <v>0</v>
      </c>
      <c r="AJ275" s="172">
        <v>0</v>
      </c>
      <c r="AK275" s="172">
        <v>0</v>
      </c>
      <c r="AL275" s="172">
        <v>0</v>
      </c>
      <c r="AM275" s="172">
        <v>0</v>
      </c>
      <c r="AN275" s="172">
        <v>0</v>
      </c>
      <c r="AO275" s="172">
        <v>0</v>
      </c>
      <c r="AP275" s="172">
        <v>0</v>
      </c>
      <c r="AQ275" s="172">
        <v>0</v>
      </c>
      <c r="AR275" s="190">
        <v>0</v>
      </c>
      <c r="AS275" s="172">
        <v>0</v>
      </c>
      <c r="AT275" s="229">
        <v>0</v>
      </c>
      <c r="AU275" s="172">
        <v>0</v>
      </c>
      <c r="AV275" s="172">
        <v>0</v>
      </c>
      <c r="AW275" s="172">
        <v>0</v>
      </c>
      <c r="AX275" s="172">
        <v>0</v>
      </c>
      <c r="AY275" s="172">
        <v>0</v>
      </c>
      <c r="AZ275" s="172">
        <v>0</v>
      </c>
      <c r="BA275" s="172">
        <v>0</v>
      </c>
      <c r="BB275" s="172">
        <v>0</v>
      </c>
      <c r="BC275" s="190">
        <v>0</v>
      </c>
      <c r="BD275" s="172">
        <v>0</v>
      </c>
      <c r="BE275" s="229">
        <v>0</v>
      </c>
      <c r="BF275" s="172">
        <v>0</v>
      </c>
      <c r="BG275" s="172">
        <v>0</v>
      </c>
      <c r="BH275" s="172">
        <v>0</v>
      </c>
      <c r="BI275" s="172">
        <v>0</v>
      </c>
      <c r="BJ275" s="172">
        <v>0</v>
      </c>
      <c r="BK275" s="172">
        <v>0</v>
      </c>
      <c r="BL275" s="172">
        <v>0</v>
      </c>
      <c r="BM275" s="172">
        <v>0</v>
      </c>
      <c r="BN275" s="190">
        <v>0</v>
      </c>
      <c r="BO275" s="172">
        <v>0</v>
      </c>
      <c r="BP275" s="229">
        <v>0</v>
      </c>
      <c r="BQ275" s="172">
        <v>0</v>
      </c>
      <c r="BR275" s="190">
        <f t="shared" si="531"/>
        <v>0</v>
      </c>
      <c r="BS275" s="190">
        <f t="shared" si="532"/>
        <v>0</v>
      </c>
      <c r="BT275" s="190">
        <f t="shared" si="533"/>
        <v>0</v>
      </c>
      <c r="BU275" s="190">
        <f t="shared" si="534"/>
        <v>0</v>
      </c>
      <c r="BV275" s="190">
        <f t="shared" si="535"/>
        <v>0</v>
      </c>
      <c r="BW275" s="190">
        <f t="shared" si="536"/>
        <v>0</v>
      </c>
      <c r="BX275" s="190">
        <f t="shared" si="537"/>
        <v>0</v>
      </c>
      <c r="BY275" s="190">
        <f t="shared" si="538"/>
        <v>0</v>
      </c>
      <c r="BZ275" s="190">
        <f t="shared" si="539"/>
        <v>0</v>
      </c>
      <c r="CA275" s="190">
        <f t="shared" si="540"/>
        <v>0</v>
      </c>
      <c r="CB275" s="190">
        <f t="shared" si="541"/>
        <v>0</v>
      </c>
    </row>
    <row r="276" spans="1:80" ht="31.5" x14ac:dyDescent="0.25">
      <c r="A276" s="69" t="s">
        <v>294</v>
      </c>
      <c r="B276" s="83" t="s">
        <v>489</v>
      </c>
      <c r="C276" s="69" t="s">
        <v>490</v>
      </c>
      <c r="D276" s="229">
        <v>0</v>
      </c>
      <c r="E276" s="229">
        <v>0</v>
      </c>
      <c r="F276" s="229">
        <v>0</v>
      </c>
      <c r="G276" s="229">
        <v>0</v>
      </c>
      <c r="H276" s="229">
        <v>0</v>
      </c>
      <c r="I276" s="229">
        <v>0</v>
      </c>
      <c r="J276" s="229">
        <v>0</v>
      </c>
      <c r="K276" s="229">
        <v>1</v>
      </c>
      <c r="L276" s="229">
        <v>0</v>
      </c>
      <c r="M276" s="229">
        <v>0</v>
      </c>
      <c r="N276" s="229">
        <v>0</v>
      </c>
      <c r="O276" s="172">
        <v>0</v>
      </c>
      <c r="P276" s="172">
        <v>0</v>
      </c>
      <c r="Q276" s="172">
        <v>0</v>
      </c>
      <c r="R276" s="172">
        <v>0</v>
      </c>
      <c r="S276" s="172">
        <v>0</v>
      </c>
      <c r="T276" s="172">
        <v>0</v>
      </c>
      <c r="U276" s="172">
        <v>0</v>
      </c>
      <c r="V276" s="172">
        <v>0</v>
      </c>
      <c r="W276" s="172">
        <v>0</v>
      </c>
      <c r="X276" s="229">
        <v>0</v>
      </c>
      <c r="Y276" s="172">
        <v>0</v>
      </c>
      <c r="Z276" s="172">
        <v>0</v>
      </c>
      <c r="AA276" s="172">
        <v>0</v>
      </c>
      <c r="AB276" s="172">
        <v>0</v>
      </c>
      <c r="AC276" s="172">
        <v>0</v>
      </c>
      <c r="AD276" s="172">
        <v>0</v>
      </c>
      <c r="AE276" s="172">
        <v>0</v>
      </c>
      <c r="AF276" s="172">
        <v>0</v>
      </c>
      <c r="AG276" s="172">
        <v>0</v>
      </c>
      <c r="AH276" s="172">
        <v>0</v>
      </c>
      <c r="AI276" s="229">
        <v>0</v>
      </c>
      <c r="AJ276" s="172">
        <v>0</v>
      </c>
      <c r="AK276" s="172">
        <v>0</v>
      </c>
      <c r="AL276" s="172">
        <v>0</v>
      </c>
      <c r="AM276" s="172">
        <v>0</v>
      </c>
      <c r="AN276" s="172">
        <v>0</v>
      </c>
      <c r="AO276" s="172">
        <v>0</v>
      </c>
      <c r="AP276" s="172">
        <v>0</v>
      </c>
      <c r="AQ276" s="172">
        <v>0</v>
      </c>
      <c r="AR276" s="190">
        <v>0</v>
      </c>
      <c r="AS276" s="172">
        <v>0</v>
      </c>
      <c r="AT276" s="229">
        <v>0</v>
      </c>
      <c r="AU276" s="172">
        <v>0</v>
      </c>
      <c r="AV276" s="172">
        <v>0</v>
      </c>
      <c r="AW276" s="172">
        <v>0</v>
      </c>
      <c r="AX276" s="172">
        <v>0</v>
      </c>
      <c r="AY276" s="172">
        <v>0</v>
      </c>
      <c r="AZ276" s="172">
        <v>0</v>
      </c>
      <c r="BA276" s="172">
        <v>0</v>
      </c>
      <c r="BB276" s="172">
        <v>0</v>
      </c>
      <c r="BC276" s="190">
        <v>0</v>
      </c>
      <c r="BD276" s="172">
        <v>0</v>
      </c>
      <c r="BE276" s="229">
        <v>0</v>
      </c>
      <c r="BF276" s="172">
        <v>0</v>
      </c>
      <c r="BG276" s="172">
        <v>0</v>
      </c>
      <c r="BH276" s="172">
        <v>0</v>
      </c>
      <c r="BI276" s="172">
        <v>0</v>
      </c>
      <c r="BJ276" s="172">
        <v>0</v>
      </c>
      <c r="BK276" s="172">
        <v>0</v>
      </c>
      <c r="BL276" s="172">
        <v>0</v>
      </c>
      <c r="BM276" s="172">
        <v>0</v>
      </c>
      <c r="BN276" s="190">
        <v>0</v>
      </c>
      <c r="BO276" s="172">
        <v>0</v>
      </c>
      <c r="BP276" s="229">
        <v>0</v>
      </c>
      <c r="BQ276" s="172">
        <v>0</v>
      </c>
      <c r="BR276" s="190">
        <f t="shared" si="531"/>
        <v>0</v>
      </c>
      <c r="BS276" s="190">
        <f t="shared" si="532"/>
        <v>0</v>
      </c>
      <c r="BT276" s="190">
        <f t="shared" si="533"/>
        <v>0</v>
      </c>
      <c r="BU276" s="190">
        <f t="shared" si="534"/>
        <v>0</v>
      </c>
      <c r="BV276" s="190">
        <f t="shared" si="535"/>
        <v>0</v>
      </c>
      <c r="BW276" s="190">
        <f t="shared" si="536"/>
        <v>0</v>
      </c>
      <c r="BX276" s="190">
        <f t="shared" si="537"/>
        <v>0</v>
      </c>
      <c r="BY276" s="190">
        <f t="shared" si="538"/>
        <v>0</v>
      </c>
      <c r="BZ276" s="190">
        <f t="shared" si="539"/>
        <v>0</v>
      </c>
      <c r="CA276" s="190">
        <f t="shared" si="540"/>
        <v>0</v>
      </c>
      <c r="CB276" s="190">
        <f t="shared" si="541"/>
        <v>0</v>
      </c>
    </row>
    <row r="277" spans="1:80" ht="47.25" x14ac:dyDescent="0.25">
      <c r="A277" s="92" t="s">
        <v>294</v>
      </c>
      <c r="B277" s="83" t="s">
        <v>306</v>
      </c>
      <c r="C277" s="69" t="s">
        <v>307</v>
      </c>
      <c r="D277" s="229">
        <v>0</v>
      </c>
      <c r="E277" s="229">
        <v>0</v>
      </c>
      <c r="F277" s="229">
        <v>0</v>
      </c>
      <c r="G277" s="229">
        <v>0</v>
      </c>
      <c r="H277" s="229">
        <v>0</v>
      </c>
      <c r="I277" s="229">
        <v>0</v>
      </c>
      <c r="J277" s="229">
        <v>0</v>
      </c>
      <c r="K277" s="229">
        <v>1</v>
      </c>
      <c r="L277" s="229">
        <v>0</v>
      </c>
      <c r="M277" s="229">
        <v>0</v>
      </c>
      <c r="N277" s="229">
        <v>0</v>
      </c>
      <c r="O277" s="172">
        <v>0</v>
      </c>
      <c r="P277" s="172">
        <v>0</v>
      </c>
      <c r="Q277" s="172">
        <v>0</v>
      </c>
      <c r="R277" s="172">
        <v>0</v>
      </c>
      <c r="S277" s="172">
        <v>0</v>
      </c>
      <c r="T277" s="172">
        <v>0</v>
      </c>
      <c r="U277" s="172">
        <v>0</v>
      </c>
      <c r="V277" s="172">
        <v>1</v>
      </c>
      <c r="W277" s="172">
        <v>0</v>
      </c>
      <c r="X277" s="229">
        <v>0</v>
      </c>
      <c r="Y277" s="172">
        <v>0</v>
      </c>
      <c r="Z277" s="172">
        <v>0</v>
      </c>
      <c r="AA277" s="172">
        <v>0</v>
      </c>
      <c r="AB277" s="172">
        <v>0</v>
      </c>
      <c r="AC277" s="172">
        <v>0</v>
      </c>
      <c r="AD277" s="172">
        <v>0</v>
      </c>
      <c r="AE277" s="172">
        <v>0</v>
      </c>
      <c r="AF277" s="172">
        <v>0</v>
      </c>
      <c r="AG277" s="172">
        <v>0</v>
      </c>
      <c r="AH277" s="172">
        <v>0</v>
      </c>
      <c r="AI277" s="229">
        <v>0</v>
      </c>
      <c r="AJ277" s="172">
        <v>0</v>
      </c>
      <c r="AK277" s="172">
        <v>0</v>
      </c>
      <c r="AL277" s="172">
        <v>0</v>
      </c>
      <c r="AM277" s="172">
        <v>0</v>
      </c>
      <c r="AN277" s="172">
        <v>0</v>
      </c>
      <c r="AO277" s="172">
        <v>0</v>
      </c>
      <c r="AP277" s="172">
        <v>0</v>
      </c>
      <c r="AQ277" s="172">
        <v>0</v>
      </c>
      <c r="AR277" s="190">
        <v>0</v>
      </c>
      <c r="AS277" s="172">
        <v>0</v>
      </c>
      <c r="AT277" s="229">
        <v>0</v>
      </c>
      <c r="AU277" s="172">
        <v>0</v>
      </c>
      <c r="AV277" s="172">
        <v>0</v>
      </c>
      <c r="AW277" s="172">
        <v>0</v>
      </c>
      <c r="AX277" s="172">
        <v>0</v>
      </c>
      <c r="AY277" s="172">
        <v>0</v>
      </c>
      <c r="AZ277" s="172">
        <v>0</v>
      </c>
      <c r="BA277" s="172">
        <v>0</v>
      </c>
      <c r="BB277" s="172">
        <v>0</v>
      </c>
      <c r="BC277" s="190">
        <v>0</v>
      </c>
      <c r="BD277" s="172">
        <v>0</v>
      </c>
      <c r="BE277" s="229">
        <v>0</v>
      </c>
      <c r="BF277" s="172">
        <v>0</v>
      </c>
      <c r="BG277" s="172">
        <v>0</v>
      </c>
      <c r="BH277" s="172">
        <v>0</v>
      </c>
      <c r="BI277" s="172">
        <v>0</v>
      </c>
      <c r="BJ277" s="172">
        <v>0</v>
      </c>
      <c r="BK277" s="172">
        <v>0</v>
      </c>
      <c r="BL277" s="172">
        <v>0</v>
      </c>
      <c r="BM277" s="172">
        <v>0</v>
      </c>
      <c r="BN277" s="190">
        <v>0</v>
      </c>
      <c r="BO277" s="172">
        <v>0</v>
      </c>
      <c r="BP277" s="229">
        <v>0</v>
      </c>
      <c r="BQ277" s="172">
        <v>0</v>
      </c>
      <c r="BR277" s="190">
        <f t="shared" si="531"/>
        <v>0</v>
      </c>
      <c r="BS277" s="190">
        <f t="shared" si="532"/>
        <v>0</v>
      </c>
      <c r="BT277" s="190">
        <f t="shared" si="533"/>
        <v>0</v>
      </c>
      <c r="BU277" s="190">
        <f t="shared" si="534"/>
        <v>0</v>
      </c>
      <c r="BV277" s="190">
        <f t="shared" si="535"/>
        <v>0</v>
      </c>
      <c r="BW277" s="190">
        <f t="shared" si="536"/>
        <v>0</v>
      </c>
      <c r="BX277" s="190">
        <f t="shared" si="537"/>
        <v>0</v>
      </c>
      <c r="BY277" s="190">
        <f t="shared" si="538"/>
        <v>1</v>
      </c>
      <c r="BZ277" s="190">
        <f t="shared" si="539"/>
        <v>0</v>
      </c>
      <c r="CA277" s="190">
        <f t="shared" si="540"/>
        <v>0</v>
      </c>
      <c r="CB277" s="190">
        <f t="shared" si="541"/>
        <v>0</v>
      </c>
    </row>
    <row r="278" spans="1:80" ht="63" x14ac:dyDescent="0.25">
      <c r="A278" s="69" t="s">
        <v>294</v>
      </c>
      <c r="B278" s="83" t="s">
        <v>308</v>
      </c>
      <c r="C278" s="69" t="s">
        <v>309</v>
      </c>
      <c r="D278" s="229">
        <v>0</v>
      </c>
      <c r="E278" s="229">
        <v>0</v>
      </c>
      <c r="F278" s="229">
        <v>0</v>
      </c>
      <c r="G278" s="229">
        <v>0</v>
      </c>
      <c r="H278" s="229">
        <v>0</v>
      </c>
      <c r="I278" s="229">
        <v>0</v>
      </c>
      <c r="J278" s="229">
        <v>0</v>
      </c>
      <c r="K278" s="229">
        <v>1</v>
      </c>
      <c r="L278" s="229">
        <v>0</v>
      </c>
      <c r="M278" s="229">
        <v>0</v>
      </c>
      <c r="N278" s="229">
        <v>0</v>
      </c>
      <c r="O278" s="172">
        <v>0</v>
      </c>
      <c r="P278" s="172">
        <v>0</v>
      </c>
      <c r="Q278" s="172">
        <v>0</v>
      </c>
      <c r="R278" s="172">
        <v>0</v>
      </c>
      <c r="S278" s="172">
        <v>0</v>
      </c>
      <c r="T278" s="172">
        <v>0</v>
      </c>
      <c r="U278" s="172">
        <v>0</v>
      </c>
      <c r="V278" s="172">
        <v>1</v>
      </c>
      <c r="W278" s="172">
        <v>0</v>
      </c>
      <c r="X278" s="229">
        <v>0</v>
      </c>
      <c r="Y278" s="172">
        <v>0</v>
      </c>
      <c r="Z278" s="172">
        <v>0</v>
      </c>
      <c r="AA278" s="172">
        <v>0</v>
      </c>
      <c r="AB278" s="172">
        <v>0</v>
      </c>
      <c r="AC278" s="172">
        <v>0</v>
      </c>
      <c r="AD278" s="172">
        <v>0</v>
      </c>
      <c r="AE278" s="172">
        <v>0</v>
      </c>
      <c r="AF278" s="172">
        <v>0</v>
      </c>
      <c r="AG278" s="172">
        <v>0</v>
      </c>
      <c r="AH278" s="172">
        <v>0</v>
      </c>
      <c r="AI278" s="229">
        <v>0</v>
      </c>
      <c r="AJ278" s="172">
        <v>0</v>
      </c>
      <c r="AK278" s="172">
        <v>0</v>
      </c>
      <c r="AL278" s="172">
        <v>0</v>
      </c>
      <c r="AM278" s="172">
        <v>0</v>
      </c>
      <c r="AN278" s="172">
        <v>0</v>
      </c>
      <c r="AO278" s="172">
        <v>0</v>
      </c>
      <c r="AP278" s="172">
        <v>0</v>
      </c>
      <c r="AQ278" s="172">
        <v>0</v>
      </c>
      <c r="AR278" s="190">
        <v>0</v>
      </c>
      <c r="AS278" s="172">
        <v>0</v>
      </c>
      <c r="AT278" s="229">
        <v>0</v>
      </c>
      <c r="AU278" s="172">
        <v>0</v>
      </c>
      <c r="AV278" s="172">
        <v>0</v>
      </c>
      <c r="AW278" s="172">
        <v>0</v>
      </c>
      <c r="AX278" s="172">
        <v>0</v>
      </c>
      <c r="AY278" s="172">
        <v>0</v>
      </c>
      <c r="AZ278" s="172">
        <v>0</v>
      </c>
      <c r="BA278" s="172">
        <v>0</v>
      </c>
      <c r="BB278" s="172">
        <v>0</v>
      </c>
      <c r="BC278" s="190">
        <v>0</v>
      </c>
      <c r="BD278" s="172">
        <v>0</v>
      </c>
      <c r="BE278" s="229">
        <v>0</v>
      </c>
      <c r="BF278" s="172">
        <v>0</v>
      </c>
      <c r="BG278" s="172">
        <v>0</v>
      </c>
      <c r="BH278" s="172">
        <v>0</v>
      </c>
      <c r="BI278" s="172">
        <v>0</v>
      </c>
      <c r="BJ278" s="172">
        <v>0</v>
      </c>
      <c r="BK278" s="172">
        <v>0</v>
      </c>
      <c r="BL278" s="172">
        <v>0</v>
      </c>
      <c r="BM278" s="172">
        <v>0</v>
      </c>
      <c r="BN278" s="190">
        <v>0</v>
      </c>
      <c r="BO278" s="172">
        <v>0</v>
      </c>
      <c r="BP278" s="229">
        <v>0</v>
      </c>
      <c r="BQ278" s="172">
        <v>0</v>
      </c>
      <c r="BR278" s="190">
        <f t="shared" si="531"/>
        <v>0</v>
      </c>
      <c r="BS278" s="190">
        <f t="shared" si="532"/>
        <v>0</v>
      </c>
      <c r="BT278" s="190">
        <f t="shared" si="533"/>
        <v>0</v>
      </c>
      <c r="BU278" s="190">
        <f t="shared" si="534"/>
        <v>0</v>
      </c>
      <c r="BV278" s="190">
        <f t="shared" si="535"/>
        <v>0</v>
      </c>
      <c r="BW278" s="190">
        <f t="shared" si="536"/>
        <v>0</v>
      </c>
      <c r="BX278" s="190">
        <f t="shared" si="537"/>
        <v>0</v>
      </c>
      <c r="BY278" s="190">
        <f t="shared" si="538"/>
        <v>1</v>
      </c>
      <c r="BZ278" s="190">
        <f t="shared" si="539"/>
        <v>0</v>
      </c>
      <c r="CA278" s="190">
        <f t="shared" si="540"/>
        <v>0</v>
      </c>
      <c r="CB278" s="190">
        <f t="shared" si="541"/>
        <v>0</v>
      </c>
    </row>
    <row r="279" spans="1:80" ht="47.25" x14ac:dyDescent="0.25">
      <c r="A279" s="69" t="s">
        <v>294</v>
      </c>
      <c r="B279" s="83" t="s">
        <v>310</v>
      </c>
      <c r="C279" s="69" t="s">
        <v>311</v>
      </c>
      <c r="D279" s="229">
        <v>0</v>
      </c>
      <c r="E279" s="229">
        <v>0</v>
      </c>
      <c r="F279" s="229">
        <v>0</v>
      </c>
      <c r="G279" s="229">
        <v>0</v>
      </c>
      <c r="H279" s="229">
        <v>0</v>
      </c>
      <c r="I279" s="229">
        <v>0</v>
      </c>
      <c r="J279" s="229">
        <v>0</v>
      </c>
      <c r="K279" s="229">
        <v>0</v>
      </c>
      <c r="L279" s="229">
        <v>0</v>
      </c>
      <c r="M279" s="229">
        <v>0</v>
      </c>
      <c r="N279" s="229">
        <v>0</v>
      </c>
      <c r="O279" s="172">
        <v>0</v>
      </c>
      <c r="P279" s="172">
        <v>0</v>
      </c>
      <c r="Q279" s="172">
        <v>0</v>
      </c>
      <c r="R279" s="172">
        <v>0</v>
      </c>
      <c r="S279" s="172">
        <v>0</v>
      </c>
      <c r="T279" s="172">
        <v>0</v>
      </c>
      <c r="U279" s="172">
        <v>0</v>
      </c>
      <c r="V279" s="172">
        <v>0</v>
      </c>
      <c r="W279" s="172">
        <v>0</v>
      </c>
      <c r="X279" s="229">
        <v>0</v>
      </c>
      <c r="Y279" s="172">
        <v>0</v>
      </c>
      <c r="Z279" s="172">
        <v>0</v>
      </c>
      <c r="AA279" s="172">
        <v>0</v>
      </c>
      <c r="AB279" s="172">
        <v>0</v>
      </c>
      <c r="AC279" s="172">
        <v>0</v>
      </c>
      <c r="AD279" s="172">
        <v>0</v>
      </c>
      <c r="AE279" s="172">
        <v>0</v>
      </c>
      <c r="AF279" s="172">
        <v>0</v>
      </c>
      <c r="AG279" s="172">
        <v>0</v>
      </c>
      <c r="AH279" s="172">
        <v>0</v>
      </c>
      <c r="AI279" s="229">
        <v>0</v>
      </c>
      <c r="AJ279" s="172">
        <v>0</v>
      </c>
      <c r="AK279" s="172">
        <v>0</v>
      </c>
      <c r="AL279" s="172">
        <v>0</v>
      </c>
      <c r="AM279" s="172">
        <v>0</v>
      </c>
      <c r="AN279" s="172">
        <v>0</v>
      </c>
      <c r="AO279" s="172">
        <v>0</v>
      </c>
      <c r="AP279" s="172">
        <v>0</v>
      </c>
      <c r="AQ279" s="172">
        <v>0</v>
      </c>
      <c r="AR279" s="190">
        <v>0</v>
      </c>
      <c r="AS279" s="172">
        <v>0</v>
      </c>
      <c r="AT279" s="229">
        <v>0</v>
      </c>
      <c r="AU279" s="172">
        <v>0</v>
      </c>
      <c r="AV279" s="172">
        <v>0</v>
      </c>
      <c r="AW279" s="172">
        <v>0</v>
      </c>
      <c r="AX279" s="172">
        <v>0</v>
      </c>
      <c r="AY279" s="172">
        <v>0</v>
      </c>
      <c r="AZ279" s="172">
        <v>0</v>
      </c>
      <c r="BA279" s="172">
        <v>0</v>
      </c>
      <c r="BB279" s="172">
        <v>0</v>
      </c>
      <c r="BC279" s="190">
        <v>0</v>
      </c>
      <c r="BD279" s="172">
        <v>0</v>
      </c>
      <c r="BE279" s="229">
        <v>0</v>
      </c>
      <c r="BF279" s="172">
        <v>0</v>
      </c>
      <c r="BG279" s="172">
        <v>0</v>
      </c>
      <c r="BH279" s="172">
        <v>0</v>
      </c>
      <c r="BI279" s="172">
        <v>0</v>
      </c>
      <c r="BJ279" s="172">
        <v>0</v>
      </c>
      <c r="BK279" s="172">
        <v>0</v>
      </c>
      <c r="BL279" s="172">
        <v>0</v>
      </c>
      <c r="BM279" s="172">
        <v>0</v>
      </c>
      <c r="BN279" s="190">
        <v>0</v>
      </c>
      <c r="BO279" s="172">
        <v>0</v>
      </c>
      <c r="BP279" s="229">
        <v>0</v>
      </c>
      <c r="BQ279" s="172">
        <v>0</v>
      </c>
      <c r="BR279" s="190">
        <f t="shared" si="531"/>
        <v>0</v>
      </c>
      <c r="BS279" s="190">
        <f t="shared" si="532"/>
        <v>0</v>
      </c>
      <c r="BT279" s="190">
        <f t="shared" si="533"/>
        <v>0</v>
      </c>
      <c r="BU279" s="190">
        <f t="shared" si="534"/>
        <v>0</v>
      </c>
      <c r="BV279" s="190">
        <f t="shared" si="535"/>
        <v>0</v>
      </c>
      <c r="BW279" s="190">
        <f t="shared" si="536"/>
        <v>0</v>
      </c>
      <c r="BX279" s="190">
        <f t="shared" si="537"/>
        <v>0</v>
      </c>
      <c r="BY279" s="190">
        <f t="shared" si="538"/>
        <v>0</v>
      </c>
      <c r="BZ279" s="190">
        <f t="shared" si="539"/>
        <v>0</v>
      </c>
      <c r="CA279" s="190">
        <f t="shared" si="540"/>
        <v>0</v>
      </c>
      <c r="CB279" s="190">
        <f t="shared" si="541"/>
        <v>0</v>
      </c>
    </row>
    <row r="280" spans="1:80" ht="47.25" x14ac:dyDescent="0.25">
      <c r="A280" s="69" t="s">
        <v>294</v>
      </c>
      <c r="B280" s="83" t="s">
        <v>312</v>
      </c>
      <c r="C280" s="69" t="s">
        <v>313</v>
      </c>
      <c r="D280" s="229">
        <v>0</v>
      </c>
      <c r="E280" s="229">
        <v>0</v>
      </c>
      <c r="F280" s="229">
        <v>0</v>
      </c>
      <c r="G280" s="229">
        <v>0</v>
      </c>
      <c r="H280" s="229">
        <v>0</v>
      </c>
      <c r="I280" s="229">
        <v>0</v>
      </c>
      <c r="J280" s="229">
        <v>0</v>
      </c>
      <c r="K280" s="229">
        <v>1</v>
      </c>
      <c r="L280" s="229">
        <v>0</v>
      </c>
      <c r="M280" s="229">
        <v>0</v>
      </c>
      <c r="N280" s="229">
        <v>0</v>
      </c>
      <c r="O280" s="172">
        <v>0</v>
      </c>
      <c r="P280" s="172">
        <v>0</v>
      </c>
      <c r="Q280" s="172">
        <v>0</v>
      </c>
      <c r="R280" s="172">
        <v>0</v>
      </c>
      <c r="S280" s="172">
        <v>0</v>
      </c>
      <c r="T280" s="172">
        <v>0</v>
      </c>
      <c r="U280" s="172">
        <v>0</v>
      </c>
      <c r="V280" s="172">
        <v>1</v>
      </c>
      <c r="W280" s="172">
        <v>0</v>
      </c>
      <c r="X280" s="229">
        <v>0</v>
      </c>
      <c r="Y280" s="172">
        <v>0</v>
      </c>
      <c r="Z280" s="172">
        <v>0</v>
      </c>
      <c r="AA280" s="172">
        <v>0</v>
      </c>
      <c r="AB280" s="172">
        <v>0</v>
      </c>
      <c r="AC280" s="172">
        <v>0</v>
      </c>
      <c r="AD280" s="172">
        <v>0</v>
      </c>
      <c r="AE280" s="172">
        <v>0</v>
      </c>
      <c r="AF280" s="172">
        <v>0</v>
      </c>
      <c r="AG280" s="172">
        <v>0</v>
      </c>
      <c r="AH280" s="172">
        <v>0</v>
      </c>
      <c r="AI280" s="229">
        <v>0</v>
      </c>
      <c r="AJ280" s="172">
        <v>0</v>
      </c>
      <c r="AK280" s="172">
        <v>0</v>
      </c>
      <c r="AL280" s="172">
        <v>0</v>
      </c>
      <c r="AM280" s="172">
        <v>0</v>
      </c>
      <c r="AN280" s="172">
        <v>0</v>
      </c>
      <c r="AO280" s="172">
        <v>0</v>
      </c>
      <c r="AP280" s="172">
        <v>0</v>
      </c>
      <c r="AQ280" s="172">
        <v>0</v>
      </c>
      <c r="AR280" s="190">
        <v>0</v>
      </c>
      <c r="AS280" s="172">
        <v>0</v>
      </c>
      <c r="AT280" s="229">
        <v>0</v>
      </c>
      <c r="AU280" s="172">
        <v>0</v>
      </c>
      <c r="AV280" s="172">
        <v>0</v>
      </c>
      <c r="AW280" s="172">
        <v>0</v>
      </c>
      <c r="AX280" s="172">
        <v>0</v>
      </c>
      <c r="AY280" s="172">
        <v>0</v>
      </c>
      <c r="AZ280" s="172">
        <v>0</v>
      </c>
      <c r="BA280" s="172">
        <v>0</v>
      </c>
      <c r="BB280" s="172">
        <v>0</v>
      </c>
      <c r="BC280" s="190">
        <v>0</v>
      </c>
      <c r="BD280" s="172">
        <v>0</v>
      </c>
      <c r="BE280" s="229">
        <v>0</v>
      </c>
      <c r="BF280" s="172">
        <v>0</v>
      </c>
      <c r="BG280" s="172">
        <v>0</v>
      </c>
      <c r="BH280" s="172">
        <v>0</v>
      </c>
      <c r="BI280" s="172">
        <v>0</v>
      </c>
      <c r="BJ280" s="172">
        <v>0</v>
      </c>
      <c r="BK280" s="172">
        <v>0</v>
      </c>
      <c r="BL280" s="172">
        <v>0</v>
      </c>
      <c r="BM280" s="172">
        <v>0</v>
      </c>
      <c r="BN280" s="190">
        <v>0</v>
      </c>
      <c r="BO280" s="172">
        <v>0</v>
      </c>
      <c r="BP280" s="229">
        <v>0</v>
      </c>
      <c r="BQ280" s="172">
        <v>0</v>
      </c>
      <c r="BR280" s="190">
        <f t="shared" si="531"/>
        <v>0</v>
      </c>
      <c r="BS280" s="190">
        <f t="shared" si="532"/>
        <v>0</v>
      </c>
      <c r="BT280" s="190">
        <f t="shared" si="533"/>
        <v>0</v>
      </c>
      <c r="BU280" s="190">
        <f t="shared" si="534"/>
        <v>0</v>
      </c>
      <c r="BV280" s="190">
        <f t="shared" si="535"/>
        <v>0</v>
      </c>
      <c r="BW280" s="190">
        <f t="shared" si="536"/>
        <v>0</v>
      </c>
      <c r="BX280" s="190">
        <f t="shared" si="537"/>
        <v>0</v>
      </c>
      <c r="BY280" s="190">
        <f t="shared" si="538"/>
        <v>1</v>
      </c>
      <c r="BZ280" s="190">
        <f t="shared" si="539"/>
        <v>0</v>
      </c>
      <c r="CA280" s="190">
        <f t="shared" si="540"/>
        <v>0</v>
      </c>
      <c r="CB280" s="190">
        <f t="shared" si="541"/>
        <v>0</v>
      </c>
    </row>
    <row r="281" spans="1:80" ht="47.25" x14ac:dyDescent="0.25">
      <c r="A281" s="69" t="s">
        <v>294</v>
      </c>
      <c r="B281" s="83" t="s">
        <v>314</v>
      </c>
      <c r="C281" s="69" t="s">
        <v>315</v>
      </c>
      <c r="D281" s="229">
        <v>0</v>
      </c>
      <c r="E281" s="229">
        <v>0</v>
      </c>
      <c r="F281" s="229">
        <v>0</v>
      </c>
      <c r="G281" s="229">
        <v>0</v>
      </c>
      <c r="H281" s="229">
        <v>0</v>
      </c>
      <c r="I281" s="229">
        <v>0</v>
      </c>
      <c r="J281" s="229">
        <v>0</v>
      </c>
      <c r="K281" s="229">
        <v>0</v>
      </c>
      <c r="L281" s="229">
        <v>0</v>
      </c>
      <c r="M281" s="229">
        <v>0</v>
      </c>
      <c r="N281" s="229">
        <v>0</v>
      </c>
      <c r="O281" s="172">
        <v>0</v>
      </c>
      <c r="P281" s="172">
        <v>0</v>
      </c>
      <c r="Q281" s="172">
        <v>0</v>
      </c>
      <c r="R281" s="172">
        <v>0</v>
      </c>
      <c r="S281" s="172">
        <v>0</v>
      </c>
      <c r="T281" s="172">
        <v>0</v>
      </c>
      <c r="U281" s="172">
        <v>0</v>
      </c>
      <c r="V281" s="172">
        <v>0</v>
      </c>
      <c r="W281" s="172">
        <v>0</v>
      </c>
      <c r="X281" s="229">
        <v>0</v>
      </c>
      <c r="Y281" s="172">
        <v>0</v>
      </c>
      <c r="Z281" s="172">
        <v>0</v>
      </c>
      <c r="AA281" s="172">
        <v>0</v>
      </c>
      <c r="AB281" s="172">
        <v>0</v>
      </c>
      <c r="AC281" s="172">
        <v>0</v>
      </c>
      <c r="AD281" s="172">
        <v>0</v>
      </c>
      <c r="AE281" s="172">
        <v>0</v>
      </c>
      <c r="AF281" s="172">
        <v>0</v>
      </c>
      <c r="AG281" s="172">
        <v>0</v>
      </c>
      <c r="AH281" s="172">
        <v>0</v>
      </c>
      <c r="AI281" s="229">
        <v>0</v>
      </c>
      <c r="AJ281" s="172">
        <v>0</v>
      </c>
      <c r="AK281" s="172">
        <v>0</v>
      </c>
      <c r="AL281" s="172">
        <v>0</v>
      </c>
      <c r="AM281" s="172">
        <v>0</v>
      </c>
      <c r="AN281" s="172">
        <v>0</v>
      </c>
      <c r="AO281" s="172">
        <v>0</v>
      </c>
      <c r="AP281" s="172">
        <v>0</v>
      </c>
      <c r="AQ281" s="172">
        <v>0</v>
      </c>
      <c r="AR281" s="190">
        <v>0</v>
      </c>
      <c r="AS281" s="172">
        <v>0</v>
      </c>
      <c r="AT281" s="229">
        <v>0</v>
      </c>
      <c r="AU281" s="172">
        <v>0</v>
      </c>
      <c r="AV281" s="172">
        <v>0</v>
      </c>
      <c r="AW281" s="172">
        <v>0</v>
      </c>
      <c r="AX281" s="172">
        <v>0</v>
      </c>
      <c r="AY281" s="172">
        <v>0</v>
      </c>
      <c r="AZ281" s="172">
        <v>0</v>
      </c>
      <c r="BA281" s="172">
        <v>0</v>
      </c>
      <c r="BB281" s="172">
        <v>0</v>
      </c>
      <c r="BC281" s="190">
        <v>0</v>
      </c>
      <c r="BD281" s="172">
        <v>0</v>
      </c>
      <c r="BE281" s="229">
        <v>0</v>
      </c>
      <c r="BF281" s="172">
        <v>0</v>
      </c>
      <c r="BG281" s="172">
        <v>0</v>
      </c>
      <c r="BH281" s="172">
        <v>0</v>
      </c>
      <c r="BI281" s="172">
        <v>0</v>
      </c>
      <c r="BJ281" s="172">
        <v>0</v>
      </c>
      <c r="BK281" s="172">
        <v>0</v>
      </c>
      <c r="BL281" s="172">
        <v>0</v>
      </c>
      <c r="BM281" s="172">
        <v>0</v>
      </c>
      <c r="BN281" s="190">
        <v>0</v>
      </c>
      <c r="BO281" s="172">
        <v>0</v>
      </c>
      <c r="BP281" s="229">
        <v>0</v>
      </c>
      <c r="BQ281" s="172">
        <v>0</v>
      </c>
      <c r="BR281" s="190">
        <f t="shared" ref="BR281:BR344" si="542">O281+Z281+AK281+AV281+BG281</f>
        <v>0</v>
      </c>
      <c r="BS281" s="190">
        <f t="shared" ref="BS281:BS344" si="543">P281+AA281+AL281+AW281+BH281</f>
        <v>0</v>
      </c>
      <c r="BT281" s="190">
        <f t="shared" ref="BT281:BT344" si="544">Q281+AB281+AM281+AX281+BI281</f>
        <v>0</v>
      </c>
      <c r="BU281" s="190">
        <f t="shared" ref="BU281:BU344" si="545">R281+AC281+AN281+AY281+BJ281</f>
        <v>0</v>
      </c>
      <c r="BV281" s="190">
        <f t="shared" ref="BV281:BV344" si="546">S281+AD281+AO281+AZ281+BK281</f>
        <v>0</v>
      </c>
      <c r="BW281" s="190">
        <f t="shared" ref="BW281:BW344" si="547">T281+AE281+AP281+BA281+BL281</f>
        <v>0</v>
      </c>
      <c r="BX281" s="190">
        <f t="shared" ref="BX281:BX344" si="548">U281+AF281+AQ281+BB281+BM281</f>
        <v>0</v>
      </c>
      <c r="BY281" s="190">
        <f t="shared" ref="BY281:BY344" si="549">V281+AG281+AR281+BC281+BN281</f>
        <v>0</v>
      </c>
      <c r="BZ281" s="190">
        <f t="shared" ref="BZ281:BZ344" si="550">W281+AH281+AS281+BD281+BO281</f>
        <v>0</v>
      </c>
      <c r="CA281" s="190">
        <f t="shared" ref="CA281:CA344" si="551">X281+AI281+AT281+BE281+BP281</f>
        <v>0</v>
      </c>
      <c r="CB281" s="190">
        <f t="shared" ref="CB281:CB344" si="552">Y281+AJ281+AU281+BF281+BQ281</f>
        <v>0</v>
      </c>
    </row>
    <row r="282" spans="1:80" ht="63" x14ac:dyDescent="0.25">
      <c r="A282" s="69" t="s">
        <v>294</v>
      </c>
      <c r="B282" s="83" t="s">
        <v>491</v>
      </c>
      <c r="C282" s="69" t="s">
        <v>492</v>
      </c>
      <c r="D282" s="229">
        <v>0</v>
      </c>
      <c r="E282" s="229">
        <v>0</v>
      </c>
      <c r="F282" s="229">
        <v>0</v>
      </c>
      <c r="G282" s="229">
        <v>0</v>
      </c>
      <c r="H282" s="229">
        <v>0</v>
      </c>
      <c r="I282" s="229">
        <v>0</v>
      </c>
      <c r="J282" s="229">
        <v>0</v>
      </c>
      <c r="K282" s="229">
        <v>1</v>
      </c>
      <c r="L282" s="229">
        <v>0</v>
      </c>
      <c r="M282" s="229">
        <v>0</v>
      </c>
      <c r="N282" s="229">
        <v>0</v>
      </c>
      <c r="O282" s="172">
        <v>0</v>
      </c>
      <c r="P282" s="172">
        <v>0</v>
      </c>
      <c r="Q282" s="172">
        <v>0</v>
      </c>
      <c r="R282" s="172">
        <v>0</v>
      </c>
      <c r="S282" s="172">
        <v>0</v>
      </c>
      <c r="T282" s="172">
        <v>0</v>
      </c>
      <c r="U282" s="172">
        <v>0</v>
      </c>
      <c r="V282" s="172">
        <v>0</v>
      </c>
      <c r="W282" s="172">
        <v>0</v>
      </c>
      <c r="X282" s="229">
        <v>0</v>
      </c>
      <c r="Y282" s="172">
        <v>0</v>
      </c>
      <c r="Z282" s="172">
        <v>0</v>
      </c>
      <c r="AA282" s="172">
        <v>0</v>
      </c>
      <c r="AB282" s="172">
        <v>0</v>
      </c>
      <c r="AC282" s="172">
        <v>0</v>
      </c>
      <c r="AD282" s="172">
        <v>0</v>
      </c>
      <c r="AE282" s="172">
        <v>0</v>
      </c>
      <c r="AF282" s="172">
        <v>0</v>
      </c>
      <c r="AG282" s="172">
        <v>0</v>
      </c>
      <c r="AH282" s="172">
        <v>0</v>
      </c>
      <c r="AI282" s="229">
        <v>0</v>
      </c>
      <c r="AJ282" s="172">
        <v>0</v>
      </c>
      <c r="AK282" s="172">
        <v>0</v>
      </c>
      <c r="AL282" s="172">
        <v>0</v>
      </c>
      <c r="AM282" s="172">
        <v>0</v>
      </c>
      <c r="AN282" s="172">
        <v>0</v>
      </c>
      <c r="AO282" s="172">
        <v>0</v>
      </c>
      <c r="AP282" s="172">
        <v>0</v>
      </c>
      <c r="AQ282" s="172">
        <v>0</v>
      </c>
      <c r="AR282" s="190">
        <v>0</v>
      </c>
      <c r="AS282" s="172">
        <v>0</v>
      </c>
      <c r="AT282" s="229">
        <v>0</v>
      </c>
      <c r="AU282" s="172">
        <v>0</v>
      </c>
      <c r="AV282" s="172">
        <v>0</v>
      </c>
      <c r="AW282" s="172">
        <v>0</v>
      </c>
      <c r="AX282" s="172">
        <v>0</v>
      </c>
      <c r="AY282" s="172">
        <v>0</v>
      </c>
      <c r="AZ282" s="172">
        <v>0</v>
      </c>
      <c r="BA282" s="172">
        <v>0</v>
      </c>
      <c r="BB282" s="172">
        <v>0</v>
      </c>
      <c r="BC282" s="190">
        <v>0</v>
      </c>
      <c r="BD282" s="172">
        <v>0</v>
      </c>
      <c r="BE282" s="229">
        <v>0</v>
      </c>
      <c r="BF282" s="172">
        <v>0</v>
      </c>
      <c r="BG282" s="172">
        <v>0</v>
      </c>
      <c r="BH282" s="172">
        <v>0</v>
      </c>
      <c r="BI282" s="172">
        <v>0</v>
      </c>
      <c r="BJ282" s="172">
        <v>0</v>
      </c>
      <c r="BK282" s="172">
        <v>0</v>
      </c>
      <c r="BL282" s="172">
        <v>0</v>
      </c>
      <c r="BM282" s="172">
        <v>0</v>
      </c>
      <c r="BN282" s="190">
        <v>0</v>
      </c>
      <c r="BO282" s="172">
        <v>0</v>
      </c>
      <c r="BP282" s="229">
        <v>0</v>
      </c>
      <c r="BQ282" s="172">
        <v>0</v>
      </c>
      <c r="BR282" s="190">
        <f t="shared" si="542"/>
        <v>0</v>
      </c>
      <c r="BS282" s="190">
        <f t="shared" si="543"/>
        <v>0</v>
      </c>
      <c r="BT282" s="190">
        <f t="shared" si="544"/>
        <v>0</v>
      </c>
      <c r="BU282" s="190">
        <f t="shared" si="545"/>
        <v>0</v>
      </c>
      <c r="BV282" s="190">
        <f t="shared" si="546"/>
        <v>0</v>
      </c>
      <c r="BW282" s="190">
        <f t="shared" si="547"/>
        <v>0</v>
      </c>
      <c r="BX282" s="190">
        <f t="shared" si="548"/>
        <v>0</v>
      </c>
      <c r="BY282" s="190">
        <f t="shared" si="549"/>
        <v>0</v>
      </c>
      <c r="BZ282" s="190">
        <f t="shared" si="550"/>
        <v>0</v>
      </c>
      <c r="CA282" s="190">
        <f t="shared" si="551"/>
        <v>0</v>
      </c>
      <c r="CB282" s="190">
        <f t="shared" si="552"/>
        <v>0</v>
      </c>
    </row>
    <row r="283" spans="1:80" ht="47.25" x14ac:dyDescent="0.25">
      <c r="A283" s="69" t="s">
        <v>294</v>
      </c>
      <c r="B283" s="83" t="s">
        <v>493</v>
      </c>
      <c r="C283" s="69" t="s">
        <v>494</v>
      </c>
      <c r="D283" s="229">
        <v>0</v>
      </c>
      <c r="E283" s="229">
        <v>0</v>
      </c>
      <c r="F283" s="229">
        <v>0</v>
      </c>
      <c r="G283" s="229">
        <v>0</v>
      </c>
      <c r="H283" s="229">
        <v>0</v>
      </c>
      <c r="I283" s="229">
        <v>0</v>
      </c>
      <c r="J283" s="229">
        <v>0</v>
      </c>
      <c r="K283" s="229">
        <v>1</v>
      </c>
      <c r="L283" s="229">
        <v>0</v>
      </c>
      <c r="M283" s="229">
        <v>0</v>
      </c>
      <c r="N283" s="229">
        <v>0</v>
      </c>
      <c r="O283" s="172">
        <v>0</v>
      </c>
      <c r="P283" s="172">
        <v>0</v>
      </c>
      <c r="Q283" s="172">
        <v>0</v>
      </c>
      <c r="R283" s="172">
        <v>0</v>
      </c>
      <c r="S283" s="172">
        <v>0</v>
      </c>
      <c r="T283" s="172">
        <v>0</v>
      </c>
      <c r="U283" s="172">
        <v>0</v>
      </c>
      <c r="V283" s="172">
        <v>0</v>
      </c>
      <c r="W283" s="172">
        <v>0</v>
      </c>
      <c r="X283" s="229">
        <v>0</v>
      </c>
      <c r="Y283" s="172">
        <v>0</v>
      </c>
      <c r="Z283" s="172">
        <v>0</v>
      </c>
      <c r="AA283" s="172">
        <v>0</v>
      </c>
      <c r="AB283" s="172">
        <v>0</v>
      </c>
      <c r="AC283" s="172">
        <v>0</v>
      </c>
      <c r="AD283" s="172">
        <v>0</v>
      </c>
      <c r="AE283" s="172">
        <v>0</v>
      </c>
      <c r="AF283" s="172">
        <v>0</v>
      </c>
      <c r="AG283" s="172">
        <v>0</v>
      </c>
      <c r="AH283" s="172">
        <v>0</v>
      </c>
      <c r="AI283" s="229">
        <v>0</v>
      </c>
      <c r="AJ283" s="172">
        <v>0</v>
      </c>
      <c r="AK283" s="172">
        <v>0</v>
      </c>
      <c r="AL283" s="172">
        <v>0</v>
      </c>
      <c r="AM283" s="172">
        <v>0</v>
      </c>
      <c r="AN283" s="172">
        <v>0</v>
      </c>
      <c r="AO283" s="172">
        <v>0</v>
      </c>
      <c r="AP283" s="172">
        <v>0</v>
      </c>
      <c r="AQ283" s="172">
        <v>0</v>
      </c>
      <c r="AR283" s="190">
        <v>0</v>
      </c>
      <c r="AS283" s="172">
        <v>0</v>
      </c>
      <c r="AT283" s="229">
        <v>0</v>
      </c>
      <c r="AU283" s="172">
        <v>0</v>
      </c>
      <c r="AV283" s="172">
        <v>0</v>
      </c>
      <c r="AW283" s="172">
        <v>0</v>
      </c>
      <c r="AX283" s="172">
        <v>0</v>
      </c>
      <c r="AY283" s="172">
        <v>0</v>
      </c>
      <c r="AZ283" s="172">
        <v>0</v>
      </c>
      <c r="BA283" s="172">
        <v>0</v>
      </c>
      <c r="BB283" s="172">
        <v>0</v>
      </c>
      <c r="BC283" s="190">
        <v>0</v>
      </c>
      <c r="BD283" s="172">
        <v>0</v>
      </c>
      <c r="BE283" s="229">
        <v>0</v>
      </c>
      <c r="BF283" s="172">
        <v>0</v>
      </c>
      <c r="BG283" s="172">
        <v>0</v>
      </c>
      <c r="BH283" s="172">
        <v>0</v>
      </c>
      <c r="BI283" s="172">
        <v>0</v>
      </c>
      <c r="BJ283" s="172">
        <v>0</v>
      </c>
      <c r="BK283" s="172">
        <v>0</v>
      </c>
      <c r="BL283" s="172">
        <v>0</v>
      </c>
      <c r="BM283" s="172">
        <v>0</v>
      </c>
      <c r="BN283" s="190">
        <v>0</v>
      </c>
      <c r="BO283" s="172">
        <v>0</v>
      </c>
      <c r="BP283" s="229">
        <v>0</v>
      </c>
      <c r="BQ283" s="172">
        <v>0</v>
      </c>
      <c r="BR283" s="190">
        <f t="shared" si="542"/>
        <v>0</v>
      </c>
      <c r="BS283" s="190">
        <f t="shared" si="543"/>
        <v>0</v>
      </c>
      <c r="BT283" s="190">
        <f t="shared" si="544"/>
        <v>0</v>
      </c>
      <c r="BU283" s="190">
        <f t="shared" si="545"/>
        <v>0</v>
      </c>
      <c r="BV283" s="190">
        <f t="shared" si="546"/>
        <v>0</v>
      </c>
      <c r="BW283" s="190">
        <f t="shared" si="547"/>
        <v>0</v>
      </c>
      <c r="BX283" s="190">
        <f t="shared" si="548"/>
        <v>0</v>
      </c>
      <c r="BY283" s="190">
        <f t="shared" si="549"/>
        <v>0</v>
      </c>
      <c r="BZ283" s="190">
        <f t="shared" si="550"/>
        <v>0</v>
      </c>
      <c r="CA283" s="190">
        <f t="shared" si="551"/>
        <v>0</v>
      </c>
      <c r="CB283" s="190">
        <f t="shared" si="552"/>
        <v>0</v>
      </c>
    </row>
    <row r="284" spans="1:80" ht="47.25" x14ac:dyDescent="0.25">
      <c r="A284" s="69" t="s">
        <v>294</v>
      </c>
      <c r="B284" s="83" t="s">
        <v>495</v>
      </c>
      <c r="C284" s="69" t="s">
        <v>496</v>
      </c>
      <c r="D284" s="229">
        <v>0</v>
      </c>
      <c r="E284" s="229">
        <v>0</v>
      </c>
      <c r="F284" s="229">
        <v>0</v>
      </c>
      <c r="G284" s="229">
        <v>0</v>
      </c>
      <c r="H284" s="229">
        <v>0</v>
      </c>
      <c r="I284" s="229">
        <v>0</v>
      </c>
      <c r="J284" s="229">
        <v>0</v>
      </c>
      <c r="K284" s="229">
        <v>1</v>
      </c>
      <c r="L284" s="229">
        <v>0</v>
      </c>
      <c r="M284" s="229">
        <v>0</v>
      </c>
      <c r="N284" s="229">
        <v>0</v>
      </c>
      <c r="O284" s="172">
        <v>0</v>
      </c>
      <c r="P284" s="172">
        <v>0</v>
      </c>
      <c r="Q284" s="172">
        <v>0</v>
      </c>
      <c r="R284" s="172">
        <v>0</v>
      </c>
      <c r="S284" s="172">
        <v>0</v>
      </c>
      <c r="T284" s="172">
        <v>0</v>
      </c>
      <c r="U284" s="172">
        <v>0</v>
      </c>
      <c r="V284" s="172">
        <v>0</v>
      </c>
      <c r="W284" s="172">
        <v>0</v>
      </c>
      <c r="X284" s="229">
        <v>0</v>
      </c>
      <c r="Y284" s="172">
        <v>0</v>
      </c>
      <c r="Z284" s="172">
        <v>0</v>
      </c>
      <c r="AA284" s="172">
        <v>0</v>
      </c>
      <c r="AB284" s="172">
        <v>0</v>
      </c>
      <c r="AC284" s="172">
        <v>0</v>
      </c>
      <c r="AD284" s="172">
        <v>0</v>
      </c>
      <c r="AE284" s="172">
        <v>0</v>
      </c>
      <c r="AF284" s="172">
        <v>0</v>
      </c>
      <c r="AG284" s="172">
        <v>0</v>
      </c>
      <c r="AH284" s="172">
        <v>0</v>
      </c>
      <c r="AI284" s="229">
        <v>0</v>
      </c>
      <c r="AJ284" s="172">
        <v>0</v>
      </c>
      <c r="AK284" s="172">
        <v>0</v>
      </c>
      <c r="AL284" s="172">
        <v>0</v>
      </c>
      <c r="AM284" s="172">
        <v>0</v>
      </c>
      <c r="AN284" s="172">
        <v>0</v>
      </c>
      <c r="AO284" s="172">
        <v>0</v>
      </c>
      <c r="AP284" s="172">
        <v>0</v>
      </c>
      <c r="AQ284" s="172">
        <v>0</v>
      </c>
      <c r="AR284" s="190">
        <v>0</v>
      </c>
      <c r="AS284" s="172">
        <v>0</v>
      </c>
      <c r="AT284" s="229">
        <v>0</v>
      </c>
      <c r="AU284" s="172">
        <v>0</v>
      </c>
      <c r="AV284" s="172">
        <v>0</v>
      </c>
      <c r="AW284" s="172">
        <v>0</v>
      </c>
      <c r="AX284" s="172">
        <v>0</v>
      </c>
      <c r="AY284" s="172">
        <v>0</v>
      </c>
      <c r="AZ284" s="172">
        <v>0</v>
      </c>
      <c r="BA284" s="172">
        <v>0</v>
      </c>
      <c r="BB284" s="172">
        <v>0</v>
      </c>
      <c r="BC284" s="190">
        <v>0</v>
      </c>
      <c r="BD284" s="172">
        <v>0</v>
      </c>
      <c r="BE284" s="229">
        <v>0</v>
      </c>
      <c r="BF284" s="172">
        <v>0</v>
      </c>
      <c r="BG284" s="172">
        <v>0</v>
      </c>
      <c r="BH284" s="172">
        <v>0</v>
      </c>
      <c r="BI284" s="172">
        <v>0</v>
      </c>
      <c r="BJ284" s="172">
        <v>0</v>
      </c>
      <c r="BK284" s="172">
        <v>0</v>
      </c>
      <c r="BL284" s="172">
        <v>0</v>
      </c>
      <c r="BM284" s="172">
        <v>0</v>
      </c>
      <c r="BN284" s="190">
        <v>0</v>
      </c>
      <c r="BO284" s="172">
        <v>0</v>
      </c>
      <c r="BP284" s="229">
        <v>0</v>
      </c>
      <c r="BQ284" s="172">
        <v>0</v>
      </c>
      <c r="BR284" s="190">
        <f t="shared" si="542"/>
        <v>0</v>
      </c>
      <c r="BS284" s="190">
        <f t="shared" si="543"/>
        <v>0</v>
      </c>
      <c r="BT284" s="190">
        <f t="shared" si="544"/>
        <v>0</v>
      </c>
      <c r="BU284" s="190">
        <f t="shared" si="545"/>
        <v>0</v>
      </c>
      <c r="BV284" s="190">
        <f t="shared" si="546"/>
        <v>0</v>
      </c>
      <c r="BW284" s="190">
        <f t="shared" si="547"/>
        <v>0</v>
      </c>
      <c r="BX284" s="190">
        <f t="shared" si="548"/>
        <v>0</v>
      </c>
      <c r="BY284" s="190">
        <f t="shared" si="549"/>
        <v>0</v>
      </c>
      <c r="BZ284" s="190">
        <f t="shared" si="550"/>
        <v>0</v>
      </c>
      <c r="CA284" s="190">
        <f t="shared" si="551"/>
        <v>0</v>
      </c>
      <c r="CB284" s="190">
        <f t="shared" si="552"/>
        <v>0</v>
      </c>
    </row>
    <row r="285" spans="1:80" ht="63" x14ac:dyDescent="0.25">
      <c r="A285" s="69" t="s">
        <v>294</v>
      </c>
      <c r="B285" s="83" t="s">
        <v>316</v>
      </c>
      <c r="C285" s="69" t="s">
        <v>317</v>
      </c>
      <c r="D285" s="172">
        <v>0</v>
      </c>
      <c r="E285" s="172">
        <v>0</v>
      </c>
      <c r="F285" s="172">
        <v>0</v>
      </c>
      <c r="G285" s="172">
        <v>0</v>
      </c>
      <c r="H285" s="172">
        <v>0</v>
      </c>
      <c r="I285" s="172">
        <v>0</v>
      </c>
      <c r="J285" s="172">
        <v>0</v>
      </c>
      <c r="K285" s="172">
        <v>2</v>
      </c>
      <c r="L285" s="172">
        <v>0</v>
      </c>
      <c r="M285" s="172">
        <v>0</v>
      </c>
      <c r="N285" s="172">
        <v>0</v>
      </c>
      <c r="O285" s="172">
        <v>0</v>
      </c>
      <c r="P285" s="172">
        <v>0</v>
      </c>
      <c r="Q285" s="172">
        <v>0</v>
      </c>
      <c r="R285" s="172">
        <v>0</v>
      </c>
      <c r="S285" s="172">
        <v>0</v>
      </c>
      <c r="T285" s="172">
        <v>0</v>
      </c>
      <c r="U285" s="172">
        <v>0</v>
      </c>
      <c r="V285" s="172">
        <v>0</v>
      </c>
      <c r="W285" s="172">
        <v>0</v>
      </c>
      <c r="X285" s="172">
        <v>0</v>
      </c>
      <c r="Y285" s="172">
        <v>0</v>
      </c>
      <c r="Z285" s="172">
        <v>0</v>
      </c>
      <c r="AA285" s="172">
        <v>0</v>
      </c>
      <c r="AB285" s="172">
        <v>0</v>
      </c>
      <c r="AC285" s="172">
        <v>0</v>
      </c>
      <c r="AD285" s="172">
        <v>0</v>
      </c>
      <c r="AE285" s="172">
        <v>0</v>
      </c>
      <c r="AF285" s="172">
        <v>0</v>
      </c>
      <c r="AG285" s="172">
        <v>0</v>
      </c>
      <c r="AH285" s="172">
        <v>0</v>
      </c>
      <c r="AI285" s="172">
        <v>0</v>
      </c>
      <c r="AJ285" s="172">
        <v>0</v>
      </c>
      <c r="AK285" s="172">
        <v>0</v>
      </c>
      <c r="AL285" s="172">
        <v>0</v>
      </c>
      <c r="AM285" s="172">
        <v>0</v>
      </c>
      <c r="AN285" s="172">
        <v>0</v>
      </c>
      <c r="AO285" s="172">
        <v>0</v>
      </c>
      <c r="AP285" s="172">
        <v>0</v>
      </c>
      <c r="AQ285" s="172">
        <v>0</v>
      </c>
      <c r="AR285" s="190">
        <v>0</v>
      </c>
      <c r="AS285" s="172">
        <v>0</v>
      </c>
      <c r="AT285" s="172">
        <v>0</v>
      </c>
      <c r="AU285" s="172">
        <v>0</v>
      </c>
      <c r="AV285" s="172">
        <v>0</v>
      </c>
      <c r="AW285" s="172">
        <v>0</v>
      </c>
      <c r="AX285" s="172">
        <v>0</v>
      </c>
      <c r="AY285" s="172">
        <v>0</v>
      </c>
      <c r="AZ285" s="172">
        <v>0</v>
      </c>
      <c r="BA285" s="172">
        <v>0</v>
      </c>
      <c r="BB285" s="172">
        <v>0</v>
      </c>
      <c r="BC285" s="190">
        <v>1</v>
      </c>
      <c r="BD285" s="172">
        <v>0</v>
      </c>
      <c r="BE285" s="172">
        <v>0</v>
      </c>
      <c r="BF285" s="172">
        <v>0</v>
      </c>
      <c r="BG285" s="172">
        <v>0</v>
      </c>
      <c r="BH285" s="172">
        <v>0</v>
      </c>
      <c r="BI285" s="172">
        <v>0</v>
      </c>
      <c r="BJ285" s="172">
        <v>0</v>
      </c>
      <c r="BK285" s="172">
        <v>0</v>
      </c>
      <c r="BL285" s="172">
        <v>0</v>
      </c>
      <c r="BM285" s="172">
        <v>0</v>
      </c>
      <c r="BN285" s="190">
        <v>1</v>
      </c>
      <c r="BO285" s="172">
        <v>0</v>
      </c>
      <c r="BP285" s="172">
        <v>0</v>
      </c>
      <c r="BQ285" s="172">
        <v>0</v>
      </c>
      <c r="BR285" s="190">
        <f t="shared" si="542"/>
        <v>0</v>
      </c>
      <c r="BS285" s="190">
        <f t="shared" si="543"/>
        <v>0</v>
      </c>
      <c r="BT285" s="190">
        <f t="shared" si="544"/>
        <v>0</v>
      </c>
      <c r="BU285" s="190">
        <f t="shared" si="545"/>
        <v>0</v>
      </c>
      <c r="BV285" s="190">
        <f t="shared" si="546"/>
        <v>0</v>
      </c>
      <c r="BW285" s="190">
        <f t="shared" si="547"/>
        <v>0</v>
      </c>
      <c r="BX285" s="190">
        <f t="shared" si="548"/>
        <v>0</v>
      </c>
      <c r="BY285" s="190">
        <f t="shared" si="549"/>
        <v>2</v>
      </c>
      <c r="BZ285" s="190">
        <f t="shared" si="550"/>
        <v>0</v>
      </c>
      <c r="CA285" s="190">
        <f t="shared" si="551"/>
        <v>0</v>
      </c>
      <c r="CB285" s="190">
        <f t="shared" si="552"/>
        <v>0</v>
      </c>
    </row>
    <row r="286" spans="1:80" ht="47.25" x14ac:dyDescent="0.25">
      <c r="A286" s="69" t="s">
        <v>294</v>
      </c>
      <c r="B286" s="83" t="s">
        <v>318</v>
      </c>
      <c r="C286" s="69" t="s">
        <v>319</v>
      </c>
      <c r="D286" s="172">
        <v>0</v>
      </c>
      <c r="E286" s="172">
        <v>0</v>
      </c>
      <c r="F286" s="172">
        <v>0</v>
      </c>
      <c r="G286" s="172">
        <v>0</v>
      </c>
      <c r="H286" s="172">
        <v>0</v>
      </c>
      <c r="I286" s="172">
        <v>0</v>
      </c>
      <c r="J286" s="172">
        <v>0</v>
      </c>
      <c r="K286" s="172">
        <v>1</v>
      </c>
      <c r="L286" s="172">
        <v>0</v>
      </c>
      <c r="M286" s="172">
        <v>0</v>
      </c>
      <c r="N286" s="172">
        <v>0</v>
      </c>
      <c r="O286" s="172">
        <v>0</v>
      </c>
      <c r="P286" s="172">
        <v>0</v>
      </c>
      <c r="Q286" s="172">
        <v>0</v>
      </c>
      <c r="R286" s="172">
        <v>0</v>
      </c>
      <c r="S286" s="172">
        <v>0</v>
      </c>
      <c r="T286" s="172">
        <v>0</v>
      </c>
      <c r="U286" s="172">
        <v>0</v>
      </c>
      <c r="V286" s="172">
        <v>0</v>
      </c>
      <c r="W286" s="172">
        <v>0</v>
      </c>
      <c r="X286" s="172">
        <v>0</v>
      </c>
      <c r="Y286" s="172">
        <v>0</v>
      </c>
      <c r="Z286" s="172">
        <v>0</v>
      </c>
      <c r="AA286" s="172">
        <v>0</v>
      </c>
      <c r="AB286" s="172">
        <v>0</v>
      </c>
      <c r="AC286" s="172">
        <v>0</v>
      </c>
      <c r="AD286" s="172">
        <v>0</v>
      </c>
      <c r="AE286" s="172">
        <v>0</v>
      </c>
      <c r="AF286" s="172">
        <v>0</v>
      </c>
      <c r="AG286" s="172">
        <v>1</v>
      </c>
      <c r="AH286" s="172">
        <v>0</v>
      </c>
      <c r="AI286" s="172">
        <v>0</v>
      </c>
      <c r="AJ286" s="172">
        <v>0</v>
      </c>
      <c r="AK286" s="172">
        <v>0</v>
      </c>
      <c r="AL286" s="172">
        <v>0</v>
      </c>
      <c r="AM286" s="172">
        <v>0</v>
      </c>
      <c r="AN286" s="172">
        <v>0</v>
      </c>
      <c r="AO286" s="172">
        <v>0</v>
      </c>
      <c r="AP286" s="172">
        <v>0</v>
      </c>
      <c r="AQ286" s="172">
        <v>0</v>
      </c>
      <c r="AR286" s="190">
        <v>0</v>
      </c>
      <c r="AS286" s="172">
        <v>0</v>
      </c>
      <c r="AT286" s="172">
        <v>0</v>
      </c>
      <c r="AU286" s="172">
        <v>0</v>
      </c>
      <c r="AV286" s="172">
        <v>0</v>
      </c>
      <c r="AW286" s="172">
        <v>0</v>
      </c>
      <c r="AX286" s="172">
        <v>0</v>
      </c>
      <c r="AY286" s="172">
        <v>0</v>
      </c>
      <c r="AZ286" s="172">
        <v>0</v>
      </c>
      <c r="BA286" s="172">
        <v>0</v>
      </c>
      <c r="BB286" s="172">
        <v>0</v>
      </c>
      <c r="BC286" s="190">
        <v>0</v>
      </c>
      <c r="BD286" s="172">
        <v>0</v>
      </c>
      <c r="BE286" s="172">
        <v>0</v>
      </c>
      <c r="BF286" s="172">
        <v>0</v>
      </c>
      <c r="BG286" s="172">
        <v>0</v>
      </c>
      <c r="BH286" s="172">
        <v>0</v>
      </c>
      <c r="BI286" s="172">
        <v>0</v>
      </c>
      <c r="BJ286" s="172">
        <v>0</v>
      </c>
      <c r="BK286" s="172">
        <v>0</v>
      </c>
      <c r="BL286" s="172">
        <v>0</v>
      </c>
      <c r="BM286" s="172">
        <v>0</v>
      </c>
      <c r="BN286" s="190">
        <v>0</v>
      </c>
      <c r="BO286" s="172">
        <v>0</v>
      </c>
      <c r="BP286" s="172">
        <v>0</v>
      </c>
      <c r="BQ286" s="172">
        <v>0</v>
      </c>
      <c r="BR286" s="190">
        <f t="shared" si="542"/>
        <v>0</v>
      </c>
      <c r="BS286" s="190">
        <f t="shared" si="543"/>
        <v>0</v>
      </c>
      <c r="BT286" s="190">
        <f t="shared" si="544"/>
        <v>0</v>
      </c>
      <c r="BU286" s="190">
        <f t="shared" si="545"/>
        <v>0</v>
      </c>
      <c r="BV286" s="190">
        <f t="shared" si="546"/>
        <v>0</v>
      </c>
      <c r="BW286" s="190">
        <f t="shared" si="547"/>
        <v>0</v>
      </c>
      <c r="BX286" s="190">
        <f t="shared" si="548"/>
        <v>0</v>
      </c>
      <c r="BY286" s="190">
        <f t="shared" si="549"/>
        <v>1</v>
      </c>
      <c r="BZ286" s="190">
        <f t="shared" si="550"/>
        <v>0</v>
      </c>
      <c r="CA286" s="190">
        <f t="shared" si="551"/>
        <v>0</v>
      </c>
      <c r="CB286" s="190">
        <f t="shared" si="552"/>
        <v>0</v>
      </c>
    </row>
    <row r="287" spans="1:80" ht="47.25" x14ac:dyDescent="0.25">
      <c r="A287" s="75" t="s">
        <v>294</v>
      </c>
      <c r="B287" s="76" t="s">
        <v>655</v>
      </c>
      <c r="C287" s="79" t="s">
        <v>656</v>
      </c>
      <c r="D287" s="229">
        <v>0</v>
      </c>
      <c r="E287" s="229">
        <v>0</v>
      </c>
      <c r="F287" s="229">
        <v>0</v>
      </c>
      <c r="G287" s="229">
        <v>0</v>
      </c>
      <c r="H287" s="229">
        <v>0</v>
      </c>
      <c r="I287" s="229">
        <v>0</v>
      </c>
      <c r="J287" s="229">
        <v>0</v>
      </c>
      <c r="K287" s="229">
        <v>1</v>
      </c>
      <c r="L287" s="229">
        <v>0</v>
      </c>
      <c r="M287" s="229">
        <v>0</v>
      </c>
      <c r="N287" s="229">
        <v>0</v>
      </c>
      <c r="O287" s="172">
        <v>0</v>
      </c>
      <c r="P287" s="172">
        <v>0</v>
      </c>
      <c r="Q287" s="172">
        <v>0</v>
      </c>
      <c r="R287" s="172">
        <v>0</v>
      </c>
      <c r="S287" s="172">
        <v>0</v>
      </c>
      <c r="T287" s="172">
        <v>0</v>
      </c>
      <c r="U287" s="172">
        <v>0</v>
      </c>
      <c r="V287" s="172">
        <v>0</v>
      </c>
      <c r="W287" s="172">
        <v>0</v>
      </c>
      <c r="X287" s="229">
        <v>0</v>
      </c>
      <c r="Y287" s="172">
        <v>0</v>
      </c>
      <c r="Z287" s="172">
        <v>0</v>
      </c>
      <c r="AA287" s="172">
        <v>0</v>
      </c>
      <c r="AB287" s="172">
        <v>0</v>
      </c>
      <c r="AC287" s="172">
        <v>0</v>
      </c>
      <c r="AD287" s="172">
        <v>0</v>
      </c>
      <c r="AE287" s="172">
        <v>0</v>
      </c>
      <c r="AF287" s="172">
        <v>0</v>
      </c>
      <c r="AG287" s="172">
        <v>0</v>
      </c>
      <c r="AH287" s="172">
        <v>0</v>
      </c>
      <c r="AI287" s="229">
        <v>0</v>
      </c>
      <c r="AJ287" s="172">
        <v>0</v>
      </c>
      <c r="AK287" s="172">
        <v>0</v>
      </c>
      <c r="AL287" s="172">
        <v>0</v>
      </c>
      <c r="AM287" s="172">
        <v>0</v>
      </c>
      <c r="AN287" s="172">
        <v>0</v>
      </c>
      <c r="AO287" s="172">
        <v>0</v>
      </c>
      <c r="AP287" s="172">
        <v>0</v>
      </c>
      <c r="AQ287" s="172">
        <v>0</v>
      </c>
      <c r="AR287" s="190">
        <v>0</v>
      </c>
      <c r="AS287" s="172">
        <v>0</v>
      </c>
      <c r="AT287" s="229">
        <v>0</v>
      </c>
      <c r="AU287" s="172">
        <v>0</v>
      </c>
      <c r="AV287" s="172">
        <v>0</v>
      </c>
      <c r="AW287" s="172">
        <v>0</v>
      </c>
      <c r="AX287" s="172">
        <v>0</v>
      </c>
      <c r="AY287" s="172">
        <v>0</v>
      </c>
      <c r="AZ287" s="172">
        <v>0</v>
      </c>
      <c r="BA287" s="172">
        <v>0</v>
      </c>
      <c r="BB287" s="172">
        <v>0</v>
      </c>
      <c r="BC287" s="190">
        <v>0</v>
      </c>
      <c r="BD287" s="172">
        <v>0</v>
      </c>
      <c r="BE287" s="229">
        <v>0</v>
      </c>
      <c r="BF287" s="172">
        <v>0</v>
      </c>
      <c r="BG287" s="172">
        <v>0</v>
      </c>
      <c r="BH287" s="172">
        <v>0</v>
      </c>
      <c r="BI287" s="172">
        <v>0</v>
      </c>
      <c r="BJ287" s="172">
        <v>0</v>
      </c>
      <c r="BK287" s="172">
        <v>0</v>
      </c>
      <c r="BL287" s="172">
        <v>0</v>
      </c>
      <c r="BM287" s="172">
        <v>0</v>
      </c>
      <c r="BN287" s="190">
        <v>0</v>
      </c>
      <c r="BO287" s="172">
        <v>0</v>
      </c>
      <c r="BP287" s="229">
        <v>0</v>
      </c>
      <c r="BQ287" s="172">
        <v>0</v>
      </c>
      <c r="BR287" s="190">
        <f t="shared" si="542"/>
        <v>0</v>
      </c>
      <c r="BS287" s="190">
        <f t="shared" si="543"/>
        <v>0</v>
      </c>
      <c r="BT287" s="190">
        <f t="shared" si="544"/>
        <v>0</v>
      </c>
      <c r="BU287" s="190">
        <f t="shared" si="545"/>
        <v>0</v>
      </c>
      <c r="BV287" s="190">
        <f t="shared" si="546"/>
        <v>0</v>
      </c>
      <c r="BW287" s="190">
        <f t="shared" si="547"/>
        <v>0</v>
      </c>
      <c r="BX287" s="190">
        <f t="shared" si="548"/>
        <v>0</v>
      </c>
      <c r="BY287" s="190">
        <f t="shared" si="549"/>
        <v>0</v>
      </c>
      <c r="BZ287" s="190">
        <f t="shared" si="550"/>
        <v>0</v>
      </c>
      <c r="CA287" s="190">
        <f t="shared" si="551"/>
        <v>0</v>
      </c>
      <c r="CB287" s="190">
        <f t="shared" si="552"/>
        <v>0</v>
      </c>
    </row>
    <row r="288" spans="1:80" ht="63" x14ac:dyDescent="0.25">
      <c r="A288" s="75" t="s">
        <v>294</v>
      </c>
      <c r="B288" s="76" t="s">
        <v>657</v>
      </c>
      <c r="C288" s="79" t="s">
        <v>658</v>
      </c>
      <c r="D288" s="229">
        <v>0</v>
      </c>
      <c r="E288" s="229">
        <v>0</v>
      </c>
      <c r="F288" s="229">
        <v>0</v>
      </c>
      <c r="G288" s="229">
        <v>0</v>
      </c>
      <c r="H288" s="229">
        <v>0</v>
      </c>
      <c r="I288" s="229">
        <v>0</v>
      </c>
      <c r="J288" s="229">
        <v>0</v>
      </c>
      <c r="K288" s="229">
        <v>1</v>
      </c>
      <c r="L288" s="229">
        <v>0</v>
      </c>
      <c r="M288" s="229">
        <v>0</v>
      </c>
      <c r="N288" s="229">
        <v>0</v>
      </c>
      <c r="O288" s="172">
        <v>0</v>
      </c>
      <c r="P288" s="172">
        <v>0</v>
      </c>
      <c r="Q288" s="172">
        <v>0</v>
      </c>
      <c r="R288" s="172">
        <v>0</v>
      </c>
      <c r="S288" s="172">
        <v>0</v>
      </c>
      <c r="T288" s="172">
        <v>0</v>
      </c>
      <c r="U288" s="172">
        <v>0</v>
      </c>
      <c r="V288" s="172">
        <v>0</v>
      </c>
      <c r="W288" s="172">
        <v>0</v>
      </c>
      <c r="X288" s="229">
        <v>0</v>
      </c>
      <c r="Y288" s="172">
        <v>0</v>
      </c>
      <c r="Z288" s="172">
        <v>0</v>
      </c>
      <c r="AA288" s="172">
        <v>0</v>
      </c>
      <c r="AB288" s="172">
        <v>0</v>
      </c>
      <c r="AC288" s="172">
        <v>0</v>
      </c>
      <c r="AD288" s="172">
        <v>0</v>
      </c>
      <c r="AE288" s="172">
        <v>0</v>
      </c>
      <c r="AF288" s="172">
        <v>0</v>
      </c>
      <c r="AG288" s="172">
        <v>0</v>
      </c>
      <c r="AH288" s="172">
        <v>0</v>
      </c>
      <c r="AI288" s="229">
        <v>0</v>
      </c>
      <c r="AJ288" s="172">
        <v>0</v>
      </c>
      <c r="AK288" s="172">
        <v>0</v>
      </c>
      <c r="AL288" s="172">
        <v>0</v>
      </c>
      <c r="AM288" s="172">
        <v>0</v>
      </c>
      <c r="AN288" s="172">
        <v>0</v>
      </c>
      <c r="AO288" s="172">
        <v>0</v>
      </c>
      <c r="AP288" s="172">
        <v>0</v>
      </c>
      <c r="AQ288" s="172">
        <v>0</v>
      </c>
      <c r="AR288" s="190">
        <v>0</v>
      </c>
      <c r="AS288" s="172">
        <v>0</v>
      </c>
      <c r="AT288" s="229">
        <v>0</v>
      </c>
      <c r="AU288" s="172">
        <v>0</v>
      </c>
      <c r="AV288" s="172">
        <v>0</v>
      </c>
      <c r="AW288" s="172">
        <v>0</v>
      </c>
      <c r="AX288" s="172">
        <v>0</v>
      </c>
      <c r="AY288" s="172">
        <v>0</v>
      </c>
      <c r="AZ288" s="172">
        <v>0</v>
      </c>
      <c r="BA288" s="172">
        <v>0</v>
      </c>
      <c r="BB288" s="172">
        <v>0</v>
      </c>
      <c r="BC288" s="190">
        <v>0</v>
      </c>
      <c r="BD288" s="172">
        <v>0</v>
      </c>
      <c r="BE288" s="229">
        <v>0</v>
      </c>
      <c r="BF288" s="172">
        <v>0</v>
      </c>
      <c r="BG288" s="172">
        <v>0</v>
      </c>
      <c r="BH288" s="172">
        <v>0</v>
      </c>
      <c r="BI288" s="172">
        <v>0</v>
      </c>
      <c r="BJ288" s="172">
        <v>0</v>
      </c>
      <c r="BK288" s="172">
        <v>0</v>
      </c>
      <c r="BL288" s="172">
        <v>0</v>
      </c>
      <c r="BM288" s="172">
        <v>0</v>
      </c>
      <c r="BN288" s="190">
        <v>0</v>
      </c>
      <c r="BO288" s="172">
        <v>0</v>
      </c>
      <c r="BP288" s="229">
        <v>0</v>
      </c>
      <c r="BQ288" s="172">
        <v>0</v>
      </c>
      <c r="BR288" s="190">
        <f t="shared" si="542"/>
        <v>0</v>
      </c>
      <c r="BS288" s="190">
        <f t="shared" si="543"/>
        <v>0</v>
      </c>
      <c r="BT288" s="190">
        <f t="shared" si="544"/>
        <v>0</v>
      </c>
      <c r="BU288" s="190">
        <f t="shared" si="545"/>
        <v>0</v>
      </c>
      <c r="BV288" s="190">
        <f t="shared" si="546"/>
        <v>0</v>
      </c>
      <c r="BW288" s="190">
        <f t="shared" si="547"/>
        <v>0</v>
      </c>
      <c r="BX288" s="190">
        <f t="shared" si="548"/>
        <v>0</v>
      </c>
      <c r="BY288" s="190">
        <f t="shared" si="549"/>
        <v>0</v>
      </c>
      <c r="BZ288" s="190">
        <f t="shared" si="550"/>
        <v>0</v>
      </c>
      <c r="CA288" s="190">
        <f t="shared" si="551"/>
        <v>0</v>
      </c>
      <c r="CB288" s="190">
        <f t="shared" si="552"/>
        <v>0</v>
      </c>
    </row>
    <row r="289" spans="1:80" ht="31.5" x14ac:dyDescent="0.25">
      <c r="A289" s="75" t="s">
        <v>294</v>
      </c>
      <c r="B289" s="91" t="s">
        <v>590</v>
      </c>
      <c r="C289" s="79" t="s">
        <v>591</v>
      </c>
      <c r="D289" s="190">
        <v>0</v>
      </c>
      <c r="E289" s="190">
        <v>0</v>
      </c>
      <c r="F289" s="190">
        <v>0</v>
      </c>
      <c r="G289" s="190">
        <v>0</v>
      </c>
      <c r="H289" s="190">
        <v>0</v>
      </c>
      <c r="I289" s="190">
        <v>0.56000000000000005</v>
      </c>
      <c r="J289" s="190">
        <v>0</v>
      </c>
      <c r="K289" s="190">
        <v>1</v>
      </c>
      <c r="L289" s="190">
        <v>0</v>
      </c>
      <c r="M289" s="190">
        <v>0</v>
      </c>
      <c r="N289" s="190">
        <v>0</v>
      </c>
      <c r="O289" s="172">
        <v>0</v>
      </c>
      <c r="P289" s="172">
        <v>0</v>
      </c>
      <c r="Q289" s="172">
        <v>0</v>
      </c>
      <c r="R289" s="172">
        <v>0</v>
      </c>
      <c r="S289" s="172">
        <v>0</v>
      </c>
      <c r="T289" s="172">
        <v>0</v>
      </c>
      <c r="U289" s="172">
        <v>0</v>
      </c>
      <c r="V289" s="172">
        <v>0</v>
      </c>
      <c r="W289" s="172">
        <v>0</v>
      </c>
      <c r="X289" s="190">
        <v>0</v>
      </c>
      <c r="Y289" s="172">
        <v>0</v>
      </c>
      <c r="Z289" s="172">
        <v>0</v>
      </c>
      <c r="AA289" s="172">
        <v>0</v>
      </c>
      <c r="AB289" s="172">
        <v>0</v>
      </c>
      <c r="AC289" s="172">
        <v>0</v>
      </c>
      <c r="AD289" s="172">
        <v>0</v>
      </c>
      <c r="AE289" s="172">
        <v>0</v>
      </c>
      <c r="AF289" s="172">
        <v>0</v>
      </c>
      <c r="AG289" s="172">
        <v>0</v>
      </c>
      <c r="AH289" s="172">
        <v>0</v>
      </c>
      <c r="AI289" s="190">
        <v>0</v>
      </c>
      <c r="AJ289" s="172">
        <v>0</v>
      </c>
      <c r="AK289" s="172">
        <v>0</v>
      </c>
      <c r="AL289" s="172">
        <v>0</v>
      </c>
      <c r="AM289" s="172">
        <v>0</v>
      </c>
      <c r="AN289" s="172">
        <v>0</v>
      </c>
      <c r="AO289" s="172">
        <v>0</v>
      </c>
      <c r="AP289" s="172">
        <v>0</v>
      </c>
      <c r="AQ289" s="172">
        <v>0</v>
      </c>
      <c r="AR289" s="190">
        <v>0</v>
      </c>
      <c r="AS289" s="172">
        <v>0</v>
      </c>
      <c r="AT289" s="190">
        <v>0</v>
      </c>
      <c r="AU289" s="172">
        <v>0</v>
      </c>
      <c r="AV289" s="172">
        <v>0</v>
      </c>
      <c r="AW289" s="172">
        <v>0</v>
      </c>
      <c r="AX289" s="172">
        <v>0</v>
      </c>
      <c r="AY289" s="172">
        <v>0</v>
      </c>
      <c r="AZ289" s="172">
        <v>0</v>
      </c>
      <c r="BA289" s="172">
        <v>0</v>
      </c>
      <c r="BB289" s="172">
        <v>0</v>
      </c>
      <c r="BC289" s="190">
        <v>0</v>
      </c>
      <c r="BD289" s="172">
        <v>0</v>
      </c>
      <c r="BE289" s="190">
        <v>0</v>
      </c>
      <c r="BF289" s="172">
        <v>0</v>
      </c>
      <c r="BG289" s="172">
        <v>0</v>
      </c>
      <c r="BH289" s="172">
        <v>0</v>
      </c>
      <c r="BI289" s="172">
        <v>0</v>
      </c>
      <c r="BJ289" s="172">
        <v>0</v>
      </c>
      <c r="BK289" s="172">
        <v>0</v>
      </c>
      <c r="BL289" s="172">
        <v>0</v>
      </c>
      <c r="BM289" s="172">
        <v>0</v>
      </c>
      <c r="BN289" s="190">
        <v>0</v>
      </c>
      <c r="BO289" s="172">
        <v>0</v>
      </c>
      <c r="BP289" s="190">
        <v>0</v>
      </c>
      <c r="BQ289" s="172">
        <v>0</v>
      </c>
      <c r="BR289" s="190">
        <f t="shared" si="542"/>
        <v>0</v>
      </c>
      <c r="BS289" s="190">
        <f t="shared" si="543"/>
        <v>0</v>
      </c>
      <c r="BT289" s="190">
        <f t="shared" si="544"/>
        <v>0</v>
      </c>
      <c r="BU289" s="190">
        <f t="shared" si="545"/>
        <v>0</v>
      </c>
      <c r="BV289" s="190">
        <f t="shared" si="546"/>
        <v>0</v>
      </c>
      <c r="BW289" s="190">
        <f t="shared" si="547"/>
        <v>0</v>
      </c>
      <c r="BX289" s="190">
        <f t="shared" si="548"/>
        <v>0</v>
      </c>
      <c r="BY289" s="190">
        <f t="shared" si="549"/>
        <v>0</v>
      </c>
      <c r="BZ289" s="190">
        <f t="shared" si="550"/>
        <v>0</v>
      </c>
      <c r="CA289" s="190">
        <f t="shared" si="551"/>
        <v>0</v>
      </c>
      <c r="CB289" s="190">
        <f t="shared" si="552"/>
        <v>0</v>
      </c>
    </row>
    <row r="290" spans="1:80" ht="78.75" x14ac:dyDescent="0.25">
      <c r="A290" s="75" t="s">
        <v>294</v>
      </c>
      <c r="B290" s="76" t="s">
        <v>497</v>
      </c>
      <c r="C290" s="79" t="s">
        <v>498</v>
      </c>
      <c r="D290" s="229">
        <v>0</v>
      </c>
      <c r="E290" s="229">
        <v>0</v>
      </c>
      <c r="F290" s="229">
        <v>0</v>
      </c>
      <c r="G290" s="229">
        <v>0</v>
      </c>
      <c r="H290" s="229">
        <v>0</v>
      </c>
      <c r="I290" s="229">
        <v>0</v>
      </c>
      <c r="J290" s="229">
        <v>0</v>
      </c>
      <c r="K290" s="229">
        <v>2</v>
      </c>
      <c r="L290" s="229">
        <v>0</v>
      </c>
      <c r="M290" s="229">
        <v>0</v>
      </c>
      <c r="N290" s="229">
        <v>0</v>
      </c>
      <c r="O290" s="172">
        <v>0</v>
      </c>
      <c r="P290" s="172">
        <v>0</v>
      </c>
      <c r="Q290" s="172">
        <v>0</v>
      </c>
      <c r="R290" s="172">
        <v>0</v>
      </c>
      <c r="S290" s="172">
        <v>0</v>
      </c>
      <c r="T290" s="172">
        <v>0</v>
      </c>
      <c r="U290" s="172">
        <v>0</v>
      </c>
      <c r="V290" s="172">
        <v>0</v>
      </c>
      <c r="W290" s="172">
        <v>0</v>
      </c>
      <c r="X290" s="229">
        <v>0</v>
      </c>
      <c r="Y290" s="172">
        <v>0</v>
      </c>
      <c r="Z290" s="172">
        <v>0</v>
      </c>
      <c r="AA290" s="172">
        <v>0</v>
      </c>
      <c r="AB290" s="172">
        <v>0</v>
      </c>
      <c r="AC290" s="172">
        <v>0</v>
      </c>
      <c r="AD290" s="172">
        <v>0</v>
      </c>
      <c r="AE290" s="172">
        <v>0</v>
      </c>
      <c r="AF290" s="172">
        <v>0</v>
      </c>
      <c r="AG290" s="172">
        <v>0</v>
      </c>
      <c r="AH290" s="172">
        <v>0</v>
      </c>
      <c r="AI290" s="229">
        <v>0</v>
      </c>
      <c r="AJ290" s="172">
        <v>0</v>
      </c>
      <c r="AK290" s="172">
        <v>0</v>
      </c>
      <c r="AL290" s="172">
        <v>0</v>
      </c>
      <c r="AM290" s="172">
        <v>0</v>
      </c>
      <c r="AN290" s="172">
        <v>0</v>
      </c>
      <c r="AO290" s="172">
        <v>0</v>
      </c>
      <c r="AP290" s="172">
        <v>0</v>
      </c>
      <c r="AQ290" s="172">
        <v>0</v>
      </c>
      <c r="AR290" s="190">
        <v>0</v>
      </c>
      <c r="AS290" s="172">
        <v>0</v>
      </c>
      <c r="AT290" s="229">
        <v>0</v>
      </c>
      <c r="AU290" s="172">
        <v>0</v>
      </c>
      <c r="AV290" s="172">
        <v>0</v>
      </c>
      <c r="AW290" s="172">
        <v>0</v>
      </c>
      <c r="AX290" s="172">
        <v>0</v>
      </c>
      <c r="AY290" s="172">
        <v>0</v>
      </c>
      <c r="AZ290" s="172">
        <v>0</v>
      </c>
      <c r="BA290" s="172">
        <v>0</v>
      </c>
      <c r="BB290" s="172">
        <v>0</v>
      </c>
      <c r="BC290" s="190">
        <v>0</v>
      </c>
      <c r="BD290" s="172">
        <v>0</v>
      </c>
      <c r="BE290" s="229">
        <v>0</v>
      </c>
      <c r="BF290" s="172">
        <v>0</v>
      </c>
      <c r="BG290" s="172">
        <v>0</v>
      </c>
      <c r="BH290" s="172">
        <v>0</v>
      </c>
      <c r="BI290" s="172">
        <v>0</v>
      </c>
      <c r="BJ290" s="172">
        <v>0</v>
      </c>
      <c r="BK290" s="172">
        <v>0</v>
      </c>
      <c r="BL290" s="172">
        <v>0</v>
      </c>
      <c r="BM290" s="172">
        <v>0</v>
      </c>
      <c r="BN290" s="190">
        <v>0</v>
      </c>
      <c r="BO290" s="172">
        <v>0</v>
      </c>
      <c r="BP290" s="229">
        <v>0</v>
      </c>
      <c r="BQ290" s="172">
        <v>0</v>
      </c>
      <c r="BR290" s="190">
        <f t="shared" si="542"/>
        <v>0</v>
      </c>
      <c r="BS290" s="190">
        <f t="shared" si="543"/>
        <v>0</v>
      </c>
      <c r="BT290" s="190">
        <f t="shared" si="544"/>
        <v>0</v>
      </c>
      <c r="BU290" s="190">
        <f t="shared" si="545"/>
        <v>0</v>
      </c>
      <c r="BV290" s="190">
        <f t="shared" si="546"/>
        <v>0</v>
      </c>
      <c r="BW290" s="190">
        <f t="shared" si="547"/>
        <v>0</v>
      </c>
      <c r="BX290" s="190">
        <f t="shared" si="548"/>
        <v>0</v>
      </c>
      <c r="BY290" s="190">
        <f t="shared" si="549"/>
        <v>0</v>
      </c>
      <c r="BZ290" s="190">
        <f t="shared" si="550"/>
        <v>0</v>
      </c>
      <c r="CA290" s="190">
        <f t="shared" si="551"/>
        <v>0</v>
      </c>
      <c r="CB290" s="190">
        <f t="shared" si="552"/>
        <v>0</v>
      </c>
    </row>
    <row r="291" spans="1:80" ht="63" x14ac:dyDescent="0.25">
      <c r="A291" s="75" t="s">
        <v>294</v>
      </c>
      <c r="B291" s="72" t="s">
        <v>707</v>
      </c>
      <c r="C291" s="80" t="s">
        <v>320</v>
      </c>
      <c r="D291" s="229">
        <v>0</v>
      </c>
      <c r="E291" s="229">
        <v>0</v>
      </c>
      <c r="F291" s="229">
        <v>0</v>
      </c>
      <c r="G291" s="229">
        <v>0</v>
      </c>
      <c r="H291" s="229">
        <v>0</v>
      </c>
      <c r="I291" s="229">
        <v>0</v>
      </c>
      <c r="J291" s="229">
        <v>0</v>
      </c>
      <c r="K291" s="229">
        <v>5</v>
      </c>
      <c r="L291" s="229">
        <v>0</v>
      </c>
      <c r="M291" s="229">
        <v>0</v>
      </c>
      <c r="N291" s="229">
        <v>0</v>
      </c>
      <c r="O291" s="172">
        <v>0</v>
      </c>
      <c r="P291" s="172">
        <v>0</v>
      </c>
      <c r="Q291" s="172">
        <v>0</v>
      </c>
      <c r="R291" s="172">
        <v>0</v>
      </c>
      <c r="S291" s="172">
        <v>0</v>
      </c>
      <c r="T291" s="172">
        <v>0</v>
      </c>
      <c r="U291" s="172">
        <v>0</v>
      </c>
      <c r="V291" s="172">
        <v>1</v>
      </c>
      <c r="W291" s="172">
        <v>0</v>
      </c>
      <c r="X291" s="229">
        <v>0</v>
      </c>
      <c r="Y291" s="172">
        <v>0</v>
      </c>
      <c r="Z291" s="172">
        <v>0</v>
      </c>
      <c r="AA291" s="172">
        <v>0</v>
      </c>
      <c r="AB291" s="172">
        <v>0</v>
      </c>
      <c r="AC291" s="172">
        <v>0</v>
      </c>
      <c r="AD291" s="172">
        <v>0</v>
      </c>
      <c r="AE291" s="172">
        <v>0</v>
      </c>
      <c r="AF291" s="172">
        <v>0</v>
      </c>
      <c r="AG291" s="172">
        <v>0</v>
      </c>
      <c r="AH291" s="172">
        <v>0</v>
      </c>
      <c r="AI291" s="229">
        <v>0</v>
      </c>
      <c r="AJ291" s="172">
        <v>0</v>
      </c>
      <c r="AK291" s="172">
        <v>0</v>
      </c>
      <c r="AL291" s="172">
        <v>0</v>
      </c>
      <c r="AM291" s="172">
        <v>0</v>
      </c>
      <c r="AN291" s="172">
        <v>0</v>
      </c>
      <c r="AO291" s="172">
        <v>0</v>
      </c>
      <c r="AP291" s="172">
        <v>0</v>
      </c>
      <c r="AQ291" s="172">
        <v>0</v>
      </c>
      <c r="AR291" s="190">
        <v>0</v>
      </c>
      <c r="AS291" s="172">
        <v>0</v>
      </c>
      <c r="AT291" s="229">
        <v>0</v>
      </c>
      <c r="AU291" s="172">
        <v>0</v>
      </c>
      <c r="AV291" s="172">
        <v>0</v>
      </c>
      <c r="AW291" s="172">
        <v>0</v>
      </c>
      <c r="AX291" s="172">
        <v>0</v>
      </c>
      <c r="AY291" s="172">
        <v>0</v>
      </c>
      <c r="AZ291" s="172">
        <v>0</v>
      </c>
      <c r="BA291" s="172">
        <v>0</v>
      </c>
      <c r="BB291" s="172">
        <v>0</v>
      </c>
      <c r="BC291" s="190">
        <v>0</v>
      </c>
      <c r="BD291" s="172">
        <v>0</v>
      </c>
      <c r="BE291" s="229">
        <v>0</v>
      </c>
      <c r="BF291" s="172">
        <v>0</v>
      </c>
      <c r="BG291" s="172">
        <v>0</v>
      </c>
      <c r="BH291" s="172">
        <v>0</v>
      </c>
      <c r="BI291" s="172">
        <v>0</v>
      </c>
      <c r="BJ291" s="172">
        <v>0</v>
      </c>
      <c r="BK291" s="172">
        <v>0</v>
      </c>
      <c r="BL291" s="172">
        <v>0</v>
      </c>
      <c r="BM291" s="172">
        <v>0</v>
      </c>
      <c r="BN291" s="190">
        <v>0</v>
      </c>
      <c r="BO291" s="172">
        <v>0</v>
      </c>
      <c r="BP291" s="229">
        <v>0</v>
      </c>
      <c r="BQ291" s="172">
        <v>0</v>
      </c>
      <c r="BR291" s="190">
        <f t="shared" si="542"/>
        <v>0</v>
      </c>
      <c r="BS291" s="190">
        <f t="shared" si="543"/>
        <v>0</v>
      </c>
      <c r="BT291" s="190">
        <f t="shared" si="544"/>
        <v>0</v>
      </c>
      <c r="BU291" s="190">
        <f t="shared" si="545"/>
        <v>0</v>
      </c>
      <c r="BV291" s="190">
        <f t="shared" si="546"/>
        <v>0</v>
      </c>
      <c r="BW291" s="190">
        <f t="shared" si="547"/>
        <v>0</v>
      </c>
      <c r="BX291" s="190">
        <f t="shared" si="548"/>
        <v>0</v>
      </c>
      <c r="BY291" s="190">
        <f t="shared" si="549"/>
        <v>1</v>
      </c>
      <c r="BZ291" s="190">
        <f t="shared" si="550"/>
        <v>0</v>
      </c>
      <c r="CA291" s="190">
        <f t="shared" si="551"/>
        <v>0</v>
      </c>
      <c r="CB291" s="190">
        <f t="shared" si="552"/>
        <v>0</v>
      </c>
    </row>
    <row r="292" spans="1:80" ht="47.25" x14ac:dyDescent="0.25">
      <c r="A292" s="75" t="s">
        <v>294</v>
      </c>
      <c r="B292" s="76" t="s">
        <v>704</v>
      </c>
      <c r="C292" s="88" t="s">
        <v>542</v>
      </c>
      <c r="D292" s="229">
        <v>0</v>
      </c>
      <c r="E292" s="229">
        <v>0</v>
      </c>
      <c r="F292" s="229">
        <v>0</v>
      </c>
      <c r="G292" s="229">
        <v>0</v>
      </c>
      <c r="H292" s="229">
        <v>0</v>
      </c>
      <c r="I292" s="229">
        <v>0</v>
      </c>
      <c r="J292" s="229">
        <v>0</v>
      </c>
      <c r="K292" s="229">
        <v>7</v>
      </c>
      <c r="L292" s="229">
        <v>0</v>
      </c>
      <c r="M292" s="229">
        <v>0</v>
      </c>
      <c r="N292" s="229">
        <v>0</v>
      </c>
      <c r="O292" s="172">
        <v>0</v>
      </c>
      <c r="P292" s="172">
        <v>0</v>
      </c>
      <c r="Q292" s="172">
        <v>0</v>
      </c>
      <c r="R292" s="172">
        <v>0</v>
      </c>
      <c r="S292" s="172">
        <v>0</v>
      </c>
      <c r="T292" s="172">
        <v>0</v>
      </c>
      <c r="U292" s="172">
        <v>0</v>
      </c>
      <c r="V292" s="172">
        <v>0</v>
      </c>
      <c r="W292" s="172">
        <v>0</v>
      </c>
      <c r="X292" s="229">
        <v>0</v>
      </c>
      <c r="Y292" s="172">
        <v>0</v>
      </c>
      <c r="Z292" s="172">
        <v>0</v>
      </c>
      <c r="AA292" s="172">
        <v>0</v>
      </c>
      <c r="AB292" s="172">
        <v>0</v>
      </c>
      <c r="AC292" s="172">
        <v>0</v>
      </c>
      <c r="AD292" s="172">
        <v>0</v>
      </c>
      <c r="AE292" s="172">
        <v>0</v>
      </c>
      <c r="AF292" s="172">
        <v>0</v>
      </c>
      <c r="AG292" s="172">
        <v>0</v>
      </c>
      <c r="AH292" s="172">
        <v>0</v>
      </c>
      <c r="AI292" s="229">
        <v>0</v>
      </c>
      <c r="AJ292" s="172">
        <v>0</v>
      </c>
      <c r="AK292" s="172">
        <v>0</v>
      </c>
      <c r="AL292" s="172">
        <v>0</v>
      </c>
      <c r="AM292" s="172">
        <v>0</v>
      </c>
      <c r="AN292" s="172">
        <v>0</v>
      </c>
      <c r="AO292" s="172">
        <v>0</v>
      </c>
      <c r="AP292" s="172">
        <v>0</v>
      </c>
      <c r="AQ292" s="172">
        <v>0</v>
      </c>
      <c r="AR292" s="190">
        <v>0</v>
      </c>
      <c r="AS292" s="172">
        <v>0</v>
      </c>
      <c r="AT292" s="229">
        <v>0</v>
      </c>
      <c r="AU292" s="172">
        <v>0</v>
      </c>
      <c r="AV292" s="172">
        <v>0</v>
      </c>
      <c r="AW292" s="172">
        <v>0</v>
      </c>
      <c r="AX292" s="172">
        <v>0</v>
      </c>
      <c r="AY292" s="172">
        <v>0</v>
      </c>
      <c r="AZ292" s="172">
        <v>0</v>
      </c>
      <c r="BA292" s="172">
        <v>0</v>
      </c>
      <c r="BB292" s="172">
        <v>0</v>
      </c>
      <c r="BC292" s="190">
        <v>0</v>
      </c>
      <c r="BD292" s="172">
        <v>0</v>
      </c>
      <c r="BE292" s="229">
        <v>0</v>
      </c>
      <c r="BF292" s="172">
        <v>0</v>
      </c>
      <c r="BG292" s="172">
        <v>0</v>
      </c>
      <c r="BH292" s="172">
        <v>0</v>
      </c>
      <c r="BI292" s="172">
        <v>0</v>
      </c>
      <c r="BJ292" s="172">
        <v>0</v>
      </c>
      <c r="BK292" s="172">
        <v>0</v>
      </c>
      <c r="BL292" s="172">
        <v>0</v>
      </c>
      <c r="BM292" s="172">
        <v>0</v>
      </c>
      <c r="BN292" s="190">
        <v>0</v>
      </c>
      <c r="BO292" s="172">
        <v>0</v>
      </c>
      <c r="BP292" s="229">
        <v>0</v>
      </c>
      <c r="BQ292" s="172">
        <v>0</v>
      </c>
      <c r="BR292" s="190">
        <f t="shared" si="542"/>
        <v>0</v>
      </c>
      <c r="BS292" s="190">
        <f t="shared" si="543"/>
        <v>0</v>
      </c>
      <c r="BT292" s="190">
        <f t="shared" si="544"/>
        <v>0</v>
      </c>
      <c r="BU292" s="190">
        <f t="shared" si="545"/>
        <v>0</v>
      </c>
      <c r="BV292" s="190">
        <f t="shared" si="546"/>
        <v>0</v>
      </c>
      <c r="BW292" s="190">
        <f t="shared" si="547"/>
        <v>0</v>
      </c>
      <c r="BX292" s="190">
        <f t="shared" si="548"/>
        <v>0</v>
      </c>
      <c r="BY292" s="190">
        <f t="shared" si="549"/>
        <v>0</v>
      </c>
      <c r="BZ292" s="190">
        <f t="shared" si="550"/>
        <v>0</v>
      </c>
      <c r="CA292" s="190">
        <f t="shared" si="551"/>
        <v>0</v>
      </c>
      <c r="CB292" s="190">
        <f t="shared" si="552"/>
        <v>0</v>
      </c>
    </row>
    <row r="293" spans="1:80" ht="47.25" x14ac:dyDescent="0.25">
      <c r="A293" s="75" t="s">
        <v>294</v>
      </c>
      <c r="B293" s="76" t="s">
        <v>607</v>
      </c>
      <c r="C293" s="88" t="s">
        <v>608</v>
      </c>
      <c r="D293" s="229">
        <v>0</v>
      </c>
      <c r="E293" s="229">
        <v>0</v>
      </c>
      <c r="F293" s="229">
        <v>0</v>
      </c>
      <c r="G293" s="229">
        <v>0</v>
      </c>
      <c r="H293" s="229">
        <v>0</v>
      </c>
      <c r="I293" s="229">
        <v>0</v>
      </c>
      <c r="J293" s="229">
        <v>0</v>
      </c>
      <c r="K293" s="229">
        <v>1</v>
      </c>
      <c r="L293" s="229">
        <v>0</v>
      </c>
      <c r="M293" s="229">
        <v>0</v>
      </c>
      <c r="N293" s="229">
        <v>0</v>
      </c>
      <c r="O293" s="172">
        <v>0</v>
      </c>
      <c r="P293" s="172">
        <v>0</v>
      </c>
      <c r="Q293" s="172">
        <v>0</v>
      </c>
      <c r="R293" s="172">
        <v>0</v>
      </c>
      <c r="S293" s="172">
        <v>0</v>
      </c>
      <c r="T293" s="172">
        <v>0</v>
      </c>
      <c r="U293" s="172">
        <v>0</v>
      </c>
      <c r="V293" s="172">
        <v>0</v>
      </c>
      <c r="W293" s="172">
        <v>0</v>
      </c>
      <c r="X293" s="229">
        <v>0</v>
      </c>
      <c r="Y293" s="172">
        <v>0</v>
      </c>
      <c r="Z293" s="172">
        <v>0</v>
      </c>
      <c r="AA293" s="172">
        <v>0</v>
      </c>
      <c r="AB293" s="172">
        <v>0</v>
      </c>
      <c r="AC293" s="172">
        <v>0</v>
      </c>
      <c r="AD293" s="172">
        <v>0</v>
      </c>
      <c r="AE293" s="172">
        <v>0</v>
      </c>
      <c r="AF293" s="172">
        <v>0</v>
      </c>
      <c r="AG293" s="172">
        <v>0</v>
      </c>
      <c r="AH293" s="172">
        <v>0</v>
      </c>
      <c r="AI293" s="229">
        <v>0</v>
      </c>
      <c r="AJ293" s="172">
        <v>0</v>
      </c>
      <c r="AK293" s="172">
        <v>0</v>
      </c>
      <c r="AL293" s="172">
        <v>0</v>
      </c>
      <c r="AM293" s="172">
        <v>0</v>
      </c>
      <c r="AN293" s="172">
        <v>0</v>
      </c>
      <c r="AO293" s="172">
        <v>0</v>
      </c>
      <c r="AP293" s="172">
        <v>0</v>
      </c>
      <c r="AQ293" s="172">
        <v>0</v>
      </c>
      <c r="AR293" s="190">
        <v>0</v>
      </c>
      <c r="AS293" s="172">
        <v>0</v>
      </c>
      <c r="AT293" s="229">
        <v>0</v>
      </c>
      <c r="AU293" s="172">
        <v>0</v>
      </c>
      <c r="AV293" s="172">
        <v>0</v>
      </c>
      <c r="AW293" s="172">
        <v>0</v>
      </c>
      <c r="AX293" s="172">
        <v>0</v>
      </c>
      <c r="AY293" s="172">
        <v>0</v>
      </c>
      <c r="AZ293" s="172">
        <v>0</v>
      </c>
      <c r="BA293" s="172">
        <v>0</v>
      </c>
      <c r="BB293" s="172">
        <v>0</v>
      </c>
      <c r="BC293" s="190">
        <v>0</v>
      </c>
      <c r="BD293" s="172">
        <v>0</v>
      </c>
      <c r="BE293" s="229">
        <v>0</v>
      </c>
      <c r="BF293" s="172">
        <v>0</v>
      </c>
      <c r="BG293" s="172">
        <v>0</v>
      </c>
      <c r="BH293" s="172">
        <v>0</v>
      </c>
      <c r="BI293" s="172">
        <v>0</v>
      </c>
      <c r="BJ293" s="172">
        <v>0</v>
      </c>
      <c r="BK293" s="172">
        <v>0</v>
      </c>
      <c r="BL293" s="172">
        <v>0</v>
      </c>
      <c r="BM293" s="172">
        <v>0</v>
      </c>
      <c r="BN293" s="190">
        <v>0</v>
      </c>
      <c r="BO293" s="172">
        <v>0</v>
      </c>
      <c r="BP293" s="229">
        <v>0</v>
      </c>
      <c r="BQ293" s="172">
        <v>0</v>
      </c>
      <c r="BR293" s="190">
        <f t="shared" si="542"/>
        <v>0</v>
      </c>
      <c r="BS293" s="190">
        <f t="shared" si="543"/>
        <v>0</v>
      </c>
      <c r="BT293" s="190">
        <f t="shared" si="544"/>
        <v>0</v>
      </c>
      <c r="BU293" s="190">
        <f t="shared" si="545"/>
        <v>0</v>
      </c>
      <c r="BV293" s="190">
        <f t="shared" si="546"/>
        <v>0</v>
      </c>
      <c r="BW293" s="190">
        <f t="shared" si="547"/>
        <v>0</v>
      </c>
      <c r="BX293" s="190">
        <f t="shared" si="548"/>
        <v>0</v>
      </c>
      <c r="BY293" s="190">
        <f t="shared" si="549"/>
        <v>0</v>
      </c>
      <c r="BZ293" s="190">
        <f t="shared" si="550"/>
        <v>0</v>
      </c>
      <c r="CA293" s="190">
        <f t="shared" si="551"/>
        <v>0</v>
      </c>
      <c r="CB293" s="190">
        <f t="shared" si="552"/>
        <v>0</v>
      </c>
    </row>
    <row r="294" spans="1:80" ht="63" x14ac:dyDescent="0.25">
      <c r="A294" s="75" t="s">
        <v>294</v>
      </c>
      <c r="B294" s="76" t="s">
        <v>609</v>
      </c>
      <c r="C294" s="88" t="s">
        <v>610</v>
      </c>
      <c r="D294" s="229">
        <v>0</v>
      </c>
      <c r="E294" s="229">
        <v>0</v>
      </c>
      <c r="F294" s="229">
        <v>0</v>
      </c>
      <c r="G294" s="229">
        <v>0</v>
      </c>
      <c r="H294" s="229">
        <v>0</v>
      </c>
      <c r="I294" s="229">
        <v>0</v>
      </c>
      <c r="J294" s="229">
        <v>0</v>
      </c>
      <c r="K294" s="229">
        <v>1</v>
      </c>
      <c r="L294" s="229">
        <v>0</v>
      </c>
      <c r="M294" s="229">
        <v>0</v>
      </c>
      <c r="N294" s="229">
        <v>0</v>
      </c>
      <c r="O294" s="172">
        <v>0</v>
      </c>
      <c r="P294" s="172">
        <v>0</v>
      </c>
      <c r="Q294" s="172">
        <v>0</v>
      </c>
      <c r="R294" s="172">
        <v>0</v>
      </c>
      <c r="S294" s="172">
        <v>0</v>
      </c>
      <c r="T294" s="172">
        <v>0</v>
      </c>
      <c r="U294" s="172">
        <v>0</v>
      </c>
      <c r="V294" s="172">
        <v>0</v>
      </c>
      <c r="W294" s="172">
        <v>0</v>
      </c>
      <c r="X294" s="229">
        <v>0</v>
      </c>
      <c r="Y294" s="172">
        <v>0</v>
      </c>
      <c r="Z294" s="172">
        <v>0</v>
      </c>
      <c r="AA294" s="172">
        <v>0</v>
      </c>
      <c r="AB294" s="172">
        <v>0</v>
      </c>
      <c r="AC294" s="172">
        <v>0</v>
      </c>
      <c r="AD294" s="172">
        <v>0</v>
      </c>
      <c r="AE294" s="172">
        <v>0</v>
      </c>
      <c r="AF294" s="172">
        <v>0</v>
      </c>
      <c r="AG294" s="172">
        <v>0</v>
      </c>
      <c r="AH294" s="172">
        <v>0</v>
      </c>
      <c r="AI294" s="229">
        <v>0</v>
      </c>
      <c r="AJ294" s="172">
        <v>0</v>
      </c>
      <c r="AK294" s="172">
        <v>0</v>
      </c>
      <c r="AL294" s="172">
        <v>0</v>
      </c>
      <c r="AM294" s="172">
        <v>0</v>
      </c>
      <c r="AN294" s="172">
        <v>0</v>
      </c>
      <c r="AO294" s="172">
        <v>0</v>
      </c>
      <c r="AP294" s="172">
        <v>0</v>
      </c>
      <c r="AQ294" s="172">
        <v>0</v>
      </c>
      <c r="AR294" s="190">
        <v>0</v>
      </c>
      <c r="AS294" s="172">
        <v>0</v>
      </c>
      <c r="AT294" s="229">
        <v>0</v>
      </c>
      <c r="AU294" s="172">
        <v>0</v>
      </c>
      <c r="AV294" s="172">
        <v>0</v>
      </c>
      <c r="AW294" s="172">
        <v>0</v>
      </c>
      <c r="AX294" s="172">
        <v>0</v>
      </c>
      <c r="AY294" s="172">
        <v>0</v>
      </c>
      <c r="AZ294" s="172">
        <v>0</v>
      </c>
      <c r="BA294" s="172">
        <v>0</v>
      </c>
      <c r="BB294" s="172">
        <v>0</v>
      </c>
      <c r="BC294" s="190">
        <v>0</v>
      </c>
      <c r="BD294" s="172">
        <v>0</v>
      </c>
      <c r="BE294" s="229">
        <v>0</v>
      </c>
      <c r="BF294" s="172">
        <v>0</v>
      </c>
      <c r="BG294" s="172">
        <v>0</v>
      </c>
      <c r="BH294" s="172">
        <v>0</v>
      </c>
      <c r="BI294" s="172">
        <v>0</v>
      </c>
      <c r="BJ294" s="172">
        <v>0</v>
      </c>
      <c r="BK294" s="172">
        <v>0</v>
      </c>
      <c r="BL294" s="172">
        <v>0</v>
      </c>
      <c r="BM294" s="172">
        <v>0</v>
      </c>
      <c r="BN294" s="190">
        <v>0</v>
      </c>
      <c r="BO294" s="172">
        <v>0</v>
      </c>
      <c r="BP294" s="229">
        <v>0</v>
      </c>
      <c r="BQ294" s="172">
        <v>0</v>
      </c>
      <c r="BR294" s="190">
        <f t="shared" si="542"/>
        <v>0</v>
      </c>
      <c r="BS294" s="190">
        <f t="shared" si="543"/>
        <v>0</v>
      </c>
      <c r="BT294" s="190">
        <f t="shared" si="544"/>
        <v>0</v>
      </c>
      <c r="BU294" s="190">
        <f t="shared" si="545"/>
        <v>0</v>
      </c>
      <c r="BV294" s="190">
        <f t="shared" si="546"/>
        <v>0</v>
      </c>
      <c r="BW294" s="190">
        <f t="shared" si="547"/>
        <v>0</v>
      </c>
      <c r="BX294" s="190">
        <f t="shared" si="548"/>
        <v>0</v>
      </c>
      <c r="BY294" s="190">
        <f t="shared" si="549"/>
        <v>0</v>
      </c>
      <c r="BZ294" s="190">
        <f t="shared" si="550"/>
        <v>0</v>
      </c>
      <c r="CA294" s="190">
        <f t="shared" si="551"/>
        <v>0</v>
      </c>
      <c r="CB294" s="190">
        <f t="shared" si="552"/>
        <v>0</v>
      </c>
    </row>
    <row r="295" spans="1:80" ht="63" x14ac:dyDescent="0.25">
      <c r="A295" s="75" t="s">
        <v>294</v>
      </c>
      <c r="B295" s="76" t="s">
        <v>611</v>
      </c>
      <c r="C295" s="88" t="s">
        <v>612</v>
      </c>
      <c r="D295" s="229">
        <v>0</v>
      </c>
      <c r="E295" s="229">
        <v>0</v>
      </c>
      <c r="F295" s="229">
        <v>0</v>
      </c>
      <c r="G295" s="229">
        <v>0</v>
      </c>
      <c r="H295" s="229">
        <v>0</v>
      </c>
      <c r="I295" s="229">
        <v>0</v>
      </c>
      <c r="J295" s="229">
        <v>0</v>
      </c>
      <c r="K295" s="229">
        <v>1</v>
      </c>
      <c r="L295" s="229">
        <v>0</v>
      </c>
      <c r="M295" s="229">
        <v>0</v>
      </c>
      <c r="N295" s="229">
        <v>0</v>
      </c>
      <c r="O295" s="172">
        <v>0</v>
      </c>
      <c r="P295" s="172">
        <v>0</v>
      </c>
      <c r="Q295" s="172">
        <v>0</v>
      </c>
      <c r="R295" s="172">
        <v>0</v>
      </c>
      <c r="S295" s="172">
        <v>0</v>
      </c>
      <c r="T295" s="172">
        <v>0</v>
      </c>
      <c r="U295" s="172">
        <v>0</v>
      </c>
      <c r="V295" s="172">
        <v>0</v>
      </c>
      <c r="W295" s="172">
        <v>0</v>
      </c>
      <c r="X295" s="229">
        <v>0</v>
      </c>
      <c r="Y295" s="172">
        <v>0</v>
      </c>
      <c r="Z295" s="172">
        <v>0</v>
      </c>
      <c r="AA295" s="172">
        <v>0</v>
      </c>
      <c r="AB295" s="172">
        <v>0</v>
      </c>
      <c r="AC295" s="172">
        <v>0</v>
      </c>
      <c r="AD295" s="172">
        <v>0</v>
      </c>
      <c r="AE295" s="172">
        <v>0</v>
      </c>
      <c r="AF295" s="172">
        <v>0</v>
      </c>
      <c r="AG295" s="172">
        <v>0</v>
      </c>
      <c r="AH295" s="172">
        <v>0</v>
      </c>
      <c r="AI295" s="229">
        <v>0</v>
      </c>
      <c r="AJ295" s="172">
        <v>0</v>
      </c>
      <c r="AK295" s="172">
        <v>0</v>
      </c>
      <c r="AL295" s="172">
        <v>0</v>
      </c>
      <c r="AM295" s="172">
        <v>0</v>
      </c>
      <c r="AN295" s="172">
        <v>0</v>
      </c>
      <c r="AO295" s="172">
        <v>0</v>
      </c>
      <c r="AP295" s="172">
        <v>0</v>
      </c>
      <c r="AQ295" s="172">
        <v>0</v>
      </c>
      <c r="AR295" s="190">
        <v>0</v>
      </c>
      <c r="AS295" s="172">
        <v>0</v>
      </c>
      <c r="AT295" s="229">
        <v>0</v>
      </c>
      <c r="AU295" s="172">
        <v>0</v>
      </c>
      <c r="AV295" s="172">
        <v>0</v>
      </c>
      <c r="AW295" s="172">
        <v>0</v>
      </c>
      <c r="AX295" s="172">
        <v>0</v>
      </c>
      <c r="AY295" s="172">
        <v>0</v>
      </c>
      <c r="AZ295" s="172">
        <v>0</v>
      </c>
      <c r="BA295" s="172">
        <v>0</v>
      </c>
      <c r="BB295" s="172">
        <v>0</v>
      </c>
      <c r="BC295" s="190">
        <v>0</v>
      </c>
      <c r="BD295" s="172">
        <v>0</v>
      </c>
      <c r="BE295" s="229">
        <v>0</v>
      </c>
      <c r="BF295" s="172">
        <v>0</v>
      </c>
      <c r="BG295" s="172">
        <v>0</v>
      </c>
      <c r="BH295" s="172">
        <v>0</v>
      </c>
      <c r="BI295" s="172">
        <v>0</v>
      </c>
      <c r="BJ295" s="172">
        <v>0</v>
      </c>
      <c r="BK295" s="172">
        <v>0</v>
      </c>
      <c r="BL295" s="172">
        <v>0</v>
      </c>
      <c r="BM295" s="172">
        <v>0</v>
      </c>
      <c r="BN295" s="190">
        <v>0</v>
      </c>
      <c r="BO295" s="172">
        <v>0</v>
      </c>
      <c r="BP295" s="229">
        <v>0</v>
      </c>
      <c r="BQ295" s="172">
        <v>0</v>
      </c>
      <c r="BR295" s="190">
        <f t="shared" si="542"/>
        <v>0</v>
      </c>
      <c r="BS295" s="190">
        <f t="shared" si="543"/>
        <v>0</v>
      </c>
      <c r="BT295" s="190">
        <f t="shared" si="544"/>
        <v>0</v>
      </c>
      <c r="BU295" s="190">
        <f t="shared" si="545"/>
        <v>0</v>
      </c>
      <c r="BV295" s="190">
        <f t="shared" si="546"/>
        <v>0</v>
      </c>
      <c r="BW295" s="190">
        <f t="shared" si="547"/>
        <v>0</v>
      </c>
      <c r="BX295" s="190">
        <f t="shared" si="548"/>
        <v>0</v>
      </c>
      <c r="BY295" s="190">
        <f t="shared" si="549"/>
        <v>0</v>
      </c>
      <c r="BZ295" s="190">
        <f t="shared" si="550"/>
        <v>0</v>
      </c>
      <c r="CA295" s="190">
        <f t="shared" si="551"/>
        <v>0</v>
      </c>
      <c r="CB295" s="190">
        <f t="shared" si="552"/>
        <v>0</v>
      </c>
    </row>
    <row r="296" spans="1:80" ht="47.25" x14ac:dyDescent="0.25">
      <c r="A296" s="75" t="s">
        <v>294</v>
      </c>
      <c r="B296" s="76" t="s">
        <v>613</v>
      </c>
      <c r="C296" s="88" t="s">
        <v>614</v>
      </c>
      <c r="D296" s="229">
        <v>0</v>
      </c>
      <c r="E296" s="229">
        <v>0</v>
      </c>
      <c r="F296" s="229">
        <v>0</v>
      </c>
      <c r="G296" s="229">
        <v>0</v>
      </c>
      <c r="H296" s="229">
        <v>0</v>
      </c>
      <c r="I296" s="229">
        <v>0</v>
      </c>
      <c r="J296" s="229">
        <v>0</v>
      </c>
      <c r="K296" s="229">
        <v>1</v>
      </c>
      <c r="L296" s="229">
        <v>0</v>
      </c>
      <c r="M296" s="229">
        <v>0</v>
      </c>
      <c r="N296" s="229">
        <v>0</v>
      </c>
      <c r="O296" s="172">
        <v>0</v>
      </c>
      <c r="P296" s="172">
        <v>0</v>
      </c>
      <c r="Q296" s="172">
        <v>0</v>
      </c>
      <c r="R296" s="172">
        <v>0</v>
      </c>
      <c r="S296" s="172">
        <v>0</v>
      </c>
      <c r="T296" s="172">
        <v>0</v>
      </c>
      <c r="U296" s="172">
        <v>0</v>
      </c>
      <c r="V296" s="172">
        <v>0</v>
      </c>
      <c r="W296" s="172">
        <v>0</v>
      </c>
      <c r="X296" s="229">
        <v>0</v>
      </c>
      <c r="Y296" s="172">
        <v>0</v>
      </c>
      <c r="Z296" s="172">
        <v>0</v>
      </c>
      <c r="AA296" s="172">
        <v>0</v>
      </c>
      <c r="AB296" s="172">
        <v>0</v>
      </c>
      <c r="AC296" s="172">
        <v>0</v>
      </c>
      <c r="AD296" s="172">
        <v>0</v>
      </c>
      <c r="AE296" s="172">
        <v>0</v>
      </c>
      <c r="AF296" s="172">
        <v>0</v>
      </c>
      <c r="AG296" s="172">
        <v>0</v>
      </c>
      <c r="AH296" s="172">
        <v>0</v>
      </c>
      <c r="AI296" s="229">
        <v>0</v>
      </c>
      <c r="AJ296" s="172">
        <v>0</v>
      </c>
      <c r="AK296" s="172">
        <v>0</v>
      </c>
      <c r="AL296" s="172">
        <v>0</v>
      </c>
      <c r="AM296" s="172">
        <v>0</v>
      </c>
      <c r="AN296" s="172">
        <v>0</v>
      </c>
      <c r="AO296" s="172">
        <v>0</v>
      </c>
      <c r="AP296" s="172">
        <v>0</v>
      </c>
      <c r="AQ296" s="172">
        <v>0</v>
      </c>
      <c r="AR296" s="190">
        <v>0</v>
      </c>
      <c r="AS296" s="172">
        <v>0</v>
      </c>
      <c r="AT296" s="229">
        <v>0</v>
      </c>
      <c r="AU296" s="172">
        <v>0</v>
      </c>
      <c r="AV296" s="172">
        <v>0</v>
      </c>
      <c r="AW296" s="172">
        <v>0</v>
      </c>
      <c r="AX296" s="172">
        <v>0</v>
      </c>
      <c r="AY296" s="172">
        <v>0</v>
      </c>
      <c r="AZ296" s="172">
        <v>0</v>
      </c>
      <c r="BA296" s="172">
        <v>0</v>
      </c>
      <c r="BB296" s="172">
        <v>0</v>
      </c>
      <c r="BC296" s="190">
        <v>0</v>
      </c>
      <c r="BD296" s="172">
        <v>0</v>
      </c>
      <c r="BE296" s="229">
        <v>0</v>
      </c>
      <c r="BF296" s="172">
        <v>0</v>
      </c>
      <c r="BG296" s="172">
        <v>0</v>
      </c>
      <c r="BH296" s="172">
        <v>0</v>
      </c>
      <c r="BI296" s="172">
        <v>0</v>
      </c>
      <c r="BJ296" s="172">
        <v>0</v>
      </c>
      <c r="BK296" s="172">
        <v>0</v>
      </c>
      <c r="BL296" s="172">
        <v>0</v>
      </c>
      <c r="BM296" s="172">
        <v>0</v>
      </c>
      <c r="BN296" s="190">
        <v>0</v>
      </c>
      <c r="BO296" s="172">
        <v>0</v>
      </c>
      <c r="BP296" s="229">
        <v>0</v>
      </c>
      <c r="BQ296" s="172">
        <v>0</v>
      </c>
      <c r="BR296" s="190">
        <f t="shared" si="542"/>
        <v>0</v>
      </c>
      <c r="BS296" s="190">
        <f t="shared" si="543"/>
        <v>0</v>
      </c>
      <c r="BT296" s="190">
        <f t="shared" si="544"/>
        <v>0</v>
      </c>
      <c r="BU296" s="190">
        <f t="shared" si="545"/>
        <v>0</v>
      </c>
      <c r="BV296" s="190">
        <f t="shared" si="546"/>
        <v>0</v>
      </c>
      <c r="BW296" s="190">
        <f t="shared" si="547"/>
        <v>0</v>
      </c>
      <c r="BX296" s="190">
        <f t="shared" si="548"/>
        <v>0</v>
      </c>
      <c r="BY296" s="190">
        <f t="shared" si="549"/>
        <v>0</v>
      </c>
      <c r="BZ296" s="190">
        <f t="shared" si="550"/>
        <v>0</v>
      </c>
      <c r="CA296" s="190">
        <f t="shared" si="551"/>
        <v>0</v>
      </c>
      <c r="CB296" s="190">
        <f t="shared" si="552"/>
        <v>0</v>
      </c>
    </row>
    <row r="297" spans="1:80" ht="47.25" x14ac:dyDescent="0.25">
      <c r="A297" s="75" t="s">
        <v>294</v>
      </c>
      <c r="B297" s="76" t="s">
        <v>647</v>
      </c>
      <c r="C297" s="79" t="s">
        <v>648</v>
      </c>
      <c r="D297" s="229">
        <v>0</v>
      </c>
      <c r="E297" s="229">
        <v>0</v>
      </c>
      <c r="F297" s="229">
        <v>0</v>
      </c>
      <c r="G297" s="229">
        <v>0</v>
      </c>
      <c r="H297" s="229">
        <v>0</v>
      </c>
      <c r="I297" s="229">
        <v>0</v>
      </c>
      <c r="J297" s="229">
        <v>0</v>
      </c>
      <c r="K297" s="229">
        <v>1</v>
      </c>
      <c r="L297" s="229">
        <v>0</v>
      </c>
      <c r="M297" s="229">
        <v>0</v>
      </c>
      <c r="N297" s="229">
        <v>0</v>
      </c>
      <c r="O297" s="172">
        <v>0</v>
      </c>
      <c r="P297" s="172">
        <v>0</v>
      </c>
      <c r="Q297" s="172">
        <v>0</v>
      </c>
      <c r="R297" s="172">
        <v>0</v>
      </c>
      <c r="S297" s="172">
        <v>0</v>
      </c>
      <c r="T297" s="172">
        <v>0</v>
      </c>
      <c r="U297" s="172">
        <v>0</v>
      </c>
      <c r="V297" s="172">
        <v>0</v>
      </c>
      <c r="W297" s="172">
        <v>0</v>
      </c>
      <c r="X297" s="229">
        <v>0</v>
      </c>
      <c r="Y297" s="172">
        <v>0</v>
      </c>
      <c r="Z297" s="172">
        <v>0</v>
      </c>
      <c r="AA297" s="172">
        <v>0</v>
      </c>
      <c r="AB297" s="172">
        <v>0</v>
      </c>
      <c r="AC297" s="172">
        <v>0</v>
      </c>
      <c r="AD297" s="172">
        <v>0</v>
      </c>
      <c r="AE297" s="172">
        <v>0</v>
      </c>
      <c r="AF297" s="172">
        <v>0</v>
      </c>
      <c r="AG297" s="172">
        <v>0</v>
      </c>
      <c r="AH297" s="172">
        <v>0</v>
      </c>
      <c r="AI297" s="229">
        <v>0</v>
      </c>
      <c r="AJ297" s="172">
        <v>0</v>
      </c>
      <c r="AK297" s="172">
        <v>0</v>
      </c>
      <c r="AL297" s="172">
        <v>0</v>
      </c>
      <c r="AM297" s="172">
        <v>0</v>
      </c>
      <c r="AN297" s="172">
        <v>0</v>
      </c>
      <c r="AO297" s="172">
        <v>0</v>
      </c>
      <c r="AP297" s="172">
        <v>0</v>
      </c>
      <c r="AQ297" s="172">
        <v>0</v>
      </c>
      <c r="AR297" s="190">
        <v>0</v>
      </c>
      <c r="AS297" s="172">
        <v>0</v>
      </c>
      <c r="AT297" s="229">
        <v>0</v>
      </c>
      <c r="AU297" s="172">
        <v>0</v>
      </c>
      <c r="AV297" s="172">
        <v>0</v>
      </c>
      <c r="AW297" s="172">
        <v>0</v>
      </c>
      <c r="AX297" s="172">
        <v>0</v>
      </c>
      <c r="AY297" s="172">
        <v>0</v>
      </c>
      <c r="AZ297" s="172">
        <v>0</v>
      </c>
      <c r="BA297" s="172">
        <v>0</v>
      </c>
      <c r="BB297" s="172">
        <v>0</v>
      </c>
      <c r="BC297" s="190">
        <v>0</v>
      </c>
      <c r="BD297" s="172">
        <v>0</v>
      </c>
      <c r="BE297" s="229">
        <v>0</v>
      </c>
      <c r="BF297" s="172">
        <v>0</v>
      </c>
      <c r="BG297" s="172">
        <v>0</v>
      </c>
      <c r="BH297" s="172">
        <v>0</v>
      </c>
      <c r="BI297" s="172">
        <v>0</v>
      </c>
      <c r="BJ297" s="172">
        <v>0</v>
      </c>
      <c r="BK297" s="172">
        <v>0</v>
      </c>
      <c r="BL297" s="172">
        <v>0</v>
      </c>
      <c r="BM297" s="172">
        <v>0</v>
      </c>
      <c r="BN297" s="190">
        <v>0</v>
      </c>
      <c r="BO297" s="172">
        <v>0</v>
      </c>
      <c r="BP297" s="229">
        <v>0</v>
      </c>
      <c r="BQ297" s="172">
        <v>0</v>
      </c>
      <c r="BR297" s="190">
        <f t="shared" si="542"/>
        <v>0</v>
      </c>
      <c r="BS297" s="190">
        <f t="shared" si="543"/>
        <v>0</v>
      </c>
      <c r="BT297" s="190">
        <f t="shared" si="544"/>
        <v>0</v>
      </c>
      <c r="BU297" s="190">
        <f t="shared" si="545"/>
        <v>0</v>
      </c>
      <c r="BV297" s="190">
        <f t="shared" si="546"/>
        <v>0</v>
      </c>
      <c r="BW297" s="190">
        <f t="shared" si="547"/>
        <v>0</v>
      </c>
      <c r="BX297" s="190">
        <f t="shared" si="548"/>
        <v>0</v>
      </c>
      <c r="BY297" s="190">
        <f t="shared" si="549"/>
        <v>0</v>
      </c>
      <c r="BZ297" s="190">
        <f t="shared" si="550"/>
        <v>0</v>
      </c>
      <c r="CA297" s="190">
        <f t="shared" si="551"/>
        <v>0</v>
      </c>
      <c r="CB297" s="190">
        <f t="shared" si="552"/>
        <v>0</v>
      </c>
    </row>
    <row r="298" spans="1:80" ht="63" x14ac:dyDescent="0.25">
      <c r="A298" s="75" t="s">
        <v>294</v>
      </c>
      <c r="B298" s="76" t="s">
        <v>649</v>
      </c>
      <c r="C298" s="79" t="s">
        <v>650</v>
      </c>
      <c r="D298" s="229">
        <v>0</v>
      </c>
      <c r="E298" s="229">
        <v>0</v>
      </c>
      <c r="F298" s="229">
        <v>0</v>
      </c>
      <c r="G298" s="229">
        <v>0</v>
      </c>
      <c r="H298" s="229">
        <v>0</v>
      </c>
      <c r="I298" s="229">
        <v>0</v>
      </c>
      <c r="J298" s="229">
        <v>0</v>
      </c>
      <c r="K298" s="229">
        <v>1</v>
      </c>
      <c r="L298" s="229">
        <v>0</v>
      </c>
      <c r="M298" s="229">
        <v>0</v>
      </c>
      <c r="N298" s="229">
        <v>0</v>
      </c>
      <c r="O298" s="172">
        <v>0</v>
      </c>
      <c r="P298" s="172">
        <v>0</v>
      </c>
      <c r="Q298" s="172">
        <v>0</v>
      </c>
      <c r="R298" s="172">
        <v>0</v>
      </c>
      <c r="S298" s="172">
        <v>0</v>
      </c>
      <c r="T298" s="172">
        <v>0</v>
      </c>
      <c r="U298" s="172">
        <v>0</v>
      </c>
      <c r="V298" s="172">
        <v>0</v>
      </c>
      <c r="W298" s="172">
        <v>0</v>
      </c>
      <c r="X298" s="229">
        <v>0</v>
      </c>
      <c r="Y298" s="172">
        <v>0</v>
      </c>
      <c r="Z298" s="172">
        <v>0</v>
      </c>
      <c r="AA298" s="172">
        <v>0</v>
      </c>
      <c r="AB298" s="172">
        <v>0</v>
      </c>
      <c r="AC298" s="172">
        <v>0</v>
      </c>
      <c r="AD298" s="172">
        <v>0</v>
      </c>
      <c r="AE298" s="172">
        <v>0</v>
      </c>
      <c r="AF298" s="172">
        <v>0</v>
      </c>
      <c r="AG298" s="172">
        <v>0</v>
      </c>
      <c r="AH298" s="172">
        <v>0</v>
      </c>
      <c r="AI298" s="229">
        <v>0</v>
      </c>
      <c r="AJ298" s="172">
        <v>0</v>
      </c>
      <c r="AK298" s="172">
        <v>0</v>
      </c>
      <c r="AL298" s="172">
        <v>0</v>
      </c>
      <c r="AM298" s="172">
        <v>0</v>
      </c>
      <c r="AN298" s="172">
        <v>0</v>
      </c>
      <c r="AO298" s="172">
        <v>0</v>
      </c>
      <c r="AP298" s="172">
        <v>0</v>
      </c>
      <c r="AQ298" s="172">
        <v>0</v>
      </c>
      <c r="AR298" s="190">
        <v>0</v>
      </c>
      <c r="AS298" s="172">
        <v>0</v>
      </c>
      <c r="AT298" s="229">
        <v>0</v>
      </c>
      <c r="AU298" s="172">
        <v>0</v>
      </c>
      <c r="AV298" s="172">
        <v>0</v>
      </c>
      <c r="AW298" s="172">
        <v>0</v>
      </c>
      <c r="AX298" s="172">
        <v>0</v>
      </c>
      <c r="AY298" s="172">
        <v>0</v>
      </c>
      <c r="AZ298" s="172">
        <v>0</v>
      </c>
      <c r="BA298" s="172">
        <v>0</v>
      </c>
      <c r="BB298" s="172">
        <v>0</v>
      </c>
      <c r="BC298" s="190">
        <v>0</v>
      </c>
      <c r="BD298" s="172">
        <v>0</v>
      </c>
      <c r="BE298" s="229">
        <v>0</v>
      </c>
      <c r="BF298" s="172">
        <v>0</v>
      </c>
      <c r="BG298" s="172">
        <v>0</v>
      </c>
      <c r="BH298" s="172">
        <v>0</v>
      </c>
      <c r="BI298" s="172">
        <v>0</v>
      </c>
      <c r="BJ298" s="172">
        <v>0</v>
      </c>
      <c r="BK298" s="172">
        <v>0</v>
      </c>
      <c r="BL298" s="172">
        <v>0</v>
      </c>
      <c r="BM298" s="172">
        <v>0</v>
      </c>
      <c r="BN298" s="190">
        <v>0</v>
      </c>
      <c r="BO298" s="172">
        <v>0</v>
      </c>
      <c r="BP298" s="229">
        <v>0</v>
      </c>
      <c r="BQ298" s="172">
        <v>0</v>
      </c>
      <c r="BR298" s="190">
        <f t="shared" si="542"/>
        <v>0</v>
      </c>
      <c r="BS298" s="190">
        <f t="shared" si="543"/>
        <v>0</v>
      </c>
      <c r="BT298" s="190">
        <f t="shared" si="544"/>
        <v>0</v>
      </c>
      <c r="BU298" s="190">
        <f t="shared" si="545"/>
        <v>0</v>
      </c>
      <c r="BV298" s="190">
        <f t="shared" si="546"/>
        <v>0</v>
      </c>
      <c r="BW298" s="190">
        <f t="shared" si="547"/>
        <v>0</v>
      </c>
      <c r="BX298" s="190">
        <f t="shared" si="548"/>
        <v>0</v>
      </c>
      <c r="BY298" s="190">
        <f t="shared" si="549"/>
        <v>0</v>
      </c>
      <c r="BZ298" s="190">
        <f t="shared" si="550"/>
        <v>0</v>
      </c>
      <c r="CA298" s="190">
        <f t="shared" si="551"/>
        <v>0</v>
      </c>
      <c r="CB298" s="190">
        <f t="shared" si="552"/>
        <v>0</v>
      </c>
    </row>
    <row r="299" spans="1:80" ht="47.25" x14ac:dyDescent="0.25">
      <c r="A299" s="75" t="s">
        <v>294</v>
      </c>
      <c r="B299" s="76" t="s">
        <v>651</v>
      </c>
      <c r="C299" s="79" t="s">
        <v>652</v>
      </c>
      <c r="D299" s="229">
        <v>0</v>
      </c>
      <c r="E299" s="229">
        <v>0</v>
      </c>
      <c r="F299" s="229">
        <v>0</v>
      </c>
      <c r="G299" s="229">
        <v>0</v>
      </c>
      <c r="H299" s="229">
        <v>0</v>
      </c>
      <c r="I299" s="229">
        <v>0</v>
      </c>
      <c r="J299" s="229">
        <v>0</v>
      </c>
      <c r="K299" s="229">
        <v>0</v>
      </c>
      <c r="L299" s="229">
        <v>0</v>
      </c>
      <c r="M299" s="229">
        <v>0</v>
      </c>
      <c r="N299" s="229">
        <v>0</v>
      </c>
      <c r="O299" s="172">
        <v>0</v>
      </c>
      <c r="P299" s="172">
        <v>0</v>
      </c>
      <c r="Q299" s="172">
        <v>0</v>
      </c>
      <c r="R299" s="172">
        <v>0</v>
      </c>
      <c r="S299" s="172">
        <v>0</v>
      </c>
      <c r="T299" s="172">
        <v>0</v>
      </c>
      <c r="U299" s="172">
        <v>0</v>
      </c>
      <c r="V299" s="172">
        <v>0</v>
      </c>
      <c r="W299" s="172">
        <v>0</v>
      </c>
      <c r="X299" s="229">
        <v>0</v>
      </c>
      <c r="Y299" s="172">
        <v>0</v>
      </c>
      <c r="Z299" s="172">
        <v>0</v>
      </c>
      <c r="AA299" s="172">
        <v>0</v>
      </c>
      <c r="AB299" s="172">
        <v>0</v>
      </c>
      <c r="AC299" s="172">
        <v>0</v>
      </c>
      <c r="AD299" s="172">
        <v>0</v>
      </c>
      <c r="AE299" s="172">
        <v>0</v>
      </c>
      <c r="AF299" s="172">
        <v>0</v>
      </c>
      <c r="AG299" s="172">
        <v>0</v>
      </c>
      <c r="AH299" s="172">
        <v>0</v>
      </c>
      <c r="AI299" s="229">
        <v>0</v>
      </c>
      <c r="AJ299" s="172">
        <v>0</v>
      </c>
      <c r="AK299" s="172">
        <v>0</v>
      </c>
      <c r="AL299" s="172">
        <v>0</v>
      </c>
      <c r="AM299" s="172">
        <v>0</v>
      </c>
      <c r="AN299" s="172">
        <v>0</v>
      </c>
      <c r="AO299" s="172">
        <v>0</v>
      </c>
      <c r="AP299" s="172">
        <v>0</v>
      </c>
      <c r="AQ299" s="172">
        <v>0</v>
      </c>
      <c r="AR299" s="190">
        <v>0</v>
      </c>
      <c r="AS299" s="172">
        <v>0</v>
      </c>
      <c r="AT299" s="229">
        <v>0</v>
      </c>
      <c r="AU299" s="172">
        <v>0</v>
      </c>
      <c r="AV299" s="172">
        <v>0</v>
      </c>
      <c r="AW299" s="172">
        <v>0</v>
      </c>
      <c r="AX299" s="172">
        <v>0</v>
      </c>
      <c r="AY299" s="172">
        <v>0</v>
      </c>
      <c r="AZ299" s="172">
        <v>0</v>
      </c>
      <c r="BA299" s="172">
        <v>0</v>
      </c>
      <c r="BB299" s="172">
        <v>0</v>
      </c>
      <c r="BC299" s="190">
        <v>0</v>
      </c>
      <c r="BD299" s="172">
        <v>0</v>
      </c>
      <c r="BE299" s="229">
        <v>0</v>
      </c>
      <c r="BF299" s="172">
        <v>0</v>
      </c>
      <c r="BG299" s="172">
        <v>0</v>
      </c>
      <c r="BH299" s="172">
        <v>0</v>
      </c>
      <c r="BI299" s="172">
        <v>0</v>
      </c>
      <c r="BJ299" s="172">
        <v>0</v>
      </c>
      <c r="BK299" s="172">
        <v>0</v>
      </c>
      <c r="BL299" s="172">
        <v>0</v>
      </c>
      <c r="BM299" s="172">
        <v>0</v>
      </c>
      <c r="BN299" s="190">
        <v>0</v>
      </c>
      <c r="BO299" s="172">
        <v>0</v>
      </c>
      <c r="BP299" s="229">
        <v>0</v>
      </c>
      <c r="BQ299" s="172">
        <v>0</v>
      </c>
      <c r="BR299" s="190">
        <f t="shared" si="542"/>
        <v>0</v>
      </c>
      <c r="BS299" s="190">
        <f t="shared" si="543"/>
        <v>0</v>
      </c>
      <c r="BT299" s="190">
        <f t="shared" si="544"/>
        <v>0</v>
      </c>
      <c r="BU299" s="190">
        <f t="shared" si="545"/>
        <v>0</v>
      </c>
      <c r="BV299" s="190">
        <f t="shared" si="546"/>
        <v>0</v>
      </c>
      <c r="BW299" s="190">
        <f t="shared" si="547"/>
        <v>0</v>
      </c>
      <c r="BX299" s="190">
        <f t="shared" si="548"/>
        <v>0</v>
      </c>
      <c r="BY299" s="190">
        <f t="shared" si="549"/>
        <v>0</v>
      </c>
      <c r="BZ299" s="190">
        <f t="shared" si="550"/>
        <v>0</v>
      </c>
      <c r="CA299" s="190">
        <f t="shared" si="551"/>
        <v>0</v>
      </c>
      <c r="CB299" s="190">
        <f t="shared" si="552"/>
        <v>0</v>
      </c>
    </row>
    <row r="300" spans="1:80" ht="47.25" x14ac:dyDescent="0.25">
      <c r="A300" s="75" t="s">
        <v>294</v>
      </c>
      <c r="B300" s="76" t="s">
        <v>653</v>
      </c>
      <c r="C300" s="79" t="s">
        <v>654</v>
      </c>
      <c r="D300" s="229">
        <v>0</v>
      </c>
      <c r="E300" s="229">
        <v>0</v>
      </c>
      <c r="F300" s="229">
        <v>0</v>
      </c>
      <c r="G300" s="229">
        <v>0</v>
      </c>
      <c r="H300" s="229">
        <v>0</v>
      </c>
      <c r="I300" s="229">
        <v>0</v>
      </c>
      <c r="J300" s="229">
        <v>0</v>
      </c>
      <c r="K300" s="229">
        <v>1</v>
      </c>
      <c r="L300" s="229">
        <v>0</v>
      </c>
      <c r="M300" s="229">
        <v>0</v>
      </c>
      <c r="N300" s="229">
        <v>0</v>
      </c>
      <c r="O300" s="172">
        <v>0</v>
      </c>
      <c r="P300" s="172">
        <v>0</v>
      </c>
      <c r="Q300" s="172">
        <v>0</v>
      </c>
      <c r="R300" s="172">
        <v>0</v>
      </c>
      <c r="S300" s="172">
        <v>0</v>
      </c>
      <c r="T300" s="172">
        <v>0</v>
      </c>
      <c r="U300" s="172">
        <v>0</v>
      </c>
      <c r="V300" s="172">
        <v>0</v>
      </c>
      <c r="W300" s="172">
        <v>0</v>
      </c>
      <c r="X300" s="229">
        <v>0</v>
      </c>
      <c r="Y300" s="172">
        <v>0</v>
      </c>
      <c r="Z300" s="172">
        <v>0</v>
      </c>
      <c r="AA300" s="172">
        <v>0</v>
      </c>
      <c r="AB300" s="172">
        <v>0</v>
      </c>
      <c r="AC300" s="172">
        <v>0</v>
      </c>
      <c r="AD300" s="172">
        <v>0</v>
      </c>
      <c r="AE300" s="172">
        <v>0</v>
      </c>
      <c r="AF300" s="172">
        <v>0</v>
      </c>
      <c r="AG300" s="172">
        <v>0</v>
      </c>
      <c r="AH300" s="172">
        <v>0</v>
      </c>
      <c r="AI300" s="229">
        <v>0</v>
      </c>
      <c r="AJ300" s="172">
        <v>0</v>
      </c>
      <c r="AK300" s="172">
        <v>0</v>
      </c>
      <c r="AL300" s="172">
        <v>0</v>
      </c>
      <c r="AM300" s="172">
        <v>0</v>
      </c>
      <c r="AN300" s="172">
        <v>0</v>
      </c>
      <c r="AO300" s="172">
        <v>0</v>
      </c>
      <c r="AP300" s="172">
        <v>0</v>
      </c>
      <c r="AQ300" s="172">
        <v>0</v>
      </c>
      <c r="AR300" s="190">
        <v>0</v>
      </c>
      <c r="AS300" s="172">
        <v>0</v>
      </c>
      <c r="AT300" s="229">
        <v>0</v>
      </c>
      <c r="AU300" s="172">
        <v>0</v>
      </c>
      <c r="AV300" s="172">
        <v>0</v>
      </c>
      <c r="AW300" s="172">
        <v>0</v>
      </c>
      <c r="AX300" s="172">
        <v>0</v>
      </c>
      <c r="AY300" s="172">
        <v>0</v>
      </c>
      <c r="AZ300" s="172">
        <v>0</v>
      </c>
      <c r="BA300" s="172">
        <v>0</v>
      </c>
      <c r="BB300" s="172">
        <v>0</v>
      </c>
      <c r="BC300" s="190">
        <v>0</v>
      </c>
      <c r="BD300" s="172">
        <v>0</v>
      </c>
      <c r="BE300" s="229">
        <v>0</v>
      </c>
      <c r="BF300" s="172">
        <v>0</v>
      </c>
      <c r="BG300" s="172">
        <v>0</v>
      </c>
      <c r="BH300" s="172">
        <v>0</v>
      </c>
      <c r="BI300" s="172">
        <v>0</v>
      </c>
      <c r="BJ300" s="172">
        <v>0</v>
      </c>
      <c r="BK300" s="172">
        <v>0</v>
      </c>
      <c r="BL300" s="172">
        <v>0</v>
      </c>
      <c r="BM300" s="172">
        <v>0</v>
      </c>
      <c r="BN300" s="190">
        <v>0</v>
      </c>
      <c r="BO300" s="172">
        <v>0</v>
      </c>
      <c r="BP300" s="229">
        <v>0</v>
      </c>
      <c r="BQ300" s="172">
        <v>0</v>
      </c>
      <c r="BR300" s="190">
        <f t="shared" si="542"/>
        <v>0</v>
      </c>
      <c r="BS300" s="190">
        <f t="shared" si="543"/>
        <v>0</v>
      </c>
      <c r="BT300" s="190">
        <f t="shared" si="544"/>
        <v>0</v>
      </c>
      <c r="BU300" s="190">
        <f t="shared" si="545"/>
        <v>0</v>
      </c>
      <c r="BV300" s="190">
        <f t="shared" si="546"/>
        <v>0</v>
      </c>
      <c r="BW300" s="190">
        <f t="shared" si="547"/>
        <v>0</v>
      </c>
      <c r="BX300" s="190">
        <f t="shared" si="548"/>
        <v>0</v>
      </c>
      <c r="BY300" s="190">
        <f t="shared" si="549"/>
        <v>0</v>
      </c>
      <c r="BZ300" s="190">
        <f t="shared" si="550"/>
        <v>0</v>
      </c>
      <c r="CA300" s="190">
        <f t="shared" si="551"/>
        <v>0</v>
      </c>
      <c r="CB300" s="190">
        <f t="shared" si="552"/>
        <v>0</v>
      </c>
    </row>
    <row r="301" spans="1:80" ht="47.25" x14ac:dyDescent="0.25">
      <c r="A301" s="75" t="s">
        <v>294</v>
      </c>
      <c r="B301" s="72" t="s">
        <v>321</v>
      </c>
      <c r="C301" s="80" t="s">
        <v>322</v>
      </c>
      <c r="D301" s="172">
        <v>0</v>
      </c>
      <c r="E301" s="172">
        <v>0</v>
      </c>
      <c r="F301" s="172">
        <v>0</v>
      </c>
      <c r="G301" s="172">
        <v>0</v>
      </c>
      <c r="H301" s="172">
        <v>0</v>
      </c>
      <c r="I301" s="172">
        <v>0</v>
      </c>
      <c r="J301" s="172">
        <v>0</v>
      </c>
      <c r="K301" s="172">
        <v>1</v>
      </c>
      <c r="L301" s="172">
        <v>0</v>
      </c>
      <c r="M301" s="172">
        <v>0</v>
      </c>
      <c r="N301" s="172">
        <v>0</v>
      </c>
      <c r="O301" s="172">
        <v>0</v>
      </c>
      <c r="P301" s="172">
        <v>0</v>
      </c>
      <c r="Q301" s="172">
        <v>0</v>
      </c>
      <c r="R301" s="172">
        <v>0</v>
      </c>
      <c r="S301" s="172">
        <v>0</v>
      </c>
      <c r="T301" s="172">
        <v>0</v>
      </c>
      <c r="U301" s="172">
        <v>0</v>
      </c>
      <c r="V301" s="172">
        <v>1</v>
      </c>
      <c r="W301" s="172">
        <v>0</v>
      </c>
      <c r="X301" s="172">
        <v>0</v>
      </c>
      <c r="Y301" s="172">
        <v>0</v>
      </c>
      <c r="Z301" s="172">
        <v>0</v>
      </c>
      <c r="AA301" s="172">
        <v>0</v>
      </c>
      <c r="AB301" s="172">
        <v>0</v>
      </c>
      <c r="AC301" s="172">
        <v>0</v>
      </c>
      <c r="AD301" s="172">
        <v>0</v>
      </c>
      <c r="AE301" s="172">
        <v>0</v>
      </c>
      <c r="AF301" s="172">
        <v>0</v>
      </c>
      <c r="AG301" s="172">
        <v>0</v>
      </c>
      <c r="AH301" s="172">
        <v>0</v>
      </c>
      <c r="AI301" s="172">
        <v>0</v>
      </c>
      <c r="AJ301" s="172">
        <v>0</v>
      </c>
      <c r="AK301" s="172">
        <v>0</v>
      </c>
      <c r="AL301" s="172">
        <v>0</v>
      </c>
      <c r="AM301" s="172">
        <v>0</v>
      </c>
      <c r="AN301" s="172">
        <v>0</v>
      </c>
      <c r="AO301" s="172">
        <v>0</v>
      </c>
      <c r="AP301" s="172">
        <v>0</v>
      </c>
      <c r="AQ301" s="172">
        <v>0</v>
      </c>
      <c r="AR301" s="190">
        <v>0</v>
      </c>
      <c r="AS301" s="172">
        <v>0</v>
      </c>
      <c r="AT301" s="172">
        <v>0</v>
      </c>
      <c r="AU301" s="172">
        <v>0</v>
      </c>
      <c r="AV301" s="172">
        <v>0</v>
      </c>
      <c r="AW301" s="172">
        <v>0</v>
      </c>
      <c r="AX301" s="172">
        <v>0</v>
      </c>
      <c r="AY301" s="172">
        <v>0</v>
      </c>
      <c r="AZ301" s="172">
        <v>0</v>
      </c>
      <c r="BA301" s="172">
        <v>0</v>
      </c>
      <c r="BB301" s="172">
        <v>0</v>
      </c>
      <c r="BC301" s="190">
        <v>0</v>
      </c>
      <c r="BD301" s="172">
        <v>0</v>
      </c>
      <c r="BE301" s="172">
        <v>0</v>
      </c>
      <c r="BF301" s="172">
        <v>0</v>
      </c>
      <c r="BG301" s="172">
        <v>0</v>
      </c>
      <c r="BH301" s="172">
        <v>0</v>
      </c>
      <c r="BI301" s="172">
        <v>0</v>
      </c>
      <c r="BJ301" s="172">
        <v>0</v>
      </c>
      <c r="BK301" s="172">
        <v>0</v>
      </c>
      <c r="BL301" s="172">
        <v>0</v>
      </c>
      <c r="BM301" s="172">
        <v>0</v>
      </c>
      <c r="BN301" s="190">
        <v>0</v>
      </c>
      <c r="BO301" s="172">
        <v>0</v>
      </c>
      <c r="BP301" s="172">
        <v>0</v>
      </c>
      <c r="BQ301" s="172">
        <v>0</v>
      </c>
      <c r="BR301" s="190">
        <f t="shared" si="542"/>
        <v>0</v>
      </c>
      <c r="BS301" s="190">
        <f t="shared" si="543"/>
        <v>0</v>
      </c>
      <c r="BT301" s="190">
        <f t="shared" si="544"/>
        <v>0</v>
      </c>
      <c r="BU301" s="190">
        <f t="shared" si="545"/>
        <v>0</v>
      </c>
      <c r="BV301" s="190">
        <f t="shared" si="546"/>
        <v>0</v>
      </c>
      <c r="BW301" s="190">
        <f t="shared" si="547"/>
        <v>0</v>
      </c>
      <c r="BX301" s="190">
        <f t="shared" si="548"/>
        <v>0</v>
      </c>
      <c r="BY301" s="190">
        <f t="shared" si="549"/>
        <v>1</v>
      </c>
      <c r="BZ301" s="190">
        <f t="shared" si="550"/>
        <v>0</v>
      </c>
      <c r="CA301" s="190">
        <f t="shared" si="551"/>
        <v>0</v>
      </c>
      <c r="CB301" s="190">
        <f t="shared" si="552"/>
        <v>0</v>
      </c>
    </row>
    <row r="302" spans="1:80" ht="63" x14ac:dyDescent="0.25">
      <c r="A302" s="75" t="s">
        <v>294</v>
      </c>
      <c r="B302" s="72" t="s">
        <v>499</v>
      </c>
      <c r="C302" s="80" t="s">
        <v>500</v>
      </c>
      <c r="D302" s="229">
        <v>0</v>
      </c>
      <c r="E302" s="229">
        <v>0</v>
      </c>
      <c r="F302" s="229">
        <v>0</v>
      </c>
      <c r="G302" s="229">
        <v>0</v>
      </c>
      <c r="H302" s="229">
        <v>0</v>
      </c>
      <c r="I302" s="229">
        <v>0</v>
      </c>
      <c r="J302" s="229">
        <v>0</v>
      </c>
      <c r="K302" s="229">
        <v>1</v>
      </c>
      <c r="L302" s="229">
        <v>0</v>
      </c>
      <c r="M302" s="229">
        <v>0</v>
      </c>
      <c r="N302" s="229">
        <v>0</v>
      </c>
      <c r="O302" s="172">
        <v>0</v>
      </c>
      <c r="P302" s="172">
        <v>0</v>
      </c>
      <c r="Q302" s="172">
        <v>0</v>
      </c>
      <c r="R302" s="172">
        <v>0</v>
      </c>
      <c r="S302" s="172">
        <v>0</v>
      </c>
      <c r="T302" s="172">
        <v>0</v>
      </c>
      <c r="U302" s="172">
        <v>0</v>
      </c>
      <c r="V302" s="172">
        <v>0</v>
      </c>
      <c r="W302" s="172">
        <v>0</v>
      </c>
      <c r="X302" s="229">
        <v>0</v>
      </c>
      <c r="Y302" s="172">
        <v>0</v>
      </c>
      <c r="Z302" s="172">
        <v>0</v>
      </c>
      <c r="AA302" s="172">
        <v>0</v>
      </c>
      <c r="AB302" s="172">
        <v>0</v>
      </c>
      <c r="AC302" s="172">
        <v>0</v>
      </c>
      <c r="AD302" s="172">
        <v>0</v>
      </c>
      <c r="AE302" s="172">
        <v>0</v>
      </c>
      <c r="AF302" s="172">
        <v>0</v>
      </c>
      <c r="AG302" s="172">
        <v>0</v>
      </c>
      <c r="AH302" s="172">
        <v>0</v>
      </c>
      <c r="AI302" s="229">
        <v>0</v>
      </c>
      <c r="AJ302" s="172">
        <v>0</v>
      </c>
      <c r="AK302" s="172">
        <v>0</v>
      </c>
      <c r="AL302" s="172">
        <v>0</v>
      </c>
      <c r="AM302" s="172">
        <v>0</v>
      </c>
      <c r="AN302" s="172">
        <v>0</v>
      </c>
      <c r="AO302" s="172">
        <v>0</v>
      </c>
      <c r="AP302" s="172">
        <v>0</v>
      </c>
      <c r="AQ302" s="172">
        <v>0</v>
      </c>
      <c r="AR302" s="190">
        <v>0</v>
      </c>
      <c r="AS302" s="172">
        <v>0</v>
      </c>
      <c r="AT302" s="229">
        <v>0</v>
      </c>
      <c r="AU302" s="172">
        <v>0</v>
      </c>
      <c r="AV302" s="172">
        <v>0</v>
      </c>
      <c r="AW302" s="172">
        <v>0</v>
      </c>
      <c r="AX302" s="172">
        <v>0</v>
      </c>
      <c r="AY302" s="172">
        <v>0</v>
      </c>
      <c r="AZ302" s="172">
        <v>0</v>
      </c>
      <c r="BA302" s="172">
        <v>0</v>
      </c>
      <c r="BB302" s="172">
        <v>0</v>
      </c>
      <c r="BC302" s="190">
        <v>0</v>
      </c>
      <c r="BD302" s="172">
        <v>0</v>
      </c>
      <c r="BE302" s="229">
        <v>0</v>
      </c>
      <c r="BF302" s="172">
        <v>0</v>
      </c>
      <c r="BG302" s="172">
        <v>0</v>
      </c>
      <c r="BH302" s="172">
        <v>0</v>
      </c>
      <c r="BI302" s="172">
        <v>0</v>
      </c>
      <c r="BJ302" s="172">
        <v>0</v>
      </c>
      <c r="BK302" s="172">
        <v>0</v>
      </c>
      <c r="BL302" s="172">
        <v>0</v>
      </c>
      <c r="BM302" s="172">
        <v>0</v>
      </c>
      <c r="BN302" s="190">
        <v>0</v>
      </c>
      <c r="BO302" s="172">
        <v>0</v>
      </c>
      <c r="BP302" s="229">
        <v>0</v>
      </c>
      <c r="BQ302" s="172">
        <v>0</v>
      </c>
      <c r="BR302" s="190">
        <f t="shared" si="542"/>
        <v>0</v>
      </c>
      <c r="BS302" s="190">
        <f t="shared" si="543"/>
        <v>0</v>
      </c>
      <c r="BT302" s="190">
        <f t="shared" si="544"/>
        <v>0</v>
      </c>
      <c r="BU302" s="190">
        <f t="shared" si="545"/>
        <v>0</v>
      </c>
      <c r="BV302" s="190">
        <f t="shared" si="546"/>
        <v>0</v>
      </c>
      <c r="BW302" s="190">
        <f t="shared" si="547"/>
        <v>0</v>
      </c>
      <c r="BX302" s="190">
        <f t="shared" si="548"/>
        <v>0</v>
      </c>
      <c r="BY302" s="190">
        <f t="shared" si="549"/>
        <v>0</v>
      </c>
      <c r="BZ302" s="190">
        <f t="shared" si="550"/>
        <v>0</v>
      </c>
      <c r="CA302" s="190">
        <f t="shared" si="551"/>
        <v>0</v>
      </c>
      <c r="CB302" s="190">
        <f t="shared" si="552"/>
        <v>0</v>
      </c>
    </row>
    <row r="303" spans="1:80" ht="47.25" x14ac:dyDescent="0.25">
      <c r="A303" s="75" t="s">
        <v>294</v>
      </c>
      <c r="B303" s="72" t="s">
        <v>323</v>
      </c>
      <c r="C303" s="80" t="s">
        <v>324</v>
      </c>
      <c r="D303" s="172">
        <v>0</v>
      </c>
      <c r="E303" s="172">
        <v>0</v>
      </c>
      <c r="F303" s="172">
        <v>0</v>
      </c>
      <c r="G303" s="172">
        <v>0</v>
      </c>
      <c r="H303" s="172">
        <v>0</v>
      </c>
      <c r="I303" s="172">
        <v>0</v>
      </c>
      <c r="J303" s="172">
        <v>0</v>
      </c>
      <c r="K303" s="172">
        <v>1</v>
      </c>
      <c r="L303" s="172">
        <v>0</v>
      </c>
      <c r="M303" s="172">
        <v>0</v>
      </c>
      <c r="N303" s="172">
        <v>0</v>
      </c>
      <c r="O303" s="172">
        <v>0</v>
      </c>
      <c r="P303" s="172">
        <v>0</v>
      </c>
      <c r="Q303" s="172">
        <v>0</v>
      </c>
      <c r="R303" s="172">
        <v>0</v>
      </c>
      <c r="S303" s="172">
        <v>0</v>
      </c>
      <c r="T303" s="172">
        <v>0</v>
      </c>
      <c r="U303" s="172">
        <v>0</v>
      </c>
      <c r="V303" s="172">
        <v>0</v>
      </c>
      <c r="W303" s="172">
        <v>0</v>
      </c>
      <c r="X303" s="172">
        <v>0</v>
      </c>
      <c r="Y303" s="172">
        <v>0</v>
      </c>
      <c r="Z303" s="172">
        <v>0</v>
      </c>
      <c r="AA303" s="172">
        <v>0</v>
      </c>
      <c r="AB303" s="172">
        <v>0</v>
      </c>
      <c r="AC303" s="172">
        <v>0</v>
      </c>
      <c r="AD303" s="172">
        <v>0</v>
      </c>
      <c r="AE303" s="172">
        <v>0</v>
      </c>
      <c r="AF303" s="172">
        <v>0</v>
      </c>
      <c r="AG303" s="172">
        <v>1</v>
      </c>
      <c r="AH303" s="172">
        <v>0</v>
      </c>
      <c r="AI303" s="172">
        <v>0</v>
      </c>
      <c r="AJ303" s="172">
        <v>0</v>
      </c>
      <c r="AK303" s="172">
        <v>0</v>
      </c>
      <c r="AL303" s="172">
        <v>0</v>
      </c>
      <c r="AM303" s="172">
        <v>0</v>
      </c>
      <c r="AN303" s="172">
        <v>0</v>
      </c>
      <c r="AO303" s="172">
        <v>0</v>
      </c>
      <c r="AP303" s="172">
        <v>0</v>
      </c>
      <c r="AQ303" s="172">
        <v>0</v>
      </c>
      <c r="AR303" s="190">
        <v>0</v>
      </c>
      <c r="AS303" s="172">
        <v>0</v>
      </c>
      <c r="AT303" s="172">
        <v>0</v>
      </c>
      <c r="AU303" s="172">
        <v>0</v>
      </c>
      <c r="AV303" s="172">
        <v>0</v>
      </c>
      <c r="AW303" s="172">
        <v>0</v>
      </c>
      <c r="AX303" s="172">
        <v>0</v>
      </c>
      <c r="AY303" s="172">
        <v>0</v>
      </c>
      <c r="AZ303" s="172">
        <v>0</v>
      </c>
      <c r="BA303" s="172">
        <v>0</v>
      </c>
      <c r="BB303" s="172">
        <v>0</v>
      </c>
      <c r="BC303" s="190">
        <v>0</v>
      </c>
      <c r="BD303" s="172">
        <v>0</v>
      </c>
      <c r="BE303" s="172">
        <v>0</v>
      </c>
      <c r="BF303" s="172">
        <v>0</v>
      </c>
      <c r="BG303" s="172">
        <v>0</v>
      </c>
      <c r="BH303" s="172">
        <v>0</v>
      </c>
      <c r="BI303" s="172">
        <v>0</v>
      </c>
      <c r="BJ303" s="172">
        <v>0</v>
      </c>
      <c r="BK303" s="172">
        <v>0</v>
      </c>
      <c r="BL303" s="172">
        <v>0</v>
      </c>
      <c r="BM303" s="172">
        <v>0</v>
      </c>
      <c r="BN303" s="190">
        <v>0</v>
      </c>
      <c r="BO303" s="172">
        <v>0</v>
      </c>
      <c r="BP303" s="172">
        <v>0</v>
      </c>
      <c r="BQ303" s="172">
        <v>0</v>
      </c>
      <c r="BR303" s="190">
        <f t="shared" si="542"/>
        <v>0</v>
      </c>
      <c r="BS303" s="190">
        <f t="shared" si="543"/>
        <v>0</v>
      </c>
      <c r="BT303" s="190">
        <f t="shared" si="544"/>
        <v>0</v>
      </c>
      <c r="BU303" s="190">
        <f t="shared" si="545"/>
        <v>0</v>
      </c>
      <c r="BV303" s="190">
        <f t="shared" si="546"/>
        <v>0</v>
      </c>
      <c r="BW303" s="190">
        <f t="shared" si="547"/>
        <v>0</v>
      </c>
      <c r="BX303" s="190">
        <f t="shared" si="548"/>
        <v>0</v>
      </c>
      <c r="BY303" s="190">
        <f t="shared" si="549"/>
        <v>1</v>
      </c>
      <c r="BZ303" s="190">
        <f t="shared" si="550"/>
        <v>0</v>
      </c>
      <c r="CA303" s="190">
        <f t="shared" si="551"/>
        <v>0</v>
      </c>
      <c r="CB303" s="190">
        <f t="shared" si="552"/>
        <v>0</v>
      </c>
    </row>
    <row r="304" spans="1:80" ht="47.25" x14ac:dyDescent="0.25">
      <c r="A304" s="75" t="s">
        <v>294</v>
      </c>
      <c r="B304" s="72" t="s">
        <v>325</v>
      </c>
      <c r="C304" s="80" t="s">
        <v>326</v>
      </c>
      <c r="D304" s="172">
        <v>0</v>
      </c>
      <c r="E304" s="172">
        <v>0</v>
      </c>
      <c r="F304" s="172">
        <v>0</v>
      </c>
      <c r="G304" s="172">
        <v>0</v>
      </c>
      <c r="H304" s="172">
        <v>0</v>
      </c>
      <c r="I304" s="172">
        <v>0</v>
      </c>
      <c r="J304" s="172">
        <v>0</v>
      </c>
      <c r="K304" s="172">
        <v>1</v>
      </c>
      <c r="L304" s="172">
        <v>0</v>
      </c>
      <c r="M304" s="172">
        <v>0</v>
      </c>
      <c r="N304" s="172">
        <v>0</v>
      </c>
      <c r="O304" s="172">
        <v>0</v>
      </c>
      <c r="P304" s="172">
        <v>0</v>
      </c>
      <c r="Q304" s="172">
        <v>0</v>
      </c>
      <c r="R304" s="172">
        <v>0</v>
      </c>
      <c r="S304" s="172">
        <v>0</v>
      </c>
      <c r="T304" s="172">
        <v>0</v>
      </c>
      <c r="U304" s="172">
        <v>0</v>
      </c>
      <c r="V304" s="172">
        <v>1</v>
      </c>
      <c r="W304" s="172">
        <v>0</v>
      </c>
      <c r="X304" s="172">
        <v>0</v>
      </c>
      <c r="Y304" s="172">
        <v>0</v>
      </c>
      <c r="Z304" s="172">
        <v>0</v>
      </c>
      <c r="AA304" s="172">
        <v>0</v>
      </c>
      <c r="AB304" s="172">
        <v>0</v>
      </c>
      <c r="AC304" s="172">
        <v>0</v>
      </c>
      <c r="AD304" s="172">
        <v>0</v>
      </c>
      <c r="AE304" s="172">
        <v>0</v>
      </c>
      <c r="AF304" s="172">
        <v>0</v>
      </c>
      <c r="AG304" s="172">
        <v>0</v>
      </c>
      <c r="AH304" s="172">
        <v>0</v>
      </c>
      <c r="AI304" s="172">
        <v>0</v>
      </c>
      <c r="AJ304" s="172">
        <v>0</v>
      </c>
      <c r="AK304" s="172">
        <v>0</v>
      </c>
      <c r="AL304" s="172">
        <v>0</v>
      </c>
      <c r="AM304" s="172">
        <v>0</v>
      </c>
      <c r="AN304" s="172">
        <v>0</v>
      </c>
      <c r="AO304" s="172">
        <v>0</v>
      </c>
      <c r="AP304" s="172">
        <v>0</v>
      </c>
      <c r="AQ304" s="172">
        <v>0</v>
      </c>
      <c r="AR304" s="190">
        <v>0</v>
      </c>
      <c r="AS304" s="172">
        <v>0</v>
      </c>
      <c r="AT304" s="172">
        <v>0</v>
      </c>
      <c r="AU304" s="172">
        <v>0</v>
      </c>
      <c r="AV304" s="172">
        <v>0</v>
      </c>
      <c r="AW304" s="172">
        <v>0</v>
      </c>
      <c r="AX304" s="172">
        <v>0</v>
      </c>
      <c r="AY304" s="172">
        <v>0</v>
      </c>
      <c r="AZ304" s="172">
        <v>0</v>
      </c>
      <c r="BA304" s="172">
        <v>0</v>
      </c>
      <c r="BB304" s="172">
        <v>0</v>
      </c>
      <c r="BC304" s="190">
        <v>0</v>
      </c>
      <c r="BD304" s="172">
        <v>0</v>
      </c>
      <c r="BE304" s="172">
        <v>0</v>
      </c>
      <c r="BF304" s="172">
        <v>0</v>
      </c>
      <c r="BG304" s="172">
        <v>0</v>
      </c>
      <c r="BH304" s="172">
        <v>0</v>
      </c>
      <c r="BI304" s="172">
        <v>0</v>
      </c>
      <c r="BJ304" s="172">
        <v>0</v>
      </c>
      <c r="BK304" s="172">
        <v>0</v>
      </c>
      <c r="BL304" s="172">
        <v>0</v>
      </c>
      <c r="BM304" s="172">
        <v>0</v>
      </c>
      <c r="BN304" s="190">
        <v>0</v>
      </c>
      <c r="BO304" s="172">
        <v>0</v>
      </c>
      <c r="BP304" s="172">
        <v>0</v>
      </c>
      <c r="BQ304" s="172">
        <v>0</v>
      </c>
      <c r="BR304" s="190">
        <f t="shared" si="542"/>
        <v>0</v>
      </c>
      <c r="BS304" s="190">
        <f t="shared" si="543"/>
        <v>0</v>
      </c>
      <c r="BT304" s="190">
        <f t="shared" si="544"/>
        <v>0</v>
      </c>
      <c r="BU304" s="190">
        <f t="shared" si="545"/>
        <v>0</v>
      </c>
      <c r="BV304" s="190">
        <f t="shared" si="546"/>
        <v>0</v>
      </c>
      <c r="BW304" s="190">
        <f t="shared" si="547"/>
        <v>0</v>
      </c>
      <c r="BX304" s="190">
        <f t="shared" si="548"/>
        <v>0</v>
      </c>
      <c r="BY304" s="190">
        <f t="shared" si="549"/>
        <v>1</v>
      </c>
      <c r="BZ304" s="190">
        <f t="shared" si="550"/>
        <v>0</v>
      </c>
      <c r="CA304" s="190">
        <f t="shared" si="551"/>
        <v>0</v>
      </c>
      <c r="CB304" s="190">
        <f t="shared" si="552"/>
        <v>0</v>
      </c>
    </row>
    <row r="305" spans="1:80" ht="63" x14ac:dyDescent="0.25">
      <c r="A305" s="75" t="s">
        <v>294</v>
      </c>
      <c r="B305" s="72" t="s">
        <v>501</v>
      </c>
      <c r="C305" s="80" t="s">
        <v>502</v>
      </c>
      <c r="D305" s="229">
        <v>0</v>
      </c>
      <c r="E305" s="229">
        <v>0</v>
      </c>
      <c r="F305" s="229">
        <v>0</v>
      </c>
      <c r="G305" s="229">
        <v>0</v>
      </c>
      <c r="H305" s="229">
        <v>0</v>
      </c>
      <c r="I305" s="229">
        <v>0</v>
      </c>
      <c r="J305" s="229">
        <v>0</v>
      </c>
      <c r="K305" s="229">
        <v>1</v>
      </c>
      <c r="L305" s="229">
        <v>0</v>
      </c>
      <c r="M305" s="229">
        <v>0</v>
      </c>
      <c r="N305" s="229">
        <v>0</v>
      </c>
      <c r="O305" s="172">
        <v>0</v>
      </c>
      <c r="P305" s="172">
        <v>0</v>
      </c>
      <c r="Q305" s="172">
        <v>0</v>
      </c>
      <c r="R305" s="172">
        <v>0</v>
      </c>
      <c r="S305" s="172">
        <v>0</v>
      </c>
      <c r="T305" s="172">
        <v>0</v>
      </c>
      <c r="U305" s="172">
        <v>0</v>
      </c>
      <c r="V305" s="172">
        <v>0</v>
      </c>
      <c r="W305" s="172">
        <v>0</v>
      </c>
      <c r="X305" s="229">
        <v>0</v>
      </c>
      <c r="Y305" s="172">
        <v>0</v>
      </c>
      <c r="Z305" s="172">
        <v>0</v>
      </c>
      <c r="AA305" s="172">
        <v>0</v>
      </c>
      <c r="AB305" s="172">
        <v>0</v>
      </c>
      <c r="AC305" s="172">
        <v>0</v>
      </c>
      <c r="AD305" s="172">
        <v>0</v>
      </c>
      <c r="AE305" s="172">
        <v>0</v>
      </c>
      <c r="AF305" s="172">
        <v>0</v>
      </c>
      <c r="AG305" s="172">
        <v>0</v>
      </c>
      <c r="AH305" s="172">
        <v>0</v>
      </c>
      <c r="AI305" s="229">
        <v>0</v>
      </c>
      <c r="AJ305" s="172">
        <v>0</v>
      </c>
      <c r="AK305" s="172">
        <v>0</v>
      </c>
      <c r="AL305" s="172">
        <v>0</v>
      </c>
      <c r="AM305" s="172">
        <v>0</v>
      </c>
      <c r="AN305" s="172">
        <v>0</v>
      </c>
      <c r="AO305" s="172">
        <v>0</v>
      </c>
      <c r="AP305" s="172">
        <v>0</v>
      </c>
      <c r="AQ305" s="172">
        <v>0</v>
      </c>
      <c r="AR305" s="190">
        <v>0</v>
      </c>
      <c r="AS305" s="172">
        <v>0</v>
      </c>
      <c r="AT305" s="229">
        <v>0</v>
      </c>
      <c r="AU305" s="172">
        <v>0</v>
      </c>
      <c r="AV305" s="172">
        <v>0</v>
      </c>
      <c r="AW305" s="172">
        <v>0</v>
      </c>
      <c r="AX305" s="172">
        <v>0</v>
      </c>
      <c r="AY305" s="172">
        <v>0</v>
      </c>
      <c r="AZ305" s="172">
        <v>0</v>
      </c>
      <c r="BA305" s="172">
        <v>0</v>
      </c>
      <c r="BB305" s="172">
        <v>0</v>
      </c>
      <c r="BC305" s="190">
        <v>0</v>
      </c>
      <c r="BD305" s="172">
        <v>0</v>
      </c>
      <c r="BE305" s="229">
        <v>0</v>
      </c>
      <c r="BF305" s="172">
        <v>0</v>
      </c>
      <c r="BG305" s="172">
        <v>0</v>
      </c>
      <c r="BH305" s="172">
        <v>0</v>
      </c>
      <c r="BI305" s="172">
        <v>0</v>
      </c>
      <c r="BJ305" s="172">
        <v>0</v>
      </c>
      <c r="BK305" s="172">
        <v>0</v>
      </c>
      <c r="BL305" s="172">
        <v>0</v>
      </c>
      <c r="BM305" s="172">
        <v>0</v>
      </c>
      <c r="BN305" s="190">
        <v>0</v>
      </c>
      <c r="BO305" s="172">
        <v>0</v>
      </c>
      <c r="BP305" s="229">
        <v>0</v>
      </c>
      <c r="BQ305" s="172">
        <v>0</v>
      </c>
      <c r="BR305" s="190">
        <f t="shared" si="542"/>
        <v>0</v>
      </c>
      <c r="BS305" s="190">
        <f t="shared" si="543"/>
        <v>0</v>
      </c>
      <c r="BT305" s="190">
        <f t="shared" si="544"/>
        <v>0</v>
      </c>
      <c r="BU305" s="190">
        <f t="shared" si="545"/>
        <v>0</v>
      </c>
      <c r="BV305" s="190">
        <f t="shared" si="546"/>
        <v>0</v>
      </c>
      <c r="BW305" s="190">
        <f t="shared" si="547"/>
        <v>0</v>
      </c>
      <c r="BX305" s="190">
        <f t="shared" si="548"/>
        <v>0</v>
      </c>
      <c r="BY305" s="190">
        <f t="shared" si="549"/>
        <v>0</v>
      </c>
      <c r="BZ305" s="190">
        <f t="shared" si="550"/>
        <v>0</v>
      </c>
      <c r="CA305" s="190">
        <f t="shared" si="551"/>
        <v>0</v>
      </c>
      <c r="CB305" s="190">
        <f t="shared" si="552"/>
        <v>0</v>
      </c>
    </row>
    <row r="306" spans="1:80" ht="63" x14ac:dyDescent="0.25">
      <c r="A306" s="75" t="s">
        <v>294</v>
      </c>
      <c r="B306" s="72" t="s">
        <v>327</v>
      </c>
      <c r="C306" s="80" t="s">
        <v>328</v>
      </c>
      <c r="D306" s="172">
        <v>0</v>
      </c>
      <c r="E306" s="172">
        <v>0</v>
      </c>
      <c r="F306" s="172">
        <v>0</v>
      </c>
      <c r="G306" s="172">
        <v>0</v>
      </c>
      <c r="H306" s="172">
        <v>0</v>
      </c>
      <c r="I306" s="172">
        <v>0</v>
      </c>
      <c r="J306" s="172">
        <v>0</v>
      </c>
      <c r="K306" s="172">
        <v>0</v>
      </c>
      <c r="L306" s="172">
        <v>0</v>
      </c>
      <c r="M306" s="172">
        <v>0</v>
      </c>
      <c r="N306" s="172">
        <v>0</v>
      </c>
      <c r="O306" s="172">
        <v>0</v>
      </c>
      <c r="P306" s="172">
        <v>0</v>
      </c>
      <c r="Q306" s="172">
        <v>0</v>
      </c>
      <c r="R306" s="172">
        <v>0</v>
      </c>
      <c r="S306" s="172">
        <v>0</v>
      </c>
      <c r="T306" s="172">
        <v>0</v>
      </c>
      <c r="U306" s="172">
        <v>0</v>
      </c>
      <c r="V306" s="172">
        <v>0</v>
      </c>
      <c r="W306" s="172">
        <v>0</v>
      </c>
      <c r="X306" s="172">
        <v>0</v>
      </c>
      <c r="Y306" s="172">
        <v>0</v>
      </c>
      <c r="Z306" s="172">
        <v>0</v>
      </c>
      <c r="AA306" s="172">
        <v>0</v>
      </c>
      <c r="AB306" s="172">
        <v>0</v>
      </c>
      <c r="AC306" s="172">
        <v>0</v>
      </c>
      <c r="AD306" s="172">
        <v>0</v>
      </c>
      <c r="AE306" s="172">
        <v>0</v>
      </c>
      <c r="AF306" s="172">
        <v>0</v>
      </c>
      <c r="AG306" s="172">
        <v>0</v>
      </c>
      <c r="AH306" s="172">
        <v>0</v>
      </c>
      <c r="AI306" s="172">
        <v>0</v>
      </c>
      <c r="AJ306" s="172">
        <v>0</v>
      </c>
      <c r="AK306" s="172">
        <v>0</v>
      </c>
      <c r="AL306" s="172">
        <v>0</v>
      </c>
      <c r="AM306" s="172">
        <v>0</v>
      </c>
      <c r="AN306" s="172">
        <v>0</v>
      </c>
      <c r="AO306" s="172">
        <v>0</v>
      </c>
      <c r="AP306" s="172">
        <v>0</v>
      </c>
      <c r="AQ306" s="172">
        <v>0</v>
      </c>
      <c r="AR306" s="190">
        <v>0</v>
      </c>
      <c r="AS306" s="172">
        <v>0</v>
      </c>
      <c r="AT306" s="172">
        <v>0</v>
      </c>
      <c r="AU306" s="172">
        <v>0</v>
      </c>
      <c r="AV306" s="172">
        <v>0</v>
      </c>
      <c r="AW306" s="172">
        <v>0</v>
      </c>
      <c r="AX306" s="172">
        <v>0</v>
      </c>
      <c r="AY306" s="172">
        <v>0</v>
      </c>
      <c r="AZ306" s="172">
        <v>0</v>
      </c>
      <c r="BA306" s="172">
        <v>0</v>
      </c>
      <c r="BB306" s="172">
        <v>0</v>
      </c>
      <c r="BC306" s="190">
        <v>0</v>
      </c>
      <c r="BD306" s="172">
        <v>0</v>
      </c>
      <c r="BE306" s="172">
        <v>0</v>
      </c>
      <c r="BF306" s="172">
        <v>0</v>
      </c>
      <c r="BG306" s="172">
        <v>0</v>
      </c>
      <c r="BH306" s="172">
        <v>0</v>
      </c>
      <c r="BI306" s="172">
        <v>0</v>
      </c>
      <c r="BJ306" s="172">
        <v>0</v>
      </c>
      <c r="BK306" s="172">
        <v>0</v>
      </c>
      <c r="BL306" s="172">
        <v>0</v>
      </c>
      <c r="BM306" s="172">
        <v>0</v>
      </c>
      <c r="BN306" s="190">
        <v>0</v>
      </c>
      <c r="BO306" s="172">
        <v>0</v>
      </c>
      <c r="BP306" s="172">
        <v>0</v>
      </c>
      <c r="BQ306" s="172">
        <v>0</v>
      </c>
      <c r="BR306" s="190">
        <f t="shared" si="542"/>
        <v>0</v>
      </c>
      <c r="BS306" s="190">
        <f t="shared" si="543"/>
        <v>0</v>
      </c>
      <c r="BT306" s="190">
        <f t="shared" si="544"/>
        <v>0</v>
      </c>
      <c r="BU306" s="190">
        <f t="shared" si="545"/>
        <v>0</v>
      </c>
      <c r="BV306" s="190">
        <f t="shared" si="546"/>
        <v>0</v>
      </c>
      <c r="BW306" s="190">
        <f t="shared" si="547"/>
        <v>0</v>
      </c>
      <c r="BX306" s="190">
        <f t="shared" si="548"/>
        <v>0</v>
      </c>
      <c r="BY306" s="190">
        <f t="shared" si="549"/>
        <v>0</v>
      </c>
      <c r="BZ306" s="190">
        <f t="shared" si="550"/>
        <v>0</v>
      </c>
      <c r="CA306" s="190">
        <f t="shared" si="551"/>
        <v>0</v>
      </c>
      <c r="CB306" s="190">
        <f t="shared" si="552"/>
        <v>0</v>
      </c>
    </row>
    <row r="307" spans="1:80" ht="47.25" x14ac:dyDescent="0.25">
      <c r="A307" s="75" t="s">
        <v>294</v>
      </c>
      <c r="B307" s="72" t="s">
        <v>329</v>
      </c>
      <c r="C307" s="80" t="s">
        <v>330</v>
      </c>
      <c r="D307" s="172">
        <v>0</v>
      </c>
      <c r="E307" s="172">
        <v>0</v>
      </c>
      <c r="F307" s="172">
        <v>0</v>
      </c>
      <c r="G307" s="172">
        <v>0</v>
      </c>
      <c r="H307" s="172">
        <v>0</v>
      </c>
      <c r="I307" s="172">
        <v>0</v>
      </c>
      <c r="J307" s="172">
        <v>0</v>
      </c>
      <c r="K307" s="172">
        <v>1</v>
      </c>
      <c r="L307" s="172">
        <v>0</v>
      </c>
      <c r="M307" s="172">
        <v>0</v>
      </c>
      <c r="N307" s="172">
        <v>0</v>
      </c>
      <c r="O307" s="172">
        <v>0</v>
      </c>
      <c r="P307" s="172">
        <v>0</v>
      </c>
      <c r="Q307" s="172">
        <v>0</v>
      </c>
      <c r="R307" s="172">
        <v>0</v>
      </c>
      <c r="S307" s="172">
        <v>0</v>
      </c>
      <c r="T307" s="172">
        <v>0</v>
      </c>
      <c r="U307" s="172">
        <v>0</v>
      </c>
      <c r="V307" s="172">
        <v>0</v>
      </c>
      <c r="W307" s="172">
        <v>0</v>
      </c>
      <c r="X307" s="172">
        <v>0</v>
      </c>
      <c r="Y307" s="172">
        <v>0</v>
      </c>
      <c r="Z307" s="172">
        <v>0</v>
      </c>
      <c r="AA307" s="172">
        <v>0</v>
      </c>
      <c r="AB307" s="172">
        <v>0</v>
      </c>
      <c r="AC307" s="172">
        <v>0</v>
      </c>
      <c r="AD307" s="172">
        <v>0</v>
      </c>
      <c r="AE307" s="172">
        <v>0</v>
      </c>
      <c r="AF307" s="172">
        <v>0</v>
      </c>
      <c r="AG307" s="172">
        <v>1</v>
      </c>
      <c r="AH307" s="172">
        <v>0</v>
      </c>
      <c r="AI307" s="172">
        <v>0</v>
      </c>
      <c r="AJ307" s="172">
        <v>0</v>
      </c>
      <c r="AK307" s="172">
        <v>0</v>
      </c>
      <c r="AL307" s="172">
        <v>0</v>
      </c>
      <c r="AM307" s="172">
        <v>0</v>
      </c>
      <c r="AN307" s="172">
        <v>0</v>
      </c>
      <c r="AO307" s="172">
        <v>0</v>
      </c>
      <c r="AP307" s="172">
        <v>0</v>
      </c>
      <c r="AQ307" s="172">
        <v>0</v>
      </c>
      <c r="AR307" s="190">
        <v>0</v>
      </c>
      <c r="AS307" s="172">
        <v>0</v>
      </c>
      <c r="AT307" s="172">
        <v>0</v>
      </c>
      <c r="AU307" s="172">
        <v>0</v>
      </c>
      <c r="AV307" s="172">
        <v>0</v>
      </c>
      <c r="AW307" s="172">
        <v>0</v>
      </c>
      <c r="AX307" s="172">
        <v>0</v>
      </c>
      <c r="AY307" s="172">
        <v>0</v>
      </c>
      <c r="AZ307" s="172">
        <v>0</v>
      </c>
      <c r="BA307" s="172">
        <v>0</v>
      </c>
      <c r="BB307" s="172">
        <v>0</v>
      </c>
      <c r="BC307" s="190">
        <v>0</v>
      </c>
      <c r="BD307" s="172">
        <v>0</v>
      </c>
      <c r="BE307" s="172">
        <v>0</v>
      </c>
      <c r="BF307" s="172">
        <v>0</v>
      </c>
      <c r="BG307" s="172">
        <v>0</v>
      </c>
      <c r="BH307" s="172">
        <v>0</v>
      </c>
      <c r="BI307" s="172">
        <v>0</v>
      </c>
      <c r="BJ307" s="172">
        <v>0</v>
      </c>
      <c r="BK307" s="172">
        <v>0</v>
      </c>
      <c r="BL307" s="172">
        <v>0</v>
      </c>
      <c r="BM307" s="172">
        <v>0</v>
      </c>
      <c r="BN307" s="190">
        <v>0</v>
      </c>
      <c r="BO307" s="172">
        <v>0</v>
      </c>
      <c r="BP307" s="172">
        <v>0</v>
      </c>
      <c r="BQ307" s="172">
        <v>0</v>
      </c>
      <c r="BR307" s="190">
        <f t="shared" si="542"/>
        <v>0</v>
      </c>
      <c r="BS307" s="190">
        <f t="shared" si="543"/>
        <v>0</v>
      </c>
      <c r="BT307" s="190">
        <f t="shared" si="544"/>
        <v>0</v>
      </c>
      <c r="BU307" s="190">
        <f t="shared" si="545"/>
        <v>0</v>
      </c>
      <c r="BV307" s="190">
        <f t="shared" si="546"/>
        <v>0</v>
      </c>
      <c r="BW307" s="190">
        <f t="shared" si="547"/>
        <v>0</v>
      </c>
      <c r="BX307" s="190">
        <f t="shared" si="548"/>
        <v>0</v>
      </c>
      <c r="BY307" s="190">
        <f t="shared" si="549"/>
        <v>1</v>
      </c>
      <c r="BZ307" s="190">
        <f t="shared" si="550"/>
        <v>0</v>
      </c>
      <c r="CA307" s="190">
        <f t="shared" si="551"/>
        <v>0</v>
      </c>
      <c r="CB307" s="190">
        <f t="shared" si="552"/>
        <v>0</v>
      </c>
    </row>
    <row r="308" spans="1:80" ht="63" x14ac:dyDescent="0.25">
      <c r="A308" s="75" t="s">
        <v>294</v>
      </c>
      <c r="B308" s="72" t="s">
        <v>331</v>
      </c>
      <c r="C308" s="80" t="s">
        <v>332</v>
      </c>
      <c r="D308" s="172">
        <v>0</v>
      </c>
      <c r="E308" s="172">
        <v>0</v>
      </c>
      <c r="F308" s="172">
        <v>0</v>
      </c>
      <c r="G308" s="172">
        <v>0</v>
      </c>
      <c r="H308" s="172">
        <v>0</v>
      </c>
      <c r="I308" s="172">
        <v>0</v>
      </c>
      <c r="J308" s="172">
        <v>0</v>
      </c>
      <c r="K308" s="172">
        <v>0</v>
      </c>
      <c r="L308" s="172">
        <v>0</v>
      </c>
      <c r="M308" s="172">
        <v>0</v>
      </c>
      <c r="N308" s="172">
        <v>0</v>
      </c>
      <c r="O308" s="172">
        <v>0</v>
      </c>
      <c r="P308" s="172">
        <v>0</v>
      </c>
      <c r="Q308" s="172">
        <v>0</v>
      </c>
      <c r="R308" s="172">
        <v>0</v>
      </c>
      <c r="S308" s="172">
        <v>0</v>
      </c>
      <c r="T308" s="172">
        <v>0</v>
      </c>
      <c r="U308" s="172">
        <v>0</v>
      </c>
      <c r="V308" s="172">
        <v>0</v>
      </c>
      <c r="W308" s="172">
        <v>0</v>
      </c>
      <c r="X308" s="172">
        <v>0</v>
      </c>
      <c r="Y308" s="172">
        <v>0</v>
      </c>
      <c r="Z308" s="172">
        <v>0</v>
      </c>
      <c r="AA308" s="172">
        <v>0</v>
      </c>
      <c r="AB308" s="172">
        <v>0</v>
      </c>
      <c r="AC308" s="172">
        <v>0</v>
      </c>
      <c r="AD308" s="172">
        <v>0</v>
      </c>
      <c r="AE308" s="172">
        <v>0</v>
      </c>
      <c r="AF308" s="172">
        <v>0</v>
      </c>
      <c r="AG308" s="172">
        <v>0</v>
      </c>
      <c r="AH308" s="172">
        <v>0</v>
      </c>
      <c r="AI308" s="172">
        <v>0</v>
      </c>
      <c r="AJ308" s="172">
        <v>0</v>
      </c>
      <c r="AK308" s="172">
        <v>0</v>
      </c>
      <c r="AL308" s="172">
        <v>0</v>
      </c>
      <c r="AM308" s="172">
        <v>0</v>
      </c>
      <c r="AN308" s="172">
        <v>0</v>
      </c>
      <c r="AO308" s="172">
        <v>0</v>
      </c>
      <c r="AP308" s="172">
        <v>0</v>
      </c>
      <c r="AQ308" s="172">
        <v>0</v>
      </c>
      <c r="AR308" s="190">
        <v>0</v>
      </c>
      <c r="AS308" s="172">
        <v>0</v>
      </c>
      <c r="AT308" s="172">
        <v>0</v>
      </c>
      <c r="AU308" s="172">
        <v>0</v>
      </c>
      <c r="AV308" s="172">
        <v>0</v>
      </c>
      <c r="AW308" s="172">
        <v>0</v>
      </c>
      <c r="AX308" s="172">
        <v>0</v>
      </c>
      <c r="AY308" s="172">
        <v>0</v>
      </c>
      <c r="AZ308" s="172">
        <v>0</v>
      </c>
      <c r="BA308" s="172">
        <v>0</v>
      </c>
      <c r="BB308" s="172">
        <v>0</v>
      </c>
      <c r="BC308" s="190">
        <v>0</v>
      </c>
      <c r="BD308" s="172">
        <v>0</v>
      </c>
      <c r="BE308" s="172">
        <v>0</v>
      </c>
      <c r="BF308" s="172">
        <v>0</v>
      </c>
      <c r="BG308" s="172">
        <v>0</v>
      </c>
      <c r="BH308" s="172">
        <v>0</v>
      </c>
      <c r="BI308" s="172">
        <v>0</v>
      </c>
      <c r="BJ308" s="172">
        <v>0</v>
      </c>
      <c r="BK308" s="172">
        <v>0</v>
      </c>
      <c r="BL308" s="172">
        <v>0</v>
      </c>
      <c r="BM308" s="172">
        <v>0</v>
      </c>
      <c r="BN308" s="190">
        <v>0</v>
      </c>
      <c r="BO308" s="172">
        <v>0</v>
      </c>
      <c r="BP308" s="172">
        <v>0</v>
      </c>
      <c r="BQ308" s="172">
        <v>0</v>
      </c>
      <c r="BR308" s="190">
        <f t="shared" si="542"/>
        <v>0</v>
      </c>
      <c r="BS308" s="190">
        <f t="shared" si="543"/>
        <v>0</v>
      </c>
      <c r="BT308" s="190">
        <f t="shared" si="544"/>
        <v>0</v>
      </c>
      <c r="BU308" s="190">
        <f t="shared" si="545"/>
        <v>0</v>
      </c>
      <c r="BV308" s="190">
        <f t="shared" si="546"/>
        <v>0</v>
      </c>
      <c r="BW308" s="190">
        <f t="shared" si="547"/>
        <v>0</v>
      </c>
      <c r="BX308" s="190">
        <f t="shared" si="548"/>
        <v>0</v>
      </c>
      <c r="BY308" s="190">
        <f t="shared" si="549"/>
        <v>0</v>
      </c>
      <c r="BZ308" s="190">
        <f t="shared" si="550"/>
        <v>0</v>
      </c>
      <c r="CA308" s="190">
        <f t="shared" si="551"/>
        <v>0</v>
      </c>
      <c r="CB308" s="190">
        <f t="shared" si="552"/>
        <v>0</v>
      </c>
    </row>
    <row r="309" spans="1:80" ht="47.25" x14ac:dyDescent="0.25">
      <c r="A309" s="75" t="s">
        <v>294</v>
      </c>
      <c r="B309" s="72" t="s">
        <v>333</v>
      </c>
      <c r="C309" s="80" t="s">
        <v>334</v>
      </c>
      <c r="D309" s="172">
        <v>0</v>
      </c>
      <c r="E309" s="172">
        <v>0</v>
      </c>
      <c r="F309" s="172">
        <v>0</v>
      </c>
      <c r="G309" s="172">
        <v>0</v>
      </c>
      <c r="H309" s="172">
        <v>0</v>
      </c>
      <c r="I309" s="172">
        <v>0</v>
      </c>
      <c r="J309" s="172">
        <v>0</v>
      </c>
      <c r="K309" s="172">
        <v>1</v>
      </c>
      <c r="L309" s="172">
        <v>0</v>
      </c>
      <c r="M309" s="172">
        <v>0</v>
      </c>
      <c r="N309" s="172">
        <v>0</v>
      </c>
      <c r="O309" s="172">
        <v>0</v>
      </c>
      <c r="P309" s="172">
        <v>0</v>
      </c>
      <c r="Q309" s="172">
        <v>0</v>
      </c>
      <c r="R309" s="172">
        <v>0</v>
      </c>
      <c r="S309" s="172">
        <v>0</v>
      </c>
      <c r="T309" s="172">
        <v>0</v>
      </c>
      <c r="U309" s="172">
        <v>0</v>
      </c>
      <c r="V309" s="172">
        <v>0</v>
      </c>
      <c r="W309" s="172">
        <v>0</v>
      </c>
      <c r="X309" s="172">
        <v>0</v>
      </c>
      <c r="Y309" s="172">
        <v>0</v>
      </c>
      <c r="Z309" s="172">
        <v>0</v>
      </c>
      <c r="AA309" s="172">
        <v>0</v>
      </c>
      <c r="AB309" s="172">
        <v>0</v>
      </c>
      <c r="AC309" s="172">
        <v>0</v>
      </c>
      <c r="AD309" s="172">
        <v>0</v>
      </c>
      <c r="AE309" s="172">
        <v>0</v>
      </c>
      <c r="AF309" s="172">
        <v>0</v>
      </c>
      <c r="AG309" s="172">
        <v>1</v>
      </c>
      <c r="AH309" s="172">
        <v>0</v>
      </c>
      <c r="AI309" s="172">
        <v>0</v>
      </c>
      <c r="AJ309" s="172">
        <v>0</v>
      </c>
      <c r="AK309" s="172">
        <v>0</v>
      </c>
      <c r="AL309" s="172">
        <v>0</v>
      </c>
      <c r="AM309" s="172">
        <v>0</v>
      </c>
      <c r="AN309" s="172">
        <v>0</v>
      </c>
      <c r="AO309" s="172">
        <v>0</v>
      </c>
      <c r="AP309" s="172">
        <v>0</v>
      </c>
      <c r="AQ309" s="172">
        <v>0</v>
      </c>
      <c r="AR309" s="190">
        <v>0</v>
      </c>
      <c r="AS309" s="172">
        <v>0</v>
      </c>
      <c r="AT309" s="172">
        <v>0</v>
      </c>
      <c r="AU309" s="172">
        <v>0</v>
      </c>
      <c r="AV309" s="172">
        <v>0</v>
      </c>
      <c r="AW309" s="172">
        <v>0</v>
      </c>
      <c r="AX309" s="172">
        <v>0</v>
      </c>
      <c r="AY309" s="172">
        <v>0</v>
      </c>
      <c r="AZ309" s="172">
        <v>0</v>
      </c>
      <c r="BA309" s="172">
        <v>0</v>
      </c>
      <c r="BB309" s="172">
        <v>0</v>
      </c>
      <c r="BC309" s="190">
        <v>0</v>
      </c>
      <c r="BD309" s="172">
        <v>0</v>
      </c>
      <c r="BE309" s="172">
        <v>0</v>
      </c>
      <c r="BF309" s="172">
        <v>0</v>
      </c>
      <c r="BG309" s="172">
        <v>0</v>
      </c>
      <c r="BH309" s="172">
        <v>0</v>
      </c>
      <c r="BI309" s="172">
        <v>0</v>
      </c>
      <c r="BJ309" s="172">
        <v>0</v>
      </c>
      <c r="BK309" s="172">
        <v>0</v>
      </c>
      <c r="BL309" s="172">
        <v>0</v>
      </c>
      <c r="BM309" s="172">
        <v>0</v>
      </c>
      <c r="BN309" s="190">
        <v>0</v>
      </c>
      <c r="BO309" s="172">
        <v>0</v>
      </c>
      <c r="BP309" s="172">
        <v>0</v>
      </c>
      <c r="BQ309" s="172">
        <v>0</v>
      </c>
      <c r="BR309" s="190">
        <f t="shared" si="542"/>
        <v>0</v>
      </c>
      <c r="BS309" s="190">
        <f t="shared" si="543"/>
        <v>0</v>
      </c>
      <c r="BT309" s="190">
        <f t="shared" si="544"/>
        <v>0</v>
      </c>
      <c r="BU309" s="190">
        <f t="shared" si="545"/>
        <v>0</v>
      </c>
      <c r="BV309" s="190">
        <f t="shared" si="546"/>
        <v>0</v>
      </c>
      <c r="BW309" s="190">
        <f t="shared" si="547"/>
        <v>0</v>
      </c>
      <c r="BX309" s="190">
        <f t="shared" si="548"/>
        <v>0</v>
      </c>
      <c r="BY309" s="190">
        <f t="shared" si="549"/>
        <v>1</v>
      </c>
      <c r="BZ309" s="190">
        <f t="shared" si="550"/>
        <v>0</v>
      </c>
      <c r="CA309" s="190">
        <f t="shared" si="551"/>
        <v>0</v>
      </c>
      <c r="CB309" s="190">
        <f t="shared" si="552"/>
        <v>0</v>
      </c>
    </row>
    <row r="310" spans="1:80" ht="63" x14ac:dyDescent="0.25">
      <c r="A310" s="75" t="s">
        <v>294</v>
      </c>
      <c r="B310" s="72" t="s">
        <v>335</v>
      </c>
      <c r="C310" s="80" t="s">
        <v>336</v>
      </c>
      <c r="D310" s="172">
        <v>0</v>
      </c>
      <c r="E310" s="172">
        <v>0</v>
      </c>
      <c r="F310" s="172">
        <v>0</v>
      </c>
      <c r="G310" s="172">
        <v>0</v>
      </c>
      <c r="H310" s="172">
        <v>0</v>
      </c>
      <c r="I310" s="172">
        <v>0</v>
      </c>
      <c r="J310" s="172">
        <v>0</v>
      </c>
      <c r="K310" s="172">
        <v>1</v>
      </c>
      <c r="L310" s="172">
        <v>0</v>
      </c>
      <c r="M310" s="172">
        <v>0</v>
      </c>
      <c r="N310" s="172">
        <v>0</v>
      </c>
      <c r="O310" s="172">
        <v>0</v>
      </c>
      <c r="P310" s="172">
        <v>0</v>
      </c>
      <c r="Q310" s="172">
        <v>0</v>
      </c>
      <c r="R310" s="172">
        <v>0</v>
      </c>
      <c r="S310" s="172">
        <v>0</v>
      </c>
      <c r="T310" s="172">
        <v>0</v>
      </c>
      <c r="U310" s="172">
        <v>0</v>
      </c>
      <c r="V310" s="172">
        <v>0</v>
      </c>
      <c r="W310" s="172">
        <v>0</v>
      </c>
      <c r="X310" s="172">
        <v>0</v>
      </c>
      <c r="Y310" s="172">
        <v>0</v>
      </c>
      <c r="Z310" s="172">
        <v>0</v>
      </c>
      <c r="AA310" s="172">
        <v>0</v>
      </c>
      <c r="AB310" s="172">
        <v>0</v>
      </c>
      <c r="AC310" s="172">
        <v>0</v>
      </c>
      <c r="AD310" s="172">
        <v>0</v>
      </c>
      <c r="AE310" s="172">
        <v>0</v>
      </c>
      <c r="AF310" s="172">
        <v>0</v>
      </c>
      <c r="AG310" s="172">
        <v>1</v>
      </c>
      <c r="AH310" s="172">
        <v>0</v>
      </c>
      <c r="AI310" s="172">
        <v>0</v>
      </c>
      <c r="AJ310" s="172">
        <v>0</v>
      </c>
      <c r="AK310" s="172">
        <v>0</v>
      </c>
      <c r="AL310" s="172">
        <v>0</v>
      </c>
      <c r="AM310" s="172">
        <v>0</v>
      </c>
      <c r="AN310" s="172">
        <v>0</v>
      </c>
      <c r="AO310" s="172">
        <v>0</v>
      </c>
      <c r="AP310" s="172">
        <v>0</v>
      </c>
      <c r="AQ310" s="172">
        <v>0</v>
      </c>
      <c r="AR310" s="190">
        <v>0</v>
      </c>
      <c r="AS310" s="172">
        <v>0</v>
      </c>
      <c r="AT310" s="172">
        <v>0</v>
      </c>
      <c r="AU310" s="172">
        <v>0</v>
      </c>
      <c r="AV310" s="172">
        <v>0</v>
      </c>
      <c r="AW310" s="172">
        <v>0</v>
      </c>
      <c r="AX310" s="172">
        <v>0</v>
      </c>
      <c r="AY310" s="172">
        <v>0</v>
      </c>
      <c r="AZ310" s="172">
        <v>0</v>
      </c>
      <c r="BA310" s="172">
        <v>0</v>
      </c>
      <c r="BB310" s="172">
        <v>0</v>
      </c>
      <c r="BC310" s="190">
        <v>0</v>
      </c>
      <c r="BD310" s="172">
        <v>0</v>
      </c>
      <c r="BE310" s="172">
        <v>0</v>
      </c>
      <c r="BF310" s="172">
        <v>0</v>
      </c>
      <c r="BG310" s="172">
        <v>0</v>
      </c>
      <c r="BH310" s="172">
        <v>0</v>
      </c>
      <c r="BI310" s="172">
        <v>0</v>
      </c>
      <c r="BJ310" s="172">
        <v>0</v>
      </c>
      <c r="BK310" s="172">
        <v>0</v>
      </c>
      <c r="BL310" s="172">
        <v>0</v>
      </c>
      <c r="BM310" s="172">
        <v>0</v>
      </c>
      <c r="BN310" s="190">
        <v>0</v>
      </c>
      <c r="BO310" s="172">
        <v>0</v>
      </c>
      <c r="BP310" s="172">
        <v>0</v>
      </c>
      <c r="BQ310" s="172">
        <v>0</v>
      </c>
      <c r="BR310" s="190">
        <f t="shared" si="542"/>
        <v>0</v>
      </c>
      <c r="BS310" s="190">
        <f t="shared" si="543"/>
        <v>0</v>
      </c>
      <c r="BT310" s="190">
        <f t="shared" si="544"/>
        <v>0</v>
      </c>
      <c r="BU310" s="190">
        <f t="shared" si="545"/>
        <v>0</v>
      </c>
      <c r="BV310" s="190">
        <f t="shared" si="546"/>
        <v>0</v>
      </c>
      <c r="BW310" s="190">
        <f t="shared" si="547"/>
        <v>0</v>
      </c>
      <c r="BX310" s="190">
        <f t="shared" si="548"/>
        <v>0</v>
      </c>
      <c r="BY310" s="190">
        <f t="shared" si="549"/>
        <v>1</v>
      </c>
      <c r="BZ310" s="190">
        <f t="shared" si="550"/>
        <v>0</v>
      </c>
      <c r="CA310" s="190">
        <f t="shared" si="551"/>
        <v>0</v>
      </c>
      <c r="CB310" s="190">
        <f t="shared" si="552"/>
        <v>0</v>
      </c>
    </row>
    <row r="311" spans="1:80" ht="47.25" x14ac:dyDescent="0.25">
      <c r="A311" s="75" t="s">
        <v>294</v>
      </c>
      <c r="B311" s="76" t="s">
        <v>615</v>
      </c>
      <c r="C311" s="88" t="s">
        <v>616</v>
      </c>
      <c r="D311" s="229">
        <v>0</v>
      </c>
      <c r="E311" s="229">
        <v>0</v>
      </c>
      <c r="F311" s="229">
        <v>0</v>
      </c>
      <c r="G311" s="229">
        <v>0</v>
      </c>
      <c r="H311" s="229">
        <v>0</v>
      </c>
      <c r="I311" s="229">
        <v>0</v>
      </c>
      <c r="J311" s="229">
        <v>0</v>
      </c>
      <c r="K311" s="229">
        <v>2</v>
      </c>
      <c r="L311" s="229">
        <v>0</v>
      </c>
      <c r="M311" s="229">
        <v>0</v>
      </c>
      <c r="N311" s="229">
        <v>0</v>
      </c>
      <c r="O311" s="172">
        <v>0</v>
      </c>
      <c r="P311" s="172">
        <v>0</v>
      </c>
      <c r="Q311" s="172">
        <v>0</v>
      </c>
      <c r="R311" s="172">
        <v>0</v>
      </c>
      <c r="S311" s="172">
        <v>0</v>
      </c>
      <c r="T311" s="172">
        <v>0</v>
      </c>
      <c r="U311" s="172">
        <v>0</v>
      </c>
      <c r="V311" s="172">
        <v>0</v>
      </c>
      <c r="W311" s="172">
        <v>0</v>
      </c>
      <c r="X311" s="229">
        <v>0</v>
      </c>
      <c r="Y311" s="172">
        <v>0</v>
      </c>
      <c r="Z311" s="172">
        <v>0</v>
      </c>
      <c r="AA311" s="172">
        <v>0</v>
      </c>
      <c r="AB311" s="172">
        <v>0</v>
      </c>
      <c r="AC311" s="172">
        <v>0</v>
      </c>
      <c r="AD311" s="172">
        <v>0</v>
      </c>
      <c r="AE311" s="172">
        <v>0</v>
      </c>
      <c r="AF311" s="172">
        <v>0</v>
      </c>
      <c r="AG311" s="172">
        <v>0</v>
      </c>
      <c r="AH311" s="172">
        <v>0</v>
      </c>
      <c r="AI311" s="229">
        <v>0</v>
      </c>
      <c r="AJ311" s="172">
        <v>0</v>
      </c>
      <c r="AK311" s="172">
        <v>0</v>
      </c>
      <c r="AL311" s="172">
        <v>0</v>
      </c>
      <c r="AM311" s="172">
        <v>0</v>
      </c>
      <c r="AN311" s="172">
        <v>0</v>
      </c>
      <c r="AO311" s="172">
        <v>0</v>
      </c>
      <c r="AP311" s="172">
        <v>0</v>
      </c>
      <c r="AQ311" s="172">
        <v>0</v>
      </c>
      <c r="AR311" s="190">
        <v>0</v>
      </c>
      <c r="AS311" s="172">
        <v>0</v>
      </c>
      <c r="AT311" s="229">
        <v>0</v>
      </c>
      <c r="AU311" s="172">
        <v>0</v>
      </c>
      <c r="AV311" s="172">
        <v>0</v>
      </c>
      <c r="AW311" s="172">
        <v>0</v>
      </c>
      <c r="AX311" s="172">
        <v>0</v>
      </c>
      <c r="AY311" s="172">
        <v>0</v>
      </c>
      <c r="AZ311" s="172">
        <v>0</v>
      </c>
      <c r="BA311" s="172">
        <v>0</v>
      </c>
      <c r="BB311" s="172">
        <v>0</v>
      </c>
      <c r="BC311" s="190">
        <v>0</v>
      </c>
      <c r="BD311" s="172">
        <v>0</v>
      </c>
      <c r="BE311" s="229">
        <v>0</v>
      </c>
      <c r="BF311" s="172">
        <v>0</v>
      </c>
      <c r="BG311" s="172">
        <v>0</v>
      </c>
      <c r="BH311" s="172">
        <v>0</v>
      </c>
      <c r="BI311" s="172">
        <v>0</v>
      </c>
      <c r="BJ311" s="172">
        <v>0</v>
      </c>
      <c r="BK311" s="172">
        <v>0</v>
      </c>
      <c r="BL311" s="172">
        <v>0</v>
      </c>
      <c r="BM311" s="172">
        <v>0</v>
      </c>
      <c r="BN311" s="190">
        <v>0</v>
      </c>
      <c r="BO311" s="172">
        <v>0</v>
      </c>
      <c r="BP311" s="229">
        <v>0</v>
      </c>
      <c r="BQ311" s="172">
        <v>0</v>
      </c>
      <c r="BR311" s="190">
        <f t="shared" si="542"/>
        <v>0</v>
      </c>
      <c r="BS311" s="190">
        <f t="shared" si="543"/>
        <v>0</v>
      </c>
      <c r="BT311" s="190">
        <f t="shared" si="544"/>
        <v>0</v>
      </c>
      <c r="BU311" s="190">
        <f t="shared" si="545"/>
        <v>0</v>
      </c>
      <c r="BV311" s="190">
        <f t="shared" si="546"/>
        <v>0</v>
      </c>
      <c r="BW311" s="190">
        <f t="shared" si="547"/>
        <v>0</v>
      </c>
      <c r="BX311" s="190">
        <f t="shared" si="548"/>
        <v>0</v>
      </c>
      <c r="BY311" s="190">
        <f t="shared" si="549"/>
        <v>0</v>
      </c>
      <c r="BZ311" s="190">
        <f t="shared" si="550"/>
        <v>0</v>
      </c>
      <c r="CA311" s="190">
        <f t="shared" si="551"/>
        <v>0</v>
      </c>
      <c r="CB311" s="190">
        <f t="shared" si="552"/>
        <v>0</v>
      </c>
    </row>
    <row r="312" spans="1:80" ht="63" x14ac:dyDescent="0.25">
      <c r="A312" s="75" t="s">
        <v>294</v>
      </c>
      <c r="B312" s="76" t="s">
        <v>617</v>
      </c>
      <c r="C312" s="88" t="s">
        <v>618</v>
      </c>
      <c r="D312" s="229">
        <v>0</v>
      </c>
      <c r="E312" s="229">
        <v>0</v>
      </c>
      <c r="F312" s="229">
        <v>0</v>
      </c>
      <c r="G312" s="229">
        <v>0</v>
      </c>
      <c r="H312" s="229">
        <v>0</v>
      </c>
      <c r="I312" s="229">
        <v>0</v>
      </c>
      <c r="J312" s="229">
        <v>0</v>
      </c>
      <c r="K312" s="229">
        <v>0</v>
      </c>
      <c r="L312" s="229">
        <v>0</v>
      </c>
      <c r="M312" s="229">
        <v>0</v>
      </c>
      <c r="N312" s="229">
        <v>0</v>
      </c>
      <c r="O312" s="172">
        <v>0</v>
      </c>
      <c r="P312" s="172">
        <v>0</v>
      </c>
      <c r="Q312" s="172">
        <v>0</v>
      </c>
      <c r="R312" s="172">
        <v>0</v>
      </c>
      <c r="S312" s="172">
        <v>0</v>
      </c>
      <c r="T312" s="172">
        <v>0</v>
      </c>
      <c r="U312" s="172">
        <v>0</v>
      </c>
      <c r="V312" s="172">
        <v>0</v>
      </c>
      <c r="W312" s="172">
        <v>0</v>
      </c>
      <c r="X312" s="229">
        <v>0</v>
      </c>
      <c r="Y312" s="172">
        <v>0</v>
      </c>
      <c r="Z312" s="172">
        <v>0</v>
      </c>
      <c r="AA312" s="172">
        <v>0</v>
      </c>
      <c r="AB312" s="172">
        <v>0</v>
      </c>
      <c r="AC312" s="172">
        <v>0</v>
      </c>
      <c r="AD312" s="172">
        <v>0</v>
      </c>
      <c r="AE312" s="172">
        <v>0</v>
      </c>
      <c r="AF312" s="172">
        <v>0</v>
      </c>
      <c r="AG312" s="172">
        <v>0</v>
      </c>
      <c r="AH312" s="172">
        <v>0</v>
      </c>
      <c r="AI312" s="229">
        <v>0</v>
      </c>
      <c r="AJ312" s="172">
        <v>0</v>
      </c>
      <c r="AK312" s="172">
        <v>0</v>
      </c>
      <c r="AL312" s="172">
        <v>0</v>
      </c>
      <c r="AM312" s="172">
        <v>0</v>
      </c>
      <c r="AN312" s="172">
        <v>0</v>
      </c>
      <c r="AO312" s="172">
        <v>0</v>
      </c>
      <c r="AP312" s="172">
        <v>0</v>
      </c>
      <c r="AQ312" s="172">
        <v>0</v>
      </c>
      <c r="AR312" s="190">
        <v>0</v>
      </c>
      <c r="AS312" s="172">
        <v>0</v>
      </c>
      <c r="AT312" s="229">
        <v>0</v>
      </c>
      <c r="AU312" s="172">
        <v>0</v>
      </c>
      <c r="AV312" s="172">
        <v>0</v>
      </c>
      <c r="AW312" s="172">
        <v>0</v>
      </c>
      <c r="AX312" s="172">
        <v>0</v>
      </c>
      <c r="AY312" s="172">
        <v>0</v>
      </c>
      <c r="AZ312" s="172">
        <v>0</v>
      </c>
      <c r="BA312" s="172">
        <v>0</v>
      </c>
      <c r="BB312" s="172">
        <v>0</v>
      </c>
      <c r="BC312" s="190">
        <v>0</v>
      </c>
      <c r="BD312" s="172">
        <v>0</v>
      </c>
      <c r="BE312" s="229">
        <v>0</v>
      </c>
      <c r="BF312" s="172">
        <v>0</v>
      </c>
      <c r="BG312" s="172">
        <v>0</v>
      </c>
      <c r="BH312" s="172">
        <v>0</v>
      </c>
      <c r="BI312" s="172">
        <v>0</v>
      </c>
      <c r="BJ312" s="172">
        <v>0</v>
      </c>
      <c r="BK312" s="172">
        <v>0</v>
      </c>
      <c r="BL312" s="172">
        <v>0</v>
      </c>
      <c r="BM312" s="172">
        <v>0</v>
      </c>
      <c r="BN312" s="190">
        <v>0</v>
      </c>
      <c r="BO312" s="172">
        <v>0</v>
      </c>
      <c r="BP312" s="229">
        <v>0</v>
      </c>
      <c r="BQ312" s="172">
        <v>0</v>
      </c>
      <c r="BR312" s="190">
        <f t="shared" si="542"/>
        <v>0</v>
      </c>
      <c r="BS312" s="190">
        <f t="shared" si="543"/>
        <v>0</v>
      </c>
      <c r="BT312" s="190">
        <f t="shared" si="544"/>
        <v>0</v>
      </c>
      <c r="BU312" s="190">
        <f t="shared" si="545"/>
        <v>0</v>
      </c>
      <c r="BV312" s="190">
        <f t="shared" si="546"/>
        <v>0</v>
      </c>
      <c r="BW312" s="190">
        <f t="shared" si="547"/>
        <v>0</v>
      </c>
      <c r="BX312" s="190">
        <f t="shared" si="548"/>
        <v>0</v>
      </c>
      <c r="BY312" s="190">
        <f t="shared" si="549"/>
        <v>0</v>
      </c>
      <c r="BZ312" s="190">
        <f t="shared" si="550"/>
        <v>0</v>
      </c>
      <c r="CA312" s="190">
        <f t="shared" si="551"/>
        <v>0</v>
      </c>
      <c r="CB312" s="190">
        <f t="shared" si="552"/>
        <v>0</v>
      </c>
    </row>
    <row r="313" spans="1:80" ht="63" x14ac:dyDescent="0.25">
      <c r="A313" s="75" t="s">
        <v>294</v>
      </c>
      <c r="B313" s="76" t="s">
        <v>619</v>
      </c>
      <c r="C313" s="79" t="s">
        <v>620</v>
      </c>
      <c r="D313" s="229">
        <v>0</v>
      </c>
      <c r="E313" s="229">
        <v>0</v>
      </c>
      <c r="F313" s="229">
        <v>0</v>
      </c>
      <c r="G313" s="229">
        <v>0</v>
      </c>
      <c r="H313" s="229">
        <v>0</v>
      </c>
      <c r="I313" s="229">
        <v>0</v>
      </c>
      <c r="J313" s="229">
        <v>0</v>
      </c>
      <c r="K313" s="229">
        <v>1</v>
      </c>
      <c r="L313" s="229">
        <v>0</v>
      </c>
      <c r="M313" s="229">
        <v>0</v>
      </c>
      <c r="N313" s="229">
        <v>0</v>
      </c>
      <c r="O313" s="172">
        <v>0</v>
      </c>
      <c r="P313" s="172">
        <v>0</v>
      </c>
      <c r="Q313" s="172">
        <v>0</v>
      </c>
      <c r="R313" s="172">
        <v>0</v>
      </c>
      <c r="S313" s="172">
        <v>0</v>
      </c>
      <c r="T313" s="172">
        <v>0</v>
      </c>
      <c r="U313" s="172">
        <v>0</v>
      </c>
      <c r="V313" s="172">
        <v>0</v>
      </c>
      <c r="W313" s="172">
        <v>0</v>
      </c>
      <c r="X313" s="229">
        <v>0</v>
      </c>
      <c r="Y313" s="172">
        <v>0</v>
      </c>
      <c r="Z313" s="172">
        <v>0</v>
      </c>
      <c r="AA313" s="172">
        <v>0</v>
      </c>
      <c r="AB313" s="172">
        <v>0</v>
      </c>
      <c r="AC313" s="172">
        <v>0</v>
      </c>
      <c r="AD313" s="172">
        <v>0</v>
      </c>
      <c r="AE313" s="172">
        <v>0</v>
      </c>
      <c r="AF313" s="172">
        <v>0</v>
      </c>
      <c r="AG313" s="172">
        <v>0</v>
      </c>
      <c r="AH313" s="172">
        <v>0</v>
      </c>
      <c r="AI313" s="229">
        <v>0</v>
      </c>
      <c r="AJ313" s="172">
        <v>0</v>
      </c>
      <c r="AK313" s="172">
        <v>0</v>
      </c>
      <c r="AL313" s="172">
        <v>0</v>
      </c>
      <c r="AM313" s="172">
        <v>0</v>
      </c>
      <c r="AN313" s="172">
        <v>0</v>
      </c>
      <c r="AO313" s="172">
        <v>0</v>
      </c>
      <c r="AP313" s="172">
        <v>0</v>
      </c>
      <c r="AQ313" s="172">
        <v>0</v>
      </c>
      <c r="AR313" s="190">
        <v>0</v>
      </c>
      <c r="AS313" s="172">
        <v>0</v>
      </c>
      <c r="AT313" s="229">
        <v>0</v>
      </c>
      <c r="AU313" s="172">
        <v>0</v>
      </c>
      <c r="AV313" s="172">
        <v>0</v>
      </c>
      <c r="AW313" s="172">
        <v>0</v>
      </c>
      <c r="AX313" s="172">
        <v>0</v>
      </c>
      <c r="AY313" s="172">
        <v>0</v>
      </c>
      <c r="AZ313" s="172">
        <v>0</v>
      </c>
      <c r="BA313" s="172">
        <v>0</v>
      </c>
      <c r="BB313" s="172">
        <v>0</v>
      </c>
      <c r="BC313" s="190">
        <v>0</v>
      </c>
      <c r="BD313" s="172">
        <v>0</v>
      </c>
      <c r="BE313" s="229">
        <v>0</v>
      </c>
      <c r="BF313" s="172">
        <v>0</v>
      </c>
      <c r="BG313" s="172">
        <v>0</v>
      </c>
      <c r="BH313" s="172">
        <v>0</v>
      </c>
      <c r="BI313" s="172">
        <v>0</v>
      </c>
      <c r="BJ313" s="172">
        <v>0</v>
      </c>
      <c r="BK313" s="172">
        <v>0</v>
      </c>
      <c r="BL313" s="172">
        <v>0</v>
      </c>
      <c r="BM313" s="172">
        <v>0</v>
      </c>
      <c r="BN313" s="190">
        <v>0</v>
      </c>
      <c r="BO313" s="172">
        <v>0</v>
      </c>
      <c r="BP313" s="229">
        <v>0</v>
      </c>
      <c r="BQ313" s="172">
        <v>0</v>
      </c>
      <c r="BR313" s="190">
        <f t="shared" si="542"/>
        <v>0</v>
      </c>
      <c r="BS313" s="190">
        <f t="shared" si="543"/>
        <v>0</v>
      </c>
      <c r="BT313" s="190">
        <f t="shared" si="544"/>
        <v>0</v>
      </c>
      <c r="BU313" s="190">
        <f t="shared" si="545"/>
        <v>0</v>
      </c>
      <c r="BV313" s="190">
        <f t="shared" si="546"/>
        <v>0</v>
      </c>
      <c r="BW313" s="190">
        <f t="shared" si="547"/>
        <v>0</v>
      </c>
      <c r="BX313" s="190">
        <f t="shared" si="548"/>
        <v>0</v>
      </c>
      <c r="BY313" s="190">
        <f t="shared" si="549"/>
        <v>0</v>
      </c>
      <c r="BZ313" s="190">
        <f t="shared" si="550"/>
        <v>0</v>
      </c>
      <c r="CA313" s="190">
        <f t="shared" si="551"/>
        <v>0</v>
      </c>
      <c r="CB313" s="190">
        <f t="shared" si="552"/>
        <v>0</v>
      </c>
    </row>
    <row r="314" spans="1:80" ht="47.25" x14ac:dyDescent="0.25">
      <c r="A314" s="75" t="s">
        <v>294</v>
      </c>
      <c r="B314" s="76" t="s">
        <v>621</v>
      </c>
      <c r="C314" s="79" t="s">
        <v>622</v>
      </c>
      <c r="D314" s="229">
        <v>0</v>
      </c>
      <c r="E314" s="229">
        <v>0</v>
      </c>
      <c r="F314" s="229">
        <v>0</v>
      </c>
      <c r="G314" s="229">
        <v>0</v>
      </c>
      <c r="H314" s="229">
        <v>0</v>
      </c>
      <c r="I314" s="229">
        <v>0</v>
      </c>
      <c r="J314" s="229">
        <v>0</v>
      </c>
      <c r="K314" s="229">
        <v>1</v>
      </c>
      <c r="L314" s="229">
        <v>0</v>
      </c>
      <c r="M314" s="229">
        <v>0</v>
      </c>
      <c r="N314" s="229">
        <v>0</v>
      </c>
      <c r="O314" s="172">
        <v>0</v>
      </c>
      <c r="P314" s="172">
        <v>0</v>
      </c>
      <c r="Q314" s="172">
        <v>0</v>
      </c>
      <c r="R314" s="172">
        <v>0</v>
      </c>
      <c r="S314" s="172">
        <v>0</v>
      </c>
      <c r="T314" s="172">
        <v>0</v>
      </c>
      <c r="U314" s="172">
        <v>0</v>
      </c>
      <c r="V314" s="172">
        <v>0</v>
      </c>
      <c r="W314" s="172">
        <v>0</v>
      </c>
      <c r="X314" s="229">
        <v>0</v>
      </c>
      <c r="Y314" s="172">
        <v>0</v>
      </c>
      <c r="Z314" s="172">
        <v>0</v>
      </c>
      <c r="AA314" s="172">
        <v>0</v>
      </c>
      <c r="AB314" s="172">
        <v>0</v>
      </c>
      <c r="AC314" s="172">
        <v>0</v>
      </c>
      <c r="AD314" s="172">
        <v>0</v>
      </c>
      <c r="AE314" s="172">
        <v>0</v>
      </c>
      <c r="AF314" s="172">
        <v>0</v>
      </c>
      <c r="AG314" s="172">
        <v>0</v>
      </c>
      <c r="AH314" s="172">
        <v>0</v>
      </c>
      <c r="AI314" s="229">
        <v>0</v>
      </c>
      <c r="AJ314" s="172">
        <v>0</v>
      </c>
      <c r="AK314" s="172">
        <v>0</v>
      </c>
      <c r="AL314" s="172">
        <v>0</v>
      </c>
      <c r="AM314" s="172">
        <v>0</v>
      </c>
      <c r="AN314" s="172">
        <v>0</v>
      </c>
      <c r="AO314" s="172">
        <v>0</v>
      </c>
      <c r="AP314" s="172">
        <v>0</v>
      </c>
      <c r="AQ314" s="172">
        <v>0</v>
      </c>
      <c r="AR314" s="190">
        <v>0</v>
      </c>
      <c r="AS314" s="172">
        <v>0</v>
      </c>
      <c r="AT314" s="229">
        <v>0</v>
      </c>
      <c r="AU314" s="172">
        <v>0</v>
      </c>
      <c r="AV314" s="172">
        <v>0</v>
      </c>
      <c r="AW314" s="172">
        <v>0</v>
      </c>
      <c r="AX314" s="172">
        <v>0</v>
      </c>
      <c r="AY314" s="172">
        <v>0</v>
      </c>
      <c r="AZ314" s="172">
        <v>0</v>
      </c>
      <c r="BA314" s="172">
        <v>0</v>
      </c>
      <c r="BB314" s="172">
        <v>0</v>
      </c>
      <c r="BC314" s="190">
        <v>0</v>
      </c>
      <c r="BD314" s="172">
        <v>0</v>
      </c>
      <c r="BE314" s="229">
        <v>0</v>
      </c>
      <c r="BF314" s="172">
        <v>0</v>
      </c>
      <c r="BG314" s="172">
        <v>0</v>
      </c>
      <c r="BH314" s="172">
        <v>0</v>
      </c>
      <c r="BI314" s="172">
        <v>0</v>
      </c>
      <c r="BJ314" s="172">
        <v>0</v>
      </c>
      <c r="BK314" s="172">
        <v>0</v>
      </c>
      <c r="BL314" s="172">
        <v>0</v>
      </c>
      <c r="BM314" s="172">
        <v>0</v>
      </c>
      <c r="BN314" s="190">
        <v>0</v>
      </c>
      <c r="BO314" s="172">
        <v>0</v>
      </c>
      <c r="BP314" s="229">
        <v>0</v>
      </c>
      <c r="BQ314" s="172">
        <v>0</v>
      </c>
      <c r="BR314" s="190">
        <f t="shared" si="542"/>
        <v>0</v>
      </c>
      <c r="BS314" s="190">
        <f t="shared" si="543"/>
        <v>0</v>
      </c>
      <c r="BT314" s="190">
        <f t="shared" si="544"/>
        <v>0</v>
      </c>
      <c r="BU314" s="190">
        <f t="shared" si="545"/>
        <v>0</v>
      </c>
      <c r="BV314" s="190">
        <f t="shared" si="546"/>
        <v>0</v>
      </c>
      <c r="BW314" s="190">
        <f t="shared" si="547"/>
        <v>0</v>
      </c>
      <c r="BX314" s="190">
        <f t="shared" si="548"/>
        <v>0</v>
      </c>
      <c r="BY314" s="190">
        <f t="shared" si="549"/>
        <v>0</v>
      </c>
      <c r="BZ314" s="190">
        <f t="shared" si="550"/>
        <v>0</v>
      </c>
      <c r="CA314" s="190">
        <f t="shared" si="551"/>
        <v>0</v>
      </c>
      <c r="CB314" s="190">
        <f t="shared" si="552"/>
        <v>0</v>
      </c>
    </row>
    <row r="315" spans="1:80" ht="47.25" x14ac:dyDescent="0.25">
      <c r="A315" s="75" t="s">
        <v>294</v>
      </c>
      <c r="B315" s="76" t="s">
        <v>623</v>
      </c>
      <c r="C315" s="79" t="s">
        <v>624</v>
      </c>
      <c r="D315" s="229">
        <v>0</v>
      </c>
      <c r="E315" s="229">
        <v>0</v>
      </c>
      <c r="F315" s="229">
        <v>0</v>
      </c>
      <c r="G315" s="229">
        <v>0</v>
      </c>
      <c r="H315" s="229">
        <v>0</v>
      </c>
      <c r="I315" s="229">
        <v>0</v>
      </c>
      <c r="J315" s="229">
        <v>0</v>
      </c>
      <c r="K315" s="229">
        <v>6</v>
      </c>
      <c r="L315" s="229">
        <v>0</v>
      </c>
      <c r="M315" s="229">
        <v>0</v>
      </c>
      <c r="N315" s="229">
        <v>0</v>
      </c>
      <c r="O315" s="172">
        <v>0</v>
      </c>
      <c r="P315" s="172">
        <v>0</v>
      </c>
      <c r="Q315" s="172">
        <v>0</v>
      </c>
      <c r="R315" s="172">
        <v>0</v>
      </c>
      <c r="S315" s="172">
        <v>0</v>
      </c>
      <c r="T315" s="172">
        <v>0</v>
      </c>
      <c r="U315" s="172">
        <v>0</v>
      </c>
      <c r="V315" s="172">
        <v>0</v>
      </c>
      <c r="W315" s="172">
        <v>0</v>
      </c>
      <c r="X315" s="229">
        <v>0</v>
      </c>
      <c r="Y315" s="172">
        <v>0</v>
      </c>
      <c r="Z315" s="172">
        <v>0</v>
      </c>
      <c r="AA315" s="172">
        <v>0</v>
      </c>
      <c r="AB315" s="172">
        <v>0</v>
      </c>
      <c r="AC315" s="172">
        <v>0</v>
      </c>
      <c r="AD315" s="172">
        <v>0</v>
      </c>
      <c r="AE315" s="172">
        <v>0</v>
      </c>
      <c r="AF315" s="172">
        <v>0</v>
      </c>
      <c r="AG315" s="172">
        <v>0</v>
      </c>
      <c r="AH315" s="172">
        <v>0</v>
      </c>
      <c r="AI315" s="229">
        <v>0</v>
      </c>
      <c r="AJ315" s="172">
        <v>0</v>
      </c>
      <c r="AK315" s="172">
        <v>0</v>
      </c>
      <c r="AL315" s="172">
        <v>0</v>
      </c>
      <c r="AM315" s="172">
        <v>0</v>
      </c>
      <c r="AN315" s="172">
        <v>0</v>
      </c>
      <c r="AO315" s="172">
        <v>0</v>
      </c>
      <c r="AP315" s="172">
        <v>0</v>
      </c>
      <c r="AQ315" s="172">
        <v>0</v>
      </c>
      <c r="AR315" s="190">
        <v>0</v>
      </c>
      <c r="AS315" s="172">
        <v>0</v>
      </c>
      <c r="AT315" s="229">
        <v>0</v>
      </c>
      <c r="AU315" s="172">
        <v>0</v>
      </c>
      <c r="AV315" s="172">
        <v>0</v>
      </c>
      <c r="AW315" s="172">
        <v>0</v>
      </c>
      <c r="AX315" s="172">
        <v>0</v>
      </c>
      <c r="AY315" s="172">
        <v>0</v>
      </c>
      <c r="AZ315" s="172">
        <v>0</v>
      </c>
      <c r="BA315" s="172">
        <v>0</v>
      </c>
      <c r="BB315" s="172">
        <v>0</v>
      </c>
      <c r="BC315" s="190">
        <v>0</v>
      </c>
      <c r="BD315" s="172">
        <v>0</v>
      </c>
      <c r="BE315" s="229">
        <v>0</v>
      </c>
      <c r="BF315" s="172">
        <v>0</v>
      </c>
      <c r="BG315" s="172">
        <v>0</v>
      </c>
      <c r="BH315" s="172">
        <v>0</v>
      </c>
      <c r="BI315" s="172">
        <v>0</v>
      </c>
      <c r="BJ315" s="172">
        <v>0</v>
      </c>
      <c r="BK315" s="172">
        <v>0</v>
      </c>
      <c r="BL315" s="172">
        <v>0</v>
      </c>
      <c r="BM315" s="172">
        <v>0</v>
      </c>
      <c r="BN315" s="190">
        <v>0</v>
      </c>
      <c r="BO315" s="172">
        <v>0</v>
      </c>
      <c r="BP315" s="229">
        <v>0</v>
      </c>
      <c r="BQ315" s="172">
        <v>0</v>
      </c>
      <c r="BR315" s="190">
        <f t="shared" si="542"/>
        <v>0</v>
      </c>
      <c r="BS315" s="190">
        <f t="shared" si="543"/>
        <v>0</v>
      </c>
      <c r="BT315" s="190">
        <f t="shared" si="544"/>
        <v>0</v>
      </c>
      <c r="BU315" s="190">
        <f t="shared" si="545"/>
        <v>0</v>
      </c>
      <c r="BV315" s="190">
        <f t="shared" si="546"/>
        <v>0</v>
      </c>
      <c r="BW315" s="190">
        <f t="shared" si="547"/>
        <v>0</v>
      </c>
      <c r="BX315" s="190">
        <f t="shared" si="548"/>
        <v>0</v>
      </c>
      <c r="BY315" s="190">
        <f t="shared" si="549"/>
        <v>0</v>
      </c>
      <c r="BZ315" s="190">
        <f t="shared" si="550"/>
        <v>0</v>
      </c>
      <c r="CA315" s="190">
        <f t="shared" si="551"/>
        <v>0</v>
      </c>
      <c r="CB315" s="190">
        <f t="shared" si="552"/>
        <v>0</v>
      </c>
    </row>
    <row r="316" spans="1:80" ht="63" x14ac:dyDescent="0.25">
      <c r="A316" s="75" t="s">
        <v>294</v>
      </c>
      <c r="B316" s="76" t="s">
        <v>625</v>
      </c>
      <c r="C316" s="79" t="s">
        <v>626</v>
      </c>
      <c r="D316" s="229">
        <v>0</v>
      </c>
      <c r="E316" s="229">
        <v>0</v>
      </c>
      <c r="F316" s="229">
        <v>0</v>
      </c>
      <c r="G316" s="229">
        <v>0</v>
      </c>
      <c r="H316" s="229">
        <v>0</v>
      </c>
      <c r="I316" s="229">
        <v>0</v>
      </c>
      <c r="J316" s="229">
        <v>0</v>
      </c>
      <c r="K316" s="229">
        <v>1</v>
      </c>
      <c r="L316" s="229">
        <v>0</v>
      </c>
      <c r="M316" s="229">
        <v>0</v>
      </c>
      <c r="N316" s="229">
        <v>0</v>
      </c>
      <c r="O316" s="172">
        <v>0</v>
      </c>
      <c r="P316" s="172">
        <v>0</v>
      </c>
      <c r="Q316" s="172">
        <v>0</v>
      </c>
      <c r="R316" s="172">
        <v>0</v>
      </c>
      <c r="S316" s="172">
        <v>0</v>
      </c>
      <c r="T316" s="172">
        <v>0</v>
      </c>
      <c r="U316" s="172">
        <v>0</v>
      </c>
      <c r="V316" s="172">
        <v>0</v>
      </c>
      <c r="W316" s="172">
        <v>0</v>
      </c>
      <c r="X316" s="229">
        <v>0</v>
      </c>
      <c r="Y316" s="172">
        <v>0</v>
      </c>
      <c r="Z316" s="172">
        <v>0</v>
      </c>
      <c r="AA316" s="172">
        <v>0</v>
      </c>
      <c r="AB316" s="172">
        <v>0</v>
      </c>
      <c r="AC316" s="172">
        <v>0</v>
      </c>
      <c r="AD316" s="172">
        <v>0</v>
      </c>
      <c r="AE316" s="172">
        <v>0</v>
      </c>
      <c r="AF316" s="172">
        <v>0</v>
      </c>
      <c r="AG316" s="172">
        <v>0</v>
      </c>
      <c r="AH316" s="172">
        <v>0</v>
      </c>
      <c r="AI316" s="229">
        <v>0</v>
      </c>
      <c r="AJ316" s="172">
        <v>0</v>
      </c>
      <c r="AK316" s="172">
        <v>0</v>
      </c>
      <c r="AL316" s="172">
        <v>0</v>
      </c>
      <c r="AM316" s="172">
        <v>0</v>
      </c>
      <c r="AN316" s="172">
        <v>0</v>
      </c>
      <c r="AO316" s="172">
        <v>0</v>
      </c>
      <c r="AP316" s="172">
        <v>0</v>
      </c>
      <c r="AQ316" s="172">
        <v>0</v>
      </c>
      <c r="AR316" s="190">
        <v>0</v>
      </c>
      <c r="AS316" s="172">
        <v>0</v>
      </c>
      <c r="AT316" s="229">
        <v>0</v>
      </c>
      <c r="AU316" s="172">
        <v>0</v>
      </c>
      <c r="AV316" s="172">
        <v>0</v>
      </c>
      <c r="AW316" s="172">
        <v>0</v>
      </c>
      <c r="AX316" s="172">
        <v>0</v>
      </c>
      <c r="AY316" s="172">
        <v>0</v>
      </c>
      <c r="AZ316" s="172">
        <v>0</v>
      </c>
      <c r="BA316" s="172">
        <v>0</v>
      </c>
      <c r="BB316" s="172">
        <v>0</v>
      </c>
      <c r="BC316" s="190">
        <v>0</v>
      </c>
      <c r="BD316" s="172">
        <v>0</v>
      </c>
      <c r="BE316" s="229">
        <v>0</v>
      </c>
      <c r="BF316" s="172">
        <v>0</v>
      </c>
      <c r="BG316" s="172">
        <v>0</v>
      </c>
      <c r="BH316" s="172">
        <v>0</v>
      </c>
      <c r="BI316" s="172">
        <v>0</v>
      </c>
      <c r="BJ316" s="172">
        <v>0</v>
      </c>
      <c r="BK316" s="172">
        <v>0</v>
      </c>
      <c r="BL316" s="172">
        <v>0</v>
      </c>
      <c r="BM316" s="172">
        <v>0</v>
      </c>
      <c r="BN316" s="190">
        <v>0</v>
      </c>
      <c r="BO316" s="172">
        <v>0</v>
      </c>
      <c r="BP316" s="229">
        <v>0</v>
      </c>
      <c r="BQ316" s="172">
        <v>0</v>
      </c>
      <c r="BR316" s="190">
        <f t="shared" si="542"/>
        <v>0</v>
      </c>
      <c r="BS316" s="190">
        <f t="shared" si="543"/>
        <v>0</v>
      </c>
      <c r="BT316" s="190">
        <f t="shared" si="544"/>
        <v>0</v>
      </c>
      <c r="BU316" s="190">
        <f t="shared" si="545"/>
        <v>0</v>
      </c>
      <c r="BV316" s="190">
        <f t="shared" si="546"/>
        <v>0</v>
      </c>
      <c r="BW316" s="190">
        <f t="shared" si="547"/>
        <v>0</v>
      </c>
      <c r="BX316" s="190">
        <f t="shared" si="548"/>
        <v>0</v>
      </c>
      <c r="BY316" s="190">
        <f t="shared" si="549"/>
        <v>0</v>
      </c>
      <c r="BZ316" s="190">
        <f t="shared" si="550"/>
        <v>0</v>
      </c>
      <c r="CA316" s="190">
        <f t="shared" si="551"/>
        <v>0</v>
      </c>
      <c r="CB316" s="190">
        <f t="shared" si="552"/>
        <v>0</v>
      </c>
    </row>
    <row r="317" spans="1:80" ht="47.25" x14ac:dyDescent="0.25">
      <c r="A317" s="75" t="s">
        <v>294</v>
      </c>
      <c r="B317" s="76" t="s">
        <v>629</v>
      </c>
      <c r="C317" s="79" t="s">
        <v>630</v>
      </c>
      <c r="D317" s="229">
        <v>0</v>
      </c>
      <c r="E317" s="229">
        <v>0</v>
      </c>
      <c r="F317" s="229">
        <v>0</v>
      </c>
      <c r="G317" s="229">
        <v>0</v>
      </c>
      <c r="H317" s="229">
        <v>0</v>
      </c>
      <c r="I317" s="229">
        <v>0</v>
      </c>
      <c r="J317" s="229">
        <v>0</v>
      </c>
      <c r="K317" s="229">
        <v>1</v>
      </c>
      <c r="L317" s="229">
        <v>0</v>
      </c>
      <c r="M317" s="229">
        <v>0</v>
      </c>
      <c r="N317" s="229">
        <v>0</v>
      </c>
      <c r="O317" s="172">
        <v>0</v>
      </c>
      <c r="P317" s="172">
        <v>0</v>
      </c>
      <c r="Q317" s="172">
        <v>0</v>
      </c>
      <c r="R317" s="172">
        <v>0</v>
      </c>
      <c r="S317" s="172">
        <v>0</v>
      </c>
      <c r="T317" s="172">
        <v>0</v>
      </c>
      <c r="U317" s="172">
        <v>0</v>
      </c>
      <c r="V317" s="172">
        <v>0</v>
      </c>
      <c r="W317" s="172">
        <v>0</v>
      </c>
      <c r="X317" s="229">
        <v>0</v>
      </c>
      <c r="Y317" s="172">
        <v>0</v>
      </c>
      <c r="Z317" s="172">
        <v>0</v>
      </c>
      <c r="AA317" s="172">
        <v>0</v>
      </c>
      <c r="AB317" s="172">
        <v>0</v>
      </c>
      <c r="AC317" s="172">
        <v>0</v>
      </c>
      <c r="AD317" s="172">
        <v>0</v>
      </c>
      <c r="AE317" s="172">
        <v>0</v>
      </c>
      <c r="AF317" s="172">
        <v>0</v>
      </c>
      <c r="AG317" s="172">
        <v>0</v>
      </c>
      <c r="AH317" s="172">
        <v>0</v>
      </c>
      <c r="AI317" s="229">
        <v>0</v>
      </c>
      <c r="AJ317" s="172">
        <v>0</v>
      </c>
      <c r="AK317" s="172">
        <v>0</v>
      </c>
      <c r="AL317" s="172">
        <v>0</v>
      </c>
      <c r="AM317" s="172">
        <v>0</v>
      </c>
      <c r="AN317" s="172">
        <v>0</v>
      </c>
      <c r="AO317" s="172">
        <v>0</v>
      </c>
      <c r="AP317" s="172">
        <v>0</v>
      </c>
      <c r="AQ317" s="172">
        <v>0</v>
      </c>
      <c r="AR317" s="190">
        <v>0</v>
      </c>
      <c r="AS317" s="172">
        <v>0</v>
      </c>
      <c r="AT317" s="229">
        <v>0</v>
      </c>
      <c r="AU317" s="172">
        <v>0</v>
      </c>
      <c r="AV317" s="172">
        <v>0</v>
      </c>
      <c r="AW317" s="172">
        <v>0</v>
      </c>
      <c r="AX317" s="172">
        <v>0</v>
      </c>
      <c r="AY317" s="172">
        <v>0</v>
      </c>
      <c r="AZ317" s="172">
        <v>0</v>
      </c>
      <c r="BA317" s="172">
        <v>0</v>
      </c>
      <c r="BB317" s="172">
        <v>0</v>
      </c>
      <c r="BC317" s="190">
        <v>0</v>
      </c>
      <c r="BD317" s="172">
        <v>0</v>
      </c>
      <c r="BE317" s="229">
        <v>0</v>
      </c>
      <c r="BF317" s="172">
        <v>0</v>
      </c>
      <c r="BG317" s="172">
        <v>0</v>
      </c>
      <c r="BH317" s="172">
        <v>0</v>
      </c>
      <c r="BI317" s="172">
        <v>0</v>
      </c>
      <c r="BJ317" s="172">
        <v>0</v>
      </c>
      <c r="BK317" s="172">
        <v>0</v>
      </c>
      <c r="BL317" s="172">
        <v>0</v>
      </c>
      <c r="BM317" s="172">
        <v>0</v>
      </c>
      <c r="BN317" s="190">
        <v>0</v>
      </c>
      <c r="BO317" s="172">
        <v>0</v>
      </c>
      <c r="BP317" s="229">
        <v>0</v>
      </c>
      <c r="BQ317" s="172">
        <v>0</v>
      </c>
      <c r="BR317" s="190">
        <f t="shared" si="542"/>
        <v>0</v>
      </c>
      <c r="BS317" s="190">
        <f t="shared" si="543"/>
        <v>0</v>
      </c>
      <c r="BT317" s="190">
        <f t="shared" si="544"/>
        <v>0</v>
      </c>
      <c r="BU317" s="190">
        <f t="shared" si="545"/>
        <v>0</v>
      </c>
      <c r="BV317" s="190">
        <f t="shared" si="546"/>
        <v>0</v>
      </c>
      <c r="BW317" s="190">
        <f t="shared" si="547"/>
        <v>0</v>
      </c>
      <c r="BX317" s="190">
        <f t="shared" si="548"/>
        <v>0</v>
      </c>
      <c r="BY317" s="190">
        <f t="shared" si="549"/>
        <v>0</v>
      </c>
      <c r="BZ317" s="190">
        <f t="shared" si="550"/>
        <v>0</v>
      </c>
      <c r="CA317" s="190">
        <f t="shared" si="551"/>
        <v>0</v>
      </c>
      <c r="CB317" s="190">
        <f t="shared" si="552"/>
        <v>0</v>
      </c>
    </row>
    <row r="318" spans="1:80" ht="47.25" x14ac:dyDescent="0.25">
      <c r="A318" s="75" t="s">
        <v>294</v>
      </c>
      <c r="B318" s="76" t="s">
        <v>627</v>
      </c>
      <c r="C318" s="79" t="s">
        <v>628</v>
      </c>
      <c r="D318" s="229">
        <v>0</v>
      </c>
      <c r="E318" s="229">
        <v>0</v>
      </c>
      <c r="F318" s="229">
        <v>0</v>
      </c>
      <c r="G318" s="229">
        <v>0</v>
      </c>
      <c r="H318" s="229">
        <v>0</v>
      </c>
      <c r="I318" s="229">
        <v>0</v>
      </c>
      <c r="J318" s="229">
        <v>0</v>
      </c>
      <c r="K318" s="229">
        <v>2</v>
      </c>
      <c r="L318" s="229">
        <v>0</v>
      </c>
      <c r="M318" s="229">
        <v>0</v>
      </c>
      <c r="N318" s="229">
        <v>0</v>
      </c>
      <c r="O318" s="172">
        <v>0</v>
      </c>
      <c r="P318" s="172">
        <v>0</v>
      </c>
      <c r="Q318" s="172">
        <v>0</v>
      </c>
      <c r="R318" s="172">
        <v>0</v>
      </c>
      <c r="S318" s="172">
        <v>0</v>
      </c>
      <c r="T318" s="172">
        <v>0</v>
      </c>
      <c r="U318" s="172">
        <v>0</v>
      </c>
      <c r="V318" s="172">
        <v>0</v>
      </c>
      <c r="W318" s="172">
        <v>0</v>
      </c>
      <c r="X318" s="229">
        <v>0</v>
      </c>
      <c r="Y318" s="172">
        <v>0</v>
      </c>
      <c r="Z318" s="172">
        <v>0</v>
      </c>
      <c r="AA318" s="172">
        <v>0</v>
      </c>
      <c r="AB318" s="172">
        <v>0</v>
      </c>
      <c r="AC318" s="172">
        <v>0</v>
      </c>
      <c r="AD318" s="172">
        <v>0</v>
      </c>
      <c r="AE318" s="172">
        <v>0</v>
      </c>
      <c r="AF318" s="172">
        <v>0</v>
      </c>
      <c r="AG318" s="172">
        <v>0</v>
      </c>
      <c r="AH318" s="172">
        <v>0</v>
      </c>
      <c r="AI318" s="229">
        <v>0</v>
      </c>
      <c r="AJ318" s="172">
        <v>0</v>
      </c>
      <c r="AK318" s="172">
        <v>0</v>
      </c>
      <c r="AL318" s="172">
        <v>0</v>
      </c>
      <c r="AM318" s="172">
        <v>0</v>
      </c>
      <c r="AN318" s="172">
        <v>0</v>
      </c>
      <c r="AO318" s="172">
        <v>0</v>
      </c>
      <c r="AP318" s="172">
        <v>0</v>
      </c>
      <c r="AQ318" s="172">
        <v>0</v>
      </c>
      <c r="AR318" s="190">
        <v>0</v>
      </c>
      <c r="AS318" s="172">
        <v>0</v>
      </c>
      <c r="AT318" s="229">
        <v>0</v>
      </c>
      <c r="AU318" s="172">
        <v>0</v>
      </c>
      <c r="AV318" s="172">
        <v>0</v>
      </c>
      <c r="AW318" s="172">
        <v>0</v>
      </c>
      <c r="AX318" s="172">
        <v>0</v>
      </c>
      <c r="AY318" s="172">
        <v>0</v>
      </c>
      <c r="AZ318" s="172">
        <v>0</v>
      </c>
      <c r="BA318" s="172">
        <v>0</v>
      </c>
      <c r="BB318" s="172">
        <v>0</v>
      </c>
      <c r="BC318" s="190">
        <v>0</v>
      </c>
      <c r="BD318" s="172">
        <v>0</v>
      </c>
      <c r="BE318" s="229">
        <v>0</v>
      </c>
      <c r="BF318" s="172">
        <v>0</v>
      </c>
      <c r="BG318" s="172">
        <v>0</v>
      </c>
      <c r="BH318" s="172">
        <v>0</v>
      </c>
      <c r="BI318" s="172">
        <v>0</v>
      </c>
      <c r="BJ318" s="172">
        <v>0</v>
      </c>
      <c r="BK318" s="172">
        <v>0</v>
      </c>
      <c r="BL318" s="172">
        <v>0</v>
      </c>
      <c r="BM318" s="172">
        <v>0</v>
      </c>
      <c r="BN318" s="190">
        <v>0</v>
      </c>
      <c r="BO318" s="172">
        <v>0</v>
      </c>
      <c r="BP318" s="229">
        <v>0</v>
      </c>
      <c r="BQ318" s="172">
        <v>0</v>
      </c>
      <c r="BR318" s="190">
        <f t="shared" si="542"/>
        <v>0</v>
      </c>
      <c r="BS318" s="190">
        <f t="shared" si="543"/>
        <v>0</v>
      </c>
      <c r="BT318" s="190">
        <f t="shared" si="544"/>
        <v>0</v>
      </c>
      <c r="BU318" s="190">
        <f t="shared" si="545"/>
        <v>0</v>
      </c>
      <c r="BV318" s="190">
        <f t="shared" si="546"/>
        <v>0</v>
      </c>
      <c r="BW318" s="190">
        <f t="shared" si="547"/>
        <v>0</v>
      </c>
      <c r="BX318" s="190">
        <f t="shared" si="548"/>
        <v>0</v>
      </c>
      <c r="BY318" s="190">
        <f t="shared" si="549"/>
        <v>0</v>
      </c>
      <c r="BZ318" s="190">
        <f t="shared" si="550"/>
        <v>0</v>
      </c>
      <c r="CA318" s="190">
        <f t="shared" si="551"/>
        <v>0</v>
      </c>
      <c r="CB318" s="190">
        <f t="shared" si="552"/>
        <v>0</v>
      </c>
    </row>
    <row r="319" spans="1:80" ht="63" x14ac:dyDescent="0.25">
      <c r="A319" s="75" t="s">
        <v>294</v>
      </c>
      <c r="B319" s="72" t="s">
        <v>503</v>
      </c>
      <c r="C319" s="80" t="s">
        <v>504</v>
      </c>
      <c r="D319" s="229">
        <v>0</v>
      </c>
      <c r="E319" s="229">
        <v>0</v>
      </c>
      <c r="F319" s="229">
        <v>0</v>
      </c>
      <c r="G319" s="229">
        <v>0</v>
      </c>
      <c r="H319" s="229">
        <v>0</v>
      </c>
      <c r="I319" s="229">
        <v>0</v>
      </c>
      <c r="J319" s="229">
        <v>0</v>
      </c>
      <c r="K319" s="229">
        <v>1</v>
      </c>
      <c r="L319" s="229">
        <v>0</v>
      </c>
      <c r="M319" s="229">
        <v>0</v>
      </c>
      <c r="N319" s="229">
        <v>0</v>
      </c>
      <c r="O319" s="172">
        <v>0</v>
      </c>
      <c r="P319" s="172">
        <v>0</v>
      </c>
      <c r="Q319" s="172">
        <v>0</v>
      </c>
      <c r="R319" s="172">
        <v>0</v>
      </c>
      <c r="S319" s="172">
        <v>0</v>
      </c>
      <c r="T319" s="172">
        <v>0</v>
      </c>
      <c r="U319" s="172">
        <v>0</v>
      </c>
      <c r="V319" s="172">
        <v>0</v>
      </c>
      <c r="W319" s="172">
        <v>0</v>
      </c>
      <c r="X319" s="229">
        <v>0</v>
      </c>
      <c r="Y319" s="172">
        <v>0</v>
      </c>
      <c r="Z319" s="172">
        <v>0</v>
      </c>
      <c r="AA319" s="172">
        <v>0</v>
      </c>
      <c r="AB319" s="172">
        <v>0</v>
      </c>
      <c r="AC319" s="172">
        <v>0</v>
      </c>
      <c r="AD319" s="172">
        <v>0</v>
      </c>
      <c r="AE319" s="172">
        <v>0</v>
      </c>
      <c r="AF319" s="172">
        <v>0</v>
      </c>
      <c r="AG319" s="172">
        <v>0</v>
      </c>
      <c r="AH319" s="172">
        <v>0</v>
      </c>
      <c r="AI319" s="229">
        <v>0</v>
      </c>
      <c r="AJ319" s="172">
        <v>0</v>
      </c>
      <c r="AK319" s="172">
        <v>0</v>
      </c>
      <c r="AL319" s="172">
        <v>0</v>
      </c>
      <c r="AM319" s="172">
        <v>0</v>
      </c>
      <c r="AN319" s="172">
        <v>0</v>
      </c>
      <c r="AO319" s="172">
        <v>0</v>
      </c>
      <c r="AP319" s="172">
        <v>0</v>
      </c>
      <c r="AQ319" s="172">
        <v>0</v>
      </c>
      <c r="AR319" s="190">
        <v>0</v>
      </c>
      <c r="AS319" s="172">
        <v>0</v>
      </c>
      <c r="AT319" s="229">
        <v>0</v>
      </c>
      <c r="AU319" s="172">
        <v>0</v>
      </c>
      <c r="AV319" s="172">
        <v>0</v>
      </c>
      <c r="AW319" s="172">
        <v>0</v>
      </c>
      <c r="AX319" s="172">
        <v>0</v>
      </c>
      <c r="AY319" s="172">
        <v>0</v>
      </c>
      <c r="AZ319" s="172">
        <v>0</v>
      </c>
      <c r="BA319" s="172">
        <v>0</v>
      </c>
      <c r="BB319" s="172">
        <v>0</v>
      </c>
      <c r="BC319" s="190">
        <v>0</v>
      </c>
      <c r="BD319" s="172">
        <v>0</v>
      </c>
      <c r="BE319" s="229">
        <v>0</v>
      </c>
      <c r="BF319" s="172">
        <v>0</v>
      </c>
      <c r="BG319" s="172">
        <v>0</v>
      </c>
      <c r="BH319" s="172">
        <v>0</v>
      </c>
      <c r="BI319" s="172">
        <v>0</v>
      </c>
      <c r="BJ319" s="172">
        <v>0</v>
      </c>
      <c r="BK319" s="172">
        <v>0</v>
      </c>
      <c r="BL319" s="172">
        <v>0</v>
      </c>
      <c r="BM319" s="172">
        <v>0</v>
      </c>
      <c r="BN319" s="190">
        <v>0</v>
      </c>
      <c r="BO319" s="172">
        <v>0</v>
      </c>
      <c r="BP319" s="229">
        <v>0</v>
      </c>
      <c r="BQ319" s="172">
        <v>0</v>
      </c>
      <c r="BR319" s="190">
        <f t="shared" si="542"/>
        <v>0</v>
      </c>
      <c r="BS319" s="190">
        <f t="shared" si="543"/>
        <v>0</v>
      </c>
      <c r="BT319" s="190">
        <f t="shared" si="544"/>
        <v>0</v>
      </c>
      <c r="BU319" s="190">
        <f t="shared" si="545"/>
        <v>0</v>
      </c>
      <c r="BV319" s="190">
        <f t="shared" si="546"/>
        <v>0</v>
      </c>
      <c r="BW319" s="190">
        <f t="shared" si="547"/>
        <v>0</v>
      </c>
      <c r="BX319" s="190">
        <f t="shared" si="548"/>
        <v>0</v>
      </c>
      <c r="BY319" s="190">
        <f t="shared" si="549"/>
        <v>0</v>
      </c>
      <c r="BZ319" s="190">
        <f t="shared" si="550"/>
        <v>0</v>
      </c>
      <c r="CA319" s="190">
        <f t="shared" si="551"/>
        <v>0</v>
      </c>
      <c r="CB319" s="190">
        <f t="shared" si="552"/>
        <v>0</v>
      </c>
    </row>
    <row r="320" spans="1:80" ht="47.25" x14ac:dyDescent="0.25">
      <c r="A320" s="75" t="s">
        <v>294</v>
      </c>
      <c r="B320" s="72" t="s">
        <v>505</v>
      </c>
      <c r="C320" s="80" t="s">
        <v>506</v>
      </c>
      <c r="D320" s="229">
        <v>0</v>
      </c>
      <c r="E320" s="229">
        <v>0</v>
      </c>
      <c r="F320" s="229">
        <v>0</v>
      </c>
      <c r="G320" s="229">
        <v>0</v>
      </c>
      <c r="H320" s="229">
        <v>0</v>
      </c>
      <c r="I320" s="229">
        <v>0</v>
      </c>
      <c r="J320" s="229">
        <v>0</v>
      </c>
      <c r="K320" s="229">
        <v>1</v>
      </c>
      <c r="L320" s="229">
        <v>0</v>
      </c>
      <c r="M320" s="229">
        <v>0</v>
      </c>
      <c r="N320" s="229">
        <v>0</v>
      </c>
      <c r="O320" s="172">
        <v>0</v>
      </c>
      <c r="P320" s="172">
        <v>0</v>
      </c>
      <c r="Q320" s="172">
        <v>0</v>
      </c>
      <c r="R320" s="172">
        <v>0</v>
      </c>
      <c r="S320" s="172">
        <v>0</v>
      </c>
      <c r="T320" s="172">
        <v>0</v>
      </c>
      <c r="U320" s="172">
        <v>0</v>
      </c>
      <c r="V320" s="172">
        <v>0</v>
      </c>
      <c r="W320" s="172">
        <v>0</v>
      </c>
      <c r="X320" s="229">
        <v>0</v>
      </c>
      <c r="Y320" s="172">
        <v>0</v>
      </c>
      <c r="Z320" s="172">
        <v>0</v>
      </c>
      <c r="AA320" s="172">
        <v>0</v>
      </c>
      <c r="AB320" s="172">
        <v>0</v>
      </c>
      <c r="AC320" s="172">
        <v>0</v>
      </c>
      <c r="AD320" s="172">
        <v>0</v>
      </c>
      <c r="AE320" s="172">
        <v>0</v>
      </c>
      <c r="AF320" s="172">
        <v>0</v>
      </c>
      <c r="AG320" s="172">
        <v>0</v>
      </c>
      <c r="AH320" s="172">
        <v>0</v>
      </c>
      <c r="AI320" s="229">
        <v>0</v>
      </c>
      <c r="AJ320" s="172">
        <v>0</v>
      </c>
      <c r="AK320" s="172">
        <v>0</v>
      </c>
      <c r="AL320" s="172">
        <v>0</v>
      </c>
      <c r="AM320" s="172">
        <v>0</v>
      </c>
      <c r="AN320" s="172">
        <v>0</v>
      </c>
      <c r="AO320" s="172">
        <v>0</v>
      </c>
      <c r="AP320" s="172">
        <v>0</v>
      </c>
      <c r="AQ320" s="172">
        <v>0</v>
      </c>
      <c r="AR320" s="190">
        <v>0</v>
      </c>
      <c r="AS320" s="172">
        <v>0</v>
      </c>
      <c r="AT320" s="229">
        <v>0</v>
      </c>
      <c r="AU320" s="172">
        <v>0</v>
      </c>
      <c r="AV320" s="172">
        <v>0</v>
      </c>
      <c r="AW320" s="172">
        <v>0</v>
      </c>
      <c r="AX320" s="172">
        <v>0</v>
      </c>
      <c r="AY320" s="172">
        <v>0</v>
      </c>
      <c r="AZ320" s="172">
        <v>0</v>
      </c>
      <c r="BA320" s="172">
        <v>0</v>
      </c>
      <c r="BB320" s="172">
        <v>0</v>
      </c>
      <c r="BC320" s="190">
        <v>0</v>
      </c>
      <c r="BD320" s="172">
        <v>0</v>
      </c>
      <c r="BE320" s="229">
        <v>0</v>
      </c>
      <c r="BF320" s="172">
        <v>0</v>
      </c>
      <c r="BG320" s="172">
        <v>0</v>
      </c>
      <c r="BH320" s="172">
        <v>0</v>
      </c>
      <c r="BI320" s="172">
        <v>0</v>
      </c>
      <c r="BJ320" s="172">
        <v>0</v>
      </c>
      <c r="BK320" s="172">
        <v>0</v>
      </c>
      <c r="BL320" s="172">
        <v>0</v>
      </c>
      <c r="BM320" s="172">
        <v>0</v>
      </c>
      <c r="BN320" s="190">
        <v>0</v>
      </c>
      <c r="BO320" s="172">
        <v>0</v>
      </c>
      <c r="BP320" s="229">
        <v>0</v>
      </c>
      <c r="BQ320" s="172">
        <v>0</v>
      </c>
      <c r="BR320" s="190">
        <f t="shared" si="542"/>
        <v>0</v>
      </c>
      <c r="BS320" s="190">
        <f t="shared" si="543"/>
        <v>0</v>
      </c>
      <c r="BT320" s="190">
        <f t="shared" si="544"/>
        <v>0</v>
      </c>
      <c r="BU320" s="190">
        <f t="shared" si="545"/>
        <v>0</v>
      </c>
      <c r="BV320" s="190">
        <f t="shared" si="546"/>
        <v>0</v>
      </c>
      <c r="BW320" s="190">
        <f t="shared" si="547"/>
        <v>0</v>
      </c>
      <c r="BX320" s="190">
        <f t="shared" si="548"/>
        <v>0</v>
      </c>
      <c r="BY320" s="190">
        <f t="shared" si="549"/>
        <v>0</v>
      </c>
      <c r="BZ320" s="190">
        <f t="shared" si="550"/>
        <v>0</v>
      </c>
      <c r="CA320" s="190">
        <f t="shared" si="551"/>
        <v>0</v>
      </c>
      <c r="CB320" s="190">
        <f t="shared" si="552"/>
        <v>0</v>
      </c>
    </row>
    <row r="321" spans="1:80" ht="47.25" x14ac:dyDescent="0.25">
      <c r="A321" s="75" t="s">
        <v>294</v>
      </c>
      <c r="B321" s="72" t="s">
        <v>507</v>
      </c>
      <c r="C321" s="80" t="s">
        <v>508</v>
      </c>
      <c r="D321" s="229">
        <v>0</v>
      </c>
      <c r="E321" s="229">
        <v>0</v>
      </c>
      <c r="F321" s="229">
        <v>0</v>
      </c>
      <c r="G321" s="229">
        <v>0</v>
      </c>
      <c r="H321" s="229">
        <v>0</v>
      </c>
      <c r="I321" s="229">
        <v>0</v>
      </c>
      <c r="J321" s="229">
        <v>0</v>
      </c>
      <c r="K321" s="229">
        <v>1</v>
      </c>
      <c r="L321" s="229">
        <v>0</v>
      </c>
      <c r="M321" s="229">
        <v>0</v>
      </c>
      <c r="N321" s="229">
        <v>0</v>
      </c>
      <c r="O321" s="172">
        <v>0</v>
      </c>
      <c r="P321" s="172">
        <v>0</v>
      </c>
      <c r="Q321" s="172">
        <v>0</v>
      </c>
      <c r="R321" s="172">
        <v>0</v>
      </c>
      <c r="S321" s="172">
        <v>0</v>
      </c>
      <c r="T321" s="172">
        <v>0</v>
      </c>
      <c r="U321" s="172">
        <v>0</v>
      </c>
      <c r="V321" s="172">
        <v>0</v>
      </c>
      <c r="W321" s="172">
        <v>0</v>
      </c>
      <c r="X321" s="229">
        <v>0</v>
      </c>
      <c r="Y321" s="172">
        <v>0</v>
      </c>
      <c r="Z321" s="172">
        <v>0</v>
      </c>
      <c r="AA321" s="172">
        <v>0</v>
      </c>
      <c r="AB321" s="172">
        <v>0</v>
      </c>
      <c r="AC321" s="172">
        <v>0</v>
      </c>
      <c r="AD321" s="172">
        <v>0</v>
      </c>
      <c r="AE321" s="172">
        <v>0</v>
      </c>
      <c r="AF321" s="172">
        <v>0</v>
      </c>
      <c r="AG321" s="172">
        <v>0</v>
      </c>
      <c r="AH321" s="172">
        <v>0</v>
      </c>
      <c r="AI321" s="229">
        <v>0</v>
      </c>
      <c r="AJ321" s="172">
        <v>0</v>
      </c>
      <c r="AK321" s="172">
        <v>0</v>
      </c>
      <c r="AL321" s="172">
        <v>0</v>
      </c>
      <c r="AM321" s="172">
        <v>0</v>
      </c>
      <c r="AN321" s="172">
        <v>0</v>
      </c>
      <c r="AO321" s="172">
        <v>0</v>
      </c>
      <c r="AP321" s="172">
        <v>0</v>
      </c>
      <c r="AQ321" s="172">
        <v>0</v>
      </c>
      <c r="AR321" s="190">
        <v>0</v>
      </c>
      <c r="AS321" s="172">
        <v>0</v>
      </c>
      <c r="AT321" s="229">
        <v>0</v>
      </c>
      <c r="AU321" s="172">
        <v>0</v>
      </c>
      <c r="AV321" s="172">
        <v>0</v>
      </c>
      <c r="AW321" s="172">
        <v>0</v>
      </c>
      <c r="AX321" s="172">
        <v>0</v>
      </c>
      <c r="AY321" s="172">
        <v>0</v>
      </c>
      <c r="AZ321" s="172">
        <v>0</v>
      </c>
      <c r="BA321" s="172">
        <v>0</v>
      </c>
      <c r="BB321" s="172">
        <v>0</v>
      </c>
      <c r="BC321" s="190">
        <v>0</v>
      </c>
      <c r="BD321" s="172">
        <v>0</v>
      </c>
      <c r="BE321" s="229">
        <v>0</v>
      </c>
      <c r="BF321" s="172">
        <v>0</v>
      </c>
      <c r="BG321" s="172">
        <v>0</v>
      </c>
      <c r="BH321" s="172">
        <v>0</v>
      </c>
      <c r="BI321" s="172">
        <v>0</v>
      </c>
      <c r="BJ321" s="172">
        <v>0</v>
      </c>
      <c r="BK321" s="172">
        <v>0</v>
      </c>
      <c r="BL321" s="172">
        <v>0</v>
      </c>
      <c r="BM321" s="172">
        <v>0</v>
      </c>
      <c r="BN321" s="190">
        <v>0</v>
      </c>
      <c r="BO321" s="172">
        <v>0</v>
      </c>
      <c r="BP321" s="229">
        <v>0</v>
      </c>
      <c r="BQ321" s="172">
        <v>0</v>
      </c>
      <c r="BR321" s="190">
        <f t="shared" si="542"/>
        <v>0</v>
      </c>
      <c r="BS321" s="190">
        <f t="shared" si="543"/>
        <v>0</v>
      </c>
      <c r="BT321" s="190">
        <f t="shared" si="544"/>
        <v>0</v>
      </c>
      <c r="BU321" s="190">
        <f t="shared" si="545"/>
        <v>0</v>
      </c>
      <c r="BV321" s="190">
        <f t="shared" si="546"/>
        <v>0</v>
      </c>
      <c r="BW321" s="190">
        <f t="shared" si="547"/>
        <v>0</v>
      </c>
      <c r="BX321" s="190">
        <f t="shared" si="548"/>
        <v>0</v>
      </c>
      <c r="BY321" s="190">
        <f t="shared" si="549"/>
        <v>0</v>
      </c>
      <c r="BZ321" s="190">
        <f t="shared" si="550"/>
        <v>0</v>
      </c>
      <c r="CA321" s="190">
        <f t="shared" si="551"/>
        <v>0</v>
      </c>
      <c r="CB321" s="190">
        <f t="shared" si="552"/>
        <v>0</v>
      </c>
    </row>
    <row r="322" spans="1:80" ht="63" x14ac:dyDescent="0.25">
      <c r="A322" s="75" t="s">
        <v>294</v>
      </c>
      <c r="B322" s="72" t="s">
        <v>509</v>
      </c>
      <c r="C322" s="80" t="s">
        <v>510</v>
      </c>
      <c r="D322" s="229">
        <v>0</v>
      </c>
      <c r="E322" s="229">
        <v>0</v>
      </c>
      <c r="F322" s="229">
        <v>0</v>
      </c>
      <c r="G322" s="229">
        <v>0</v>
      </c>
      <c r="H322" s="229">
        <v>0</v>
      </c>
      <c r="I322" s="229">
        <v>0</v>
      </c>
      <c r="J322" s="229">
        <v>0</v>
      </c>
      <c r="K322" s="229">
        <v>1</v>
      </c>
      <c r="L322" s="229">
        <v>0</v>
      </c>
      <c r="M322" s="229">
        <v>0</v>
      </c>
      <c r="N322" s="229">
        <v>0</v>
      </c>
      <c r="O322" s="172">
        <v>0</v>
      </c>
      <c r="P322" s="172">
        <v>0</v>
      </c>
      <c r="Q322" s="172">
        <v>0</v>
      </c>
      <c r="R322" s="172">
        <v>0</v>
      </c>
      <c r="S322" s="172">
        <v>0</v>
      </c>
      <c r="T322" s="172">
        <v>0</v>
      </c>
      <c r="U322" s="172">
        <v>0</v>
      </c>
      <c r="V322" s="172">
        <v>0</v>
      </c>
      <c r="W322" s="172">
        <v>0</v>
      </c>
      <c r="X322" s="229">
        <v>0</v>
      </c>
      <c r="Y322" s="172">
        <v>0</v>
      </c>
      <c r="Z322" s="172">
        <v>0</v>
      </c>
      <c r="AA322" s="172">
        <v>0</v>
      </c>
      <c r="AB322" s="172">
        <v>0</v>
      </c>
      <c r="AC322" s="172">
        <v>0</v>
      </c>
      <c r="AD322" s="172">
        <v>0</v>
      </c>
      <c r="AE322" s="172">
        <v>0</v>
      </c>
      <c r="AF322" s="172">
        <v>0</v>
      </c>
      <c r="AG322" s="172">
        <v>0</v>
      </c>
      <c r="AH322" s="172">
        <v>0</v>
      </c>
      <c r="AI322" s="229">
        <v>0</v>
      </c>
      <c r="AJ322" s="172">
        <v>0</v>
      </c>
      <c r="AK322" s="172">
        <v>0</v>
      </c>
      <c r="AL322" s="172">
        <v>0</v>
      </c>
      <c r="AM322" s="172">
        <v>0</v>
      </c>
      <c r="AN322" s="172">
        <v>0</v>
      </c>
      <c r="AO322" s="172">
        <v>0</v>
      </c>
      <c r="AP322" s="172">
        <v>0</v>
      </c>
      <c r="AQ322" s="172">
        <v>0</v>
      </c>
      <c r="AR322" s="190">
        <v>0</v>
      </c>
      <c r="AS322" s="172">
        <v>0</v>
      </c>
      <c r="AT322" s="229">
        <v>0</v>
      </c>
      <c r="AU322" s="172">
        <v>0</v>
      </c>
      <c r="AV322" s="172">
        <v>0</v>
      </c>
      <c r="AW322" s="172">
        <v>0</v>
      </c>
      <c r="AX322" s="172">
        <v>0</v>
      </c>
      <c r="AY322" s="172">
        <v>0</v>
      </c>
      <c r="AZ322" s="172">
        <v>0</v>
      </c>
      <c r="BA322" s="172">
        <v>0</v>
      </c>
      <c r="BB322" s="172">
        <v>0</v>
      </c>
      <c r="BC322" s="190">
        <v>0</v>
      </c>
      <c r="BD322" s="172">
        <v>0</v>
      </c>
      <c r="BE322" s="229">
        <v>0</v>
      </c>
      <c r="BF322" s="172">
        <v>0</v>
      </c>
      <c r="BG322" s="172">
        <v>0</v>
      </c>
      <c r="BH322" s="172">
        <v>0</v>
      </c>
      <c r="BI322" s="172">
        <v>0</v>
      </c>
      <c r="BJ322" s="172">
        <v>0</v>
      </c>
      <c r="BK322" s="172">
        <v>0</v>
      </c>
      <c r="BL322" s="172">
        <v>0</v>
      </c>
      <c r="BM322" s="172">
        <v>0</v>
      </c>
      <c r="BN322" s="190">
        <v>0</v>
      </c>
      <c r="BO322" s="172">
        <v>0</v>
      </c>
      <c r="BP322" s="229">
        <v>0</v>
      </c>
      <c r="BQ322" s="172">
        <v>0</v>
      </c>
      <c r="BR322" s="190">
        <f t="shared" si="542"/>
        <v>0</v>
      </c>
      <c r="BS322" s="190">
        <f t="shared" si="543"/>
        <v>0</v>
      </c>
      <c r="BT322" s="190">
        <f t="shared" si="544"/>
        <v>0</v>
      </c>
      <c r="BU322" s="190">
        <f t="shared" si="545"/>
        <v>0</v>
      </c>
      <c r="BV322" s="190">
        <f t="shared" si="546"/>
        <v>0</v>
      </c>
      <c r="BW322" s="190">
        <f t="shared" si="547"/>
        <v>0</v>
      </c>
      <c r="BX322" s="190">
        <f t="shared" si="548"/>
        <v>0</v>
      </c>
      <c r="BY322" s="190">
        <f t="shared" si="549"/>
        <v>0</v>
      </c>
      <c r="BZ322" s="190">
        <f t="shared" si="550"/>
        <v>0</v>
      </c>
      <c r="CA322" s="190">
        <f t="shared" si="551"/>
        <v>0</v>
      </c>
      <c r="CB322" s="190">
        <f t="shared" si="552"/>
        <v>0</v>
      </c>
    </row>
    <row r="323" spans="1:80" ht="63" x14ac:dyDescent="0.25">
      <c r="A323" s="75" t="s">
        <v>294</v>
      </c>
      <c r="B323" s="85" t="s">
        <v>337</v>
      </c>
      <c r="C323" s="88" t="s">
        <v>338</v>
      </c>
      <c r="D323" s="172">
        <v>0</v>
      </c>
      <c r="E323" s="172">
        <v>0</v>
      </c>
      <c r="F323" s="172">
        <v>0</v>
      </c>
      <c r="G323" s="172">
        <v>0</v>
      </c>
      <c r="H323" s="172">
        <v>0</v>
      </c>
      <c r="I323" s="172">
        <v>0</v>
      </c>
      <c r="J323" s="172">
        <v>0</v>
      </c>
      <c r="K323" s="190">
        <v>1</v>
      </c>
      <c r="L323" s="172">
        <v>0</v>
      </c>
      <c r="M323" s="172">
        <v>0</v>
      </c>
      <c r="N323" s="172">
        <v>0</v>
      </c>
      <c r="O323" s="172">
        <v>0</v>
      </c>
      <c r="P323" s="172">
        <v>0</v>
      </c>
      <c r="Q323" s="172">
        <v>0</v>
      </c>
      <c r="R323" s="172">
        <v>0</v>
      </c>
      <c r="S323" s="172">
        <v>0</v>
      </c>
      <c r="T323" s="172">
        <v>0</v>
      </c>
      <c r="U323" s="172">
        <v>0</v>
      </c>
      <c r="V323" s="172">
        <v>0</v>
      </c>
      <c r="W323" s="172">
        <v>0</v>
      </c>
      <c r="X323" s="172">
        <v>0</v>
      </c>
      <c r="Y323" s="172">
        <v>0</v>
      </c>
      <c r="Z323" s="172">
        <v>0</v>
      </c>
      <c r="AA323" s="172">
        <v>0</v>
      </c>
      <c r="AB323" s="172">
        <v>0</v>
      </c>
      <c r="AC323" s="172">
        <v>0</v>
      </c>
      <c r="AD323" s="172">
        <v>0</v>
      </c>
      <c r="AE323" s="172">
        <v>0</v>
      </c>
      <c r="AF323" s="172">
        <v>0</v>
      </c>
      <c r="AG323" s="172">
        <v>0</v>
      </c>
      <c r="AH323" s="172">
        <v>0</v>
      </c>
      <c r="AI323" s="172">
        <v>0</v>
      </c>
      <c r="AJ323" s="172">
        <v>0</v>
      </c>
      <c r="AK323" s="172">
        <v>0</v>
      </c>
      <c r="AL323" s="172">
        <v>0</v>
      </c>
      <c r="AM323" s="172">
        <v>0</v>
      </c>
      <c r="AN323" s="172">
        <v>0</v>
      </c>
      <c r="AO323" s="172">
        <v>0</v>
      </c>
      <c r="AP323" s="172">
        <v>0</v>
      </c>
      <c r="AQ323" s="172">
        <v>0</v>
      </c>
      <c r="AR323" s="190">
        <v>1</v>
      </c>
      <c r="AS323" s="172">
        <v>0</v>
      </c>
      <c r="AT323" s="172">
        <v>0</v>
      </c>
      <c r="AU323" s="172">
        <v>0</v>
      </c>
      <c r="AV323" s="172">
        <v>0</v>
      </c>
      <c r="AW323" s="172">
        <v>0</v>
      </c>
      <c r="AX323" s="172">
        <v>0</v>
      </c>
      <c r="AY323" s="172">
        <v>0</v>
      </c>
      <c r="AZ323" s="172">
        <v>0</v>
      </c>
      <c r="BA323" s="172">
        <v>0</v>
      </c>
      <c r="BB323" s="172">
        <v>0</v>
      </c>
      <c r="BC323" s="190">
        <v>0</v>
      </c>
      <c r="BD323" s="172">
        <v>0</v>
      </c>
      <c r="BE323" s="172">
        <v>0</v>
      </c>
      <c r="BF323" s="172">
        <v>0</v>
      </c>
      <c r="BG323" s="172">
        <v>0</v>
      </c>
      <c r="BH323" s="172">
        <v>0</v>
      </c>
      <c r="BI323" s="172">
        <v>0</v>
      </c>
      <c r="BJ323" s="172">
        <v>0</v>
      </c>
      <c r="BK323" s="172">
        <v>0</v>
      </c>
      <c r="BL323" s="172">
        <v>0</v>
      </c>
      <c r="BM323" s="172">
        <v>0</v>
      </c>
      <c r="BN323" s="190">
        <v>0</v>
      </c>
      <c r="BO323" s="172">
        <v>0</v>
      </c>
      <c r="BP323" s="172">
        <v>0</v>
      </c>
      <c r="BQ323" s="172">
        <v>0</v>
      </c>
      <c r="BR323" s="190">
        <f t="shared" si="542"/>
        <v>0</v>
      </c>
      <c r="BS323" s="190">
        <f t="shared" si="543"/>
        <v>0</v>
      </c>
      <c r="BT323" s="190">
        <f t="shared" si="544"/>
        <v>0</v>
      </c>
      <c r="BU323" s="190">
        <f t="shared" si="545"/>
        <v>0</v>
      </c>
      <c r="BV323" s="190">
        <f t="shared" si="546"/>
        <v>0</v>
      </c>
      <c r="BW323" s="190">
        <f t="shared" si="547"/>
        <v>0</v>
      </c>
      <c r="BX323" s="190">
        <f t="shared" si="548"/>
        <v>0</v>
      </c>
      <c r="BY323" s="190">
        <f t="shared" si="549"/>
        <v>1</v>
      </c>
      <c r="BZ323" s="190">
        <f t="shared" si="550"/>
        <v>0</v>
      </c>
      <c r="CA323" s="190">
        <f t="shared" si="551"/>
        <v>0</v>
      </c>
      <c r="CB323" s="190">
        <f t="shared" si="552"/>
        <v>0</v>
      </c>
    </row>
    <row r="324" spans="1:80" ht="63" x14ac:dyDescent="0.25">
      <c r="A324" s="75" t="s">
        <v>294</v>
      </c>
      <c r="B324" s="85" t="s">
        <v>339</v>
      </c>
      <c r="C324" s="88" t="s">
        <v>340</v>
      </c>
      <c r="D324" s="172">
        <v>0</v>
      </c>
      <c r="E324" s="172">
        <v>0</v>
      </c>
      <c r="F324" s="172">
        <v>0</v>
      </c>
      <c r="G324" s="172">
        <v>0</v>
      </c>
      <c r="H324" s="172">
        <v>0</v>
      </c>
      <c r="I324" s="172">
        <v>0</v>
      </c>
      <c r="J324" s="172">
        <v>0</v>
      </c>
      <c r="K324" s="190">
        <v>1</v>
      </c>
      <c r="L324" s="172">
        <v>0</v>
      </c>
      <c r="M324" s="172">
        <v>0</v>
      </c>
      <c r="N324" s="172">
        <v>0</v>
      </c>
      <c r="O324" s="172">
        <v>0</v>
      </c>
      <c r="P324" s="172">
        <v>0</v>
      </c>
      <c r="Q324" s="172">
        <v>0</v>
      </c>
      <c r="R324" s="172">
        <v>0</v>
      </c>
      <c r="S324" s="172">
        <v>0</v>
      </c>
      <c r="T324" s="172">
        <v>0</v>
      </c>
      <c r="U324" s="172">
        <v>0</v>
      </c>
      <c r="V324" s="172">
        <v>0</v>
      </c>
      <c r="W324" s="172">
        <v>0</v>
      </c>
      <c r="X324" s="172">
        <v>0</v>
      </c>
      <c r="Y324" s="172">
        <v>0</v>
      </c>
      <c r="Z324" s="172">
        <v>0</v>
      </c>
      <c r="AA324" s="172">
        <v>0</v>
      </c>
      <c r="AB324" s="172">
        <v>0</v>
      </c>
      <c r="AC324" s="172">
        <v>0</v>
      </c>
      <c r="AD324" s="172">
        <v>0</v>
      </c>
      <c r="AE324" s="172">
        <v>0</v>
      </c>
      <c r="AF324" s="172">
        <v>0</v>
      </c>
      <c r="AG324" s="172">
        <v>0</v>
      </c>
      <c r="AH324" s="172">
        <v>0</v>
      </c>
      <c r="AI324" s="172">
        <v>0</v>
      </c>
      <c r="AJ324" s="172">
        <v>0</v>
      </c>
      <c r="AK324" s="172">
        <v>0</v>
      </c>
      <c r="AL324" s="172">
        <v>0</v>
      </c>
      <c r="AM324" s="172">
        <v>0</v>
      </c>
      <c r="AN324" s="172">
        <v>0</v>
      </c>
      <c r="AO324" s="172">
        <v>0</v>
      </c>
      <c r="AP324" s="172">
        <v>0</v>
      </c>
      <c r="AQ324" s="172">
        <v>0</v>
      </c>
      <c r="AR324" s="190">
        <v>1</v>
      </c>
      <c r="AS324" s="172">
        <v>0</v>
      </c>
      <c r="AT324" s="172">
        <v>0</v>
      </c>
      <c r="AU324" s="172">
        <v>0</v>
      </c>
      <c r="AV324" s="172">
        <v>0</v>
      </c>
      <c r="AW324" s="172">
        <v>0</v>
      </c>
      <c r="AX324" s="172">
        <v>0</v>
      </c>
      <c r="AY324" s="172">
        <v>0</v>
      </c>
      <c r="AZ324" s="172">
        <v>0</v>
      </c>
      <c r="BA324" s="172">
        <v>0</v>
      </c>
      <c r="BB324" s="172">
        <v>0</v>
      </c>
      <c r="BC324" s="190">
        <v>0</v>
      </c>
      <c r="BD324" s="172">
        <v>0</v>
      </c>
      <c r="BE324" s="172">
        <v>0</v>
      </c>
      <c r="BF324" s="172">
        <v>0</v>
      </c>
      <c r="BG324" s="172">
        <v>0</v>
      </c>
      <c r="BH324" s="172">
        <v>0</v>
      </c>
      <c r="BI324" s="172">
        <v>0</v>
      </c>
      <c r="BJ324" s="172">
        <v>0</v>
      </c>
      <c r="BK324" s="172">
        <v>0</v>
      </c>
      <c r="BL324" s="172">
        <v>0</v>
      </c>
      <c r="BM324" s="172">
        <v>0</v>
      </c>
      <c r="BN324" s="190">
        <v>0</v>
      </c>
      <c r="BO324" s="172">
        <v>0</v>
      </c>
      <c r="BP324" s="172">
        <v>0</v>
      </c>
      <c r="BQ324" s="172">
        <v>0</v>
      </c>
      <c r="BR324" s="190">
        <f t="shared" si="542"/>
        <v>0</v>
      </c>
      <c r="BS324" s="190">
        <f t="shared" si="543"/>
        <v>0</v>
      </c>
      <c r="BT324" s="190">
        <f t="shared" si="544"/>
        <v>0</v>
      </c>
      <c r="BU324" s="190">
        <f t="shared" si="545"/>
        <v>0</v>
      </c>
      <c r="BV324" s="190">
        <f t="shared" si="546"/>
        <v>0</v>
      </c>
      <c r="BW324" s="190">
        <f t="shared" si="547"/>
        <v>0</v>
      </c>
      <c r="BX324" s="190">
        <f t="shared" si="548"/>
        <v>0</v>
      </c>
      <c r="BY324" s="190">
        <f t="shared" si="549"/>
        <v>1</v>
      </c>
      <c r="BZ324" s="190">
        <f t="shared" si="550"/>
        <v>0</v>
      </c>
      <c r="CA324" s="190">
        <f t="shared" si="551"/>
        <v>0</v>
      </c>
      <c r="CB324" s="190">
        <f t="shared" si="552"/>
        <v>0</v>
      </c>
    </row>
    <row r="325" spans="1:80" ht="78.75" x14ac:dyDescent="0.25">
      <c r="A325" s="75" t="s">
        <v>294</v>
      </c>
      <c r="B325" s="85" t="s">
        <v>341</v>
      </c>
      <c r="C325" s="88" t="s">
        <v>342</v>
      </c>
      <c r="D325" s="172">
        <v>0</v>
      </c>
      <c r="E325" s="172">
        <v>0</v>
      </c>
      <c r="F325" s="172">
        <v>0</v>
      </c>
      <c r="G325" s="172">
        <v>0</v>
      </c>
      <c r="H325" s="172">
        <v>0</v>
      </c>
      <c r="I325" s="172">
        <v>0</v>
      </c>
      <c r="J325" s="172">
        <v>0</v>
      </c>
      <c r="K325" s="190">
        <v>1</v>
      </c>
      <c r="L325" s="172">
        <v>0</v>
      </c>
      <c r="M325" s="172">
        <v>0</v>
      </c>
      <c r="N325" s="172">
        <v>0</v>
      </c>
      <c r="O325" s="172">
        <v>0</v>
      </c>
      <c r="P325" s="172">
        <v>0</v>
      </c>
      <c r="Q325" s="172">
        <v>0</v>
      </c>
      <c r="R325" s="172">
        <v>0</v>
      </c>
      <c r="S325" s="172">
        <v>0</v>
      </c>
      <c r="T325" s="172">
        <v>0</v>
      </c>
      <c r="U325" s="172">
        <v>0</v>
      </c>
      <c r="V325" s="172">
        <v>0</v>
      </c>
      <c r="W325" s="172">
        <v>0</v>
      </c>
      <c r="X325" s="172">
        <v>0</v>
      </c>
      <c r="Y325" s="172">
        <v>0</v>
      </c>
      <c r="Z325" s="172">
        <v>0</v>
      </c>
      <c r="AA325" s="172">
        <v>0</v>
      </c>
      <c r="AB325" s="172">
        <v>0</v>
      </c>
      <c r="AC325" s="172">
        <v>0</v>
      </c>
      <c r="AD325" s="172">
        <v>0</v>
      </c>
      <c r="AE325" s="172">
        <v>0</v>
      </c>
      <c r="AF325" s="172">
        <v>0</v>
      </c>
      <c r="AG325" s="172">
        <v>0</v>
      </c>
      <c r="AH325" s="172">
        <v>0</v>
      </c>
      <c r="AI325" s="172">
        <v>0</v>
      </c>
      <c r="AJ325" s="172">
        <v>0</v>
      </c>
      <c r="AK325" s="172">
        <v>0</v>
      </c>
      <c r="AL325" s="172">
        <v>0</v>
      </c>
      <c r="AM325" s="172">
        <v>0</v>
      </c>
      <c r="AN325" s="172">
        <v>0</v>
      </c>
      <c r="AO325" s="172">
        <v>0</v>
      </c>
      <c r="AP325" s="172">
        <v>0</v>
      </c>
      <c r="AQ325" s="172">
        <v>0</v>
      </c>
      <c r="AR325" s="190">
        <v>1</v>
      </c>
      <c r="AS325" s="172">
        <v>0</v>
      </c>
      <c r="AT325" s="172">
        <v>0</v>
      </c>
      <c r="AU325" s="172">
        <v>0</v>
      </c>
      <c r="AV325" s="172">
        <v>0</v>
      </c>
      <c r="AW325" s="172">
        <v>0</v>
      </c>
      <c r="AX325" s="172">
        <v>0</v>
      </c>
      <c r="AY325" s="172">
        <v>0</v>
      </c>
      <c r="AZ325" s="172">
        <v>0</v>
      </c>
      <c r="BA325" s="172">
        <v>0</v>
      </c>
      <c r="BB325" s="172">
        <v>0</v>
      </c>
      <c r="BC325" s="190">
        <v>0</v>
      </c>
      <c r="BD325" s="172">
        <v>0</v>
      </c>
      <c r="BE325" s="172">
        <v>0</v>
      </c>
      <c r="BF325" s="172">
        <v>0</v>
      </c>
      <c r="BG325" s="172">
        <v>0</v>
      </c>
      <c r="BH325" s="172">
        <v>0</v>
      </c>
      <c r="BI325" s="172">
        <v>0</v>
      </c>
      <c r="BJ325" s="172">
        <v>0</v>
      </c>
      <c r="BK325" s="172">
        <v>0</v>
      </c>
      <c r="BL325" s="172">
        <v>0</v>
      </c>
      <c r="BM325" s="172">
        <v>0</v>
      </c>
      <c r="BN325" s="190">
        <v>0</v>
      </c>
      <c r="BO325" s="172">
        <v>0</v>
      </c>
      <c r="BP325" s="172">
        <v>0</v>
      </c>
      <c r="BQ325" s="172">
        <v>0</v>
      </c>
      <c r="BR325" s="190">
        <f t="shared" si="542"/>
        <v>0</v>
      </c>
      <c r="BS325" s="190">
        <f t="shared" si="543"/>
        <v>0</v>
      </c>
      <c r="BT325" s="190">
        <f t="shared" si="544"/>
        <v>0</v>
      </c>
      <c r="BU325" s="190">
        <f t="shared" si="545"/>
        <v>0</v>
      </c>
      <c r="BV325" s="190">
        <f t="shared" si="546"/>
        <v>0</v>
      </c>
      <c r="BW325" s="190">
        <f t="shared" si="547"/>
        <v>0</v>
      </c>
      <c r="BX325" s="190">
        <f t="shared" si="548"/>
        <v>0</v>
      </c>
      <c r="BY325" s="190">
        <f t="shared" si="549"/>
        <v>1</v>
      </c>
      <c r="BZ325" s="190">
        <f t="shared" si="550"/>
        <v>0</v>
      </c>
      <c r="CA325" s="190">
        <f t="shared" si="551"/>
        <v>0</v>
      </c>
      <c r="CB325" s="190">
        <f t="shared" si="552"/>
        <v>0</v>
      </c>
    </row>
    <row r="326" spans="1:80" ht="63" x14ac:dyDescent="0.25">
      <c r="A326" s="75" t="s">
        <v>294</v>
      </c>
      <c r="B326" s="85" t="s">
        <v>343</v>
      </c>
      <c r="C326" s="88" t="s">
        <v>344</v>
      </c>
      <c r="D326" s="172">
        <v>0</v>
      </c>
      <c r="E326" s="172">
        <v>0</v>
      </c>
      <c r="F326" s="172">
        <v>0</v>
      </c>
      <c r="G326" s="172">
        <v>0</v>
      </c>
      <c r="H326" s="172">
        <v>0</v>
      </c>
      <c r="I326" s="172">
        <v>0</v>
      </c>
      <c r="J326" s="172">
        <v>0</v>
      </c>
      <c r="K326" s="190">
        <v>1</v>
      </c>
      <c r="L326" s="172">
        <v>0</v>
      </c>
      <c r="M326" s="172">
        <v>0</v>
      </c>
      <c r="N326" s="172">
        <v>0</v>
      </c>
      <c r="O326" s="172">
        <v>0</v>
      </c>
      <c r="P326" s="172">
        <v>0</v>
      </c>
      <c r="Q326" s="172">
        <v>0</v>
      </c>
      <c r="R326" s="172">
        <v>0</v>
      </c>
      <c r="S326" s="172">
        <v>0</v>
      </c>
      <c r="T326" s="172">
        <v>0</v>
      </c>
      <c r="U326" s="172">
        <v>0</v>
      </c>
      <c r="V326" s="172">
        <v>0</v>
      </c>
      <c r="W326" s="172">
        <v>0</v>
      </c>
      <c r="X326" s="172">
        <v>0</v>
      </c>
      <c r="Y326" s="172">
        <v>0</v>
      </c>
      <c r="Z326" s="172">
        <v>0</v>
      </c>
      <c r="AA326" s="172">
        <v>0</v>
      </c>
      <c r="AB326" s="172">
        <v>0</v>
      </c>
      <c r="AC326" s="172">
        <v>0</v>
      </c>
      <c r="AD326" s="172">
        <v>0</v>
      </c>
      <c r="AE326" s="172">
        <v>0</v>
      </c>
      <c r="AF326" s="172">
        <v>0</v>
      </c>
      <c r="AG326" s="172">
        <v>0</v>
      </c>
      <c r="AH326" s="172">
        <v>0</v>
      </c>
      <c r="AI326" s="172">
        <v>0</v>
      </c>
      <c r="AJ326" s="172">
        <v>0</v>
      </c>
      <c r="AK326" s="172">
        <v>0</v>
      </c>
      <c r="AL326" s="172">
        <v>0</v>
      </c>
      <c r="AM326" s="172">
        <v>0</v>
      </c>
      <c r="AN326" s="172">
        <v>0</v>
      </c>
      <c r="AO326" s="172">
        <v>0</v>
      </c>
      <c r="AP326" s="172">
        <v>0</v>
      </c>
      <c r="AQ326" s="172">
        <v>0</v>
      </c>
      <c r="AR326" s="190">
        <v>1</v>
      </c>
      <c r="AS326" s="172">
        <v>0</v>
      </c>
      <c r="AT326" s="172">
        <v>0</v>
      </c>
      <c r="AU326" s="172">
        <v>0</v>
      </c>
      <c r="AV326" s="172">
        <v>0</v>
      </c>
      <c r="AW326" s="172">
        <v>0</v>
      </c>
      <c r="AX326" s="172">
        <v>0</v>
      </c>
      <c r="AY326" s="172">
        <v>0</v>
      </c>
      <c r="AZ326" s="172">
        <v>0</v>
      </c>
      <c r="BA326" s="172">
        <v>0</v>
      </c>
      <c r="BB326" s="172">
        <v>0</v>
      </c>
      <c r="BC326" s="190">
        <v>0</v>
      </c>
      <c r="BD326" s="172">
        <v>0</v>
      </c>
      <c r="BE326" s="172">
        <v>0</v>
      </c>
      <c r="BF326" s="172">
        <v>0</v>
      </c>
      <c r="BG326" s="172">
        <v>0</v>
      </c>
      <c r="BH326" s="172">
        <v>0</v>
      </c>
      <c r="BI326" s="172">
        <v>0</v>
      </c>
      <c r="BJ326" s="172">
        <v>0</v>
      </c>
      <c r="BK326" s="172">
        <v>0</v>
      </c>
      <c r="BL326" s="172">
        <v>0</v>
      </c>
      <c r="BM326" s="172">
        <v>0</v>
      </c>
      <c r="BN326" s="190">
        <v>0</v>
      </c>
      <c r="BO326" s="172">
        <v>0</v>
      </c>
      <c r="BP326" s="172">
        <v>0</v>
      </c>
      <c r="BQ326" s="172">
        <v>0</v>
      </c>
      <c r="BR326" s="190">
        <f t="shared" si="542"/>
        <v>0</v>
      </c>
      <c r="BS326" s="190">
        <f t="shared" si="543"/>
        <v>0</v>
      </c>
      <c r="BT326" s="190">
        <f t="shared" si="544"/>
        <v>0</v>
      </c>
      <c r="BU326" s="190">
        <f t="shared" si="545"/>
        <v>0</v>
      </c>
      <c r="BV326" s="190">
        <f t="shared" si="546"/>
        <v>0</v>
      </c>
      <c r="BW326" s="190">
        <f t="shared" si="547"/>
        <v>0</v>
      </c>
      <c r="BX326" s="190">
        <f t="shared" si="548"/>
        <v>0</v>
      </c>
      <c r="BY326" s="190">
        <f t="shared" si="549"/>
        <v>1</v>
      </c>
      <c r="BZ326" s="190">
        <f t="shared" si="550"/>
        <v>0</v>
      </c>
      <c r="CA326" s="190">
        <f t="shared" si="551"/>
        <v>0</v>
      </c>
      <c r="CB326" s="190">
        <f t="shared" si="552"/>
        <v>0</v>
      </c>
    </row>
    <row r="327" spans="1:80" ht="47.25" x14ac:dyDescent="0.25">
      <c r="A327" s="75" t="s">
        <v>294</v>
      </c>
      <c r="B327" s="72" t="s">
        <v>345</v>
      </c>
      <c r="C327" s="80" t="s">
        <v>346</v>
      </c>
      <c r="D327" s="229">
        <v>0</v>
      </c>
      <c r="E327" s="229">
        <v>0</v>
      </c>
      <c r="F327" s="229">
        <v>0</v>
      </c>
      <c r="G327" s="229">
        <v>0</v>
      </c>
      <c r="H327" s="229">
        <v>0</v>
      </c>
      <c r="I327" s="229">
        <v>0</v>
      </c>
      <c r="J327" s="229">
        <v>0</v>
      </c>
      <c r="K327" s="229">
        <v>1</v>
      </c>
      <c r="L327" s="229">
        <v>0</v>
      </c>
      <c r="M327" s="229">
        <v>0</v>
      </c>
      <c r="N327" s="229">
        <v>0</v>
      </c>
      <c r="O327" s="172">
        <v>0</v>
      </c>
      <c r="P327" s="172">
        <v>0</v>
      </c>
      <c r="Q327" s="172">
        <v>0</v>
      </c>
      <c r="R327" s="172">
        <v>0</v>
      </c>
      <c r="S327" s="172">
        <v>0</v>
      </c>
      <c r="T327" s="172">
        <v>0</v>
      </c>
      <c r="U327" s="172">
        <v>0</v>
      </c>
      <c r="V327" s="172">
        <v>1</v>
      </c>
      <c r="W327" s="172">
        <v>0</v>
      </c>
      <c r="X327" s="229">
        <v>0</v>
      </c>
      <c r="Y327" s="172">
        <v>0</v>
      </c>
      <c r="Z327" s="172">
        <v>0</v>
      </c>
      <c r="AA327" s="172">
        <v>0</v>
      </c>
      <c r="AB327" s="172">
        <v>0</v>
      </c>
      <c r="AC327" s="172">
        <v>0</v>
      </c>
      <c r="AD327" s="172">
        <v>0</v>
      </c>
      <c r="AE327" s="172">
        <v>0</v>
      </c>
      <c r="AF327" s="172">
        <v>0</v>
      </c>
      <c r="AG327" s="172">
        <v>0</v>
      </c>
      <c r="AH327" s="172">
        <v>0</v>
      </c>
      <c r="AI327" s="229">
        <v>0</v>
      </c>
      <c r="AJ327" s="172">
        <v>0</v>
      </c>
      <c r="AK327" s="172">
        <v>0</v>
      </c>
      <c r="AL327" s="172">
        <v>0</v>
      </c>
      <c r="AM327" s="172">
        <v>0</v>
      </c>
      <c r="AN327" s="172">
        <v>0</v>
      </c>
      <c r="AO327" s="172">
        <v>0</v>
      </c>
      <c r="AP327" s="172">
        <v>0</v>
      </c>
      <c r="AQ327" s="172">
        <v>0</v>
      </c>
      <c r="AR327" s="190">
        <v>0</v>
      </c>
      <c r="AS327" s="172">
        <v>0</v>
      </c>
      <c r="AT327" s="229">
        <v>0</v>
      </c>
      <c r="AU327" s="172">
        <v>0</v>
      </c>
      <c r="AV327" s="172">
        <v>0</v>
      </c>
      <c r="AW327" s="172">
        <v>0</v>
      </c>
      <c r="AX327" s="172">
        <v>0</v>
      </c>
      <c r="AY327" s="172">
        <v>0</v>
      </c>
      <c r="AZ327" s="172">
        <v>0</v>
      </c>
      <c r="BA327" s="172">
        <v>0</v>
      </c>
      <c r="BB327" s="172">
        <v>0</v>
      </c>
      <c r="BC327" s="190">
        <v>0</v>
      </c>
      <c r="BD327" s="172">
        <v>0</v>
      </c>
      <c r="BE327" s="229">
        <v>0</v>
      </c>
      <c r="BF327" s="172">
        <v>0</v>
      </c>
      <c r="BG327" s="172">
        <v>0</v>
      </c>
      <c r="BH327" s="172">
        <v>0</v>
      </c>
      <c r="BI327" s="172">
        <v>0</v>
      </c>
      <c r="BJ327" s="172">
        <v>0</v>
      </c>
      <c r="BK327" s="172">
        <v>0</v>
      </c>
      <c r="BL327" s="172">
        <v>0</v>
      </c>
      <c r="BM327" s="172">
        <v>0</v>
      </c>
      <c r="BN327" s="190">
        <v>0</v>
      </c>
      <c r="BO327" s="172">
        <v>0</v>
      </c>
      <c r="BP327" s="229">
        <v>0</v>
      </c>
      <c r="BQ327" s="172">
        <v>0</v>
      </c>
      <c r="BR327" s="190">
        <f t="shared" si="542"/>
        <v>0</v>
      </c>
      <c r="BS327" s="190">
        <f t="shared" si="543"/>
        <v>0</v>
      </c>
      <c r="BT327" s="190">
        <f t="shared" si="544"/>
        <v>0</v>
      </c>
      <c r="BU327" s="190">
        <f t="shared" si="545"/>
        <v>0</v>
      </c>
      <c r="BV327" s="190">
        <f t="shared" si="546"/>
        <v>0</v>
      </c>
      <c r="BW327" s="190">
        <f t="shared" si="547"/>
        <v>0</v>
      </c>
      <c r="BX327" s="190">
        <f t="shared" si="548"/>
        <v>0</v>
      </c>
      <c r="BY327" s="190">
        <f t="shared" si="549"/>
        <v>1</v>
      </c>
      <c r="BZ327" s="190">
        <f t="shared" si="550"/>
        <v>0</v>
      </c>
      <c r="CA327" s="190">
        <f t="shared" si="551"/>
        <v>0</v>
      </c>
      <c r="CB327" s="190">
        <f t="shared" si="552"/>
        <v>0</v>
      </c>
    </row>
    <row r="328" spans="1:80" ht="63" x14ac:dyDescent="0.25">
      <c r="A328" s="75" t="s">
        <v>294</v>
      </c>
      <c r="B328" s="72" t="s">
        <v>347</v>
      </c>
      <c r="C328" s="80" t="s">
        <v>348</v>
      </c>
      <c r="D328" s="229">
        <v>0</v>
      </c>
      <c r="E328" s="229">
        <v>0</v>
      </c>
      <c r="F328" s="229">
        <v>0</v>
      </c>
      <c r="G328" s="229">
        <v>0</v>
      </c>
      <c r="H328" s="229">
        <v>0</v>
      </c>
      <c r="I328" s="229">
        <v>0</v>
      </c>
      <c r="J328" s="229">
        <v>0</v>
      </c>
      <c r="K328" s="229">
        <v>1</v>
      </c>
      <c r="L328" s="229">
        <v>0</v>
      </c>
      <c r="M328" s="229">
        <v>0</v>
      </c>
      <c r="N328" s="229">
        <v>0</v>
      </c>
      <c r="O328" s="172">
        <v>0</v>
      </c>
      <c r="P328" s="172">
        <v>0</v>
      </c>
      <c r="Q328" s="172">
        <v>0</v>
      </c>
      <c r="R328" s="172">
        <v>0</v>
      </c>
      <c r="S328" s="172">
        <v>0</v>
      </c>
      <c r="T328" s="172">
        <v>0</v>
      </c>
      <c r="U328" s="172">
        <v>0</v>
      </c>
      <c r="V328" s="172">
        <v>0</v>
      </c>
      <c r="W328" s="172">
        <v>0</v>
      </c>
      <c r="X328" s="229">
        <v>0</v>
      </c>
      <c r="Y328" s="172">
        <v>0</v>
      </c>
      <c r="Z328" s="172">
        <v>0</v>
      </c>
      <c r="AA328" s="172">
        <v>0</v>
      </c>
      <c r="AB328" s="172">
        <v>0</v>
      </c>
      <c r="AC328" s="172">
        <v>0</v>
      </c>
      <c r="AD328" s="172">
        <v>0</v>
      </c>
      <c r="AE328" s="172">
        <v>0</v>
      </c>
      <c r="AF328" s="172">
        <v>0</v>
      </c>
      <c r="AG328" s="172">
        <v>1</v>
      </c>
      <c r="AH328" s="172">
        <v>0</v>
      </c>
      <c r="AI328" s="229">
        <v>0</v>
      </c>
      <c r="AJ328" s="172">
        <v>0</v>
      </c>
      <c r="AK328" s="172">
        <v>0</v>
      </c>
      <c r="AL328" s="172">
        <v>0</v>
      </c>
      <c r="AM328" s="172">
        <v>0</v>
      </c>
      <c r="AN328" s="172">
        <v>0</v>
      </c>
      <c r="AO328" s="172">
        <v>0</v>
      </c>
      <c r="AP328" s="172">
        <v>0</v>
      </c>
      <c r="AQ328" s="172">
        <v>0</v>
      </c>
      <c r="AR328" s="190">
        <v>0</v>
      </c>
      <c r="AS328" s="172">
        <v>0</v>
      </c>
      <c r="AT328" s="229">
        <v>0</v>
      </c>
      <c r="AU328" s="172">
        <v>0</v>
      </c>
      <c r="AV328" s="172">
        <v>0</v>
      </c>
      <c r="AW328" s="172">
        <v>0</v>
      </c>
      <c r="AX328" s="172">
        <v>0</v>
      </c>
      <c r="AY328" s="172">
        <v>0</v>
      </c>
      <c r="AZ328" s="172">
        <v>0</v>
      </c>
      <c r="BA328" s="172">
        <v>0</v>
      </c>
      <c r="BB328" s="172">
        <v>0</v>
      </c>
      <c r="BC328" s="190">
        <v>0</v>
      </c>
      <c r="BD328" s="172">
        <v>0</v>
      </c>
      <c r="BE328" s="229">
        <v>0</v>
      </c>
      <c r="BF328" s="172">
        <v>0</v>
      </c>
      <c r="BG328" s="172">
        <v>0</v>
      </c>
      <c r="BH328" s="172">
        <v>0</v>
      </c>
      <c r="BI328" s="172">
        <v>0</v>
      </c>
      <c r="BJ328" s="172">
        <v>0</v>
      </c>
      <c r="BK328" s="172">
        <v>0</v>
      </c>
      <c r="BL328" s="172">
        <v>0</v>
      </c>
      <c r="BM328" s="172">
        <v>0</v>
      </c>
      <c r="BN328" s="190">
        <v>0</v>
      </c>
      <c r="BO328" s="172">
        <v>0</v>
      </c>
      <c r="BP328" s="229">
        <v>0</v>
      </c>
      <c r="BQ328" s="172">
        <v>0</v>
      </c>
      <c r="BR328" s="190">
        <f t="shared" si="542"/>
        <v>0</v>
      </c>
      <c r="BS328" s="190">
        <f t="shared" si="543"/>
        <v>0</v>
      </c>
      <c r="BT328" s="190">
        <f t="shared" si="544"/>
        <v>0</v>
      </c>
      <c r="BU328" s="190">
        <f t="shared" si="545"/>
        <v>0</v>
      </c>
      <c r="BV328" s="190">
        <f t="shared" si="546"/>
        <v>0</v>
      </c>
      <c r="BW328" s="190">
        <f t="shared" si="547"/>
        <v>0</v>
      </c>
      <c r="BX328" s="190">
        <f t="shared" si="548"/>
        <v>0</v>
      </c>
      <c r="BY328" s="190">
        <f t="shared" si="549"/>
        <v>1</v>
      </c>
      <c r="BZ328" s="190">
        <f t="shared" si="550"/>
        <v>0</v>
      </c>
      <c r="CA328" s="190">
        <f t="shared" si="551"/>
        <v>0</v>
      </c>
      <c r="CB328" s="190">
        <f t="shared" si="552"/>
        <v>0</v>
      </c>
    </row>
    <row r="329" spans="1:80" ht="47.25" x14ac:dyDescent="0.25">
      <c r="A329" s="75" t="s">
        <v>294</v>
      </c>
      <c r="B329" s="72" t="s">
        <v>349</v>
      </c>
      <c r="C329" s="80" t="s">
        <v>350</v>
      </c>
      <c r="D329" s="229">
        <v>0</v>
      </c>
      <c r="E329" s="229">
        <v>0</v>
      </c>
      <c r="F329" s="229">
        <v>0</v>
      </c>
      <c r="G329" s="229">
        <v>0</v>
      </c>
      <c r="H329" s="229">
        <v>0</v>
      </c>
      <c r="I329" s="229">
        <v>0</v>
      </c>
      <c r="J329" s="229">
        <v>0</v>
      </c>
      <c r="K329" s="229">
        <v>1</v>
      </c>
      <c r="L329" s="229">
        <v>0</v>
      </c>
      <c r="M329" s="229">
        <v>0</v>
      </c>
      <c r="N329" s="229">
        <v>0</v>
      </c>
      <c r="O329" s="172">
        <v>0</v>
      </c>
      <c r="P329" s="172">
        <v>0</v>
      </c>
      <c r="Q329" s="172">
        <v>0</v>
      </c>
      <c r="R329" s="172">
        <v>0</v>
      </c>
      <c r="S329" s="172">
        <v>0</v>
      </c>
      <c r="T329" s="172">
        <v>0</v>
      </c>
      <c r="U329" s="172">
        <v>0</v>
      </c>
      <c r="V329" s="172">
        <v>1</v>
      </c>
      <c r="W329" s="172">
        <v>0</v>
      </c>
      <c r="X329" s="229">
        <v>0</v>
      </c>
      <c r="Y329" s="172">
        <v>0</v>
      </c>
      <c r="Z329" s="172">
        <v>0</v>
      </c>
      <c r="AA329" s="172">
        <v>0</v>
      </c>
      <c r="AB329" s="172">
        <v>0</v>
      </c>
      <c r="AC329" s="172">
        <v>0</v>
      </c>
      <c r="AD329" s="172">
        <v>0</v>
      </c>
      <c r="AE329" s="172">
        <v>0</v>
      </c>
      <c r="AF329" s="172">
        <v>0</v>
      </c>
      <c r="AG329" s="172">
        <v>0</v>
      </c>
      <c r="AH329" s="172">
        <v>0</v>
      </c>
      <c r="AI329" s="229">
        <v>0</v>
      </c>
      <c r="AJ329" s="172">
        <v>0</v>
      </c>
      <c r="AK329" s="172">
        <v>0</v>
      </c>
      <c r="AL329" s="172">
        <v>0</v>
      </c>
      <c r="AM329" s="172">
        <v>0</v>
      </c>
      <c r="AN329" s="172">
        <v>0</v>
      </c>
      <c r="AO329" s="172">
        <v>0</v>
      </c>
      <c r="AP329" s="172">
        <v>0</v>
      </c>
      <c r="AQ329" s="172">
        <v>0</v>
      </c>
      <c r="AR329" s="190">
        <v>0</v>
      </c>
      <c r="AS329" s="172">
        <v>0</v>
      </c>
      <c r="AT329" s="229">
        <v>0</v>
      </c>
      <c r="AU329" s="172">
        <v>0</v>
      </c>
      <c r="AV329" s="172">
        <v>0</v>
      </c>
      <c r="AW329" s="172">
        <v>0</v>
      </c>
      <c r="AX329" s="172">
        <v>0</v>
      </c>
      <c r="AY329" s="172">
        <v>0</v>
      </c>
      <c r="AZ329" s="172">
        <v>0</v>
      </c>
      <c r="BA329" s="172">
        <v>0</v>
      </c>
      <c r="BB329" s="172">
        <v>0</v>
      </c>
      <c r="BC329" s="190">
        <v>0</v>
      </c>
      <c r="BD329" s="172">
        <v>0</v>
      </c>
      <c r="BE329" s="229">
        <v>0</v>
      </c>
      <c r="BF329" s="172">
        <v>0</v>
      </c>
      <c r="BG329" s="172">
        <v>0</v>
      </c>
      <c r="BH329" s="172">
        <v>0</v>
      </c>
      <c r="BI329" s="172">
        <v>0</v>
      </c>
      <c r="BJ329" s="172">
        <v>0</v>
      </c>
      <c r="BK329" s="172">
        <v>0</v>
      </c>
      <c r="BL329" s="172">
        <v>0</v>
      </c>
      <c r="BM329" s="172">
        <v>0</v>
      </c>
      <c r="BN329" s="190">
        <v>0</v>
      </c>
      <c r="BO329" s="172">
        <v>0</v>
      </c>
      <c r="BP329" s="229">
        <v>0</v>
      </c>
      <c r="BQ329" s="172">
        <v>0</v>
      </c>
      <c r="BR329" s="190">
        <f t="shared" si="542"/>
        <v>0</v>
      </c>
      <c r="BS329" s="190">
        <f t="shared" si="543"/>
        <v>0</v>
      </c>
      <c r="BT329" s="190">
        <f t="shared" si="544"/>
        <v>0</v>
      </c>
      <c r="BU329" s="190">
        <f t="shared" si="545"/>
        <v>0</v>
      </c>
      <c r="BV329" s="190">
        <f t="shared" si="546"/>
        <v>0</v>
      </c>
      <c r="BW329" s="190">
        <f t="shared" si="547"/>
        <v>0</v>
      </c>
      <c r="BX329" s="190">
        <f t="shared" si="548"/>
        <v>0</v>
      </c>
      <c r="BY329" s="190">
        <f t="shared" si="549"/>
        <v>1</v>
      </c>
      <c r="BZ329" s="190">
        <f t="shared" si="550"/>
        <v>0</v>
      </c>
      <c r="CA329" s="190">
        <f t="shared" si="551"/>
        <v>0</v>
      </c>
      <c r="CB329" s="190">
        <f t="shared" si="552"/>
        <v>0</v>
      </c>
    </row>
    <row r="330" spans="1:80" ht="78.75" x14ac:dyDescent="0.25">
      <c r="A330" s="75" t="s">
        <v>294</v>
      </c>
      <c r="B330" s="72" t="s">
        <v>351</v>
      </c>
      <c r="C330" s="80" t="s">
        <v>352</v>
      </c>
      <c r="D330" s="172">
        <v>0</v>
      </c>
      <c r="E330" s="172">
        <v>0</v>
      </c>
      <c r="F330" s="172">
        <v>0</v>
      </c>
      <c r="G330" s="172">
        <v>0</v>
      </c>
      <c r="H330" s="172">
        <v>0</v>
      </c>
      <c r="I330" s="172">
        <v>0</v>
      </c>
      <c r="J330" s="172">
        <v>0</v>
      </c>
      <c r="K330" s="172">
        <v>1</v>
      </c>
      <c r="L330" s="172">
        <v>0</v>
      </c>
      <c r="M330" s="172">
        <v>0</v>
      </c>
      <c r="N330" s="172">
        <v>0</v>
      </c>
      <c r="O330" s="172">
        <v>0</v>
      </c>
      <c r="P330" s="172">
        <v>0</v>
      </c>
      <c r="Q330" s="172">
        <v>0</v>
      </c>
      <c r="R330" s="172">
        <v>0</v>
      </c>
      <c r="S330" s="172">
        <v>0</v>
      </c>
      <c r="T330" s="172">
        <v>0</v>
      </c>
      <c r="U330" s="172">
        <v>0</v>
      </c>
      <c r="V330" s="172">
        <v>0</v>
      </c>
      <c r="W330" s="172">
        <v>0</v>
      </c>
      <c r="X330" s="172">
        <v>0</v>
      </c>
      <c r="Y330" s="172">
        <v>0</v>
      </c>
      <c r="Z330" s="172">
        <v>0</v>
      </c>
      <c r="AA330" s="172">
        <v>0</v>
      </c>
      <c r="AB330" s="172">
        <v>0</v>
      </c>
      <c r="AC330" s="172">
        <v>0</v>
      </c>
      <c r="AD330" s="172">
        <v>0</v>
      </c>
      <c r="AE330" s="172">
        <v>0</v>
      </c>
      <c r="AF330" s="172">
        <v>0</v>
      </c>
      <c r="AG330" s="172">
        <v>1</v>
      </c>
      <c r="AH330" s="172">
        <v>0</v>
      </c>
      <c r="AI330" s="172">
        <v>0</v>
      </c>
      <c r="AJ330" s="172">
        <v>0</v>
      </c>
      <c r="AK330" s="172">
        <v>0</v>
      </c>
      <c r="AL330" s="172">
        <v>0</v>
      </c>
      <c r="AM330" s="172">
        <v>0</v>
      </c>
      <c r="AN330" s="172">
        <v>0</v>
      </c>
      <c r="AO330" s="172">
        <v>0</v>
      </c>
      <c r="AP330" s="172">
        <v>0</v>
      </c>
      <c r="AQ330" s="172">
        <v>0</v>
      </c>
      <c r="AR330" s="190">
        <v>0</v>
      </c>
      <c r="AS330" s="172">
        <v>0</v>
      </c>
      <c r="AT330" s="172">
        <v>0</v>
      </c>
      <c r="AU330" s="172">
        <v>0</v>
      </c>
      <c r="AV330" s="172">
        <v>0</v>
      </c>
      <c r="AW330" s="172">
        <v>0</v>
      </c>
      <c r="AX330" s="172">
        <v>0</v>
      </c>
      <c r="AY330" s="172">
        <v>0</v>
      </c>
      <c r="AZ330" s="172">
        <v>0</v>
      </c>
      <c r="BA330" s="172">
        <v>0</v>
      </c>
      <c r="BB330" s="172">
        <v>0</v>
      </c>
      <c r="BC330" s="190">
        <v>0</v>
      </c>
      <c r="BD330" s="172">
        <v>0</v>
      </c>
      <c r="BE330" s="172">
        <v>0</v>
      </c>
      <c r="BF330" s="172">
        <v>0</v>
      </c>
      <c r="BG330" s="172">
        <v>0</v>
      </c>
      <c r="BH330" s="172">
        <v>0</v>
      </c>
      <c r="BI330" s="172">
        <v>0</v>
      </c>
      <c r="BJ330" s="172">
        <v>0</v>
      </c>
      <c r="BK330" s="172">
        <v>0</v>
      </c>
      <c r="BL330" s="172">
        <v>0</v>
      </c>
      <c r="BM330" s="172">
        <v>0</v>
      </c>
      <c r="BN330" s="190">
        <v>0</v>
      </c>
      <c r="BO330" s="172">
        <v>0</v>
      </c>
      <c r="BP330" s="172">
        <v>0</v>
      </c>
      <c r="BQ330" s="172">
        <v>0</v>
      </c>
      <c r="BR330" s="190">
        <f t="shared" si="542"/>
        <v>0</v>
      </c>
      <c r="BS330" s="190">
        <f t="shared" si="543"/>
        <v>0</v>
      </c>
      <c r="BT330" s="190">
        <f t="shared" si="544"/>
        <v>0</v>
      </c>
      <c r="BU330" s="190">
        <f t="shared" si="545"/>
        <v>0</v>
      </c>
      <c r="BV330" s="190">
        <f t="shared" si="546"/>
        <v>0</v>
      </c>
      <c r="BW330" s="190">
        <f t="shared" si="547"/>
        <v>0</v>
      </c>
      <c r="BX330" s="190">
        <f t="shared" si="548"/>
        <v>0</v>
      </c>
      <c r="BY330" s="190">
        <f t="shared" si="549"/>
        <v>1</v>
      </c>
      <c r="BZ330" s="190">
        <f t="shared" si="550"/>
        <v>0</v>
      </c>
      <c r="CA330" s="190">
        <f t="shared" si="551"/>
        <v>0</v>
      </c>
      <c r="CB330" s="190">
        <f t="shared" si="552"/>
        <v>0</v>
      </c>
    </row>
    <row r="331" spans="1:80" ht="47.25" x14ac:dyDescent="0.25">
      <c r="A331" s="176" t="s">
        <v>294</v>
      </c>
      <c r="B331" s="85" t="s">
        <v>353</v>
      </c>
      <c r="C331" s="200" t="s">
        <v>354</v>
      </c>
      <c r="D331" s="172">
        <v>0</v>
      </c>
      <c r="E331" s="172">
        <v>0</v>
      </c>
      <c r="F331" s="172">
        <v>0</v>
      </c>
      <c r="G331" s="172">
        <v>0</v>
      </c>
      <c r="H331" s="172">
        <v>0</v>
      </c>
      <c r="I331" s="172">
        <v>0</v>
      </c>
      <c r="J331" s="172">
        <v>0</v>
      </c>
      <c r="K331" s="172">
        <v>1</v>
      </c>
      <c r="L331" s="172">
        <v>0</v>
      </c>
      <c r="M331" s="172">
        <v>0</v>
      </c>
      <c r="N331" s="172">
        <v>0</v>
      </c>
      <c r="O331" s="172">
        <v>0</v>
      </c>
      <c r="P331" s="172">
        <v>0</v>
      </c>
      <c r="Q331" s="172">
        <v>0</v>
      </c>
      <c r="R331" s="172">
        <v>0</v>
      </c>
      <c r="S331" s="172">
        <v>0</v>
      </c>
      <c r="T331" s="172">
        <v>0</v>
      </c>
      <c r="U331" s="172">
        <v>0</v>
      </c>
      <c r="V331" s="172">
        <v>0</v>
      </c>
      <c r="W331" s="172">
        <v>0</v>
      </c>
      <c r="X331" s="172">
        <v>0</v>
      </c>
      <c r="Y331" s="172">
        <v>0</v>
      </c>
      <c r="Z331" s="172">
        <v>0</v>
      </c>
      <c r="AA331" s="172">
        <v>0</v>
      </c>
      <c r="AB331" s="172">
        <v>0</v>
      </c>
      <c r="AC331" s="172">
        <v>0</v>
      </c>
      <c r="AD331" s="172">
        <v>0</v>
      </c>
      <c r="AE331" s="172">
        <v>0</v>
      </c>
      <c r="AF331" s="172">
        <v>0</v>
      </c>
      <c r="AG331" s="172">
        <v>0</v>
      </c>
      <c r="AH331" s="172">
        <v>0</v>
      </c>
      <c r="AI331" s="172">
        <v>0</v>
      </c>
      <c r="AJ331" s="172">
        <v>0</v>
      </c>
      <c r="AK331" s="172">
        <v>0</v>
      </c>
      <c r="AL331" s="172">
        <v>0</v>
      </c>
      <c r="AM331" s="172">
        <v>0</v>
      </c>
      <c r="AN331" s="172">
        <v>0</v>
      </c>
      <c r="AO331" s="172">
        <v>0</v>
      </c>
      <c r="AP331" s="172">
        <v>0</v>
      </c>
      <c r="AQ331" s="172">
        <v>0</v>
      </c>
      <c r="AR331" s="190">
        <v>1</v>
      </c>
      <c r="AS331" s="172">
        <v>0</v>
      </c>
      <c r="AT331" s="172">
        <v>0</v>
      </c>
      <c r="AU331" s="172">
        <v>0</v>
      </c>
      <c r="AV331" s="172">
        <v>0</v>
      </c>
      <c r="AW331" s="172">
        <v>0</v>
      </c>
      <c r="AX331" s="172">
        <v>0</v>
      </c>
      <c r="AY331" s="172">
        <v>0</v>
      </c>
      <c r="AZ331" s="172">
        <v>0</v>
      </c>
      <c r="BA331" s="172">
        <v>0</v>
      </c>
      <c r="BB331" s="172">
        <v>0</v>
      </c>
      <c r="BC331" s="190">
        <v>0</v>
      </c>
      <c r="BD331" s="172">
        <v>0</v>
      </c>
      <c r="BE331" s="172">
        <v>0</v>
      </c>
      <c r="BF331" s="172">
        <v>0</v>
      </c>
      <c r="BG331" s="172">
        <v>0</v>
      </c>
      <c r="BH331" s="172">
        <v>0</v>
      </c>
      <c r="BI331" s="172">
        <v>0</v>
      </c>
      <c r="BJ331" s="172">
        <v>0</v>
      </c>
      <c r="BK331" s="172">
        <v>0</v>
      </c>
      <c r="BL331" s="172">
        <v>0</v>
      </c>
      <c r="BM331" s="172">
        <v>0</v>
      </c>
      <c r="BN331" s="190">
        <v>0</v>
      </c>
      <c r="BO331" s="172">
        <v>0</v>
      </c>
      <c r="BP331" s="172">
        <v>0</v>
      </c>
      <c r="BQ331" s="172">
        <v>0</v>
      </c>
      <c r="BR331" s="190">
        <f t="shared" si="542"/>
        <v>0</v>
      </c>
      <c r="BS331" s="190">
        <f t="shared" si="543"/>
        <v>0</v>
      </c>
      <c r="BT331" s="190">
        <f t="shared" si="544"/>
        <v>0</v>
      </c>
      <c r="BU331" s="190">
        <f t="shared" si="545"/>
        <v>0</v>
      </c>
      <c r="BV331" s="190">
        <f t="shared" si="546"/>
        <v>0</v>
      </c>
      <c r="BW331" s="190">
        <f t="shared" si="547"/>
        <v>0</v>
      </c>
      <c r="BX331" s="190">
        <f t="shared" si="548"/>
        <v>0</v>
      </c>
      <c r="BY331" s="190">
        <f t="shared" si="549"/>
        <v>1</v>
      </c>
      <c r="BZ331" s="190">
        <f t="shared" si="550"/>
        <v>0</v>
      </c>
      <c r="CA331" s="190">
        <f t="shared" si="551"/>
        <v>0</v>
      </c>
      <c r="CB331" s="190">
        <f t="shared" si="552"/>
        <v>0</v>
      </c>
    </row>
    <row r="332" spans="1:80" ht="63" x14ac:dyDescent="0.25">
      <c r="A332" s="176" t="s">
        <v>294</v>
      </c>
      <c r="B332" s="85" t="s">
        <v>355</v>
      </c>
      <c r="C332" s="200" t="s">
        <v>356</v>
      </c>
      <c r="D332" s="172">
        <v>0</v>
      </c>
      <c r="E332" s="172">
        <v>0</v>
      </c>
      <c r="F332" s="172">
        <v>0</v>
      </c>
      <c r="G332" s="172">
        <v>0</v>
      </c>
      <c r="H332" s="172">
        <v>0</v>
      </c>
      <c r="I332" s="172">
        <v>0</v>
      </c>
      <c r="J332" s="172">
        <v>0</v>
      </c>
      <c r="K332" s="172">
        <v>1</v>
      </c>
      <c r="L332" s="172">
        <v>0</v>
      </c>
      <c r="M332" s="172">
        <v>0</v>
      </c>
      <c r="N332" s="172">
        <v>0</v>
      </c>
      <c r="O332" s="172">
        <v>0</v>
      </c>
      <c r="P332" s="172">
        <v>0</v>
      </c>
      <c r="Q332" s="172">
        <v>0</v>
      </c>
      <c r="R332" s="172">
        <v>0</v>
      </c>
      <c r="S332" s="172">
        <v>0</v>
      </c>
      <c r="T332" s="172">
        <v>0</v>
      </c>
      <c r="U332" s="172">
        <v>0</v>
      </c>
      <c r="V332" s="172">
        <v>0</v>
      </c>
      <c r="W332" s="172">
        <v>0</v>
      </c>
      <c r="X332" s="172">
        <v>0</v>
      </c>
      <c r="Y332" s="172">
        <v>0</v>
      </c>
      <c r="Z332" s="172">
        <v>0</v>
      </c>
      <c r="AA332" s="172">
        <v>0</v>
      </c>
      <c r="AB332" s="172">
        <v>0</v>
      </c>
      <c r="AC332" s="172">
        <v>0</v>
      </c>
      <c r="AD332" s="172">
        <v>0</v>
      </c>
      <c r="AE332" s="172">
        <v>0</v>
      </c>
      <c r="AF332" s="172">
        <v>0</v>
      </c>
      <c r="AG332" s="172">
        <v>0</v>
      </c>
      <c r="AH332" s="172">
        <v>0</v>
      </c>
      <c r="AI332" s="172">
        <v>0</v>
      </c>
      <c r="AJ332" s="172">
        <v>0</v>
      </c>
      <c r="AK332" s="172">
        <v>0</v>
      </c>
      <c r="AL332" s="172">
        <v>0</v>
      </c>
      <c r="AM332" s="172">
        <v>0</v>
      </c>
      <c r="AN332" s="172">
        <v>0</v>
      </c>
      <c r="AO332" s="172">
        <v>0</v>
      </c>
      <c r="AP332" s="172">
        <v>0</v>
      </c>
      <c r="AQ332" s="172">
        <v>0</v>
      </c>
      <c r="AR332" s="190">
        <v>0</v>
      </c>
      <c r="AS332" s="172">
        <v>0</v>
      </c>
      <c r="AT332" s="172">
        <v>0</v>
      </c>
      <c r="AU332" s="172">
        <v>0</v>
      </c>
      <c r="AV332" s="172">
        <v>0</v>
      </c>
      <c r="AW332" s="172">
        <v>0</v>
      </c>
      <c r="AX332" s="172">
        <v>0</v>
      </c>
      <c r="AY332" s="172">
        <v>0</v>
      </c>
      <c r="AZ332" s="172">
        <v>0</v>
      </c>
      <c r="BA332" s="172">
        <v>0</v>
      </c>
      <c r="BB332" s="172">
        <v>0</v>
      </c>
      <c r="BC332" s="190">
        <v>1</v>
      </c>
      <c r="BD332" s="172">
        <v>0</v>
      </c>
      <c r="BE332" s="172">
        <v>0</v>
      </c>
      <c r="BF332" s="172">
        <v>0</v>
      </c>
      <c r="BG332" s="172">
        <v>0</v>
      </c>
      <c r="BH332" s="172">
        <v>0</v>
      </c>
      <c r="BI332" s="172">
        <v>0</v>
      </c>
      <c r="BJ332" s="172">
        <v>0</v>
      </c>
      <c r="BK332" s="172">
        <v>0</v>
      </c>
      <c r="BL332" s="172">
        <v>0</v>
      </c>
      <c r="BM332" s="172">
        <v>0</v>
      </c>
      <c r="BN332" s="190">
        <v>0</v>
      </c>
      <c r="BO332" s="172">
        <v>0</v>
      </c>
      <c r="BP332" s="172">
        <v>0</v>
      </c>
      <c r="BQ332" s="172">
        <v>0</v>
      </c>
      <c r="BR332" s="190">
        <f t="shared" si="542"/>
        <v>0</v>
      </c>
      <c r="BS332" s="190">
        <f t="shared" si="543"/>
        <v>0</v>
      </c>
      <c r="BT332" s="190">
        <f t="shared" si="544"/>
        <v>0</v>
      </c>
      <c r="BU332" s="190">
        <f t="shared" si="545"/>
        <v>0</v>
      </c>
      <c r="BV332" s="190">
        <f t="shared" si="546"/>
        <v>0</v>
      </c>
      <c r="BW332" s="190">
        <f t="shared" si="547"/>
        <v>0</v>
      </c>
      <c r="BX332" s="190">
        <f t="shared" si="548"/>
        <v>0</v>
      </c>
      <c r="BY332" s="190">
        <f t="shared" si="549"/>
        <v>1</v>
      </c>
      <c r="BZ332" s="190">
        <f t="shared" si="550"/>
        <v>0</v>
      </c>
      <c r="CA332" s="190">
        <f t="shared" si="551"/>
        <v>0</v>
      </c>
      <c r="CB332" s="190">
        <f t="shared" si="552"/>
        <v>0</v>
      </c>
    </row>
    <row r="333" spans="1:80" ht="63" x14ac:dyDescent="0.25">
      <c r="A333" s="176" t="s">
        <v>294</v>
      </c>
      <c r="B333" s="85" t="s">
        <v>357</v>
      </c>
      <c r="C333" s="200" t="s">
        <v>358</v>
      </c>
      <c r="D333" s="172">
        <v>0</v>
      </c>
      <c r="E333" s="172">
        <v>0</v>
      </c>
      <c r="F333" s="172">
        <v>0</v>
      </c>
      <c r="G333" s="172">
        <v>0</v>
      </c>
      <c r="H333" s="172">
        <v>0</v>
      </c>
      <c r="I333" s="172">
        <v>0</v>
      </c>
      <c r="J333" s="172">
        <v>0</v>
      </c>
      <c r="K333" s="172">
        <v>1</v>
      </c>
      <c r="L333" s="172">
        <v>0</v>
      </c>
      <c r="M333" s="172">
        <v>0</v>
      </c>
      <c r="N333" s="172">
        <v>0</v>
      </c>
      <c r="O333" s="172">
        <v>0</v>
      </c>
      <c r="P333" s="172">
        <v>0</v>
      </c>
      <c r="Q333" s="172">
        <v>0</v>
      </c>
      <c r="R333" s="172">
        <v>0</v>
      </c>
      <c r="S333" s="172">
        <v>0</v>
      </c>
      <c r="T333" s="172">
        <v>0</v>
      </c>
      <c r="U333" s="172">
        <v>0</v>
      </c>
      <c r="V333" s="172">
        <v>0</v>
      </c>
      <c r="W333" s="172">
        <v>0</v>
      </c>
      <c r="X333" s="172">
        <v>0</v>
      </c>
      <c r="Y333" s="172">
        <v>0</v>
      </c>
      <c r="Z333" s="172">
        <v>0</v>
      </c>
      <c r="AA333" s="172">
        <v>0</v>
      </c>
      <c r="AB333" s="172">
        <v>0</v>
      </c>
      <c r="AC333" s="172">
        <v>0</v>
      </c>
      <c r="AD333" s="172">
        <v>0</v>
      </c>
      <c r="AE333" s="172">
        <v>0</v>
      </c>
      <c r="AF333" s="172">
        <v>0</v>
      </c>
      <c r="AG333" s="172">
        <v>0</v>
      </c>
      <c r="AH333" s="172">
        <v>0</v>
      </c>
      <c r="AI333" s="172">
        <v>0</v>
      </c>
      <c r="AJ333" s="172">
        <v>0</v>
      </c>
      <c r="AK333" s="172">
        <v>0</v>
      </c>
      <c r="AL333" s="172">
        <v>0</v>
      </c>
      <c r="AM333" s="172">
        <v>0</v>
      </c>
      <c r="AN333" s="172">
        <v>0</v>
      </c>
      <c r="AO333" s="172">
        <v>0</v>
      </c>
      <c r="AP333" s="172">
        <v>0</v>
      </c>
      <c r="AQ333" s="172">
        <v>0</v>
      </c>
      <c r="AR333" s="190">
        <v>0</v>
      </c>
      <c r="AS333" s="172">
        <v>0</v>
      </c>
      <c r="AT333" s="172">
        <v>0</v>
      </c>
      <c r="AU333" s="172">
        <v>0</v>
      </c>
      <c r="AV333" s="172">
        <v>0</v>
      </c>
      <c r="AW333" s="172">
        <v>0</v>
      </c>
      <c r="AX333" s="172">
        <v>0</v>
      </c>
      <c r="AY333" s="172">
        <v>0</v>
      </c>
      <c r="AZ333" s="172">
        <v>0</v>
      </c>
      <c r="BA333" s="172">
        <v>0</v>
      </c>
      <c r="BB333" s="172">
        <v>0</v>
      </c>
      <c r="BC333" s="190">
        <v>1</v>
      </c>
      <c r="BD333" s="172">
        <v>0</v>
      </c>
      <c r="BE333" s="172">
        <v>0</v>
      </c>
      <c r="BF333" s="172">
        <v>0</v>
      </c>
      <c r="BG333" s="172">
        <v>0</v>
      </c>
      <c r="BH333" s="172">
        <v>0</v>
      </c>
      <c r="BI333" s="172">
        <v>0</v>
      </c>
      <c r="BJ333" s="172">
        <v>0</v>
      </c>
      <c r="BK333" s="172">
        <v>0</v>
      </c>
      <c r="BL333" s="172">
        <v>0</v>
      </c>
      <c r="BM333" s="172">
        <v>0</v>
      </c>
      <c r="BN333" s="190">
        <v>0</v>
      </c>
      <c r="BO333" s="172">
        <v>0</v>
      </c>
      <c r="BP333" s="172">
        <v>0</v>
      </c>
      <c r="BQ333" s="172">
        <v>0</v>
      </c>
      <c r="BR333" s="190">
        <f t="shared" si="542"/>
        <v>0</v>
      </c>
      <c r="BS333" s="190">
        <f t="shared" si="543"/>
        <v>0</v>
      </c>
      <c r="BT333" s="190">
        <f t="shared" si="544"/>
        <v>0</v>
      </c>
      <c r="BU333" s="190">
        <f t="shared" si="545"/>
        <v>0</v>
      </c>
      <c r="BV333" s="190">
        <f t="shared" si="546"/>
        <v>0</v>
      </c>
      <c r="BW333" s="190">
        <f t="shared" si="547"/>
        <v>0</v>
      </c>
      <c r="BX333" s="190">
        <f t="shared" si="548"/>
        <v>0</v>
      </c>
      <c r="BY333" s="190">
        <f t="shared" si="549"/>
        <v>1</v>
      </c>
      <c r="BZ333" s="190">
        <f t="shared" si="550"/>
        <v>0</v>
      </c>
      <c r="CA333" s="190">
        <f t="shared" si="551"/>
        <v>0</v>
      </c>
      <c r="CB333" s="190">
        <f t="shared" si="552"/>
        <v>0</v>
      </c>
    </row>
    <row r="334" spans="1:80" ht="63" x14ac:dyDescent="0.25">
      <c r="A334" s="69" t="s">
        <v>294</v>
      </c>
      <c r="B334" s="85" t="s">
        <v>703</v>
      </c>
      <c r="C334" s="88" t="s">
        <v>359</v>
      </c>
      <c r="D334" s="172">
        <v>0</v>
      </c>
      <c r="E334" s="172">
        <v>0</v>
      </c>
      <c r="F334" s="172">
        <v>0</v>
      </c>
      <c r="G334" s="172">
        <v>0</v>
      </c>
      <c r="H334" s="172">
        <v>0</v>
      </c>
      <c r="I334" s="172">
        <v>0</v>
      </c>
      <c r="J334" s="172">
        <v>0</v>
      </c>
      <c r="K334" s="172">
        <v>2</v>
      </c>
      <c r="L334" s="172">
        <v>0</v>
      </c>
      <c r="M334" s="172">
        <v>0</v>
      </c>
      <c r="N334" s="172">
        <v>0</v>
      </c>
      <c r="O334" s="172">
        <v>0</v>
      </c>
      <c r="P334" s="172">
        <v>0</v>
      </c>
      <c r="Q334" s="172">
        <v>0</v>
      </c>
      <c r="R334" s="172">
        <v>0</v>
      </c>
      <c r="S334" s="172">
        <v>0</v>
      </c>
      <c r="T334" s="172">
        <v>0</v>
      </c>
      <c r="U334" s="172">
        <v>0</v>
      </c>
      <c r="V334" s="172">
        <v>1</v>
      </c>
      <c r="W334" s="172">
        <v>0</v>
      </c>
      <c r="X334" s="172">
        <v>0</v>
      </c>
      <c r="Y334" s="172">
        <v>0</v>
      </c>
      <c r="Z334" s="172">
        <v>0</v>
      </c>
      <c r="AA334" s="172">
        <v>0</v>
      </c>
      <c r="AB334" s="172">
        <v>0</v>
      </c>
      <c r="AC334" s="172">
        <v>0</v>
      </c>
      <c r="AD334" s="172">
        <v>0</v>
      </c>
      <c r="AE334" s="172">
        <v>0</v>
      </c>
      <c r="AF334" s="172">
        <v>0</v>
      </c>
      <c r="AG334" s="172">
        <v>1</v>
      </c>
      <c r="AH334" s="172">
        <v>0</v>
      </c>
      <c r="AI334" s="172">
        <v>0</v>
      </c>
      <c r="AJ334" s="172">
        <v>0</v>
      </c>
      <c r="AK334" s="172">
        <v>0</v>
      </c>
      <c r="AL334" s="172">
        <v>0</v>
      </c>
      <c r="AM334" s="172">
        <v>0</v>
      </c>
      <c r="AN334" s="172">
        <v>0</v>
      </c>
      <c r="AO334" s="172">
        <v>0</v>
      </c>
      <c r="AP334" s="172">
        <v>0</v>
      </c>
      <c r="AQ334" s="172">
        <v>0</v>
      </c>
      <c r="AR334" s="190">
        <v>0</v>
      </c>
      <c r="AS334" s="172">
        <v>0</v>
      </c>
      <c r="AT334" s="172">
        <v>0</v>
      </c>
      <c r="AU334" s="172">
        <v>0</v>
      </c>
      <c r="AV334" s="172">
        <v>0</v>
      </c>
      <c r="AW334" s="172">
        <v>0</v>
      </c>
      <c r="AX334" s="172">
        <v>0</v>
      </c>
      <c r="AY334" s="172">
        <v>0</v>
      </c>
      <c r="AZ334" s="172">
        <v>0</v>
      </c>
      <c r="BA334" s="172">
        <v>0</v>
      </c>
      <c r="BB334" s="172">
        <v>0</v>
      </c>
      <c r="BC334" s="190">
        <v>0</v>
      </c>
      <c r="BD334" s="172">
        <v>0</v>
      </c>
      <c r="BE334" s="172">
        <v>0</v>
      </c>
      <c r="BF334" s="172">
        <v>0</v>
      </c>
      <c r="BG334" s="172">
        <v>0</v>
      </c>
      <c r="BH334" s="172">
        <v>0</v>
      </c>
      <c r="BI334" s="172">
        <v>0</v>
      </c>
      <c r="BJ334" s="172">
        <v>0</v>
      </c>
      <c r="BK334" s="172">
        <v>0</v>
      </c>
      <c r="BL334" s="172">
        <v>0</v>
      </c>
      <c r="BM334" s="172">
        <v>0</v>
      </c>
      <c r="BN334" s="190">
        <v>0</v>
      </c>
      <c r="BO334" s="172">
        <v>0</v>
      </c>
      <c r="BP334" s="172">
        <v>0</v>
      </c>
      <c r="BQ334" s="172">
        <v>0</v>
      </c>
      <c r="BR334" s="190">
        <f t="shared" si="542"/>
        <v>0</v>
      </c>
      <c r="BS334" s="190">
        <f t="shared" si="543"/>
        <v>0</v>
      </c>
      <c r="BT334" s="190">
        <f t="shared" si="544"/>
        <v>0</v>
      </c>
      <c r="BU334" s="190">
        <f t="shared" si="545"/>
        <v>0</v>
      </c>
      <c r="BV334" s="190">
        <f t="shared" si="546"/>
        <v>0</v>
      </c>
      <c r="BW334" s="190">
        <f t="shared" si="547"/>
        <v>0</v>
      </c>
      <c r="BX334" s="190">
        <f t="shared" si="548"/>
        <v>0</v>
      </c>
      <c r="BY334" s="190">
        <f t="shared" si="549"/>
        <v>2</v>
      </c>
      <c r="BZ334" s="190">
        <f t="shared" si="550"/>
        <v>0</v>
      </c>
      <c r="CA334" s="190">
        <f t="shared" si="551"/>
        <v>0</v>
      </c>
      <c r="CB334" s="190">
        <f t="shared" si="552"/>
        <v>0</v>
      </c>
    </row>
    <row r="335" spans="1:80" ht="47.25" x14ac:dyDescent="0.25">
      <c r="A335" s="69" t="s">
        <v>294</v>
      </c>
      <c r="B335" s="85" t="s">
        <v>511</v>
      </c>
      <c r="C335" s="88" t="s">
        <v>512</v>
      </c>
      <c r="D335" s="229">
        <v>0</v>
      </c>
      <c r="E335" s="229">
        <v>0</v>
      </c>
      <c r="F335" s="229">
        <v>0</v>
      </c>
      <c r="G335" s="229">
        <v>0</v>
      </c>
      <c r="H335" s="229">
        <v>0</v>
      </c>
      <c r="I335" s="229">
        <v>0</v>
      </c>
      <c r="J335" s="229">
        <v>0</v>
      </c>
      <c r="K335" s="229">
        <v>1</v>
      </c>
      <c r="L335" s="229">
        <v>0</v>
      </c>
      <c r="M335" s="229">
        <v>0</v>
      </c>
      <c r="N335" s="229">
        <v>0</v>
      </c>
      <c r="O335" s="172">
        <v>0</v>
      </c>
      <c r="P335" s="172">
        <v>0</v>
      </c>
      <c r="Q335" s="172">
        <v>0</v>
      </c>
      <c r="R335" s="172">
        <v>0</v>
      </c>
      <c r="S335" s="172">
        <v>0</v>
      </c>
      <c r="T335" s="172">
        <v>0</v>
      </c>
      <c r="U335" s="172">
        <v>0</v>
      </c>
      <c r="V335" s="172">
        <v>0</v>
      </c>
      <c r="W335" s="172">
        <v>0</v>
      </c>
      <c r="X335" s="229">
        <v>0</v>
      </c>
      <c r="Y335" s="172">
        <v>0</v>
      </c>
      <c r="Z335" s="172">
        <v>0</v>
      </c>
      <c r="AA335" s="172">
        <v>0</v>
      </c>
      <c r="AB335" s="172">
        <v>0</v>
      </c>
      <c r="AC335" s="172">
        <v>0</v>
      </c>
      <c r="AD335" s="172">
        <v>0</v>
      </c>
      <c r="AE335" s="172">
        <v>0</v>
      </c>
      <c r="AF335" s="172">
        <v>0</v>
      </c>
      <c r="AG335" s="172">
        <v>0</v>
      </c>
      <c r="AH335" s="172">
        <v>0</v>
      </c>
      <c r="AI335" s="229">
        <v>0</v>
      </c>
      <c r="AJ335" s="172">
        <v>0</v>
      </c>
      <c r="AK335" s="172">
        <v>0</v>
      </c>
      <c r="AL335" s="172">
        <v>0</v>
      </c>
      <c r="AM335" s="172">
        <v>0</v>
      </c>
      <c r="AN335" s="172">
        <v>0</v>
      </c>
      <c r="AO335" s="172">
        <v>0</v>
      </c>
      <c r="AP335" s="172">
        <v>0</v>
      </c>
      <c r="AQ335" s="172">
        <v>0</v>
      </c>
      <c r="AR335" s="190">
        <v>0</v>
      </c>
      <c r="AS335" s="172">
        <v>0</v>
      </c>
      <c r="AT335" s="229">
        <v>0</v>
      </c>
      <c r="AU335" s="172">
        <v>0</v>
      </c>
      <c r="AV335" s="172">
        <v>0</v>
      </c>
      <c r="AW335" s="172">
        <v>0</v>
      </c>
      <c r="AX335" s="172">
        <v>0</v>
      </c>
      <c r="AY335" s="172">
        <v>0</v>
      </c>
      <c r="AZ335" s="172">
        <v>0</v>
      </c>
      <c r="BA335" s="172">
        <v>0</v>
      </c>
      <c r="BB335" s="172">
        <v>0</v>
      </c>
      <c r="BC335" s="190">
        <v>0</v>
      </c>
      <c r="BD335" s="172">
        <v>0</v>
      </c>
      <c r="BE335" s="229">
        <v>0</v>
      </c>
      <c r="BF335" s="172">
        <v>0</v>
      </c>
      <c r="BG335" s="172">
        <v>0</v>
      </c>
      <c r="BH335" s="172">
        <v>0</v>
      </c>
      <c r="BI335" s="172">
        <v>0</v>
      </c>
      <c r="BJ335" s="172">
        <v>0</v>
      </c>
      <c r="BK335" s="172">
        <v>0</v>
      </c>
      <c r="BL335" s="172">
        <v>0</v>
      </c>
      <c r="BM335" s="172">
        <v>0</v>
      </c>
      <c r="BN335" s="190">
        <v>0</v>
      </c>
      <c r="BO335" s="172">
        <v>0</v>
      </c>
      <c r="BP335" s="229">
        <v>0</v>
      </c>
      <c r="BQ335" s="172">
        <v>0</v>
      </c>
      <c r="BR335" s="190">
        <f t="shared" si="542"/>
        <v>0</v>
      </c>
      <c r="BS335" s="190">
        <f t="shared" si="543"/>
        <v>0</v>
      </c>
      <c r="BT335" s="190">
        <f t="shared" si="544"/>
        <v>0</v>
      </c>
      <c r="BU335" s="190">
        <f t="shared" si="545"/>
        <v>0</v>
      </c>
      <c r="BV335" s="190">
        <f t="shared" si="546"/>
        <v>0</v>
      </c>
      <c r="BW335" s="190">
        <f t="shared" si="547"/>
        <v>0</v>
      </c>
      <c r="BX335" s="190">
        <f t="shared" si="548"/>
        <v>0</v>
      </c>
      <c r="BY335" s="190">
        <f t="shared" si="549"/>
        <v>0</v>
      </c>
      <c r="BZ335" s="190">
        <f t="shared" si="550"/>
        <v>0</v>
      </c>
      <c r="CA335" s="190">
        <f t="shared" si="551"/>
        <v>0</v>
      </c>
      <c r="CB335" s="190">
        <f t="shared" si="552"/>
        <v>0</v>
      </c>
    </row>
    <row r="336" spans="1:80" ht="47.25" x14ac:dyDescent="0.25">
      <c r="A336" s="69" t="s">
        <v>294</v>
      </c>
      <c r="B336" s="85" t="s">
        <v>360</v>
      </c>
      <c r="C336" s="88" t="s">
        <v>361</v>
      </c>
      <c r="D336" s="172">
        <v>0</v>
      </c>
      <c r="E336" s="172">
        <v>0</v>
      </c>
      <c r="F336" s="172">
        <v>0</v>
      </c>
      <c r="G336" s="172">
        <v>0</v>
      </c>
      <c r="H336" s="172">
        <v>0</v>
      </c>
      <c r="I336" s="172">
        <v>0</v>
      </c>
      <c r="J336" s="172">
        <v>0</v>
      </c>
      <c r="K336" s="172">
        <v>0</v>
      </c>
      <c r="L336" s="172">
        <v>0</v>
      </c>
      <c r="M336" s="172">
        <v>0</v>
      </c>
      <c r="N336" s="172">
        <v>0</v>
      </c>
      <c r="O336" s="172">
        <v>0</v>
      </c>
      <c r="P336" s="172">
        <v>0</v>
      </c>
      <c r="Q336" s="172">
        <v>0</v>
      </c>
      <c r="R336" s="172">
        <v>0</v>
      </c>
      <c r="S336" s="172">
        <v>0</v>
      </c>
      <c r="T336" s="172">
        <v>0</v>
      </c>
      <c r="U336" s="172">
        <v>0</v>
      </c>
      <c r="V336" s="172">
        <v>0</v>
      </c>
      <c r="W336" s="172">
        <v>0</v>
      </c>
      <c r="X336" s="172">
        <v>0</v>
      </c>
      <c r="Y336" s="172">
        <v>0</v>
      </c>
      <c r="Z336" s="172">
        <v>0</v>
      </c>
      <c r="AA336" s="172">
        <v>0</v>
      </c>
      <c r="AB336" s="172">
        <v>0</v>
      </c>
      <c r="AC336" s="172">
        <v>0</v>
      </c>
      <c r="AD336" s="172">
        <v>0</v>
      </c>
      <c r="AE336" s="172">
        <v>0</v>
      </c>
      <c r="AF336" s="172">
        <v>0</v>
      </c>
      <c r="AG336" s="172">
        <v>0</v>
      </c>
      <c r="AH336" s="172">
        <v>0</v>
      </c>
      <c r="AI336" s="172">
        <v>0</v>
      </c>
      <c r="AJ336" s="172">
        <v>0</v>
      </c>
      <c r="AK336" s="172">
        <v>0</v>
      </c>
      <c r="AL336" s="172">
        <v>0</v>
      </c>
      <c r="AM336" s="172">
        <v>0</v>
      </c>
      <c r="AN336" s="172">
        <v>0</v>
      </c>
      <c r="AO336" s="172">
        <v>0</v>
      </c>
      <c r="AP336" s="172">
        <v>0</v>
      </c>
      <c r="AQ336" s="172">
        <v>0</v>
      </c>
      <c r="AR336" s="190">
        <v>0</v>
      </c>
      <c r="AS336" s="172">
        <v>0</v>
      </c>
      <c r="AT336" s="172">
        <v>0</v>
      </c>
      <c r="AU336" s="172">
        <v>0</v>
      </c>
      <c r="AV336" s="172">
        <v>0</v>
      </c>
      <c r="AW336" s="172">
        <v>0</v>
      </c>
      <c r="AX336" s="172">
        <v>0</v>
      </c>
      <c r="AY336" s="172">
        <v>0</v>
      </c>
      <c r="AZ336" s="172">
        <v>0</v>
      </c>
      <c r="BA336" s="172">
        <v>0</v>
      </c>
      <c r="BB336" s="172">
        <v>0</v>
      </c>
      <c r="BC336" s="190">
        <v>0</v>
      </c>
      <c r="BD336" s="172">
        <v>0</v>
      </c>
      <c r="BE336" s="172">
        <v>0</v>
      </c>
      <c r="BF336" s="172">
        <v>0</v>
      </c>
      <c r="BG336" s="172">
        <v>0</v>
      </c>
      <c r="BH336" s="172">
        <v>0</v>
      </c>
      <c r="BI336" s="172">
        <v>0</v>
      </c>
      <c r="BJ336" s="172">
        <v>0</v>
      </c>
      <c r="BK336" s="172">
        <v>0</v>
      </c>
      <c r="BL336" s="172">
        <v>0</v>
      </c>
      <c r="BM336" s="172">
        <v>0</v>
      </c>
      <c r="BN336" s="190">
        <v>0</v>
      </c>
      <c r="BO336" s="172">
        <v>0</v>
      </c>
      <c r="BP336" s="172">
        <v>0</v>
      </c>
      <c r="BQ336" s="172">
        <v>0</v>
      </c>
      <c r="BR336" s="190">
        <f t="shared" si="542"/>
        <v>0</v>
      </c>
      <c r="BS336" s="190">
        <f t="shared" si="543"/>
        <v>0</v>
      </c>
      <c r="BT336" s="190">
        <f t="shared" si="544"/>
        <v>0</v>
      </c>
      <c r="BU336" s="190">
        <f t="shared" si="545"/>
        <v>0</v>
      </c>
      <c r="BV336" s="190">
        <f t="shared" si="546"/>
        <v>0</v>
      </c>
      <c r="BW336" s="190">
        <f t="shared" si="547"/>
        <v>0</v>
      </c>
      <c r="BX336" s="190">
        <f t="shared" si="548"/>
        <v>0</v>
      </c>
      <c r="BY336" s="190">
        <f t="shared" si="549"/>
        <v>0</v>
      </c>
      <c r="BZ336" s="190">
        <f t="shared" si="550"/>
        <v>0</v>
      </c>
      <c r="CA336" s="190">
        <f t="shared" si="551"/>
        <v>0</v>
      </c>
      <c r="CB336" s="190">
        <f t="shared" si="552"/>
        <v>0</v>
      </c>
    </row>
    <row r="337" spans="1:80" ht="63" x14ac:dyDescent="0.25">
      <c r="A337" s="69" t="s">
        <v>294</v>
      </c>
      <c r="B337" s="83" t="s">
        <v>514</v>
      </c>
      <c r="C337" s="69" t="s">
        <v>515</v>
      </c>
      <c r="D337" s="229">
        <v>0</v>
      </c>
      <c r="E337" s="229">
        <v>0</v>
      </c>
      <c r="F337" s="229">
        <v>0</v>
      </c>
      <c r="G337" s="229">
        <v>0</v>
      </c>
      <c r="H337" s="229">
        <v>0</v>
      </c>
      <c r="I337" s="229">
        <v>0</v>
      </c>
      <c r="J337" s="229">
        <v>0</v>
      </c>
      <c r="K337" s="229">
        <v>1</v>
      </c>
      <c r="L337" s="229">
        <v>0</v>
      </c>
      <c r="M337" s="229">
        <v>0</v>
      </c>
      <c r="N337" s="229">
        <v>0</v>
      </c>
      <c r="O337" s="172">
        <v>0</v>
      </c>
      <c r="P337" s="172">
        <v>0</v>
      </c>
      <c r="Q337" s="172">
        <v>0</v>
      </c>
      <c r="R337" s="172">
        <v>0</v>
      </c>
      <c r="S337" s="172">
        <v>0</v>
      </c>
      <c r="T337" s="172">
        <v>0</v>
      </c>
      <c r="U337" s="172">
        <v>0</v>
      </c>
      <c r="V337" s="172">
        <v>0</v>
      </c>
      <c r="W337" s="172">
        <v>0</v>
      </c>
      <c r="X337" s="229">
        <v>0</v>
      </c>
      <c r="Y337" s="172">
        <v>0</v>
      </c>
      <c r="Z337" s="172">
        <v>0</v>
      </c>
      <c r="AA337" s="172">
        <v>0</v>
      </c>
      <c r="AB337" s="172">
        <v>0</v>
      </c>
      <c r="AC337" s="172">
        <v>0</v>
      </c>
      <c r="AD337" s="172">
        <v>0</v>
      </c>
      <c r="AE337" s="172">
        <v>0</v>
      </c>
      <c r="AF337" s="172">
        <v>0</v>
      </c>
      <c r="AG337" s="172">
        <v>0</v>
      </c>
      <c r="AH337" s="172">
        <v>0</v>
      </c>
      <c r="AI337" s="229">
        <v>0</v>
      </c>
      <c r="AJ337" s="172">
        <v>0</v>
      </c>
      <c r="AK337" s="172">
        <v>0</v>
      </c>
      <c r="AL337" s="172">
        <v>0</v>
      </c>
      <c r="AM337" s="172">
        <v>0</v>
      </c>
      <c r="AN337" s="172">
        <v>0</v>
      </c>
      <c r="AO337" s="172">
        <v>0</v>
      </c>
      <c r="AP337" s="172">
        <v>0</v>
      </c>
      <c r="AQ337" s="172">
        <v>0</v>
      </c>
      <c r="AR337" s="190">
        <v>0</v>
      </c>
      <c r="AS337" s="172">
        <v>0</v>
      </c>
      <c r="AT337" s="229">
        <v>0</v>
      </c>
      <c r="AU337" s="172">
        <v>0</v>
      </c>
      <c r="AV337" s="172">
        <v>0</v>
      </c>
      <c r="AW337" s="172">
        <v>0</v>
      </c>
      <c r="AX337" s="172">
        <v>0</v>
      </c>
      <c r="AY337" s="172">
        <v>0</v>
      </c>
      <c r="AZ337" s="172">
        <v>0</v>
      </c>
      <c r="BA337" s="172">
        <v>0</v>
      </c>
      <c r="BB337" s="172">
        <v>0</v>
      </c>
      <c r="BC337" s="190">
        <v>0</v>
      </c>
      <c r="BD337" s="172">
        <v>0</v>
      </c>
      <c r="BE337" s="229">
        <v>0</v>
      </c>
      <c r="BF337" s="172">
        <v>0</v>
      </c>
      <c r="BG337" s="172">
        <v>0</v>
      </c>
      <c r="BH337" s="172">
        <v>0</v>
      </c>
      <c r="BI337" s="172">
        <v>0</v>
      </c>
      <c r="BJ337" s="172">
        <v>0</v>
      </c>
      <c r="BK337" s="172">
        <v>0</v>
      </c>
      <c r="BL337" s="172">
        <v>0</v>
      </c>
      <c r="BM337" s="172">
        <v>0</v>
      </c>
      <c r="BN337" s="190">
        <v>0</v>
      </c>
      <c r="BO337" s="172">
        <v>0</v>
      </c>
      <c r="BP337" s="229">
        <v>0</v>
      </c>
      <c r="BQ337" s="172">
        <v>0</v>
      </c>
      <c r="BR337" s="190">
        <f t="shared" si="542"/>
        <v>0</v>
      </c>
      <c r="BS337" s="190">
        <f t="shared" si="543"/>
        <v>0</v>
      </c>
      <c r="BT337" s="190">
        <f t="shared" si="544"/>
        <v>0</v>
      </c>
      <c r="BU337" s="190">
        <f t="shared" si="545"/>
        <v>0</v>
      </c>
      <c r="BV337" s="190">
        <f t="shared" si="546"/>
        <v>0</v>
      </c>
      <c r="BW337" s="190">
        <f t="shared" si="547"/>
        <v>0</v>
      </c>
      <c r="BX337" s="190">
        <f t="shared" si="548"/>
        <v>0</v>
      </c>
      <c r="BY337" s="190">
        <f t="shared" si="549"/>
        <v>0</v>
      </c>
      <c r="BZ337" s="190">
        <f t="shared" si="550"/>
        <v>0</v>
      </c>
      <c r="CA337" s="190">
        <f t="shared" si="551"/>
        <v>0</v>
      </c>
      <c r="CB337" s="190">
        <f t="shared" si="552"/>
        <v>0</v>
      </c>
    </row>
    <row r="338" spans="1:80" ht="63" x14ac:dyDescent="0.25">
      <c r="A338" s="69" t="s">
        <v>294</v>
      </c>
      <c r="B338" s="85" t="s">
        <v>516</v>
      </c>
      <c r="C338" s="88" t="s">
        <v>517</v>
      </c>
      <c r="D338" s="229">
        <v>0</v>
      </c>
      <c r="E338" s="229">
        <v>0</v>
      </c>
      <c r="F338" s="229">
        <v>0</v>
      </c>
      <c r="G338" s="229">
        <v>0</v>
      </c>
      <c r="H338" s="229">
        <v>0</v>
      </c>
      <c r="I338" s="229">
        <v>0</v>
      </c>
      <c r="J338" s="229">
        <v>0</v>
      </c>
      <c r="K338" s="229">
        <v>1</v>
      </c>
      <c r="L338" s="229">
        <v>0</v>
      </c>
      <c r="M338" s="229">
        <v>0</v>
      </c>
      <c r="N338" s="229">
        <v>0</v>
      </c>
      <c r="O338" s="172">
        <v>0</v>
      </c>
      <c r="P338" s="172">
        <v>0</v>
      </c>
      <c r="Q338" s="172">
        <v>0</v>
      </c>
      <c r="R338" s="172">
        <v>0</v>
      </c>
      <c r="S338" s="172">
        <v>0</v>
      </c>
      <c r="T338" s="172">
        <v>0</v>
      </c>
      <c r="U338" s="172">
        <v>0</v>
      </c>
      <c r="V338" s="172">
        <v>0</v>
      </c>
      <c r="W338" s="172">
        <v>0</v>
      </c>
      <c r="X338" s="229">
        <v>0</v>
      </c>
      <c r="Y338" s="172">
        <v>0</v>
      </c>
      <c r="Z338" s="172">
        <v>0</v>
      </c>
      <c r="AA338" s="172">
        <v>0</v>
      </c>
      <c r="AB338" s="172">
        <v>0</v>
      </c>
      <c r="AC338" s="172">
        <v>0</v>
      </c>
      <c r="AD338" s="172">
        <v>0</v>
      </c>
      <c r="AE338" s="172">
        <v>0</v>
      </c>
      <c r="AF338" s="172">
        <v>0</v>
      </c>
      <c r="AG338" s="172">
        <v>0</v>
      </c>
      <c r="AH338" s="172">
        <v>0</v>
      </c>
      <c r="AI338" s="229">
        <v>0</v>
      </c>
      <c r="AJ338" s="172">
        <v>0</v>
      </c>
      <c r="AK338" s="172">
        <v>0</v>
      </c>
      <c r="AL338" s="172">
        <v>0</v>
      </c>
      <c r="AM338" s="172">
        <v>0</v>
      </c>
      <c r="AN338" s="172">
        <v>0</v>
      </c>
      <c r="AO338" s="172">
        <v>0</v>
      </c>
      <c r="AP338" s="172">
        <v>0</v>
      </c>
      <c r="AQ338" s="172">
        <v>0</v>
      </c>
      <c r="AR338" s="190">
        <v>0</v>
      </c>
      <c r="AS338" s="172">
        <v>0</v>
      </c>
      <c r="AT338" s="229">
        <v>0</v>
      </c>
      <c r="AU338" s="172">
        <v>0</v>
      </c>
      <c r="AV338" s="172">
        <v>0</v>
      </c>
      <c r="AW338" s="172">
        <v>0</v>
      </c>
      <c r="AX338" s="172">
        <v>0</v>
      </c>
      <c r="AY338" s="172">
        <v>0</v>
      </c>
      <c r="AZ338" s="172">
        <v>0</v>
      </c>
      <c r="BA338" s="172">
        <v>0</v>
      </c>
      <c r="BB338" s="172">
        <v>0</v>
      </c>
      <c r="BC338" s="190">
        <v>0</v>
      </c>
      <c r="BD338" s="172">
        <v>0</v>
      </c>
      <c r="BE338" s="229">
        <v>0</v>
      </c>
      <c r="BF338" s="172">
        <v>0</v>
      </c>
      <c r="BG338" s="172">
        <v>0</v>
      </c>
      <c r="BH338" s="172">
        <v>0</v>
      </c>
      <c r="BI338" s="172">
        <v>0</v>
      </c>
      <c r="BJ338" s="172">
        <v>0</v>
      </c>
      <c r="BK338" s="172">
        <v>0</v>
      </c>
      <c r="BL338" s="172">
        <v>0</v>
      </c>
      <c r="BM338" s="172">
        <v>0</v>
      </c>
      <c r="BN338" s="190">
        <v>0</v>
      </c>
      <c r="BO338" s="172">
        <v>0</v>
      </c>
      <c r="BP338" s="229">
        <v>0</v>
      </c>
      <c r="BQ338" s="172">
        <v>0</v>
      </c>
      <c r="BR338" s="190">
        <f t="shared" si="542"/>
        <v>0</v>
      </c>
      <c r="BS338" s="190">
        <f t="shared" si="543"/>
        <v>0</v>
      </c>
      <c r="BT338" s="190">
        <f t="shared" si="544"/>
        <v>0</v>
      </c>
      <c r="BU338" s="190">
        <f t="shared" si="545"/>
        <v>0</v>
      </c>
      <c r="BV338" s="190">
        <f t="shared" si="546"/>
        <v>0</v>
      </c>
      <c r="BW338" s="190">
        <f t="shared" si="547"/>
        <v>0</v>
      </c>
      <c r="BX338" s="190">
        <f t="shared" si="548"/>
        <v>0</v>
      </c>
      <c r="BY338" s="190">
        <f t="shared" si="549"/>
        <v>0</v>
      </c>
      <c r="BZ338" s="190">
        <f t="shared" si="550"/>
        <v>0</v>
      </c>
      <c r="CA338" s="190">
        <f t="shared" si="551"/>
        <v>0</v>
      </c>
      <c r="CB338" s="190">
        <f t="shared" si="552"/>
        <v>0</v>
      </c>
    </row>
    <row r="339" spans="1:80" ht="47.25" x14ac:dyDescent="0.25">
      <c r="A339" s="69" t="s">
        <v>294</v>
      </c>
      <c r="B339" s="83" t="s">
        <v>518</v>
      </c>
      <c r="C339" s="88" t="s">
        <v>519</v>
      </c>
      <c r="D339" s="229">
        <v>0</v>
      </c>
      <c r="E339" s="229">
        <v>0</v>
      </c>
      <c r="F339" s="229">
        <v>0</v>
      </c>
      <c r="G339" s="229">
        <v>0</v>
      </c>
      <c r="H339" s="229">
        <v>0</v>
      </c>
      <c r="I339" s="229">
        <v>0</v>
      </c>
      <c r="J339" s="229">
        <v>0</v>
      </c>
      <c r="K339" s="229">
        <v>1</v>
      </c>
      <c r="L339" s="229">
        <v>0</v>
      </c>
      <c r="M339" s="229">
        <v>0</v>
      </c>
      <c r="N339" s="229">
        <v>0</v>
      </c>
      <c r="O339" s="172">
        <v>0</v>
      </c>
      <c r="P339" s="172">
        <v>0</v>
      </c>
      <c r="Q339" s="172">
        <v>0</v>
      </c>
      <c r="R339" s="172">
        <v>0</v>
      </c>
      <c r="S339" s="172">
        <v>0</v>
      </c>
      <c r="T339" s="172">
        <v>0</v>
      </c>
      <c r="U339" s="172">
        <v>0</v>
      </c>
      <c r="V339" s="172">
        <v>0</v>
      </c>
      <c r="W339" s="172">
        <v>0</v>
      </c>
      <c r="X339" s="229">
        <v>0</v>
      </c>
      <c r="Y339" s="172">
        <v>0</v>
      </c>
      <c r="Z339" s="172">
        <v>0</v>
      </c>
      <c r="AA339" s="172">
        <v>0</v>
      </c>
      <c r="AB339" s="172">
        <v>0</v>
      </c>
      <c r="AC339" s="172">
        <v>0</v>
      </c>
      <c r="AD339" s="172">
        <v>0</v>
      </c>
      <c r="AE339" s="172">
        <v>0</v>
      </c>
      <c r="AF339" s="172">
        <v>0</v>
      </c>
      <c r="AG339" s="172">
        <v>0</v>
      </c>
      <c r="AH339" s="172">
        <v>0</v>
      </c>
      <c r="AI339" s="229">
        <v>0</v>
      </c>
      <c r="AJ339" s="172">
        <v>0</v>
      </c>
      <c r="AK339" s="172">
        <v>0</v>
      </c>
      <c r="AL339" s="172">
        <v>0</v>
      </c>
      <c r="AM339" s="172">
        <v>0</v>
      </c>
      <c r="AN339" s="172">
        <v>0</v>
      </c>
      <c r="AO339" s="172">
        <v>0</v>
      </c>
      <c r="AP339" s="172">
        <v>0</v>
      </c>
      <c r="AQ339" s="172">
        <v>0</v>
      </c>
      <c r="AR339" s="190">
        <v>0</v>
      </c>
      <c r="AS339" s="172">
        <v>0</v>
      </c>
      <c r="AT339" s="229">
        <v>0</v>
      </c>
      <c r="AU339" s="172">
        <v>0</v>
      </c>
      <c r="AV339" s="172">
        <v>0</v>
      </c>
      <c r="AW339" s="172">
        <v>0</v>
      </c>
      <c r="AX339" s="172">
        <v>0</v>
      </c>
      <c r="AY339" s="172">
        <v>0</v>
      </c>
      <c r="AZ339" s="172">
        <v>0</v>
      </c>
      <c r="BA339" s="172">
        <v>0</v>
      </c>
      <c r="BB339" s="172">
        <v>0</v>
      </c>
      <c r="BC339" s="190">
        <v>0</v>
      </c>
      <c r="BD339" s="172">
        <v>0</v>
      </c>
      <c r="BE339" s="229">
        <v>0</v>
      </c>
      <c r="BF339" s="172">
        <v>0</v>
      </c>
      <c r="BG339" s="172">
        <v>0</v>
      </c>
      <c r="BH339" s="172">
        <v>0</v>
      </c>
      <c r="BI339" s="172">
        <v>0</v>
      </c>
      <c r="BJ339" s="172">
        <v>0</v>
      </c>
      <c r="BK339" s="172">
        <v>0</v>
      </c>
      <c r="BL339" s="172">
        <v>0</v>
      </c>
      <c r="BM339" s="172">
        <v>0</v>
      </c>
      <c r="BN339" s="190">
        <v>0</v>
      </c>
      <c r="BO339" s="172">
        <v>0</v>
      </c>
      <c r="BP339" s="229">
        <v>0</v>
      </c>
      <c r="BQ339" s="172">
        <v>0</v>
      </c>
      <c r="BR339" s="190">
        <f t="shared" si="542"/>
        <v>0</v>
      </c>
      <c r="BS339" s="190">
        <f t="shared" si="543"/>
        <v>0</v>
      </c>
      <c r="BT339" s="190">
        <f t="shared" si="544"/>
        <v>0</v>
      </c>
      <c r="BU339" s="190">
        <f t="shared" si="545"/>
        <v>0</v>
      </c>
      <c r="BV339" s="190">
        <f t="shared" si="546"/>
        <v>0</v>
      </c>
      <c r="BW339" s="190">
        <f t="shared" si="547"/>
        <v>0</v>
      </c>
      <c r="BX339" s="190">
        <f t="shared" si="548"/>
        <v>0</v>
      </c>
      <c r="BY339" s="190">
        <f t="shared" si="549"/>
        <v>0</v>
      </c>
      <c r="BZ339" s="190">
        <f t="shared" si="550"/>
        <v>0</v>
      </c>
      <c r="CA339" s="190">
        <f t="shared" si="551"/>
        <v>0</v>
      </c>
      <c r="CB339" s="190">
        <f t="shared" si="552"/>
        <v>0</v>
      </c>
    </row>
    <row r="340" spans="1:80" ht="63" x14ac:dyDescent="0.25">
      <c r="A340" s="69" t="s">
        <v>294</v>
      </c>
      <c r="B340" s="85" t="s">
        <v>362</v>
      </c>
      <c r="C340" s="88" t="s">
        <v>363</v>
      </c>
      <c r="D340" s="172">
        <v>0</v>
      </c>
      <c r="E340" s="172">
        <v>0</v>
      </c>
      <c r="F340" s="172">
        <v>0</v>
      </c>
      <c r="G340" s="172">
        <v>0</v>
      </c>
      <c r="H340" s="172">
        <v>0</v>
      </c>
      <c r="I340" s="172">
        <v>0</v>
      </c>
      <c r="J340" s="172">
        <v>0</v>
      </c>
      <c r="K340" s="172">
        <v>1</v>
      </c>
      <c r="L340" s="172">
        <v>0</v>
      </c>
      <c r="M340" s="172">
        <v>0</v>
      </c>
      <c r="N340" s="172">
        <v>0</v>
      </c>
      <c r="O340" s="172">
        <v>0</v>
      </c>
      <c r="P340" s="172">
        <v>0</v>
      </c>
      <c r="Q340" s="172">
        <v>0</v>
      </c>
      <c r="R340" s="172">
        <v>0</v>
      </c>
      <c r="S340" s="172">
        <v>0</v>
      </c>
      <c r="T340" s="172">
        <v>0</v>
      </c>
      <c r="U340" s="172">
        <v>0</v>
      </c>
      <c r="V340" s="172">
        <v>0</v>
      </c>
      <c r="W340" s="172">
        <v>0</v>
      </c>
      <c r="X340" s="172">
        <v>0</v>
      </c>
      <c r="Y340" s="172">
        <v>0</v>
      </c>
      <c r="Z340" s="172">
        <v>0</v>
      </c>
      <c r="AA340" s="172">
        <v>0</v>
      </c>
      <c r="AB340" s="172">
        <v>0</v>
      </c>
      <c r="AC340" s="172">
        <v>0</v>
      </c>
      <c r="AD340" s="172">
        <v>0</v>
      </c>
      <c r="AE340" s="172">
        <v>0</v>
      </c>
      <c r="AF340" s="172">
        <v>0</v>
      </c>
      <c r="AG340" s="172">
        <v>0</v>
      </c>
      <c r="AH340" s="172">
        <v>0</v>
      </c>
      <c r="AI340" s="172">
        <v>0</v>
      </c>
      <c r="AJ340" s="172">
        <v>0</v>
      </c>
      <c r="AK340" s="172">
        <v>0</v>
      </c>
      <c r="AL340" s="172">
        <v>0</v>
      </c>
      <c r="AM340" s="172">
        <v>0</v>
      </c>
      <c r="AN340" s="172">
        <v>0</v>
      </c>
      <c r="AO340" s="172">
        <v>0</v>
      </c>
      <c r="AP340" s="172">
        <v>0</v>
      </c>
      <c r="AQ340" s="172">
        <v>0</v>
      </c>
      <c r="AR340" s="190">
        <v>0</v>
      </c>
      <c r="AS340" s="172">
        <v>0</v>
      </c>
      <c r="AT340" s="172">
        <v>0</v>
      </c>
      <c r="AU340" s="172">
        <v>0</v>
      </c>
      <c r="AV340" s="172">
        <v>0</v>
      </c>
      <c r="AW340" s="172">
        <v>0</v>
      </c>
      <c r="AX340" s="172">
        <v>0</v>
      </c>
      <c r="AY340" s="172">
        <v>0</v>
      </c>
      <c r="AZ340" s="172">
        <v>0</v>
      </c>
      <c r="BA340" s="172">
        <v>0</v>
      </c>
      <c r="BB340" s="172">
        <v>0</v>
      </c>
      <c r="BC340" s="190">
        <v>0</v>
      </c>
      <c r="BD340" s="172">
        <v>0</v>
      </c>
      <c r="BE340" s="172">
        <v>0</v>
      </c>
      <c r="BF340" s="172">
        <v>0</v>
      </c>
      <c r="BG340" s="172">
        <v>0</v>
      </c>
      <c r="BH340" s="172">
        <v>0</v>
      </c>
      <c r="BI340" s="172">
        <v>0</v>
      </c>
      <c r="BJ340" s="172">
        <v>0</v>
      </c>
      <c r="BK340" s="172">
        <v>0</v>
      </c>
      <c r="BL340" s="172">
        <v>0</v>
      </c>
      <c r="BM340" s="172">
        <v>0</v>
      </c>
      <c r="BN340" s="190">
        <v>1</v>
      </c>
      <c r="BO340" s="172">
        <v>0</v>
      </c>
      <c r="BP340" s="172">
        <v>0</v>
      </c>
      <c r="BQ340" s="172">
        <v>0</v>
      </c>
      <c r="BR340" s="190">
        <f t="shared" si="542"/>
        <v>0</v>
      </c>
      <c r="BS340" s="190">
        <f t="shared" si="543"/>
        <v>0</v>
      </c>
      <c r="BT340" s="190">
        <f t="shared" si="544"/>
        <v>0</v>
      </c>
      <c r="BU340" s="190">
        <f t="shared" si="545"/>
        <v>0</v>
      </c>
      <c r="BV340" s="190">
        <f t="shared" si="546"/>
        <v>0</v>
      </c>
      <c r="BW340" s="190">
        <f t="shared" si="547"/>
        <v>0</v>
      </c>
      <c r="BX340" s="190">
        <f t="shared" si="548"/>
        <v>0</v>
      </c>
      <c r="BY340" s="190">
        <f t="shared" si="549"/>
        <v>1</v>
      </c>
      <c r="BZ340" s="190">
        <f t="shared" si="550"/>
        <v>0</v>
      </c>
      <c r="CA340" s="190">
        <f t="shared" si="551"/>
        <v>0</v>
      </c>
      <c r="CB340" s="190">
        <f t="shared" si="552"/>
        <v>0</v>
      </c>
    </row>
    <row r="341" spans="1:80" ht="47.25" x14ac:dyDescent="0.25">
      <c r="A341" s="69" t="s">
        <v>294</v>
      </c>
      <c r="B341" s="85" t="s">
        <v>520</v>
      </c>
      <c r="C341" s="88" t="s">
        <v>521</v>
      </c>
      <c r="D341" s="229">
        <v>0</v>
      </c>
      <c r="E341" s="229">
        <v>0</v>
      </c>
      <c r="F341" s="229">
        <v>0</v>
      </c>
      <c r="G341" s="229">
        <v>0</v>
      </c>
      <c r="H341" s="229">
        <v>0</v>
      </c>
      <c r="I341" s="229">
        <v>0</v>
      </c>
      <c r="J341" s="229">
        <v>0</v>
      </c>
      <c r="K341" s="229">
        <v>1</v>
      </c>
      <c r="L341" s="229">
        <v>0</v>
      </c>
      <c r="M341" s="229">
        <v>0</v>
      </c>
      <c r="N341" s="229">
        <v>0</v>
      </c>
      <c r="O341" s="172">
        <v>0</v>
      </c>
      <c r="P341" s="172">
        <v>0</v>
      </c>
      <c r="Q341" s="172">
        <v>0</v>
      </c>
      <c r="R341" s="172">
        <v>0</v>
      </c>
      <c r="S341" s="172">
        <v>0</v>
      </c>
      <c r="T341" s="172">
        <v>0</v>
      </c>
      <c r="U341" s="172">
        <v>0</v>
      </c>
      <c r="V341" s="172">
        <v>0</v>
      </c>
      <c r="W341" s="172">
        <v>0</v>
      </c>
      <c r="X341" s="229">
        <v>0</v>
      </c>
      <c r="Y341" s="172">
        <v>0</v>
      </c>
      <c r="Z341" s="172">
        <v>0</v>
      </c>
      <c r="AA341" s="172">
        <v>0</v>
      </c>
      <c r="AB341" s="172">
        <v>0</v>
      </c>
      <c r="AC341" s="172">
        <v>0</v>
      </c>
      <c r="AD341" s="172">
        <v>0</v>
      </c>
      <c r="AE341" s="172">
        <v>0</v>
      </c>
      <c r="AF341" s="172">
        <v>0</v>
      </c>
      <c r="AG341" s="172">
        <v>0</v>
      </c>
      <c r="AH341" s="172">
        <v>0</v>
      </c>
      <c r="AI341" s="229">
        <v>0</v>
      </c>
      <c r="AJ341" s="172">
        <v>0</v>
      </c>
      <c r="AK341" s="172">
        <v>0</v>
      </c>
      <c r="AL341" s="172">
        <v>0</v>
      </c>
      <c r="AM341" s="172">
        <v>0</v>
      </c>
      <c r="AN341" s="172">
        <v>0</v>
      </c>
      <c r="AO341" s="172">
        <v>0</v>
      </c>
      <c r="AP341" s="172">
        <v>0</v>
      </c>
      <c r="AQ341" s="172">
        <v>0</v>
      </c>
      <c r="AR341" s="190">
        <v>0</v>
      </c>
      <c r="AS341" s="172">
        <v>0</v>
      </c>
      <c r="AT341" s="229">
        <v>0</v>
      </c>
      <c r="AU341" s="172">
        <v>0</v>
      </c>
      <c r="AV341" s="172">
        <v>0</v>
      </c>
      <c r="AW341" s="172">
        <v>0</v>
      </c>
      <c r="AX341" s="172">
        <v>0</v>
      </c>
      <c r="AY341" s="172">
        <v>0</v>
      </c>
      <c r="AZ341" s="172">
        <v>0</v>
      </c>
      <c r="BA341" s="172">
        <v>0</v>
      </c>
      <c r="BB341" s="172">
        <v>0</v>
      </c>
      <c r="BC341" s="190">
        <v>0</v>
      </c>
      <c r="BD341" s="172">
        <v>0</v>
      </c>
      <c r="BE341" s="229">
        <v>0</v>
      </c>
      <c r="BF341" s="172">
        <v>0</v>
      </c>
      <c r="BG341" s="172">
        <v>0</v>
      </c>
      <c r="BH341" s="172">
        <v>0</v>
      </c>
      <c r="BI341" s="172">
        <v>0</v>
      </c>
      <c r="BJ341" s="172">
        <v>0</v>
      </c>
      <c r="BK341" s="172">
        <v>0</v>
      </c>
      <c r="BL341" s="172">
        <v>0</v>
      </c>
      <c r="BM341" s="172">
        <v>0</v>
      </c>
      <c r="BN341" s="190">
        <v>0</v>
      </c>
      <c r="BO341" s="172">
        <v>0</v>
      </c>
      <c r="BP341" s="229">
        <v>0</v>
      </c>
      <c r="BQ341" s="172">
        <v>0</v>
      </c>
      <c r="BR341" s="190">
        <f t="shared" si="542"/>
        <v>0</v>
      </c>
      <c r="BS341" s="190">
        <f t="shared" si="543"/>
        <v>0</v>
      </c>
      <c r="BT341" s="190">
        <f t="shared" si="544"/>
        <v>0</v>
      </c>
      <c r="BU341" s="190">
        <f t="shared" si="545"/>
        <v>0</v>
      </c>
      <c r="BV341" s="190">
        <f t="shared" si="546"/>
        <v>0</v>
      </c>
      <c r="BW341" s="190">
        <f t="shared" si="547"/>
        <v>0</v>
      </c>
      <c r="BX341" s="190">
        <f t="shared" si="548"/>
        <v>0</v>
      </c>
      <c r="BY341" s="190">
        <f t="shared" si="549"/>
        <v>0</v>
      </c>
      <c r="BZ341" s="190">
        <f t="shared" si="550"/>
        <v>0</v>
      </c>
      <c r="CA341" s="190">
        <f t="shared" si="551"/>
        <v>0</v>
      </c>
      <c r="CB341" s="190">
        <f t="shared" si="552"/>
        <v>0</v>
      </c>
    </row>
    <row r="342" spans="1:80" ht="110.25" x14ac:dyDescent="0.25">
      <c r="A342" s="69" t="s">
        <v>294</v>
      </c>
      <c r="B342" s="85" t="s">
        <v>364</v>
      </c>
      <c r="C342" s="88" t="s">
        <v>365</v>
      </c>
      <c r="D342" s="172">
        <v>0</v>
      </c>
      <c r="E342" s="172">
        <v>0</v>
      </c>
      <c r="F342" s="172">
        <v>0</v>
      </c>
      <c r="G342" s="172">
        <v>0</v>
      </c>
      <c r="H342" s="172">
        <v>0</v>
      </c>
      <c r="I342" s="172">
        <v>0</v>
      </c>
      <c r="J342" s="172">
        <v>0</v>
      </c>
      <c r="K342" s="172">
        <v>1</v>
      </c>
      <c r="L342" s="172">
        <v>0</v>
      </c>
      <c r="M342" s="172">
        <v>0</v>
      </c>
      <c r="N342" s="172">
        <v>0</v>
      </c>
      <c r="O342" s="172">
        <v>0</v>
      </c>
      <c r="P342" s="172">
        <v>0</v>
      </c>
      <c r="Q342" s="172">
        <v>0</v>
      </c>
      <c r="R342" s="172">
        <v>0</v>
      </c>
      <c r="S342" s="172">
        <v>0</v>
      </c>
      <c r="T342" s="172">
        <v>0</v>
      </c>
      <c r="U342" s="172">
        <v>0</v>
      </c>
      <c r="V342" s="172">
        <v>0</v>
      </c>
      <c r="W342" s="172">
        <v>0</v>
      </c>
      <c r="X342" s="172">
        <v>0</v>
      </c>
      <c r="Y342" s="172">
        <v>0</v>
      </c>
      <c r="Z342" s="172">
        <v>0</v>
      </c>
      <c r="AA342" s="172">
        <v>0</v>
      </c>
      <c r="AB342" s="172">
        <v>0</v>
      </c>
      <c r="AC342" s="172">
        <v>0</v>
      </c>
      <c r="AD342" s="172">
        <v>0</v>
      </c>
      <c r="AE342" s="172">
        <v>0</v>
      </c>
      <c r="AF342" s="172">
        <v>0</v>
      </c>
      <c r="AG342" s="172">
        <v>1</v>
      </c>
      <c r="AH342" s="172">
        <v>0</v>
      </c>
      <c r="AI342" s="172">
        <v>0</v>
      </c>
      <c r="AJ342" s="172">
        <v>0</v>
      </c>
      <c r="AK342" s="172">
        <v>0</v>
      </c>
      <c r="AL342" s="172">
        <v>0</v>
      </c>
      <c r="AM342" s="172">
        <v>0</v>
      </c>
      <c r="AN342" s="172">
        <v>0</v>
      </c>
      <c r="AO342" s="172">
        <v>0</v>
      </c>
      <c r="AP342" s="172">
        <v>0</v>
      </c>
      <c r="AQ342" s="172">
        <v>0</v>
      </c>
      <c r="AR342" s="190">
        <v>0</v>
      </c>
      <c r="AS342" s="172">
        <v>0</v>
      </c>
      <c r="AT342" s="172">
        <v>0</v>
      </c>
      <c r="AU342" s="172">
        <v>0</v>
      </c>
      <c r="AV342" s="172">
        <v>0</v>
      </c>
      <c r="AW342" s="172">
        <v>0</v>
      </c>
      <c r="AX342" s="172">
        <v>0</v>
      </c>
      <c r="AY342" s="172">
        <v>0</v>
      </c>
      <c r="AZ342" s="172">
        <v>0</v>
      </c>
      <c r="BA342" s="172">
        <v>0</v>
      </c>
      <c r="BB342" s="172">
        <v>0</v>
      </c>
      <c r="BC342" s="190">
        <v>0</v>
      </c>
      <c r="BD342" s="172">
        <v>0</v>
      </c>
      <c r="BE342" s="172">
        <v>0</v>
      </c>
      <c r="BF342" s="172">
        <v>0</v>
      </c>
      <c r="BG342" s="172">
        <v>0</v>
      </c>
      <c r="BH342" s="172">
        <v>0</v>
      </c>
      <c r="BI342" s="172">
        <v>0</v>
      </c>
      <c r="BJ342" s="172">
        <v>0</v>
      </c>
      <c r="BK342" s="172">
        <v>0</v>
      </c>
      <c r="BL342" s="172">
        <v>0</v>
      </c>
      <c r="BM342" s="172">
        <v>0</v>
      </c>
      <c r="BN342" s="190">
        <v>0</v>
      </c>
      <c r="BO342" s="172">
        <v>0</v>
      </c>
      <c r="BP342" s="172">
        <v>0</v>
      </c>
      <c r="BQ342" s="172">
        <v>0</v>
      </c>
      <c r="BR342" s="190">
        <f t="shared" si="542"/>
        <v>0</v>
      </c>
      <c r="BS342" s="190">
        <f t="shared" si="543"/>
        <v>0</v>
      </c>
      <c r="BT342" s="190">
        <f t="shared" si="544"/>
        <v>0</v>
      </c>
      <c r="BU342" s="190">
        <f t="shared" si="545"/>
        <v>0</v>
      </c>
      <c r="BV342" s="190">
        <f t="shared" si="546"/>
        <v>0</v>
      </c>
      <c r="BW342" s="190">
        <f t="shared" si="547"/>
        <v>0</v>
      </c>
      <c r="BX342" s="190">
        <f t="shared" si="548"/>
        <v>0</v>
      </c>
      <c r="BY342" s="190">
        <f t="shared" si="549"/>
        <v>1</v>
      </c>
      <c r="BZ342" s="190">
        <f t="shared" si="550"/>
        <v>0</v>
      </c>
      <c r="CA342" s="190">
        <f t="shared" si="551"/>
        <v>0</v>
      </c>
      <c r="CB342" s="190">
        <f t="shared" si="552"/>
        <v>0</v>
      </c>
    </row>
    <row r="343" spans="1:80" ht="141.75" x14ac:dyDescent="0.25">
      <c r="A343" s="75" t="s">
        <v>294</v>
      </c>
      <c r="B343" s="83" t="s">
        <v>366</v>
      </c>
      <c r="C343" s="69" t="s">
        <v>367</v>
      </c>
      <c r="D343" s="172">
        <v>0</v>
      </c>
      <c r="E343" s="172">
        <v>0</v>
      </c>
      <c r="F343" s="172">
        <v>0</v>
      </c>
      <c r="G343" s="172">
        <v>0</v>
      </c>
      <c r="H343" s="172">
        <v>0</v>
      </c>
      <c r="I343" s="172">
        <v>0</v>
      </c>
      <c r="J343" s="172">
        <v>0</v>
      </c>
      <c r="K343" s="172">
        <v>1</v>
      </c>
      <c r="L343" s="172">
        <v>0</v>
      </c>
      <c r="M343" s="172">
        <v>0</v>
      </c>
      <c r="N343" s="172">
        <v>0</v>
      </c>
      <c r="O343" s="172">
        <v>0</v>
      </c>
      <c r="P343" s="172">
        <v>0</v>
      </c>
      <c r="Q343" s="172">
        <v>0</v>
      </c>
      <c r="R343" s="172">
        <v>0</v>
      </c>
      <c r="S343" s="172">
        <v>0</v>
      </c>
      <c r="T343" s="172">
        <v>0</v>
      </c>
      <c r="U343" s="172">
        <v>0</v>
      </c>
      <c r="V343" s="172">
        <v>0</v>
      </c>
      <c r="W343" s="172">
        <v>0</v>
      </c>
      <c r="X343" s="172">
        <v>0</v>
      </c>
      <c r="Y343" s="172">
        <v>0</v>
      </c>
      <c r="Z343" s="172">
        <v>0</v>
      </c>
      <c r="AA343" s="172">
        <v>0</v>
      </c>
      <c r="AB343" s="172">
        <v>0</v>
      </c>
      <c r="AC343" s="172">
        <v>0</v>
      </c>
      <c r="AD343" s="172">
        <v>0</v>
      </c>
      <c r="AE343" s="172">
        <v>0</v>
      </c>
      <c r="AF343" s="172">
        <v>0</v>
      </c>
      <c r="AG343" s="172">
        <v>1</v>
      </c>
      <c r="AH343" s="172">
        <v>0</v>
      </c>
      <c r="AI343" s="172">
        <v>0</v>
      </c>
      <c r="AJ343" s="172">
        <v>0</v>
      </c>
      <c r="AK343" s="172">
        <v>0</v>
      </c>
      <c r="AL343" s="172">
        <v>0</v>
      </c>
      <c r="AM343" s="172">
        <v>0</v>
      </c>
      <c r="AN343" s="172">
        <v>0</v>
      </c>
      <c r="AO343" s="172">
        <v>0</v>
      </c>
      <c r="AP343" s="172">
        <v>0</v>
      </c>
      <c r="AQ343" s="172">
        <v>0</v>
      </c>
      <c r="AR343" s="190">
        <v>0</v>
      </c>
      <c r="AS343" s="172">
        <v>0</v>
      </c>
      <c r="AT343" s="172">
        <v>0</v>
      </c>
      <c r="AU343" s="172">
        <v>0</v>
      </c>
      <c r="AV343" s="172">
        <v>0</v>
      </c>
      <c r="AW343" s="172">
        <v>0</v>
      </c>
      <c r="AX343" s="172">
        <v>0</v>
      </c>
      <c r="AY343" s="172">
        <v>0</v>
      </c>
      <c r="AZ343" s="172">
        <v>0</v>
      </c>
      <c r="BA343" s="172">
        <v>0</v>
      </c>
      <c r="BB343" s="172">
        <v>0</v>
      </c>
      <c r="BC343" s="190">
        <v>0</v>
      </c>
      <c r="BD343" s="172">
        <v>0</v>
      </c>
      <c r="BE343" s="172">
        <v>0</v>
      </c>
      <c r="BF343" s="172">
        <v>0</v>
      </c>
      <c r="BG343" s="172">
        <v>0</v>
      </c>
      <c r="BH343" s="172">
        <v>0</v>
      </c>
      <c r="BI343" s="172">
        <v>0</v>
      </c>
      <c r="BJ343" s="172">
        <v>0</v>
      </c>
      <c r="BK343" s="172">
        <v>0</v>
      </c>
      <c r="BL343" s="172">
        <v>0</v>
      </c>
      <c r="BM343" s="172">
        <v>0</v>
      </c>
      <c r="BN343" s="190">
        <v>0</v>
      </c>
      <c r="BO343" s="172">
        <v>0</v>
      </c>
      <c r="BP343" s="172">
        <v>0</v>
      </c>
      <c r="BQ343" s="172">
        <v>0</v>
      </c>
      <c r="BR343" s="190">
        <f t="shared" si="542"/>
        <v>0</v>
      </c>
      <c r="BS343" s="190">
        <f t="shared" si="543"/>
        <v>0</v>
      </c>
      <c r="BT343" s="190">
        <f t="shared" si="544"/>
        <v>0</v>
      </c>
      <c r="BU343" s="190">
        <f t="shared" si="545"/>
        <v>0</v>
      </c>
      <c r="BV343" s="190">
        <f t="shared" si="546"/>
        <v>0</v>
      </c>
      <c r="BW343" s="190">
        <f t="shared" si="547"/>
        <v>0</v>
      </c>
      <c r="BX343" s="190">
        <f t="shared" si="548"/>
        <v>0</v>
      </c>
      <c r="BY343" s="190">
        <f t="shared" si="549"/>
        <v>1</v>
      </c>
      <c r="BZ343" s="190">
        <f t="shared" si="550"/>
        <v>0</v>
      </c>
      <c r="CA343" s="190">
        <f t="shared" si="551"/>
        <v>0</v>
      </c>
      <c r="CB343" s="190">
        <f t="shared" si="552"/>
        <v>0</v>
      </c>
    </row>
    <row r="344" spans="1:80" ht="63" x14ac:dyDescent="0.25">
      <c r="A344" s="75" t="s">
        <v>294</v>
      </c>
      <c r="B344" s="178" t="s">
        <v>368</v>
      </c>
      <c r="C344" s="69" t="s">
        <v>369</v>
      </c>
      <c r="D344" s="172">
        <v>0</v>
      </c>
      <c r="E344" s="172">
        <v>0</v>
      </c>
      <c r="F344" s="172">
        <v>0</v>
      </c>
      <c r="G344" s="172">
        <v>0</v>
      </c>
      <c r="H344" s="172">
        <v>0</v>
      </c>
      <c r="I344" s="172">
        <v>0</v>
      </c>
      <c r="J344" s="172">
        <v>0</v>
      </c>
      <c r="K344" s="172">
        <v>1</v>
      </c>
      <c r="L344" s="172">
        <v>0</v>
      </c>
      <c r="M344" s="172">
        <v>0</v>
      </c>
      <c r="N344" s="172">
        <v>0</v>
      </c>
      <c r="O344" s="172">
        <v>0</v>
      </c>
      <c r="P344" s="172">
        <v>0</v>
      </c>
      <c r="Q344" s="172">
        <v>0</v>
      </c>
      <c r="R344" s="172">
        <v>0</v>
      </c>
      <c r="S344" s="172">
        <v>0</v>
      </c>
      <c r="T344" s="172">
        <v>0</v>
      </c>
      <c r="U344" s="172">
        <v>0</v>
      </c>
      <c r="V344" s="172">
        <v>1</v>
      </c>
      <c r="W344" s="172">
        <v>0</v>
      </c>
      <c r="X344" s="172">
        <v>0</v>
      </c>
      <c r="Y344" s="172">
        <v>0</v>
      </c>
      <c r="Z344" s="172">
        <v>0</v>
      </c>
      <c r="AA344" s="172">
        <v>0</v>
      </c>
      <c r="AB344" s="172">
        <v>0</v>
      </c>
      <c r="AC344" s="172">
        <v>0</v>
      </c>
      <c r="AD344" s="172">
        <v>0</v>
      </c>
      <c r="AE344" s="172">
        <v>0</v>
      </c>
      <c r="AF344" s="172">
        <v>0</v>
      </c>
      <c r="AG344" s="172">
        <v>0</v>
      </c>
      <c r="AH344" s="172">
        <v>0</v>
      </c>
      <c r="AI344" s="172">
        <v>0</v>
      </c>
      <c r="AJ344" s="172">
        <v>0</v>
      </c>
      <c r="AK344" s="172">
        <v>0</v>
      </c>
      <c r="AL344" s="172">
        <v>0</v>
      </c>
      <c r="AM344" s="172">
        <v>0</v>
      </c>
      <c r="AN344" s="172">
        <v>0</v>
      </c>
      <c r="AO344" s="172">
        <v>0</v>
      </c>
      <c r="AP344" s="172">
        <v>0</v>
      </c>
      <c r="AQ344" s="172">
        <v>0</v>
      </c>
      <c r="AR344" s="190">
        <v>0</v>
      </c>
      <c r="AS344" s="172">
        <v>0</v>
      </c>
      <c r="AT344" s="172">
        <v>0</v>
      </c>
      <c r="AU344" s="172">
        <v>0</v>
      </c>
      <c r="AV344" s="172">
        <v>0</v>
      </c>
      <c r="AW344" s="172">
        <v>0</v>
      </c>
      <c r="AX344" s="172">
        <v>0</v>
      </c>
      <c r="AY344" s="172">
        <v>0</v>
      </c>
      <c r="AZ344" s="172">
        <v>0</v>
      </c>
      <c r="BA344" s="172">
        <v>0</v>
      </c>
      <c r="BB344" s="172">
        <v>0</v>
      </c>
      <c r="BC344" s="190">
        <v>0</v>
      </c>
      <c r="BD344" s="172">
        <v>0</v>
      </c>
      <c r="BE344" s="172">
        <v>0</v>
      </c>
      <c r="BF344" s="172">
        <v>0</v>
      </c>
      <c r="BG344" s="172">
        <v>0</v>
      </c>
      <c r="BH344" s="172">
        <v>0</v>
      </c>
      <c r="BI344" s="172">
        <v>0</v>
      </c>
      <c r="BJ344" s="172">
        <v>0</v>
      </c>
      <c r="BK344" s="172">
        <v>0</v>
      </c>
      <c r="BL344" s="172">
        <v>0</v>
      </c>
      <c r="BM344" s="172">
        <v>0</v>
      </c>
      <c r="BN344" s="190">
        <v>0</v>
      </c>
      <c r="BO344" s="172">
        <v>0</v>
      </c>
      <c r="BP344" s="172">
        <v>0</v>
      </c>
      <c r="BQ344" s="172">
        <v>0</v>
      </c>
      <c r="BR344" s="190">
        <f t="shared" si="542"/>
        <v>0</v>
      </c>
      <c r="BS344" s="190">
        <f t="shared" si="543"/>
        <v>0</v>
      </c>
      <c r="BT344" s="190">
        <f t="shared" si="544"/>
        <v>0</v>
      </c>
      <c r="BU344" s="190">
        <f t="shared" si="545"/>
        <v>0</v>
      </c>
      <c r="BV344" s="190">
        <f t="shared" si="546"/>
        <v>0</v>
      </c>
      <c r="BW344" s="190">
        <f t="shared" si="547"/>
        <v>0</v>
      </c>
      <c r="BX344" s="190">
        <f t="shared" si="548"/>
        <v>0</v>
      </c>
      <c r="BY344" s="190">
        <f t="shared" si="549"/>
        <v>1</v>
      </c>
      <c r="BZ344" s="190">
        <f t="shared" si="550"/>
        <v>0</v>
      </c>
      <c r="CA344" s="190">
        <f t="shared" si="551"/>
        <v>0</v>
      </c>
      <c r="CB344" s="190">
        <f t="shared" si="552"/>
        <v>0</v>
      </c>
    </row>
    <row r="345" spans="1:80" ht="63" x14ac:dyDescent="0.25">
      <c r="A345" s="75" t="s">
        <v>294</v>
      </c>
      <c r="B345" s="178" t="s">
        <v>370</v>
      </c>
      <c r="C345" s="201" t="s">
        <v>371</v>
      </c>
      <c r="D345" s="172">
        <v>0</v>
      </c>
      <c r="E345" s="172">
        <v>0</v>
      </c>
      <c r="F345" s="172">
        <v>0</v>
      </c>
      <c r="G345" s="172">
        <v>0</v>
      </c>
      <c r="H345" s="172">
        <v>0</v>
      </c>
      <c r="I345" s="172">
        <v>0</v>
      </c>
      <c r="J345" s="172">
        <v>0</v>
      </c>
      <c r="K345" s="172">
        <v>1</v>
      </c>
      <c r="L345" s="172">
        <v>0</v>
      </c>
      <c r="M345" s="172">
        <v>0</v>
      </c>
      <c r="N345" s="172">
        <v>0</v>
      </c>
      <c r="O345" s="172">
        <v>0</v>
      </c>
      <c r="P345" s="172">
        <v>0</v>
      </c>
      <c r="Q345" s="172">
        <v>0</v>
      </c>
      <c r="R345" s="172">
        <v>0</v>
      </c>
      <c r="S345" s="172">
        <v>0</v>
      </c>
      <c r="T345" s="172">
        <v>0</v>
      </c>
      <c r="U345" s="172">
        <v>0</v>
      </c>
      <c r="V345" s="172">
        <v>1</v>
      </c>
      <c r="W345" s="172">
        <v>0</v>
      </c>
      <c r="X345" s="172">
        <v>0</v>
      </c>
      <c r="Y345" s="172">
        <v>0</v>
      </c>
      <c r="Z345" s="172">
        <v>0</v>
      </c>
      <c r="AA345" s="172">
        <v>0</v>
      </c>
      <c r="AB345" s="172">
        <v>0</v>
      </c>
      <c r="AC345" s="172">
        <v>0</v>
      </c>
      <c r="AD345" s="172">
        <v>0</v>
      </c>
      <c r="AE345" s="172">
        <v>0</v>
      </c>
      <c r="AF345" s="172">
        <v>0</v>
      </c>
      <c r="AG345" s="172">
        <v>0</v>
      </c>
      <c r="AH345" s="172">
        <v>0</v>
      </c>
      <c r="AI345" s="172">
        <v>0</v>
      </c>
      <c r="AJ345" s="172">
        <v>0</v>
      </c>
      <c r="AK345" s="172">
        <v>0</v>
      </c>
      <c r="AL345" s="172">
        <v>0</v>
      </c>
      <c r="AM345" s="172">
        <v>0</v>
      </c>
      <c r="AN345" s="172">
        <v>0</v>
      </c>
      <c r="AO345" s="172">
        <v>0</v>
      </c>
      <c r="AP345" s="172">
        <v>0</v>
      </c>
      <c r="AQ345" s="172">
        <v>0</v>
      </c>
      <c r="AR345" s="190">
        <v>0</v>
      </c>
      <c r="AS345" s="172">
        <v>0</v>
      </c>
      <c r="AT345" s="172">
        <v>0</v>
      </c>
      <c r="AU345" s="172">
        <v>0</v>
      </c>
      <c r="AV345" s="172">
        <v>0</v>
      </c>
      <c r="AW345" s="172">
        <v>0</v>
      </c>
      <c r="AX345" s="172">
        <v>0</v>
      </c>
      <c r="AY345" s="172">
        <v>0</v>
      </c>
      <c r="AZ345" s="172">
        <v>0</v>
      </c>
      <c r="BA345" s="172">
        <v>0</v>
      </c>
      <c r="BB345" s="172">
        <v>0</v>
      </c>
      <c r="BC345" s="190">
        <v>0</v>
      </c>
      <c r="BD345" s="172">
        <v>0</v>
      </c>
      <c r="BE345" s="172">
        <v>0</v>
      </c>
      <c r="BF345" s="172">
        <v>0</v>
      </c>
      <c r="BG345" s="172">
        <v>0</v>
      </c>
      <c r="BH345" s="172">
        <v>0</v>
      </c>
      <c r="BI345" s="172">
        <v>0</v>
      </c>
      <c r="BJ345" s="172">
        <v>0</v>
      </c>
      <c r="BK345" s="172">
        <v>0</v>
      </c>
      <c r="BL345" s="172">
        <v>0</v>
      </c>
      <c r="BM345" s="172">
        <v>0</v>
      </c>
      <c r="BN345" s="190">
        <v>0</v>
      </c>
      <c r="BO345" s="172">
        <v>0</v>
      </c>
      <c r="BP345" s="172">
        <v>0</v>
      </c>
      <c r="BQ345" s="172">
        <v>0</v>
      </c>
      <c r="BR345" s="190">
        <f t="shared" ref="BR345:BR354" si="553">O345+Z345+AK345+AV345+BG345</f>
        <v>0</v>
      </c>
      <c r="BS345" s="190">
        <f t="shared" ref="BS345:BS354" si="554">P345+AA345+AL345+AW345+BH345</f>
        <v>0</v>
      </c>
      <c r="BT345" s="190">
        <f t="shared" ref="BT345:BT354" si="555">Q345+AB345+AM345+AX345+BI345</f>
        <v>0</v>
      </c>
      <c r="BU345" s="190">
        <f t="shared" ref="BU345:BU354" si="556">R345+AC345+AN345+AY345+BJ345</f>
        <v>0</v>
      </c>
      <c r="BV345" s="190">
        <f t="shared" ref="BV345:BV354" si="557">S345+AD345+AO345+AZ345+BK345</f>
        <v>0</v>
      </c>
      <c r="BW345" s="190">
        <f t="shared" ref="BW345:BW354" si="558">T345+AE345+AP345+BA345+BL345</f>
        <v>0</v>
      </c>
      <c r="BX345" s="190">
        <f t="shared" ref="BX345:BX354" si="559">U345+AF345+AQ345+BB345+BM345</f>
        <v>0</v>
      </c>
      <c r="BY345" s="190">
        <f t="shared" ref="BY345:BY354" si="560">V345+AG345+AR345+BC345+BN345</f>
        <v>1</v>
      </c>
      <c r="BZ345" s="190">
        <f t="shared" ref="BZ345:BZ354" si="561">W345+AH345+AS345+BD345+BO345</f>
        <v>0</v>
      </c>
      <c r="CA345" s="190">
        <f t="shared" ref="CA345:CA354" si="562">X345+AI345+AT345+BE345+BP345</f>
        <v>0</v>
      </c>
      <c r="CB345" s="190">
        <f t="shared" ref="CB345:CB354" si="563">Y345+AJ345+AU345+BF345+BQ345</f>
        <v>0</v>
      </c>
    </row>
    <row r="346" spans="1:80" ht="63" x14ac:dyDescent="0.25">
      <c r="A346" s="75" t="s">
        <v>294</v>
      </c>
      <c r="B346" s="191" t="s">
        <v>698</v>
      </c>
      <c r="C346" s="69" t="s">
        <v>372</v>
      </c>
      <c r="D346" s="172">
        <v>0</v>
      </c>
      <c r="E346" s="172">
        <v>0</v>
      </c>
      <c r="F346" s="172">
        <v>0</v>
      </c>
      <c r="G346" s="172">
        <v>0</v>
      </c>
      <c r="H346" s="172">
        <v>0</v>
      </c>
      <c r="I346" s="172">
        <v>0</v>
      </c>
      <c r="J346" s="172">
        <v>0</v>
      </c>
      <c r="K346" s="172">
        <v>1</v>
      </c>
      <c r="L346" s="172">
        <v>0</v>
      </c>
      <c r="M346" s="172">
        <v>0</v>
      </c>
      <c r="N346" s="172">
        <v>0</v>
      </c>
      <c r="O346" s="172">
        <v>0</v>
      </c>
      <c r="P346" s="172">
        <v>0</v>
      </c>
      <c r="Q346" s="172">
        <v>0</v>
      </c>
      <c r="R346" s="172">
        <v>0</v>
      </c>
      <c r="S346" s="172">
        <v>0</v>
      </c>
      <c r="T346" s="172">
        <v>0</v>
      </c>
      <c r="U346" s="172">
        <v>0</v>
      </c>
      <c r="V346" s="172">
        <v>0</v>
      </c>
      <c r="W346" s="172">
        <v>0</v>
      </c>
      <c r="X346" s="172">
        <v>0</v>
      </c>
      <c r="Y346" s="172">
        <v>0</v>
      </c>
      <c r="Z346" s="172">
        <v>0</v>
      </c>
      <c r="AA346" s="172">
        <v>0</v>
      </c>
      <c r="AB346" s="172">
        <v>0</v>
      </c>
      <c r="AC346" s="172">
        <v>0</v>
      </c>
      <c r="AD346" s="172">
        <v>0</v>
      </c>
      <c r="AE346" s="172">
        <v>0</v>
      </c>
      <c r="AF346" s="172">
        <v>0</v>
      </c>
      <c r="AG346" s="172">
        <v>0</v>
      </c>
      <c r="AH346" s="172">
        <v>0</v>
      </c>
      <c r="AI346" s="172">
        <v>0</v>
      </c>
      <c r="AJ346" s="172">
        <v>0</v>
      </c>
      <c r="AK346" s="172">
        <v>0</v>
      </c>
      <c r="AL346" s="172">
        <v>0</v>
      </c>
      <c r="AM346" s="172">
        <v>0</v>
      </c>
      <c r="AN346" s="172">
        <v>0</v>
      </c>
      <c r="AO346" s="172">
        <v>0</v>
      </c>
      <c r="AP346" s="172">
        <v>0</v>
      </c>
      <c r="AQ346" s="172">
        <v>0</v>
      </c>
      <c r="AR346" s="190">
        <v>1</v>
      </c>
      <c r="AS346" s="172">
        <v>0</v>
      </c>
      <c r="AT346" s="172">
        <v>0</v>
      </c>
      <c r="AU346" s="172">
        <v>0</v>
      </c>
      <c r="AV346" s="172">
        <v>0</v>
      </c>
      <c r="AW346" s="172">
        <v>0</v>
      </c>
      <c r="AX346" s="172">
        <v>0</v>
      </c>
      <c r="AY346" s="172">
        <v>0</v>
      </c>
      <c r="AZ346" s="172">
        <v>0</v>
      </c>
      <c r="BA346" s="172">
        <v>0</v>
      </c>
      <c r="BB346" s="172">
        <v>0</v>
      </c>
      <c r="BC346" s="190">
        <v>0</v>
      </c>
      <c r="BD346" s="172">
        <v>0</v>
      </c>
      <c r="BE346" s="172">
        <v>0</v>
      </c>
      <c r="BF346" s="172">
        <v>0</v>
      </c>
      <c r="BG346" s="172">
        <v>0</v>
      </c>
      <c r="BH346" s="172">
        <v>0</v>
      </c>
      <c r="BI346" s="172">
        <v>0</v>
      </c>
      <c r="BJ346" s="172">
        <v>0</v>
      </c>
      <c r="BK346" s="172">
        <v>0</v>
      </c>
      <c r="BL346" s="172">
        <v>0</v>
      </c>
      <c r="BM346" s="172">
        <v>0</v>
      </c>
      <c r="BN346" s="190">
        <v>0</v>
      </c>
      <c r="BO346" s="172">
        <v>0</v>
      </c>
      <c r="BP346" s="172">
        <v>0</v>
      </c>
      <c r="BQ346" s="172">
        <v>0</v>
      </c>
      <c r="BR346" s="190">
        <f t="shared" si="553"/>
        <v>0</v>
      </c>
      <c r="BS346" s="190">
        <f t="shared" si="554"/>
        <v>0</v>
      </c>
      <c r="BT346" s="190">
        <f t="shared" si="555"/>
        <v>0</v>
      </c>
      <c r="BU346" s="190">
        <f t="shared" si="556"/>
        <v>0</v>
      </c>
      <c r="BV346" s="190">
        <f t="shared" si="557"/>
        <v>0</v>
      </c>
      <c r="BW346" s="190">
        <f t="shared" si="558"/>
        <v>0</v>
      </c>
      <c r="BX346" s="190">
        <f t="shared" si="559"/>
        <v>0</v>
      </c>
      <c r="BY346" s="190">
        <f t="shared" si="560"/>
        <v>1</v>
      </c>
      <c r="BZ346" s="190">
        <f t="shared" si="561"/>
        <v>0</v>
      </c>
      <c r="CA346" s="190">
        <f t="shared" si="562"/>
        <v>0</v>
      </c>
      <c r="CB346" s="190">
        <f t="shared" si="563"/>
        <v>0</v>
      </c>
    </row>
    <row r="347" spans="1:80" ht="78.75" x14ac:dyDescent="0.25">
      <c r="A347" s="75" t="s">
        <v>294</v>
      </c>
      <c r="B347" s="191" t="s">
        <v>373</v>
      </c>
      <c r="C347" s="69" t="s">
        <v>374</v>
      </c>
      <c r="D347" s="172">
        <v>0</v>
      </c>
      <c r="E347" s="172">
        <v>0</v>
      </c>
      <c r="F347" s="172">
        <v>0</v>
      </c>
      <c r="G347" s="172">
        <v>0</v>
      </c>
      <c r="H347" s="172">
        <v>0</v>
      </c>
      <c r="I347" s="172">
        <v>0</v>
      </c>
      <c r="J347" s="172">
        <v>0</v>
      </c>
      <c r="K347" s="172">
        <v>1</v>
      </c>
      <c r="L347" s="172">
        <v>0</v>
      </c>
      <c r="M347" s="172">
        <v>0</v>
      </c>
      <c r="N347" s="172">
        <v>0</v>
      </c>
      <c r="O347" s="172">
        <v>0</v>
      </c>
      <c r="P347" s="172">
        <v>0</v>
      </c>
      <c r="Q347" s="172">
        <v>0</v>
      </c>
      <c r="R347" s="172">
        <v>0</v>
      </c>
      <c r="S347" s="172">
        <v>0</v>
      </c>
      <c r="T347" s="172">
        <v>0</v>
      </c>
      <c r="U347" s="172">
        <v>0</v>
      </c>
      <c r="V347" s="172">
        <v>1</v>
      </c>
      <c r="W347" s="172">
        <v>0</v>
      </c>
      <c r="X347" s="172">
        <v>0</v>
      </c>
      <c r="Y347" s="172">
        <v>0</v>
      </c>
      <c r="Z347" s="172">
        <v>0</v>
      </c>
      <c r="AA347" s="172">
        <v>0</v>
      </c>
      <c r="AB347" s="172">
        <v>0</v>
      </c>
      <c r="AC347" s="172">
        <v>0</v>
      </c>
      <c r="AD347" s="172">
        <v>0</v>
      </c>
      <c r="AE347" s="172">
        <v>0</v>
      </c>
      <c r="AF347" s="172">
        <v>0</v>
      </c>
      <c r="AG347" s="172">
        <v>0</v>
      </c>
      <c r="AH347" s="172">
        <v>0</v>
      </c>
      <c r="AI347" s="172">
        <v>0</v>
      </c>
      <c r="AJ347" s="172">
        <v>0</v>
      </c>
      <c r="AK347" s="172">
        <v>0</v>
      </c>
      <c r="AL347" s="172">
        <v>0</v>
      </c>
      <c r="AM347" s="172">
        <v>0</v>
      </c>
      <c r="AN347" s="172">
        <v>0</v>
      </c>
      <c r="AO347" s="172">
        <v>0</v>
      </c>
      <c r="AP347" s="172">
        <v>0</v>
      </c>
      <c r="AQ347" s="172">
        <v>0</v>
      </c>
      <c r="AR347" s="190">
        <v>0</v>
      </c>
      <c r="AS347" s="172">
        <v>0</v>
      </c>
      <c r="AT347" s="172">
        <v>0</v>
      </c>
      <c r="AU347" s="172">
        <v>0</v>
      </c>
      <c r="AV347" s="172">
        <v>0</v>
      </c>
      <c r="AW347" s="172">
        <v>0</v>
      </c>
      <c r="AX347" s="172">
        <v>0</v>
      </c>
      <c r="AY347" s="172">
        <v>0</v>
      </c>
      <c r="AZ347" s="172">
        <v>0</v>
      </c>
      <c r="BA347" s="172">
        <v>0</v>
      </c>
      <c r="BB347" s="172">
        <v>0</v>
      </c>
      <c r="BC347" s="190">
        <v>0</v>
      </c>
      <c r="BD347" s="172">
        <v>0</v>
      </c>
      <c r="BE347" s="172">
        <v>0</v>
      </c>
      <c r="BF347" s="172">
        <v>0</v>
      </c>
      <c r="BG347" s="172">
        <v>0</v>
      </c>
      <c r="BH347" s="172">
        <v>0</v>
      </c>
      <c r="BI347" s="172">
        <v>0</v>
      </c>
      <c r="BJ347" s="172">
        <v>0</v>
      </c>
      <c r="BK347" s="172">
        <v>0</v>
      </c>
      <c r="BL347" s="172">
        <v>0</v>
      </c>
      <c r="BM347" s="172">
        <v>0</v>
      </c>
      <c r="BN347" s="190">
        <v>0</v>
      </c>
      <c r="BO347" s="172">
        <v>0</v>
      </c>
      <c r="BP347" s="172">
        <v>0</v>
      </c>
      <c r="BQ347" s="172">
        <v>0</v>
      </c>
      <c r="BR347" s="190">
        <f t="shared" si="553"/>
        <v>0</v>
      </c>
      <c r="BS347" s="190">
        <f t="shared" si="554"/>
        <v>0</v>
      </c>
      <c r="BT347" s="190">
        <f t="shared" si="555"/>
        <v>0</v>
      </c>
      <c r="BU347" s="190">
        <f t="shared" si="556"/>
        <v>0</v>
      </c>
      <c r="BV347" s="190">
        <f t="shared" si="557"/>
        <v>0</v>
      </c>
      <c r="BW347" s="190">
        <f t="shared" si="558"/>
        <v>0</v>
      </c>
      <c r="BX347" s="190">
        <f t="shared" si="559"/>
        <v>0</v>
      </c>
      <c r="BY347" s="190">
        <f t="shared" si="560"/>
        <v>1</v>
      </c>
      <c r="BZ347" s="190">
        <f t="shared" si="561"/>
        <v>0</v>
      </c>
      <c r="CA347" s="190">
        <f t="shared" si="562"/>
        <v>0</v>
      </c>
      <c r="CB347" s="190">
        <f t="shared" si="563"/>
        <v>0</v>
      </c>
    </row>
    <row r="348" spans="1:80" ht="94.5" x14ac:dyDescent="0.25">
      <c r="A348" s="75" t="s">
        <v>294</v>
      </c>
      <c r="B348" s="72" t="s">
        <v>1199</v>
      </c>
      <c r="C348" s="80" t="s">
        <v>258</v>
      </c>
      <c r="D348" s="172">
        <v>0</v>
      </c>
      <c r="E348" s="172">
        <v>0</v>
      </c>
      <c r="F348" s="172">
        <v>0</v>
      </c>
      <c r="G348" s="172">
        <v>0</v>
      </c>
      <c r="H348" s="172">
        <v>0</v>
      </c>
      <c r="I348" s="172">
        <v>0</v>
      </c>
      <c r="J348" s="172">
        <v>0</v>
      </c>
      <c r="K348" s="172">
        <v>1</v>
      </c>
      <c r="L348" s="172">
        <v>0</v>
      </c>
      <c r="M348" s="179">
        <v>0</v>
      </c>
      <c r="N348" s="172">
        <v>0</v>
      </c>
      <c r="O348" s="172">
        <v>0</v>
      </c>
      <c r="P348" s="172">
        <v>0</v>
      </c>
      <c r="Q348" s="172">
        <v>0</v>
      </c>
      <c r="R348" s="172">
        <v>0</v>
      </c>
      <c r="S348" s="172">
        <v>0</v>
      </c>
      <c r="T348" s="172">
        <v>0</v>
      </c>
      <c r="U348" s="172">
        <v>0</v>
      </c>
      <c r="V348" s="172">
        <v>1</v>
      </c>
      <c r="W348" s="172">
        <v>0</v>
      </c>
      <c r="X348" s="179">
        <v>0</v>
      </c>
      <c r="Y348" s="172">
        <v>0</v>
      </c>
      <c r="Z348" s="172">
        <v>0</v>
      </c>
      <c r="AA348" s="172">
        <v>0</v>
      </c>
      <c r="AB348" s="172">
        <v>0</v>
      </c>
      <c r="AC348" s="172">
        <v>0</v>
      </c>
      <c r="AD348" s="172">
        <v>0</v>
      </c>
      <c r="AE348" s="172">
        <v>0</v>
      </c>
      <c r="AF348" s="172">
        <v>0</v>
      </c>
      <c r="AG348" s="172">
        <v>0</v>
      </c>
      <c r="AH348" s="172">
        <v>0</v>
      </c>
      <c r="AI348" s="179">
        <v>0</v>
      </c>
      <c r="AJ348" s="172">
        <v>0</v>
      </c>
      <c r="AK348" s="172">
        <v>0</v>
      </c>
      <c r="AL348" s="172">
        <v>0</v>
      </c>
      <c r="AM348" s="172">
        <v>0</v>
      </c>
      <c r="AN348" s="172">
        <v>0</v>
      </c>
      <c r="AO348" s="172">
        <v>0</v>
      </c>
      <c r="AP348" s="172">
        <v>0</v>
      </c>
      <c r="AQ348" s="172">
        <v>0</v>
      </c>
      <c r="AR348" s="190">
        <v>0</v>
      </c>
      <c r="AS348" s="172">
        <v>0</v>
      </c>
      <c r="AT348" s="179">
        <v>0</v>
      </c>
      <c r="AU348" s="172">
        <v>0</v>
      </c>
      <c r="AV348" s="172">
        <v>0</v>
      </c>
      <c r="AW348" s="172">
        <v>0</v>
      </c>
      <c r="AX348" s="172">
        <v>0</v>
      </c>
      <c r="AY348" s="172">
        <v>0</v>
      </c>
      <c r="AZ348" s="172">
        <v>0</v>
      </c>
      <c r="BA348" s="172">
        <v>0</v>
      </c>
      <c r="BB348" s="172">
        <v>0</v>
      </c>
      <c r="BC348" s="190">
        <v>0</v>
      </c>
      <c r="BD348" s="172">
        <v>0</v>
      </c>
      <c r="BE348" s="179">
        <v>0</v>
      </c>
      <c r="BF348" s="172">
        <v>0</v>
      </c>
      <c r="BG348" s="172">
        <v>0</v>
      </c>
      <c r="BH348" s="172">
        <v>0</v>
      </c>
      <c r="BI348" s="172">
        <v>0</v>
      </c>
      <c r="BJ348" s="172">
        <v>0</v>
      </c>
      <c r="BK348" s="172">
        <v>0</v>
      </c>
      <c r="BL348" s="172">
        <v>0</v>
      </c>
      <c r="BM348" s="172">
        <v>0</v>
      </c>
      <c r="BN348" s="190">
        <v>0</v>
      </c>
      <c r="BO348" s="172">
        <v>0</v>
      </c>
      <c r="BP348" s="179">
        <v>0</v>
      </c>
      <c r="BQ348" s="172">
        <v>0</v>
      </c>
      <c r="BR348" s="190">
        <f t="shared" si="553"/>
        <v>0</v>
      </c>
      <c r="BS348" s="190">
        <f t="shared" si="554"/>
        <v>0</v>
      </c>
      <c r="BT348" s="190">
        <f t="shared" si="555"/>
        <v>0</v>
      </c>
      <c r="BU348" s="190">
        <f t="shared" si="556"/>
        <v>0</v>
      </c>
      <c r="BV348" s="190">
        <f t="shared" si="557"/>
        <v>0</v>
      </c>
      <c r="BW348" s="190">
        <f t="shared" si="558"/>
        <v>0</v>
      </c>
      <c r="BX348" s="190">
        <f t="shared" si="559"/>
        <v>0</v>
      </c>
      <c r="BY348" s="190">
        <f t="shared" si="560"/>
        <v>1</v>
      </c>
      <c r="BZ348" s="190">
        <f t="shared" si="561"/>
        <v>0</v>
      </c>
      <c r="CA348" s="190">
        <f t="shared" si="562"/>
        <v>0</v>
      </c>
      <c r="CB348" s="190">
        <f t="shared" si="563"/>
        <v>0</v>
      </c>
    </row>
    <row r="349" spans="1:80" ht="63" x14ac:dyDescent="0.25">
      <c r="A349" s="75" t="s">
        <v>294</v>
      </c>
      <c r="B349" s="76" t="s">
        <v>631</v>
      </c>
      <c r="C349" s="79" t="s">
        <v>632</v>
      </c>
      <c r="D349" s="229">
        <v>0</v>
      </c>
      <c r="E349" s="229">
        <v>0</v>
      </c>
      <c r="F349" s="229">
        <v>0</v>
      </c>
      <c r="G349" s="229">
        <v>0</v>
      </c>
      <c r="H349" s="229">
        <v>0</v>
      </c>
      <c r="I349" s="229">
        <v>0</v>
      </c>
      <c r="J349" s="229">
        <v>0</v>
      </c>
      <c r="K349" s="229">
        <v>4</v>
      </c>
      <c r="L349" s="229">
        <v>0</v>
      </c>
      <c r="M349" s="229">
        <v>0</v>
      </c>
      <c r="N349" s="229">
        <v>0</v>
      </c>
      <c r="O349" s="172">
        <v>0</v>
      </c>
      <c r="P349" s="172">
        <v>0</v>
      </c>
      <c r="Q349" s="172">
        <v>0</v>
      </c>
      <c r="R349" s="172">
        <v>0</v>
      </c>
      <c r="S349" s="172">
        <v>0</v>
      </c>
      <c r="T349" s="172">
        <v>0</v>
      </c>
      <c r="U349" s="172">
        <v>0</v>
      </c>
      <c r="V349" s="172">
        <v>0</v>
      </c>
      <c r="W349" s="172">
        <v>0</v>
      </c>
      <c r="X349" s="229">
        <v>0</v>
      </c>
      <c r="Y349" s="172">
        <v>0</v>
      </c>
      <c r="Z349" s="172">
        <v>0</v>
      </c>
      <c r="AA349" s="172">
        <v>0</v>
      </c>
      <c r="AB349" s="172">
        <v>0</v>
      </c>
      <c r="AC349" s="172">
        <v>0</v>
      </c>
      <c r="AD349" s="172">
        <v>0</v>
      </c>
      <c r="AE349" s="172">
        <v>0</v>
      </c>
      <c r="AF349" s="172">
        <v>0</v>
      </c>
      <c r="AG349" s="172">
        <v>0</v>
      </c>
      <c r="AH349" s="172">
        <v>0</v>
      </c>
      <c r="AI349" s="229">
        <v>0</v>
      </c>
      <c r="AJ349" s="172">
        <v>0</v>
      </c>
      <c r="AK349" s="172">
        <v>0</v>
      </c>
      <c r="AL349" s="172">
        <v>0</v>
      </c>
      <c r="AM349" s="172">
        <v>0</v>
      </c>
      <c r="AN349" s="172">
        <v>0</v>
      </c>
      <c r="AO349" s="172">
        <v>0</v>
      </c>
      <c r="AP349" s="172">
        <v>0</v>
      </c>
      <c r="AQ349" s="172">
        <v>0</v>
      </c>
      <c r="AR349" s="190">
        <v>0</v>
      </c>
      <c r="AS349" s="172">
        <v>0</v>
      </c>
      <c r="AT349" s="229">
        <v>0</v>
      </c>
      <c r="AU349" s="172">
        <v>0</v>
      </c>
      <c r="AV349" s="172">
        <v>0</v>
      </c>
      <c r="AW349" s="172">
        <v>0</v>
      </c>
      <c r="AX349" s="172">
        <v>0</v>
      </c>
      <c r="AY349" s="172">
        <v>0</v>
      </c>
      <c r="AZ349" s="172">
        <v>0</v>
      </c>
      <c r="BA349" s="172">
        <v>0</v>
      </c>
      <c r="BB349" s="172">
        <v>0</v>
      </c>
      <c r="BC349" s="190">
        <v>0</v>
      </c>
      <c r="BD349" s="172">
        <v>0</v>
      </c>
      <c r="BE349" s="229">
        <v>0</v>
      </c>
      <c r="BF349" s="172">
        <v>0</v>
      </c>
      <c r="BG349" s="172">
        <v>0</v>
      </c>
      <c r="BH349" s="172">
        <v>0</v>
      </c>
      <c r="BI349" s="172">
        <v>0</v>
      </c>
      <c r="BJ349" s="172">
        <v>0</v>
      </c>
      <c r="BK349" s="172">
        <v>0</v>
      </c>
      <c r="BL349" s="172">
        <v>0</v>
      </c>
      <c r="BM349" s="172">
        <v>0</v>
      </c>
      <c r="BN349" s="190">
        <v>0</v>
      </c>
      <c r="BO349" s="172">
        <v>0</v>
      </c>
      <c r="BP349" s="229">
        <v>0</v>
      </c>
      <c r="BQ349" s="172">
        <v>0</v>
      </c>
      <c r="BR349" s="190">
        <f t="shared" si="553"/>
        <v>0</v>
      </c>
      <c r="BS349" s="190">
        <f t="shared" si="554"/>
        <v>0</v>
      </c>
      <c r="BT349" s="190">
        <f t="shared" si="555"/>
        <v>0</v>
      </c>
      <c r="BU349" s="190">
        <f t="shared" si="556"/>
        <v>0</v>
      </c>
      <c r="BV349" s="190">
        <f t="shared" si="557"/>
        <v>0</v>
      </c>
      <c r="BW349" s="190">
        <f t="shared" si="558"/>
        <v>0</v>
      </c>
      <c r="BX349" s="190">
        <f t="shared" si="559"/>
        <v>0</v>
      </c>
      <c r="BY349" s="190">
        <f t="shared" si="560"/>
        <v>0</v>
      </c>
      <c r="BZ349" s="190">
        <f t="shared" si="561"/>
        <v>0</v>
      </c>
      <c r="CA349" s="190">
        <f t="shared" si="562"/>
        <v>0</v>
      </c>
      <c r="CB349" s="190">
        <f t="shared" si="563"/>
        <v>0</v>
      </c>
    </row>
    <row r="350" spans="1:80" ht="63" x14ac:dyDescent="0.25">
      <c r="A350" s="75" t="s">
        <v>294</v>
      </c>
      <c r="B350" s="76" t="s">
        <v>701</v>
      </c>
      <c r="C350" s="79" t="s">
        <v>659</v>
      </c>
      <c r="D350" s="229">
        <v>0</v>
      </c>
      <c r="E350" s="229">
        <v>0</v>
      </c>
      <c r="F350" s="229">
        <v>0</v>
      </c>
      <c r="G350" s="229">
        <v>0</v>
      </c>
      <c r="H350" s="229">
        <v>0</v>
      </c>
      <c r="I350" s="229">
        <v>0</v>
      </c>
      <c r="J350" s="229">
        <v>0</v>
      </c>
      <c r="K350" s="229">
        <v>18</v>
      </c>
      <c r="L350" s="229">
        <v>0</v>
      </c>
      <c r="M350" s="229">
        <v>0</v>
      </c>
      <c r="N350" s="229">
        <v>0</v>
      </c>
      <c r="O350" s="172">
        <v>0</v>
      </c>
      <c r="P350" s="172">
        <v>0</v>
      </c>
      <c r="Q350" s="172">
        <v>0</v>
      </c>
      <c r="R350" s="172">
        <v>0</v>
      </c>
      <c r="S350" s="172">
        <v>0</v>
      </c>
      <c r="T350" s="172">
        <v>0</v>
      </c>
      <c r="U350" s="172">
        <v>0</v>
      </c>
      <c r="V350" s="172">
        <v>0</v>
      </c>
      <c r="W350" s="172">
        <v>0</v>
      </c>
      <c r="X350" s="229">
        <v>0</v>
      </c>
      <c r="Y350" s="172">
        <v>0</v>
      </c>
      <c r="Z350" s="172">
        <v>0</v>
      </c>
      <c r="AA350" s="172">
        <v>0</v>
      </c>
      <c r="AB350" s="172">
        <v>0</v>
      </c>
      <c r="AC350" s="172">
        <v>0</v>
      </c>
      <c r="AD350" s="172">
        <v>0</v>
      </c>
      <c r="AE350" s="172">
        <v>0</v>
      </c>
      <c r="AF350" s="172">
        <v>0</v>
      </c>
      <c r="AG350" s="172">
        <v>0</v>
      </c>
      <c r="AH350" s="172">
        <v>0</v>
      </c>
      <c r="AI350" s="229">
        <v>0</v>
      </c>
      <c r="AJ350" s="172">
        <v>0</v>
      </c>
      <c r="AK350" s="172">
        <v>0</v>
      </c>
      <c r="AL350" s="172">
        <v>0</v>
      </c>
      <c r="AM350" s="172">
        <v>0</v>
      </c>
      <c r="AN350" s="172">
        <v>0</v>
      </c>
      <c r="AO350" s="172">
        <v>0</v>
      </c>
      <c r="AP350" s="172">
        <v>0</v>
      </c>
      <c r="AQ350" s="172">
        <v>0</v>
      </c>
      <c r="AR350" s="190">
        <v>0</v>
      </c>
      <c r="AS350" s="172">
        <v>0</v>
      </c>
      <c r="AT350" s="229">
        <v>0</v>
      </c>
      <c r="AU350" s="172">
        <v>0</v>
      </c>
      <c r="AV350" s="172">
        <v>0</v>
      </c>
      <c r="AW350" s="172">
        <v>0</v>
      </c>
      <c r="AX350" s="172">
        <v>0</v>
      </c>
      <c r="AY350" s="172">
        <v>0</v>
      </c>
      <c r="AZ350" s="172">
        <v>0</v>
      </c>
      <c r="BA350" s="172">
        <v>0</v>
      </c>
      <c r="BB350" s="172">
        <v>0</v>
      </c>
      <c r="BC350" s="190">
        <v>0</v>
      </c>
      <c r="BD350" s="172">
        <v>0</v>
      </c>
      <c r="BE350" s="229">
        <v>0</v>
      </c>
      <c r="BF350" s="172">
        <v>0</v>
      </c>
      <c r="BG350" s="172">
        <v>0</v>
      </c>
      <c r="BH350" s="172">
        <v>0</v>
      </c>
      <c r="BI350" s="172">
        <v>0</v>
      </c>
      <c r="BJ350" s="172">
        <v>0</v>
      </c>
      <c r="BK350" s="172">
        <v>0</v>
      </c>
      <c r="BL350" s="172">
        <v>0</v>
      </c>
      <c r="BM350" s="172">
        <v>0</v>
      </c>
      <c r="BN350" s="190">
        <v>0</v>
      </c>
      <c r="BO350" s="172">
        <v>0</v>
      </c>
      <c r="BP350" s="229">
        <v>0</v>
      </c>
      <c r="BQ350" s="172">
        <v>0</v>
      </c>
      <c r="BR350" s="190">
        <f t="shared" si="553"/>
        <v>0</v>
      </c>
      <c r="BS350" s="190">
        <f t="shared" si="554"/>
        <v>0</v>
      </c>
      <c r="BT350" s="190">
        <f t="shared" si="555"/>
        <v>0</v>
      </c>
      <c r="BU350" s="190">
        <f t="shared" si="556"/>
        <v>0</v>
      </c>
      <c r="BV350" s="190">
        <f t="shared" si="557"/>
        <v>0</v>
      </c>
      <c r="BW350" s="190">
        <f t="shared" si="558"/>
        <v>0</v>
      </c>
      <c r="BX350" s="190">
        <f t="shared" si="559"/>
        <v>0</v>
      </c>
      <c r="BY350" s="190">
        <f t="shared" si="560"/>
        <v>0</v>
      </c>
      <c r="BZ350" s="190">
        <f t="shared" si="561"/>
        <v>0</v>
      </c>
      <c r="CA350" s="190">
        <f t="shared" si="562"/>
        <v>0</v>
      </c>
      <c r="CB350" s="190">
        <f t="shared" si="563"/>
        <v>0</v>
      </c>
    </row>
    <row r="351" spans="1:80" ht="78.75" x14ac:dyDescent="0.25">
      <c r="A351" s="75" t="s">
        <v>294</v>
      </c>
      <c r="B351" s="76" t="s">
        <v>702</v>
      </c>
      <c r="C351" s="79" t="s">
        <v>660</v>
      </c>
      <c r="D351" s="229">
        <v>0</v>
      </c>
      <c r="E351" s="229">
        <v>0</v>
      </c>
      <c r="F351" s="229">
        <v>0</v>
      </c>
      <c r="G351" s="229">
        <v>0</v>
      </c>
      <c r="H351" s="229">
        <v>0</v>
      </c>
      <c r="I351" s="229">
        <v>0</v>
      </c>
      <c r="J351" s="229">
        <v>0</v>
      </c>
      <c r="K351" s="229">
        <v>0</v>
      </c>
      <c r="L351" s="229">
        <v>0</v>
      </c>
      <c r="M351" s="229">
        <v>0</v>
      </c>
      <c r="N351" s="229">
        <v>0</v>
      </c>
      <c r="O351" s="172">
        <v>0</v>
      </c>
      <c r="P351" s="172">
        <v>0</v>
      </c>
      <c r="Q351" s="172">
        <v>0</v>
      </c>
      <c r="R351" s="172">
        <v>0</v>
      </c>
      <c r="S351" s="172">
        <v>0</v>
      </c>
      <c r="T351" s="172">
        <v>0</v>
      </c>
      <c r="U351" s="172">
        <v>0</v>
      </c>
      <c r="V351" s="172">
        <v>0</v>
      </c>
      <c r="W351" s="172">
        <v>0</v>
      </c>
      <c r="X351" s="229">
        <v>0</v>
      </c>
      <c r="Y351" s="172">
        <v>0</v>
      </c>
      <c r="Z351" s="172">
        <v>0</v>
      </c>
      <c r="AA351" s="172">
        <v>0</v>
      </c>
      <c r="AB351" s="172">
        <v>0</v>
      </c>
      <c r="AC351" s="172">
        <v>0</v>
      </c>
      <c r="AD351" s="172">
        <v>0</v>
      </c>
      <c r="AE351" s="172">
        <v>0</v>
      </c>
      <c r="AF351" s="172">
        <v>0</v>
      </c>
      <c r="AG351" s="172">
        <v>0</v>
      </c>
      <c r="AH351" s="172">
        <v>0</v>
      </c>
      <c r="AI351" s="229">
        <v>0</v>
      </c>
      <c r="AJ351" s="172">
        <v>0</v>
      </c>
      <c r="AK351" s="172">
        <v>0</v>
      </c>
      <c r="AL351" s="172">
        <v>0</v>
      </c>
      <c r="AM351" s="172">
        <v>0</v>
      </c>
      <c r="AN351" s="172">
        <v>0</v>
      </c>
      <c r="AO351" s="172">
        <v>0</v>
      </c>
      <c r="AP351" s="172">
        <v>0</v>
      </c>
      <c r="AQ351" s="172">
        <v>0</v>
      </c>
      <c r="AR351" s="190">
        <v>0</v>
      </c>
      <c r="AS351" s="172">
        <v>0</v>
      </c>
      <c r="AT351" s="229">
        <v>0</v>
      </c>
      <c r="AU351" s="172">
        <v>0</v>
      </c>
      <c r="AV351" s="172">
        <v>0</v>
      </c>
      <c r="AW351" s="172">
        <v>0</v>
      </c>
      <c r="AX351" s="172">
        <v>0</v>
      </c>
      <c r="AY351" s="172">
        <v>0</v>
      </c>
      <c r="AZ351" s="172">
        <v>0</v>
      </c>
      <c r="BA351" s="172">
        <v>0</v>
      </c>
      <c r="BB351" s="172">
        <v>0</v>
      </c>
      <c r="BC351" s="190">
        <v>0</v>
      </c>
      <c r="BD351" s="172">
        <v>0</v>
      </c>
      <c r="BE351" s="229">
        <v>0</v>
      </c>
      <c r="BF351" s="172">
        <v>0</v>
      </c>
      <c r="BG351" s="172">
        <v>0</v>
      </c>
      <c r="BH351" s="172">
        <v>0</v>
      </c>
      <c r="BI351" s="172">
        <v>0</v>
      </c>
      <c r="BJ351" s="172">
        <v>0</v>
      </c>
      <c r="BK351" s="172">
        <v>0</v>
      </c>
      <c r="BL351" s="172">
        <v>0</v>
      </c>
      <c r="BM351" s="172">
        <v>0</v>
      </c>
      <c r="BN351" s="190">
        <v>0</v>
      </c>
      <c r="BO351" s="172">
        <v>0</v>
      </c>
      <c r="BP351" s="229">
        <v>0</v>
      </c>
      <c r="BQ351" s="172">
        <v>0</v>
      </c>
      <c r="BR351" s="190">
        <f t="shared" si="553"/>
        <v>0</v>
      </c>
      <c r="BS351" s="190">
        <f t="shared" si="554"/>
        <v>0</v>
      </c>
      <c r="BT351" s="190">
        <f t="shared" si="555"/>
        <v>0</v>
      </c>
      <c r="BU351" s="190">
        <f t="shared" si="556"/>
        <v>0</v>
      </c>
      <c r="BV351" s="190">
        <f t="shared" si="557"/>
        <v>0</v>
      </c>
      <c r="BW351" s="190">
        <f t="shared" si="558"/>
        <v>0</v>
      </c>
      <c r="BX351" s="190">
        <f t="shared" si="559"/>
        <v>0</v>
      </c>
      <c r="BY351" s="190">
        <f t="shared" si="560"/>
        <v>0</v>
      </c>
      <c r="BZ351" s="190">
        <f t="shared" si="561"/>
        <v>0</v>
      </c>
      <c r="CA351" s="190">
        <f t="shared" si="562"/>
        <v>0</v>
      </c>
      <c r="CB351" s="190">
        <f t="shared" si="563"/>
        <v>0</v>
      </c>
    </row>
    <row r="352" spans="1:80" ht="63" x14ac:dyDescent="0.25">
      <c r="A352" s="75" t="s">
        <v>294</v>
      </c>
      <c r="B352" s="85" t="s">
        <v>375</v>
      </c>
      <c r="C352" s="80" t="s">
        <v>376</v>
      </c>
      <c r="D352" s="229">
        <v>0</v>
      </c>
      <c r="E352" s="229">
        <v>0</v>
      </c>
      <c r="F352" s="229">
        <v>0</v>
      </c>
      <c r="G352" s="229">
        <v>0</v>
      </c>
      <c r="H352" s="229">
        <v>0</v>
      </c>
      <c r="I352" s="229">
        <v>0</v>
      </c>
      <c r="J352" s="229">
        <v>0</v>
      </c>
      <c r="K352" s="229">
        <v>2</v>
      </c>
      <c r="L352" s="229">
        <v>0</v>
      </c>
      <c r="M352" s="229">
        <v>0</v>
      </c>
      <c r="N352" s="229">
        <v>0</v>
      </c>
      <c r="O352" s="172">
        <v>0</v>
      </c>
      <c r="P352" s="172">
        <v>0</v>
      </c>
      <c r="Q352" s="172">
        <v>0</v>
      </c>
      <c r="R352" s="172">
        <v>0</v>
      </c>
      <c r="S352" s="172">
        <v>0</v>
      </c>
      <c r="T352" s="172">
        <v>0</v>
      </c>
      <c r="U352" s="172">
        <v>0</v>
      </c>
      <c r="V352" s="172">
        <v>0</v>
      </c>
      <c r="W352" s="172">
        <v>0</v>
      </c>
      <c r="X352" s="229">
        <v>0</v>
      </c>
      <c r="Y352" s="172">
        <v>0</v>
      </c>
      <c r="Z352" s="172">
        <v>0</v>
      </c>
      <c r="AA352" s="172">
        <v>0</v>
      </c>
      <c r="AB352" s="172">
        <v>0</v>
      </c>
      <c r="AC352" s="172">
        <v>0</v>
      </c>
      <c r="AD352" s="172">
        <v>0</v>
      </c>
      <c r="AE352" s="172">
        <v>0</v>
      </c>
      <c r="AF352" s="172">
        <v>0</v>
      </c>
      <c r="AG352" s="172">
        <v>0</v>
      </c>
      <c r="AH352" s="172">
        <v>0</v>
      </c>
      <c r="AI352" s="229">
        <v>0</v>
      </c>
      <c r="AJ352" s="172">
        <v>0</v>
      </c>
      <c r="AK352" s="172">
        <v>0</v>
      </c>
      <c r="AL352" s="172">
        <v>0</v>
      </c>
      <c r="AM352" s="172">
        <v>0</v>
      </c>
      <c r="AN352" s="172">
        <v>0</v>
      </c>
      <c r="AO352" s="172">
        <v>0</v>
      </c>
      <c r="AP352" s="172">
        <v>0</v>
      </c>
      <c r="AQ352" s="172">
        <v>0</v>
      </c>
      <c r="AR352" s="190">
        <v>0</v>
      </c>
      <c r="AS352" s="172">
        <v>0</v>
      </c>
      <c r="AT352" s="229">
        <v>0</v>
      </c>
      <c r="AU352" s="172">
        <v>0</v>
      </c>
      <c r="AV352" s="172">
        <v>0</v>
      </c>
      <c r="AW352" s="172">
        <v>0</v>
      </c>
      <c r="AX352" s="172">
        <v>0</v>
      </c>
      <c r="AY352" s="172">
        <v>0</v>
      </c>
      <c r="AZ352" s="172">
        <v>0</v>
      </c>
      <c r="BA352" s="172">
        <v>0</v>
      </c>
      <c r="BB352" s="172">
        <v>0</v>
      </c>
      <c r="BC352" s="190">
        <v>0</v>
      </c>
      <c r="BD352" s="172">
        <v>0</v>
      </c>
      <c r="BE352" s="229">
        <v>0</v>
      </c>
      <c r="BF352" s="172">
        <v>0</v>
      </c>
      <c r="BG352" s="172">
        <v>0</v>
      </c>
      <c r="BH352" s="172">
        <v>0</v>
      </c>
      <c r="BI352" s="172">
        <v>0</v>
      </c>
      <c r="BJ352" s="172">
        <v>0</v>
      </c>
      <c r="BK352" s="172">
        <v>0</v>
      </c>
      <c r="BL352" s="172">
        <v>0</v>
      </c>
      <c r="BM352" s="172">
        <v>0</v>
      </c>
      <c r="BN352" s="190">
        <v>0</v>
      </c>
      <c r="BO352" s="172">
        <v>0</v>
      </c>
      <c r="BP352" s="229">
        <v>0</v>
      </c>
      <c r="BQ352" s="172">
        <v>0</v>
      </c>
      <c r="BR352" s="190">
        <f t="shared" si="553"/>
        <v>0</v>
      </c>
      <c r="BS352" s="190">
        <f t="shared" si="554"/>
        <v>0</v>
      </c>
      <c r="BT352" s="190">
        <f t="shared" si="555"/>
        <v>0</v>
      </c>
      <c r="BU352" s="190">
        <f t="shared" si="556"/>
        <v>0</v>
      </c>
      <c r="BV352" s="190">
        <f t="shared" si="557"/>
        <v>0</v>
      </c>
      <c r="BW352" s="190">
        <f t="shared" si="558"/>
        <v>0</v>
      </c>
      <c r="BX352" s="190">
        <f t="shared" si="559"/>
        <v>0</v>
      </c>
      <c r="BY352" s="190">
        <f t="shared" si="560"/>
        <v>0</v>
      </c>
      <c r="BZ352" s="190">
        <f t="shared" si="561"/>
        <v>0</v>
      </c>
      <c r="CA352" s="190">
        <f t="shared" si="562"/>
        <v>0</v>
      </c>
      <c r="CB352" s="190">
        <f t="shared" si="563"/>
        <v>0</v>
      </c>
    </row>
    <row r="353" spans="1:80" ht="78.75" x14ac:dyDescent="0.25">
      <c r="A353" s="108" t="s">
        <v>294</v>
      </c>
      <c r="B353" s="109" t="s">
        <v>696</v>
      </c>
      <c r="C353" s="80" t="s">
        <v>705</v>
      </c>
      <c r="D353" s="172">
        <f t="shared" ref="D353:Y353" si="564">SUM(D354,D360,D367,D374,D375)</f>
        <v>0</v>
      </c>
      <c r="E353" s="172">
        <f t="shared" si="564"/>
        <v>0</v>
      </c>
      <c r="F353" s="172">
        <f t="shared" si="564"/>
        <v>0</v>
      </c>
      <c r="G353" s="172">
        <f t="shared" si="564"/>
        <v>0</v>
      </c>
      <c r="H353" s="172">
        <f t="shared" si="564"/>
        <v>0</v>
      </c>
      <c r="I353" s="172">
        <f t="shared" si="564"/>
        <v>0</v>
      </c>
      <c r="J353" s="172">
        <f t="shared" si="564"/>
        <v>0</v>
      </c>
      <c r="K353" s="172">
        <v>1</v>
      </c>
      <c r="L353" s="172">
        <f t="shared" si="564"/>
        <v>0</v>
      </c>
      <c r="M353" s="172">
        <f t="shared" si="564"/>
        <v>0</v>
      </c>
      <c r="N353" s="172">
        <f t="shared" si="564"/>
        <v>0</v>
      </c>
      <c r="O353" s="172">
        <f t="shared" si="564"/>
        <v>0</v>
      </c>
      <c r="P353" s="172">
        <f t="shared" si="564"/>
        <v>0</v>
      </c>
      <c r="Q353" s="172">
        <f t="shared" si="564"/>
        <v>0</v>
      </c>
      <c r="R353" s="172">
        <f t="shared" si="564"/>
        <v>0</v>
      </c>
      <c r="S353" s="172">
        <f t="shared" si="564"/>
        <v>0</v>
      </c>
      <c r="T353" s="172">
        <f t="shared" si="564"/>
        <v>0</v>
      </c>
      <c r="U353" s="172">
        <f t="shared" si="564"/>
        <v>0</v>
      </c>
      <c r="V353" s="172">
        <v>1</v>
      </c>
      <c r="W353" s="172">
        <f t="shared" si="564"/>
        <v>0</v>
      </c>
      <c r="X353" s="172">
        <f t="shared" si="564"/>
        <v>0</v>
      </c>
      <c r="Y353" s="172">
        <f t="shared" si="564"/>
        <v>0</v>
      </c>
      <c r="Z353" s="172">
        <f t="shared" ref="Z353:AU353" si="565">SUM(Z354,Z360,Z367,Z374,Z375)</f>
        <v>0</v>
      </c>
      <c r="AA353" s="172">
        <f t="shared" si="565"/>
        <v>0</v>
      </c>
      <c r="AB353" s="172">
        <f t="shared" si="565"/>
        <v>0</v>
      </c>
      <c r="AC353" s="172">
        <f t="shared" si="565"/>
        <v>0</v>
      </c>
      <c r="AD353" s="172">
        <f t="shared" si="565"/>
        <v>0</v>
      </c>
      <c r="AE353" s="172">
        <f t="shared" si="565"/>
        <v>0</v>
      </c>
      <c r="AF353" s="172">
        <f t="shared" si="565"/>
        <v>0</v>
      </c>
      <c r="AG353" s="172">
        <f t="shared" si="565"/>
        <v>0</v>
      </c>
      <c r="AH353" s="172">
        <f t="shared" si="565"/>
        <v>0</v>
      </c>
      <c r="AI353" s="172">
        <f t="shared" si="565"/>
        <v>0</v>
      </c>
      <c r="AJ353" s="172">
        <f t="shared" si="565"/>
        <v>0</v>
      </c>
      <c r="AK353" s="172">
        <f t="shared" si="565"/>
        <v>0</v>
      </c>
      <c r="AL353" s="172">
        <f t="shared" si="565"/>
        <v>0</v>
      </c>
      <c r="AM353" s="172">
        <f t="shared" si="565"/>
        <v>0</v>
      </c>
      <c r="AN353" s="172">
        <f t="shared" si="565"/>
        <v>0</v>
      </c>
      <c r="AO353" s="172">
        <f t="shared" si="565"/>
        <v>0</v>
      </c>
      <c r="AP353" s="172">
        <f t="shared" si="565"/>
        <v>0</v>
      </c>
      <c r="AQ353" s="172">
        <f t="shared" si="565"/>
        <v>0</v>
      </c>
      <c r="AR353" s="190">
        <f t="shared" si="565"/>
        <v>0</v>
      </c>
      <c r="AS353" s="172">
        <f t="shared" si="565"/>
        <v>0</v>
      </c>
      <c r="AT353" s="172">
        <f t="shared" si="565"/>
        <v>0</v>
      </c>
      <c r="AU353" s="172">
        <f t="shared" si="565"/>
        <v>0</v>
      </c>
      <c r="AV353" s="172">
        <f t="shared" ref="AV353:BF353" si="566">SUM(AV354,AV360,AV367,AV374,AV375)</f>
        <v>0</v>
      </c>
      <c r="AW353" s="172">
        <f t="shared" si="566"/>
        <v>0</v>
      </c>
      <c r="AX353" s="172">
        <f t="shared" si="566"/>
        <v>0</v>
      </c>
      <c r="AY353" s="172">
        <f t="shared" si="566"/>
        <v>0</v>
      </c>
      <c r="AZ353" s="172">
        <f t="shared" si="566"/>
        <v>0</v>
      </c>
      <c r="BA353" s="172">
        <f t="shared" si="566"/>
        <v>0</v>
      </c>
      <c r="BB353" s="172">
        <f t="shared" si="566"/>
        <v>0</v>
      </c>
      <c r="BC353" s="190">
        <f t="shared" si="566"/>
        <v>0</v>
      </c>
      <c r="BD353" s="172">
        <f t="shared" si="566"/>
        <v>0</v>
      </c>
      <c r="BE353" s="172">
        <f t="shared" si="566"/>
        <v>0</v>
      </c>
      <c r="BF353" s="172">
        <f t="shared" si="566"/>
        <v>0</v>
      </c>
      <c r="BG353" s="172">
        <f t="shared" ref="BG353:BQ353" si="567">SUM(BG354,BG360,BG367,BG374,BG375)</f>
        <v>0</v>
      </c>
      <c r="BH353" s="172">
        <f t="shared" si="567"/>
        <v>0</v>
      </c>
      <c r="BI353" s="172">
        <f t="shared" si="567"/>
        <v>0</v>
      </c>
      <c r="BJ353" s="172">
        <f t="shared" si="567"/>
        <v>0</v>
      </c>
      <c r="BK353" s="172">
        <f t="shared" si="567"/>
        <v>0</v>
      </c>
      <c r="BL353" s="172">
        <f t="shared" si="567"/>
        <v>0</v>
      </c>
      <c r="BM353" s="172">
        <f t="shared" si="567"/>
        <v>0</v>
      </c>
      <c r="BN353" s="190">
        <f t="shared" si="567"/>
        <v>0</v>
      </c>
      <c r="BO353" s="172">
        <f t="shared" si="567"/>
        <v>0</v>
      </c>
      <c r="BP353" s="172">
        <f t="shared" si="567"/>
        <v>0</v>
      </c>
      <c r="BQ353" s="172">
        <f t="shared" si="567"/>
        <v>0</v>
      </c>
      <c r="BR353" s="190">
        <f t="shared" si="553"/>
        <v>0</v>
      </c>
      <c r="BS353" s="190">
        <f t="shared" si="554"/>
        <v>0</v>
      </c>
      <c r="BT353" s="190">
        <f t="shared" si="555"/>
        <v>0</v>
      </c>
      <c r="BU353" s="190">
        <f t="shared" si="556"/>
        <v>0</v>
      </c>
      <c r="BV353" s="190">
        <f t="shared" si="557"/>
        <v>0</v>
      </c>
      <c r="BW353" s="190">
        <f t="shared" si="558"/>
        <v>0</v>
      </c>
      <c r="BX353" s="190">
        <f t="shared" si="559"/>
        <v>0</v>
      </c>
      <c r="BY353" s="190">
        <f t="shared" si="560"/>
        <v>1</v>
      </c>
      <c r="BZ353" s="190">
        <f t="shared" si="561"/>
        <v>0</v>
      </c>
      <c r="CA353" s="190">
        <f t="shared" si="562"/>
        <v>0</v>
      </c>
      <c r="CB353" s="190">
        <f t="shared" si="563"/>
        <v>0</v>
      </c>
    </row>
    <row r="354" spans="1:80" ht="78.75" x14ac:dyDescent="0.25">
      <c r="A354" s="108" t="s">
        <v>294</v>
      </c>
      <c r="B354" s="109" t="s">
        <v>697</v>
      </c>
      <c r="C354" s="80" t="s">
        <v>706</v>
      </c>
      <c r="D354" s="172">
        <f t="shared" ref="D354:Y354" si="568">SUM(D355,D358,D359)</f>
        <v>0</v>
      </c>
      <c r="E354" s="172">
        <f t="shared" si="568"/>
        <v>0</v>
      </c>
      <c r="F354" s="172">
        <f t="shared" si="568"/>
        <v>0</v>
      </c>
      <c r="G354" s="172">
        <f t="shared" si="568"/>
        <v>0</v>
      </c>
      <c r="H354" s="172">
        <f t="shared" si="568"/>
        <v>0</v>
      </c>
      <c r="I354" s="172">
        <f t="shared" si="568"/>
        <v>0</v>
      </c>
      <c r="J354" s="172">
        <f t="shared" si="568"/>
        <v>0</v>
      </c>
      <c r="K354" s="172">
        <v>1</v>
      </c>
      <c r="L354" s="172">
        <f t="shared" si="568"/>
        <v>0</v>
      </c>
      <c r="M354" s="172">
        <f t="shared" si="568"/>
        <v>0</v>
      </c>
      <c r="N354" s="172">
        <f t="shared" si="568"/>
        <v>0</v>
      </c>
      <c r="O354" s="172">
        <f t="shared" si="568"/>
        <v>0</v>
      </c>
      <c r="P354" s="172">
        <f t="shared" si="568"/>
        <v>0</v>
      </c>
      <c r="Q354" s="172">
        <f t="shared" si="568"/>
        <v>0</v>
      </c>
      <c r="R354" s="172">
        <f t="shared" si="568"/>
        <v>0</v>
      </c>
      <c r="S354" s="172">
        <f t="shared" si="568"/>
        <v>0</v>
      </c>
      <c r="T354" s="172">
        <f t="shared" si="568"/>
        <v>0</v>
      </c>
      <c r="U354" s="172">
        <f t="shared" si="568"/>
        <v>0</v>
      </c>
      <c r="V354" s="172">
        <v>1</v>
      </c>
      <c r="W354" s="172">
        <f t="shared" si="568"/>
        <v>0</v>
      </c>
      <c r="X354" s="172">
        <f t="shared" si="568"/>
        <v>0</v>
      </c>
      <c r="Y354" s="172">
        <f t="shared" si="568"/>
        <v>0</v>
      </c>
      <c r="Z354" s="172">
        <f t="shared" ref="Z354:AU354" si="569">SUM(Z355,Z358,Z359)</f>
        <v>0</v>
      </c>
      <c r="AA354" s="172">
        <f t="shared" si="569"/>
        <v>0</v>
      </c>
      <c r="AB354" s="172">
        <f t="shared" si="569"/>
        <v>0</v>
      </c>
      <c r="AC354" s="172">
        <f t="shared" si="569"/>
        <v>0</v>
      </c>
      <c r="AD354" s="172">
        <f t="shared" si="569"/>
        <v>0</v>
      </c>
      <c r="AE354" s="172">
        <f t="shared" si="569"/>
        <v>0</v>
      </c>
      <c r="AF354" s="172">
        <f t="shared" si="569"/>
        <v>0</v>
      </c>
      <c r="AG354" s="172">
        <f t="shared" si="569"/>
        <v>0</v>
      </c>
      <c r="AH354" s="172">
        <f t="shared" si="569"/>
        <v>0</v>
      </c>
      <c r="AI354" s="172">
        <f t="shared" si="569"/>
        <v>0</v>
      </c>
      <c r="AJ354" s="172">
        <f t="shared" si="569"/>
        <v>0</v>
      </c>
      <c r="AK354" s="172">
        <f t="shared" si="569"/>
        <v>0</v>
      </c>
      <c r="AL354" s="172">
        <f t="shared" si="569"/>
        <v>0</v>
      </c>
      <c r="AM354" s="172">
        <f t="shared" si="569"/>
        <v>0</v>
      </c>
      <c r="AN354" s="172">
        <f t="shared" si="569"/>
        <v>0</v>
      </c>
      <c r="AO354" s="172">
        <f t="shared" si="569"/>
        <v>0</v>
      </c>
      <c r="AP354" s="172">
        <f t="shared" si="569"/>
        <v>0</v>
      </c>
      <c r="AQ354" s="172">
        <f t="shared" si="569"/>
        <v>0</v>
      </c>
      <c r="AR354" s="190">
        <f t="shared" si="569"/>
        <v>0</v>
      </c>
      <c r="AS354" s="172">
        <f t="shared" si="569"/>
        <v>0</v>
      </c>
      <c r="AT354" s="172">
        <f t="shared" si="569"/>
        <v>0</v>
      </c>
      <c r="AU354" s="172">
        <f t="shared" si="569"/>
        <v>0</v>
      </c>
      <c r="AV354" s="172">
        <f t="shared" ref="AV354:BF354" si="570">SUM(AV355,AV358,AV359)</f>
        <v>0</v>
      </c>
      <c r="AW354" s="172">
        <f t="shared" si="570"/>
        <v>0</v>
      </c>
      <c r="AX354" s="172">
        <f t="shared" si="570"/>
        <v>0</v>
      </c>
      <c r="AY354" s="172">
        <f t="shared" si="570"/>
        <v>0</v>
      </c>
      <c r="AZ354" s="172">
        <f t="shared" si="570"/>
        <v>0</v>
      </c>
      <c r="BA354" s="172">
        <f t="shared" si="570"/>
        <v>0</v>
      </c>
      <c r="BB354" s="172">
        <f t="shared" si="570"/>
        <v>0</v>
      </c>
      <c r="BC354" s="190">
        <f t="shared" si="570"/>
        <v>0</v>
      </c>
      <c r="BD354" s="172">
        <f t="shared" si="570"/>
        <v>0</v>
      </c>
      <c r="BE354" s="172">
        <f t="shared" si="570"/>
        <v>0</v>
      </c>
      <c r="BF354" s="172">
        <f t="shared" si="570"/>
        <v>0</v>
      </c>
      <c r="BG354" s="172">
        <f t="shared" ref="BG354:BQ354" si="571">SUM(BG355,BG358,BG359)</f>
        <v>0</v>
      </c>
      <c r="BH354" s="172">
        <f t="shared" si="571"/>
        <v>0</v>
      </c>
      <c r="BI354" s="172">
        <f t="shared" si="571"/>
        <v>0</v>
      </c>
      <c r="BJ354" s="172">
        <f t="shared" si="571"/>
        <v>0</v>
      </c>
      <c r="BK354" s="172">
        <f t="shared" si="571"/>
        <v>0</v>
      </c>
      <c r="BL354" s="172">
        <f t="shared" si="571"/>
        <v>0</v>
      </c>
      <c r="BM354" s="172">
        <f t="shared" si="571"/>
        <v>0</v>
      </c>
      <c r="BN354" s="190">
        <f t="shared" si="571"/>
        <v>0</v>
      </c>
      <c r="BO354" s="172">
        <f t="shared" si="571"/>
        <v>0</v>
      </c>
      <c r="BP354" s="172">
        <f t="shared" si="571"/>
        <v>0</v>
      </c>
      <c r="BQ354" s="172">
        <f t="shared" si="571"/>
        <v>0</v>
      </c>
      <c r="BR354" s="190">
        <f t="shared" si="553"/>
        <v>0</v>
      </c>
      <c r="BS354" s="190">
        <f t="shared" si="554"/>
        <v>0</v>
      </c>
      <c r="BT354" s="190">
        <f t="shared" si="555"/>
        <v>0</v>
      </c>
      <c r="BU354" s="190">
        <f t="shared" si="556"/>
        <v>0</v>
      </c>
      <c r="BV354" s="190">
        <f t="shared" si="557"/>
        <v>0</v>
      </c>
      <c r="BW354" s="190">
        <f t="shared" si="558"/>
        <v>0</v>
      </c>
      <c r="BX354" s="190">
        <f t="shared" si="559"/>
        <v>0</v>
      </c>
      <c r="BY354" s="190">
        <f t="shared" si="560"/>
        <v>1</v>
      </c>
      <c r="BZ354" s="190">
        <f t="shared" si="561"/>
        <v>0</v>
      </c>
      <c r="CA354" s="190">
        <f t="shared" si="562"/>
        <v>0</v>
      </c>
      <c r="CB354" s="190">
        <f t="shared" si="563"/>
        <v>0</v>
      </c>
    </row>
    <row r="355" spans="1:80" ht="94.5" x14ac:dyDescent="0.25">
      <c r="A355" s="162" t="s">
        <v>377</v>
      </c>
      <c r="B355" s="168" t="s">
        <v>378</v>
      </c>
      <c r="C355" s="164" t="s">
        <v>19</v>
      </c>
      <c r="D355" s="160">
        <f t="shared" ref="D355:Y355" si="572">SUM(D356,D357)</f>
        <v>0</v>
      </c>
      <c r="E355" s="160">
        <f t="shared" si="572"/>
        <v>0</v>
      </c>
      <c r="F355" s="160">
        <f t="shared" si="572"/>
        <v>0</v>
      </c>
      <c r="G355" s="160">
        <f t="shared" si="572"/>
        <v>0</v>
      </c>
      <c r="H355" s="160">
        <f t="shared" si="572"/>
        <v>0</v>
      </c>
      <c r="I355" s="160">
        <f t="shared" si="572"/>
        <v>0</v>
      </c>
      <c r="J355" s="160">
        <f t="shared" si="572"/>
        <v>0</v>
      </c>
      <c r="K355" s="160">
        <f t="shared" si="572"/>
        <v>0</v>
      </c>
      <c r="L355" s="160">
        <f t="shared" si="572"/>
        <v>0</v>
      </c>
      <c r="M355" s="160">
        <f t="shared" si="572"/>
        <v>0</v>
      </c>
      <c r="N355" s="160">
        <f t="shared" si="572"/>
        <v>0</v>
      </c>
      <c r="O355" s="160">
        <f t="shared" si="572"/>
        <v>0</v>
      </c>
      <c r="P355" s="160">
        <f t="shared" si="572"/>
        <v>0</v>
      </c>
      <c r="Q355" s="160">
        <f t="shared" si="572"/>
        <v>0</v>
      </c>
      <c r="R355" s="160">
        <f t="shared" si="572"/>
        <v>0</v>
      </c>
      <c r="S355" s="160">
        <f t="shared" si="572"/>
        <v>0</v>
      </c>
      <c r="T355" s="160">
        <f t="shared" si="572"/>
        <v>0</v>
      </c>
      <c r="U355" s="160">
        <f t="shared" si="572"/>
        <v>0</v>
      </c>
      <c r="V355" s="160">
        <f t="shared" si="572"/>
        <v>0</v>
      </c>
      <c r="W355" s="160">
        <f t="shared" si="572"/>
        <v>0</v>
      </c>
      <c r="X355" s="160">
        <f t="shared" si="572"/>
        <v>0</v>
      </c>
      <c r="Y355" s="160">
        <f t="shared" si="572"/>
        <v>0</v>
      </c>
      <c r="Z355" s="160">
        <f t="shared" ref="Z355:AU355" si="573">SUM(Z356,Z357)</f>
        <v>0</v>
      </c>
      <c r="AA355" s="160">
        <f t="shared" si="573"/>
        <v>0</v>
      </c>
      <c r="AB355" s="160">
        <f t="shared" si="573"/>
        <v>0</v>
      </c>
      <c r="AC355" s="160">
        <f t="shared" si="573"/>
        <v>0</v>
      </c>
      <c r="AD355" s="160">
        <f t="shared" si="573"/>
        <v>0</v>
      </c>
      <c r="AE355" s="160">
        <f t="shared" si="573"/>
        <v>0</v>
      </c>
      <c r="AF355" s="160">
        <f t="shared" si="573"/>
        <v>0</v>
      </c>
      <c r="AG355" s="160">
        <f t="shared" si="573"/>
        <v>0</v>
      </c>
      <c r="AH355" s="160">
        <f t="shared" si="573"/>
        <v>0</v>
      </c>
      <c r="AI355" s="160">
        <f t="shared" si="573"/>
        <v>0</v>
      </c>
      <c r="AJ355" s="160">
        <f t="shared" si="573"/>
        <v>0</v>
      </c>
      <c r="AK355" s="160">
        <f t="shared" si="573"/>
        <v>0</v>
      </c>
      <c r="AL355" s="160">
        <f t="shared" si="573"/>
        <v>0</v>
      </c>
      <c r="AM355" s="160">
        <f t="shared" si="573"/>
        <v>0</v>
      </c>
      <c r="AN355" s="160">
        <f t="shared" si="573"/>
        <v>0</v>
      </c>
      <c r="AO355" s="160">
        <f t="shared" si="573"/>
        <v>0</v>
      </c>
      <c r="AP355" s="160">
        <f t="shared" si="573"/>
        <v>0</v>
      </c>
      <c r="AQ355" s="160">
        <f t="shared" si="573"/>
        <v>0</v>
      </c>
      <c r="AR355" s="159">
        <f t="shared" si="573"/>
        <v>0</v>
      </c>
      <c r="AS355" s="160">
        <f t="shared" si="573"/>
        <v>0</v>
      </c>
      <c r="AT355" s="160">
        <f t="shared" si="573"/>
        <v>0</v>
      </c>
      <c r="AU355" s="160">
        <f t="shared" si="573"/>
        <v>0</v>
      </c>
      <c r="AV355" s="160">
        <f t="shared" ref="AV355:BF355" si="574">SUM(AV356,AV357)</f>
        <v>0</v>
      </c>
      <c r="AW355" s="160">
        <f t="shared" si="574"/>
        <v>0</v>
      </c>
      <c r="AX355" s="160">
        <f t="shared" si="574"/>
        <v>0</v>
      </c>
      <c r="AY355" s="160">
        <f t="shared" si="574"/>
        <v>0</v>
      </c>
      <c r="AZ355" s="160">
        <f t="shared" si="574"/>
        <v>0</v>
      </c>
      <c r="BA355" s="160">
        <f t="shared" si="574"/>
        <v>0</v>
      </c>
      <c r="BB355" s="160">
        <f t="shared" si="574"/>
        <v>0</v>
      </c>
      <c r="BC355" s="159">
        <f t="shared" si="574"/>
        <v>0</v>
      </c>
      <c r="BD355" s="160">
        <f t="shared" si="574"/>
        <v>0</v>
      </c>
      <c r="BE355" s="160">
        <f t="shared" si="574"/>
        <v>0</v>
      </c>
      <c r="BF355" s="160">
        <f t="shared" si="574"/>
        <v>0</v>
      </c>
      <c r="BG355" s="160">
        <f t="shared" ref="BG355:BQ355" si="575">SUM(BG356,BG357)</f>
        <v>0</v>
      </c>
      <c r="BH355" s="160">
        <f t="shared" si="575"/>
        <v>0</v>
      </c>
      <c r="BI355" s="160">
        <f t="shared" si="575"/>
        <v>0</v>
      </c>
      <c r="BJ355" s="160">
        <f t="shared" si="575"/>
        <v>0</v>
      </c>
      <c r="BK355" s="160">
        <f t="shared" si="575"/>
        <v>0</v>
      </c>
      <c r="BL355" s="160">
        <f t="shared" si="575"/>
        <v>0</v>
      </c>
      <c r="BM355" s="160">
        <f t="shared" si="575"/>
        <v>0</v>
      </c>
      <c r="BN355" s="159">
        <f t="shared" si="575"/>
        <v>0</v>
      </c>
      <c r="BO355" s="160">
        <f t="shared" si="575"/>
        <v>0</v>
      </c>
      <c r="BP355" s="160">
        <f t="shared" si="575"/>
        <v>0</v>
      </c>
      <c r="BQ355" s="160">
        <f t="shared" si="575"/>
        <v>0</v>
      </c>
      <c r="BR355" s="160">
        <f t="shared" ref="BR355:CB355" si="576">SUM(BR356,BR357)</f>
        <v>0</v>
      </c>
      <c r="BS355" s="160">
        <f t="shared" si="576"/>
        <v>0</v>
      </c>
      <c r="BT355" s="160">
        <f t="shared" si="576"/>
        <v>0</v>
      </c>
      <c r="BU355" s="160">
        <f t="shared" si="576"/>
        <v>0</v>
      </c>
      <c r="BV355" s="160">
        <f t="shared" si="576"/>
        <v>0</v>
      </c>
      <c r="BW355" s="160">
        <f t="shared" si="576"/>
        <v>0</v>
      </c>
      <c r="BX355" s="160">
        <f t="shared" si="576"/>
        <v>0</v>
      </c>
      <c r="BY355" s="160">
        <f t="shared" si="576"/>
        <v>0</v>
      </c>
      <c r="BZ355" s="160">
        <f t="shared" si="576"/>
        <v>0</v>
      </c>
      <c r="CA355" s="160">
        <f t="shared" si="576"/>
        <v>0</v>
      </c>
      <c r="CB355" s="160">
        <f t="shared" si="576"/>
        <v>0</v>
      </c>
    </row>
    <row r="356" spans="1:80" ht="31.5" x14ac:dyDescent="0.25">
      <c r="A356" s="162" t="s">
        <v>379</v>
      </c>
      <c r="B356" s="163" t="s">
        <v>380</v>
      </c>
      <c r="C356" s="164" t="s">
        <v>19</v>
      </c>
      <c r="D356" s="160">
        <v>0</v>
      </c>
      <c r="E356" s="160">
        <v>0</v>
      </c>
      <c r="F356" s="160">
        <v>0</v>
      </c>
      <c r="G356" s="160">
        <v>0</v>
      </c>
      <c r="H356" s="160">
        <v>0</v>
      </c>
      <c r="I356" s="160">
        <v>0</v>
      </c>
      <c r="J356" s="160">
        <v>0</v>
      </c>
      <c r="K356" s="160">
        <v>0</v>
      </c>
      <c r="L356" s="160">
        <v>0</v>
      </c>
      <c r="M356" s="160">
        <v>0</v>
      </c>
      <c r="N356" s="160">
        <v>0</v>
      </c>
      <c r="O356" s="160">
        <v>0</v>
      </c>
      <c r="P356" s="160">
        <v>0</v>
      </c>
      <c r="Q356" s="160">
        <v>0</v>
      </c>
      <c r="R356" s="160">
        <v>0</v>
      </c>
      <c r="S356" s="160">
        <v>0</v>
      </c>
      <c r="T356" s="160">
        <v>0</v>
      </c>
      <c r="U356" s="160">
        <v>0</v>
      </c>
      <c r="V356" s="160">
        <v>0</v>
      </c>
      <c r="W356" s="160">
        <v>0</v>
      </c>
      <c r="X356" s="160">
        <v>0</v>
      </c>
      <c r="Y356" s="160">
        <v>0</v>
      </c>
      <c r="Z356" s="160">
        <v>0</v>
      </c>
      <c r="AA356" s="160">
        <v>0</v>
      </c>
      <c r="AB356" s="160">
        <v>0</v>
      </c>
      <c r="AC356" s="160">
        <v>0</v>
      </c>
      <c r="AD356" s="160">
        <v>0</v>
      </c>
      <c r="AE356" s="160">
        <v>0</v>
      </c>
      <c r="AF356" s="160">
        <v>0</v>
      </c>
      <c r="AG356" s="160">
        <v>0</v>
      </c>
      <c r="AH356" s="160">
        <v>0</v>
      </c>
      <c r="AI356" s="160">
        <v>0</v>
      </c>
      <c r="AJ356" s="160">
        <v>0</v>
      </c>
      <c r="AK356" s="160">
        <v>0</v>
      </c>
      <c r="AL356" s="160">
        <v>0</v>
      </c>
      <c r="AM356" s="160">
        <v>0</v>
      </c>
      <c r="AN356" s="160">
        <v>0</v>
      </c>
      <c r="AO356" s="160">
        <v>0</v>
      </c>
      <c r="AP356" s="160">
        <v>0</v>
      </c>
      <c r="AQ356" s="160">
        <v>0</v>
      </c>
      <c r="AR356" s="159">
        <v>0</v>
      </c>
      <c r="AS356" s="160">
        <v>0</v>
      </c>
      <c r="AT356" s="160">
        <v>0</v>
      </c>
      <c r="AU356" s="160">
        <v>0</v>
      </c>
      <c r="AV356" s="160">
        <v>0</v>
      </c>
      <c r="AW356" s="160">
        <v>0</v>
      </c>
      <c r="AX356" s="160">
        <v>0</v>
      </c>
      <c r="AY356" s="160">
        <v>0</v>
      </c>
      <c r="AZ356" s="160">
        <v>0</v>
      </c>
      <c r="BA356" s="160">
        <v>0</v>
      </c>
      <c r="BB356" s="160">
        <v>0</v>
      </c>
      <c r="BC356" s="159">
        <v>0</v>
      </c>
      <c r="BD356" s="160">
        <v>0</v>
      </c>
      <c r="BE356" s="160">
        <v>0</v>
      </c>
      <c r="BF356" s="160">
        <v>0</v>
      </c>
      <c r="BG356" s="160">
        <v>0</v>
      </c>
      <c r="BH356" s="160">
        <v>0</v>
      </c>
      <c r="BI356" s="160">
        <v>0</v>
      </c>
      <c r="BJ356" s="160">
        <v>0</v>
      </c>
      <c r="BK356" s="160">
        <v>0</v>
      </c>
      <c r="BL356" s="160">
        <v>0</v>
      </c>
      <c r="BM356" s="160">
        <v>0</v>
      </c>
      <c r="BN356" s="159">
        <v>0</v>
      </c>
      <c r="BO356" s="160">
        <v>0</v>
      </c>
      <c r="BP356" s="160">
        <v>0</v>
      </c>
      <c r="BQ356" s="160">
        <v>0</v>
      </c>
      <c r="BR356" s="160">
        <v>0</v>
      </c>
      <c r="BS356" s="160">
        <v>0</v>
      </c>
      <c r="BT356" s="160">
        <v>0</v>
      </c>
      <c r="BU356" s="160">
        <v>0</v>
      </c>
      <c r="BV356" s="160">
        <v>0</v>
      </c>
      <c r="BW356" s="160">
        <v>0</v>
      </c>
      <c r="BX356" s="160">
        <v>0</v>
      </c>
      <c r="BY356" s="160">
        <v>0</v>
      </c>
      <c r="BZ356" s="160">
        <v>0</v>
      </c>
      <c r="CA356" s="160">
        <v>0</v>
      </c>
      <c r="CB356" s="160">
        <v>0</v>
      </c>
    </row>
    <row r="357" spans="1:80" ht="31.5" x14ac:dyDescent="0.25">
      <c r="A357" s="162" t="s">
        <v>381</v>
      </c>
      <c r="B357" s="163" t="s">
        <v>382</v>
      </c>
      <c r="C357" s="164" t="s">
        <v>19</v>
      </c>
      <c r="D357" s="160">
        <v>0</v>
      </c>
      <c r="E357" s="160">
        <v>0</v>
      </c>
      <c r="F357" s="160">
        <v>0</v>
      </c>
      <c r="G357" s="160">
        <v>0</v>
      </c>
      <c r="H357" s="160">
        <v>0</v>
      </c>
      <c r="I357" s="160">
        <v>0</v>
      </c>
      <c r="J357" s="160">
        <v>0</v>
      </c>
      <c r="K357" s="160">
        <v>0</v>
      </c>
      <c r="L357" s="160">
        <v>0</v>
      </c>
      <c r="M357" s="160">
        <v>0</v>
      </c>
      <c r="N357" s="160">
        <v>0</v>
      </c>
      <c r="O357" s="160">
        <v>0</v>
      </c>
      <c r="P357" s="160">
        <v>0</v>
      </c>
      <c r="Q357" s="160">
        <v>0</v>
      </c>
      <c r="R357" s="160">
        <v>0</v>
      </c>
      <c r="S357" s="160">
        <v>0</v>
      </c>
      <c r="T357" s="160">
        <v>0</v>
      </c>
      <c r="U357" s="160">
        <v>0</v>
      </c>
      <c r="V357" s="160">
        <v>0</v>
      </c>
      <c r="W357" s="160">
        <v>0</v>
      </c>
      <c r="X357" s="160">
        <v>0</v>
      </c>
      <c r="Y357" s="160">
        <v>0</v>
      </c>
      <c r="Z357" s="160">
        <v>0</v>
      </c>
      <c r="AA357" s="160">
        <v>0</v>
      </c>
      <c r="AB357" s="160">
        <v>0</v>
      </c>
      <c r="AC357" s="160">
        <v>0</v>
      </c>
      <c r="AD357" s="160">
        <v>0</v>
      </c>
      <c r="AE357" s="160">
        <v>0</v>
      </c>
      <c r="AF357" s="160">
        <v>0</v>
      </c>
      <c r="AG357" s="160">
        <v>0</v>
      </c>
      <c r="AH357" s="160">
        <v>0</v>
      </c>
      <c r="AI357" s="160">
        <v>0</v>
      </c>
      <c r="AJ357" s="160">
        <v>0</v>
      </c>
      <c r="AK357" s="160">
        <v>0</v>
      </c>
      <c r="AL357" s="160">
        <v>0</v>
      </c>
      <c r="AM357" s="160">
        <v>0</v>
      </c>
      <c r="AN357" s="160">
        <v>0</v>
      </c>
      <c r="AO357" s="160">
        <v>0</v>
      </c>
      <c r="AP357" s="160">
        <v>0</v>
      </c>
      <c r="AQ357" s="160">
        <v>0</v>
      </c>
      <c r="AR357" s="159">
        <v>0</v>
      </c>
      <c r="AS357" s="160">
        <v>0</v>
      </c>
      <c r="AT357" s="160">
        <v>0</v>
      </c>
      <c r="AU357" s="160">
        <v>0</v>
      </c>
      <c r="AV357" s="160">
        <v>0</v>
      </c>
      <c r="AW357" s="160">
        <v>0</v>
      </c>
      <c r="AX357" s="160">
        <v>0</v>
      </c>
      <c r="AY357" s="160">
        <v>0</v>
      </c>
      <c r="AZ357" s="160">
        <v>0</v>
      </c>
      <c r="BA357" s="160">
        <v>0</v>
      </c>
      <c r="BB357" s="160">
        <v>0</v>
      </c>
      <c r="BC357" s="159">
        <v>0</v>
      </c>
      <c r="BD357" s="160">
        <v>0</v>
      </c>
      <c r="BE357" s="160">
        <v>0</v>
      </c>
      <c r="BF357" s="160">
        <v>0</v>
      </c>
      <c r="BG357" s="160">
        <v>0</v>
      </c>
      <c r="BH357" s="160">
        <v>0</v>
      </c>
      <c r="BI357" s="160">
        <v>0</v>
      </c>
      <c r="BJ357" s="160">
        <v>0</v>
      </c>
      <c r="BK357" s="160">
        <v>0</v>
      </c>
      <c r="BL357" s="160">
        <v>0</v>
      </c>
      <c r="BM357" s="160">
        <v>0</v>
      </c>
      <c r="BN357" s="159">
        <v>0</v>
      </c>
      <c r="BO357" s="160">
        <v>0</v>
      </c>
      <c r="BP357" s="160">
        <v>0</v>
      </c>
      <c r="BQ357" s="160">
        <v>0</v>
      </c>
      <c r="BR357" s="160">
        <v>0</v>
      </c>
      <c r="BS357" s="160">
        <v>0</v>
      </c>
      <c r="BT357" s="160">
        <v>0</v>
      </c>
      <c r="BU357" s="160">
        <v>0</v>
      </c>
      <c r="BV357" s="160">
        <v>0</v>
      </c>
      <c r="BW357" s="160">
        <v>0</v>
      </c>
      <c r="BX357" s="160">
        <v>0</v>
      </c>
      <c r="BY357" s="160">
        <v>0</v>
      </c>
      <c r="BZ357" s="160">
        <v>0</v>
      </c>
      <c r="CA357" s="160">
        <v>0</v>
      </c>
      <c r="CB357" s="160">
        <v>0</v>
      </c>
    </row>
    <row r="358" spans="1:80" ht="47.25" x14ac:dyDescent="0.25">
      <c r="A358" s="162" t="s">
        <v>383</v>
      </c>
      <c r="B358" s="163" t="s">
        <v>384</v>
      </c>
      <c r="C358" s="164" t="s">
        <v>19</v>
      </c>
      <c r="D358" s="160">
        <v>0</v>
      </c>
      <c r="E358" s="160">
        <v>0</v>
      </c>
      <c r="F358" s="160">
        <v>0</v>
      </c>
      <c r="G358" s="160">
        <v>0</v>
      </c>
      <c r="H358" s="160">
        <v>0</v>
      </c>
      <c r="I358" s="160">
        <v>0</v>
      </c>
      <c r="J358" s="160">
        <v>0</v>
      </c>
      <c r="K358" s="160">
        <v>0</v>
      </c>
      <c r="L358" s="160">
        <v>0</v>
      </c>
      <c r="M358" s="160">
        <v>0</v>
      </c>
      <c r="N358" s="160">
        <v>0</v>
      </c>
      <c r="O358" s="160">
        <v>0</v>
      </c>
      <c r="P358" s="160">
        <v>0</v>
      </c>
      <c r="Q358" s="160">
        <v>0</v>
      </c>
      <c r="R358" s="160">
        <v>0</v>
      </c>
      <c r="S358" s="160">
        <v>0</v>
      </c>
      <c r="T358" s="160">
        <v>0</v>
      </c>
      <c r="U358" s="160">
        <v>0</v>
      </c>
      <c r="V358" s="160">
        <v>0</v>
      </c>
      <c r="W358" s="160">
        <v>0</v>
      </c>
      <c r="X358" s="160">
        <v>0</v>
      </c>
      <c r="Y358" s="160">
        <v>0</v>
      </c>
      <c r="Z358" s="160">
        <v>0</v>
      </c>
      <c r="AA358" s="160">
        <v>0</v>
      </c>
      <c r="AB358" s="160">
        <v>0</v>
      </c>
      <c r="AC358" s="160">
        <v>0</v>
      </c>
      <c r="AD358" s="160">
        <v>0</v>
      </c>
      <c r="AE358" s="160">
        <v>0</v>
      </c>
      <c r="AF358" s="160">
        <v>0</v>
      </c>
      <c r="AG358" s="160">
        <v>0</v>
      </c>
      <c r="AH358" s="160">
        <v>0</v>
      </c>
      <c r="AI358" s="160">
        <v>0</v>
      </c>
      <c r="AJ358" s="160">
        <v>0</v>
      </c>
      <c r="AK358" s="160">
        <v>0</v>
      </c>
      <c r="AL358" s="160">
        <v>0</v>
      </c>
      <c r="AM358" s="160">
        <v>0</v>
      </c>
      <c r="AN358" s="160">
        <v>0</v>
      </c>
      <c r="AO358" s="160">
        <v>0</v>
      </c>
      <c r="AP358" s="160">
        <v>0</v>
      </c>
      <c r="AQ358" s="160">
        <v>0</v>
      </c>
      <c r="AR358" s="159">
        <v>0</v>
      </c>
      <c r="AS358" s="160">
        <v>0</v>
      </c>
      <c r="AT358" s="160">
        <v>0</v>
      </c>
      <c r="AU358" s="160">
        <v>0</v>
      </c>
      <c r="AV358" s="160">
        <v>0</v>
      </c>
      <c r="AW358" s="160">
        <v>0</v>
      </c>
      <c r="AX358" s="160">
        <v>0</v>
      </c>
      <c r="AY358" s="160">
        <v>0</v>
      </c>
      <c r="AZ358" s="160">
        <v>0</v>
      </c>
      <c r="BA358" s="160">
        <v>0</v>
      </c>
      <c r="BB358" s="160">
        <v>0</v>
      </c>
      <c r="BC358" s="159">
        <v>0</v>
      </c>
      <c r="BD358" s="160">
        <v>0</v>
      </c>
      <c r="BE358" s="160">
        <v>0</v>
      </c>
      <c r="BF358" s="160">
        <v>0</v>
      </c>
      <c r="BG358" s="160">
        <v>0</v>
      </c>
      <c r="BH358" s="160">
        <v>0</v>
      </c>
      <c r="BI358" s="160">
        <v>0</v>
      </c>
      <c r="BJ358" s="160">
        <v>0</v>
      </c>
      <c r="BK358" s="160">
        <v>0</v>
      </c>
      <c r="BL358" s="160">
        <v>0</v>
      </c>
      <c r="BM358" s="160">
        <v>0</v>
      </c>
      <c r="BN358" s="159">
        <v>0</v>
      </c>
      <c r="BO358" s="160">
        <v>0</v>
      </c>
      <c r="BP358" s="160">
        <v>0</v>
      </c>
      <c r="BQ358" s="160">
        <v>0</v>
      </c>
      <c r="BR358" s="160">
        <v>0</v>
      </c>
      <c r="BS358" s="160">
        <v>0</v>
      </c>
      <c r="BT358" s="160">
        <v>0</v>
      </c>
      <c r="BU358" s="160">
        <v>0</v>
      </c>
      <c r="BV358" s="160">
        <v>0</v>
      </c>
      <c r="BW358" s="160">
        <v>0</v>
      </c>
      <c r="BX358" s="160">
        <v>0</v>
      </c>
      <c r="BY358" s="160">
        <v>0</v>
      </c>
      <c r="BZ358" s="160">
        <v>0</v>
      </c>
      <c r="CA358" s="160">
        <v>0</v>
      </c>
      <c r="CB358" s="160">
        <v>0</v>
      </c>
    </row>
    <row r="359" spans="1:80" ht="47.25" x14ac:dyDescent="0.25">
      <c r="A359" s="162" t="s">
        <v>385</v>
      </c>
      <c r="B359" s="163" t="s">
        <v>136</v>
      </c>
      <c r="C359" s="164" t="s">
        <v>19</v>
      </c>
      <c r="D359" s="160">
        <v>0</v>
      </c>
      <c r="E359" s="160">
        <v>0</v>
      </c>
      <c r="F359" s="160">
        <v>0</v>
      </c>
      <c r="G359" s="160">
        <v>0</v>
      </c>
      <c r="H359" s="160">
        <v>0</v>
      </c>
      <c r="I359" s="160">
        <v>0</v>
      </c>
      <c r="J359" s="160">
        <v>0</v>
      </c>
      <c r="K359" s="160">
        <v>0</v>
      </c>
      <c r="L359" s="160">
        <v>0</v>
      </c>
      <c r="M359" s="160">
        <v>0</v>
      </c>
      <c r="N359" s="160">
        <v>0</v>
      </c>
      <c r="O359" s="160">
        <v>0</v>
      </c>
      <c r="P359" s="160">
        <v>0</v>
      </c>
      <c r="Q359" s="160">
        <v>0</v>
      </c>
      <c r="R359" s="160">
        <v>0</v>
      </c>
      <c r="S359" s="160">
        <v>0</v>
      </c>
      <c r="T359" s="160">
        <v>0</v>
      </c>
      <c r="U359" s="160">
        <v>0</v>
      </c>
      <c r="V359" s="160">
        <v>0</v>
      </c>
      <c r="W359" s="160">
        <v>0</v>
      </c>
      <c r="X359" s="160">
        <v>0</v>
      </c>
      <c r="Y359" s="160">
        <v>0</v>
      </c>
      <c r="Z359" s="160">
        <v>0</v>
      </c>
      <c r="AA359" s="160">
        <v>0</v>
      </c>
      <c r="AB359" s="160">
        <v>0</v>
      </c>
      <c r="AC359" s="160">
        <v>0</v>
      </c>
      <c r="AD359" s="160">
        <v>0</v>
      </c>
      <c r="AE359" s="160">
        <v>0</v>
      </c>
      <c r="AF359" s="160">
        <v>0</v>
      </c>
      <c r="AG359" s="160">
        <v>0</v>
      </c>
      <c r="AH359" s="160">
        <v>0</v>
      </c>
      <c r="AI359" s="160">
        <v>0</v>
      </c>
      <c r="AJ359" s="160">
        <v>0</v>
      </c>
      <c r="AK359" s="160">
        <v>0</v>
      </c>
      <c r="AL359" s="160">
        <v>0</v>
      </c>
      <c r="AM359" s="160">
        <v>0</v>
      </c>
      <c r="AN359" s="160">
        <v>0</v>
      </c>
      <c r="AO359" s="160">
        <v>0</v>
      </c>
      <c r="AP359" s="160">
        <v>0</v>
      </c>
      <c r="AQ359" s="160">
        <v>0</v>
      </c>
      <c r="AR359" s="159">
        <v>0</v>
      </c>
      <c r="AS359" s="160">
        <v>0</v>
      </c>
      <c r="AT359" s="160">
        <v>0</v>
      </c>
      <c r="AU359" s="160">
        <v>0</v>
      </c>
      <c r="AV359" s="160">
        <v>0</v>
      </c>
      <c r="AW359" s="160">
        <v>0</v>
      </c>
      <c r="AX359" s="160">
        <v>0</v>
      </c>
      <c r="AY359" s="160">
        <v>0</v>
      </c>
      <c r="AZ359" s="160">
        <v>0</v>
      </c>
      <c r="BA359" s="160">
        <v>0</v>
      </c>
      <c r="BB359" s="160">
        <v>0</v>
      </c>
      <c r="BC359" s="159">
        <v>0</v>
      </c>
      <c r="BD359" s="160">
        <v>0</v>
      </c>
      <c r="BE359" s="160">
        <v>0</v>
      </c>
      <c r="BF359" s="160">
        <v>0</v>
      </c>
      <c r="BG359" s="160">
        <v>0</v>
      </c>
      <c r="BH359" s="160">
        <v>0</v>
      </c>
      <c r="BI359" s="160">
        <v>0</v>
      </c>
      <c r="BJ359" s="160">
        <v>0</v>
      </c>
      <c r="BK359" s="160">
        <v>0</v>
      </c>
      <c r="BL359" s="160">
        <v>0</v>
      </c>
      <c r="BM359" s="160">
        <v>0</v>
      </c>
      <c r="BN359" s="159">
        <v>0</v>
      </c>
      <c r="BO359" s="160">
        <v>0</v>
      </c>
      <c r="BP359" s="160">
        <v>0</v>
      </c>
      <c r="BQ359" s="160">
        <v>0</v>
      </c>
      <c r="BR359" s="160">
        <v>0</v>
      </c>
      <c r="BS359" s="160">
        <v>0</v>
      </c>
      <c r="BT359" s="160">
        <v>0</v>
      </c>
      <c r="BU359" s="160">
        <v>0</v>
      </c>
      <c r="BV359" s="160">
        <v>0</v>
      </c>
      <c r="BW359" s="160">
        <v>0</v>
      </c>
      <c r="BX359" s="160">
        <v>0</v>
      </c>
      <c r="BY359" s="160">
        <v>0</v>
      </c>
      <c r="BZ359" s="160">
        <v>0</v>
      </c>
      <c r="CA359" s="160">
        <v>0</v>
      </c>
      <c r="CB359" s="160">
        <v>0</v>
      </c>
    </row>
    <row r="360" spans="1:80" ht="47.25" x14ac:dyDescent="0.25">
      <c r="A360" s="162" t="s">
        <v>386</v>
      </c>
      <c r="B360" s="163" t="s">
        <v>387</v>
      </c>
      <c r="C360" s="164" t="s">
        <v>19</v>
      </c>
      <c r="D360" s="160">
        <f t="shared" ref="D360:Y360" si="577">SUM(D361,D364,D365,D366)</f>
        <v>0</v>
      </c>
      <c r="E360" s="160">
        <f t="shared" si="577"/>
        <v>0</v>
      </c>
      <c r="F360" s="160">
        <f t="shared" si="577"/>
        <v>0</v>
      </c>
      <c r="G360" s="160">
        <f t="shared" si="577"/>
        <v>0</v>
      </c>
      <c r="H360" s="160">
        <f t="shared" si="577"/>
        <v>0</v>
      </c>
      <c r="I360" s="160">
        <f t="shared" si="577"/>
        <v>0</v>
      </c>
      <c r="J360" s="160">
        <f t="shared" si="577"/>
        <v>0</v>
      </c>
      <c r="K360" s="160">
        <f t="shared" si="577"/>
        <v>0</v>
      </c>
      <c r="L360" s="160">
        <f t="shared" si="577"/>
        <v>0</v>
      </c>
      <c r="M360" s="160">
        <f t="shared" si="577"/>
        <v>0</v>
      </c>
      <c r="N360" s="160">
        <f t="shared" si="577"/>
        <v>0</v>
      </c>
      <c r="O360" s="160">
        <f t="shared" si="577"/>
        <v>0</v>
      </c>
      <c r="P360" s="160">
        <f t="shared" si="577"/>
        <v>0</v>
      </c>
      <c r="Q360" s="160">
        <f t="shared" si="577"/>
        <v>0</v>
      </c>
      <c r="R360" s="160">
        <f t="shared" si="577"/>
        <v>0</v>
      </c>
      <c r="S360" s="160">
        <f t="shared" si="577"/>
        <v>0</v>
      </c>
      <c r="T360" s="160">
        <f t="shared" si="577"/>
        <v>0</v>
      </c>
      <c r="U360" s="160">
        <f t="shared" si="577"/>
        <v>0</v>
      </c>
      <c r="V360" s="160">
        <f t="shared" si="577"/>
        <v>0</v>
      </c>
      <c r="W360" s="160">
        <f t="shared" si="577"/>
        <v>0</v>
      </c>
      <c r="X360" s="160">
        <f t="shared" si="577"/>
        <v>0</v>
      </c>
      <c r="Y360" s="160">
        <f t="shared" si="577"/>
        <v>0</v>
      </c>
      <c r="Z360" s="160">
        <f t="shared" ref="Z360:AU360" si="578">SUM(Z361,Z364,Z365,Z366)</f>
        <v>0</v>
      </c>
      <c r="AA360" s="160">
        <f t="shared" si="578"/>
        <v>0</v>
      </c>
      <c r="AB360" s="160">
        <f t="shared" si="578"/>
        <v>0</v>
      </c>
      <c r="AC360" s="160">
        <f t="shared" si="578"/>
        <v>0</v>
      </c>
      <c r="AD360" s="160">
        <f t="shared" si="578"/>
        <v>0</v>
      </c>
      <c r="AE360" s="160">
        <f t="shared" si="578"/>
        <v>0</v>
      </c>
      <c r="AF360" s="160">
        <f t="shared" si="578"/>
        <v>0</v>
      </c>
      <c r="AG360" s="160">
        <f t="shared" si="578"/>
        <v>0</v>
      </c>
      <c r="AH360" s="160">
        <f t="shared" si="578"/>
        <v>0</v>
      </c>
      <c r="AI360" s="160">
        <f t="shared" si="578"/>
        <v>0</v>
      </c>
      <c r="AJ360" s="160">
        <f t="shared" si="578"/>
        <v>0</v>
      </c>
      <c r="AK360" s="160">
        <f t="shared" si="578"/>
        <v>0</v>
      </c>
      <c r="AL360" s="160">
        <f t="shared" si="578"/>
        <v>0</v>
      </c>
      <c r="AM360" s="160">
        <f t="shared" si="578"/>
        <v>0</v>
      </c>
      <c r="AN360" s="160">
        <f t="shared" si="578"/>
        <v>0</v>
      </c>
      <c r="AO360" s="160">
        <f t="shared" si="578"/>
        <v>0</v>
      </c>
      <c r="AP360" s="160">
        <f t="shared" si="578"/>
        <v>0</v>
      </c>
      <c r="AQ360" s="160">
        <f t="shared" si="578"/>
        <v>0</v>
      </c>
      <c r="AR360" s="159">
        <f t="shared" si="578"/>
        <v>0</v>
      </c>
      <c r="AS360" s="160">
        <f t="shared" si="578"/>
        <v>0</v>
      </c>
      <c r="AT360" s="160">
        <f t="shared" si="578"/>
        <v>0</v>
      </c>
      <c r="AU360" s="160">
        <f t="shared" si="578"/>
        <v>0</v>
      </c>
      <c r="AV360" s="160">
        <f t="shared" ref="AV360:BF360" si="579">SUM(AV361,AV364,AV365,AV366)</f>
        <v>0</v>
      </c>
      <c r="AW360" s="160">
        <f t="shared" si="579"/>
        <v>0</v>
      </c>
      <c r="AX360" s="160">
        <f t="shared" si="579"/>
        <v>0</v>
      </c>
      <c r="AY360" s="160">
        <f t="shared" si="579"/>
        <v>0</v>
      </c>
      <c r="AZ360" s="160">
        <f t="shared" si="579"/>
        <v>0</v>
      </c>
      <c r="BA360" s="160">
        <f t="shared" si="579"/>
        <v>0</v>
      </c>
      <c r="BB360" s="160">
        <f t="shared" si="579"/>
        <v>0</v>
      </c>
      <c r="BC360" s="159">
        <f t="shared" si="579"/>
        <v>0</v>
      </c>
      <c r="BD360" s="160">
        <f t="shared" si="579"/>
        <v>0</v>
      </c>
      <c r="BE360" s="160">
        <f t="shared" si="579"/>
        <v>0</v>
      </c>
      <c r="BF360" s="160">
        <f t="shared" si="579"/>
        <v>0</v>
      </c>
      <c r="BG360" s="160">
        <f t="shared" ref="BG360:BQ360" si="580">SUM(BG361,BG364,BG365,BG366)</f>
        <v>0</v>
      </c>
      <c r="BH360" s="160">
        <f t="shared" si="580"/>
        <v>0</v>
      </c>
      <c r="BI360" s="160">
        <f t="shared" si="580"/>
        <v>0</v>
      </c>
      <c r="BJ360" s="160">
        <f t="shared" si="580"/>
        <v>0</v>
      </c>
      <c r="BK360" s="160">
        <f t="shared" si="580"/>
        <v>0</v>
      </c>
      <c r="BL360" s="160">
        <f t="shared" si="580"/>
        <v>0</v>
      </c>
      <c r="BM360" s="160">
        <f t="shared" si="580"/>
        <v>0</v>
      </c>
      <c r="BN360" s="159">
        <f t="shared" si="580"/>
        <v>0</v>
      </c>
      <c r="BO360" s="160">
        <f t="shared" si="580"/>
        <v>0</v>
      </c>
      <c r="BP360" s="160">
        <f t="shared" si="580"/>
        <v>0</v>
      </c>
      <c r="BQ360" s="160">
        <f t="shared" si="580"/>
        <v>0</v>
      </c>
      <c r="BR360" s="160">
        <f t="shared" ref="BR360:CB360" si="581">SUM(BR361,BR364,BR365,BR366)</f>
        <v>0</v>
      </c>
      <c r="BS360" s="160">
        <f t="shared" si="581"/>
        <v>0</v>
      </c>
      <c r="BT360" s="160">
        <f t="shared" si="581"/>
        <v>0</v>
      </c>
      <c r="BU360" s="160">
        <f t="shared" si="581"/>
        <v>0</v>
      </c>
      <c r="BV360" s="160">
        <f t="shared" si="581"/>
        <v>0</v>
      </c>
      <c r="BW360" s="160">
        <f t="shared" si="581"/>
        <v>0</v>
      </c>
      <c r="BX360" s="160">
        <f t="shared" si="581"/>
        <v>0</v>
      </c>
      <c r="BY360" s="160">
        <f t="shared" si="581"/>
        <v>0</v>
      </c>
      <c r="BZ360" s="160">
        <f t="shared" si="581"/>
        <v>0</v>
      </c>
      <c r="CA360" s="160">
        <f t="shared" si="581"/>
        <v>0</v>
      </c>
      <c r="CB360" s="160">
        <f t="shared" si="581"/>
        <v>0</v>
      </c>
    </row>
    <row r="361" spans="1:80" ht="47.25" x14ac:dyDescent="0.25">
      <c r="A361" s="162" t="s">
        <v>388</v>
      </c>
      <c r="B361" s="163" t="s">
        <v>389</v>
      </c>
      <c r="C361" s="164" t="s">
        <v>19</v>
      </c>
      <c r="D361" s="160">
        <f t="shared" ref="D361:Y361" si="582">SUM(D362:D363)</f>
        <v>0</v>
      </c>
      <c r="E361" s="160">
        <f t="shared" si="582"/>
        <v>0</v>
      </c>
      <c r="F361" s="160">
        <f t="shared" si="582"/>
        <v>0</v>
      </c>
      <c r="G361" s="160">
        <f t="shared" si="582"/>
        <v>0</v>
      </c>
      <c r="H361" s="160">
        <f t="shared" si="582"/>
        <v>0</v>
      </c>
      <c r="I361" s="160">
        <f t="shared" si="582"/>
        <v>0</v>
      </c>
      <c r="J361" s="160">
        <f t="shared" si="582"/>
        <v>0</v>
      </c>
      <c r="K361" s="160">
        <f t="shared" si="582"/>
        <v>0</v>
      </c>
      <c r="L361" s="160">
        <f t="shared" si="582"/>
        <v>0</v>
      </c>
      <c r="M361" s="160">
        <f t="shared" si="582"/>
        <v>0</v>
      </c>
      <c r="N361" s="160">
        <f t="shared" si="582"/>
        <v>0</v>
      </c>
      <c r="O361" s="160">
        <f t="shared" si="582"/>
        <v>0</v>
      </c>
      <c r="P361" s="160">
        <f t="shared" si="582"/>
        <v>0</v>
      </c>
      <c r="Q361" s="160">
        <f t="shared" si="582"/>
        <v>0</v>
      </c>
      <c r="R361" s="160">
        <f t="shared" si="582"/>
        <v>0</v>
      </c>
      <c r="S361" s="160">
        <f t="shared" si="582"/>
        <v>0</v>
      </c>
      <c r="T361" s="160">
        <f t="shared" si="582"/>
        <v>0</v>
      </c>
      <c r="U361" s="160">
        <f t="shared" si="582"/>
        <v>0</v>
      </c>
      <c r="V361" s="160">
        <f t="shared" si="582"/>
        <v>0</v>
      </c>
      <c r="W361" s="160">
        <f t="shared" si="582"/>
        <v>0</v>
      </c>
      <c r="X361" s="160">
        <f t="shared" si="582"/>
        <v>0</v>
      </c>
      <c r="Y361" s="160">
        <f t="shared" si="582"/>
        <v>0</v>
      </c>
      <c r="Z361" s="160">
        <f t="shared" ref="Z361:AU361" si="583">SUM(Z362:Z363)</f>
        <v>0</v>
      </c>
      <c r="AA361" s="160">
        <f t="shared" si="583"/>
        <v>0</v>
      </c>
      <c r="AB361" s="160">
        <f t="shared" si="583"/>
        <v>0</v>
      </c>
      <c r="AC361" s="160">
        <f t="shared" si="583"/>
        <v>0</v>
      </c>
      <c r="AD361" s="160">
        <f t="shared" si="583"/>
        <v>0</v>
      </c>
      <c r="AE361" s="160">
        <f t="shared" si="583"/>
        <v>0</v>
      </c>
      <c r="AF361" s="160">
        <f t="shared" si="583"/>
        <v>0</v>
      </c>
      <c r="AG361" s="160">
        <f t="shared" si="583"/>
        <v>0</v>
      </c>
      <c r="AH361" s="160">
        <f t="shared" si="583"/>
        <v>0</v>
      </c>
      <c r="AI361" s="160">
        <f t="shared" si="583"/>
        <v>0</v>
      </c>
      <c r="AJ361" s="160">
        <f t="shared" si="583"/>
        <v>0</v>
      </c>
      <c r="AK361" s="160">
        <f t="shared" si="583"/>
        <v>0</v>
      </c>
      <c r="AL361" s="160">
        <f t="shared" si="583"/>
        <v>0</v>
      </c>
      <c r="AM361" s="160">
        <f t="shared" si="583"/>
        <v>0</v>
      </c>
      <c r="AN361" s="160">
        <f t="shared" si="583"/>
        <v>0</v>
      </c>
      <c r="AO361" s="160">
        <f t="shared" si="583"/>
        <v>0</v>
      </c>
      <c r="AP361" s="160">
        <f t="shared" si="583"/>
        <v>0</v>
      </c>
      <c r="AQ361" s="160">
        <f t="shared" si="583"/>
        <v>0</v>
      </c>
      <c r="AR361" s="159">
        <f t="shared" si="583"/>
        <v>0</v>
      </c>
      <c r="AS361" s="160">
        <f t="shared" si="583"/>
        <v>0</v>
      </c>
      <c r="AT361" s="160">
        <f t="shared" si="583"/>
        <v>0</v>
      </c>
      <c r="AU361" s="160">
        <f t="shared" si="583"/>
        <v>0</v>
      </c>
      <c r="AV361" s="160">
        <f t="shared" ref="AV361:BF361" si="584">SUM(AV362:AV363)</f>
        <v>0</v>
      </c>
      <c r="AW361" s="160">
        <f t="shared" si="584"/>
        <v>0</v>
      </c>
      <c r="AX361" s="160">
        <f t="shared" si="584"/>
        <v>0</v>
      </c>
      <c r="AY361" s="160">
        <f t="shared" si="584"/>
        <v>0</v>
      </c>
      <c r="AZ361" s="160">
        <f t="shared" si="584"/>
        <v>0</v>
      </c>
      <c r="BA361" s="160">
        <f t="shared" si="584"/>
        <v>0</v>
      </c>
      <c r="BB361" s="160">
        <f t="shared" si="584"/>
        <v>0</v>
      </c>
      <c r="BC361" s="159">
        <f t="shared" si="584"/>
        <v>0</v>
      </c>
      <c r="BD361" s="160">
        <f t="shared" si="584"/>
        <v>0</v>
      </c>
      <c r="BE361" s="160">
        <f t="shared" si="584"/>
        <v>0</v>
      </c>
      <c r="BF361" s="160">
        <f t="shared" si="584"/>
        <v>0</v>
      </c>
      <c r="BG361" s="160">
        <f t="shared" ref="BG361:BQ361" si="585">SUM(BG362:BG363)</f>
        <v>0</v>
      </c>
      <c r="BH361" s="160">
        <f t="shared" si="585"/>
        <v>0</v>
      </c>
      <c r="BI361" s="160">
        <f t="shared" si="585"/>
        <v>0</v>
      </c>
      <c r="BJ361" s="160">
        <f t="shared" si="585"/>
        <v>0</v>
      </c>
      <c r="BK361" s="160">
        <f t="shared" si="585"/>
        <v>0</v>
      </c>
      <c r="BL361" s="160">
        <f t="shared" si="585"/>
        <v>0</v>
      </c>
      <c r="BM361" s="160">
        <f t="shared" si="585"/>
        <v>0</v>
      </c>
      <c r="BN361" s="159">
        <f t="shared" si="585"/>
        <v>0</v>
      </c>
      <c r="BO361" s="160">
        <f t="shared" si="585"/>
        <v>0</v>
      </c>
      <c r="BP361" s="160">
        <f t="shared" si="585"/>
        <v>0</v>
      </c>
      <c r="BQ361" s="160">
        <f t="shared" si="585"/>
        <v>0</v>
      </c>
      <c r="BR361" s="160">
        <f t="shared" ref="BR361:CB361" si="586">SUM(BR362:BR363)</f>
        <v>0</v>
      </c>
      <c r="BS361" s="160">
        <f t="shared" si="586"/>
        <v>0</v>
      </c>
      <c r="BT361" s="160">
        <f t="shared" si="586"/>
        <v>0</v>
      </c>
      <c r="BU361" s="160">
        <f t="shared" si="586"/>
        <v>0</v>
      </c>
      <c r="BV361" s="160">
        <f t="shared" si="586"/>
        <v>0</v>
      </c>
      <c r="BW361" s="160">
        <f t="shared" si="586"/>
        <v>0</v>
      </c>
      <c r="BX361" s="160">
        <f t="shared" si="586"/>
        <v>0</v>
      </c>
      <c r="BY361" s="160">
        <f t="shared" si="586"/>
        <v>0</v>
      </c>
      <c r="BZ361" s="160">
        <f t="shared" si="586"/>
        <v>0</v>
      </c>
      <c r="CA361" s="160">
        <f t="shared" si="586"/>
        <v>0</v>
      </c>
      <c r="CB361" s="160">
        <f t="shared" si="586"/>
        <v>0</v>
      </c>
    </row>
    <row r="362" spans="1:80" ht="47.25" x14ac:dyDescent="0.25">
      <c r="A362" s="162" t="s">
        <v>390</v>
      </c>
      <c r="B362" s="163" t="s">
        <v>391</v>
      </c>
      <c r="C362" s="164" t="s">
        <v>19</v>
      </c>
      <c r="D362" s="160">
        <v>0</v>
      </c>
      <c r="E362" s="160">
        <v>0</v>
      </c>
      <c r="F362" s="160">
        <v>0</v>
      </c>
      <c r="G362" s="160">
        <v>0</v>
      </c>
      <c r="H362" s="160">
        <v>0</v>
      </c>
      <c r="I362" s="160">
        <v>0</v>
      </c>
      <c r="J362" s="160">
        <v>0</v>
      </c>
      <c r="K362" s="160">
        <v>0</v>
      </c>
      <c r="L362" s="160">
        <v>0</v>
      </c>
      <c r="M362" s="160">
        <v>0</v>
      </c>
      <c r="N362" s="160">
        <v>0</v>
      </c>
      <c r="O362" s="160">
        <v>0</v>
      </c>
      <c r="P362" s="160">
        <v>0</v>
      </c>
      <c r="Q362" s="160">
        <v>0</v>
      </c>
      <c r="R362" s="160">
        <v>0</v>
      </c>
      <c r="S362" s="160">
        <v>0</v>
      </c>
      <c r="T362" s="160">
        <v>0</v>
      </c>
      <c r="U362" s="160">
        <v>0</v>
      </c>
      <c r="V362" s="160">
        <v>0</v>
      </c>
      <c r="W362" s="160">
        <v>0</v>
      </c>
      <c r="X362" s="160">
        <v>0</v>
      </c>
      <c r="Y362" s="160">
        <v>0</v>
      </c>
      <c r="Z362" s="160">
        <v>0</v>
      </c>
      <c r="AA362" s="160">
        <v>0</v>
      </c>
      <c r="AB362" s="160">
        <v>0</v>
      </c>
      <c r="AC362" s="160">
        <v>0</v>
      </c>
      <c r="AD362" s="160">
        <v>0</v>
      </c>
      <c r="AE362" s="160">
        <v>0</v>
      </c>
      <c r="AF362" s="160">
        <v>0</v>
      </c>
      <c r="AG362" s="160">
        <v>0</v>
      </c>
      <c r="AH362" s="160">
        <v>0</v>
      </c>
      <c r="AI362" s="160">
        <v>0</v>
      </c>
      <c r="AJ362" s="160">
        <v>0</v>
      </c>
      <c r="AK362" s="160">
        <v>0</v>
      </c>
      <c r="AL362" s="160">
        <v>0</v>
      </c>
      <c r="AM362" s="160">
        <v>0</v>
      </c>
      <c r="AN362" s="160">
        <v>0</v>
      </c>
      <c r="AO362" s="160">
        <v>0</v>
      </c>
      <c r="AP362" s="160">
        <v>0</v>
      </c>
      <c r="AQ362" s="160">
        <v>0</v>
      </c>
      <c r="AR362" s="159">
        <v>0</v>
      </c>
      <c r="AS362" s="160">
        <v>0</v>
      </c>
      <c r="AT362" s="160">
        <v>0</v>
      </c>
      <c r="AU362" s="160">
        <v>0</v>
      </c>
      <c r="AV362" s="160">
        <v>0</v>
      </c>
      <c r="AW362" s="160">
        <v>0</v>
      </c>
      <c r="AX362" s="160">
        <v>0</v>
      </c>
      <c r="AY362" s="160">
        <v>0</v>
      </c>
      <c r="AZ362" s="160">
        <v>0</v>
      </c>
      <c r="BA362" s="160">
        <v>0</v>
      </c>
      <c r="BB362" s="160">
        <v>0</v>
      </c>
      <c r="BC362" s="159">
        <v>0</v>
      </c>
      <c r="BD362" s="160">
        <v>0</v>
      </c>
      <c r="BE362" s="160">
        <v>0</v>
      </c>
      <c r="BF362" s="160">
        <v>0</v>
      </c>
      <c r="BG362" s="160">
        <v>0</v>
      </c>
      <c r="BH362" s="160">
        <v>0</v>
      </c>
      <c r="BI362" s="160">
        <v>0</v>
      </c>
      <c r="BJ362" s="160">
        <v>0</v>
      </c>
      <c r="BK362" s="160">
        <v>0</v>
      </c>
      <c r="BL362" s="160">
        <v>0</v>
      </c>
      <c r="BM362" s="160">
        <v>0</v>
      </c>
      <c r="BN362" s="159">
        <v>0</v>
      </c>
      <c r="BO362" s="160">
        <v>0</v>
      </c>
      <c r="BP362" s="160">
        <v>0</v>
      </c>
      <c r="BQ362" s="160">
        <v>0</v>
      </c>
      <c r="BR362" s="160">
        <v>0</v>
      </c>
      <c r="BS362" s="160">
        <v>0</v>
      </c>
      <c r="BT362" s="160">
        <v>0</v>
      </c>
      <c r="BU362" s="160">
        <v>0</v>
      </c>
      <c r="BV362" s="160">
        <v>0</v>
      </c>
      <c r="BW362" s="160">
        <v>0</v>
      </c>
      <c r="BX362" s="160">
        <v>0</v>
      </c>
      <c r="BY362" s="160">
        <v>0</v>
      </c>
      <c r="BZ362" s="160">
        <v>0</v>
      </c>
      <c r="CA362" s="160">
        <v>0</v>
      </c>
      <c r="CB362" s="160">
        <v>0</v>
      </c>
    </row>
    <row r="363" spans="1:80" ht="47.25" x14ac:dyDescent="0.25">
      <c r="A363" s="162" t="s">
        <v>392</v>
      </c>
      <c r="B363" s="163" t="s">
        <v>393</v>
      </c>
      <c r="C363" s="164" t="s">
        <v>19</v>
      </c>
      <c r="D363" s="160">
        <v>0</v>
      </c>
      <c r="E363" s="160">
        <v>0</v>
      </c>
      <c r="F363" s="160">
        <v>0</v>
      </c>
      <c r="G363" s="160">
        <v>0</v>
      </c>
      <c r="H363" s="160">
        <v>0</v>
      </c>
      <c r="I363" s="160">
        <v>0</v>
      </c>
      <c r="J363" s="160">
        <v>0</v>
      </c>
      <c r="K363" s="160">
        <v>0</v>
      </c>
      <c r="L363" s="160">
        <v>0</v>
      </c>
      <c r="M363" s="160">
        <v>0</v>
      </c>
      <c r="N363" s="160">
        <v>0</v>
      </c>
      <c r="O363" s="160">
        <v>0</v>
      </c>
      <c r="P363" s="160">
        <v>0</v>
      </c>
      <c r="Q363" s="160">
        <v>0</v>
      </c>
      <c r="R363" s="160">
        <v>0</v>
      </c>
      <c r="S363" s="160">
        <v>0</v>
      </c>
      <c r="T363" s="160">
        <v>0</v>
      </c>
      <c r="U363" s="160">
        <v>0</v>
      </c>
      <c r="V363" s="160">
        <v>0</v>
      </c>
      <c r="W363" s="160">
        <v>0</v>
      </c>
      <c r="X363" s="160">
        <v>0</v>
      </c>
      <c r="Y363" s="160">
        <v>0</v>
      </c>
      <c r="Z363" s="160">
        <v>0</v>
      </c>
      <c r="AA363" s="160">
        <v>0</v>
      </c>
      <c r="AB363" s="160">
        <v>0</v>
      </c>
      <c r="AC363" s="160">
        <v>0</v>
      </c>
      <c r="AD363" s="160">
        <v>0</v>
      </c>
      <c r="AE363" s="160">
        <v>0</v>
      </c>
      <c r="AF363" s="160">
        <v>0</v>
      </c>
      <c r="AG363" s="160">
        <v>0</v>
      </c>
      <c r="AH363" s="160">
        <v>0</v>
      </c>
      <c r="AI363" s="160">
        <v>0</v>
      </c>
      <c r="AJ363" s="160">
        <v>0</v>
      </c>
      <c r="AK363" s="160">
        <v>0</v>
      </c>
      <c r="AL363" s="160">
        <v>0</v>
      </c>
      <c r="AM363" s="160">
        <v>0</v>
      </c>
      <c r="AN363" s="160">
        <v>0</v>
      </c>
      <c r="AO363" s="160">
        <v>0</v>
      </c>
      <c r="AP363" s="160">
        <v>0</v>
      </c>
      <c r="AQ363" s="160">
        <v>0</v>
      </c>
      <c r="AR363" s="159">
        <v>0</v>
      </c>
      <c r="AS363" s="160">
        <v>0</v>
      </c>
      <c r="AT363" s="160">
        <v>0</v>
      </c>
      <c r="AU363" s="160">
        <v>0</v>
      </c>
      <c r="AV363" s="160">
        <v>0</v>
      </c>
      <c r="AW363" s="160">
        <v>0</v>
      </c>
      <c r="AX363" s="160">
        <v>0</v>
      </c>
      <c r="AY363" s="160">
        <v>0</v>
      </c>
      <c r="AZ363" s="160">
        <v>0</v>
      </c>
      <c r="BA363" s="160">
        <v>0</v>
      </c>
      <c r="BB363" s="160">
        <v>0</v>
      </c>
      <c r="BC363" s="159">
        <v>0</v>
      </c>
      <c r="BD363" s="160">
        <v>0</v>
      </c>
      <c r="BE363" s="160">
        <v>0</v>
      </c>
      <c r="BF363" s="160">
        <v>0</v>
      </c>
      <c r="BG363" s="160">
        <v>0</v>
      </c>
      <c r="BH363" s="160">
        <v>0</v>
      </c>
      <c r="BI363" s="160">
        <v>0</v>
      </c>
      <c r="BJ363" s="160">
        <v>0</v>
      </c>
      <c r="BK363" s="160">
        <v>0</v>
      </c>
      <c r="BL363" s="160">
        <v>0</v>
      </c>
      <c r="BM363" s="160">
        <v>0</v>
      </c>
      <c r="BN363" s="159">
        <v>0</v>
      </c>
      <c r="BO363" s="160">
        <v>0</v>
      </c>
      <c r="BP363" s="160">
        <v>0</v>
      </c>
      <c r="BQ363" s="160">
        <v>0</v>
      </c>
      <c r="BR363" s="160">
        <v>0</v>
      </c>
      <c r="BS363" s="160">
        <v>0</v>
      </c>
      <c r="BT363" s="160">
        <v>0</v>
      </c>
      <c r="BU363" s="160">
        <v>0</v>
      </c>
      <c r="BV363" s="160">
        <v>0</v>
      </c>
      <c r="BW363" s="160">
        <v>0</v>
      </c>
      <c r="BX363" s="160">
        <v>0</v>
      </c>
      <c r="BY363" s="160">
        <v>0</v>
      </c>
      <c r="BZ363" s="160">
        <v>0</v>
      </c>
      <c r="CA363" s="160">
        <v>0</v>
      </c>
      <c r="CB363" s="160">
        <v>0</v>
      </c>
    </row>
    <row r="364" spans="1:80" ht="78.75" x14ac:dyDescent="0.25">
      <c r="A364" s="162" t="s">
        <v>394</v>
      </c>
      <c r="B364" s="163" t="s">
        <v>395</v>
      </c>
      <c r="C364" s="164" t="s">
        <v>19</v>
      </c>
      <c r="D364" s="204">
        <v>0</v>
      </c>
      <c r="E364" s="204">
        <v>0</v>
      </c>
      <c r="F364" s="204">
        <v>0</v>
      </c>
      <c r="G364" s="204">
        <v>0</v>
      </c>
      <c r="H364" s="204">
        <v>0</v>
      </c>
      <c r="I364" s="204">
        <v>0</v>
      </c>
      <c r="J364" s="204">
        <v>0</v>
      </c>
      <c r="K364" s="204">
        <v>0</v>
      </c>
      <c r="L364" s="204">
        <v>0</v>
      </c>
      <c r="M364" s="204">
        <v>0</v>
      </c>
      <c r="N364" s="204">
        <v>0</v>
      </c>
      <c r="O364" s="204">
        <v>0</v>
      </c>
      <c r="P364" s="204">
        <v>0</v>
      </c>
      <c r="Q364" s="204">
        <v>0</v>
      </c>
      <c r="R364" s="204">
        <v>0</v>
      </c>
      <c r="S364" s="204">
        <v>0</v>
      </c>
      <c r="T364" s="204">
        <v>0</v>
      </c>
      <c r="U364" s="204">
        <v>0</v>
      </c>
      <c r="V364" s="204">
        <v>0</v>
      </c>
      <c r="W364" s="204">
        <v>0</v>
      </c>
      <c r="X364" s="204">
        <v>0</v>
      </c>
      <c r="Y364" s="204">
        <v>0</v>
      </c>
      <c r="Z364" s="204">
        <v>0</v>
      </c>
      <c r="AA364" s="204">
        <v>0</v>
      </c>
      <c r="AB364" s="204">
        <v>0</v>
      </c>
      <c r="AC364" s="204">
        <v>0</v>
      </c>
      <c r="AD364" s="204">
        <v>0</v>
      </c>
      <c r="AE364" s="204">
        <v>0</v>
      </c>
      <c r="AF364" s="204">
        <v>0</v>
      </c>
      <c r="AG364" s="204">
        <v>0</v>
      </c>
      <c r="AH364" s="204">
        <v>0</v>
      </c>
      <c r="AI364" s="204">
        <v>0</v>
      </c>
      <c r="AJ364" s="204">
        <v>0</v>
      </c>
      <c r="AK364" s="204">
        <v>0</v>
      </c>
      <c r="AL364" s="204">
        <v>0</v>
      </c>
      <c r="AM364" s="204">
        <v>0</v>
      </c>
      <c r="AN364" s="204">
        <v>0</v>
      </c>
      <c r="AO364" s="204">
        <v>0</v>
      </c>
      <c r="AP364" s="204">
        <v>0</v>
      </c>
      <c r="AQ364" s="204">
        <v>0</v>
      </c>
      <c r="AR364" s="205">
        <v>0</v>
      </c>
      <c r="AS364" s="204">
        <v>0</v>
      </c>
      <c r="AT364" s="204">
        <v>0</v>
      </c>
      <c r="AU364" s="204">
        <v>0</v>
      </c>
      <c r="AV364" s="204">
        <v>0</v>
      </c>
      <c r="AW364" s="204">
        <v>0</v>
      </c>
      <c r="AX364" s="204">
        <v>0</v>
      </c>
      <c r="AY364" s="204">
        <v>0</v>
      </c>
      <c r="AZ364" s="204">
        <v>0</v>
      </c>
      <c r="BA364" s="204">
        <v>0</v>
      </c>
      <c r="BB364" s="204">
        <v>0</v>
      </c>
      <c r="BC364" s="205">
        <v>0</v>
      </c>
      <c r="BD364" s="204">
        <v>0</v>
      </c>
      <c r="BE364" s="204">
        <v>0</v>
      </c>
      <c r="BF364" s="204">
        <v>0</v>
      </c>
      <c r="BG364" s="204">
        <v>0</v>
      </c>
      <c r="BH364" s="204">
        <v>0</v>
      </c>
      <c r="BI364" s="204">
        <v>0</v>
      </c>
      <c r="BJ364" s="204">
        <v>0</v>
      </c>
      <c r="BK364" s="204">
        <v>0</v>
      </c>
      <c r="BL364" s="204">
        <v>0</v>
      </c>
      <c r="BM364" s="204">
        <v>0</v>
      </c>
      <c r="BN364" s="205">
        <v>0</v>
      </c>
      <c r="BO364" s="204">
        <v>0</v>
      </c>
      <c r="BP364" s="204">
        <v>0</v>
      </c>
      <c r="BQ364" s="204">
        <v>0</v>
      </c>
      <c r="BR364" s="204">
        <v>0</v>
      </c>
      <c r="BS364" s="204">
        <v>0</v>
      </c>
      <c r="BT364" s="204">
        <v>0</v>
      </c>
      <c r="BU364" s="204">
        <v>0</v>
      </c>
      <c r="BV364" s="204">
        <v>0</v>
      </c>
      <c r="BW364" s="204">
        <v>0</v>
      </c>
      <c r="BX364" s="204">
        <v>0</v>
      </c>
      <c r="BY364" s="204">
        <v>0</v>
      </c>
      <c r="BZ364" s="204">
        <v>0</v>
      </c>
      <c r="CA364" s="204">
        <v>0</v>
      </c>
      <c r="CB364" s="204">
        <v>0</v>
      </c>
    </row>
    <row r="365" spans="1:80" ht="63" x14ac:dyDescent="0.25">
      <c r="A365" s="162" t="s">
        <v>396</v>
      </c>
      <c r="B365" s="163" t="s">
        <v>138</v>
      </c>
      <c r="C365" s="164" t="s">
        <v>19</v>
      </c>
      <c r="D365" s="160">
        <v>0</v>
      </c>
      <c r="E365" s="160">
        <v>0</v>
      </c>
      <c r="F365" s="160">
        <v>0</v>
      </c>
      <c r="G365" s="160">
        <v>0</v>
      </c>
      <c r="H365" s="160">
        <v>0</v>
      </c>
      <c r="I365" s="160">
        <v>0</v>
      </c>
      <c r="J365" s="160">
        <v>0</v>
      </c>
      <c r="K365" s="160">
        <v>0</v>
      </c>
      <c r="L365" s="160">
        <v>0</v>
      </c>
      <c r="M365" s="160">
        <v>0</v>
      </c>
      <c r="N365" s="160">
        <v>0</v>
      </c>
      <c r="O365" s="160">
        <v>0</v>
      </c>
      <c r="P365" s="160">
        <v>0</v>
      </c>
      <c r="Q365" s="160">
        <v>0</v>
      </c>
      <c r="R365" s="160">
        <v>0</v>
      </c>
      <c r="S365" s="160">
        <v>0</v>
      </c>
      <c r="T365" s="160">
        <v>0</v>
      </c>
      <c r="U365" s="160">
        <v>0</v>
      </c>
      <c r="V365" s="160">
        <v>0</v>
      </c>
      <c r="W365" s="160">
        <v>0</v>
      </c>
      <c r="X365" s="160">
        <v>0</v>
      </c>
      <c r="Y365" s="160">
        <v>0</v>
      </c>
      <c r="Z365" s="160">
        <v>0</v>
      </c>
      <c r="AA365" s="160">
        <v>0</v>
      </c>
      <c r="AB365" s="160">
        <v>0</v>
      </c>
      <c r="AC365" s="160">
        <v>0</v>
      </c>
      <c r="AD365" s="160">
        <v>0</v>
      </c>
      <c r="AE365" s="160">
        <v>0</v>
      </c>
      <c r="AF365" s="160">
        <v>0</v>
      </c>
      <c r="AG365" s="160">
        <v>0</v>
      </c>
      <c r="AH365" s="160">
        <v>0</v>
      </c>
      <c r="AI365" s="160">
        <v>0</v>
      </c>
      <c r="AJ365" s="160">
        <v>0</v>
      </c>
      <c r="AK365" s="160">
        <v>0</v>
      </c>
      <c r="AL365" s="160">
        <v>0</v>
      </c>
      <c r="AM365" s="160">
        <v>0</v>
      </c>
      <c r="AN365" s="160">
        <v>0</v>
      </c>
      <c r="AO365" s="160">
        <v>0</v>
      </c>
      <c r="AP365" s="160">
        <v>0</v>
      </c>
      <c r="AQ365" s="160">
        <v>0</v>
      </c>
      <c r="AR365" s="159">
        <v>0</v>
      </c>
      <c r="AS365" s="160">
        <v>0</v>
      </c>
      <c r="AT365" s="160">
        <v>0</v>
      </c>
      <c r="AU365" s="160">
        <v>0</v>
      </c>
      <c r="AV365" s="160">
        <v>0</v>
      </c>
      <c r="AW365" s="160">
        <v>0</v>
      </c>
      <c r="AX365" s="160">
        <v>0</v>
      </c>
      <c r="AY365" s="160">
        <v>0</v>
      </c>
      <c r="AZ365" s="160">
        <v>0</v>
      </c>
      <c r="BA365" s="160">
        <v>0</v>
      </c>
      <c r="BB365" s="160">
        <v>0</v>
      </c>
      <c r="BC365" s="159">
        <v>0</v>
      </c>
      <c r="BD365" s="160">
        <v>0</v>
      </c>
      <c r="BE365" s="160">
        <v>0</v>
      </c>
      <c r="BF365" s="160">
        <v>0</v>
      </c>
      <c r="BG365" s="160">
        <v>0</v>
      </c>
      <c r="BH365" s="160">
        <v>0</v>
      </c>
      <c r="BI365" s="160">
        <v>0</v>
      </c>
      <c r="BJ365" s="160">
        <v>0</v>
      </c>
      <c r="BK365" s="160">
        <v>0</v>
      </c>
      <c r="BL365" s="160">
        <v>0</v>
      </c>
      <c r="BM365" s="160">
        <v>0</v>
      </c>
      <c r="BN365" s="159">
        <v>0</v>
      </c>
      <c r="BO365" s="160">
        <v>0</v>
      </c>
      <c r="BP365" s="160">
        <v>0</v>
      </c>
      <c r="BQ365" s="160">
        <v>0</v>
      </c>
      <c r="BR365" s="160">
        <v>0</v>
      </c>
      <c r="BS365" s="160">
        <v>0</v>
      </c>
      <c r="BT365" s="160">
        <v>0</v>
      </c>
      <c r="BU365" s="160">
        <v>0</v>
      </c>
      <c r="BV365" s="160">
        <v>0</v>
      </c>
      <c r="BW365" s="160">
        <v>0</v>
      </c>
      <c r="BX365" s="160">
        <v>0</v>
      </c>
      <c r="BY365" s="160">
        <v>0</v>
      </c>
      <c r="BZ365" s="160">
        <v>0</v>
      </c>
      <c r="CA365" s="160">
        <v>0</v>
      </c>
      <c r="CB365" s="160">
        <v>0</v>
      </c>
    </row>
    <row r="366" spans="1:80" ht="63" x14ac:dyDescent="0.25">
      <c r="A366" s="162" t="s">
        <v>397</v>
      </c>
      <c r="B366" s="163" t="s">
        <v>398</v>
      </c>
      <c r="C366" s="164" t="s">
        <v>19</v>
      </c>
      <c r="D366" s="160">
        <v>0</v>
      </c>
      <c r="E366" s="160">
        <v>0</v>
      </c>
      <c r="F366" s="160">
        <v>0</v>
      </c>
      <c r="G366" s="160">
        <v>0</v>
      </c>
      <c r="H366" s="160">
        <v>0</v>
      </c>
      <c r="I366" s="160">
        <v>0</v>
      </c>
      <c r="J366" s="160">
        <v>0</v>
      </c>
      <c r="K366" s="160">
        <v>0</v>
      </c>
      <c r="L366" s="160">
        <v>0</v>
      </c>
      <c r="M366" s="160">
        <v>0</v>
      </c>
      <c r="N366" s="160">
        <v>0</v>
      </c>
      <c r="O366" s="160">
        <v>0</v>
      </c>
      <c r="P366" s="160">
        <v>0</v>
      </c>
      <c r="Q366" s="160">
        <v>0</v>
      </c>
      <c r="R366" s="160">
        <v>0</v>
      </c>
      <c r="S366" s="160">
        <v>0</v>
      </c>
      <c r="T366" s="160">
        <v>0</v>
      </c>
      <c r="U366" s="160">
        <v>0</v>
      </c>
      <c r="V366" s="160">
        <v>0</v>
      </c>
      <c r="W366" s="160">
        <v>0</v>
      </c>
      <c r="X366" s="160">
        <v>0</v>
      </c>
      <c r="Y366" s="160">
        <v>0</v>
      </c>
      <c r="Z366" s="160">
        <v>0</v>
      </c>
      <c r="AA366" s="160">
        <v>0</v>
      </c>
      <c r="AB366" s="160">
        <v>0</v>
      </c>
      <c r="AC366" s="160">
        <v>0</v>
      </c>
      <c r="AD366" s="160">
        <v>0</v>
      </c>
      <c r="AE366" s="160">
        <v>0</v>
      </c>
      <c r="AF366" s="160">
        <v>0</v>
      </c>
      <c r="AG366" s="160">
        <v>0</v>
      </c>
      <c r="AH366" s="160">
        <v>0</v>
      </c>
      <c r="AI366" s="160">
        <v>0</v>
      </c>
      <c r="AJ366" s="160">
        <v>0</v>
      </c>
      <c r="AK366" s="160">
        <v>0</v>
      </c>
      <c r="AL366" s="160">
        <v>0</v>
      </c>
      <c r="AM366" s="160">
        <v>0</v>
      </c>
      <c r="AN366" s="160">
        <v>0</v>
      </c>
      <c r="AO366" s="160">
        <v>0</v>
      </c>
      <c r="AP366" s="160">
        <v>0</v>
      </c>
      <c r="AQ366" s="160">
        <v>0</v>
      </c>
      <c r="AR366" s="159">
        <v>0</v>
      </c>
      <c r="AS366" s="160">
        <v>0</v>
      </c>
      <c r="AT366" s="160">
        <v>0</v>
      </c>
      <c r="AU366" s="160">
        <v>0</v>
      </c>
      <c r="AV366" s="160">
        <v>0</v>
      </c>
      <c r="AW366" s="160">
        <v>0</v>
      </c>
      <c r="AX366" s="160">
        <v>0</v>
      </c>
      <c r="AY366" s="160">
        <v>0</v>
      </c>
      <c r="AZ366" s="160">
        <v>0</v>
      </c>
      <c r="BA366" s="160">
        <v>0</v>
      </c>
      <c r="BB366" s="160">
        <v>0</v>
      </c>
      <c r="BC366" s="159">
        <v>0</v>
      </c>
      <c r="BD366" s="160">
        <v>0</v>
      </c>
      <c r="BE366" s="160">
        <v>0</v>
      </c>
      <c r="BF366" s="160">
        <v>0</v>
      </c>
      <c r="BG366" s="160">
        <v>0</v>
      </c>
      <c r="BH366" s="160">
        <v>0</v>
      </c>
      <c r="BI366" s="160">
        <v>0</v>
      </c>
      <c r="BJ366" s="160">
        <v>0</v>
      </c>
      <c r="BK366" s="160">
        <v>0</v>
      </c>
      <c r="BL366" s="160">
        <v>0</v>
      </c>
      <c r="BM366" s="160">
        <v>0</v>
      </c>
      <c r="BN366" s="159">
        <v>0</v>
      </c>
      <c r="BO366" s="160">
        <v>0</v>
      </c>
      <c r="BP366" s="160">
        <v>0</v>
      </c>
      <c r="BQ366" s="160">
        <v>0</v>
      </c>
      <c r="BR366" s="160">
        <v>0</v>
      </c>
      <c r="BS366" s="160">
        <v>0</v>
      </c>
      <c r="BT366" s="160">
        <v>0</v>
      </c>
      <c r="BU366" s="160">
        <v>0</v>
      </c>
      <c r="BV366" s="160">
        <v>0</v>
      </c>
      <c r="BW366" s="160">
        <v>0</v>
      </c>
      <c r="BX366" s="160">
        <v>0</v>
      </c>
      <c r="BY366" s="160">
        <v>0</v>
      </c>
      <c r="BZ366" s="160">
        <v>0</v>
      </c>
      <c r="CA366" s="160">
        <v>0</v>
      </c>
      <c r="CB366" s="160">
        <v>0</v>
      </c>
    </row>
    <row r="367" spans="1:80" ht="63" x14ac:dyDescent="0.25">
      <c r="A367" s="162" t="s">
        <v>399</v>
      </c>
      <c r="B367" s="163" t="s">
        <v>400</v>
      </c>
      <c r="C367" s="164" t="s">
        <v>19</v>
      </c>
      <c r="D367" s="160">
        <f t="shared" ref="D367:Y367" si="587">SUM(D368,D369,D370,D371)</f>
        <v>0</v>
      </c>
      <c r="E367" s="160">
        <f t="shared" si="587"/>
        <v>0</v>
      </c>
      <c r="F367" s="160">
        <f t="shared" si="587"/>
        <v>0</v>
      </c>
      <c r="G367" s="160">
        <f t="shared" si="587"/>
        <v>0</v>
      </c>
      <c r="H367" s="160">
        <f t="shared" si="587"/>
        <v>0</v>
      </c>
      <c r="I367" s="160">
        <f t="shared" si="587"/>
        <v>0</v>
      </c>
      <c r="J367" s="160">
        <f t="shared" si="587"/>
        <v>0</v>
      </c>
      <c r="K367" s="160">
        <f t="shared" si="587"/>
        <v>0</v>
      </c>
      <c r="L367" s="160">
        <f t="shared" si="587"/>
        <v>0</v>
      </c>
      <c r="M367" s="160">
        <f t="shared" si="587"/>
        <v>0</v>
      </c>
      <c r="N367" s="160">
        <f t="shared" si="587"/>
        <v>0</v>
      </c>
      <c r="O367" s="160">
        <f t="shared" si="587"/>
        <v>0</v>
      </c>
      <c r="P367" s="160">
        <f t="shared" si="587"/>
        <v>0</v>
      </c>
      <c r="Q367" s="160">
        <f t="shared" si="587"/>
        <v>0</v>
      </c>
      <c r="R367" s="160">
        <f t="shared" si="587"/>
        <v>0</v>
      </c>
      <c r="S367" s="160">
        <f t="shared" si="587"/>
        <v>0</v>
      </c>
      <c r="T367" s="160">
        <f t="shared" si="587"/>
        <v>0</v>
      </c>
      <c r="U367" s="160">
        <f t="shared" si="587"/>
        <v>0</v>
      </c>
      <c r="V367" s="160">
        <f t="shared" si="587"/>
        <v>0</v>
      </c>
      <c r="W367" s="160">
        <f t="shared" si="587"/>
        <v>0</v>
      </c>
      <c r="X367" s="160">
        <f t="shared" si="587"/>
        <v>0</v>
      </c>
      <c r="Y367" s="160">
        <f t="shared" si="587"/>
        <v>0</v>
      </c>
      <c r="Z367" s="160">
        <f t="shared" ref="Z367:AU367" si="588">SUM(Z368,Z369,Z370,Z371)</f>
        <v>0</v>
      </c>
      <c r="AA367" s="160">
        <f t="shared" si="588"/>
        <v>0</v>
      </c>
      <c r="AB367" s="160">
        <f t="shared" si="588"/>
        <v>0</v>
      </c>
      <c r="AC367" s="160">
        <f t="shared" si="588"/>
        <v>0</v>
      </c>
      <c r="AD367" s="160">
        <f t="shared" si="588"/>
        <v>0</v>
      </c>
      <c r="AE367" s="160">
        <f t="shared" si="588"/>
        <v>0</v>
      </c>
      <c r="AF367" s="160">
        <f t="shared" si="588"/>
        <v>0</v>
      </c>
      <c r="AG367" s="160">
        <f t="shared" si="588"/>
        <v>0</v>
      </c>
      <c r="AH367" s="160">
        <f t="shared" si="588"/>
        <v>0</v>
      </c>
      <c r="AI367" s="160">
        <f t="shared" si="588"/>
        <v>0</v>
      </c>
      <c r="AJ367" s="160">
        <f t="shared" si="588"/>
        <v>0</v>
      </c>
      <c r="AK367" s="160">
        <f t="shared" si="588"/>
        <v>0</v>
      </c>
      <c r="AL367" s="160">
        <f t="shared" si="588"/>
        <v>0</v>
      </c>
      <c r="AM367" s="160">
        <f t="shared" si="588"/>
        <v>0</v>
      </c>
      <c r="AN367" s="160">
        <f t="shared" si="588"/>
        <v>0</v>
      </c>
      <c r="AO367" s="160">
        <f t="shared" si="588"/>
        <v>0</v>
      </c>
      <c r="AP367" s="160">
        <f t="shared" si="588"/>
        <v>0</v>
      </c>
      <c r="AQ367" s="160">
        <f t="shared" si="588"/>
        <v>0</v>
      </c>
      <c r="AR367" s="159">
        <f t="shared" si="588"/>
        <v>0</v>
      </c>
      <c r="AS367" s="160">
        <f t="shared" si="588"/>
        <v>0</v>
      </c>
      <c r="AT367" s="160">
        <f t="shared" si="588"/>
        <v>0</v>
      </c>
      <c r="AU367" s="160">
        <f t="shared" si="588"/>
        <v>0</v>
      </c>
      <c r="AV367" s="160">
        <f t="shared" ref="AV367:BF367" si="589">SUM(AV368,AV369,AV370,AV371)</f>
        <v>0</v>
      </c>
      <c r="AW367" s="160">
        <f t="shared" si="589"/>
        <v>0</v>
      </c>
      <c r="AX367" s="160">
        <f t="shared" si="589"/>
        <v>0</v>
      </c>
      <c r="AY367" s="160">
        <f t="shared" si="589"/>
        <v>0</v>
      </c>
      <c r="AZ367" s="160">
        <f t="shared" si="589"/>
        <v>0</v>
      </c>
      <c r="BA367" s="160">
        <f t="shared" si="589"/>
        <v>0</v>
      </c>
      <c r="BB367" s="160">
        <f t="shared" si="589"/>
        <v>0</v>
      </c>
      <c r="BC367" s="159">
        <f t="shared" si="589"/>
        <v>0</v>
      </c>
      <c r="BD367" s="160">
        <f t="shared" si="589"/>
        <v>0</v>
      </c>
      <c r="BE367" s="160">
        <f t="shared" si="589"/>
        <v>0</v>
      </c>
      <c r="BF367" s="160">
        <f t="shared" si="589"/>
        <v>0</v>
      </c>
      <c r="BG367" s="160">
        <f t="shared" ref="BG367:BQ367" si="590">SUM(BG368,BG369,BG370,BG371)</f>
        <v>0</v>
      </c>
      <c r="BH367" s="160">
        <f t="shared" si="590"/>
        <v>0</v>
      </c>
      <c r="BI367" s="160">
        <f t="shared" si="590"/>
        <v>0</v>
      </c>
      <c r="BJ367" s="160">
        <f t="shared" si="590"/>
        <v>0</v>
      </c>
      <c r="BK367" s="160">
        <f t="shared" si="590"/>
        <v>0</v>
      </c>
      <c r="BL367" s="160">
        <f t="shared" si="590"/>
        <v>0</v>
      </c>
      <c r="BM367" s="160">
        <f t="shared" si="590"/>
        <v>0</v>
      </c>
      <c r="BN367" s="159">
        <f t="shared" si="590"/>
        <v>0</v>
      </c>
      <c r="BO367" s="160">
        <f t="shared" si="590"/>
        <v>0</v>
      </c>
      <c r="BP367" s="160">
        <f t="shared" si="590"/>
        <v>0</v>
      </c>
      <c r="BQ367" s="160">
        <f t="shared" si="590"/>
        <v>0</v>
      </c>
      <c r="BR367" s="160">
        <f t="shared" ref="BR367:CB367" si="591">SUM(BR368,BR369,BR370,BR371)</f>
        <v>0</v>
      </c>
      <c r="BS367" s="160">
        <f t="shared" si="591"/>
        <v>0</v>
      </c>
      <c r="BT367" s="160">
        <f t="shared" si="591"/>
        <v>0</v>
      </c>
      <c r="BU367" s="160">
        <f t="shared" si="591"/>
        <v>0</v>
      </c>
      <c r="BV367" s="160">
        <f t="shared" si="591"/>
        <v>0</v>
      </c>
      <c r="BW367" s="160">
        <f t="shared" si="591"/>
        <v>0</v>
      </c>
      <c r="BX367" s="160">
        <f t="shared" si="591"/>
        <v>0</v>
      </c>
      <c r="BY367" s="160">
        <f t="shared" si="591"/>
        <v>0</v>
      </c>
      <c r="BZ367" s="160">
        <f t="shared" si="591"/>
        <v>0</v>
      </c>
      <c r="CA367" s="160">
        <f t="shared" si="591"/>
        <v>0</v>
      </c>
      <c r="CB367" s="160">
        <f t="shared" si="591"/>
        <v>0</v>
      </c>
    </row>
    <row r="368" spans="1:80" ht="31.5" x14ac:dyDescent="0.25">
      <c r="A368" s="162" t="s">
        <v>401</v>
      </c>
      <c r="B368" s="163" t="s">
        <v>402</v>
      </c>
      <c r="C368" s="164" t="s">
        <v>19</v>
      </c>
      <c r="D368" s="160">
        <v>0</v>
      </c>
      <c r="E368" s="160">
        <v>0</v>
      </c>
      <c r="F368" s="160">
        <v>0</v>
      </c>
      <c r="G368" s="160">
        <v>0</v>
      </c>
      <c r="H368" s="160">
        <v>0</v>
      </c>
      <c r="I368" s="160">
        <v>0</v>
      </c>
      <c r="J368" s="160">
        <v>0</v>
      </c>
      <c r="K368" s="160">
        <v>0</v>
      </c>
      <c r="L368" s="160">
        <v>0</v>
      </c>
      <c r="M368" s="160">
        <v>0</v>
      </c>
      <c r="N368" s="160">
        <v>0</v>
      </c>
      <c r="O368" s="160">
        <v>0</v>
      </c>
      <c r="P368" s="160">
        <v>0</v>
      </c>
      <c r="Q368" s="160">
        <v>0</v>
      </c>
      <c r="R368" s="160">
        <v>0</v>
      </c>
      <c r="S368" s="160">
        <v>0</v>
      </c>
      <c r="T368" s="160">
        <v>0</v>
      </c>
      <c r="U368" s="160">
        <v>0</v>
      </c>
      <c r="V368" s="160">
        <v>0</v>
      </c>
      <c r="W368" s="160">
        <v>0</v>
      </c>
      <c r="X368" s="160">
        <v>0</v>
      </c>
      <c r="Y368" s="160">
        <v>0</v>
      </c>
      <c r="Z368" s="160">
        <v>0</v>
      </c>
      <c r="AA368" s="160">
        <v>0</v>
      </c>
      <c r="AB368" s="160">
        <v>0</v>
      </c>
      <c r="AC368" s="160">
        <v>0</v>
      </c>
      <c r="AD368" s="160">
        <v>0</v>
      </c>
      <c r="AE368" s="160">
        <v>0</v>
      </c>
      <c r="AF368" s="160">
        <v>0</v>
      </c>
      <c r="AG368" s="160">
        <v>0</v>
      </c>
      <c r="AH368" s="160">
        <v>0</v>
      </c>
      <c r="AI368" s="160">
        <v>0</v>
      </c>
      <c r="AJ368" s="160">
        <v>0</v>
      </c>
      <c r="AK368" s="160">
        <v>0</v>
      </c>
      <c r="AL368" s="160">
        <v>0</v>
      </c>
      <c r="AM368" s="160">
        <v>0</v>
      </c>
      <c r="AN368" s="160">
        <v>0</v>
      </c>
      <c r="AO368" s="160">
        <v>0</v>
      </c>
      <c r="AP368" s="160">
        <v>0</v>
      </c>
      <c r="AQ368" s="160">
        <v>0</v>
      </c>
      <c r="AR368" s="159">
        <v>0</v>
      </c>
      <c r="AS368" s="160">
        <v>0</v>
      </c>
      <c r="AT368" s="160">
        <v>0</v>
      </c>
      <c r="AU368" s="160">
        <v>0</v>
      </c>
      <c r="AV368" s="160">
        <v>0</v>
      </c>
      <c r="AW368" s="160">
        <v>0</v>
      </c>
      <c r="AX368" s="160">
        <v>0</v>
      </c>
      <c r="AY368" s="160">
        <v>0</v>
      </c>
      <c r="AZ368" s="160">
        <v>0</v>
      </c>
      <c r="BA368" s="160">
        <v>0</v>
      </c>
      <c r="BB368" s="160">
        <v>0</v>
      </c>
      <c r="BC368" s="159">
        <v>0</v>
      </c>
      <c r="BD368" s="160">
        <v>0</v>
      </c>
      <c r="BE368" s="160">
        <v>0</v>
      </c>
      <c r="BF368" s="160">
        <v>0</v>
      </c>
      <c r="BG368" s="160">
        <v>0</v>
      </c>
      <c r="BH368" s="160">
        <v>0</v>
      </c>
      <c r="BI368" s="160">
        <v>0</v>
      </c>
      <c r="BJ368" s="160">
        <v>0</v>
      </c>
      <c r="BK368" s="160">
        <v>0</v>
      </c>
      <c r="BL368" s="160">
        <v>0</v>
      </c>
      <c r="BM368" s="160">
        <v>0</v>
      </c>
      <c r="BN368" s="159">
        <v>0</v>
      </c>
      <c r="BO368" s="160">
        <v>0</v>
      </c>
      <c r="BP368" s="160">
        <v>0</v>
      </c>
      <c r="BQ368" s="160">
        <v>0</v>
      </c>
      <c r="BR368" s="160">
        <v>0</v>
      </c>
      <c r="BS368" s="160">
        <v>0</v>
      </c>
      <c r="BT368" s="160">
        <v>0</v>
      </c>
      <c r="BU368" s="160">
        <v>0</v>
      </c>
      <c r="BV368" s="160">
        <v>0</v>
      </c>
      <c r="BW368" s="160">
        <v>0</v>
      </c>
      <c r="BX368" s="160">
        <v>0</v>
      </c>
      <c r="BY368" s="160">
        <v>0</v>
      </c>
      <c r="BZ368" s="160">
        <v>0</v>
      </c>
      <c r="CA368" s="160">
        <v>0</v>
      </c>
      <c r="CB368" s="160">
        <v>0</v>
      </c>
    </row>
    <row r="369" spans="1:80" ht="31.5" x14ac:dyDescent="0.25">
      <c r="A369" s="162" t="s">
        <v>403</v>
      </c>
      <c r="B369" s="163" t="s">
        <v>404</v>
      </c>
      <c r="C369" s="164" t="s">
        <v>19</v>
      </c>
      <c r="D369" s="160">
        <v>0</v>
      </c>
      <c r="E369" s="160">
        <v>0</v>
      </c>
      <c r="F369" s="160">
        <v>0</v>
      </c>
      <c r="G369" s="160">
        <v>0</v>
      </c>
      <c r="H369" s="160">
        <v>0</v>
      </c>
      <c r="I369" s="160">
        <v>0</v>
      </c>
      <c r="J369" s="160">
        <v>0</v>
      </c>
      <c r="K369" s="160">
        <v>0</v>
      </c>
      <c r="L369" s="160">
        <v>0</v>
      </c>
      <c r="M369" s="160">
        <v>0</v>
      </c>
      <c r="N369" s="160">
        <v>0</v>
      </c>
      <c r="O369" s="160">
        <v>0</v>
      </c>
      <c r="P369" s="160">
        <v>0</v>
      </c>
      <c r="Q369" s="160">
        <v>0</v>
      </c>
      <c r="R369" s="160">
        <v>0</v>
      </c>
      <c r="S369" s="160">
        <v>0</v>
      </c>
      <c r="T369" s="160">
        <v>0</v>
      </c>
      <c r="U369" s="160">
        <v>0</v>
      </c>
      <c r="V369" s="160">
        <v>0</v>
      </c>
      <c r="W369" s="160">
        <v>0</v>
      </c>
      <c r="X369" s="160">
        <v>0</v>
      </c>
      <c r="Y369" s="160">
        <v>0</v>
      </c>
      <c r="Z369" s="160">
        <v>0</v>
      </c>
      <c r="AA369" s="160">
        <v>0</v>
      </c>
      <c r="AB369" s="160">
        <v>0</v>
      </c>
      <c r="AC369" s="160">
        <v>0</v>
      </c>
      <c r="AD369" s="160">
        <v>0</v>
      </c>
      <c r="AE369" s="160">
        <v>0</v>
      </c>
      <c r="AF369" s="160">
        <v>0</v>
      </c>
      <c r="AG369" s="160">
        <v>0</v>
      </c>
      <c r="AH369" s="160">
        <v>0</v>
      </c>
      <c r="AI369" s="160">
        <v>0</v>
      </c>
      <c r="AJ369" s="160">
        <v>0</v>
      </c>
      <c r="AK369" s="160">
        <v>0</v>
      </c>
      <c r="AL369" s="160">
        <v>0</v>
      </c>
      <c r="AM369" s="160">
        <v>0</v>
      </c>
      <c r="AN369" s="160">
        <v>0</v>
      </c>
      <c r="AO369" s="160">
        <v>0</v>
      </c>
      <c r="AP369" s="160">
        <v>0</v>
      </c>
      <c r="AQ369" s="160">
        <v>0</v>
      </c>
      <c r="AR369" s="159">
        <v>0</v>
      </c>
      <c r="AS369" s="160">
        <v>0</v>
      </c>
      <c r="AT369" s="160">
        <v>0</v>
      </c>
      <c r="AU369" s="160">
        <v>0</v>
      </c>
      <c r="AV369" s="160">
        <v>0</v>
      </c>
      <c r="AW369" s="160">
        <v>0</v>
      </c>
      <c r="AX369" s="160">
        <v>0</v>
      </c>
      <c r="AY369" s="160">
        <v>0</v>
      </c>
      <c r="AZ369" s="160">
        <v>0</v>
      </c>
      <c r="BA369" s="160">
        <v>0</v>
      </c>
      <c r="BB369" s="160">
        <v>0</v>
      </c>
      <c r="BC369" s="159">
        <v>0</v>
      </c>
      <c r="BD369" s="160">
        <v>0</v>
      </c>
      <c r="BE369" s="160">
        <v>0</v>
      </c>
      <c r="BF369" s="160">
        <v>0</v>
      </c>
      <c r="BG369" s="160">
        <v>0</v>
      </c>
      <c r="BH369" s="160">
        <v>0</v>
      </c>
      <c r="BI369" s="160">
        <v>0</v>
      </c>
      <c r="BJ369" s="160">
        <v>0</v>
      </c>
      <c r="BK369" s="160">
        <v>0</v>
      </c>
      <c r="BL369" s="160">
        <v>0</v>
      </c>
      <c r="BM369" s="160">
        <v>0</v>
      </c>
      <c r="BN369" s="159">
        <v>0</v>
      </c>
      <c r="BO369" s="160">
        <v>0</v>
      </c>
      <c r="BP369" s="160">
        <v>0</v>
      </c>
      <c r="BQ369" s="160">
        <v>0</v>
      </c>
      <c r="BR369" s="160">
        <v>0</v>
      </c>
      <c r="BS369" s="160">
        <v>0</v>
      </c>
      <c r="BT369" s="160">
        <v>0</v>
      </c>
      <c r="BU369" s="160">
        <v>0</v>
      </c>
      <c r="BV369" s="160">
        <v>0</v>
      </c>
      <c r="BW369" s="160">
        <v>0</v>
      </c>
      <c r="BX369" s="160">
        <v>0</v>
      </c>
      <c r="BY369" s="160">
        <v>0</v>
      </c>
      <c r="BZ369" s="160">
        <v>0</v>
      </c>
      <c r="CA369" s="160">
        <v>0</v>
      </c>
      <c r="CB369" s="160">
        <v>0</v>
      </c>
    </row>
    <row r="370" spans="1:80" ht="47.25" x14ac:dyDescent="0.25">
      <c r="A370" s="162" t="s">
        <v>405</v>
      </c>
      <c r="B370" s="163" t="s">
        <v>406</v>
      </c>
      <c r="C370" s="164" t="s">
        <v>19</v>
      </c>
      <c r="D370" s="160">
        <v>0</v>
      </c>
      <c r="E370" s="160">
        <v>0</v>
      </c>
      <c r="F370" s="160">
        <v>0</v>
      </c>
      <c r="G370" s="160">
        <v>0</v>
      </c>
      <c r="H370" s="160">
        <v>0</v>
      </c>
      <c r="I370" s="160">
        <v>0</v>
      </c>
      <c r="J370" s="160">
        <v>0</v>
      </c>
      <c r="K370" s="160">
        <v>0</v>
      </c>
      <c r="L370" s="160">
        <v>0</v>
      </c>
      <c r="M370" s="160">
        <v>0</v>
      </c>
      <c r="N370" s="160">
        <v>0</v>
      </c>
      <c r="O370" s="160">
        <v>0</v>
      </c>
      <c r="P370" s="160">
        <v>0</v>
      </c>
      <c r="Q370" s="160">
        <v>0</v>
      </c>
      <c r="R370" s="160">
        <v>0</v>
      </c>
      <c r="S370" s="160">
        <v>0</v>
      </c>
      <c r="T370" s="160">
        <v>0</v>
      </c>
      <c r="U370" s="160">
        <v>0</v>
      </c>
      <c r="V370" s="160">
        <v>0</v>
      </c>
      <c r="W370" s="160">
        <v>0</v>
      </c>
      <c r="X370" s="160">
        <v>0</v>
      </c>
      <c r="Y370" s="160">
        <v>0</v>
      </c>
      <c r="Z370" s="160">
        <v>0</v>
      </c>
      <c r="AA370" s="160">
        <v>0</v>
      </c>
      <c r="AB370" s="160">
        <v>0</v>
      </c>
      <c r="AC370" s="160">
        <v>0</v>
      </c>
      <c r="AD370" s="160">
        <v>0</v>
      </c>
      <c r="AE370" s="160">
        <v>0</v>
      </c>
      <c r="AF370" s="160">
        <v>0</v>
      </c>
      <c r="AG370" s="160">
        <v>0</v>
      </c>
      <c r="AH370" s="160">
        <v>0</v>
      </c>
      <c r="AI370" s="160">
        <v>0</v>
      </c>
      <c r="AJ370" s="160">
        <v>0</v>
      </c>
      <c r="AK370" s="160">
        <v>0</v>
      </c>
      <c r="AL370" s="160">
        <v>0</v>
      </c>
      <c r="AM370" s="160">
        <v>0</v>
      </c>
      <c r="AN370" s="160">
        <v>0</v>
      </c>
      <c r="AO370" s="160">
        <v>0</v>
      </c>
      <c r="AP370" s="160">
        <v>0</v>
      </c>
      <c r="AQ370" s="160">
        <v>0</v>
      </c>
      <c r="AR370" s="159">
        <v>0</v>
      </c>
      <c r="AS370" s="160">
        <v>0</v>
      </c>
      <c r="AT370" s="160">
        <v>0</v>
      </c>
      <c r="AU370" s="160">
        <v>0</v>
      </c>
      <c r="AV370" s="160">
        <v>0</v>
      </c>
      <c r="AW370" s="160">
        <v>0</v>
      </c>
      <c r="AX370" s="160">
        <v>0</v>
      </c>
      <c r="AY370" s="160">
        <v>0</v>
      </c>
      <c r="AZ370" s="160">
        <v>0</v>
      </c>
      <c r="BA370" s="160">
        <v>0</v>
      </c>
      <c r="BB370" s="160">
        <v>0</v>
      </c>
      <c r="BC370" s="159">
        <v>0</v>
      </c>
      <c r="BD370" s="160">
        <v>0</v>
      </c>
      <c r="BE370" s="160">
        <v>0</v>
      </c>
      <c r="BF370" s="160">
        <v>0</v>
      </c>
      <c r="BG370" s="160">
        <v>0</v>
      </c>
      <c r="BH370" s="160">
        <v>0</v>
      </c>
      <c r="BI370" s="160">
        <v>0</v>
      </c>
      <c r="BJ370" s="160">
        <v>0</v>
      </c>
      <c r="BK370" s="160">
        <v>0</v>
      </c>
      <c r="BL370" s="160">
        <v>0</v>
      </c>
      <c r="BM370" s="160">
        <v>0</v>
      </c>
      <c r="BN370" s="159">
        <v>0</v>
      </c>
      <c r="BO370" s="160">
        <v>0</v>
      </c>
      <c r="BP370" s="160">
        <v>0</v>
      </c>
      <c r="BQ370" s="160">
        <v>0</v>
      </c>
      <c r="BR370" s="160">
        <v>0</v>
      </c>
      <c r="BS370" s="160">
        <v>0</v>
      </c>
      <c r="BT370" s="160">
        <v>0</v>
      </c>
      <c r="BU370" s="160">
        <v>0</v>
      </c>
      <c r="BV370" s="160">
        <v>0</v>
      </c>
      <c r="BW370" s="160">
        <v>0</v>
      </c>
      <c r="BX370" s="160">
        <v>0</v>
      </c>
      <c r="BY370" s="160">
        <v>0</v>
      </c>
      <c r="BZ370" s="160">
        <v>0</v>
      </c>
      <c r="CA370" s="160">
        <v>0</v>
      </c>
      <c r="CB370" s="160">
        <v>0</v>
      </c>
    </row>
    <row r="371" spans="1:80" ht="63" x14ac:dyDescent="0.25">
      <c r="A371" s="162" t="s">
        <v>407</v>
      </c>
      <c r="B371" s="163" t="s">
        <v>408</v>
      </c>
      <c r="C371" s="164" t="s">
        <v>19</v>
      </c>
      <c r="D371" s="160">
        <v>0</v>
      </c>
      <c r="E371" s="160">
        <v>0</v>
      </c>
      <c r="F371" s="160">
        <v>0</v>
      </c>
      <c r="G371" s="160">
        <v>0</v>
      </c>
      <c r="H371" s="160">
        <v>0</v>
      </c>
      <c r="I371" s="160">
        <v>0</v>
      </c>
      <c r="J371" s="160">
        <v>0</v>
      </c>
      <c r="K371" s="160">
        <v>0</v>
      </c>
      <c r="L371" s="160">
        <v>0</v>
      </c>
      <c r="M371" s="160">
        <v>0</v>
      </c>
      <c r="N371" s="160">
        <v>0</v>
      </c>
      <c r="O371" s="160">
        <v>0</v>
      </c>
      <c r="P371" s="160">
        <v>0</v>
      </c>
      <c r="Q371" s="160">
        <v>0</v>
      </c>
      <c r="R371" s="160">
        <v>0</v>
      </c>
      <c r="S371" s="160">
        <v>0</v>
      </c>
      <c r="T371" s="160">
        <v>0</v>
      </c>
      <c r="U371" s="160">
        <v>0</v>
      </c>
      <c r="V371" s="160">
        <v>0</v>
      </c>
      <c r="W371" s="160">
        <v>0</v>
      </c>
      <c r="X371" s="160">
        <v>0</v>
      </c>
      <c r="Y371" s="160">
        <v>0</v>
      </c>
      <c r="Z371" s="160">
        <v>0</v>
      </c>
      <c r="AA371" s="160">
        <v>0</v>
      </c>
      <c r="AB371" s="160">
        <v>0</v>
      </c>
      <c r="AC371" s="160">
        <v>0</v>
      </c>
      <c r="AD371" s="160">
        <v>0</v>
      </c>
      <c r="AE371" s="160">
        <v>0</v>
      </c>
      <c r="AF371" s="160">
        <v>0</v>
      </c>
      <c r="AG371" s="160">
        <v>0</v>
      </c>
      <c r="AH371" s="160">
        <v>0</v>
      </c>
      <c r="AI371" s="160">
        <v>0</v>
      </c>
      <c r="AJ371" s="160">
        <v>0</v>
      </c>
      <c r="AK371" s="160">
        <v>0</v>
      </c>
      <c r="AL371" s="160">
        <v>0</v>
      </c>
      <c r="AM371" s="160">
        <v>0</v>
      </c>
      <c r="AN371" s="160">
        <v>0</v>
      </c>
      <c r="AO371" s="160">
        <v>0</v>
      </c>
      <c r="AP371" s="160">
        <v>0</v>
      </c>
      <c r="AQ371" s="160">
        <v>0</v>
      </c>
      <c r="AR371" s="159">
        <v>0</v>
      </c>
      <c r="AS371" s="160">
        <v>0</v>
      </c>
      <c r="AT371" s="160">
        <v>0</v>
      </c>
      <c r="AU371" s="160">
        <v>0</v>
      </c>
      <c r="AV371" s="160">
        <v>0</v>
      </c>
      <c r="AW371" s="160">
        <v>0</v>
      </c>
      <c r="AX371" s="160">
        <v>0</v>
      </c>
      <c r="AY371" s="160">
        <v>0</v>
      </c>
      <c r="AZ371" s="160">
        <v>0</v>
      </c>
      <c r="BA371" s="160">
        <v>0</v>
      </c>
      <c r="BB371" s="160">
        <v>0</v>
      </c>
      <c r="BC371" s="159">
        <v>0</v>
      </c>
      <c r="BD371" s="160">
        <v>0</v>
      </c>
      <c r="BE371" s="160">
        <v>0</v>
      </c>
      <c r="BF371" s="160">
        <v>0</v>
      </c>
      <c r="BG371" s="160">
        <v>0</v>
      </c>
      <c r="BH371" s="160">
        <v>0</v>
      </c>
      <c r="BI371" s="160">
        <v>0</v>
      </c>
      <c r="BJ371" s="160">
        <v>0</v>
      </c>
      <c r="BK371" s="160">
        <v>0</v>
      </c>
      <c r="BL371" s="160">
        <v>0</v>
      </c>
      <c r="BM371" s="160">
        <v>0</v>
      </c>
      <c r="BN371" s="159">
        <v>0</v>
      </c>
      <c r="BO371" s="160">
        <v>0</v>
      </c>
      <c r="BP371" s="160">
        <v>0</v>
      </c>
      <c r="BQ371" s="160">
        <v>0</v>
      </c>
      <c r="BR371" s="160">
        <v>0</v>
      </c>
      <c r="BS371" s="160">
        <v>0</v>
      </c>
      <c r="BT371" s="160">
        <v>0</v>
      </c>
      <c r="BU371" s="160">
        <v>0</v>
      </c>
      <c r="BV371" s="160">
        <v>0</v>
      </c>
      <c r="BW371" s="160">
        <v>0</v>
      </c>
      <c r="BX371" s="160">
        <v>0</v>
      </c>
      <c r="BY371" s="160">
        <v>0</v>
      </c>
      <c r="BZ371" s="160">
        <v>0</v>
      </c>
      <c r="CA371" s="160">
        <v>0</v>
      </c>
      <c r="CB371" s="160">
        <v>0</v>
      </c>
    </row>
    <row r="372" spans="1:80" ht="47.25" x14ac:dyDescent="0.25">
      <c r="A372" s="162" t="s">
        <v>409</v>
      </c>
      <c r="B372" s="163" t="s">
        <v>410</v>
      </c>
      <c r="C372" s="164" t="s">
        <v>19</v>
      </c>
      <c r="D372" s="160">
        <v>0</v>
      </c>
      <c r="E372" s="160">
        <v>0</v>
      </c>
      <c r="F372" s="160">
        <v>0</v>
      </c>
      <c r="G372" s="160">
        <v>0</v>
      </c>
      <c r="H372" s="160">
        <v>0</v>
      </c>
      <c r="I372" s="160">
        <v>0</v>
      </c>
      <c r="J372" s="160">
        <v>0</v>
      </c>
      <c r="K372" s="160">
        <v>0</v>
      </c>
      <c r="L372" s="160">
        <v>0</v>
      </c>
      <c r="M372" s="160">
        <v>0</v>
      </c>
      <c r="N372" s="160">
        <v>0</v>
      </c>
      <c r="O372" s="160">
        <v>0</v>
      </c>
      <c r="P372" s="160">
        <v>0</v>
      </c>
      <c r="Q372" s="160">
        <v>0</v>
      </c>
      <c r="R372" s="160">
        <v>0</v>
      </c>
      <c r="S372" s="160">
        <v>0</v>
      </c>
      <c r="T372" s="160">
        <v>0</v>
      </c>
      <c r="U372" s="160">
        <v>0</v>
      </c>
      <c r="V372" s="160">
        <v>0</v>
      </c>
      <c r="W372" s="160">
        <v>0</v>
      </c>
      <c r="X372" s="160">
        <v>0</v>
      </c>
      <c r="Y372" s="160">
        <v>0</v>
      </c>
      <c r="Z372" s="160">
        <v>0</v>
      </c>
      <c r="AA372" s="160">
        <v>0</v>
      </c>
      <c r="AB372" s="160">
        <v>0</v>
      </c>
      <c r="AC372" s="160">
        <v>0</v>
      </c>
      <c r="AD372" s="160">
        <v>0</v>
      </c>
      <c r="AE372" s="160">
        <v>0</v>
      </c>
      <c r="AF372" s="160">
        <v>0</v>
      </c>
      <c r="AG372" s="160">
        <v>0</v>
      </c>
      <c r="AH372" s="160">
        <v>0</v>
      </c>
      <c r="AI372" s="160">
        <v>0</v>
      </c>
      <c r="AJ372" s="160">
        <v>0</v>
      </c>
      <c r="AK372" s="160">
        <v>0</v>
      </c>
      <c r="AL372" s="160">
        <v>0</v>
      </c>
      <c r="AM372" s="160">
        <v>0</v>
      </c>
      <c r="AN372" s="160">
        <v>0</v>
      </c>
      <c r="AO372" s="160">
        <v>0</v>
      </c>
      <c r="AP372" s="160">
        <v>0</v>
      </c>
      <c r="AQ372" s="160">
        <v>0</v>
      </c>
      <c r="AR372" s="159">
        <v>0</v>
      </c>
      <c r="AS372" s="160">
        <v>0</v>
      </c>
      <c r="AT372" s="160">
        <v>0</v>
      </c>
      <c r="AU372" s="160">
        <v>0</v>
      </c>
      <c r="AV372" s="160">
        <v>0</v>
      </c>
      <c r="AW372" s="160">
        <v>0</v>
      </c>
      <c r="AX372" s="160">
        <v>0</v>
      </c>
      <c r="AY372" s="160">
        <v>0</v>
      </c>
      <c r="AZ372" s="160">
        <v>0</v>
      </c>
      <c r="BA372" s="160">
        <v>0</v>
      </c>
      <c r="BB372" s="160">
        <v>0</v>
      </c>
      <c r="BC372" s="159">
        <v>0</v>
      </c>
      <c r="BD372" s="160">
        <v>0</v>
      </c>
      <c r="BE372" s="160">
        <v>0</v>
      </c>
      <c r="BF372" s="160">
        <v>0</v>
      </c>
      <c r="BG372" s="160">
        <v>0</v>
      </c>
      <c r="BH372" s="160">
        <v>0</v>
      </c>
      <c r="BI372" s="160">
        <v>0</v>
      </c>
      <c r="BJ372" s="160">
        <v>0</v>
      </c>
      <c r="BK372" s="160">
        <v>0</v>
      </c>
      <c r="BL372" s="160">
        <v>0</v>
      </c>
      <c r="BM372" s="160">
        <v>0</v>
      </c>
      <c r="BN372" s="159">
        <v>0</v>
      </c>
      <c r="BO372" s="160">
        <v>0</v>
      </c>
      <c r="BP372" s="160">
        <v>0</v>
      </c>
      <c r="BQ372" s="160">
        <v>0</v>
      </c>
      <c r="BR372" s="160">
        <v>0</v>
      </c>
      <c r="BS372" s="160">
        <v>0</v>
      </c>
      <c r="BT372" s="160">
        <v>0</v>
      </c>
      <c r="BU372" s="160">
        <v>0</v>
      </c>
      <c r="BV372" s="160">
        <v>0</v>
      </c>
      <c r="BW372" s="160">
        <v>0</v>
      </c>
      <c r="BX372" s="160">
        <v>0</v>
      </c>
      <c r="BY372" s="160">
        <v>0</v>
      </c>
      <c r="BZ372" s="160">
        <v>0</v>
      </c>
      <c r="CA372" s="160">
        <v>0</v>
      </c>
      <c r="CB372" s="160">
        <v>0</v>
      </c>
    </row>
    <row r="373" spans="1:80" ht="47.25" x14ac:dyDescent="0.25">
      <c r="A373" s="162" t="s">
        <v>411</v>
      </c>
      <c r="B373" s="163" t="s">
        <v>412</v>
      </c>
      <c r="C373" s="164" t="s">
        <v>19</v>
      </c>
      <c r="D373" s="160">
        <v>0</v>
      </c>
      <c r="E373" s="160">
        <v>0</v>
      </c>
      <c r="F373" s="160">
        <v>0</v>
      </c>
      <c r="G373" s="160">
        <v>0</v>
      </c>
      <c r="H373" s="160">
        <v>0</v>
      </c>
      <c r="I373" s="160">
        <v>0</v>
      </c>
      <c r="J373" s="160">
        <v>0</v>
      </c>
      <c r="K373" s="160">
        <v>0</v>
      </c>
      <c r="L373" s="160">
        <v>0</v>
      </c>
      <c r="M373" s="160">
        <v>0</v>
      </c>
      <c r="N373" s="160">
        <v>0</v>
      </c>
      <c r="O373" s="160">
        <v>0</v>
      </c>
      <c r="P373" s="160">
        <v>0</v>
      </c>
      <c r="Q373" s="160">
        <v>0</v>
      </c>
      <c r="R373" s="160">
        <v>0</v>
      </c>
      <c r="S373" s="160">
        <v>0</v>
      </c>
      <c r="T373" s="160">
        <v>0</v>
      </c>
      <c r="U373" s="160">
        <v>0</v>
      </c>
      <c r="V373" s="160">
        <v>0</v>
      </c>
      <c r="W373" s="160">
        <v>0</v>
      </c>
      <c r="X373" s="160">
        <v>0</v>
      </c>
      <c r="Y373" s="160">
        <v>0</v>
      </c>
      <c r="Z373" s="160">
        <v>0</v>
      </c>
      <c r="AA373" s="160">
        <v>0</v>
      </c>
      <c r="AB373" s="160">
        <v>0</v>
      </c>
      <c r="AC373" s="160">
        <v>0</v>
      </c>
      <c r="AD373" s="160">
        <v>0</v>
      </c>
      <c r="AE373" s="160">
        <v>0</v>
      </c>
      <c r="AF373" s="160">
        <v>0</v>
      </c>
      <c r="AG373" s="160">
        <v>0</v>
      </c>
      <c r="AH373" s="160">
        <v>0</v>
      </c>
      <c r="AI373" s="160">
        <v>0</v>
      </c>
      <c r="AJ373" s="160">
        <v>0</v>
      </c>
      <c r="AK373" s="160">
        <v>0</v>
      </c>
      <c r="AL373" s="160">
        <v>0</v>
      </c>
      <c r="AM373" s="160">
        <v>0</v>
      </c>
      <c r="AN373" s="160">
        <v>0</v>
      </c>
      <c r="AO373" s="160">
        <v>0</v>
      </c>
      <c r="AP373" s="160">
        <v>0</v>
      </c>
      <c r="AQ373" s="160">
        <v>0</v>
      </c>
      <c r="AR373" s="159">
        <v>0</v>
      </c>
      <c r="AS373" s="160">
        <v>0</v>
      </c>
      <c r="AT373" s="160">
        <v>0</v>
      </c>
      <c r="AU373" s="160">
        <v>0</v>
      </c>
      <c r="AV373" s="160">
        <v>0</v>
      </c>
      <c r="AW373" s="160">
        <v>0</v>
      </c>
      <c r="AX373" s="160">
        <v>0</v>
      </c>
      <c r="AY373" s="160">
        <v>0</v>
      </c>
      <c r="AZ373" s="160">
        <v>0</v>
      </c>
      <c r="BA373" s="160">
        <v>0</v>
      </c>
      <c r="BB373" s="160">
        <v>0</v>
      </c>
      <c r="BC373" s="159">
        <v>0</v>
      </c>
      <c r="BD373" s="160">
        <v>0</v>
      </c>
      <c r="BE373" s="160">
        <v>0</v>
      </c>
      <c r="BF373" s="160">
        <v>0</v>
      </c>
      <c r="BG373" s="160">
        <v>0</v>
      </c>
      <c r="BH373" s="160">
        <v>0</v>
      </c>
      <c r="BI373" s="160">
        <v>0</v>
      </c>
      <c r="BJ373" s="160">
        <v>0</v>
      </c>
      <c r="BK373" s="160">
        <v>0</v>
      </c>
      <c r="BL373" s="160">
        <v>0</v>
      </c>
      <c r="BM373" s="160">
        <v>0</v>
      </c>
      <c r="BN373" s="159">
        <v>0</v>
      </c>
      <c r="BO373" s="160">
        <v>0</v>
      </c>
      <c r="BP373" s="160">
        <v>0</v>
      </c>
      <c r="BQ373" s="160">
        <v>0</v>
      </c>
      <c r="BR373" s="160">
        <v>0</v>
      </c>
      <c r="BS373" s="160">
        <v>0</v>
      </c>
      <c r="BT373" s="160">
        <v>0</v>
      </c>
      <c r="BU373" s="160">
        <v>0</v>
      </c>
      <c r="BV373" s="160">
        <v>0</v>
      </c>
      <c r="BW373" s="160">
        <v>0</v>
      </c>
      <c r="BX373" s="160">
        <v>0</v>
      </c>
      <c r="BY373" s="160">
        <v>0</v>
      </c>
      <c r="BZ373" s="160">
        <v>0</v>
      </c>
      <c r="CA373" s="160">
        <v>0</v>
      </c>
      <c r="CB373" s="160">
        <v>0</v>
      </c>
    </row>
    <row r="374" spans="1:80" ht="63" x14ac:dyDescent="0.25">
      <c r="A374" s="162" t="s">
        <v>413</v>
      </c>
      <c r="B374" s="163" t="s">
        <v>414</v>
      </c>
      <c r="C374" s="164" t="s">
        <v>19</v>
      </c>
      <c r="D374" s="160">
        <v>0</v>
      </c>
      <c r="E374" s="160">
        <v>0</v>
      </c>
      <c r="F374" s="160">
        <v>0</v>
      </c>
      <c r="G374" s="160">
        <v>0</v>
      </c>
      <c r="H374" s="160">
        <v>0</v>
      </c>
      <c r="I374" s="160">
        <v>0</v>
      </c>
      <c r="J374" s="160">
        <v>0</v>
      </c>
      <c r="K374" s="160">
        <v>0</v>
      </c>
      <c r="L374" s="160">
        <v>0</v>
      </c>
      <c r="M374" s="160">
        <v>0</v>
      </c>
      <c r="N374" s="160">
        <v>0</v>
      </c>
      <c r="O374" s="160">
        <v>0</v>
      </c>
      <c r="P374" s="160">
        <v>0</v>
      </c>
      <c r="Q374" s="160">
        <v>0</v>
      </c>
      <c r="R374" s="160">
        <v>0</v>
      </c>
      <c r="S374" s="160">
        <v>0</v>
      </c>
      <c r="T374" s="160">
        <v>0</v>
      </c>
      <c r="U374" s="160">
        <v>0</v>
      </c>
      <c r="V374" s="160">
        <v>0</v>
      </c>
      <c r="W374" s="160">
        <v>0</v>
      </c>
      <c r="X374" s="160">
        <v>0</v>
      </c>
      <c r="Y374" s="160">
        <v>0</v>
      </c>
      <c r="Z374" s="160">
        <v>0</v>
      </c>
      <c r="AA374" s="160">
        <v>0</v>
      </c>
      <c r="AB374" s="160">
        <v>0</v>
      </c>
      <c r="AC374" s="160">
        <v>0</v>
      </c>
      <c r="AD374" s="160">
        <v>0</v>
      </c>
      <c r="AE374" s="160">
        <v>0</v>
      </c>
      <c r="AF374" s="160">
        <v>0</v>
      </c>
      <c r="AG374" s="160">
        <v>0</v>
      </c>
      <c r="AH374" s="160">
        <v>0</v>
      </c>
      <c r="AI374" s="160">
        <v>0</v>
      </c>
      <c r="AJ374" s="160">
        <v>0</v>
      </c>
      <c r="AK374" s="160">
        <v>0</v>
      </c>
      <c r="AL374" s="160">
        <v>0</v>
      </c>
      <c r="AM374" s="160">
        <v>0</v>
      </c>
      <c r="AN374" s="160">
        <v>0</v>
      </c>
      <c r="AO374" s="160">
        <v>0</v>
      </c>
      <c r="AP374" s="160">
        <v>0</v>
      </c>
      <c r="AQ374" s="160">
        <v>0</v>
      </c>
      <c r="AR374" s="159">
        <v>0</v>
      </c>
      <c r="AS374" s="160">
        <v>0</v>
      </c>
      <c r="AT374" s="160">
        <v>0</v>
      </c>
      <c r="AU374" s="160">
        <v>0</v>
      </c>
      <c r="AV374" s="160">
        <v>0</v>
      </c>
      <c r="AW374" s="160">
        <v>0</v>
      </c>
      <c r="AX374" s="160">
        <v>0</v>
      </c>
      <c r="AY374" s="160">
        <v>0</v>
      </c>
      <c r="AZ374" s="160">
        <v>0</v>
      </c>
      <c r="BA374" s="160">
        <v>0</v>
      </c>
      <c r="BB374" s="160">
        <v>0</v>
      </c>
      <c r="BC374" s="159">
        <v>0</v>
      </c>
      <c r="BD374" s="160">
        <v>0</v>
      </c>
      <c r="BE374" s="160">
        <v>0</v>
      </c>
      <c r="BF374" s="160">
        <v>0</v>
      </c>
      <c r="BG374" s="160">
        <v>0</v>
      </c>
      <c r="BH374" s="160">
        <v>0</v>
      </c>
      <c r="BI374" s="160">
        <v>0</v>
      </c>
      <c r="BJ374" s="160">
        <v>0</v>
      </c>
      <c r="BK374" s="160">
        <v>0</v>
      </c>
      <c r="BL374" s="160">
        <v>0</v>
      </c>
      <c r="BM374" s="160">
        <v>0</v>
      </c>
      <c r="BN374" s="159">
        <v>0</v>
      </c>
      <c r="BO374" s="160">
        <v>0</v>
      </c>
      <c r="BP374" s="160">
        <v>0</v>
      </c>
      <c r="BQ374" s="160">
        <v>0</v>
      </c>
      <c r="BR374" s="160">
        <v>0</v>
      </c>
      <c r="BS374" s="160">
        <v>0</v>
      </c>
      <c r="BT374" s="160">
        <v>0</v>
      </c>
      <c r="BU374" s="160">
        <v>0</v>
      </c>
      <c r="BV374" s="160">
        <v>0</v>
      </c>
      <c r="BW374" s="160">
        <v>0</v>
      </c>
      <c r="BX374" s="160">
        <v>0</v>
      </c>
      <c r="BY374" s="160">
        <v>0</v>
      </c>
      <c r="BZ374" s="160">
        <v>0</v>
      </c>
      <c r="CA374" s="160">
        <v>0</v>
      </c>
      <c r="CB374" s="160">
        <v>0</v>
      </c>
    </row>
    <row r="375" spans="1:80" ht="47.25" x14ac:dyDescent="0.25">
      <c r="A375" s="162" t="s">
        <v>415</v>
      </c>
      <c r="B375" s="163" t="s">
        <v>416</v>
      </c>
      <c r="C375" s="164" t="s">
        <v>19</v>
      </c>
      <c r="D375" s="160">
        <v>0</v>
      </c>
      <c r="E375" s="160">
        <v>0</v>
      </c>
      <c r="F375" s="160">
        <v>0</v>
      </c>
      <c r="G375" s="160">
        <v>0</v>
      </c>
      <c r="H375" s="160">
        <v>0</v>
      </c>
      <c r="I375" s="160">
        <v>0</v>
      </c>
      <c r="J375" s="160">
        <v>0</v>
      </c>
      <c r="K375" s="160">
        <v>0</v>
      </c>
      <c r="L375" s="160">
        <v>0</v>
      </c>
      <c r="M375" s="160">
        <v>0</v>
      </c>
      <c r="N375" s="160">
        <v>0</v>
      </c>
      <c r="O375" s="160">
        <v>0</v>
      </c>
      <c r="P375" s="160">
        <v>0</v>
      </c>
      <c r="Q375" s="160">
        <v>0</v>
      </c>
      <c r="R375" s="160">
        <v>0</v>
      </c>
      <c r="S375" s="160">
        <v>0</v>
      </c>
      <c r="T375" s="160">
        <v>0</v>
      </c>
      <c r="U375" s="160">
        <v>0</v>
      </c>
      <c r="V375" s="160">
        <v>0</v>
      </c>
      <c r="W375" s="160">
        <v>0</v>
      </c>
      <c r="X375" s="160">
        <v>0</v>
      </c>
      <c r="Y375" s="160">
        <v>0</v>
      </c>
      <c r="Z375" s="160">
        <v>0</v>
      </c>
      <c r="AA375" s="160">
        <v>0</v>
      </c>
      <c r="AB375" s="160">
        <v>0</v>
      </c>
      <c r="AC375" s="160">
        <v>0</v>
      </c>
      <c r="AD375" s="160">
        <v>0</v>
      </c>
      <c r="AE375" s="160">
        <v>0</v>
      </c>
      <c r="AF375" s="160">
        <v>0</v>
      </c>
      <c r="AG375" s="160">
        <v>0</v>
      </c>
      <c r="AH375" s="160">
        <v>0</v>
      </c>
      <c r="AI375" s="160">
        <v>0</v>
      </c>
      <c r="AJ375" s="160">
        <v>0</v>
      </c>
      <c r="AK375" s="160">
        <v>0</v>
      </c>
      <c r="AL375" s="160">
        <v>0</v>
      </c>
      <c r="AM375" s="160">
        <v>0</v>
      </c>
      <c r="AN375" s="160">
        <v>0</v>
      </c>
      <c r="AO375" s="160">
        <v>0</v>
      </c>
      <c r="AP375" s="160">
        <v>0</v>
      </c>
      <c r="AQ375" s="160">
        <v>0</v>
      </c>
      <c r="AR375" s="159">
        <v>0</v>
      </c>
      <c r="AS375" s="160">
        <v>0</v>
      </c>
      <c r="AT375" s="160">
        <v>0</v>
      </c>
      <c r="AU375" s="160">
        <v>0</v>
      </c>
      <c r="AV375" s="160">
        <v>0</v>
      </c>
      <c r="AW375" s="160">
        <v>0</v>
      </c>
      <c r="AX375" s="160">
        <v>0</v>
      </c>
      <c r="AY375" s="160">
        <v>0</v>
      </c>
      <c r="AZ375" s="160">
        <v>0</v>
      </c>
      <c r="BA375" s="160">
        <v>0</v>
      </c>
      <c r="BB375" s="160">
        <v>0</v>
      </c>
      <c r="BC375" s="159">
        <v>0</v>
      </c>
      <c r="BD375" s="160">
        <v>0</v>
      </c>
      <c r="BE375" s="160">
        <v>0</v>
      </c>
      <c r="BF375" s="160">
        <v>0</v>
      </c>
      <c r="BG375" s="160">
        <v>0</v>
      </c>
      <c r="BH375" s="160">
        <v>0</v>
      </c>
      <c r="BI375" s="160">
        <v>0</v>
      </c>
      <c r="BJ375" s="160">
        <v>0</v>
      </c>
      <c r="BK375" s="160">
        <v>0</v>
      </c>
      <c r="BL375" s="160">
        <v>0</v>
      </c>
      <c r="BM375" s="160">
        <v>0</v>
      </c>
      <c r="BN375" s="159">
        <v>0</v>
      </c>
      <c r="BO375" s="160">
        <v>0</v>
      </c>
      <c r="BP375" s="160">
        <v>0</v>
      </c>
      <c r="BQ375" s="160">
        <v>0</v>
      </c>
      <c r="BR375" s="160">
        <v>0</v>
      </c>
      <c r="BS375" s="160">
        <v>0</v>
      </c>
      <c r="BT375" s="160">
        <v>0</v>
      </c>
      <c r="BU375" s="160">
        <v>0</v>
      </c>
      <c r="BV375" s="160">
        <v>0</v>
      </c>
      <c r="BW375" s="160">
        <v>0</v>
      </c>
      <c r="BX375" s="160">
        <v>0</v>
      </c>
      <c r="BY375" s="160">
        <v>0</v>
      </c>
      <c r="BZ375" s="160">
        <v>0</v>
      </c>
      <c r="CA375" s="160">
        <v>0</v>
      </c>
      <c r="CB375" s="160">
        <v>0</v>
      </c>
    </row>
    <row r="376" spans="1:80" ht="63" x14ac:dyDescent="0.25">
      <c r="A376" s="162" t="s">
        <v>417</v>
      </c>
      <c r="B376" s="168" t="s">
        <v>158</v>
      </c>
      <c r="C376" s="164" t="s">
        <v>19</v>
      </c>
      <c r="D376" s="160">
        <v>0</v>
      </c>
      <c r="E376" s="160">
        <v>0</v>
      </c>
      <c r="F376" s="160">
        <v>0</v>
      </c>
      <c r="G376" s="160">
        <v>0</v>
      </c>
      <c r="H376" s="160">
        <v>0</v>
      </c>
      <c r="I376" s="160">
        <v>0</v>
      </c>
      <c r="J376" s="160">
        <v>0</v>
      </c>
      <c r="K376" s="160">
        <v>0</v>
      </c>
      <c r="L376" s="160">
        <v>0</v>
      </c>
      <c r="M376" s="160">
        <v>0</v>
      </c>
      <c r="N376" s="160">
        <v>0</v>
      </c>
      <c r="O376" s="160">
        <v>0</v>
      </c>
      <c r="P376" s="160">
        <v>0</v>
      </c>
      <c r="Q376" s="160">
        <v>0</v>
      </c>
      <c r="R376" s="160">
        <v>0</v>
      </c>
      <c r="S376" s="160">
        <v>0</v>
      </c>
      <c r="T376" s="160">
        <v>0</v>
      </c>
      <c r="U376" s="160">
        <v>0</v>
      </c>
      <c r="V376" s="160">
        <v>0</v>
      </c>
      <c r="W376" s="160">
        <v>0</v>
      </c>
      <c r="X376" s="160">
        <v>0</v>
      </c>
      <c r="Y376" s="160">
        <v>0</v>
      </c>
      <c r="Z376" s="160">
        <v>0</v>
      </c>
      <c r="AA376" s="160">
        <v>0</v>
      </c>
      <c r="AB376" s="160">
        <v>0</v>
      </c>
      <c r="AC376" s="160">
        <v>0</v>
      </c>
      <c r="AD376" s="160">
        <v>0</v>
      </c>
      <c r="AE376" s="160">
        <v>0</v>
      </c>
      <c r="AF376" s="160">
        <v>0</v>
      </c>
      <c r="AG376" s="160">
        <v>0</v>
      </c>
      <c r="AH376" s="160">
        <v>0</v>
      </c>
      <c r="AI376" s="160">
        <v>0</v>
      </c>
      <c r="AJ376" s="160">
        <v>0</v>
      </c>
      <c r="AK376" s="160">
        <v>0</v>
      </c>
      <c r="AL376" s="160">
        <v>0</v>
      </c>
      <c r="AM376" s="160">
        <v>0</v>
      </c>
      <c r="AN376" s="160">
        <v>0</v>
      </c>
      <c r="AO376" s="160">
        <v>0</v>
      </c>
      <c r="AP376" s="160">
        <v>0</v>
      </c>
      <c r="AQ376" s="160">
        <v>0</v>
      </c>
      <c r="AR376" s="159">
        <v>0</v>
      </c>
      <c r="AS376" s="160">
        <v>0</v>
      </c>
      <c r="AT376" s="160">
        <v>0</v>
      </c>
      <c r="AU376" s="160">
        <v>0</v>
      </c>
      <c r="AV376" s="160">
        <v>0</v>
      </c>
      <c r="AW376" s="160">
        <v>0</v>
      </c>
      <c r="AX376" s="160">
        <v>0</v>
      </c>
      <c r="AY376" s="160">
        <v>0</v>
      </c>
      <c r="AZ376" s="160">
        <v>0</v>
      </c>
      <c r="BA376" s="160">
        <v>0</v>
      </c>
      <c r="BB376" s="160">
        <v>0</v>
      </c>
      <c r="BC376" s="159">
        <v>0</v>
      </c>
      <c r="BD376" s="160">
        <v>0</v>
      </c>
      <c r="BE376" s="160">
        <v>0</v>
      </c>
      <c r="BF376" s="160">
        <v>0</v>
      </c>
      <c r="BG376" s="160">
        <v>0</v>
      </c>
      <c r="BH376" s="160">
        <v>0</v>
      </c>
      <c r="BI376" s="160">
        <v>0</v>
      </c>
      <c r="BJ376" s="160">
        <v>0</v>
      </c>
      <c r="BK376" s="160">
        <v>0</v>
      </c>
      <c r="BL376" s="160">
        <v>0</v>
      </c>
      <c r="BM376" s="160">
        <v>0</v>
      </c>
      <c r="BN376" s="159">
        <v>0</v>
      </c>
      <c r="BO376" s="160">
        <v>0</v>
      </c>
      <c r="BP376" s="160">
        <v>0</v>
      </c>
      <c r="BQ376" s="160">
        <v>0</v>
      </c>
      <c r="BR376" s="160">
        <v>0</v>
      </c>
      <c r="BS376" s="160">
        <v>0</v>
      </c>
      <c r="BT376" s="160">
        <v>0</v>
      </c>
      <c r="BU376" s="160">
        <v>0</v>
      </c>
      <c r="BV376" s="160">
        <v>0</v>
      </c>
      <c r="BW376" s="160">
        <v>0</v>
      </c>
      <c r="BX376" s="160">
        <v>0</v>
      </c>
      <c r="BY376" s="160">
        <v>0</v>
      </c>
      <c r="BZ376" s="160">
        <v>0</v>
      </c>
      <c r="CA376" s="160">
        <v>0</v>
      </c>
      <c r="CB376" s="160">
        <v>0</v>
      </c>
    </row>
    <row r="377" spans="1:80" ht="31.5" x14ac:dyDescent="0.25">
      <c r="A377" s="162" t="s">
        <v>418</v>
      </c>
      <c r="B377" s="168" t="s">
        <v>160</v>
      </c>
      <c r="C377" s="164" t="s">
        <v>19</v>
      </c>
      <c r="D377" s="160">
        <v>0</v>
      </c>
      <c r="E377" s="160">
        <v>0</v>
      </c>
      <c r="F377" s="160">
        <v>0</v>
      </c>
      <c r="G377" s="160">
        <v>0</v>
      </c>
      <c r="H377" s="160">
        <v>0</v>
      </c>
      <c r="I377" s="160">
        <v>0</v>
      </c>
      <c r="J377" s="160">
        <v>0</v>
      </c>
      <c r="K377" s="160">
        <v>0</v>
      </c>
      <c r="L377" s="160">
        <v>0</v>
      </c>
      <c r="M377" s="160">
        <v>0</v>
      </c>
      <c r="N377" s="160">
        <v>0</v>
      </c>
      <c r="O377" s="160">
        <v>0</v>
      </c>
      <c r="P377" s="160">
        <v>0</v>
      </c>
      <c r="Q377" s="160">
        <v>0</v>
      </c>
      <c r="R377" s="160">
        <v>0</v>
      </c>
      <c r="S377" s="160">
        <v>0</v>
      </c>
      <c r="T377" s="160">
        <v>0</v>
      </c>
      <c r="U377" s="160">
        <v>0</v>
      </c>
      <c r="V377" s="160">
        <v>0</v>
      </c>
      <c r="W377" s="160">
        <v>0</v>
      </c>
      <c r="X377" s="160">
        <v>0</v>
      </c>
      <c r="Y377" s="160">
        <v>0</v>
      </c>
      <c r="Z377" s="160">
        <v>0</v>
      </c>
      <c r="AA377" s="160">
        <v>0</v>
      </c>
      <c r="AB377" s="160">
        <v>0</v>
      </c>
      <c r="AC377" s="160">
        <v>0</v>
      </c>
      <c r="AD377" s="160">
        <v>0</v>
      </c>
      <c r="AE377" s="160">
        <v>0</v>
      </c>
      <c r="AF377" s="160">
        <v>0</v>
      </c>
      <c r="AG377" s="160">
        <v>0</v>
      </c>
      <c r="AH377" s="160">
        <v>0</v>
      </c>
      <c r="AI377" s="160">
        <v>0</v>
      </c>
      <c r="AJ377" s="160">
        <v>0</v>
      </c>
      <c r="AK377" s="160">
        <v>0</v>
      </c>
      <c r="AL377" s="160">
        <v>0</v>
      </c>
      <c r="AM377" s="160">
        <v>0</v>
      </c>
      <c r="AN377" s="160">
        <v>0</v>
      </c>
      <c r="AO377" s="160">
        <v>0</v>
      </c>
      <c r="AP377" s="160">
        <v>0</v>
      </c>
      <c r="AQ377" s="160">
        <v>0</v>
      </c>
      <c r="AR377" s="159">
        <v>0</v>
      </c>
      <c r="AS377" s="160">
        <v>0</v>
      </c>
      <c r="AT377" s="160">
        <v>0</v>
      </c>
      <c r="AU377" s="160">
        <v>0</v>
      </c>
      <c r="AV377" s="160">
        <v>0</v>
      </c>
      <c r="AW377" s="160">
        <v>0</v>
      </c>
      <c r="AX377" s="160">
        <v>0</v>
      </c>
      <c r="AY377" s="160">
        <v>0</v>
      </c>
      <c r="AZ377" s="160">
        <v>0</v>
      </c>
      <c r="BA377" s="160">
        <v>0</v>
      </c>
      <c r="BB377" s="160">
        <v>0</v>
      </c>
      <c r="BC377" s="159">
        <v>0</v>
      </c>
      <c r="BD377" s="160">
        <v>0</v>
      </c>
      <c r="BE377" s="160">
        <v>0</v>
      </c>
      <c r="BF377" s="160">
        <v>0</v>
      </c>
      <c r="BG377" s="160">
        <v>0</v>
      </c>
      <c r="BH377" s="160">
        <v>0</v>
      </c>
      <c r="BI377" s="160">
        <v>0</v>
      </c>
      <c r="BJ377" s="160">
        <v>0</v>
      </c>
      <c r="BK377" s="160">
        <v>0</v>
      </c>
      <c r="BL377" s="160">
        <v>0</v>
      </c>
      <c r="BM377" s="160">
        <v>0</v>
      </c>
      <c r="BN377" s="159">
        <v>0</v>
      </c>
      <c r="BO377" s="160">
        <v>0</v>
      </c>
      <c r="BP377" s="160">
        <v>0</v>
      </c>
      <c r="BQ377" s="160">
        <v>0</v>
      </c>
      <c r="BR377" s="160">
        <v>0</v>
      </c>
      <c r="BS377" s="160">
        <v>0</v>
      </c>
      <c r="BT377" s="160">
        <v>0</v>
      </c>
      <c r="BU377" s="160">
        <v>0</v>
      </c>
      <c r="BV377" s="160">
        <v>0</v>
      </c>
      <c r="BW377" s="160">
        <v>0</v>
      </c>
      <c r="BX377" s="160">
        <v>0</v>
      </c>
      <c r="BY377" s="160">
        <v>0</v>
      </c>
      <c r="BZ377" s="160">
        <v>0</v>
      </c>
      <c r="CA377" s="160">
        <v>0</v>
      </c>
      <c r="CB377" s="160">
        <v>0</v>
      </c>
    </row>
    <row r="378" spans="1:80" s="304" customFormat="1" ht="31.5" x14ac:dyDescent="0.25">
      <c r="A378" s="162" t="s">
        <v>419</v>
      </c>
      <c r="B378" s="163" t="s">
        <v>420</v>
      </c>
      <c r="C378" s="164" t="s">
        <v>19</v>
      </c>
      <c r="D378" s="160">
        <v>0</v>
      </c>
      <c r="E378" s="160">
        <v>0</v>
      </c>
      <c r="F378" s="160">
        <v>0</v>
      </c>
      <c r="G378" s="160">
        <v>0</v>
      </c>
      <c r="H378" s="160">
        <v>0</v>
      </c>
      <c r="I378" s="160">
        <v>0</v>
      </c>
      <c r="J378" s="160">
        <v>0</v>
      </c>
      <c r="K378" s="160">
        <v>0</v>
      </c>
      <c r="L378" s="160">
        <v>0</v>
      </c>
      <c r="M378" s="160">
        <v>0</v>
      </c>
      <c r="N378" s="160">
        <v>0</v>
      </c>
      <c r="O378" s="160">
        <v>0</v>
      </c>
      <c r="P378" s="160">
        <v>0</v>
      </c>
      <c r="Q378" s="160">
        <v>0</v>
      </c>
      <c r="R378" s="160">
        <v>0</v>
      </c>
      <c r="S378" s="160">
        <v>0</v>
      </c>
      <c r="T378" s="160">
        <v>0</v>
      </c>
      <c r="U378" s="160">
        <v>0</v>
      </c>
      <c r="V378" s="160">
        <v>0</v>
      </c>
      <c r="W378" s="160">
        <v>0</v>
      </c>
      <c r="X378" s="160">
        <v>0</v>
      </c>
      <c r="Y378" s="160">
        <v>0</v>
      </c>
      <c r="Z378" s="160">
        <v>0</v>
      </c>
      <c r="AA378" s="160">
        <v>0</v>
      </c>
      <c r="AB378" s="160">
        <v>0</v>
      </c>
      <c r="AC378" s="160">
        <v>0</v>
      </c>
      <c r="AD378" s="160">
        <v>0</v>
      </c>
      <c r="AE378" s="160">
        <v>0</v>
      </c>
      <c r="AF378" s="160">
        <v>0</v>
      </c>
      <c r="AG378" s="160">
        <v>0</v>
      </c>
      <c r="AH378" s="160">
        <v>0</v>
      </c>
      <c r="AI378" s="160">
        <v>0</v>
      </c>
      <c r="AJ378" s="160">
        <v>0</v>
      </c>
      <c r="AK378" s="160">
        <v>0</v>
      </c>
      <c r="AL378" s="160">
        <v>0</v>
      </c>
      <c r="AM378" s="160">
        <v>0</v>
      </c>
      <c r="AN378" s="160">
        <v>0</v>
      </c>
      <c r="AO378" s="160">
        <v>0</v>
      </c>
      <c r="AP378" s="160">
        <v>0</v>
      </c>
      <c r="AQ378" s="160">
        <v>0</v>
      </c>
      <c r="AR378" s="159">
        <v>0</v>
      </c>
      <c r="AS378" s="160">
        <v>0</v>
      </c>
      <c r="AT378" s="160">
        <v>0</v>
      </c>
      <c r="AU378" s="160">
        <v>0</v>
      </c>
      <c r="AV378" s="160">
        <v>0</v>
      </c>
      <c r="AW378" s="160">
        <v>0</v>
      </c>
      <c r="AX378" s="160">
        <v>0</v>
      </c>
      <c r="AY378" s="160">
        <v>0</v>
      </c>
      <c r="AZ378" s="160">
        <v>0</v>
      </c>
      <c r="BA378" s="160">
        <v>0</v>
      </c>
      <c r="BB378" s="160">
        <v>0</v>
      </c>
      <c r="BC378" s="159">
        <v>0</v>
      </c>
      <c r="BD378" s="160">
        <v>0</v>
      </c>
      <c r="BE378" s="160">
        <v>0</v>
      </c>
      <c r="BF378" s="160">
        <v>0</v>
      </c>
      <c r="BG378" s="160">
        <v>0</v>
      </c>
      <c r="BH378" s="160">
        <v>0</v>
      </c>
      <c r="BI378" s="160">
        <v>0</v>
      </c>
      <c r="BJ378" s="160">
        <v>0</v>
      </c>
      <c r="BK378" s="160">
        <v>0</v>
      </c>
      <c r="BL378" s="160">
        <v>0</v>
      </c>
      <c r="BM378" s="160">
        <v>0</v>
      </c>
      <c r="BN378" s="159">
        <v>0</v>
      </c>
      <c r="BO378" s="160">
        <v>0</v>
      </c>
      <c r="BP378" s="160">
        <v>0</v>
      </c>
      <c r="BQ378" s="160">
        <v>0</v>
      </c>
      <c r="BR378" s="160">
        <v>0</v>
      </c>
      <c r="BS378" s="160">
        <v>0</v>
      </c>
      <c r="BT378" s="160">
        <v>0</v>
      </c>
      <c r="BU378" s="160">
        <v>0</v>
      </c>
      <c r="BV378" s="160">
        <v>0</v>
      </c>
      <c r="BW378" s="160">
        <v>0</v>
      </c>
      <c r="BX378" s="160">
        <v>0</v>
      </c>
      <c r="BY378" s="160">
        <v>0</v>
      </c>
      <c r="BZ378" s="160">
        <v>0</v>
      </c>
      <c r="CA378" s="160">
        <v>0</v>
      </c>
      <c r="CB378" s="160">
        <v>0</v>
      </c>
    </row>
  </sheetData>
  <protectedRanges>
    <protectedRange algorithmName="SHA-512" hashValue="PLZNSpfZxRA2o7p2GIKM5pg/E8KhclpMfdtKADmyhTYm9OIe84ffbmpO10DvFqJvT9Y1IIC5Z3bPZqTKSVHyeQ==" saltValue="Ot8uQ3jAMHIUWVRa0e88Zg==" spinCount="100000" sqref="C149 C144" name="Диапазон2_2_1_1_3_3"/>
    <protectedRange algorithmName="SHA-512" hashValue="PLZNSpfZxRA2o7p2GIKM5pg/E8KhclpMfdtKADmyhTYm9OIe84ffbmpO10DvFqJvT9Y1IIC5Z3bPZqTKSVHyeQ==" saltValue="Ot8uQ3jAMHIUWVRa0e88Zg==" spinCount="100000" sqref="C181" name="Диапазон2_2_1_1_4_3"/>
    <protectedRange algorithmName="SHA-512" hashValue="PLZNSpfZxRA2o7p2GIKM5pg/E8KhclpMfdtKADmyhTYm9OIe84ffbmpO10DvFqJvT9Y1IIC5Z3bPZqTKSVHyeQ==" saltValue="Ot8uQ3jAMHIUWVRa0e88Zg==" spinCount="100000" sqref="C196" name="Диапазон2_2_1_1_5_2"/>
    <protectedRange algorithmName="SHA-512" hashValue="PLZNSpfZxRA2o7p2GIKM5pg/E8KhclpMfdtKADmyhTYm9OIe84ffbmpO10DvFqJvT9Y1IIC5Z3bPZqTKSVHyeQ==" saltValue="Ot8uQ3jAMHIUWVRa0e88Zg==" spinCount="100000" sqref="C279:C281" name="Диапазон2_2_1_1_8_3"/>
    <protectedRange algorithmName="SHA-512" hashValue="PLZNSpfZxRA2o7p2GIKM5pg/E8KhclpMfdtKADmyhTYm9OIe84ffbmpO10DvFqJvT9Y1IIC5Z3bPZqTKSVHyeQ==" saltValue="Ot8uQ3jAMHIUWVRa0e88Zg==" spinCount="100000" sqref="C352" name="Диапазон2_1_1_2"/>
    <protectedRange algorithmName="SHA-512" hashValue="PLZNSpfZxRA2o7p2GIKM5pg/E8KhclpMfdtKADmyhTYm9OIe84ffbmpO10DvFqJvT9Y1IIC5Z3bPZqTKSVHyeQ==" saltValue="Ot8uQ3jAMHIUWVRa0e88Zg==" spinCount="100000" sqref="C133" name="Диапазон2_2_1_1_2_2"/>
    <protectedRange algorithmName="SHA-512" hashValue="PLZNSpfZxRA2o7p2GIKM5pg/E8KhclpMfdtKADmyhTYm9OIe84ffbmpO10DvFqJvT9Y1IIC5Z3bPZqTKSVHyeQ==" saltValue="Ot8uQ3jAMHIUWVRa0e88Zg==" spinCount="100000" sqref="C278" name="Диапазон2_2_1_1_14_2"/>
    <protectedRange algorithmName="SHA-512" hashValue="PLZNSpfZxRA2o7p2GIKM5pg/E8KhclpMfdtKADmyhTYm9OIe84ffbmpO10DvFqJvT9Y1IIC5Z3bPZqTKSVHyeQ==" saltValue="Ot8uQ3jAMHIUWVRa0e88Zg==" spinCount="100000" sqref="C334" name="Диапазон2_2_1_1_15_2"/>
    <protectedRange algorithmName="SHA-512" hashValue="PLZNSpfZxRA2o7p2GIKM5pg/E8KhclpMfdtKADmyhTYm9OIe84ffbmpO10DvFqJvT9Y1IIC5Z3bPZqTKSVHyeQ==" saltValue="Ot8uQ3jAMHIUWVRa0e88Zg==" spinCount="100000" sqref="C50 C101" name="Диапазон2_2_1_1_12_3"/>
    <protectedRange algorithmName="SHA-512" hashValue="PLZNSpfZxRA2o7p2GIKM5pg/E8KhclpMfdtKADmyhTYm9OIe84ffbmpO10DvFqJvT9Y1IIC5Z3bPZqTKSVHyeQ==" saltValue="Ot8uQ3jAMHIUWVRa0e88Zg==" spinCount="100000" sqref="C128:C132 C323:C326 C344:C345 C121 C254 C285 C340 C75:C76" name="Диапазон2_2_1_1_16_4"/>
    <protectedRange algorithmName="SHA-512" hashValue="PLZNSpfZxRA2o7p2GIKM5pg/E8KhclpMfdtKADmyhTYm9OIe84ffbmpO10DvFqJvT9Y1IIC5Z3bPZqTKSVHyeQ==" saltValue="Ot8uQ3jAMHIUWVRa0e88Zg==" spinCount="100000" sqref="C134 C152 C346:C347" name="Диапазон2_25_1_1_2"/>
    <protectedRange algorithmName="SHA-512" hashValue="PLZNSpfZxRA2o7p2GIKM5pg/E8KhclpMfdtKADmyhTYm9OIe84ffbmpO10DvFqJvT9Y1IIC5Z3bPZqTKSVHyeQ==" saltValue="Ot8uQ3jAMHIUWVRa0e88Zg==" spinCount="100000" sqref="C342" name="Диапазон2_2_1_1_7_1_5"/>
    <protectedRange algorithmName="SHA-512" hashValue="PLZNSpfZxRA2o7p2GIKM5pg/E8KhclpMfdtKADmyhTYm9OIe84ffbmpO10DvFqJvT9Y1IIC5Z3bPZqTKSVHyeQ==" saltValue="Ot8uQ3jAMHIUWVRa0e88Zg==" spinCount="100000" sqref="C286" name="Диапазон2_2_1_1_8_1_5"/>
    <protectedRange algorithmName="SHA-512" hashValue="PLZNSpfZxRA2o7p2GIKM5pg/E8KhclpMfdtKADmyhTYm9OIe84ffbmpO10DvFqJvT9Y1IIC5Z3bPZqTKSVHyeQ==" saltValue="Ot8uQ3jAMHIUWVRa0e88Zg==" spinCount="100000" sqref="C343" name="Диапазон2_2_1_1_13_1_5"/>
    <protectedRange algorithmName="SHA-512" hashValue="PLZNSpfZxRA2o7p2GIKM5pg/E8KhclpMfdtKADmyhTYm9OIe84ffbmpO10DvFqJvT9Y1IIC5Z3bPZqTKSVHyeQ==" saltValue="Ot8uQ3jAMHIUWVRa0e88Zg==" spinCount="100000" sqref="C182" name="Диапазон2_2_1_1_5_3_4"/>
    <protectedRange algorithmName="SHA-512" hashValue="PLZNSpfZxRA2o7p2GIKM5pg/E8KhclpMfdtKADmyhTYm9OIe84ffbmpO10DvFqJvT9Y1IIC5Z3bPZqTKSVHyeQ==" saltValue="Ot8uQ3jAMHIUWVRa0e88Zg==" spinCount="100000" sqref="C333" name="Диапазон2_2_1_1_19_4"/>
    <protectedRange algorithmName="SHA-512" hashValue="PLZNSpfZxRA2o7p2GIKM5pg/E8KhclpMfdtKADmyhTYm9OIe84ffbmpO10DvFqJvT9Y1IIC5Z3bPZqTKSVHyeQ==" saltValue="Ot8uQ3jAMHIUWVRa0e88Zg==" spinCount="100000" sqref="C332" name="Диапазон2_2_1_1_20_4"/>
    <protectedRange algorithmName="SHA-512" hashValue="PLZNSpfZxRA2o7p2GIKM5pg/E8KhclpMfdtKADmyhTYm9OIe84ffbmpO10DvFqJvT9Y1IIC5Z3bPZqTKSVHyeQ==" saltValue="Ot8uQ3jAMHIUWVRa0e88Zg==" spinCount="100000" sqref="C331" name="Диапазон2_2_1_1_21_4"/>
    <protectedRange algorithmName="SHA-512" hashValue="PLZNSpfZxRA2o7p2GIKM5pg/E8KhclpMfdtKADmyhTYm9OIe84ffbmpO10DvFqJvT9Y1IIC5Z3bPZqTKSVHyeQ==" saltValue="Ot8uQ3jAMHIUWVRa0e88Zg==" spinCount="100000" sqref="C74" name="Диапазон2_2_1_1_22_4"/>
    <protectedRange algorithmName="SHA-512" hashValue="PLZNSpfZxRA2o7p2GIKM5pg/E8KhclpMfdtKADmyhTYm9OIe84ffbmpO10DvFqJvT9Y1IIC5Z3bPZqTKSVHyeQ==" saltValue="Ot8uQ3jAMHIUWVRa0e88Zg==" spinCount="100000" sqref="C336" name="Диапазон2_2_1_1_10_2_2"/>
    <protectedRange algorithmName="SHA-512" hashValue="PLZNSpfZxRA2o7p2GIKM5pg/E8KhclpMfdtKADmyhTYm9OIe84ffbmpO10DvFqJvT9Y1IIC5Z3bPZqTKSVHyeQ==" saltValue="Ot8uQ3jAMHIUWVRa0e88Zg==" spinCount="100000" sqref="C135" name="Диапазон2_2_1_1_17"/>
    <protectedRange algorithmName="SHA-512" hashValue="PLZNSpfZxRA2o7p2GIKM5pg/E8KhclpMfdtKADmyhTYm9OIe84ffbmpO10DvFqJvT9Y1IIC5Z3bPZqTKSVHyeQ==" saltValue="Ot8uQ3jAMHIUWVRa0e88Zg==" spinCount="100000" sqref="C136:C137" name="Диапазон2_2_1_1_17_1"/>
    <protectedRange algorithmName="SHA-512" hashValue="PLZNSpfZxRA2o7p2GIKM5pg/E8KhclpMfdtKADmyhTYm9OIe84ffbmpO10DvFqJvT9Y1IIC5Z3bPZqTKSVHyeQ==" saltValue="Ot8uQ3jAMHIUWVRa0e88Zg==" spinCount="100000" sqref="C138" name="Диапазон2_2_1_1_1_4"/>
    <protectedRange algorithmName="SHA-512" hashValue="PLZNSpfZxRA2o7p2GIKM5pg/E8KhclpMfdtKADmyhTYm9OIe84ffbmpO10DvFqJvT9Y1IIC5Z3bPZqTKSVHyeQ==" saltValue="Ot8uQ3jAMHIUWVRa0e88Zg==" spinCount="100000" sqref="C139:C143" name="Диапазон2_2_1_1_3_3_1"/>
    <protectedRange algorithmName="SHA-512" hashValue="PLZNSpfZxRA2o7p2GIKM5pg/E8KhclpMfdtKADmyhTYm9OIe84ffbmpO10DvFqJvT9Y1IIC5Z3bPZqTKSVHyeQ==" saltValue="Ot8uQ3jAMHIUWVRa0e88Zg==" spinCount="100000" sqref="C145:C148" name="Диапазон2_2_1_1_3_3_2"/>
    <protectedRange algorithmName="SHA-512" hashValue="PLZNSpfZxRA2o7p2GIKM5pg/E8KhclpMfdtKADmyhTYm9OIe84ffbmpO10DvFqJvT9Y1IIC5Z3bPZqTKSVHyeQ==" saltValue="Ot8uQ3jAMHIUWVRa0e88Zg==" spinCount="100000" sqref="C150:C151" name="Диапазон2_2_1_1_3_3_4"/>
    <protectedRange algorithmName="SHA-512" hashValue="PLZNSpfZxRA2o7p2GIKM5pg/E8KhclpMfdtKADmyhTYm9OIe84ffbmpO10DvFqJvT9Y1IIC5Z3bPZqTKSVHyeQ==" saltValue="Ot8uQ3jAMHIUWVRa0e88Zg==" spinCount="100000" sqref="C253" name="Диапазон2_2_1_1_6_2"/>
    <protectedRange algorithmName="SHA-512" hashValue="PLZNSpfZxRA2o7p2GIKM5pg/E8KhclpMfdtKADmyhTYm9OIe84ffbmpO10DvFqJvT9Y1IIC5Z3bPZqTKSVHyeQ==" saltValue="Ot8uQ3jAMHIUWVRa0e88Zg==" spinCount="100000" sqref="C276" name="Диапазон2_2_1_1_7_3"/>
    <protectedRange algorithmName="SHA-512" hashValue="PLZNSpfZxRA2o7p2GIKM5pg/E8KhclpMfdtKADmyhTYm9OIe84ffbmpO10DvFqJvT9Y1IIC5Z3bPZqTKSVHyeQ==" saltValue="Ot8uQ3jAMHIUWVRa0e88Zg==" spinCount="100000" sqref="C282" name="Диапазон2_2_1_1_8_3_1"/>
    <protectedRange algorithmName="SHA-512" hashValue="PLZNSpfZxRA2o7p2GIKM5pg/E8KhclpMfdtKADmyhTYm9OIe84ffbmpO10DvFqJvT9Y1IIC5Z3bPZqTKSVHyeQ==" saltValue="Ot8uQ3jAMHIUWVRa0e88Zg==" spinCount="100000" sqref="C283" name="Диапазон2_2_1_1_9_3"/>
    <protectedRange algorithmName="SHA-512" hashValue="PLZNSpfZxRA2o7p2GIKM5pg/E8KhclpMfdtKADmyhTYm9OIe84ffbmpO10DvFqJvT9Y1IIC5Z3bPZqTKSVHyeQ==" saltValue="Ot8uQ3jAMHIUWVRa0e88Zg==" spinCount="100000" sqref="C284" name="Диапазон2_2_1_1_9_3_1"/>
    <protectedRange algorithmName="SHA-512" hashValue="PLZNSpfZxRA2o7p2GIKM5pg/E8KhclpMfdtKADmyhTYm9OIe84ffbmpO10DvFqJvT9Y1IIC5Z3bPZqTKSVHyeQ==" saltValue="Ot8uQ3jAMHIUWVRa0e88Zg==" spinCount="100000" sqref="C335" name="Диапазон2_2_1_1_10_3"/>
    <protectedRange algorithmName="SHA-512" hashValue="PLZNSpfZxRA2o7p2GIKM5pg/E8KhclpMfdtKADmyhTYm9OIe84ffbmpO10DvFqJvT9Y1IIC5Z3bPZqTKSVHyeQ==" saltValue="Ot8uQ3jAMHIUWVRa0e88Zg==" spinCount="100000" sqref="C337" name="Диапазон2_2_1_1_10_3_1"/>
    <protectedRange algorithmName="SHA-512" hashValue="PLZNSpfZxRA2o7p2GIKM5pg/E8KhclpMfdtKADmyhTYm9OIe84ffbmpO10DvFqJvT9Y1IIC5Z3bPZqTKSVHyeQ==" saltValue="Ot8uQ3jAMHIUWVRa0e88Zg==" spinCount="100000" sqref="C339" name="Диапазон2_5_1_1_1_2"/>
    <protectedRange algorithmName="SHA-512" hashValue="PLZNSpfZxRA2o7p2GIKM5pg/E8KhclpMfdtKADmyhTYm9OIe84ffbmpO10DvFqJvT9Y1IIC5Z3bPZqTKSVHyeQ==" saltValue="Ot8uQ3jAMHIUWVRa0e88Zg==" spinCount="100000" sqref="C338" name="Диапазон2_2_1_1_11_3"/>
    <protectedRange algorithmName="SHA-512" hashValue="PLZNSpfZxRA2o7p2GIKM5pg/E8KhclpMfdtKADmyhTYm9OIe84ffbmpO10DvFqJvT9Y1IIC5Z3bPZqTKSVHyeQ==" saltValue="Ot8uQ3jAMHIUWVRa0e88Zg==" spinCount="100000" sqref="C341" name="Диапазон2_2_1_1_11_3_1"/>
    <protectedRange algorithmName="SHA-512" hashValue="PLZNSpfZxRA2o7p2GIKM5pg/E8KhclpMfdtKADmyhTYm9OIe84ffbmpO10DvFqJvT9Y1IIC5Z3bPZqTKSVHyeQ==" saltValue="Ot8uQ3jAMHIUWVRa0e88Zg==" spinCount="100000" sqref="C277" name="Диапазон2_2_1_1_13_3_1"/>
    <protectedRange algorithmName="SHA-512" hashValue="PLZNSpfZxRA2o7p2GIKM5pg/E8KhclpMfdtKADmyhTYm9OIe84ffbmpO10DvFqJvT9Y1IIC5Z3bPZqTKSVHyeQ==" saltValue="Ot8uQ3jAMHIUWVRa0e88Zg==" spinCount="100000" sqref="A181" name="Диапазон2_2_1_1_4"/>
    <protectedRange algorithmName="SHA-512" hashValue="PLZNSpfZxRA2o7p2GIKM5pg/E8KhclpMfdtKADmyhTYm9OIe84ffbmpO10DvFqJvT9Y1IIC5Z3bPZqTKSVHyeQ==" saltValue="Ot8uQ3jAMHIUWVRa0e88Zg==" spinCount="100000" sqref="A196" name="Диапазон2_2_1_1_5"/>
    <protectedRange algorithmName="SHA-512" hashValue="PLZNSpfZxRA2o7p2GIKM5pg/E8KhclpMfdtKADmyhTYm9OIe84ffbmpO10DvFqJvT9Y1IIC5Z3bPZqTKSVHyeQ==" saltValue="Ot8uQ3jAMHIUWVRa0e88Zg==" spinCount="100000" sqref="A254" name="Диапазон2_2_1_1_6"/>
    <protectedRange algorithmName="SHA-512" hashValue="PLZNSpfZxRA2o7p2GIKM5pg/E8KhclpMfdtKADmyhTYm9OIe84ffbmpO10DvFqJvT9Y1IIC5Z3bPZqTKSVHyeQ==" saltValue="Ot8uQ3jAMHIUWVRa0e88Zg==" spinCount="100000" sqref="A279:A281" name="Диапазон2_2_1_1_8"/>
    <protectedRange algorithmName="SHA-512" hashValue="PLZNSpfZxRA2o7p2GIKM5pg/E8KhclpMfdtKADmyhTYm9OIe84ffbmpO10DvFqJvT9Y1IIC5Z3bPZqTKSVHyeQ==" saltValue="Ot8uQ3jAMHIUWVRa0e88Zg==" spinCount="100000" sqref="A285:A286" name="Диапазон2_2_1_1_9"/>
    <protectedRange algorithmName="SHA-512" hashValue="PLZNSpfZxRA2o7p2GIKM5pg/E8KhclpMfdtKADmyhTYm9OIe84ffbmpO10DvFqJvT9Y1IIC5Z3bPZqTKSVHyeQ==" saltValue="Ot8uQ3jAMHIUWVRa0e88Zg==" spinCount="100000" sqref="A340 A342" name="Диапазон2_2_1_1_10"/>
    <protectedRange algorithmName="SHA-512" hashValue="PLZNSpfZxRA2o7p2GIKM5pg/E8KhclpMfdtKADmyhTYm9OIe84ffbmpO10DvFqJvT9Y1IIC5Z3bPZqTKSVHyeQ==" saltValue="Ot8uQ3jAMHIUWVRa0e88Zg==" spinCount="100000" sqref="A352" name="Диапазон2_1_1"/>
    <protectedRange algorithmName="SHA-512" hashValue="PLZNSpfZxRA2o7p2GIKM5pg/E8KhclpMfdtKADmyhTYm9OIe84ffbmpO10DvFqJvT9Y1IIC5Z3bPZqTKSVHyeQ==" saltValue="Ot8uQ3jAMHIUWVRa0e88Zg==" spinCount="100000" sqref="A133:A134" name="Диапазон2_2_1_1_2"/>
    <protectedRange algorithmName="SHA-512" hashValue="PLZNSpfZxRA2o7p2GIKM5pg/E8KhclpMfdtKADmyhTYm9OIe84ffbmpO10DvFqJvT9Y1IIC5Z3bPZqTKSVHyeQ==" saltValue="Ot8uQ3jAMHIUWVRa0e88Zg==" spinCount="100000" sqref="A278" name="Диапазон2_2_1_1_14"/>
    <protectedRange algorithmName="SHA-512" hashValue="PLZNSpfZxRA2o7p2GIKM5pg/E8KhclpMfdtKADmyhTYm9OIe84ffbmpO10DvFqJvT9Y1IIC5Z3bPZqTKSVHyeQ==" saltValue="Ot8uQ3jAMHIUWVRa0e88Zg==" spinCount="100000" sqref="A334" name="Диапазон2_2_1_1_15"/>
    <protectedRange algorithmName="SHA-512" hashValue="PLZNSpfZxRA2o7p2GIKM5pg/E8KhclpMfdtKADmyhTYm9OIe84ffbmpO10DvFqJvT9Y1IIC5Z3bPZqTKSVHyeQ==" saltValue="Ot8uQ3jAMHIUWVRa0e88Zg==" spinCount="100000" sqref="A101 A50" name="Диапазон2_2_1_1_12"/>
    <protectedRange algorithmName="SHA-512" hashValue="PLZNSpfZxRA2o7p2GIKM5pg/E8KhclpMfdtKADmyhTYm9OIe84ffbmpO10DvFqJvT9Y1IIC5Z3bPZqTKSVHyeQ==" saltValue="Ot8uQ3jAMHIUWVRa0e88Zg==" spinCount="100000" sqref="B144 B149" name="Диапазон2_2_1_1_3_1_2_1"/>
    <protectedRange algorithmName="SHA-512" hashValue="PLZNSpfZxRA2o7p2GIKM5pg/E8KhclpMfdtKADmyhTYm9OIe84ffbmpO10DvFqJvT9Y1IIC5Z3bPZqTKSVHyeQ==" saltValue="Ot8uQ3jAMHIUWVRa0e88Zg==" spinCount="100000" sqref="B181" name="Диапазон2_2_1_1_4_1_2_1"/>
    <protectedRange algorithmName="SHA-512" hashValue="PLZNSpfZxRA2o7p2GIKM5pg/E8KhclpMfdtKADmyhTYm9OIe84ffbmpO10DvFqJvT9Y1IIC5Z3bPZqTKSVHyeQ==" saltValue="Ot8uQ3jAMHIUWVRa0e88Zg==" spinCount="100000" sqref="B196" name="Диапазон2_2_1_1_5_1_2_1"/>
    <protectedRange algorithmName="SHA-512" hashValue="PLZNSpfZxRA2o7p2GIKM5pg/E8KhclpMfdtKADmyhTYm9OIe84ffbmpO10DvFqJvT9Y1IIC5Z3bPZqTKSVHyeQ==" saltValue="Ot8uQ3jAMHIUWVRa0e88Zg==" spinCount="100000" sqref="B279:B281" name="Диапазон2_2_1_1_8_1_2_2"/>
    <protectedRange algorithmName="SHA-512" hashValue="PLZNSpfZxRA2o7p2GIKM5pg/E8KhclpMfdtKADmyhTYm9OIe84ffbmpO10DvFqJvT9Y1IIC5Z3bPZqTKSVHyeQ==" saltValue="Ot8uQ3jAMHIUWVRa0e88Zg==" spinCount="100000" sqref="B352" name="Диапазон2_1_1_1_2_1"/>
    <protectedRange algorithmName="SHA-512" hashValue="PLZNSpfZxRA2o7p2GIKM5pg/E8KhclpMfdtKADmyhTYm9OIe84ffbmpO10DvFqJvT9Y1IIC5Z3bPZqTKSVHyeQ==" saltValue="Ot8uQ3jAMHIUWVRa0e88Zg==" spinCount="100000" sqref="B133" name="Диапазон2_2_1_1_2_1_2_1"/>
    <protectedRange algorithmName="SHA-512" hashValue="PLZNSpfZxRA2o7p2GIKM5pg/E8KhclpMfdtKADmyhTYm9OIe84ffbmpO10DvFqJvT9Y1IIC5Z3bPZqTKSVHyeQ==" saltValue="Ot8uQ3jAMHIUWVRa0e88Zg==" spinCount="100000" sqref="B278" name="Диапазон2_2_1_1_14_1_2_1"/>
    <protectedRange algorithmName="SHA-512" hashValue="PLZNSpfZxRA2o7p2GIKM5pg/E8KhclpMfdtKADmyhTYm9OIe84ffbmpO10DvFqJvT9Y1IIC5Z3bPZqTKSVHyeQ==" saltValue="Ot8uQ3jAMHIUWVRa0e88Zg==" spinCount="100000" sqref="B334" name="Диапазон2_2_1_1_15_1_2_1"/>
    <protectedRange algorithmName="SHA-512" hashValue="PLZNSpfZxRA2o7p2GIKM5pg/E8KhclpMfdtKADmyhTYm9OIe84ffbmpO10DvFqJvT9Y1IIC5Z3bPZqTKSVHyeQ==" saltValue="Ot8uQ3jAMHIUWVRa0e88Zg==" spinCount="100000" sqref="B101" name="Диапазон2_2_1_1_3_2_1"/>
    <protectedRange algorithmName="SHA-512" hashValue="PLZNSpfZxRA2o7p2GIKM5pg/E8KhclpMfdtKADmyhTYm9OIe84ffbmpO10DvFqJvT9Y1IIC5Z3bPZqTKSVHyeQ==" saltValue="Ot8uQ3jAMHIUWVRa0e88Zg==" spinCount="100000" sqref="B50" name="Диапазон2_2_1_1_1_3_1"/>
    <protectedRange algorithmName="SHA-512" hashValue="PLZNSpfZxRA2o7p2GIKM5pg/E8KhclpMfdtKADmyhTYm9OIe84ffbmpO10DvFqJvT9Y1IIC5Z3bPZqTKSVHyeQ==" saltValue="Ot8uQ3jAMHIUWVRa0e88Zg==" spinCount="100000" sqref="B75:B76 B128:B132 B323:B326 B121 B134 B254 B285 B340 B152 B344:B347" name="Диапазон2_2_1_1_16_1"/>
    <protectedRange algorithmName="SHA-512" hashValue="PLZNSpfZxRA2o7p2GIKM5pg/E8KhclpMfdtKADmyhTYm9OIe84ffbmpO10DvFqJvT9Y1IIC5Z3bPZqTKSVHyeQ==" saltValue="Ot8uQ3jAMHIUWVRa0e88Zg==" spinCount="100000" sqref="B342" name="Диапазон2_2_1_1_7_1_1"/>
    <protectedRange algorithmName="SHA-512" hashValue="PLZNSpfZxRA2o7p2GIKM5pg/E8KhclpMfdtKADmyhTYm9OIe84ffbmpO10DvFqJvT9Y1IIC5Z3bPZqTKSVHyeQ==" saltValue="Ot8uQ3jAMHIUWVRa0e88Zg==" spinCount="100000" sqref="B286" name="Диапазон2_2_1_1_8_1_1"/>
    <protectedRange algorithmName="SHA-512" hashValue="PLZNSpfZxRA2o7p2GIKM5pg/E8KhclpMfdtKADmyhTYm9OIe84ffbmpO10DvFqJvT9Y1IIC5Z3bPZqTKSVHyeQ==" saltValue="Ot8uQ3jAMHIUWVRa0e88Zg==" spinCount="100000" sqref="B343" name="Диапазон2_2_1_1_13_1_1"/>
    <protectedRange algorithmName="SHA-512" hashValue="PLZNSpfZxRA2o7p2GIKM5pg/E8KhclpMfdtKADmyhTYm9OIe84ffbmpO10DvFqJvT9Y1IIC5Z3bPZqTKSVHyeQ==" saltValue="Ot8uQ3jAMHIUWVRa0e88Zg==" spinCount="100000" sqref="B182" name="Диапазон2_2_1_1_5_3_1"/>
    <protectedRange algorithmName="SHA-512" hashValue="PLZNSpfZxRA2o7p2GIKM5pg/E8KhclpMfdtKADmyhTYm9OIe84ffbmpO10DvFqJvT9Y1IIC5Z3bPZqTKSVHyeQ==" saltValue="Ot8uQ3jAMHIUWVRa0e88Zg==" spinCount="100000" sqref="A333:B333" name="Диапазон2_2_1_1_19_1"/>
    <protectedRange algorithmName="SHA-512" hashValue="PLZNSpfZxRA2o7p2GIKM5pg/E8KhclpMfdtKADmyhTYm9OIe84ffbmpO10DvFqJvT9Y1IIC5Z3bPZqTKSVHyeQ==" saltValue="Ot8uQ3jAMHIUWVRa0e88Zg==" spinCount="100000" sqref="A332:B332" name="Диапазон2_2_1_1_20_1"/>
    <protectedRange algorithmName="SHA-512" hashValue="PLZNSpfZxRA2o7p2GIKM5pg/E8KhclpMfdtKADmyhTYm9OIe84ffbmpO10DvFqJvT9Y1IIC5Z3bPZqTKSVHyeQ==" saltValue="Ot8uQ3jAMHIUWVRa0e88Zg==" spinCount="100000" sqref="A331:B331" name="Диапазон2_2_1_1_21_1"/>
    <protectedRange algorithmName="SHA-512" hashValue="PLZNSpfZxRA2o7p2GIKM5pg/E8KhclpMfdtKADmyhTYm9OIe84ffbmpO10DvFqJvT9Y1IIC5Z3bPZqTKSVHyeQ==" saltValue="Ot8uQ3jAMHIUWVRa0e88Zg==" spinCount="100000" sqref="A74:B74" name="Диапазон2_2_1_1_22_1"/>
    <protectedRange algorithmName="SHA-512" hashValue="PLZNSpfZxRA2o7p2GIKM5pg/E8KhclpMfdtKADmyhTYm9OIe84ffbmpO10DvFqJvT9Y1IIC5Z3bPZqTKSVHyeQ==" saltValue="Ot8uQ3jAMHIUWVRa0e88Zg==" spinCount="100000" sqref="A336" name="Диапазон2_2_1_1_10_2"/>
    <protectedRange algorithmName="SHA-512" hashValue="PLZNSpfZxRA2o7p2GIKM5pg/E8KhclpMfdtKADmyhTYm9OIe84ffbmpO10DvFqJvT9Y1IIC5Z3bPZqTKSVHyeQ==" saltValue="Ot8uQ3jAMHIUWVRa0e88Zg==" spinCount="100000" sqref="B336" name="Диапазон2_2_1_1_10_1_2_1_1"/>
    <protectedRange algorithmName="SHA-512" hashValue="PLZNSpfZxRA2o7p2GIKM5pg/E8KhclpMfdtKADmyhTYm9OIe84ffbmpO10DvFqJvT9Y1IIC5Z3bPZqTKSVHyeQ==" saltValue="Ot8uQ3jAMHIUWVRa0e88Zg==" spinCount="100000" sqref="B135" name="Диапазон2_2_1_1_12_2_2"/>
    <protectedRange algorithmName="SHA-512" hashValue="PLZNSpfZxRA2o7p2GIKM5pg/E8KhclpMfdtKADmyhTYm9OIe84ffbmpO10DvFqJvT9Y1IIC5Z3bPZqTKSVHyeQ==" saltValue="Ot8uQ3jAMHIUWVRa0e88Zg==" spinCount="100000" sqref="B136:B137" name="Диапазон2_2_1_1_12_2_1_1"/>
    <protectedRange algorithmName="SHA-512" hashValue="PLZNSpfZxRA2o7p2GIKM5pg/E8KhclpMfdtKADmyhTYm9OIe84ffbmpO10DvFqJvT9Y1IIC5Z3bPZqTKSVHyeQ==" saltValue="Ot8uQ3jAMHIUWVRa0e88Zg==" spinCount="100000" sqref="B138" name="Диапазон2_2_1_1_1_1_2_1"/>
    <protectedRange algorithmName="SHA-512" hashValue="PLZNSpfZxRA2o7p2GIKM5pg/E8KhclpMfdtKADmyhTYm9OIe84ffbmpO10DvFqJvT9Y1IIC5Z3bPZqTKSVHyeQ==" saltValue="Ot8uQ3jAMHIUWVRa0e88Zg==" spinCount="100000" sqref="B139:B143" name="Диапазон2_2_1_1_3_1_2_1_2"/>
    <protectedRange algorithmName="SHA-512" hashValue="PLZNSpfZxRA2o7p2GIKM5pg/E8KhclpMfdtKADmyhTYm9OIe84ffbmpO10DvFqJvT9Y1IIC5Z3bPZqTKSVHyeQ==" saltValue="Ot8uQ3jAMHIUWVRa0e88Zg==" spinCount="100000" sqref="B145:B148" name="Диапазон2_2_1_1_3_1_2_2_1"/>
    <protectedRange algorithmName="SHA-512" hashValue="PLZNSpfZxRA2o7p2GIKM5pg/E8KhclpMfdtKADmyhTYm9OIe84ffbmpO10DvFqJvT9Y1IIC5Z3bPZqTKSVHyeQ==" saltValue="Ot8uQ3jAMHIUWVRa0e88Zg==" spinCount="100000" sqref="B150:B151" name="Диапазон2_2_1_1_3_1_2_4_1"/>
    <protectedRange algorithmName="SHA-512" hashValue="PLZNSpfZxRA2o7p2GIKM5pg/E8KhclpMfdtKADmyhTYm9OIe84ffbmpO10DvFqJvT9Y1IIC5Z3bPZqTKSVHyeQ==" saltValue="Ot8uQ3jAMHIUWVRa0e88Zg==" spinCount="100000" sqref="A253" name="Диапазон2_2_1_1_6_1"/>
    <protectedRange algorithmName="SHA-512" hashValue="PLZNSpfZxRA2o7p2GIKM5pg/E8KhclpMfdtKADmyhTYm9OIe84ffbmpO10DvFqJvT9Y1IIC5Z3bPZqTKSVHyeQ==" saltValue="Ot8uQ3jAMHIUWVRa0e88Zg==" spinCount="100000" sqref="B253" name="Диапазон2_2_1_1_6_1_2_1"/>
    <protectedRange algorithmName="SHA-512" hashValue="PLZNSpfZxRA2o7p2GIKM5pg/E8KhclpMfdtKADmyhTYm9OIe84ffbmpO10DvFqJvT9Y1IIC5Z3bPZqTKSVHyeQ==" saltValue="Ot8uQ3jAMHIUWVRa0e88Zg==" spinCount="100000" sqref="A276" name="Диапазон2_2_1_1_7"/>
    <protectedRange algorithmName="SHA-512" hashValue="PLZNSpfZxRA2o7p2GIKM5pg/E8KhclpMfdtKADmyhTYm9OIe84ffbmpO10DvFqJvT9Y1IIC5Z3bPZqTKSVHyeQ==" saltValue="Ot8uQ3jAMHIUWVRa0e88Zg==" spinCount="100000" sqref="B276" name="Диапазон2_2_1_1_7_1_2_1"/>
    <protectedRange algorithmName="SHA-512" hashValue="PLZNSpfZxRA2o7p2GIKM5pg/E8KhclpMfdtKADmyhTYm9OIe84ffbmpO10DvFqJvT9Y1IIC5Z3bPZqTKSVHyeQ==" saltValue="Ot8uQ3jAMHIUWVRa0e88Zg==" spinCount="100000" sqref="A282" name="Диапазон2_2_1_1_8_2"/>
    <protectedRange algorithmName="SHA-512" hashValue="PLZNSpfZxRA2o7p2GIKM5pg/E8KhclpMfdtKADmyhTYm9OIe84ffbmpO10DvFqJvT9Y1IIC5Z3bPZqTKSVHyeQ==" saltValue="Ot8uQ3jAMHIUWVRa0e88Zg==" spinCount="100000" sqref="A283" name="Диапазон2_2_1_1_9_2"/>
    <protectedRange algorithmName="SHA-512" hashValue="PLZNSpfZxRA2o7p2GIKM5pg/E8KhclpMfdtKADmyhTYm9OIe84ffbmpO10DvFqJvT9Y1IIC5Z3bPZqTKSVHyeQ==" saltValue="Ot8uQ3jAMHIUWVRa0e88Zg==" spinCount="100000" sqref="B282" name="Диапазон2_2_1_1_8_1_2_1_1"/>
    <protectedRange algorithmName="SHA-512" hashValue="PLZNSpfZxRA2o7p2GIKM5pg/E8KhclpMfdtKADmyhTYm9OIe84ffbmpO10DvFqJvT9Y1IIC5Z3bPZqTKSVHyeQ==" saltValue="Ot8uQ3jAMHIUWVRa0e88Zg==" spinCount="100000" sqref="B283" name="Диапазон2_2_1_1_9_1_2_2"/>
    <protectedRange algorithmName="SHA-512" hashValue="PLZNSpfZxRA2o7p2GIKM5pg/E8KhclpMfdtKADmyhTYm9OIe84ffbmpO10DvFqJvT9Y1IIC5Z3bPZqTKSVHyeQ==" saltValue="Ot8uQ3jAMHIUWVRa0e88Zg==" spinCount="100000" sqref="A284" name="Диапазон2_2_1_1_9_4"/>
    <protectedRange algorithmName="SHA-512" hashValue="PLZNSpfZxRA2o7p2GIKM5pg/E8KhclpMfdtKADmyhTYm9OIe84ffbmpO10DvFqJvT9Y1IIC5Z3bPZqTKSVHyeQ==" saltValue="Ot8uQ3jAMHIUWVRa0e88Zg==" spinCount="100000" sqref="B284" name="Диапазон2_2_1_1_9_1_2_1_1"/>
    <protectedRange algorithmName="SHA-512" hashValue="PLZNSpfZxRA2o7p2GIKM5pg/E8KhclpMfdtKADmyhTYm9OIe84ffbmpO10DvFqJvT9Y1IIC5Z3bPZqTKSVHyeQ==" saltValue="Ot8uQ3jAMHIUWVRa0e88Zg==" spinCount="100000" sqref="A335" name="Диапазон2_2_1_1_10_1"/>
    <protectedRange algorithmName="SHA-512" hashValue="PLZNSpfZxRA2o7p2GIKM5pg/E8KhclpMfdtKADmyhTYm9OIe84ffbmpO10DvFqJvT9Y1IIC5Z3bPZqTKSVHyeQ==" saltValue="Ot8uQ3jAMHIUWVRa0e88Zg==" spinCount="100000" sqref="B335" name="Диапазон2_2_1_1_10_1_2_3"/>
    <protectedRange algorithmName="SHA-512" hashValue="PLZNSpfZxRA2o7p2GIKM5pg/E8KhclpMfdtKADmyhTYm9OIe84ffbmpO10DvFqJvT9Y1IIC5Z3bPZqTKSVHyeQ==" saltValue="Ot8uQ3jAMHIUWVRa0e88Zg==" spinCount="100000" sqref="A339 A337" name="Диапазон2_2_1_1_10_4"/>
    <protectedRange algorithmName="SHA-512" hashValue="PLZNSpfZxRA2o7p2GIKM5pg/E8KhclpMfdtKADmyhTYm9OIe84ffbmpO10DvFqJvT9Y1IIC5Z3bPZqTKSVHyeQ==" saltValue="Ot8uQ3jAMHIUWVRa0e88Zg==" spinCount="100000" sqref="A338" name="Диапазон2_2_1_1_11"/>
    <protectedRange algorithmName="SHA-512" hashValue="PLZNSpfZxRA2o7p2GIKM5pg/E8KhclpMfdtKADmyhTYm9OIe84ffbmpO10DvFqJvT9Y1IIC5Z3bPZqTKSVHyeQ==" saltValue="Ot8uQ3jAMHIUWVRa0e88Zg==" spinCount="100000" sqref="B337" name="Диапазон2_2_1_1_10_1_2_2_1"/>
    <protectedRange algorithmName="SHA-512" hashValue="PLZNSpfZxRA2o7p2GIKM5pg/E8KhclpMfdtKADmyhTYm9OIe84ffbmpO10DvFqJvT9Y1IIC5Z3bPZqTKSVHyeQ==" saltValue="Ot8uQ3jAMHIUWVRa0e88Zg==" spinCount="100000" sqref="B339" name="Диапазон2_5_1_1_1_1_2_1"/>
    <protectedRange algorithmName="SHA-512" hashValue="PLZNSpfZxRA2o7p2GIKM5pg/E8KhclpMfdtKADmyhTYm9OIe84ffbmpO10DvFqJvT9Y1IIC5Z3bPZqTKSVHyeQ==" saltValue="Ot8uQ3jAMHIUWVRa0e88Zg==" spinCount="100000" sqref="B338" name="Диапазон2_2_1_1_11_1_2_2"/>
    <protectedRange algorithmName="SHA-512" hashValue="PLZNSpfZxRA2o7p2GIKM5pg/E8KhclpMfdtKADmyhTYm9OIe84ffbmpO10DvFqJvT9Y1IIC5Z3bPZqTKSVHyeQ==" saltValue="Ot8uQ3jAMHIUWVRa0e88Zg==" spinCount="100000" sqref="A341" name="Диапазон2_2_1_1_10_5"/>
    <protectedRange algorithmName="SHA-512" hashValue="PLZNSpfZxRA2o7p2GIKM5pg/E8KhclpMfdtKADmyhTYm9OIe84ffbmpO10DvFqJvT9Y1IIC5Z3bPZqTKSVHyeQ==" saltValue="Ot8uQ3jAMHIUWVRa0e88Zg==" spinCount="100000" sqref="B341" name="Диапазон2_2_1_1_11_1_2_1_1"/>
    <protectedRange algorithmName="SHA-512" hashValue="PLZNSpfZxRA2o7p2GIKM5pg/E8KhclpMfdtKADmyhTYm9OIe84ffbmpO10DvFqJvT9Y1IIC5Z3bPZqTKSVHyeQ==" saltValue="Ot8uQ3jAMHIUWVRa0e88Zg==" spinCount="100000" sqref="A277" name="Диапазон2_2_1_1_13_2"/>
    <protectedRange algorithmName="SHA-512" hashValue="PLZNSpfZxRA2o7p2GIKM5pg/E8KhclpMfdtKADmyhTYm9OIe84ffbmpO10DvFqJvT9Y1IIC5Z3bPZqTKSVHyeQ==" saltValue="Ot8uQ3jAMHIUWVRa0e88Zg==" spinCount="100000" sqref="B277" name="Диапазон2_2_1_1_13_1_2_1_1"/>
    <protectedRange algorithmName="SHA-512" hashValue="PLZNSpfZxRA2o7p2GIKM5pg/E8KhclpMfdtKADmyhTYm9OIe84ffbmpO10DvFqJvT9Y1IIC5Z3bPZqTKSVHyeQ==" saltValue="Ot8uQ3jAMHIUWVRa0e88Zg==" spinCount="100000" sqref="A353:A354" name="Диапазон2"/>
  </protectedRanges>
  <mergeCells count="24">
    <mergeCell ref="A10:V10"/>
    <mergeCell ref="AF8:BE8"/>
    <mergeCell ref="AD9:BG9"/>
    <mergeCell ref="AF5:BE5"/>
    <mergeCell ref="BR16:CB16"/>
    <mergeCell ref="O11:BI11"/>
    <mergeCell ref="Z12:AU12"/>
    <mergeCell ref="A15:A18"/>
    <mergeCell ref="B15:B18"/>
    <mergeCell ref="C15:C18"/>
    <mergeCell ref="D15:N16"/>
    <mergeCell ref="O15:CB15"/>
    <mergeCell ref="D17:N17"/>
    <mergeCell ref="O16:Y16"/>
    <mergeCell ref="Z16:AJ16"/>
    <mergeCell ref="AK16:AU16"/>
    <mergeCell ref="O17:Y17"/>
    <mergeCell ref="Z17:AJ17"/>
    <mergeCell ref="AV16:BF16"/>
    <mergeCell ref="BG16:BQ16"/>
    <mergeCell ref="BR17:CB17"/>
    <mergeCell ref="AK17:AU17"/>
    <mergeCell ref="AV17:BF17"/>
    <mergeCell ref="BG17:BQ17"/>
  </mergeCells>
  <conditionalFormatting sqref="J176 D216:J225 A15:B18 AJ18:AS18 CB18 AJ47:AJ48 D81:L83 D47:L48 D15:N18 O18:W18 N47:W48 Y18:AH18 Y47:AH48 BQ18:BZ18 BF18:BO18 AU18:BD18 BR17:CB17 A19:CB19 BR47:CB48">
    <cfRule type="cellIs" dxfId="2579" priority="5788" operator="equal">
      <formula>""</formula>
    </cfRule>
    <cfRule type="cellIs" dxfId="2578" priority="5789" operator="equal">
      <formula>""</formula>
    </cfRule>
  </conditionalFormatting>
  <conditionalFormatting sqref="AV16">
    <cfRule type="cellIs" dxfId="2577" priority="5778" operator="equal">
      <formula>""</formula>
    </cfRule>
    <cfRule type="cellIs" dxfId="2576" priority="5779" operator="equal">
      <formula>""</formula>
    </cfRule>
  </conditionalFormatting>
  <conditionalFormatting sqref="AK16">
    <cfRule type="cellIs" dxfId="2575" priority="5780" operator="equal">
      <formula>""</formula>
    </cfRule>
    <cfRule type="cellIs" dxfId="2574" priority="5781" operator="equal">
      <formula>""</formula>
    </cfRule>
  </conditionalFormatting>
  <conditionalFormatting sqref="BR16">
    <cfRule type="cellIs" dxfId="2573" priority="5776" operator="equal">
      <formula>""</formula>
    </cfRule>
    <cfRule type="cellIs" dxfId="2572" priority="5777" operator="equal">
      <formula>""</formula>
    </cfRule>
  </conditionalFormatting>
  <conditionalFormatting sqref="BG16">
    <cfRule type="cellIs" dxfId="2571" priority="5772" operator="equal">
      <formula>""</formula>
    </cfRule>
    <cfRule type="cellIs" dxfId="2570" priority="5773" operator="equal">
      <formula>""</formula>
    </cfRule>
  </conditionalFormatting>
  <conditionalFormatting sqref="BO191:BO192 BG191:BM192 BO212:BO214 BG153:BO168 BO173:BO177 BN173:BN175 BG170:BO172 BO181 BO179 BO102:BO104 BG212:BM214 BG102:BM104 BG173:BM177 BG179:BM179 BG181:BM181 BG113:BM151 BO113:BO151 L323:L326 BR89:BZ90 BR100:BZ100 BR199:BZ210 BR214:BZ215 BR49:BZ49 BR177:BZ177 BR85:BZ85 BR51:BZ69 BR102:BZ103 BR92:BZ97 BR172:BZ172 BR174:BZ175 BR355:BZ378 N187:N188 N172 N181:N182 N231 N92:N104 N78:N79 N128:N134 N254 N285:N286 N301 N330:N334 N336 N340 N303:N304 N306:N310 N115:N121 N152:N169 N199:N215 N353:N378 N323:N326 N174:N178 Y113:Y179 AJ102:AQ104 AJ77:AS78 AJ113:AS179 AU20 AU113:AU179 BF113:BF179 BQ113:BQ151 BQ102:BQ104 BQ179 BQ181 BQ170:BQ177 BQ154:BZ167 BQ212:BQ214 BQ191:BQ192 CB355:CB378 CB174:CB175 CB172 CB154:CB167 CB92:CB97 CB102:CB103 CB51:CB69 CB85 CB177 CB49 CB214:CB215 CB199:CB210 CB100 CB89:CB90 AJ20:AS36 BG69:BM78 BO69:BO78 D49:N76 Y49:Y78 BF21:BF36 BQ69:BQ78 A75:A76 B75 X49:X76 AT49:AT76 BE49:BE76 BP49:BP76 BO197:BO198 BG197:BM198 BQ197:BQ198 D87:L87 K176:L176 A342:A347 X342:X347 AI342:AI347 AT342:AT347 BE342:BE347 BP342:BP347 BO216:BO347 BG216:BM347 BQ216:BQ347 AK88:AQ101 AR88:AS104 N87:N90 AS87 BO87:BO96 BG87:BM96 BQ87:BQ96 X88:X90 AI88:AI90 AT88:AT90 BE88:BE90 BP88:BP90 AI51:AJ76 AJ38:AS42 BF38:BF42 BO84 BG84:BM84 D84:N86 AK84:AR87 AJ84:AJ101 BQ84 Y84:Y104 BF84:BF104 A84:A86 X84:X86 AI84:AI86 AS84:AT86 BE84:BE86 BP84:BP86 BF44:BF78 AJ44:AQ46 AK47:AQ76 AR44:AS76 AU44:AU78 AU181:BD351 Y349:Y378 BQ349:BQ351 BF348:BM351 BO349:BO351 AK349:AS351 AJ349:AJ378 N190:N196 AJ181:AS347 Y181:Y347 BF181:BF347 A187:C194 D323:J326 D176:I176 D353:L378 D174:L175 D115:L121 D306:L310 D303:L304 D340:L340 D336:L336 D330:L334 D301:L301 D285:L286 D254:L254 D128:L134 D78:L79 D231:L231 D190:L196 D181:L182 D177:L178 D172:L172 D152:L169 D342:N347 D88:M90 D92:L104 D187:L188 D199:L215 O49:W378 D20:AH36 Z49:AJ49 D38:AH42 D44:AH46 D43:AU43 Z51:AH194 Z196:AH378 AU21:BD36 AU38:BD42 AU84:AU104 D37:BF37 AV44:BD179 BQ168:CB168">
    <cfRule type="cellIs" dxfId="2569" priority="5761" operator="equal">
      <formula>""</formula>
    </cfRule>
  </conditionalFormatting>
  <conditionalFormatting sqref="AJ99 B75 D99:L99 N99:W99 Y99:AH99">
    <cfRule type="cellIs" dxfId="2568" priority="5760" operator="equal">
      <formula>""</formula>
    </cfRule>
  </conditionalFormatting>
  <conditionalFormatting sqref="AS21:AS36 BD21:BD36 AV20:BB36 AK352:AS378 AU352:BD378 AU21:AU36 BC20:BD20 BF352:BF378 AS38:AS42 BF38:BF42 AU38:BB42 BD38:BD42 AV37:BF37 BF20:BF36 BD44:BD46 BF44:BF46 AS44:AS46 AU44:BB46">
    <cfRule type="cellIs" dxfId="2567" priority="5757" operator="equal">
      <formula>""</formula>
    </cfRule>
  </conditionalFormatting>
  <conditionalFormatting sqref="AR75:AR76 AR113:AR132 AR303:AR323 BC303:BC327 BN303:BN327 AR329:AR331 BC329:BC331 BN329:BN331 AR254:AR285 BC254:BC290 BN254:BN290 AR134:AR151 BC134:BC151 BN134:BN151 AR78 BC75:BC78 BN75:BN78 BC113:BC132 BN113:BN132 AR344:AR346 BC344:BC346 BN344:BN346 AR197:AR198 BC197:BC198 BN197:BN198 AR87:AR88 BC87:BC88 BN87:BN88">
    <cfRule type="cellIs" dxfId="2566" priority="5755" operator="equal">
      <formula>""</formula>
    </cfRule>
    <cfRule type="cellIs" dxfId="2565" priority="5756" operator="equal">
      <formula>""""""</formula>
    </cfRule>
  </conditionalFormatting>
  <conditionalFormatting sqref="AS47:AS48 AK47:AQ48 AU47:AU48">
    <cfRule type="cellIs" dxfId="2564" priority="5753" operator="equal">
      <formula>""</formula>
    </cfRule>
    <cfRule type="cellIs" dxfId="2563" priority="5754" operator="equal">
      <formula>""</formula>
    </cfRule>
  </conditionalFormatting>
  <conditionalFormatting sqref="AS211 AK211:AQ211 AU211">
    <cfRule type="cellIs" dxfId="2562" priority="5750" operator="equal">
      <formula>""</formula>
    </cfRule>
  </conditionalFormatting>
  <conditionalFormatting sqref="AS98 AK98:AQ98 AU98">
    <cfRule type="cellIs" dxfId="2561" priority="5751" operator="equal">
      <formula>""</formula>
    </cfRule>
  </conditionalFormatting>
  <conditionalFormatting sqref="AS199:AS210 AS183:AS186 AS100 AS51:AS67 AS49 AK187:AS187 AK85:AS85 AK199:AQ210 AK183:AQ186 AK100:AQ100 AK51:AQ67 AK49:AQ49 AK68:AS68 AU189 AK352:AQ378 AS352:AS378 AU352:AU378 AU85 AU49 AU51:AU68 AU100 AU183:AU187 AU199:AU210">
    <cfRule type="cellIs" dxfId="2560" priority="5752" operator="equal">
      <formula>""</formula>
    </cfRule>
  </conditionalFormatting>
  <conditionalFormatting sqref="AS97 AK97:AQ97 AU97">
    <cfRule type="cellIs" dxfId="2559" priority="5749" operator="equal">
      <formula>""</formula>
    </cfRule>
  </conditionalFormatting>
  <conditionalFormatting sqref="AS101 AK101:AQ101 AU101">
    <cfRule type="cellIs" dxfId="2558" priority="5748" operator="equal">
      <formula>""</formula>
    </cfRule>
  </conditionalFormatting>
  <conditionalFormatting sqref="AS50 AK50:AQ50 AU50">
    <cfRule type="cellIs" dxfId="2557" priority="5747" operator="equal">
      <formula>""</formula>
    </cfRule>
  </conditionalFormatting>
  <conditionalFormatting sqref="AS182 AK182:AQ182 AU182">
    <cfRule type="cellIs" dxfId="2556" priority="5746" operator="equal">
      <formula>""</formula>
    </cfRule>
  </conditionalFormatting>
  <conditionalFormatting sqref="AS99 AK99:AQ99 AU99">
    <cfRule type="cellIs" dxfId="2555" priority="5745" operator="equal">
      <formula>""</formula>
    </cfRule>
  </conditionalFormatting>
  <conditionalFormatting sqref="AS99 AK99:AQ99 AU99">
    <cfRule type="cellIs" dxfId="2554" priority="5744" operator="equal">
      <formula>""</formula>
    </cfRule>
  </conditionalFormatting>
  <conditionalFormatting sqref="AS193:AS196 AK193:AQ196 AU193:AU196">
    <cfRule type="cellIs" dxfId="2553" priority="5743" operator="equal">
      <formula>""</formula>
    </cfRule>
  </conditionalFormatting>
  <conditionalFormatting sqref="AS152 AK152:AQ152 AU152">
    <cfRule type="cellIs" dxfId="2552" priority="5742" operator="equal">
      <formula>""</formula>
    </cfRule>
  </conditionalFormatting>
  <conditionalFormatting sqref="AR286:AR290 AR324:AR325 AR327:AR328 AR336:AR339 AR343 AR182 AR193">
    <cfRule type="cellIs" dxfId="2551" priority="5740" operator="equal">
      <formula>""</formula>
    </cfRule>
    <cfRule type="cellIs" dxfId="2550" priority="5741" operator="equal">
      <formula>""""""</formula>
    </cfRule>
  </conditionalFormatting>
  <conditionalFormatting sqref="AR336:AR339 AR343 AR182 AR193 AR303:AR325 BC303:BC327 BN303:BN327 AR327:AR331 BC329:BC331 BN329:BN331 AR280:AR290 BC280:BC290 BN280:BN290 AR197:AR198 BC197:BC198 BN197:BN198">
    <cfRule type="cellIs" dxfId="2549" priority="5739" operator="equal">
      <formula>"нд"</formula>
    </cfRule>
  </conditionalFormatting>
  <conditionalFormatting sqref="AR49">
    <cfRule type="cellIs" dxfId="2548" priority="5738" operator="equal">
      <formula>""</formula>
    </cfRule>
  </conditionalFormatting>
  <conditionalFormatting sqref="AR336:AR339 AR182 AR101 AR91 AR98 AR47:AR49 AR193 AR113:AR132 AR303:AR325 BC303:BC327 BN303:BN327 AR327:AR331 BC329:BC331 BN329:BN331 AR254:AR290 BC254:BC290 BN254:BN290 AR134:AR151 BC134:BC151 BN134:BN151 AR78 BC113:BC132 BN113:BN132 AR343:AR346 BC344:BC346 BN344:BN346 AR70:AR76 BC70:BC78 BN70:BN78 AR197:AR198 BC197:BC198 BN197:BN198 AR87:AR88 BC87:BC88 BN87:BN88 BN84 BC84 AR84">
    <cfRule type="cellIs" dxfId="2547" priority="5737" operator="equal">
      <formula>""</formula>
    </cfRule>
  </conditionalFormatting>
  <conditionalFormatting sqref="AR211:AR213 AR191 AR194:AR196 AR176">
    <cfRule type="cellIs" dxfId="2546" priority="5735" operator="equal">
      <formula>""</formula>
    </cfRule>
    <cfRule type="cellIs" dxfId="2545" priority="5736" operator="equal">
      <formula>""""""</formula>
    </cfRule>
  </conditionalFormatting>
  <conditionalFormatting sqref="AR211:AR213 AR191 AR194:AR196 AR176">
    <cfRule type="cellIs" dxfId="2544" priority="5734" operator="equal">
      <formula>"нд"</formula>
    </cfRule>
  </conditionalFormatting>
  <conditionalFormatting sqref="AR84">
    <cfRule type="cellIs" dxfId="2543" priority="5732" operator="equal">
      <formula>""</formula>
    </cfRule>
    <cfRule type="cellIs" dxfId="2542" priority="5733" operator="equal">
      <formula>""""""</formula>
    </cfRule>
  </conditionalFormatting>
  <conditionalFormatting sqref="AR84">
    <cfRule type="cellIs" dxfId="2541" priority="5731" operator="equal">
      <formula>"нд"</formula>
    </cfRule>
  </conditionalFormatting>
  <conditionalFormatting sqref="AR211:AR213 AR191 AR194:AR196 AR176">
    <cfRule type="cellIs" dxfId="2540" priority="5730" operator="equal">
      <formula>""</formula>
    </cfRule>
  </conditionalFormatting>
  <conditionalFormatting sqref="AR183:AR186">
    <cfRule type="cellIs" dxfId="2539" priority="5728" operator="equal">
      <formula>""</formula>
    </cfRule>
    <cfRule type="cellIs" dxfId="2538" priority="5729" operator="equal">
      <formula>""""""</formula>
    </cfRule>
  </conditionalFormatting>
  <conditionalFormatting sqref="AR183:AR186">
    <cfRule type="cellIs" dxfId="2537" priority="5727" operator="equal">
      <formula>"нд"</formula>
    </cfRule>
  </conditionalFormatting>
  <conditionalFormatting sqref="AR183:AR186">
    <cfRule type="cellIs" dxfId="2536" priority="5726" operator="equal">
      <formula>""</formula>
    </cfRule>
  </conditionalFormatting>
  <conditionalFormatting sqref="AR70:AR74 AR47:AR48">
    <cfRule type="cellIs" dxfId="2535" priority="5724" operator="equal">
      <formula>""</formula>
    </cfRule>
    <cfRule type="cellIs" dxfId="2534" priority="5725" operator="equal">
      <formula>""""""</formula>
    </cfRule>
  </conditionalFormatting>
  <conditionalFormatting sqref="AR73">
    <cfRule type="cellIs" dxfId="2533" priority="5723" operator="equal">
      <formula>""</formula>
    </cfRule>
  </conditionalFormatting>
  <conditionalFormatting sqref="AR332:AR335 AR101 AR231:AR253 AR152 AR326">
    <cfRule type="cellIs" dxfId="2532" priority="5721" operator="equal">
      <formula>""</formula>
    </cfRule>
    <cfRule type="cellIs" dxfId="2531" priority="5722" operator="equal">
      <formula>""""""</formula>
    </cfRule>
  </conditionalFormatting>
  <conditionalFormatting sqref="AR332:AR335 AR326">
    <cfRule type="cellIs" dxfId="2530" priority="5720" operator="equal">
      <formula>"нд"</formula>
    </cfRule>
  </conditionalFormatting>
  <conditionalFormatting sqref="AR279">
    <cfRule type="cellIs" dxfId="2529" priority="5717" operator="equal">
      <formula>"нд"</formula>
    </cfRule>
  </conditionalFormatting>
  <conditionalFormatting sqref="AR91">
    <cfRule type="cellIs" dxfId="2528" priority="5718" operator="equal">
      <formula>""</formula>
    </cfRule>
    <cfRule type="cellIs" dxfId="2527" priority="5719" operator="equal">
      <formula>""""""</formula>
    </cfRule>
  </conditionalFormatting>
  <conditionalFormatting sqref="AR98">
    <cfRule type="cellIs" dxfId="2526" priority="5715" operator="equal">
      <formula>""</formula>
    </cfRule>
    <cfRule type="cellIs" dxfId="2525" priority="5716" operator="equal">
      <formula>""""""</formula>
    </cfRule>
  </conditionalFormatting>
  <conditionalFormatting sqref="AR98">
    <cfRule type="cellIs" dxfId="2524" priority="5714" operator="equal">
      <formula>"нд"</formula>
    </cfRule>
  </conditionalFormatting>
  <conditionalFormatting sqref="AR332:AR335 AR231:AR253 AR152 AR326">
    <cfRule type="cellIs" dxfId="2523" priority="5713" operator="equal">
      <formula>""</formula>
    </cfRule>
  </conditionalFormatting>
  <conditionalFormatting sqref="AR291:AR302">
    <cfRule type="cellIs" dxfId="2522" priority="5711" operator="equal">
      <formula>""</formula>
    </cfRule>
    <cfRule type="cellIs" dxfId="2521" priority="5712" operator="equal">
      <formula>""""""</formula>
    </cfRule>
  </conditionalFormatting>
  <conditionalFormatting sqref="AR291:AR302">
    <cfRule type="cellIs" dxfId="2520" priority="5710" operator="equal">
      <formula>"нд"</formula>
    </cfRule>
  </conditionalFormatting>
  <conditionalFormatting sqref="AR291:AR302">
    <cfRule type="cellIs" dxfId="2519" priority="5709" operator="equal">
      <formula>""</formula>
    </cfRule>
  </conditionalFormatting>
  <conditionalFormatting sqref="AR340:AR341">
    <cfRule type="cellIs" dxfId="2518" priority="5707" operator="equal">
      <formula>""</formula>
    </cfRule>
    <cfRule type="cellIs" dxfId="2517" priority="5708" operator="equal">
      <formula>""""""</formula>
    </cfRule>
  </conditionalFormatting>
  <conditionalFormatting sqref="AR340:AR341">
    <cfRule type="cellIs" dxfId="2516" priority="5706" operator="equal">
      <formula>"нд"</formula>
    </cfRule>
  </conditionalFormatting>
  <conditionalFormatting sqref="AR340:AR341">
    <cfRule type="cellIs" dxfId="2515" priority="5705" operator="equal">
      <formula>""</formula>
    </cfRule>
  </conditionalFormatting>
  <conditionalFormatting sqref="AR342">
    <cfRule type="cellIs" dxfId="2514" priority="5703" operator="equal">
      <formula>""</formula>
    </cfRule>
    <cfRule type="cellIs" dxfId="2513" priority="5704" operator="equal">
      <formula>""""""</formula>
    </cfRule>
  </conditionalFormatting>
  <conditionalFormatting sqref="AR342">
    <cfRule type="cellIs" dxfId="2512" priority="5702" operator="equal">
      <formula>"нд"</formula>
    </cfRule>
  </conditionalFormatting>
  <conditionalFormatting sqref="AR342">
    <cfRule type="cellIs" dxfId="2511" priority="5701" operator="equal">
      <formula>""</formula>
    </cfRule>
  </conditionalFormatting>
  <conditionalFormatting sqref="AR352">
    <cfRule type="cellIs" dxfId="2510" priority="5699" operator="equal">
      <formula>""</formula>
    </cfRule>
    <cfRule type="cellIs" dxfId="2509" priority="5700" operator="equal">
      <formula>""""""</formula>
    </cfRule>
  </conditionalFormatting>
  <conditionalFormatting sqref="AR352">
    <cfRule type="cellIs" dxfId="2508" priority="5698" operator="equal">
      <formula>"нд"</formula>
    </cfRule>
  </conditionalFormatting>
  <conditionalFormatting sqref="AR352">
    <cfRule type="cellIs" dxfId="2507" priority="5697" operator="equal">
      <formula>""</formula>
    </cfRule>
  </conditionalFormatting>
  <conditionalFormatting sqref="AR47">
    <cfRule type="cellIs" dxfId="2506" priority="5695" operator="equal">
      <formula>""</formula>
    </cfRule>
    <cfRule type="cellIs" dxfId="2505" priority="5696" operator="equal">
      <formula>""""""</formula>
    </cfRule>
  </conditionalFormatting>
  <conditionalFormatting sqref="AR133">
    <cfRule type="cellIs" dxfId="2504" priority="5693" operator="equal">
      <formula>""</formula>
    </cfRule>
    <cfRule type="cellIs" dxfId="2503" priority="5694" operator="equal">
      <formula>""""""</formula>
    </cfRule>
  </conditionalFormatting>
  <conditionalFormatting sqref="AR133">
    <cfRule type="cellIs" dxfId="2502" priority="5692" operator="equal">
      <formula>""</formula>
    </cfRule>
  </conditionalFormatting>
  <conditionalFormatting sqref="AR192">
    <cfRule type="cellIs" dxfId="2501" priority="5690" operator="equal">
      <formula>""</formula>
    </cfRule>
    <cfRule type="cellIs" dxfId="2500" priority="5691" operator="equal">
      <formula>""""""</formula>
    </cfRule>
  </conditionalFormatting>
  <conditionalFormatting sqref="AR192 AR181">
    <cfRule type="cellIs" dxfId="2499" priority="5689" operator="equal">
      <formula>""</formula>
    </cfRule>
  </conditionalFormatting>
  <conditionalFormatting sqref="AR181">
    <cfRule type="cellIs" dxfId="2498" priority="5687" operator="equal">
      <formula>""</formula>
    </cfRule>
    <cfRule type="cellIs" dxfId="2497" priority="5688" operator="equal">
      <formula>""""""</formula>
    </cfRule>
  </conditionalFormatting>
  <conditionalFormatting sqref="AR181">
    <cfRule type="cellIs" dxfId="2496" priority="5686" operator="equal">
      <formula>"нд"</formula>
    </cfRule>
  </conditionalFormatting>
  <conditionalFormatting sqref="AR50">
    <cfRule type="cellIs" dxfId="2495" priority="5685" operator="equal">
      <formula>""</formula>
    </cfRule>
  </conditionalFormatting>
  <conditionalFormatting sqref="AR50">
    <cfRule type="cellIs" dxfId="2494" priority="5683" operator="equal">
      <formula>""</formula>
    </cfRule>
    <cfRule type="cellIs" dxfId="2493" priority="5684" operator="equal">
      <formula>""""""</formula>
    </cfRule>
  </conditionalFormatting>
  <conditionalFormatting sqref="AR50">
    <cfRule type="cellIs" dxfId="2492" priority="5682" operator="equal">
      <formula>"нд"</formula>
    </cfRule>
  </conditionalFormatting>
  <conditionalFormatting sqref="AR100">
    <cfRule type="cellIs" dxfId="2491" priority="5681" operator="equal">
      <formula>""</formula>
    </cfRule>
  </conditionalFormatting>
  <conditionalFormatting sqref="AR99">
    <cfRule type="cellIs" dxfId="2490" priority="5680" operator="equal">
      <formula>""</formula>
    </cfRule>
  </conditionalFormatting>
  <conditionalFormatting sqref="AR99">
    <cfRule type="cellIs" dxfId="2489" priority="5678" operator="equal">
      <formula>""</formula>
    </cfRule>
    <cfRule type="cellIs" dxfId="2488" priority="5679" operator="equal">
      <formula>""""""</formula>
    </cfRule>
  </conditionalFormatting>
  <conditionalFormatting sqref="AR99">
    <cfRule type="cellIs" dxfId="2487" priority="5677" operator="equal">
      <formula>"нд"</formula>
    </cfRule>
  </conditionalFormatting>
  <conditionalFormatting sqref="AR104">
    <cfRule type="cellIs" dxfId="2486" priority="5675" operator="equal">
      <formula>""</formula>
    </cfRule>
    <cfRule type="cellIs" dxfId="2485" priority="5676" operator="equal">
      <formula>""""""</formula>
    </cfRule>
  </conditionalFormatting>
  <conditionalFormatting sqref="AR104">
    <cfRule type="cellIs" dxfId="2484" priority="5674" operator="equal">
      <formula>"нд"</formula>
    </cfRule>
  </conditionalFormatting>
  <conditionalFormatting sqref="AR104">
    <cfRule type="cellIs" dxfId="2483" priority="5673" operator="equal">
      <formula>""</formula>
    </cfRule>
  </conditionalFormatting>
  <conditionalFormatting sqref="AR69">
    <cfRule type="cellIs" dxfId="2482" priority="5670" operator="equal">
      <formula>""</formula>
    </cfRule>
  </conditionalFormatting>
  <conditionalFormatting sqref="AR20:AR36 AR38:AR42 AR44:AR46">
    <cfRule type="cellIs" dxfId="2481" priority="5672" operator="equal">
      <formula>""</formula>
    </cfRule>
  </conditionalFormatting>
  <conditionalFormatting sqref="AR51:AR67">
    <cfRule type="cellIs" dxfId="2480" priority="5671" operator="equal">
      <formula>""</formula>
    </cfRule>
  </conditionalFormatting>
  <conditionalFormatting sqref="AR89:AR90">
    <cfRule type="cellIs" dxfId="2479" priority="5669" operator="equal">
      <formula>""</formula>
    </cfRule>
  </conditionalFormatting>
  <conditionalFormatting sqref="AR97">
    <cfRule type="cellIs" dxfId="2478" priority="5667" operator="equal">
      <formula>""</formula>
    </cfRule>
  </conditionalFormatting>
  <conditionalFormatting sqref="AR92:AR95">
    <cfRule type="cellIs" dxfId="2477" priority="5668" operator="equal">
      <formula>""</formula>
    </cfRule>
  </conditionalFormatting>
  <conditionalFormatting sqref="AR102:AR103">
    <cfRule type="cellIs" dxfId="2476" priority="5666" operator="equal">
      <formula>""</formula>
    </cfRule>
  </conditionalFormatting>
  <conditionalFormatting sqref="AR177:AR179">
    <cfRule type="cellIs" dxfId="2475" priority="5665" operator="equal">
      <formula>""</formula>
    </cfRule>
  </conditionalFormatting>
  <conditionalFormatting sqref="AR199:AR210">
    <cfRule type="cellIs" dxfId="2474" priority="5664" operator="equal">
      <formula>""</formula>
    </cfRule>
  </conditionalFormatting>
  <conditionalFormatting sqref="AR214 AR216:AR230">
    <cfRule type="cellIs" dxfId="2473" priority="5663" operator="equal">
      <formula>""</formula>
    </cfRule>
  </conditionalFormatting>
  <conditionalFormatting sqref="AR353:AR378">
    <cfRule type="cellIs" dxfId="2472" priority="5662" operator="equal">
      <formula>""</formula>
    </cfRule>
  </conditionalFormatting>
  <conditionalFormatting sqref="AR91">
    <cfRule type="cellIs" dxfId="2471" priority="5660" operator="equal">
      <formula>""</formula>
    </cfRule>
    <cfRule type="cellIs" dxfId="2470" priority="5661" operator="equal">
      <formula>""""""</formula>
    </cfRule>
  </conditionalFormatting>
  <conditionalFormatting sqref="AR96">
    <cfRule type="cellIs" dxfId="2469" priority="5659" operator="equal">
      <formula>""</formula>
    </cfRule>
  </conditionalFormatting>
  <conditionalFormatting sqref="AR347 AR349:AR351">
    <cfRule type="cellIs" dxfId="2468" priority="5657" operator="equal">
      <formula>""</formula>
    </cfRule>
    <cfRule type="cellIs" dxfId="2467" priority="5658" operator="equal">
      <formula>""""""</formula>
    </cfRule>
  </conditionalFormatting>
  <conditionalFormatting sqref="AR347 AR349:AR351">
    <cfRule type="cellIs" dxfId="2466" priority="5656" operator="equal">
      <formula>""</formula>
    </cfRule>
  </conditionalFormatting>
  <conditionalFormatting sqref="BD47:BD48 AV47:BB48 BF47:BF48">
    <cfRule type="cellIs" dxfId="2465" priority="5654" operator="equal">
      <formula>""</formula>
    </cfRule>
    <cfRule type="cellIs" dxfId="2464" priority="5655" operator="equal">
      <formula>""</formula>
    </cfRule>
  </conditionalFormatting>
  <conditionalFormatting sqref="BD211 AV211:BB211 BF211">
    <cfRule type="cellIs" dxfId="2463" priority="5650" operator="equal">
      <formula>""</formula>
    </cfRule>
  </conditionalFormatting>
  <conditionalFormatting sqref="BD98 AV98:BB98 BF98">
    <cfRule type="cellIs" dxfId="2462" priority="5651" operator="equal">
      <formula>""</formula>
    </cfRule>
  </conditionalFormatting>
  <conditionalFormatting sqref="BD376:BD378 AV376:BB378 BF376:BF378">
    <cfRule type="cellIs" dxfId="2461" priority="5653" operator="equal">
      <formula>""</formula>
    </cfRule>
  </conditionalFormatting>
  <conditionalFormatting sqref="BD49 BD100 BD183:BD186 BD199:BD210 BD51:BD67 AV49:BB49 AV100:BB100 AV183:BB186 AV199:BB210 AV51:BB67 AV352:BB375 BD352:BD375 AV68:BD68 AV187:BD189 AV85:BD86 BF352:BF375 BF51:BF68 BF199:BF210 BF183:BF189 BF100 BF49">
    <cfRule type="cellIs" dxfId="2460" priority="5652" operator="equal">
      <formula>""</formula>
    </cfRule>
  </conditionalFormatting>
  <conditionalFormatting sqref="BD97 AV97:BB97 BF97">
    <cfRule type="cellIs" dxfId="2459" priority="5649" operator="equal">
      <formula>""</formula>
    </cfRule>
  </conditionalFormatting>
  <conditionalFormatting sqref="BD101 AV101:BB101 BF101">
    <cfRule type="cellIs" dxfId="2458" priority="5648" operator="equal">
      <formula>""</formula>
    </cfRule>
  </conditionalFormatting>
  <conditionalFormatting sqref="BD50 AV50:BB50 BF50">
    <cfRule type="cellIs" dxfId="2457" priority="5647" operator="equal">
      <formula>""</formula>
    </cfRule>
  </conditionalFormatting>
  <conditionalFormatting sqref="BD182 AV182:BB182 BF182">
    <cfRule type="cellIs" dxfId="2456" priority="5646" operator="equal">
      <formula>""</formula>
    </cfRule>
  </conditionalFormatting>
  <conditionalFormatting sqref="BD99 AV99:BB99 BF99">
    <cfRule type="cellIs" dxfId="2455" priority="5645" operator="equal">
      <formula>""</formula>
    </cfRule>
  </conditionalFormatting>
  <conditionalFormatting sqref="BD99 AV99:BB99 BF99">
    <cfRule type="cellIs" dxfId="2454" priority="5644" operator="equal">
      <formula>""</formula>
    </cfRule>
  </conditionalFormatting>
  <conditionalFormatting sqref="BD193:BD196 AV193:BB196 BF193:BF196">
    <cfRule type="cellIs" dxfId="2453" priority="5643" operator="equal">
      <formula>""</formula>
    </cfRule>
  </conditionalFormatting>
  <conditionalFormatting sqref="AV152:BD152 BF152">
    <cfRule type="cellIs" dxfId="2452" priority="5642" operator="equal">
      <formula>""</formula>
    </cfRule>
  </conditionalFormatting>
  <conditionalFormatting sqref="BC182 BC193">
    <cfRule type="cellIs" dxfId="2451" priority="5640" operator="equal">
      <formula>""</formula>
    </cfRule>
    <cfRule type="cellIs" dxfId="2450" priority="5641" operator="equal">
      <formula>""""""</formula>
    </cfRule>
  </conditionalFormatting>
  <conditionalFormatting sqref="BC182 BC193">
    <cfRule type="cellIs" dxfId="2449" priority="5639" operator="equal">
      <formula>"нд"</formula>
    </cfRule>
  </conditionalFormatting>
  <conditionalFormatting sqref="BC49">
    <cfRule type="cellIs" dxfId="2448" priority="5638" operator="equal">
      <formula>""</formula>
    </cfRule>
  </conditionalFormatting>
  <conditionalFormatting sqref="BC182 BC47:BC49 BC193 BC91">
    <cfRule type="cellIs" dxfId="2447" priority="5637" operator="equal">
      <formula>""</formula>
    </cfRule>
  </conditionalFormatting>
  <conditionalFormatting sqref="BC211:BC213 BC191 BC194:BC196 BC176">
    <cfRule type="cellIs" dxfId="2446" priority="5635" operator="equal">
      <formula>""</formula>
    </cfRule>
    <cfRule type="cellIs" dxfId="2445" priority="5636" operator="equal">
      <formula>""""""</formula>
    </cfRule>
  </conditionalFormatting>
  <conditionalFormatting sqref="BC211:BC213 BC191 BC194:BC196 BC176">
    <cfRule type="cellIs" dxfId="2444" priority="5634" operator="equal">
      <formula>"нд"</formula>
    </cfRule>
  </conditionalFormatting>
  <conditionalFormatting sqref="BC84">
    <cfRule type="cellIs" dxfId="2443" priority="5632" operator="equal">
      <formula>""</formula>
    </cfRule>
    <cfRule type="cellIs" dxfId="2442" priority="5633" operator="equal">
      <formula>""""""</formula>
    </cfRule>
  </conditionalFormatting>
  <conditionalFormatting sqref="BC84">
    <cfRule type="cellIs" dxfId="2441" priority="5631" operator="equal">
      <formula>"нд"</formula>
    </cfRule>
  </conditionalFormatting>
  <conditionalFormatting sqref="BC211:BC213 BC191 BC194:BC196 BC176">
    <cfRule type="cellIs" dxfId="2440" priority="5630" operator="equal">
      <formula>""</formula>
    </cfRule>
  </conditionalFormatting>
  <conditionalFormatting sqref="BC183:BC186">
    <cfRule type="cellIs" dxfId="2439" priority="5628" operator="equal">
      <formula>""</formula>
    </cfRule>
    <cfRule type="cellIs" dxfId="2438" priority="5629" operator="equal">
      <formula>""""""</formula>
    </cfRule>
  </conditionalFormatting>
  <conditionalFormatting sqref="BC183:BC186">
    <cfRule type="cellIs" dxfId="2437" priority="5627" operator="equal">
      <formula>"нд"</formula>
    </cfRule>
  </conditionalFormatting>
  <conditionalFormatting sqref="BC183:BC186">
    <cfRule type="cellIs" dxfId="2436" priority="5626" operator="equal">
      <formula>""</formula>
    </cfRule>
  </conditionalFormatting>
  <conditionalFormatting sqref="BC70:BC74 BC47:BC48">
    <cfRule type="cellIs" dxfId="2435" priority="5624" operator="equal">
      <formula>""</formula>
    </cfRule>
    <cfRule type="cellIs" dxfId="2434" priority="5625" operator="equal">
      <formula>""""""</formula>
    </cfRule>
  </conditionalFormatting>
  <conditionalFormatting sqref="BC73">
    <cfRule type="cellIs" dxfId="2433" priority="5623" operator="equal">
      <formula>""</formula>
    </cfRule>
  </conditionalFormatting>
  <conditionalFormatting sqref="BC332:BC335 BC101 BC231:BC253">
    <cfRule type="cellIs" dxfId="2432" priority="5621" operator="equal">
      <formula>""</formula>
    </cfRule>
    <cfRule type="cellIs" dxfId="2431" priority="5622" operator="equal">
      <formula>""""""</formula>
    </cfRule>
  </conditionalFormatting>
  <conditionalFormatting sqref="BC332:BC335">
    <cfRule type="cellIs" dxfId="2430" priority="5620" operator="equal">
      <formula>"нд"</formula>
    </cfRule>
  </conditionalFormatting>
  <conditionalFormatting sqref="BC279">
    <cfRule type="cellIs" dxfId="2429" priority="5617" operator="equal">
      <formula>"нд"</formula>
    </cfRule>
  </conditionalFormatting>
  <conditionalFormatting sqref="BC91">
    <cfRule type="cellIs" dxfId="2428" priority="5618" operator="equal">
      <formula>""</formula>
    </cfRule>
    <cfRule type="cellIs" dxfId="2427" priority="5619" operator="equal">
      <formula>""""""</formula>
    </cfRule>
  </conditionalFormatting>
  <conditionalFormatting sqref="BC332:BC335 BC101 BC231:BC253">
    <cfRule type="cellIs" dxfId="2426" priority="5616" operator="equal">
      <formula>""</formula>
    </cfRule>
  </conditionalFormatting>
  <conditionalFormatting sqref="BC291:BC302">
    <cfRule type="cellIs" dxfId="2425" priority="5614" operator="equal">
      <formula>""</formula>
    </cfRule>
    <cfRule type="cellIs" dxfId="2424" priority="5615" operator="equal">
      <formula>""""""</formula>
    </cfRule>
  </conditionalFormatting>
  <conditionalFormatting sqref="BC291:BC302">
    <cfRule type="cellIs" dxfId="2423" priority="5613" operator="equal">
      <formula>"нд"</formula>
    </cfRule>
  </conditionalFormatting>
  <conditionalFormatting sqref="BC291:BC302">
    <cfRule type="cellIs" dxfId="2422" priority="5612" operator="equal">
      <formula>""</formula>
    </cfRule>
  </conditionalFormatting>
  <conditionalFormatting sqref="BC336:BC339">
    <cfRule type="cellIs" dxfId="2421" priority="5608" operator="equal">
      <formula>""</formula>
    </cfRule>
  </conditionalFormatting>
  <conditionalFormatting sqref="BC336:BC339">
    <cfRule type="cellIs" dxfId="2420" priority="5610" operator="equal">
      <formula>""</formula>
    </cfRule>
    <cfRule type="cellIs" dxfId="2419" priority="5611" operator="equal">
      <formula>""""""</formula>
    </cfRule>
  </conditionalFormatting>
  <conditionalFormatting sqref="BC336:BC339">
    <cfRule type="cellIs" dxfId="2418" priority="5609" operator="equal">
      <formula>"нд"</formula>
    </cfRule>
  </conditionalFormatting>
  <conditionalFormatting sqref="BC340:BC341">
    <cfRule type="cellIs" dxfId="2417" priority="5606" operator="equal">
      <formula>""</formula>
    </cfRule>
    <cfRule type="cellIs" dxfId="2416" priority="5607" operator="equal">
      <formula>""""""</formula>
    </cfRule>
  </conditionalFormatting>
  <conditionalFormatting sqref="BC340:BC341">
    <cfRule type="cellIs" dxfId="2415" priority="5605" operator="equal">
      <formula>"нд"</formula>
    </cfRule>
  </conditionalFormatting>
  <conditionalFormatting sqref="BC340:BC341">
    <cfRule type="cellIs" dxfId="2414" priority="5604" operator="equal">
      <formula>""</formula>
    </cfRule>
  </conditionalFormatting>
  <conditionalFormatting sqref="BC342">
    <cfRule type="cellIs" dxfId="2413" priority="5602" operator="equal">
      <formula>""</formula>
    </cfRule>
    <cfRule type="cellIs" dxfId="2412" priority="5603" operator="equal">
      <formula>""""""</formula>
    </cfRule>
  </conditionalFormatting>
  <conditionalFormatting sqref="BC342">
    <cfRule type="cellIs" dxfId="2411" priority="5601" operator="equal">
      <formula>"нд"</formula>
    </cfRule>
  </conditionalFormatting>
  <conditionalFormatting sqref="BC342">
    <cfRule type="cellIs" dxfId="2410" priority="5600" operator="equal">
      <formula>""</formula>
    </cfRule>
  </conditionalFormatting>
  <conditionalFormatting sqref="BC343">
    <cfRule type="cellIs" dxfId="2409" priority="5598" operator="equal">
      <formula>""</formula>
    </cfRule>
    <cfRule type="cellIs" dxfId="2408" priority="5599" operator="equal">
      <formula>""""""</formula>
    </cfRule>
  </conditionalFormatting>
  <conditionalFormatting sqref="BC343">
    <cfRule type="cellIs" dxfId="2407" priority="5597" operator="equal">
      <formula>"нд"</formula>
    </cfRule>
  </conditionalFormatting>
  <conditionalFormatting sqref="BC343">
    <cfRule type="cellIs" dxfId="2406" priority="5596" operator="equal">
      <formula>""</formula>
    </cfRule>
  </conditionalFormatting>
  <conditionalFormatting sqref="BC352">
    <cfRule type="cellIs" dxfId="2405" priority="5594" operator="equal">
      <formula>""</formula>
    </cfRule>
    <cfRule type="cellIs" dxfId="2404" priority="5595" operator="equal">
      <formula>""""""</formula>
    </cfRule>
  </conditionalFormatting>
  <conditionalFormatting sqref="BC352">
    <cfRule type="cellIs" dxfId="2403" priority="5593" operator="equal">
      <formula>"нд"</formula>
    </cfRule>
  </conditionalFormatting>
  <conditionalFormatting sqref="BC352">
    <cfRule type="cellIs" dxfId="2402" priority="5592" operator="equal">
      <formula>""</formula>
    </cfRule>
  </conditionalFormatting>
  <conditionalFormatting sqref="BC328">
    <cfRule type="cellIs" dxfId="2401" priority="5590" operator="equal">
      <formula>""</formula>
    </cfRule>
    <cfRule type="cellIs" dxfId="2400" priority="5591" operator="equal">
      <formula>""""""</formula>
    </cfRule>
  </conditionalFormatting>
  <conditionalFormatting sqref="BC328">
    <cfRule type="cellIs" dxfId="2399" priority="5589" operator="equal">
      <formula>"нд"</formula>
    </cfRule>
  </conditionalFormatting>
  <conditionalFormatting sqref="BC328">
    <cfRule type="cellIs" dxfId="2398" priority="5588" operator="equal">
      <formula>""</formula>
    </cfRule>
  </conditionalFormatting>
  <conditionalFormatting sqref="BC47">
    <cfRule type="cellIs" dxfId="2397" priority="5586" operator="equal">
      <formula>""</formula>
    </cfRule>
    <cfRule type="cellIs" dxfId="2396" priority="5587" operator="equal">
      <formula>""""""</formula>
    </cfRule>
  </conditionalFormatting>
  <conditionalFormatting sqref="BC133">
    <cfRule type="cellIs" dxfId="2395" priority="5584" operator="equal">
      <formula>""</formula>
    </cfRule>
    <cfRule type="cellIs" dxfId="2394" priority="5585" operator="equal">
      <formula>""""""</formula>
    </cfRule>
  </conditionalFormatting>
  <conditionalFormatting sqref="BC133">
    <cfRule type="cellIs" dxfId="2393" priority="5583" operator="equal">
      <formula>""</formula>
    </cfRule>
  </conditionalFormatting>
  <conditionalFormatting sqref="BC192">
    <cfRule type="cellIs" dxfId="2392" priority="5581" operator="equal">
      <formula>""</formula>
    </cfRule>
    <cfRule type="cellIs" dxfId="2391" priority="5582" operator="equal">
      <formula>""""""</formula>
    </cfRule>
  </conditionalFormatting>
  <conditionalFormatting sqref="BC192 BC181">
    <cfRule type="cellIs" dxfId="2390" priority="5580" operator="equal">
      <formula>""</formula>
    </cfRule>
  </conditionalFormatting>
  <conditionalFormatting sqref="BC181">
    <cfRule type="cellIs" dxfId="2389" priority="5578" operator="equal">
      <formula>""</formula>
    </cfRule>
    <cfRule type="cellIs" dxfId="2388" priority="5579" operator="equal">
      <formula>""""""</formula>
    </cfRule>
  </conditionalFormatting>
  <conditionalFormatting sqref="BC181">
    <cfRule type="cellIs" dxfId="2387" priority="5577" operator="equal">
      <formula>"нд"</formula>
    </cfRule>
  </conditionalFormatting>
  <conditionalFormatting sqref="BC190">
    <cfRule type="cellIs" dxfId="2386" priority="5576" operator="equal">
      <formula>""</formula>
    </cfRule>
  </conditionalFormatting>
  <conditionalFormatting sqref="BC50">
    <cfRule type="cellIs" dxfId="2385" priority="5575" operator="equal">
      <formula>""</formula>
    </cfRule>
  </conditionalFormatting>
  <conditionalFormatting sqref="BC50">
    <cfRule type="cellIs" dxfId="2384" priority="5573" operator="equal">
      <formula>""</formula>
    </cfRule>
    <cfRule type="cellIs" dxfId="2383" priority="5574" operator="equal">
      <formula>""""""</formula>
    </cfRule>
  </conditionalFormatting>
  <conditionalFormatting sqref="BC50">
    <cfRule type="cellIs" dxfId="2382" priority="5572" operator="equal">
      <formula>"нд"</formula>
    </cfRule>
  </conditionalFormatting>
  <conditionalFormatting sqref="BC100">
    <cfRule type="cellIs" dxfId="2381" priority="5571" operator="equal">
      <formula>""</formula>
    </cfRule>
  </conditionalFormatting>
  <conditionalFormatting sqref="BC104">
    <cfRule type="cellIs" dxfId="2380" priority="5569" operator="equal">
      <formula>""</formula>
    </cfRule>
    <cfRule type="cellIs" dxfId="2379" priority="5570" operator="equal">
      <formula>""""""</formula>
    </cfRule>
  </conditionalFormatting>
  <conditionalFormatting sqref="BC104">
    <cfRule type="cellIs" dxfId="2378" priority="5568" operator="equal">
      <formula>"нд"</formula>
    </cfRule>
  </conditionalFormatting>
  <conditionalFormatting sqref="BC104">
    <cfRule type="cellIs" dxfId="2377" priority="5567" operator="equal">
      <formula>""</formula>
    </cfRule>
  </conditionalFormatting>
  <conditionalFormatting sqref="BC69">
    <cfRule type="cellIs" dxfId="2376" priority="5564" operator="equal">
      <formula>""</formula>
    </cfRule>
  </conditionalFormatting>
  <conditionalFormatting sqref="BC20:BC36 BC38:BC42 BC44:BC46">
    <cfRule type="cellIs" dxfId="2375" priority="5566" operator="equal">
      <formula>""</formula>
    </cfRule>
  </conditionalFormatting>
  <conditionalFormatting sqref="BC51:BC67">
    <cfRule type="cellIs" dxfId="2374" priority="5565" operator="equal">
      <formula>""</formula>
    </cfRule>
  </conditionalFormatting>
  <conditionalFormatting sqref="BC89:BC90">
    <cfRule type="cellIs" dxfId="2373" priority="5563" operator="equal">
      <formula>""</formula>
    </cfRule>
  </conditionalFormatting>
  <conditionalFormatting sqref="BC97">
    <cfRule type="cellIs" dxfId="2372" priority="5561" operator="equal">
      <formula>""</formula>
    </cfRule>
  </conditionalFormatting>
  <conditionalFormatting sqref="BC92:BC95">
    <cfRule type="cellIs" dxfId="2371" priority="5562" operator="equal">
      <formula>""</formula>
    </cfRule>
  </conditionalFormatting>
  <conditionalFormatting sqref="BC102:BC103">
    <cfRule type="cellIs" dxfId="2370" priority="5560" operator="equal">
      <formula>""</formula>
    </cfRule>
  </conditionalFormatting>
  <conditionalFormatting sqref="BC177:BC179">
    <cfRule type="cellIs" dxfId="2369" priority="5559" operator="equal">
      <formula>""</formula>
    </cfRule>
  </conditionalFormatting>
  <conditionalFormatting sqref="BC199:BC210">
    <cfRule type="cellIs" dxfId="2368" priority="5558" operator="equal">
      <formula>""</formula>
    </cfRule>
  </conditionalFormatting>
  <conditionalFormatting sqref="BC214:BC230">
    <cfRule type="cellIs" dxfId="2367" priority="5557" operator="equal">
      <formula>""</formula>
    </cfRule>
  </conditionalFormatting>
  <conditionalFormatting sqref="BC376:BC378">
    <cfRule type="cellIs" dxfId="2366" priority="5556" operator="equal">
      <formula>""</formula>
    </cfRule>
  </conditionalFormatting>
  <conditionalFormatting sqref="BC353:BC375">
    <cfRule type="cellIs" dxfId="2365" priority="5555" operator="equal">
      <formula>""</formula>
    </cfRule>
  </conditionalFormatting>
  <conditionalFormatting sqref="BC98">
    <cfRule type="cellIs" dxfId="2364" priority="5554" operator="equal">
      <formula>""</formula>
    </cfRule>
  </conditionalFormatting>
  <conditionalFormatting sqref="BC98">
    <cfRule type="cellIs" dxfId="2363" priority="5552" operator="equal">
      <formula>""</formula>
    </cfRule>
    <cfRule type="cellIs" dxfId="2362" priority="5553" operator="equal">
      <formula>""""""</formula>
    </cfRule>
  </conditionalFormatting>
  <conditionalFormatting sqref="BC98">
    <cfRule type="cellIs" dxfId="2361" priority="5551" operator="equal">
      <formula>"нд"</formula>
    </cfRule>
  </conditionalFormatting>
  <conditionalFormatting sqref="BC99">
    <cfRule type="cellIs" dxfId="2360" priority="5550" operator="equal">
      <formula>""</formula>
    </cfRule>
  </conditionalFormatting>
  <conditionalFormatting sqref="BC99">
    <cfRule type="cellIs" dxfId="2359" priority="5548" operator="equal">
      <formula>""</formula>
    </cfRule>
    <cfRule type="cellIs" dxfId="2358" priority="5549" operator="equal">
      <formula>""""""</formula>
    </cfRule>
  </conditionalFormatting>
  <conditionalFormatting sqref="BC99">
    <cfRule type="cellIs" dxfId="2357" priority="5547" operator="equal">
      <formula>"нд"</formula>
    </cfRule>
  </conditionalFormatting>
  <conditionalFormatting sqref="BC96">
    <cfRule type="cellIs" dxfId="2356" priority="5546" operator="equal">
      <formula>""</formula>
    </cfRule>
  </conditionalFormatting>
  <conditionalFormatting sqref="BC347 BC349:BC351">
    <cfRule type="cellIs" dxfId="2355" priority="5544" operator="equal">
      <formula>""</formula>
    </cfRule>
    <cfRule type="cellIs" dxfId="2354" priority="5545" operator="equal">
      <formula>""""""</formula>
    </cfRule>
  </conditionalFormatting>
  <conditionalFormatting sqref="BC347 BC349:BC351">
    <cfRule type="cellIs" dxfId="2353" priority="5543" operator="equal">
      <formula>""</formula>
    </cfRule>
  </conditionalFormatting>
  <conditionalFormatting sqref="BG47:BM48 BO47:BO48 BQ47:BQ48">
    <cfRule type="cellIs" dxfId="2352" priority="5541" operator="equal">
      <formula>""</formula>
    </cfRule>
    <cfRule type="cellIs" dxfId="2351" priority="5542" operator="equal">
      <formula>""</formula>
    </cfRule>
  </conditionalFormatting>
  <conditionalFormatting sqref="BO211 BG211:BM211 BQ211">
    <cfRule type="cellIs" dxfId="2350" priority="5537" operator="equal">
      <formula>""</formula>
    </cfRule>
  </conditionalFormatting>
  <conditionalFormatting sqref="BO98 BG98:BM98 BQ98">
    <cfRule type="cellIs" dxfId="2349" priority="5538" operator="equal">
      <formula>""</formula>
    </cfRule>
  </conditionalFormatting>
  <conditionalFormatting sqref="BO376:BO378 BG376:BM378 BQ376:BQ378">
    <cfRule type="cellIs" dxfId="2348" priority="5540" operator="equal">
      <formula>""</formula>
    </cfRule>
  </conditionalFormatting>
  <conditionalFormatting sqref="BO199:BO210 BO183:BO186 BO100 BO51:BO67 BO49 BG85:BO85 BG199:BM210 BG183:BM186 BG100:BM100 BG51:BM67 BG49:BM49 BG352:BM375 BO352:BO375 BG68:BO68 BG187:BO187 BG189:BO189 BQ189 BQ352:BQ375 BQ85 BQ49 BQ51:BQ68 BQ100 BQ183:BQ187 BQ199:BQ210 BR187:CB187">
    <cfRule type="cellIs" dxfId="2347" priority="5539" operator="equal">
      <formula>""</formula>
    </cfRule>
  </conditionalFormatting>
  <conditionalFormatting sqref="BO97 BG97:BM97 BQ97">
    <cfRule type="cellIs" dxfId="2346" priority="5536" operator="equal">
      <formula>""</formula>
    </cfRule>
  </conditionalFormatting>
  <conditionalFormatting sqref="BO101 BG101:BM101 BQ101">
    <cfRule type="cellIs" dxfId="2345" priority="5535" operator="equal">
      <formula>""</formula>
    </cfRule>
  </conditionalFormatting>
  <conditionalFormatting sqref="BO50 BG50:BM50 BQ50">
    <cfRule type="cellIs" dxfId="2344" priority="5534" operator="equal">
      <formula>""</formula>
    </cfRule>
  </conditionalFormatting>
  <conditionalFormatting sqref="BO182 BG182:BM182 BQ182">
    <cfRule type="cellIs" dxfId="2343" priority="5533" operator="equal">
      <formula>""</formula>
    </cfRule>
  </conditionalFormatting>
  <conditionalFormatting sqref="BO99 BG99:BM99 BQ99">
    <cfRule type="cellIs" dxfId="2342" priority="5532" operator="equal">
      <formula>""</formula>
    </cfRule>
  </conditionalFormatting>
  <conditionalFormatting sqref="BO99 BG99:BM99 BQ99">
    <cfRule type="cellIs" dxfId="2341" priority="5531" operator="equal">
      <formula>""</formula>
    </cfRule>
  </conditionalFormatting>
  <conditionalFormatting sqref="BO193:BO196 BG193:BM196 BQ193:BQ196">
    <cfRule type="cellIs" dxfId="2340" priority="5530" operator="equal">
      <formula>""</formula>
    </cfRule>
  </conditionalFormatting>
  <conditionalFormatting sqref="BO20:BO36 BG20:BM36 BQ20:BQ36 BG38:BM42 BQ38:BQ42 BO38:BO42 BO44:BO46 BQ44:BQ46 BG44:BM46">
    <cfRule type="cellIs" dxfId="2339" priority="5529" operator="equal">
      <formula>""</formula>
    </cfRule>
  </conditionalFormatting>
  <conditionalFormatting sqref="BO152 BG152:BM152 BQ152">
    <cfRule type="cellIs" dxfId="2338" priority="5528" operator="equal">
      <formula>""</formula>
    </cfRule>
  </conditionalFormatting>
  <conditionalFormatting sqref="BN182 BN193">
    <cfRule type="cellIs" dxfId="2337" priority="5526" operator="equal">
      <formula>""</formula>
    </cfRule>
    <cfRule type="cellIs" dxfId="2336" priority="5527" operator="equal">
      <formula>""""""</formula>
    </cfRule>
  </conditionalFormatting>
  <conditionalFormatting sqref="BN182 BN193">
    <cfRule type="cellIs" dxfId="2335" priority="5525" operator="equal">
      <formula>"нд"</formula>
    </cfRule>
  </conditionalFormatting>
  <conditionalFormatting sqref="BN47:BN48 BN182 BN193 BN91">
    <cfRule type="cellIs" dxfId="2334" priority="5524" operator="equal">
      <formula>""</formula>
    </cfRule>
  </conditionalFormatting>
  <conditionalFormatting sqref="BN211:BN213 BN191 BN194:BN196 BN176">
    <cfRule type="cellIs" dxfId="2333" priority="5522" operator="equal">
      <formula>""</formula>
    </cfRule>
    <cfRule type="cellIs" dxfId="2332" priority="5523" operator="equal">
      <formula>""""""</formula>
    </cfRule>
  </conditionalFormatting>
  <conditionalFormatting sqref="BN211:BN213 BN191 BN194:BN196 BN176">
    <cfRule type="cellIs" dxfId="2331" priority="5521" operator="equal">
      <formula>"нд"</formula>
    </cfRule>
  </conditionalFormatting>
  <conditionalFormatting sqref="BN84">
    <cfRule type="cellIs" dxfId="2330" priority="5519" operator="equal">
      <formula>""</formula>
    </cfRule>
    <cfRule type="cellIs" dxfId="2329" priority="5520" operator="equal">
      <formula>""""""</formula>
    </cfRule>
  </conditionalFormatting>
  <conditionalFormatting sqref="BN84">
    <cfRule type="cellIs" dxfId="2328" priority="5518" operator="equal">
      <formula>"нд"</formula>
    </cfRule>
  </conditionalFormatting>
  <conditionalFormatting sqref="BN211:BN213 BN191 BN194:BN196 BN176">
    <cfRule type="cellIs" dxfId="2327" priority="5517" operator="equal">
      <formula>""</formula>
    </cfRule>
  </conditionalFormatting>
  <conditionalFormatting sqref="BN183:BN186">
    <cfRule type="cellIs" dxfId="2326" priority="5515" operator="equal">
      <formula>""</formula>
    </cfRule>
    <cfRule type="cellIs" dxfId="2325" priority="5516" operator="equal">
      <formula>""""""</formula>
    </cfRule>
  </conditionalFormatting>
  <conditionalFormatting sqref="BN183:BN186">
    <cfRule type="cellIs" dxfId="2324" priority="5514" operator="equal">
      <formula>"нд"</formula>
    </cfRule>
  </conditionalFormatting>
  <conditionalFormatting sqref="BN183:BN186">
    <cfRule type="cellIs" dxfId="2323" priority="5513" operator="equal">
      <formula>""</formula>
    </cfRule>
  </conditionalFormatting>
  <conditionalFormatting sqref="BN70:BN74 BN47:BN48">
    <cfRule type="cellIs" dxfId="2322" priority="5511" operator="equal">
      <formula>""</formula>
    </cfRule>
    <cfRule type="cellIs" dxfId="2321" priority="5512" operator="equal">
      <formula>""""""</formula>
    </cfRule>
  </conditionalFormatting>
  <conditionalFormatting sqref="BN73">
    <cfRule type="cellIs" dxfId="2320" priority="5510" operator="equal">
      <formula>""</formula>
    </cfRule>
  </conditionalFormatting>
  <conditionalFormatting sqref="BN231:BN253 BN101 BN332:BN335 BN152">
    <cfRule type="cellIs" dxfId="2319" priority="5508" operator="equal">
      <formula>""</formula>
    </cfRule>
    <cfRule type="cellIs" dxfId="2318" priority="5509" operator="equal">
      <formula>""""""</formula>
    </cfRule>
  </conditionalFormatting>
  <conditionalFormatting sqref="BN332:BN335">
    <cfRule type="cellIs" dxfId="2317" priority="5507" operator="equal">
      <formula>"нд"</formula>
    </cfRule>
  </conditionalFormatting>
  <conditionalFormatting sqref="BN279">
    <cfRule type="cellIs" dxfId="2316" priority="5504" operator="equal">
      <formula>"нд"</formula>
    </cfRule>
  </conditionalFormatting>
  <conditionalFormatting sqref="BN91">
    <cfRule type="cellIs" dxfId="2315" priority="5505" operator="equal">
      <formula>""</formula>
    </cfRule>
    <cfRule type="cellIs" dxfId="2314" priority="5506" operator="equal">
      <formula>""""""</formula>
    </cfRule>
  </conditionalFormatting>
  <conditionalFormatting sqref="BN98">
    <cfRule type="cellIs" dxfId="2313" priority="5502" operator="equal">
      <formula>""</formula>
    </cfRule>
    <cfRule type="cellIs" dxfId="2312" priority="5503" operator="equal">
      <formula>""""""</formula>
    </cfRule>
  </conditionalFormatting>
  <conditionalFormatting sqref="BN98">
    <cfRule type="cellIs" dxfId="2311" priority="5501" operator="equal">
      <formula>"нд"</formula>
    </cfRule>
  </conditionalFormatting>
  <conditionalFormatting sqref="BN231:BN253 BN101 BN332:BN335 BN152 BN98">
    <cfRule type="cellIs" dxfId="2310" priority="5500" operator="equal">
      <formula>""</formula>
    </cfRule>
  </conditionalFormatting>
  <conditionalFormatting sqref="BN291:BN302">
    <cfRule type="cellIs" dxfId="2309" priority="5498" operator="equal">
      <formula>""</formula>
    </cfRule>
    <cfRule type="cellIs" dxfId="2308" priority="5499" operator="equal">
      <formula>""""""</formula>
    </cfRule>
  </conditionalFormatting>
  <conditionalFormatting sqref="BN291:BN302">
    <cfRule type="cellIs" dxfId="2307" priority="5497" operator="equal">
      <formula>"нд"</formula>
    </cfRule>
  </conditionalFormatting>
  <conditionalFormatting sqref="BN291:BN302">
    <cfRule type="cellIs" dxfId="2306" priority="5496" operator="equal">
      <formula>""</formula>
    </cfRule>
  </conditionalFormatting>
  <conditionalFormatting sqref="BN336:BN339">
    <cfRule type="cellIs" dxfId="2305" priority="5492" operator="equal">
      <formula>""</formula>
    </cfRule>
  </conditionalFormatting>
  <conditionalFormatting sqref="BN336:BN339">
    <cfRule type="cellIs" dxfId="2304" priority="5494" operator="equal">
      <formula>""</formula>
    </cfRule>
    <cfRule type="cellIs" dxfId="2303" priority="5495" operator="equal">
      <formula>""""""</formula>
    </cfRule>
  </conditionalFormatting>
  <conditionalFormatting sqref="BN336:BN339">
    <cfRule type="cellIs" dxfId="2302" priority="5493" operator="equal">
      <formula>"нд"</formula>
    </cfRule>
  </conditionalFormatting>
  <conditionalFormatting sqref="BN340:BN341">
    <cfRule type="cellIs" dxfId="2301" priority="5490" operator="equal">
      <formula>""</formula>
    </cfRule>
    <cfRule type="cellIs" dxfId="2300" priority="5491" operator="equal">
      <formula>""""""</formula>
    </cfRule>
  </conditionalFormatting>
  <conditionalFormatting sqref="BN340:BN341">
    <cfRule type="cellIs" dxfId="2299" priority="5489" operator="equal">
      <formula>"нд"</formula>
    </cfRule>
  </conditionalFormatting>
  <conditionalFormatting sqref="BN340:BN341">
    <cfRule type="cellIs" dxfId="2298" priority="5488" operator="equal">
      <formula>""</formula>
    </cfRule>
  </conditionalFormatting>
  <conditionalFormatting sqref="BN342">
    <cfRule type="cellIs" dxfId="2297" priority="5486" operator="equal">
      <formula>""</formula>
    </cfRule>
    <cfRule type="cellIs" dxfId="2296" priority="5487" operator="equal">
      <formula>""""""</formula>
    </cfRule>
  </conditionalFormatting>
  <conditionalFormatting sqref="BN342">
    <cfRule type="cellIs" dxfId="2295" priority="5485" operator="equal">
      <formula>"нд"</formula>
    </cfRule>
  </conditionalFormatting>
  <conditionalFormatting sqref="BN342">
    <cfRule type="cellIs" dxfId="2294" priority="5484" operator="equal">
      <formula>""</formula>
    </cfRule>
  </conditionalFormatting>
  <conditionalFormatting sqref="BN343">
    <cfRule type="cellIs" dxfId="2293" priority="5482" operator="equal">
      <formula>""</formula>
    </cfRule>
    <cfRule type="cellIs" dxfId="2292" priority="5483" operator="equal">
      <formula>""""""</formula>
    </cfRule>
  </conditionalFormatting>
  <conditionalFormatting sqref="BN343">
    <cfRule type="cellIs" dxfId="2291" priority="5481" operator="equal">
      <formula>"нд"</formula>
    </cfRule>
  </conditionalFormatting>
  <conditionalFormatting sqref="BN343">
    <cfRule type="cellIs" dxfId="2290" priority="5480" operator="equal">
      <formula>""</formula>
    </cfRule>
  </conditionalFormatting>
  <conditionalFormatting sqref="BN352">
    <cfRule type="cellIs" dxfId="2289" priority="5478" operator="equal">
      <formula>""</formula>
    </cfRule>
    <cfRule type="cellIs" dxfId="2288" priority="5479" operator="equal">
      <formula>""""""</formula>
    </cfRule>
  </conditionalFormatting>
  <conditionalFormatting sqref="BN352">
    <cfRule type="cellIs" dxfId="2287" priority="5477" operator="equal">
      <formula>"нд"</formula>
    </cfRule>
  </conditionalFormatting>
  <conditionalFormatting sqref="BN352">
    <cfRule type="cellIs" dxfId="2286" priority="5476" operator="equal">
      <formula>""</formula>
    </cfRule>
  </conditionalFormatting>
  <conditionalFormatting sqref="BN328">
    <cfRule type="cellIs" dxfId="2285" priority="5474" operator="equal">
      <formula>""</formula>
    </cfRule>
    <cfRule type="cellIs" dxfId="2284" priority="5475" operator="equal">
      <formula>""""""</formula>
    </cfRule>
  </conditionalFormatting>
  <conditionalFormatting sqref="BN328">
    <cfRule type="cellIs" dxfId="2283" priority="5473" operator="equal">
      <formula>"нд"</formula>
    </cfRule>
  </conditionalFormatting>
  <conditionalFormatting sqref="BN328">
    <cfRule type="cellIs" dxfId="2282" priority="5472" operator="equal">
      <formula>""</formula>
    </cfRule>
  </conditionalFormatting>
  <conditionalFormatting sqref="BN47">
    <cfRule type="cellIs" dxfId="2281" priority="5470" operator="equal">
      <formula>""</formula>
    </cfRule>
    <cfRule type="cellIs" dxfId="2280" priority="5471" operator="equal">
      <formula>""""""</formula>
    </cfRule>
  </conditionalFormatting>
  <conditionalFormatting sqref="BN133">
    <cfRule type="cellIs" dxfId="2279" priority="5468" operator="equal">
      <formula>""</formula>
    </cfRule>
    <cfRule type="cellIs" dxfId="2278" priority="5469" operator="equal">
      <formula>""""""</formula>
    </cfRule>
  </conditionalFormatting>
  <conditionalFormatting sqref="BN133">
    <cfRule type="cellIs" dxfId="2277" priority="5467" operator="equal">
      <formula>""</formula>
    </cfRule>
  </conditionalFormatting>
  <conditionalFormatting sqref="BN192">
    <cfRule type="cellIs" dxfId="2276" priority="5465" operator="equal">
      <formula>""</formula>
    </cfRule>
    <cfRule type="cellIs" dxfId="2275" priority="5466" operator="equal">
      <formula>""""""</formula>
    </cfRule>
  </conditionalFormatting>
  <conditionalFormatting sqref="BN192 BN181">
    <cfRule type="cellIs" dxfId="2274" priority="5464" operator="equal">
      <formula>""</formula>
    </cfRule>
  </conditionalFormatting>
  <conditionalFormatting sqref="BN181">
    <cfRule type="cellIs" dxfId="2273" priority="5462" operator="equal">
      <formula>""</formula>
    </cfRule>
    <cfRule type="cellIs" dxfId="2272" priority="5463" operator="equal">
      <formula>""""""</formula>
    </cfRule>
  </conditionalFormatting>
  <conditionalFormatting sqref="BN181">
    <cfRule type="cellIs" dxfId="2271" priority="5461" operator="equal">
      <formula>"нд"</formula>
    </cfRule>
  </conditionalFormatting>
  <conditionalFormatting sqref="BN50">
    <cfRule type="cellIs" dxfId="2270" priority="5460" operator="equal">
      <formula>""</formula>
    </cfRule>
  </conditionalFormatting>
  <conditionalFormatting sqref="BN50">
    <cfRule type="cellIs" dxfId="2269" priority="5458" operator="equal">
      <formula>""</formula>
    </cfRule>
    <cfRule type="cellIs" dxfId="2268" priority="5459" operator="equal">
      <formula>""""""</formula>
    </cfRule>
  </conditionalFormatting>
  <conditionalFormatting sqref="BN50">
    <cfRule type="cellIs" dxfId="2267" priority="5457" operator="equal">
      <formula>"нд"</formula>
    </cfRule>
  </conditionalFormatting>
  <conditionalFormatting sqref="BN100">
    <cfRule type="cellIs" dxfId="2266" priority="5456" operator="equal">
      <formula>""</formula>
    </cfRule>
  </conditionalFormatting>
  <conditionalFormatting sqref="BN99">
    <cfRule type="cellIs" dxfId="2265" priority="5455" operator="equal">
      <formula>""</formula>
    </cfRule>
  </conditionalFormatting>
  <conditionalFormatting sqref="BN99">
    <cfRule type="cellIs" dxfId="2264" priority="5453" operator="equal">
      <formula>""</formula>
    </cfRule>
    <cfRule type="cellIs" dxfId="2263" priority="5454" operator="equal">
      <formula>""""""</formula>
    </cfRule>
  </conditionalFormatting>
  <conditionalFormatting sqref="BN99">
    <cfRule type="cellIs" dxfId="2262" priority="5452" operator="equal">
      <formula>"нд"</formula>
    </cfRule>
  </conditionalFormatting>
  <conditionalFormatting sqref="BN104">
    <cfRule type="cellIs" dxfId="2261" priority="5450" operator="equal">
      <formula>""</formula>
    </cfRule>
    <cfRule type="cellIs" dxfId="2260" priority="5451" operator="equal">
      <formula>""""""</formula>
    </cfRule>
  </conditionalFormatting>
  <conditionalFormatting sqref="BN104">
    <cfRule type="cellIs" dxfId="2259" priority="5449" operator="equal">
      <formula>"нд"</formula>
    </cfRule>
  </conditionalFormatting>
  <conditionalFormatting sqref="BN104">
    <cfRule type="cellIs" dxfId="2258" priority="5448" operator="equal">
      <formula>""</formula>
    </cfRule>
  </conditionalFormatting>
  <conditionalFormatting sqref="BN69">
    <cfRule type="cellIs" dxfId="2257" priority="5445" operator="equal">
      <formula>""</formula>
    </cfRule>
  </conditionalFormatting>
  <conditionalFormatting sqref="BN20:BN36 BN38:BN42 BN44:BN46">
    <cfRule type="cellIs" dxfId="2256" priority="5447" operator="equal">
      <formula>""</formula>
    </cfRule>
  </conditionalFormatting>
  <conditionalFormatting sqref="BN51:BN67">
    <cfRule type="cellIs" dxfId="2255" priority="5446" operator="equal">
      <formula>""</formula>
    </cfRule>
  </conditionalFormatting>
  <conditionalFormatting sqref="BN89:BN90">
    <cfRule type="cellIs" dxfId="2254" priority="5444" operator="equal">
      <formula>""</formula>
    </cfRule>
  </conditionalFormatting>
  <conditionalFormatting sqref="BN97">
    <cfRule type="cellIs" dxfId="2253" priority="5442" operator="equal">
      <formula>""</formula>
    </cfRule>
  </conditionalFormatting>
  <conditionalFormatting sqref="BN92:BN96">
    <cfRule type="cellIs" dxfId="2252" priority="5443" operator="equal">
      <formula>""</formula>
    </cfRule>
  </conditionalFormatting>
  <conditionalFormatting sqref="BN102:BN103">
    <cfRule type="cellIs" dxfId="2251" priority="5441" operator="equal">
      <formula>""</formula>
    </cfRule>
  </conditionalFormatting>
  <conditionalFormatting sqref="BN177 BN179">
    <cfRule type="cellIs" dxfId="2250" priority="5440" operator="equal">
      <formula>""</formula>
    </cfRule>
  </conditionalFormatting>
  <conditionalFormatting sqref="BN199:BN210">
    <cfRule type="cellIs" dxfId="2249" priority="5439" operator="equal">
      <formula>""</formula>
    </cfRule>
  </conditionalFormatting>
  <conditionalFormatting sqref="BN214 BN216:BN230">
    <cfRule type="cellIs" dxfId="2248" priority="5438" operator="equal">
      <formula>""</formula>
    </cfRule>
  </conditionalFormatting>
  <conditionalFormatting sqref="BN376:BN378">
    <cfRule type="cellIs" dxfId="2247" priority="5437" operator="equal">
      <formula>""</formula>
    </cfRule>
  </conditionalFormatting>
  <conditionalFormatting sqref="BN353:BN375">
    <cfRule type="cellIs" dxfId="2246" priority="5436" operator="equal">
      <formula>""</formula>
    </cfRule>
  </conditionalFormatting>
  <conditionalFormatting sqref="BN49">
    <cfRule type="cellIs" dxfId="2245" priority="5435" operator="equal">
      <formula>""</formula>
    </cfRule>
  </conditionalFormatting>
  <conditionalFormatting sqref="BN49">
    <cfRule type="cellIs" dxfId="2244" priority="5434" operator="equal">
      <formula>""</formula>
    </cfRule>
  </conditionalFormatting>
  <conditionalFormatting sqref="BN347 BN349:BN351">
    <cfRule type="cellIs" dxfId="2243" priority="5432" operator="equal">
      <formula>""</formula>
    </cfRule>
    <cfRule type="cellIs" dxfId="2242" priority="5433" operator="equal">
      <formula>""""""</formula>
    </cfRule>
  </conditionalFormatting>
  <conditionalFormatting sqref="BN347 BN349:BN351">
    <cfRule type="cellIs" dxfId="2241" priority="5431" operator="equal">
      <formula>""</formula>
    </cfRule>
  </conditionalFormatting>
  <conditionalFormatting sqref="BY178">
    <cfRule type="cellIs" dxfId="2240" priority="5372" operator="equal">
      <formula>""</formula>
    </cfRule>
  </conditionalFormatting>
  <conditionalFormatting sqref="BG169:BO169 BQ169">
    <cfRule type="cellIs" dxfId="2239" priority="5393" operator="equal">
      <formula>""</formula>
    </cfRule>
  </conditionalFormatting>
  <conditionalFormatting sqref="BG86:BO86 BQ86">
    <cfRule type="cellIs" dxfId="2238" priority="5397" operator="equal">
      <formula>""</formula>
    </cfRule>
  </conditionalFormatting>
  <conditionalFormatting sqref="BO180 Y180 AJ180:AS180 AU180:BD180 BF180:BM180 BQ180">
    <cfRule type="cellIs" dxfId="2237" priority="5391" operator="equal">
      <formula>""</formula>
    </cfRule>
  </conditionalFormatting>
  <conditionalFormatting sqref="BR86:BZ86 CB86">
    <cfRule type="cellIs" dxfId="2236" priority="5394" operator="equal">
      <formula>""</formula>
    </cfRule>
  </conditionalFormatting>
  <conditionalFormatting sqref="BG86:BO86 BQ86">
    <cfRule type="cellIs" dxfId="2235" priority="5396" operator="equal">
      <formula>""</formula>
    </cfRule>
  </conditionalFormatting>
  <conditionalFormatting sqref="BR86:BZ86 CB86">
    <cfRule type="cellIs" dxfId="2234" priority="5395" operator="equal">
      <formula>""</formula>
    </cfRule>
  </conditionalFormatting>
  <conditionalFormatting sqref="BR188:BZ188 CB188">
    <cfRule type="cellIs" dxfId="2233" priority="5366" operator="equal">
      <formula>""</formula>
    </cfRule>
  </conditionalFormatting>
  <conditionalFormatting sqref="BR169:BZ169 CB169">
    <cfRule type="cellIs" dxfId="2232" priority="5392" operator="equal">
      <formula>""</formula>
    </cfRule>
  </conditionalFormatting>
  <conditionalFormatting sqref="BG188:BO188 BQ188">
    <cfRule type="cellIs" dxfId="2231" priority="5369" operator="equal">
      <formula>""</formula>
    </cfRule>
  </conditionalFormatting>
  <conditionalFormatting sqref="BN178">
    <cfRule type="cellIs" dxfId="2230" priority="5376" operator="equal">
      <formula>""</formula>
    </cfRule>
  </conditionalFormatting>
  <conditionalFormatting sqref="BC178">
    <cfRule type="cellIs" dxfId="2229" priority="5378" operator="equal">
      <formula>""</formula>
    </cfRule>
  </conditionalFormatting>
  <conditionalFormatting sqref="BN178">
    <cfRule type="cellIs" dxfId="2228" priority="5375" operator="equal">
      <formula>""</formula>
    </cfRule>
  </conditionalFormatting>
  <conditionalFormatting sqref="BG188:BO188 BQ188">
    <cfRule type="cellIs" dxfId="2227" priority="5368" operator="equal">
      <formula>""</formula>
    </cfRule>
  </conditionalFormatting>
  <conditionalFormatting sqref="BR178:BZ178 CB178">
    <cfRule type="cellIs" dxfId="2226" priority="5374" operator="equal">
      <formula>""</formula>
    </cfRule>
  </conditionalFormatting>
  <conditionalFormatting sqref="BY178">
    <cfRule type="cellIs" dxfId="2225" priority="5373" operator="equal">
      <formula>""</formula>
    </cfRule>
  </conditionalFormatting>
  <conditionalFormatting sqref="AR180">
    <cfRule type="cellIs" dxfId="2224" priority="5390" operator="equal">
      <formula>""</formula>
    </cfRule>
  </conditionalFormatting>
  <conditionalFormatting sqref="AR180">
    <cfRule type="cellIs" dxfId="2223" priority="5388" operator="equal">
      <formula>""</formula>
    </cfRule>
    <cfRule type="cellIs" dxfId="2222" priority="5389" operator="equal">
      <formula>""""""</formula>
    </cfRule>
  </conditionalFormatting>
  <conditionalFormatting sqref="AR180">
    <cfRule type="cellIs" dxfId="2221" priority="5387" operator="equal">
      <formula>"нд"</formula>
    </cfRule>
  </conditionalFormatting>
  <conditionalFormatting sqref="BC180">
    <cfRule type="cellIs" dxfId="2220" priority="5386" operator="equal">
      <formula>""</formula>
    </cfRule>
  </conditionalFormatting>
  <conditionalFormatting sqref="BC180">
    <cfRule type="cellIs" dxfId="2219" priority="5384" operator="equal">
      <formula>""</formula>
    </cfRule>
    <cfRule type="cellIs" dxfId="2218" priority="5385" operator="equal">
      <formula>""""""</formula>
    </cfRule>
  </conditionalFormatting>
  <conditionalFormatting sqref="BC180">
    <cfRule type="cellIs" dxfId="2217" priority="5383" operator="equal">
      <formula>"нд"</formula>
    </cfRule>
  </conditionalFormatting>
  <conditionalFormatting sqref="BN180">
    <cfRule type="cellIs" dxfId="2216" priority="5382" operator="equal">
      <formula>""</formula>
    </cfRule>
  </conditionalFormatting>
  <conditionalFormatting sqref="BN180">
    <cfRule type="cellIs" dxfId="2215" priority="5380" operator="equal">
      <formula>""</formula>
    </cfRule>
    <cfRule type="cellIs" dxfId="2214" priority="5381" operator="equal">
      <formula>""""""</formula>
    </cfRule>
  </conditionalFormatting>
  <conditionalFormatting sqref="BN180">
    <cfRule type="cellIs" dxfId="2213" priority="5379" operator="equal">
      <formula>"нд"</formula>
    </cfRule>
  </conditionalFormatting>
  <conditionalFormatting sqref="BG190:BO190 BQ190">
    <cfRule type="cellIs" dxfId="2212" priority="5365" operator="equal">
      <formula>""</formula>
    </cfRule>
  </conditionalFormatting>
  <conditionalFormatting sqref="BG178:BO178 BQ178">
    <cfRule type="cellIs" dxfId="2211" priority="5377" operator="equal">
      <formula>""</formula>
    </cfRule>
  </conditionalFormatting>
  <conditionalFormatting sqref="BR188:BZ188 CB188">
    <cfRule type="cellIs" dxfId="2210" priority="5367" operator="equal">
      <formula>""</formula>
    </cfRule>
  </conditionalFormatting>
  <conditionalFormatting sqref="BR190:BZ190 CB190">
    <cfRule type="cellIs" dxfId="2209" priority="5363" operator="equal">
      <formula>""</formula>
    </cfRule>
  </conditionalFormatting>
  <conditionalFormatting sqref="BN190">
    <cfRule type="cellIs" dxfId="2208" priority="5364" operator="equal">
      <formula>""</formula>
    </cfRule>
  </conditionalFormatting>
  <conditionalFormatting sqref="BY190">
    <cfRule type="cellIs" dxfId="2207" priority="5362" operator="equal">
      <formula>""</formula>
    </cfRule>
  </conditionalFormatting>
  <conditionalFormatting sqref="BO79 Y79 AJ79:AS79 AU79 BF79:BM79 BQ79">
    <cfRule type="cellIs" dxfId="2206" priority="4765" operator="equal">
      <formula>""</formula>
    </cfRule>
  </conditionalFormatting>
  <conditionalFormatting sqref="BC79 BN79">
    <cfRule type="cellIs" dxfId="2205" priority="4763" operator="equal">
      <formula>""</formula>
    </cfRule>
    <cfRule type="cellIs" dxfId="2204" priority="4764" operator="equal">
      <formula>""""""</formula>
    </cfRule>
  </conditionalFormatting>
  <conditionalFormatting sqref="BC79 BN79">
    <cfRule type="cellIs" dxfId="2203" priority="4762" operator="equal">
      <formula>""</formula>
    </cfRule>
  </conditionalFormatting>
  <conditionalFormatting sqref="BO80:BO83 Y80:Y83 AJ80:AS83 AU80:AU83 BF80:BM83 BQ80:BQ83">
    <cfRule type="cellIs" dxfId="2202" priority="4761" operator="equal">
      <formula>""</formula>
    </cfRule>
  </conditionalFormatting>
  <conditionalFormatting sqref="BC80:BC83 BN80:BN83">
    <cfRule type="cellIs" dxfId="2201" priority="4759" operator="equal">
      <formula>""</formula>
    </cfRule>
    <cfRule type="cellIs" dxfId="2200" priority="4760" operator="equal">
      <formula>""""""</formula>
    </cfRule>
  </conditionalFormatting>
  <conditionalFormatting sqref="BC80:BC83 BN80:BN83">
    <cfRule type="cellIs" dxfId="2199" priority="4758" operator="equal">
      <formula>""</formula>
    </cfRule>
  </conditionalFormatting>
  <conditionalFormatting sqref="BO105:BO112 Y105:Y112 AJ105:AS112 AU105:AU112 BF105:BM112 BQ105:BQ112">
    <cfRule type="cellIs" dxfId="2198" priority="4757" operator="equal">
      <formula>""</formula>
    </cfRule>
  </conditionalFormatting>
  <conditionalFormatting sqref="AR105:AR112">
    <cfRule type="cellIs" dxfId="2197" priority="4755" operator="equal">
      <formula>""</formula>
    </cfRule>
    <cfRule type="cellIs" dxfId="2196" priority="4756" operator="equal">
      <formula>""""""</formula>
    </cfRule>
  </conditionalFormatting>
  <conditionalFormatting sqref="AR105:AR112">
    <cfRule type="cellIs" dxfId="2195" priority="4754" operator="equal">
      <formula>"нд"</formula>
    </cfRule>
  </conditionalFormatting>
  <conditionalFormatting sqref="AR105:AR112">
    <cfRule type="cellIs" dxfId="2194" priority="4753" operator="equal">
      <formula>""</formula>
    </cfRule>
  </conditionalFormatting>
  <conditionalFormatting sqref="BC105:BC112">
    <cfRule type="cellIs" dxfId="2193" priority="4751" operator="equal">
      <formula>""</formula>
    </cfRule>
    <cfRule type="cellIs" dxfId="2192" priority="4752" operator="equal">
      <formula>""""""</formula>
    </cfRule>
  </conditionalFormatting>
  <conditionalFormatting sqref="BC105:BC112">
    <cfRule type="cellIs" dxfId="2191" priority="4750" operator="equal">
      <formula>"нд"</formula>
    </cfRule>
  </conditionalFormatting>
  <conditionalFormatting sqref="BC105:BC112">
    <cfRule type="cellIs" dxfId="2190" priority="4749" operator="equal">
      <formula>""</formula>
    </cfRule>
  </conditionalFormatting>
  <conditionalFormatting sqref="BN105:BN112">
    <cfRule type="cellIs" dxfId="2189" priority="4747" operator="equal">
      <formula>""</formula>
    </cfRule>
    <cfRule type="cellIs" dxfId="2188" priority="4748" operator="equal">
      <formula>""""""</formula>
    </cfRule>
  </conditionalFormatting>
  <conditionalFormatting sqref="BN105:BN112">
    <cfRule type="cellIs" dxfId="2187" priority="4746" operator="equal">
      <formula>"нд"</formula>
    </cfRule>
  </conditionalFormatting>
  <conditionalFormatting sqref="BN105:BN112">
    <cfRule type="cellIs" dxfId="2186" priority="4745" operator="equal">
      <formula>""</formula>
    </cfRule>
  </conditionalFormatting>
  <conditionalFormatting sqref="K246:K252">
    <cfRule type="cellIs" dxfId="2185" priority="4289" operator="equal">
      <formula>""</formula>
    </cfRule>
    <cfRule type="cellIs" dxfId="2184" priority="4290" operator="equal">
      <formula>""</formula>
    </cfRule>
  </conditionalFormatting>
  <conditionalFormatting sqref="D246:J252 N246:N252">
    <cfRule type="cellIs" dxfId="2183" priority="4291" operator="equal">
      <formula>""</formula>
    </cfRule>
    <cfRule type="cellIs" dxfId="2182" priority="4292" operator="equal">
      <formula>""</formula>
    </cfRule>
  </conditionalFormatting>
  <conditionalFormatting sqref="L246:L252">
    <cfRule type="cellIs" dxfId="2181" priority="4287" operator="equal">
      <formula>""</formula>
    </cfRule>
    <cfRule type="cellIs" dxfId="2180" priority="4288" operator="equal">
      <formula>""</formula>
    </cfRule>
  </conditionalFormatting>
  <conditionalFormatting sqref="D77:J77 N77">
    <cfRule type="cellIs" dxfId="2179" priority="4737" operator="equal">
      <formula>""</formula>
    </cfRule>
    <cfRule type="cellIs" dxfId="2178" priority="4738" operator="equal">
      <formula>""</formula>
    </cfRule>
  </conditionalFormatting>
  <conditionalFormatting sqref="K77">
    <cfRule type="cellIs" dxfId="2177" priority="4735" operator="equal">
      <formula>""</formula>
    </cfRule>
    <cfRule type="cellIs" dxfId="2176" priority="4736" operator="equal">
      <formula>""</formula>
    </cfRule>
  </conditionalFormatting>
  <conditionalFormatting sqref="L77">
    <cfRule type="cellIs" dxfId="2175" priority="4733" operator="equal">
      <formula>""</formula>
    </cfRule>
    <cfRule type="cellIs" dxfId="2174" priority="4734" operator="equal">
      <formula>""</formula>
    </cfRule>
  </conditionalFormatting>
  <conditionalFormatting sqref="N170">
    <cfRule type="cellIs" dxfId="2173" priority="4719" operator="equal">
      <formula>""</formula>
    </cfRule>
    <cfRule type="cellIs" dxfId="2172" priority="4720" operator="equal">
      <formula>""</formula>
    </cfRule>
  </conditionalFormatting>
  <conditionalFormatting sqref="D170:F170 H170:J170">
    <cfRule type="cellIs" dxfId="2171" priority="4717" operator="equal">
      <formula>""</formula>
    </cfRule>
    <cfRule type="cellIs" dxfId="2170" priority="4718" operator="equal">
      <formula>""</formula>
    </cfRule>
  </conditionalFormatting>
  <conditionalFormatting sqref="G170">
    <cfRule type="cellIs" dxfId="2169" priority="4715" operator="equal">
      <formula>""</formula>
    </cfRule>
    <cfRule type="cellIs" dxfId="2168" priority="4716" operator="equal">
      <formula>""""""</formula>
    </cfRule>
  </conditionalFormatting>
  <conditionalFormatting sqref="G170">
    <cfRule type="cellIs" dxfId="2167" priority="4714" operator="equal">
      <formula>"нд"</formula>
    </cfRule>
  </conditionalFormatting>
  <conditionalFormatting sqref="G170">
    <cfRule type="cellIs" dxfId="2166" priority="4713" operator="equal">
      <formula>""</formula>
    </cfRule>
  </conditionalFormatting>
  <conditionalFormatting sqref="K170">
    <cfRule type="cellIs" dxfId="2165" priority="4711" operator="equal">
      <formula>""</formula>
    </cfRule>
    <cfRule type="cellIs" dxfId="2164" priority="4712" operator="equal">
      <formula>""</formula>
    </cfRule>
  </conditionalFormatting>
  <conditionalFormatting sqref="L170">
    <cfRule type="cellIs" dxfId="2163" priority="4709" operator="equal">
      <formula>""</formula>
    </cfRule>
    <cfRule type="cellIs" dxfId="2162" priority="4710" operator="equal">
      <formula>""</formula>
    </cfRule>
  </conditionalFormatting>
  <conditionalFormatting sqref="D80:F80 H80:J80 N80">
    <cfRule type="cellIs" dxfId="2161" priority="4695" operator="equal">
      <formula>""</formula>
    </cfRule>
    <cfRule type="cellIs" dxfId="2160" priority="4696" operator="equal">
      <formula>""</formula>
    </cfRule>
  </conditionalFormatting>
  <conditionalFormatting sqref="G80">
    <cfRule type="cellIs" dxfId="2159" priority="4693" operator="equal">
      <formula>""</formula>
    </cfRule>
    <cfRule type="cellIs" dxfId="2158" priority="4694" operator="equal">
      <formula>""""""</formula>
    </cfRule>
  </conditionalFormatting>
  <conditionalFormatting sqref="G80">
    <cfRule type="cellIs" dxfId="2157" priority="4692" operator="equal">
      <formula>"нд"</formula>
    </cfRule>
  </conditionalFormatting>
  <conditionalFormatting sqref="G80">
    <cfRule type="cellIs" dxfId="2156" priority="4691" operator="equal">
      <formula>""</formula>
    </cfRule>
  </conditionalFormatting>
  <conditionalFormatting sqref="K80">
    <cfRule type="cellIs" dxfId="2155" priority="4689" operator="equal">
      <formula>""</formula>
    </cfRule>
    <cfRule type="cellIs" dxfId="2154" priority="4690" operator="equal">
      <formula>""""""</formula>
    </cfRule>
  </conditionalFormatting>
  <conditionalFormatting sqref="K80">
    <cfRule type="cellIs" dxfId="2153" priority="4687" operator="equal">
      <formula>""</formula>
    </cfRule>
    <cfRule type="cellIs" dxfId="2152" priority="4688" operator="equal">
      <formula>""</formula>
    </cfRule>
  </conditionalFormatting>
  <conditionalFormatting sqref="L80">
    <cfRule type="cellIs" dxfId="2151" priority="4685" operator="equal">
      <formula>""</formula>
    </cfRule>
    <cfRule type="cellIs" dxfId="2150" priority="4686" operator="equal">
      <formula>""</formula>
    </cfRule>
  </conditionalFormatting>
  <conditionalFormatting sqref="N81:N83">
    <cfRule type="cellIs" dxfId="2149" priority="4681" operator="equal">
      <formula>""</formula>
    </cfRule>
    <cfRule type="cellIs" dxfId="2148" priority="4682" operator="equal">
      <formula>""</formula>
    </cfRule>
  </conditionalFormatting>
  <conditionalFormatting sqref="N105:N114 D105:J114">
    <cfRule type="cellIs" dxfId="2147" priority="4665" operator="equal">
      <formula>""</formula>
    </cfRule>
    <cfRule type="cellIs" dxfId="2146" priority="4666" operator="equal">
      <formula>""</formula>
    </cfRule>
  </conditionalFormatting>
  <conditionalFormatting sqref="K111:K114 K105:K108">
    <cfRule type="cellIs" dxfId="2145" priority="4663" operator="equal">
      <formula>""</formula>
    </cfRule>
    <cfRule type="cellIs" dxfId="2144" priority="4664" operator="equal">
      <formula>""</formula>
    </cfRule>
  </conditionalFormatting>
  <conditionalFormatting sqref="K109:K110">
    <cfRule type="cellIs" dxfId="2143" priority="4661" operator="equal">
      <formula>""</formula>
    </cfRule>
    <cfRule type="cellIs" dxfId="2142" priority="4662" operator="equal">
      <formula>""</formula>
    </cfRule>
  </conditionalFormatting>
  <conditionalFormatting sqref="L105:L114">
    <cfRule type="cellIs" dxfId="2141" priority="4659" operator="equal">
      <formula>""</formula>
    </cfRule>
    <cfRule type="cellIs" dxfId="2140" priority="4660" operator="equal">
      <formula>""</formula>
    </cfRule>
  </conditionalFormatting>
  <conditionalFormatting sqref="D124:J124 N126:N127 N122:N124">
    <cfRule type="cellIs" dxfId="2139" priority="4621" operator="equal">
      <formula>""</formula>
    </cfRule>
    <cfRule type="cellIs" dxfId="2138" priority="4622" operator="equal">
      <formula>""</formula>
    </cfRule>
  </conditionalFormatting>
  <conditionalFormatting sqref="D122:J123">
    <cfRule type="cellIs" dxfId="2137" priority="4619" operator="equal">
      <formula>""</formula>
    </cfRule>
    <cfRule type="cellIs" dxfId="2136" priority="4620" operator="equal">
      <formula>""</formula>
    </cfRule>
  </conditionalFormatting>
  <conditionalFormatting sqref="D125:J125">
    <cfRule type="cellIs" dxfId="2135" priority="4615" operator="equal">
      <formula>""</formula>
    </cfRule>
    <cfRule type="cellIs" dxfId="2134" priority="4616" operator="equal">
      <formula>""</formula>
    </cfRule>
  </conditionalFormatting>
  <conditionalFormatting sqref="N125">
    <cfRule type="cellIs" dxfId="2133" priority="4617" operator="equal">
      <formula>""</formula>
    </cfRule>
    <cfRule type="cellIs" dxfId="2132" priority="4618" operator="equal">
      <formula>""</formula>
    </cfRule>
  </conditionalFormatting>
  <conditionalFormatting sqref="G126">
    <cfRule type="cellIs" dxfId="2131" priority="4613" operator="equal">
      <formula>""</formula>
    </cfRule>
    <cfRule type="cellIs" dxfId="2130" priority="4614" operator="equal">
      <formula>""""""</formula>
    </cfRule>
  </conditionalFormatting>
  <conditionalFormatting sqref="G126">
    <cfRule type="cellIs" dxfId="2129" priority="4612" operator="equal">
      <formula>"нд"</formula>
    </cfRule>
  </conditionalFormatting>
  <conditionalFormatting sqref="D126:F126 H126:J126">
    <cfRule type="cellIs" dxfId="2128" priority="4610" operator="equal">
      <formula>""</formula>
    </cfRule>
    <cfRule type="cellIs" dxfId="2127" priority="4611" operator="equal">
      <formula>""</formula>
    </cfRule>
  </conditionalFormatting>
  <conditionalFormatting sqref="G126">
    <cfRule type="cellIs" dxfId="2126" priority="4609" operator="equal">
      <formula>""</formula>
    </cfRule>
  </conditionalFormatting>
  <conditionalFormatting sqref="D127:J127">
    <cfRule type="cellIs" dxfId="2125" priority="4607" operator="equal">
      <formula>""</formula>
    </cfRule>
    <cfRule type="cellIs" dxfId="2124" priority="4608" operator="equal">
      <formula>""</formula>
    </cfRule>
  </conditionalFormatting>
  <conditionalFormatting sqref="K124">
    <cfRule type="cellIs" dxfId="2123" priority="4605" operator="equal">
      <formula>""</formula>
    </cfRule>
    <cfRule type="cellIs" dxfId="2122" priority="4606" operator="equal">
      <formula>""</formula>
    </cfRule>
  </conditionalFormatting>
  <conditionalFormatting sqref="K122:K123">
    <cfRule type="cellIs" dxfId="2121" priority="4603" operator="equal">
      <formula>""</formula>
    </cfRule>
    <cfRule type="cellIs" dxfId="2120" priority="4604" operator="equal">
      <formula>""</formula>
    </cfRule>
  </conditionalFormatting>
  <conditionalFormatting sqref="K125">
    <cfRule type="cellIs" dxfId="2119" priority="4601" operator="equal">
      <formula>""</formula>
    </cfRule>
    <cfRule type="cellIs" dxfId="2118" priority="4602" operator="equal">
      <formula>""</formula>
    </cfRule>
  </conditionalFormatting>
  <conditionalFormatting sqref="K126">
    <cfRule type="cellIs" dxfId="2117" priority="4599" operator="equal">
      <formula>""</formula>
    </cfRule>
    <cfRule type="cellIs" dxfId="2116" priority="4600" operator="equal">
      <formula>""</formula>
    </cfRule>
  </conditionalFormatting>
  <conditionalFormatting sqref="K127">
    <cfRule type="cellIs" dxfId="2115" priority="4597" operator="equal">
      <formula>""</formula>
    </cfRule>
    <cfRule type="cellIs" dxfId="2114" priority="4598" operator="equal">
      <formula>""</formula>
    </cfRule>
  </conditionalFormatting>
  <conditionalFormatting sqref="L124">
    <cfRule type="cellIs" dxfId="2113" priority="4595" operator="equal">
      <formula>""</formula>
    </cfRule>
    <cfRule type="cellIs" dxfId="2112" priority="4596" operator="equal">
      <formula>""</formula>
    </cfRule>
  </conditionalFormatting>
  <conditionalFormatting sqref="L122:L123">
    <cfRule type="cellIs" dxfId="2111" priority="4593" operator="equal">
      <formula>""</formula>
    </cfRule>
    <cfRule type="cellIs" dxfId="2110" priority="4594" operator="equal">
      <formula>""</formula>
    </cfRule>
  </conditionalFormatting>
  <conditionalFormatting sqref="L125">
    <cfRule type="cellIs" dxfId="2109" priority="4591" operator="equal">
      <formula>""</formula>
    </cfRule>
    <cfRule type="cellIs" dxfId="2108" priority="4592" operator="equal">
      <formula>""</formula>
    </cfRule>
  </conditionalFormatting>
  <conditionalFormatting sqref="L126">
    <cfRule type="cellIs" dxfId="2107" priority="4589" operator="equal">
      <formula>""</formula>
    </cfRule>
    <cfRule type="cellIs" dxfId="2106" priority="4590" operator="equal">
      <formula>""</formula>
    </cfRule>
  </conditionalFormatting>
  <conditionalFormatting sqref="L127">
    <cfRule type="cellIs" dxfId="2105" priority="4587" operator="equal">
      <formula>""</formula>
    </cfRule>
    <cfRule type="cellIs" dxfId="2104" priority="4588" operator="equal">
      <formula>""</formula>
    </cfRule>
  </conditionalFormatting>
  <conditionalFormatting sqref="N135:N144">
    <cfRule type="cellIs" dxfId="2103" priority="4573" operator="equal">
      <formula>""</formula>
    </cfRule>
    <cfRule type="cellIs" dxfId="2102" priority="4574" operator="equal">
      <formula>""</formula>
    </cfRule>
  </conditionalFormatting>
  <conditionalFormatting sqref="G135:G144">
    <cfRule type="cellIs" dxfId="2101" priority="4571" operator="equal">
      <formula>""</formula>
    </cfRule>
    <cfRule type="cellIs" dxfId="2100" priority="4572" operator="equal">
      <formula>""""""</formula>
    </cfRule>
  </conditionalFormatting>
  <conditionalFormatting sqref="G135:G144">
    <cfRule type="cellIs" dxfId="2099" priority="4570" operator="equal">
      <formula>"нд"</formula>
    </cfRule>
  </conditionalFormatting>
  <conditionalFormatting sqref="D135:F144 H135:J144">
    <cfRule type="cellIs" dxfId="2098" priority="4568" operator="equal">
      <formula>""</formula>
    </cfRule>
    <cfRule type="cellIs" dxfId="2097" priority="4569" operator="equal">
      <formula>""</formula>
    </cfRule>
  </conditionalFormatting>
  <conditionalFormatting sqref="G135:G144">
    <cfRule type="cellIs" dxfId="2096" priority="4567" operator="equal">
      <formula>""</formula>
    </cfRule>
  </conditionalFormatting>
  <conditionalFormatting sqref="K135:K144">
    <cfRule type="cellIs" dxfId="2095" priority="4565" operator="equal">
      <formula>""</formula>
    </cfRule>
    <cfRule type="cellIs" dxfId="2094" priority="4566" operator="equal">
      <formula>""</formula>
    </cfRule>
  </conditionalFormatting>
  <conditionalFormatting sqref="L135:L144">
    <cfRule type="cellIs" dxfId="2093" priority="4563" operator="equal">
      <formula>""</formula>
    </cfRule>
    <cfRule type="cellIs" dxfId="2092" priority="4564" operator="equal">
      <formula>""</formula>
    </cfRule>
  </conditionalFormatting>
  <conditionalFormatting sqref="N145:N151">
    <cfRule type="cellIs" dxfId="2091" priority="4543" operator="equal">
      <formula>""</formula>
    </cfRule>
    <cfRule type="cellIs" dxfId="2090" priority="4544" operator="equal">
      <formula>""</formula>
    </cfRule>
  </conditionalFormatting>
  <conditionalFormatting sqref="D151:J151">
    <cfRule type="cellIs" dxfId="2089" priority="4541" operator="equal">
      <formula>""</formula>
    </cfRule>
    <cfRule type="cellIs" dxfId="2088" priority="4542" operator="equal">
      <formula>""</formula>
    </cfRule>
  </conditionalFormatting>
  <conditionalFormatting sqref="G145:G150">
    <cfRule type="cellIs" dxfId="2087" priority="4539" operator="equal">
      <formula>""</formula>
    </cfRule>
    <cfRule type="cellIs" dxfId="2086" priority="4540" operator="equal">
      <formula>""""""</formula>
    </cfRule>
  </conditionalFormatting>
  <conditionalFormatting sqref="G145:G150">
    <cfRule type="cellIs" dxfId="2085" priority="4538" operator="equal">
      <formula>"нд"</formula>
    </cfRule>
  </conditionalFormatting>
  <conditionalFormatting sqref="D145:F150 H145:J150">
    <cfRule type="cellIs" dxfId="2084" priority="4536" operator="equal">
      <formula>""</formula>
    </cfRule>
    <cfRule type="cellIs" dxfId="2083" priority="4537" operator="equal">
      <formula>""</formula>
    </cfRule>
  </conditionalFormatting>
  <conditionalFormatting sqref="G145:G150">
    <cfRule type="cellIs" dxfId="2082" priority="4535" operator="equal">
      <formula>""</formula>
    </cfRule>
  </conditionalFormatting>
  <conditionalFormatting sqref="K151">
    <cfRule type="cellIs" dxfId="2081" priority="4533" operator="equal">
      <formula>""</formula>
    </cfRule>
    <cfRule type="cellIs" dxfId="2080" priority="4534" operator="equal">
      <formula>""</formula>
    </cfRule>
  </conditionalFormatting>
  <conditionalFormatting sqref="K145:K150">
    <cfRule type="cellIs" dxfId="2079" priority="4531" operator="equal">
      <formula>""</formula>
    </cfRule>
    <cfRule type="cellIs" dxfId="2078" priority="4532" operator="equal">
      <formula>""</formula>
    </cfRule>
  </conditionalFormatting>
  <conditionalFormatting sqref="L151">
    <cfRule type="cellIs" dxfId="2077" priority="4529" operator="equal">
      <formula>""</formula>
    </cfRule>
    <cfRule type="cellIs" dxfId="2076" priority="4530" operator="equal">
      <formula>""</formula>
    </cfRule>
  </conditionalFormatting>
  <conditionalFormatting sqref="L145:L150">
    <cfRule type="cellIs" dxfId="2075" priority="4527" operator="equal">
      <formula>""</formula>
    </cfRule>
    <cfRule type="cellIs" dxfId="2074" priority="4528" operator="equal">
      <formula>""</formula>
    </cfRule>
  </conditionalFormatting>
  <conditionalFormatting sqref="N171">
    <cfRule type="cellIs" dxfId="2073" priority="4513" operator="equal">
      <formula>""</formula>
    </cfRule>
    <cfRule type="cellIs" dxfId="2072" priority="4514" operator="equal">
      <formula>""</formula>
    </cfRule>
  </conditionalFormatting>
  <conditionalFormatting sqref="D171:F171 H171:J171">
    <cfRule type="cellIs" dxfId="2071" priority="4511" operator="equal">
      <formula>""</formula>
    </cfRule>
    <cfRule type="cellIs" dxfId="2070" priority="4512" operator="equal">
      <formula>""</formula>
    </cfRule>
  </conditionalFormatting>
  <conditionalFormatting sqref="G171">
    <cfRule type="cellIs" dxfId="2069" priority="4509" operator="equal">
      <formula>""</formula>
    </cfRule>
    <cfRule type="cellIs" dxfId="2068" priority="4510" operator="equal">
      <formula>""""""</formula>
    </cfRule>
  </conditionalFormatting>
  <conditionalFormatting sqref="G171">
    <cfRule type="cellIs" dxfId="2067" priority="4508" operator="equal">
      <formula>"нд"</formula>
    </cfRule>
  </conditionalFormatting>
  <conditionalFormatting sqref="G171">
    <cfRule type="cellIs" dxfId="2066" priority="4507" operator="equal">
      <formula>""</formula>
    </cfRule>
  </conditionalFormatting>
  <conditionalFormatting sqref="K171">
    <cfRule type="cellIs" dxfId="2065" priority="4505" operator="equal">
      <formula>""</formula>
    </cfRule>
    <cfRule type="cellIs" dxfId="2064" priority="4506" operator="equal">
      <formula>""</formula>
    </cfRule>
  </conditionalFormatting>
  <conditionalFormatting sqref="L171">
    <cfRule type="cellIs" dxfId="2063" priority="4503" operator="equal">
      <formula>""</formula>
    </cfRule>
    <cfRule type="cellIs" dxfId="2062" priority="4504" operator="equal">
      <formula>""</formula>
    </cfRule>
  </conditionalFormatting>
  <conditionalFormatting sqref="N173">
    <cfRule type="cellIs" dxfId="2061" priority="4489" operator="equal">
      <formula>""</formula>
    </cfRule>
    <cfRule type="cellIs" dxfId="2060" priority="4490" operator="equal">
      <formula>""</formula>
    </cfRule>
  </conditionalFormatting>
  <conditionalFormatting sqref="D173:F173 H173:J173">
    <cfRule type="cellIs" dxfId="2059" priority="4487" operator="equal">
      <formula>""</formula>
    </cfRule>
    <cfRule type="cellIs" dxfId="2058" priority="4488" operator="equal">
      <formula>""</formula>
    </cfRule>
  </conditionalFormatting>
  <conditionalFormatting sqref="G173">
    <cfRule type="cellIs" dxfId="2057" priority="4485" operator="equal">
      <formula>""</formula>
    </cfRule>
    <cfRule type="cellIs" dxfId="2056" priority="4486" operator="equal">
      <formula>""""""</formula>
    </cfRule>
  </conditionalFormatting>
  <conditionalFormatting sqref="G173">
    <cfRule type="cellIs" dxfId="2055" priority="4484" operator="equal">
      <formula>"нд"</formula>
    </cfRule>
  </conditionalFormatting>
  <conditionalFormatting sqref="G173">
    <cfRule type="cellIs" dxfId="2054" priority="4483" operator="equal">
      <formula>""</formula>
    </cfRule>
  </conditionalFormatting>
  <conditionalFormatting sqref="K173">
    <cfRule type="cellIs" dxfId="2053" priority="4481" operator="equal">
      <formula>""</formula>
    </cfRule>
    <cfRule type="cellIs" dxfId="2052" priority="4482" operator="equal">
      <formula>""</formula>
    </cfRule>
  </conditionalFormatting>
  <conditionalFormatting sqref="L173">
    <cfRule type="cellIs" dxfId="2051" priority="4479" operator="equal">
      <formula>""</formula>
    </cfRule>
    <cfRule type="cellIs" dxfId="2050" priority="4480" operator="equal">
      <formula>""</formula>
    </cfRule>
  </conditionalFormatting>
  <conditionalFormatting sqref="N179:N180">
    <cfRule type="cellIs" dxfId="2049" priority="4465" operator="equal">
      <formula>""</formula>
    </cfRule>
    <cfRule type="cellIs" dxfId="2048" priority="4466" operator="equal">
      <formula>""</formula>
    </cfRule>
  </conditionalFormatting>
  <conditionalFormatting sqref="D180:F180 D179:J179 H180:J180">
    <cfRule type="cellIs" dxfId="2047" priority="4463" operator="equal">
      <formula>""</formula>
    </cfRule>
    <cfRule type="cellIs" dxfId="2046" priority="4464" operator="equal">
      <formula>""</formula>
    </cfRule>
  </conditionalFormatting>
  <conditionalFormatting sqref="G180">
    <cfRule type="cellIs" dxfId="2045" priority="4461" operator="equal">
      <formula>""</formula>
    </cfRule>
    <cfRule type="cellIs" dxfId="2044" priority="4462" operator="equal">
      <formula>""""""</formula>
    </cfRule>
  </conditionalFormatting>
  <conditionalFormatting sqref="G180">
    <cfRule type="cellIs" dxfId="2043" priority="4460" operator="equal">
      <formula>"нд"</formula>
    </cfRule>
  </conditionalFormatting>
  <conditionalFormatting sqref="G180">
    <cfRule type="cellIs" dxfId="2042" priority="4459" operator="equal">
      <formula>""</formula>
    </cfRule>
  </conditionalFormatting>
  <conditionalFormatting sqref="K179:K180">
    <cfRule type="cellIs" dxfId="2041" priority="4457" operator="equal">
      <formula>""</formula>
    </cfRule>
    <cfRule type="cellIs" dxfId="2040" priority="4458" operator="equal">
      <formula>""</formula>
    </cfRule>
  </conditionalFormatting>
  <conditionalFormatting sqref="L179:L180">
    <cfRule type="cellIs" dxfId="2039" priority="4455" operator="equal">
      <formula>""</formula>
    </cfRule>
    <cfRule type="cellIs" dxfId="2038" priority="4456" operator="equal">
      <formula>""</formula>
    </cfRule>
  </conditionalFormatting>
  <conditionalFormatting sqref="N183:N185">
    <cfRule type="cellIs" dxfId="2037" priority="4435" operator="equal">
      <formula>""</formula>
    </cfRule>
    <cfRule type="cellIs" dxfId="2036" priority="4436" operator="equal">
      <formula>""</formula>
    </cfRule>
  </conditionalFormatting>
  <conditionalFormatting sqref="D183:F184 H183:J184">
    <cfRule type="cellIs" dxfId="2035" priority="4433" operator="equal">
      <formula>""</formula>
    </cfRule>
    <cfRule type="cellIs" dxfId="2034" priority="4434" operator="equal">
      <formula>""</formula>
    </cfRule>
  </conditionalFormatting>
  <conditionalFormatting sqref="G183:G184">
    <cfRule type="cellIs" dxfId="2033" priority="4431" operator="equal">
      <formula>""</formula>
    </cfRule>
    <cfRule type="cellIs" dxfId="2032" priority="4432" operator="equal">
      <formula>""""""</formula>
    </cfRule>
  </conditionalFormatting>
  <conditionalFormatting sqref="G183:G184">
    <cfRule type="cellIs" dxfId="2031" priority="4430" operator="equal">
      <formula>"нд"</formula>
    </cfRule>
  </conditionalFormatting>
  <conditionalFormatting sqref="G183:G184">
    <cfRule type="cellIs" dxfId="2030" priority="4429" operator="equal">
      <formula>""</formula>
    </cfRule>
  </conditionalFormatting>
  <conditionalFormatting sqref="D185:J185">
    <cfRule type="cellIs" dxfId="2029" priority="4427" operator="equal">
      <formula>""</formula>
    </cfRule>
    <cfRule type="cellIs" dxfId="2028" priority="4428" operator="equal">
      <formula>""</formula>
    </cfRule>
  </conditionalFormatting>
  <conditionalFormatting sqref="K183:K184">
    <cfRule type="cellIs" dxfId="2027" priority="4425" operator="equal">
      <formula>""</formula>
    </cfRule>
    <cfRule type="cellIs" dxfId="2026" priority="4426" operator="equal">
      <formula>""</formula>
    </cfRule>
  </conditionalFormatting>
  <conditionalFormatting sqref="K185">
    <cfRule type="cellIs" dxfId="2025" priority="4423" operator="equal">
      <formula>""</formula>
    </cfRule>
    <cfRule type="cellIs" dxfId="2024" priority="4424" operator="equal">
      <formula>""</formula>
    </cfRule>
  </conditionalFormatting>
  <conditionalFormatting sqref="L183:L184">
    <cfRule type="cellIs" dxfId="2023" priority="4421" operator="equal">
      <formula>""</formula>
    </cfRule>
    <cfRule type="cellIs" dxfId="2022" priority="4422" operator="equal">
      <formula>""</formula>
    </cfRule>
  </conditionalFormatting>
  <conditionalFormatting sqref="L185">
    <cfRule type="cellIs" dxfId="2021" priority="4419" operator="equal">
      <formula>""</formula>
    </cfRule>
    <cfRule type="cellIs" dxfId="2020" priority="4420" operator="equal">
      <formula>""</formula>
    </cfRule>
  </conditionalFormatting>
  <conditionalFormatting sqref="D186:J186 N186">
    <cfRule type="cellIs" dxfId="2019" priority="4411" operator="equal">
      <formula>""</formula>
    </cfRule>
    <cfRule type="cellIs" dxfId="2018" priority="4412" operator="equal">
      <formula>""</formula>
    </cfRule>
  </conditionalFormatting>
  <conditionalFormatting sqref="K186">
    <cfRule type="cellIs" dxfId="2017" priority="4409" operator="equal">
      <formula>""</formula>
    </cfRule>
    <cfRule type="cellIs" dxfId="2016" priority="4410" operator="equal">
      <formula>""</formula>
    </cfRule>
  </conditionalFormatting>
  <conditionalFormatting sqref="L186">
    <cfRule type="cellIs" dxfId="2015" priority="4407" operator="equal">
      <formula>""</formula>
    </cfRule>
    <cfRule type="cellIs" dxfId="2014" priority="4408" operator="equal">
      <formula>""</formula>
    </cfRule>
  </conditionalFormatting>
  <conditionalFormatting sqref="N189">
    <cfRule type="cellIs" dxfId="2013" priority="4389" operator="equal">
      <formula>""</formula>
    </cfRule>
    <cfRule type="cellIs" dxfId="2012" priority="4390" operator="equal">
      <formula>""""""</formula>
    </cfRule>
  </conditionalFormatting>
  <conditionalFormatting sqref="N189">
    <cfRule type="cellIs" dxfId="2011" priority="4388" operator="equal">
      <formula>"нд"</formula>
    </cfRule>
  </conditionalFormatting>
  <conditionalFormatting sqref="N189">
    <cfRule type="cellIs" dxfId="2010" priority="4387" operator="equal">
      <formula>""</formula>
    </cfRule>
  </conditionalFormatting>
  <conditionalFormatting sqref="D189:J189">
    <cfRule type="cellIs" dxfId="2009" priority="4384" operator="equal">
      <formula>"нд"</formula>
    </cfRule>
  </conditionalFormatting>
  <conditionalFormatting sqref="D189:J189">
    <cfRule type="cellIs" dxfId="2008" priority="4385" operator="equal">
      <formula>""</formula>
    </cfRule>
    <cfRule type="cellIs" dxfId="2007" priority="4386" operator="equal">
      <formula>""""""</formula>
    </cfRule>
  </conditionalFormatting>
  <conditionalFormatting sqref="D189:J189">
    <cfRule type="cellIs" dxfId="2006" priority="4383" operator="equal">
      <formula>""</formula>
    </cfRule>
  </conditionalFormatting>
  <conditionalFormatting sqref="K189">
    <cfRule type="cellIs" dxfId="2005" priority="4380" operator="equal">
      <formula>"нд"</formula>
    </cfRule>
  </conditionalFormatting>
  <conditionalFormatting sqref="K189">
    <cfRule type="cellIs" dxfId="2004" priority="4381" operator="equal">
      <formula>""</formula>
    </cfRule>
    <cfRule type="cellIs" dxfId="2003" priority="4382" operator="equal">
      <formula>""""""</formula>
    </cfRule>
  </conditionalFormatting>
  <conditionalFormatting sqref="K189">
    <cfRule type="cellIs" dxfId="2002" priority="4379" operator="equal">
      <formula>""</formula>
    </cfRule>
  </conditionalFormatting>
  <conditionalFormatting sqref="L189">
    <cfRule type="cellIs" dxfId="2001" priority="4376" operator="equal">
      <formula>"нд"</formula>
    </cfRule>
  </conditionalFormatting>
  <conditionalFormatting sqref="L189">
    <cfRule type="cellIs" dxfId="2000" priority="4377" operator="equal">
      <formula>""</formula>
    </cfRule>
    <cfRule type="cellIs" dxfId="1999" priority="4378" operator="equal">
      <formula>""""""</formula>
    </cfRule>
  </conditionalFormatting>
  <conditionalFormatting sqref="L189">
    <cfRule type="cellIs" dxfId="1998" priority="4375" operator="equal">
      <formula>""</formula>
    </cfRule>
  </conditionalFormatting>
  <conditionalFormatting sqref="N197:N198">
    <cfRule type="cellIs" dxfId="1997" priority="4365" operator="equal">
      <formula>""</formula>
    </cfRule>
    <cfRule type="cellIs" dxfId="1996" priority="4366" operator="equal">
      <formula>""</formula>
    </cfRule>
  </conditionalFormatting>
  <conditionalFormatting sqref="D197:J198">
    <cfRule type="cellIs" dxfId="1995" priority="4363" operator="equal">
      <formula>""</formula>
    </cfRule>
    <cfRule type="cellIs" dxfId="1994" priority="4364" operator="equal">
      <formula>""</formula>
    </cfRule>
  </conditionalFormatting>
  <conditionalFormatting sqref="K197:K198">
    <cfRule type="cellIs" dxfId="1993" priority="4361" operator="equal">
      <formula>""</formula>
    </cfRule>
    <cfRule type="cellIs" dxfId="1992" priority="4362" operator="equal">
      <formula>""</formula>
    </cfRule>
  </conditionalFormatting>
  <conditionalFormatting sqref="L197:L198">
    <cfRule type="cellIs" dxfId="1991" priority="4359" operator="equal">
      <formula>""</formula>
    </cfRule>
    <cfRule type="cellIs" dxfId="1990" priority="4360" operator="equal">
      <formula>""</formula>
    </cfRule>
  </conditionalFormatting>
  <conditionalFormatting sqref="N216:N226">
    <cfRule type="cellIs" dxfId="1989" priority="4343" operator="equal">
      <formula>""</formula>
    </cfRule>
    <cfRule type="cellIs" dxfId="1988" priority="4344" operator="equal">
      <formula>""</formula>
    </cfRule>
  </conditionalFormatting>
  <conditionalFormatting sqref="D226:J226">
    <cfRule type="cellIs" dxfId="1987" priority="4341" operator="equal">
      <formula>""</formula>
    </cfRule>
    <cfRule type="cellIs" dxfId="1986" priority="4342" operator="equal">
      <formula>""</formula>
    </cfRule>
  </conditionalFormatting>
  <conditionalFormatting sqref="K216:K225">
    <cfRule type="cellIs" dxfId="1985" priority="4339" operator="equal">
      <formula>""</formula>
    </cfRule>
    <cfRule type="cellIs" dxfId="1984" priority="4340" operator="equal">
      <formula>""</formula>
    </cfRule>
  </conditionalFormatting>
  <conditionalFormatting sqref="K226">
    <cfRule type="cellIs" dxfId="1983" priority="4337" operator="equal">
      <formula>""</formula>
    </cfRule>
    <cfRule type="cellIs" dxfId="1982" priority="4338" operator="equal">
      <formula>""</formula>
    </cfRule>
  </conditionalFormatting>
  <conditionalFormatting sqref="L216:L225">
    <cfRule type="cellIs" dxfId="1981" priority="4335" operator="equal">
      <formula>""</formula>
    </cfRule>
    <cfRule type="cellIs" dxfId="1980" priority="4336" operator="equal">
      <formula>""</formula>
    </cfRule>
  </conditionalFormatting>
  <conditionalFormatting sqref="L226">
    <cfRule type="cellIs" dxfId="1979" priority="4333" operator="equal">
      <formula>""</formula>
    </cfRule>
    <cfRule type="cellIs" dxfId="1978" priority="4334" operator="equal">
      <formula>""</formula>
    </cfRule>
  </conditionalFormatting>
  <conditionalFormatting sqref="N227:N228">
    <cfRule type="cellIs" dxfId="1977" priority="4317" operator="equal">
      <formula>""</formula>
    </cfRule>
    <cfRule type="cellIs" dxfId="1976" priority="4318" operator="equal">
      <formula>""</formula>
    </cfRule>
  </conditionalFormatting>
  <conditionalFormatting sqref="D227:J227">
    <cfRule type="cellIs" dxfId="1975" priority="4315" operator="equal">
      <formula>""</formula>
    </cfRule>
    <cfRule type="cellIs" dxfId="1974" priority="4316" operator="equal">
      <formula>""</formula>
    </cfRule>
  </conditionalFormatting>
  <conditionalFormatting sqref="D228:J228">
    <cfRule type="cellIs" dxfId="1973" priority="4313" operator="equal">
      <formula>""</formula>
    </cfRule>
    <cfRule type="cellIs" dxfId="1972" priority="4314" operator="equal">
      <formula>""</formula>
    </cfRule>
  </conditionalFormatting>
  <conditionalFormatting sqref="K227">
    <cfRule type="cellIs" dxfId="1971" priority="4311" operator="equal">
      <formula>""</formula>
    </cfRule>
    <cfRule type="cellIs" dxfId="1970" priority="4312" operator="equal">
      <formula>""</formula>
    </cfRule>
  </conditionalFormatting>
  <conditionalFormatting sqref="K228">
    <cfRule type="cellIs" dxfId="1969" priority="4309" operator="equal">
      <formula>""</formula>
    </cfRule>
    <cfRule type="cellIs" dxfId="1968" priority="4310" operator="equal">
      <formula>""</formula>
    </cfRule>
  </conditionalFormatting>
  <conditionalFormatting sqref="L227">
    <cfRule type="cellIs" dxfId="1967" priority="4307" operator="equal">
      <formula>""</formula>
    </cfRule>
    <cfRule type="cellIs" dxfId="1966" priority="4308" operator="equal">
      <formula>""</formula>
    </cfRule>
  </conditionalFormatting>
  <conditionalFormatting sqref="L228">
    <cfRule type="cellIs" dxfId="1965" priority="4305" operator="equal">
      <formula>""</formula>
    </cfRule>
    <cfRule type="cellIs" dxfId="1964" priority="4306" operator="equal">
      <formula>""</formula>
    </cfRule>
  </conditionalFormatting>
  <conditionalFormatting sqref="D238:J238 N238">
    <cfRule type="cellIs" dxfId="1963" priority="4297" operator="equal">
      <formula>""</formula>
    </cfRule>
    <cfRule type="cellIs" dxfId="1962" priority="4298" operator="equal">
      <formula>""</formula>
    </cfRule>
  </conditionalFormatting>
  <conditionalFormatting sqref="K238">
    <cfRule type="cellIs" dxfId="1961" priority="4295" operator="equal">
      <formula>""</formula>
    </cfRule>
    <cfRule type="cellIs" dxfId="1960" priority="4296" operator="equal">
      <formula>""</formula>
    </cfRule>
  </conditionalFormatting>
  <conditionalFormatting sqref="L238">
    <cfRule type="cellIs" dxfId="1959" priority="4293" operator="equal">
      <formula>""</formula>
    </cfRule>
    <cfRule type="cellIs" dxfId="1958" priority="4294" operator="equal">
      <formula>""</formula>
    </cfRule>
  </conditionalFormatting>
  <conditionalFormatting sqref="D239:J239 N239">
    <cfRule type="cellIs" dxfId="1957" priority="4273" operator="equal">
      <formula>""</formula>
    </cfRule>
    <cfRule type="cellIs" dxfId="1956" priority="4274" operator="equal">
      <formula>""</formula>
    </cfRule>
  </conditionalFormatting>
  <conditionalFormatting sqref="K239">
    <cfRule type="cellIs" dxfId="1955" priority="4271" operator="equal">
      <formula>""</formula>
    </cfRule>
    <cfRule type="cellIs" dxfId="1954" priority="4272" operator="equal">
      <formula>""</formula>
    </cfRule>
  </conditionalFormatting>
  <conditionalFormatting sqref="L239">
    <cfRule type="cellIs" dxfId="1953" priority="4269" operator="equal">
      <formula>""</formula>
    </cfRule>
    <cfRule type="cellIs" dxfId="1952" priority="4270" operator="equal">
      <formula>""</formula>
    </cfRule>
  </conditionalFormatting>
  <conditionalFormatting sqref="D240:J240 N240">
    <cfRule type="cellIs" dxfId="1951" priority="4261" operator="equal">
      <formula>""</formula>
    </cfRule>
    <cfRule type="cellIs" dxfId="1950" priority="4262" operator="equal">
      <formula>""</formula>
    </cfRule>
  </conditionalFormatting>
  <conditionalFormatting sqref="K240">
    <cfRule type="cellIs" dxfId="1949" priority="4259" operator="equal">
      <formula>""</formula>
    </cfRule>
    <cfRule type="cellIs" dxfId="1948" priority="4260" operator="equal">
      <formula>""</formula>
    </cfRule>
  </conditionalFormatting>
  <conditionalFormatting sqref="L240">
    <cfRule type="cellIs" dxfId="1947" priority="4257" operator="equal">
      <formula>""</formula>
    </cfRule>
    <cfRule type="cellIs" dxfId="1946" priority="4258" operator="equal">
      <formula>""</formula>
    </cfRule>
  </conditionalFormatting>
  <conditionalFormatting sqref="D242:J245 N242:N245">
    <cfRule type="cellIs" dxfId="1945" priority="4249" operator="equal">
      <formula>""</formula>
    </cfRule>
    <cfRule type="cellIs" dxfId="1944" priority="4250" operator="equal">
      <formula>""</formula>
    </cfRule>
  </conditionalFormatting>
  <conditionalFormatting sqref="K242:K245">
    <cfRule type="cellIs" dxfId="1943" priority="4247" operator="equal">
      <formula>""</formula>
    </cfRule>
    <cfRule type="cellIs" dxfId="1942" priority="4248" operator="equal">
      <formula>""</formula>
    </cfRule>
  </conditionalFormatting>
  <conditionalFormatting sqref="L242:L245">
    <cfRule type="cellIs" dxfId="1941" priority="4245" operator="equal">
      <formula>""</formula>
    </cfRule>
    <cfRule type="cellIs" dxfId="1940" priority="4246" operator="equal">
      <formula>""</formula>
    </cfRule>
  </conditionalFormatting>
  <conditionalFormatting sqref="D229:J230 N229:N230">
    <cfRule type="cellIs" dxfId="1939" priority="4237" operator="equal">
      <formula>""</formula>
    </cfRule>
    <cfRule type="cellIs" dxfId="1938" priority="4238" operator="equal">
      <formula>""</formula>
    </cfRule>
  </conditionalFormatting>
  <conditionalFormatting sqref="K229:K230">
    <cfRule type="cellIs" dxfId="1937" priority="4235" operator="equal">
      <formula>""</formula>
    </cfRule>
    <cfRule type="cellIs" dxfId="1936" priority="4236" operator="equal">
      <formula>""</formula>
    </cfRule>
  </conditionalFormatting>
  <conditionalFormatting sqref="L229:L230">
    <cfRule type="cellIs" dxfId="1935" priority="4233" operator="equal">
      <formula>""</formula>
    </cfRule>
    <cfRule type="cellIs" dxfId="1934" priority="4234" operator="equal">
      <formula>""</formula>
    </cfRule>
  </conditionalFormatting>
  <conditionalFormatting sqref="D232:J232 N232">
    <cfRule type="cellIs" dxfId="1933" priority="4225" operator="equal">
      <formula>""</formula>
    </cfRule>
    <cfRule type="cellIs" dxfId="1932" priority="4226" operator="equal">
      <formula>""</formula>
    </cfRule>
  </conditionalFormatting>
  <conditionalFormatting sqref="K232">
    <cfRule type="cellIs" dxfId="1931" priority="4223" operator="equal">
      <formula>""</formula>
    </cfRule>
    <cfRule type="cellIs" dxfId="1930" priority="4224" operator="equal">
      <formula>""</formula>
    </cfRule>
  </conditionalFormatting>
  <conditionalFormatting sqref="L232">
    <cfRule type="cellIs" dxfId="1929" priority="4221" operator="equal">
      <formula>""</formula>
    </cfRule>
    <cfRule type="cellIs" dxfId="1928" priority="4222" operator="equal">
      <formula>""</formula>
    </cfRule>
  </conditionalFormatting>
  <conditionalFormatting sqref="D233:J233 N233">
    <cfRule type="cellIs" dxfId="1927" priority="4213" operator="equal">
      <formula>""</formula>
    </cfRule>
    <cfRule type="cellIs" dxfId="1926" priority="4214" operator="equal">
      <formula>""</formula>
    </cfRule>
  </conditionalFormatting>
  <conditionalFormatting sqref="K233">
    <cfRule type="cellIs" dxfId="1925" priority="4211" operator="equal">
      <formula>""</formula>
    </cfRule>
    <cfRule type="cellIs" dxfId="1924" priority="4212" operator="equal">
      <formula>""</formula>
    </cfRule>
  </conditionalFormatting>
  <conditionalFormatting sqref="L233">
    <cfRule type="cellIs" dxfId="1923" priority="4209" operator="equal">
      <formula>""</formula>
    </cfRule>
    <cfRule type="cellIs" dxfId="1922" priority="4210" operator="equal">
      <formula>""</formula>
    </cfRule>
  </conditionalFormatting>
  <conditionalFormatting sqref="D234:J236 N234:N236">
    <cfRule type="cellIs" dxfId="1921" priority="4201" operator="equal">
      <formula>""</formula>
    </cfRule>
    <cfRule type="cellIs" dxfId="1920" priority="4202" operator="equal">
      <formula>""</formula>
    </cfRule>
  </conditionalFormatting>
  <conditionalFormatting sqref="K234:K236">
    <cfRule type="cellIs" dxfId="1919" priority="4199" operator="equal">
      <formula>""</formula>
    </cfRule>
    <cfRule type="cellIs" dxfId="1918" priority="4200" operator="equal">
      <formula>""</formula>
    </cfRule>
  </conditionalFormatting>
  <conditionalFormatting sqref="L234:L236">
    <cfRule type="cellIs" dxfId="1917" priority="4197" operator="equal">
      <formula>""</formula>
    </cfRule>
    <cfRule type="cellIs" dxfId="1916" priority="4198" operator="equal">
      <formula>""</formula>
    </cfRule>
  </conditionalFormatting>
  <conditionalFormatting sqref="D237:J237 N237">
    <cfRule type="cellIs" dxfId="1915" priority="4189" operator="equal">
      <formula>""</formula>
    </cfRule>
    <cfRule type="cellIs" dxfId="1914" priority="4190" operator="equal">
      <formula>""</formula>
    </cfRule>
  </conditionalFormatting>
  <conditionalFormatting sqref="K237">
    <cfRule type="cellIs" dxfId="1913" priority="4187" operator="equal">
      <formula>""</formula>
    </cfRule>
    <cfRule type="cellIs" dxfId="1912" priority="4188" operator="equal">
      <formula>""</formula>
    </cfRule>
  </conditionalFormatting>
  <conditionalFormatting sqref="L237">
    <cfRule type="cellIs" dxfId="1911" priority="4185" operator="equal">
      <formula>""</formula>
    </cfRule>
    <cfRule type="cellIs" dxfId="1910" priority="4186" operator="equal">
      <formula>""</formula>
    </cfRule>
  </conditionalFormatting>
  <conditionalFormatting sqref="D241:J241 N241">
    <cfRule type="cellIs" dxfId="1909" priority="4177" operator="equal">
      <formula>""</formula>
    </cfRule>
    <cfRule type="cellIs" dxfId="1908" priority="4178" operator="equal">
      <formula>""</formula>
    </cfRule>
  </conditionalFormatting>
  <conditionalFormatting sqref="K241">
    <cfRule type="cellIs" dxfId="1907" priority="4175" operator="equal">
      <formula>""</formula>
    </cfRule>
    <cfRule type="cellIs" dxfId="1906" priority="4176" operator="equal">
      <formula>""</formula>
    </cfRule>
  </conditionalFormatting>
  <conditionalFormatting sqref="L241">
    <cfRule type="cellIs" dxfId="1905" priority="4173" operator="equal">
      <formula>""</formula>
    </cfRule>
    <cfRule type="cellIs" dxfId="1904" priority="4174" operator="equal">
      <formula>""</formula>
    </cfRule>
  </conditionalFormatting>
  <conditionalFormatting sqref="D253:J253 N253">
    <cfRule type="cellIs" dxfId="1903" priority="4165" operator="equal">
      <formula>""</formula>
    </cfRule>
    <cfRule type="cellIs" dxfId="1902" priority="4166" operator="equal">
      <formula>""</formula>
    </cfRule>
  </conditionalFormatting>
  <conditionalFormatting sqref="K253">
    <cfRule type="cellIs" dxfId="1901" priority="4163" operator="equal">
      <formula>""</formula>
    </cfRule>
    <cfRule type="cellIs" dxfId="1900" priority="4164" operator="equal">
      <formula>""</formula>
    </cfRule>
  </conditionalFormatting>
  <conditionalFormatting sqref="L253">
    <cfRule type="cellIs" dxfId="1899" priority="4161" operator="equal">
      <formula>""</formula>
    </cfRule>
    <cfRule type="cellIs" dxfId="1898" priority="4162" operator="equal">
      <formula>""</formula>
    </cfRule>
  </conditionalFormatting>
  <conditionalFormatting sqref="D255:J256 N255:N256">
    <cfRule type="cellIs" dxfId="1897" priority="4153" operator="equal">
      <formula>""</formula>
    </cfRule>
    <cfRule type="cellIs" dxfId="1896" priority="4154" operator="equal">
      <formula>""</formula>
    </cfRule>
  </conditionalFormatting>
  <conditionalFormatting sqref="K255:K256">
    <cfRule type="cellIs" dxfId="1895" priority="4151" operator="equal">
      <formula>""</formula>
    </cfRule>
    <cfRule type="cellIs" dxfId="1894" priority="4152" operator="equal">
      <formula>""</formula>
    </cfRule>
  </conditionalFormatting>
  <conditionalFormatting sqref="L255:L256">
    <cfRule type="cellIs" dxfId="1893" priority="4149" operator="equal">
      <formula>""</formula>
    </cfRule>
    <cfRule type="cellIs" dxfId="1892" priority="4150" operator="equal">
      <formula>""</formula>
    </cfRule>
  </conditionalFormatting>
  <conditionalFormatting sqref="D275:J275 N275">
    <cfRule type="cellIs" dxfId="1891" priority="4141" operator="equal">
      <formula>""</formula>
    </cfRule>
    <cfRule type="cellIs" dxfId="1890" priority="4142" operator="equal">
      <formula>""</formula>
    </cfRule>
  </conditionalFormatting>
  <conditionalFormatting sqref="K275">
    <cfRule type="cellIs" dxfId="1889" priority="4139" operator="equal">
      <formula>""</formula>
    </cfRule>
    <cfRule type="cellIs" dxfId="1888" priority="4140" operator="equal">
      <formula>""</formula>
    </cfRule>
  </conditionalFormatting>
  <conditionalFormatting sqref="L275">
    <cfRule type="cellIs" dxfId="1887" priority="4137" operator="equal">
      <formula>""</formula>
    </cfRule>
    <cfRule type="cellIs" dxfId="1886" priority="4138" operator="equal">
      <formula>""</formula>
    </cfRule>
  </conditionalFormatting>
  <conditionalFormatting sqref="D260:J260 N260">
    <cfRule type="cellIs" dxfId="1885" priority="4129" operator="equal">
      <formula>""</formula>
    </cfRule>
    <cfRule type="cellIs" dxfId="1884" priority="4130" operator="equal">
      <formula>""</formula>
    </cfRule>
  </conditionalFormatting>
  <conditionalFormatting sqref="K260">
    <cfRule type="cellIs" dxfId="1883" priority="4127" operator="equal">
      <formula>""</formula>
    </cfRule>
    <cfRule type="cellIs" dxfId="1882" priority="4128" operator="equal">
      <formula>""</formula>
    </cfRule>
  </conditionalFormatting>
  <conditionalFormatting sqref="L260">
    <cfRule type="cellIs" dxfId="1881" priority="4125" operator="equal">
      <formula>""</formula>
    </cfRule>
    <cfRule type="cellIs" dxfId="1880" priority="4126" operator="equal">
      <formula>""</formula>
    </cfRule>
  </conditionalFormatting>
  <conditionalFormatting sqref="D262:J263 N262:N263">
    <cfRule type="cellIs" dxfId="1879" priority="4117" operator="equal">
      <formula>""</formula>
    </cfRule>
    <cfRule type="cellIs" dxfId="1878" priority="4118" operator="equal">
      <formula>""</formula>
    </cfRule>
  </conditionalFormatting>
  <conditionalFormatting sqref="K262:K263">
    <cfRule type="cellIs" dxfId="1877" priority="4115" operator="equal">
      <formula>""</formula>
    </cfRule>
    <cfRule type="cellIs" dxfId="1876" priority="4116" operator="equal">
      <formula>""</formula>
    </cfRule>
  </conditionalFormatting>
  <conditionalFormatting sqref="L262:L263">
    <cfRule type="cellIs" dxfId="1875" priority="4113" operator="equal">
      <formula>""</formula>
    </cfRule>
    <cfRule type="cellIs" dxfId="1874" priority="4114" operator="equal">
      <formula>""</formula>
    </cfRule>
  </conditionalFormatting>
  <conditionalFormatting sqref="D264:J269 N264:N269">
    <cfRule type="cellIs" dxfId="1873" priority="4105" operator="equal">
      <formula>""</formula>
    </cfRule>
    <cfRule type="cellIs" dxfId="1872" priority="4106" operator="equal">
      <formula>""</formula>
    </cfRule>
  </conditionalFormatting>
  <conditionalFormatting sqref="K264:K269">
    <cfRule type="cellIs" dxfId="1871" priority="4103" operator="equal">
      <formula>""</formula>
    </cfRule>
    <cfRule type="cellIs" dxfId="1870" priority="4104" operator="equal">
      <formula>""</formula>
    </cfRule>
  </conditionalFormatting>
  <conditionalFormatting sqref="L264:L269">
    <cfRule type="cellIs" dxfId="1869" priority="4101" operator="equal">
      <formula>""</formula>
    </cfRule>
    <cfRule type="cellIs" dxfId="1868" priority="4102" operator="equal">
      <formula>""</formula>
    </cfRule>
  </conditionalFormatting>
  <conditionalFormatting sqref="D270:J274 N270:N274">
    <cfRule type="cellIs" dxfId="1867" priority="4093" operator="equal">
      <formula>""</formula>
    </cfRule>
    <cfRule type="cellIs" dxfId="1866" priority="4094" operator="equal">
      <formula>""</formula>
    </cfRule>
  </conditionalFormatting>
  <conditionalFormatting sqref="K270:K274">
    <cfRule type="cellIs" dxfId="1865" priority="4091" operator="equal">
      <formula>""</formula>
    </cfRule>
    <cfRule type="cellIs" dxfId="1864" priority="4092" operator="equal">
      <formula>""</formula>
    </cfRule>
  </conditionalFormatting>
  <conditionalFormatting sqref="L270:L274">
    <cfRule type="cellIs" dxfId="1863" priority="4089" operator="equal">
      <formula>""</formula>
    </cfRule>
    <cfRule type="cellIs" dxfId="1862" priority="4090" operator="equal">
      <formula>""</formula>
    </cfRule>
  </conditionalFormatting>
  <conditionalFormatting sqref="D276:J281 N276:N281">
    <cfRule type="cellIs" dxfId="1861" priority="4081" operator="equal">
      <formula>""</formula>
    </cfRule>
    <cfRule type="cellIs" dxfId="1860" priority="4082" operator="equal">
      <formula>""</formula>
    </cfRule>
  </conditionalFormatting>
  <conditionalFormatting sqref="K276:K281">
    <cfRule type="cellIs" dxfId="1859" priority="4079" operator="equal">
      <formula>""</formula>
    </cfRule>
    <cfRule type="cellIs" dxfId="1858" priority="4080" operator="equal">
      <formula>""</formula>
    </cfRule>
  </conditionalFormatting>
  <conditionalFormatting sqref="L276:L281">
    <cfRule type="cellIs" dxfId="1857" priority="4077" operator="equal">
      <formula>""</formula>
    </cfRule>
    <cfRule type="cellIs" dxfId="1856" priority="4078" operator="equal">
      <formula>""</formula>
    </cfRule>
  </conditionalFormatting>
  <conditionalFormatting sqref="D282:J284 N282:N284">
    <cfRule type="cellIs" dxfId="1855" priority="4069" operator="equal">
      <formula>""</formula>
    </cfRule>
    <cfRule type="cellIs" dxfId="1854" priority="4070" operator="equal">
      <formula>""</formula>
    </cfRule>
  </conditionalFormatting>
  <conditionalFormatting sqref="K282:K284">
    <cfRule type="cellIs" dxfId="1853" priority="4067" operator="equal">
      <formula>""</formula>
    </cfRule>
    <cfRule type="cellIs" dxfId="1852" priority="4068" operator="equal">
      <formula>""</formula>
    </cfRule>
  </conditionalFormatting>
  <conditionalFormatting sqref="L282:L284">
    <cfRule type="cellIs" dxfId="1851" priority="4065" operator="equal">
      <formula>""</formula>
    </cfRule>
    <cfRule type="cellIs" dxfId="1850" priority="4066" operator="equal">
      <formula>""</formula>
    </cfRule>
  </conditionalFormatting>
  <conditionalFormatting sqref="N289">
    <cfRule type="cellIs" dxfId="1849" priority="4055" operator="equal">
      <formula>""</formula>
    </cfRule>
    <cfRule type="cellIs" dxfId="1848" priority="4056" operator="equal">
      <formula>""</formula>
    </cfRule>
  </conditionalFormatting>
  <conditionalFormatting sqref="D289:J289">
    <cfRule type="cellIs" dxfId="1847" priority="4053" operator="equal">
      <formula>""</formula>
    </cfRule>
    <cfRule type="cellIs" dxfId="1846" priority="4054" operator="equal">
      <formula>""</formula>
    </cfRule>
  </conditionalFormatting>
  <conditionalFormatting sqref="K289">
    <cfRule type="cellIs" dxfId="1845" priority="4051" operator="equal">
      <formula>""</formula>
    </cfRule>
    <cfRule type="cellIs" dxfId="1844" priority="4052" operator="equal">
      <formula>""</formula>
    </cfRule>
  </conditionalFormatting>
  <conditionalFormatting sqref="L289">
    <cfRule type="cellIs" dxfId="1843" priority="4049" operator="equal">
      <formula>""</formula>
    </cfRule>
    <cfRule type="cellIs" dxfId="1842" priority="4050" operator="equal">
      <formula>""</formula>
    </cfRule>
  </conditionalFormatting>
  <conditionalFormatting sqref="D291:J296 N291:N296">
    <cfRule type="cellIs" dxfId="1841" priority="4041" operator="equal">
      <formula>""</formula>
    </cfRule>
    <cfRule type="cellIs" dxfId="1840" priority="4042" operator="equal">
      <formula>""</formula>
    </cfRule>
  </conditionalFormatting>
  <conditionalFormatting sqref="K291:K296">
    <cfRule type="cellIs" dxfId="1839" priority="4039" operator="equal">
      <formula>""</formula>
    </cfRule>
    <cfRule type="cellIs" dxfId="1838" priority="4040" operator="equal">
      <formula>""</formula>
    </cfRule>
  </conditionalFormatting>
  <conditionalFormatting sqref="L291:L296">
    <cfRule type="cellIs" dxfId="1837" priority="4037" operator="equal">
      <formula>""</formula>
    </cfRule>
    <cfRule type="cellIs" dxfId="1836" priority="4038" operator="equal">
      <formula>""</formula>
    </cfRule>
  </conditionalFormatting>
  <conditionalFormatting sqref="D311:J316 N311:N316">
    <cfRule type="cellIs" dxfId="1835" priority="4029" operator="equal">
      <formula>""</formula>
    </cfRule>
    <cfRule type="cellIs" dxfId="1834" priority="4030" operator="equal">
      <formula>""</formula>
    </cfRule>
  </conditionalFormatting>
  <conditionalFormatting sqref="K311:K316">
    <cfRule type="cellIs" dxfId="1833" priority="4027" operator="equal">
      <formula>""</formula>
    </cfRule>
    <cfRule type="cellIs" dxfId="1832" priority="4028" operator="equal">
      <formula>""</formula>
    </cfRule>
  </conditionalFormatting>
  <conditionalFormatting sqref="L311:L316">
    <cfRule type="cellIs" dxfId="1831" priority="4025" operator="equal">
      <formula>""</formula>
    </cfRule>
    <cfRule type="cellIs" dxfId="1830" priority="4026" operator="equal">
      <formula>""</formula>
    </cfRule>
  </conditionalFormatting>
  <conditionalFormatting sqref="D318:J318 N318">
    <cfRule type="cellIs" dxfId="1829" priority="4017" operator="equal">
      <formula>""</formula>
    </cfRule>
    <cfRule type="cellIs" dxfId="1828" priority="4018" operator="equal">
      <formula>""</formula>
    </cfRule>
  </conditionalFormatting>
  <conditionalFormatting sqref="K318">
    <cfRule type="cellIs" dxfId="1827" priority="4015" operator="equal">
      <formula>""</formula>
    </cfRule>
    <cfRule type="cellIs" dxfId="1826" priority="4016" operator="equal">
      <formula>""</formula>
    </cfRule>
  </conditionalFormatting>
  <conditionalFormatting sqref="L318">
    <cfRule type="cellIs" dxfId="1825" priority="4013" operator="equal">
      <formula>""</formula>
    </cfRule>
    <cfRule type="cellIs" dxfId="1824" priority="4014" operator="equal">
      <formula>""</formula>
    </cfRule>
  </conditionalFormatting>
  <conditionalFormatting sqref="D320:J321 N319:N321">
    <cfRule type="cellIs" dxfId="1823" priority="3999" operator="equal">
      <formula>""</formula>
    </cfRule>
    <cfRule type="cellIs" dxfId="1822" priority="4000" operator="equal">
      <formula>""</formula>
    </cfRule>
  </conditionalFormatting>
  <conditionalFormatting sqref="D319:J319">
    <cfRule type="cellIs" dxfId="1821" priority="3997" operator="equal">
      <formula>""</formula>
    </cfRule>
    <cfRule type="cellIs" dxfId="1820" priority="3998" operator="equal">
      <formula>""</formula>
    </cfRule>
  </conditionalFormatting>
  <conditionalFormatting sqref="K320:K321">
    <cfRule type="cellIs" dxfId="1819" priority="3995" operator="equal">
      <formula>""</formula>
    </cfRule>
    <cfRule type="cellIs" dxfId="1818" priority="3996" operator="equal">
      <formula>""</formula>
    </cfRule>
  </conditionalFormatting>
  <conditionalFormatting sqref="K319">
    <cfRule type="cellIs" dxfId="1817" priority="3993" operator="equal">
      <formula>""</formula>
    </cfRule>
    <cfRule type="cellIs" dxfId="1816" priority="3994" operator="equal">
      <formula>""</formula>
    </cfRule>
  </conditionalFormatting>
  <conditionalFormatting sqref="L320:L321">
    <cfRule type="cellIs" dxfId="1815" priority="3991" operator="equal">
      <formula>""</formula>
    </cfRule>
    <cfRule type="cellIs" dxfId="1814" priority="3992" operator="equal">
      <formula>""</formula>
    </cfRule>
  </conditionalFormatting>
  <conditionalFormatting sqref="L319">
    <cfRule type="cellIs" dxfId="1813" priority="3989" operator="equal">
      <formula>""</formula>
    </cfRule>
    <cfRule type="cellIs" dxfId="1812" priority="3990" operator="equal">
      <formula>""</formula>
    </cfRule>
  </conditionalFormatting>
  <conditionalFormatting sqref="N327">
    <cfRule type="cellIs" dxfId="1811" priority="3973" operator="equal">
      <formula>""</formula>
    </cfRule>
    <cfRule type="cellIs" dxfId="1810" priority="3974" operator="equal">
      <formula>""</formula>
    </cfRule>
  </conditionalFormatting>
  <conditionalFormatting sqref="D327:J327">
    <cfRule type="cellIs" dxfId="1809" priority="3971" operator="equal">
      <formula>""</formula>
    </cfRule>
    <cfRule type="cellIs" dxfId="1808" priority="3972" operator="equal">
      <formula>""</formula>
    </cfRule>
  </conditionalFormatting>
  <conditionalFormatting sqref="K327">
    <cfRule type="cellIs" dxfId="1807" priority="3969" operator="equal">
      <formula>""</formula>
    </cfRule>
    <cfRule type="cellIs" dxfId="1806" priority="3970" operator="equal">
      <formula>""</formula>
    </cfRule>
  </conditionalFormatting>
  <conditionalFormatting sqref="L327">
    <cfRule type="cellIs" dxfId="1805" priority="3967" operator="equal">
      <formula>""</formula>
    </cfRule>
    <cfRule type="cellIs" dxfId="1804" priority="3968" operator="equal">
      <formula>""</formula>
    </cfRule>
  </conditionalFormatting>
  <conditionalFormatting sqref="D328:J329 N328:N329">
    <cfRule type="cellIs" dxfId="1803" priority="3965" operator="equal">
      <formula>""</formula>
    </cfRule>
    <cfRule type="cellIs" dxfId="1802" priority="3966" operator="equal">
      <formula>""</formula>
    </cfRule>
  </conditionalFormatting>
  <conditionalFormatting sqref="K328:K329">
    <cfRule type="cellIs" dxfId="1801" priority="3963" operator="equal">
      <formula>""</formula>
    </cfRule>
    <cfRule type="cellIs" dxfId="1800" priority="3964" operator="equal">
      <formula>""</formula>
    </cfRule>
  </conditionalFormatting>
  <conditionalFormatting sqref="L328:L329">
    <cfRule type="cellIs" dxfId="1799" priority="3961" operator="equal">
      <formula>""</formula>
    </cfRule>
    <cfRule type="cellIs" dxfId="1798" priority="3962" operator="equal">
      <formula>""</formula>
    </cfRule>
  </conditionalFormatting>
  <conditionalFormatting sqref="D322:J322 N322">
    <cfRule type="cellIs" dxfId="1797" priority="3953" operator="equal">
      <formula>""</formula>
    </cfRule>
    <cfRule type="cellIs" dxfId="1796" priority="3954" operator="equal">
      <formula>""</formula>
    </cfRule>
  </conditionalFormatting>
  <conditionalFormatting sqref="K322">
    <cfRule type="cellIs" dxfId="1795" priority="3951" operator="equal">
      <formula>""</formula>
    </cfRule>
    <cfRule type="cellIs" dxfId="1794" priority="3952" operator="equal">
      <formula>""</formula>
    </cfRule>
  </conditionalFormatting>
  <conditionalFormatting sqref="L322">
    <cfRule type="cellIs" dxfId="1793" priority="3949" operator="equal">
      <formula>""</formula>
    </cfRule>
    <cfRule type="cellIs" dxfId="1792" priority="3950" operator="equal">
      <formula>""</formula>
    </cfRule>
  </conditionalFormatting>
  <conditionalFormatting sqref="D335:J335 N335">
    <cfRule type="cellIs" dxfId="1791" priority="3941" operator="equal">
      <formula>""</formula>
    </cfRule>
    <cfRule type="cellIs" dxfId="1790" priority="3942" operator="equal">
      <formula>""</formula>
    </cfRule>
  </conditionalFormatting>
  <conditionalFormatting sqref="K335">
    <cfRule type="cellIs" dxfId="1789" priority="3939" operator="equal">
      <formula>""</formula>
    </cfRule>
    <cfRule type="cellIs" dxfId="1788" priority="3940" operator="equal">
      <formula>""</formula>
    </cfRule>
  </conditionalFormatting>
  <conditionalFormatting sqref="L335">
    <cfRule type="cellIs" dxfId="1787" priority="3937" operator="equal">
      <formula>""</formula>
    </cfRule>
    <cfRule type="cellIs" dxfId="1786" priority="3938" operator="equal">
      <formula>""</formula>
    </cfRule>
  </conditionalFormatting>
  <conditionalFormatting sqref="D337:J337 N337">
    <cfRule type="cellIs" dxfId="1785" priority="3929" operator="equal">
      <formula>""</formula>
    </cfRule>
    <cfRule type="cellIs" dxfId="1784" priority="3930" operator="equal">
      <formula>""</formula>
    </cfRule>
  </conditionalFormatting>
  <conditionalFormatting sqref="K337">
    <cfRule type="cellIs" dxfId="1783" priority="3927" operator="equal">
      <formula>""</formula>
    </cfRule>
    <cfRule type="cellIs" dxfId="1782" priority="3928" operator="equal">
      <formula>""</formula>
    </cfRule>
  </conditionalFormatting>
  <conditionalFormatting sqref="L337">
    <cfRule type="cellIs" dxfId="1781" priority="3925" operator="equal">
      <formula>""</formula>
    </cfRule>
    <cfRule type="cellIs" dxfId="1780" priority="3926" operator="equal">
      <formula>""</formula>
    </cfRule>
  </conditionalFormatting>
  <conditionalFormatting sqref="D339:J339 N339">
    <cfRule type="cellIs" dxfId="1779" priority="3917" operator="equal">
      <formula>""</formula>
    </cfRule>
    <cfRule type="cellIs" dxfId="1778" priority="3918" operator="equal">
      <formula>""</formula>
    </cfRule>
  </conditionalFormatting>
  <conditionalFormatting sqref="K339">
    <cfRule type="cellIs" dxfId="1777" priority="3915" operator="equal">
      <formula>""</formula>
    </cfRule>
    <cfRule type="cellIs" dxfId="1776" priority="3916" operator="equal">
      <formula>""</formula>
    </cfRule>
  </conditionalFormatting>
  <conditionalFormatting sqref="L339">
    <cfRule type="cellIs" dxfId="1775" priority="3913" operator="equal">
      <formula>""</formula>
    </cfRule>
    <cfRule type="cellIs" dxfId="1774" priority="3914" operator="equal">
      <formula>""</formula>
    </cfRule>
  </conditionalFormatting>
  <conditionalFormatting sqref="D338:J338 N338">
    <cfRule type="cellIs" dxfId="1773" priority="3905" operator="equal">
      <formula>""</formula>
    </cfRule>
    <cfRule type="cellIs" dxfId="1772" priority="3906" operator="equal">
      <formula>""</formula>
    </cfRule>
  </conditionalFormatting>
  <conditionalFormatting sqref="K338">
    <cfRule type="cellIs" dxfId="1771" priority="3903" operator="equal">
      <formula>""</formula>
    </cfRule>
    <cfRule type="cellIs" dxfId="1770" priority="3904" operator="equal">
      <formula>""</formula>
    </cfRule>
  </conditionalFormatting>
  <conditionalFormatting sqref="L338">
    <cfRule type="cellIs" dxfId="1769" priority="3901" operator="equal">
      <formula>""</formula>
    </cfRule>
    <cfRule type="cellIs" dxfId="1768" priority="3902" operator="equal">
      <formula>""</formula>
    </cfRule>
  </conditionalFormatting>
  <conditionalFormatting sqref="D341:J341 N341">
    <cfRule type="cellIs" dxfId="1767" priority="3893" operator="equal">
      <formula>""</formula>
    </cfRule>
    <cfRule type="cellIs" dxfId="1766" priority="3894" operator="equal">
      <formula>""</formula>
    </cfRule>
  </conditionalFormatting>
  <conditionalFormatting sqref="K341">
    <cfRule type="cellIs" dxfId="1765" priority="3891" operator="equal">
      <formula>""</formula>
    </cfRule>
    <cfRule type="cellIs" dxfId="1764" priority="3892" operator="equal">
      <formula>""</formula>
    </cfRule>
  </conditionalFormatting>
  <conditionalFormatting sqref="L341">
    <cfRule type="cellIs" dxfId="1763" priority="3889" operator="equal">
      <formula>""</formula>
    </cfRule>
    <cfRule type="cellIs" dxfId="1762" priority="3890" operator="equal">
      <formula>""</formula>
    </cfRule>
  </conditionalFormatting>
  <conditionalFormatting sqref="D352:J352 D349:J350 N349:N352">
    <cfRule type="cellIs" dxfId="1761" priority="3875" operator="equal">
      <formula>""</formula>
    </cfRule>
    <cfRule type="cellIs" dxfId="1760" priority="3876" operator="equal">
      <formula>""</formula>
    </cfRule>
  </conditionalFormatting>
  <conditionalFormatting sqref="D351:J351">
    <cfRule type="cellIs" dxfId="1759" priority="3873" operator="equal">
      <formula>""</formula>
    </cfRule>
    <cfRule type="cellIs" dxfId="1758" priority="3874" operator="equal">
      <formula>""</formula>
    </cfRule>
  </conditionalFormatting>
  <conditionalFormatting sqref="K352 K349:K350">
    <cfRule type="cellIs" dxfId="1757" priority="3871" operator="equal">
      <formula>""</formula>
    </cfRule>
    <cfRule type="cellIs" dxfId="1756" priority="3872" operator="equal">
      <formula>""</formula>
    </cfRule>
  </conditionalFormatting>
  <conditionalFormatting sqref="K351">
    <cfRule type="cellIs" dxfId="1755" priority="3869" operator="equal">
      <formula>""</formula>
    </cfRule>
    <cfRule type="cellIs" dxfId="1754" priority="3870" operator="equal">
      <formula>""</formula>
    </cfRule>
  </conditionalFormatting>
  <conditionalFormatting sqref="L352 L349:L350">
    <cfRule type="cellIs" dxfId="1753" priority="3867" operator="equal">
      <formula>""</formula>
    </cfRule>
    <cfRule type="cellIs" dxfId="1752" priority="3868" operator="equal">
      <formula>""</formula>
    </cfRule>
  </conditionalFormatting>
  <conditionalFormatting sqref="L351">
    <cfRule type="cellIs" dxfId="1751" priority="3865" operator="equal">
      <formula>""</formula>
    </cfRule>
    <cfRule type="cellIs" dxfId="1750" priority="3866" operator="equal">
      <formula>""</formula>
    </cfRule>
  </conditionalFormatting>
  <conditionalFormatting sqref="D317:J317 N317">
    <cfRule type="cellIs" dxfId="1749" priority="3857" operator="equal">
      <formula>""</formula>
    </cfRule>
    <cfRule type="cellIs" dxfId="1748" priority="3858" operator="equal">
      <formula>""</formula>
    </cfRule>
  </conditionalFormatting>
  <conditionalFormatting sqref="K317">
    <cfRule type="cellIs" dxfId="1747" priority="3855" operator="equal">
      <formula>""</formula>
    </cfRule>
    <cfRule type="cellIs" dxfId="1746" priority="3856" operator="equal">
      <formula>""</formula>
    </cfRule>
  </conditionalFormatting>
  <conditionalFormatting sqref="L317">
    <cfRule type="cellIs" dxfId="1745" priority="3853" operator="equal">
      <formula>""</formula>
    </cfRule>
    <cfRule type="cellIs" dxfId="1744" priority="3854" operator="equal">
      <formula>""</formula>
    </cfRule>
  </conditionalFormatting>
  <conditionalFormatting sqref="D302:J302 N302">
    <cfRule type="cellIs" dxfId="1743" priority="3845" operator="equal">
      <formula>""</formula>
    </cfRule>
    <cfRule type="cellIs" dxfId="1742" priority="3846" operator="equal">
      <formula>""</formula>
    </cfRule>
  </conditionalFormatting>
  <conditionalFormatting sqref="K302">
    <cfRule type="cellIs" dxfId="1741" priority="3843" operator="equal">
      <formula>""</formula>
    </cfRule>
    <cfRule type="cellIs" dxfId="1740" priority="3844" operator="equal">
      <formula>""</formula>
    </cfRule>
  </conditionalFormatting>
  <conditionalFormatting sqref="L302">
    <cfRule type="cellIs" dxfId="1739" priority="3841" operator="equal">
      <formula>""</formula>
    </cfRule>
    <cfRule type="cellIs" dxfId="1738" priority="3842" operator="equal">
      <formula>""</formula>
    </cfRule>
  </conditionalFormatting>
  <conditionalFormatting sqref="D305:J305 N305">
    <cfRule type="cellIs" dxfId="1737" priority="3833" operator="equal">
      <formula>""</formula>
    </cfRule>
    <cfRule type="cellIs" dxfId="1736" priority="3834" operator="equal">
      <formula>""</formula>
    </cfRule>
  </conditionalFormatting>
  <conditionalFormatting sqref="K305">
    <cfRule type="cellIs" dxfId="1735" priority="3831" operator="equal">
      <formula>""</formula>
    </cfRule>
    <cfRule type="cellIs" dxfId="1734" priority="3832" operator="equal">
      <formula>""</formula>
    </cfRule>
  </conditionalFormatting>
  <conditionalFormatting sqref="L305">
    <cfRule type="cellIs" dxfId="1733" priority="3829" operator="equal">
      <formula>""</formula>
    </cfRule>
    <cfRule type="cellIs" dxfId="1732" priority="3830" operator="equal">
      <formula>""</formula>
    </cfRule>
  </conditionalFormatting>
  <conditionalFormatting sqref="D297:J300 N297:N300">
    <cfRule type="cellIs" dxfId="1731" priority="3821" operator="equal">
      <formula>""</formula>
    </cfRule>
    <cfRule type="cellIs" dxfId="1730" priority="3822" operator="equal">
      <formula>""</formula>
    </cfRule>
  </conditionalFormatting>
  <conditionalFormatting sqref="K297:K300">
    <cfRule type="cellIs" dxfId="1729" priority="3819" operator="equal">
      <formula>""</formula>
    </cfRule>
    <cfRule type="cellIs" dxfId="1728" priority="3820" operator="equal">
      <formula>""</formula>
    </cfRule>
  </conditionalFormatting>
  <conditionalFormatting sqref="L297:L300">
    <cfRule type="cellIs" dxfId="1727" priority="3817" operator="equal">
      <formula>""</formula>
    </cfRule>
    <cfRule type="cellIs" dxfId="1726" priority="3818" operator="equal">
      <formula>""</formula>
    </cfRule>
  </conditionalFormatting>
  <conditionalFormatting sqref="D287:J287 N287">
    <cfRule type="cellIs" dxfId="1725" priority="3809" operator="equal">
      <formula>""</formula>
    </cfRule>
    <cfRule type="cellIs" dxfId="1724" priority="3810" operator="equal">
      <formula>""</formula>
    </cfRule>
  </conditionalFormatting>
  <conditionalFormatting sqref="K287">
    <cfRule type="cellIs" dxfId="1723" priority="3807" operator="equal">
      <formula>""</formula>
    </cfRule>
    <cfRule type="cellIs" dxfId="1722" priority="3808" operator="equal">
      <formula>""</formula>
    </cfRule>
  </conditionalFormatting>
  <conditionalFormatting sqref="L287">
    <cfRule type="cellIs" dxfId="1721" priority="3805" operator="equal">
      <formula>""</formula>
    </cfRule>
    <cfRule type="cellIs" dxfId="1720" priority="3806" operator="equal">
      <formula>""</formula>
    </cfRule>
  </conditionalFormatting>
  <conditionalFormatting sqref="D288:J288 N288">
    <cfRule type="cellIs" dxfId="1719" priority="3797" operator="equal">
      <formula>""</formula>
    </cfRule>
    <cfRule type="cellIs" dxfId="1718" priority="3798" operator="equal">
      <formula>""</formula>
    </cfRule>
  </conditionalFormatting>
  <conditionalFormatting sqref="K288">
    <cfRule type="cellIs" dxfId="1717" priority="3795" operator="equal">
      <formula>""</formula>
    </cfRule>
    <cfRule type="cellIs" dxfId="1716" priority="3796" operator="equal">
      <formula>""</formula>
    </cfRule>
  </conditionalFormatting>
  <conditionalFormatting sqref="L288">
    <cfRule type="cellIs" dxfId="1715" priority="3793" operator="equal">
      <formula>""</formula>
    </cfRule>
    <cfRule type="cellIs" dxfId="1714" priority="3794" operator="equal">
      <formula>""</formula>
    </cfRule>
  </conditionalFormatting>
  <conditionalFormatting sqref="D290:J290 N290">
    <cfRule type="cellIs" dxfId="1713" priority="3785" operator="equal">
      <formula>""</formula>
    </cfRule>
    <cfRule type="cellIs" dxfId="1712" priority="3786" operator="equal">
      <formula>""</formula>
    </cfRule>
  </conditionalFormatting>
  <conditionalFormatting sqref="K290">
    <cfRule type="cellIs" dxfId="1711" priority="3783" operator="equal">
      <formula>""</formula>
    </cfRule>
    <cfRule type="cellIs" dxfId="1710" priority="3784" operator="equal">
      <formula>""</formula>
    </cfRule>
  </conditionalFormatting>
  <conditionalFormatting sqref="L290">
    <cfRule type="cellIs" dxfId="1709" priority="3781" operator="equal">
      <formula>""</formula>
    </cfRule>
    <cfRule type="cellIs" dxfId="1708" priority="3782" operator="equal">
      <formula>""</formula>
    </cfRule>
  </conditionalFormatting>
  <conditionalFormatting sqref="N257:N259">
    <cfRule type="cellIs" dxfId="1707" priority="3771" operator="equal">
      <formula>""</formula>
    </cfRule>
    <cfRule type="cellIs" dxfId="1706" priority="3772" operator="equal">
      <formula>""</formula>
    </cfRule>
  </conditionalFormatting>
  <conditionalFormatting sqref="D257:J259">
    <cfRule type="cellIs" dxfId="1705" priority="3769" operator="equal">
      <formula>""</formula>
    </cfRule>
    <cfRule type="cellIs" dxfId="1704" priority="3770" operator="equal">
      <formula>""</formula>
    </cfRule>
  </conditionalFormatting>
  <conditionalFormatting sqref="K257:K259">
    <cfRule type="cellIs" dxfId="1703" priority="3767" operator="equal">
      <formula>""</formula>
    </cfRule>
    <cfRule type="cellIs" dxfId="1702" priority="3768" operator="equal">
      <formula>""</formula>
    </cfRule>
  </conditionalFormatting>
  <conditionalFormatting sqref="L257:L259">
    <cfRule type="cellIs" dxfId="1701" priority="3765" operator="equal">
      <formula>""</formula>
    </cfRule>
    <cfRule type="cellIs" dxfId="1700" priority="3766" operator="equal">
      <formula>""</formula>
    </cfRule>
  </conditionalFormatting>
  <conditionalFormatting sqref="N261">
    <cfRule type="cellIs" dxfId="1699" priority="3755" operator="equal">
      <formula>""</formula>
    </cfRule>
    <cfRule type="cellIs" dxfId="1698" priority="3756" operator="equal">
      <formula>""</formula>
    </cfRule>
  </conditionalFormatting>
  <conditionalFormatting sqref="D261:J261">
    <cfRule type="cellIs" dxfId="1697" priority="3753" operator="equal">
      <formula>""</formula>
    </cfRule>
    <cfRule type="cellIs" dxfId="1696" priority="3754" operator="equal">
      <formula>""</formula>
    </cfRule>
  </conditionalFormatting>
  <conditionalFormatting sqref="K261">
    <cfRule type="cellIs" dxfId="1695" priority="3751" operator="equal">
      <formula>""</formula>
    </cfRule>
    <cfRule type="cellIs" dxfId="1694" priority="3752" operator="equal">
      <formula>""</formula>
    </cfRule>
  </conditionalFormatting>
  <conditionalFormatting sqref="L261">
    <cfRule type="cellIs" dxfId="1693" priority="3749" operator="equal">
      <formula>""</formula>
    </cfRule>
    <cfRule type="cellIs" dxfId="1692" priority="3750" operator="equal">
      <formula>""</formula>
    </cfRule>
  </conditionalFormatting>
  <conditionalFormatting sqref="D91:J91 N91">
    <cfRule type="cellIs" dxfId="1691" priority="3741" operator="equal">
      <formula>""</formula>
    </cfRule>
    <cfRule type="cellIs" dxfId="1690" priority="3742" operator="equal">
      <formula>""</formula>
    </cfRule>
  </conditionalFormatting>
  <conditionalFormatting sqref="L91">
    <cfRule type="cellIs" dxfId="1689" priority="3739" operator="equal">
      <formula>""</formula>
    </cfRule>
    <cfRule type="cellIs" dxfId="1688" priority="3740" operator="equal">
      <formula>""</formula>
    </cfRule>
  </conditionalFormatting>
  <conditionalFormatting sqref="K91">
    <cfRule type="cellIs" dxfId="1687" priority="3737" operator="equal">
      <formula>""</formula>
    </cfRule>
    <cfRule type="cellIs" dxfId="1686" priority="3738" operator="equal">
      <formula>""</formula>
    </cfRule>
  </conditionalFormatting>
  <conditionalFormatting sqref="K323:K326">
    <cfRule type="cellIs" dxfId="1685" priority="3735" operator="equal">
      <formula>""</formula>
    </cfRule>
    <cfRule type="cellIs" dxfId="1684" priority="3736" operator="equal">
      <formula>""</formula>
    </cfRule>
  </conditionalFormatting>
  <conditionalFormatting sqref="C182">
    <cfRule type="cellIs" dxfId="1683" priority="3694" operator="equal">
      <formula>""</formula>
    </cfRule>
  </conditionalFormatting>
  <conditionalFormatting sqref="C135">
    <cfRule type="cellIs" dxfId="1682" priority="3640" operator="equal">
      <formula>""</formula>
    </cfRule>
  </conditionalFormatting>
  <conditionalFormatting sqref="C139:C143">
    <cfRule type="cellIs" dxfId="1681" priority="3637" operator="equal">
      <formula>""</formula>
    </cfRule>
  </conditionalFormatting>
  <conditionalFormatting sqref="C151">
    <cfRule type="cellIs" dxfId="1680" priority="3634" operator="equal">
      <formula>""</formula>
    </cfRule>
  </conditionalFormatting>
  <conditionalFormatting sqref="C239">
    <cfRule type="cellIs" dxfId="1679" priority="3631" operator="equal">
      <formula>""</formula>
    </cfRule>
  </conditionalFormatting>
  <conditionalFormatting sqref="C275">
    <cfRule type="cellIs" dxfId="1678" priority="3630" operator="equal">
      <formula>""</formula>
    </cfRule>
  </conditionalFormatting>
  <conditionalFormatting sqref="C265 C268">
    <cfRule type="cellIs" dxfId="1677" priority="3629" operator="equal">
      <formula>""</formula>
    </cfRule>
  </conditionalFormatting>
  <conditionalFormatting sqref="C271">
    <cfRule type="cellIs" dxfId="1676" priority="3628" operator="equal">
      <formula>""</formula>
    </cfRule>
  </conditionalFormatting>
  <conditionalFormatting sqref="C319">
    <cfRule type="cellIs" dxfId="1675" priority="3618" operator="equal">
      <formula>""</formula>
    </cfRule>
  </conditionalFormatting>
  <conditionalFormatting sqref="C305">
    <cfRule type="cellIs" dxfId="1674" priority="3620" operator="equal">
      <formula>""</formula>
    </cfRule>
  </conditionalFormatting>
  <conditionalFormatting sqref="C276">
    <cfRule type="cellIs" dxfId="1673" priority="3625" operator="equal">
      <formula>""</formula>
    </cfRule>
  </conditionalFormatting>
  <conditionalFormatting sqref="C302">
    <cfRule type="cellIs" dxfId="1672" priority="3621" operator="equal">
      <formula>""</formula>
    </cfRule>
  </conditionalFormatting>
  <conditionalFormatting sqref="C284">
    <cfRule type="cellIs" dxfId="1671" priority="3622" operator="equal">
      <formula>""</formula>
    </cfRule>
  </conditionalFormatting>
  <conditionalFormatting sqref="C284 B75">
    <cfRule type="cellIs" dxfId="1670" priority="3623" operator="equal">
      <formula>""</formula>
    </cfRule>
    <cfRule type="cellIs" dxfId="1669" priority="3624" operator="equal">
      <formula>""</formula>
    </cfRule>
  </conditionalFormatting>
  <conditionalFormatting sqref="C320:C322">
    <cfRule type="cellIs" dxfId="1668" priority="3619" operator="equal">
      <formula>""</formula>
    </cfRule>
  </conditionalFormatting>
  <conditionalFormatting sqref="C335">
    <cfRule type="cellIs" dxfId="1667" priority="3617" operator="equal">
      <formula>""</formula>
    </cfRule>
  </conditionalFormatting>
  <conditionalFormatting sqref="C339">
    <cfRule type="cellIs" dxfId="1666" priority="3614" operator="equal">
      <formula>""</formula>
    </cfRule>
  </conditionalFormatting>
  <conditionalFormatting sqref="C341">
    <cfRule type="cellIs" dxfId="1665" priority="3613" operator="equal">
      <formula>""</formula>
    </cfRule>
  </conditionalFormatting>
  <conditionalFormatting sqref="C104">
    <cfRule type="cellIs" dxfId="1664" priority="3611" operator="equal">
      <formula>""</formula>
    </cfRule>
  </conditionalFormatting>
  <conditionalFormatting sqref="C277">
    <cfRule type="cellIs" dxfId="1663" priority="3608" operator="equal">
      <formula>""</formula>
    </cfRule>
  </conditionalFormatting>
  <conditionalFormatting sqref="C277">
    <cfRule type="cellIs" dxfId="1662" priority="3609" operator="equal">
      <formula>""</formula>
    </cfRule>
    <cfRule type="cellIs" dxfId="1661" priority="3610" operator="equal">
      <formula>""</formula>
    </cfRule>
  </conditionalFormatting>
  <conditionalFormatting sqref="C81">
    <cfRule type="cellIs" dxfId="1660" priority="3599" operator="equal">
      <formula>""</formula>
    </cfRule>
  </conditionalFormatting>
  <conditionalFormatting sqref="C83">
    <cfRule type="cellIs" dxfId="1659" priority="3595" operator="equal">
      <formula>""</formula>
    </cfRule>
  </conditionalFormatting>
  <conditionalFormatting sqref="C173">
    <cfRule type="cellIs" dxfId="1658" priority="3591" operator="equal">
      <formula>""</formula>
    </cfRule>
  </conditionalFormatting>
  <conditionalFormatting sqref="C179">
    <cfRule type="cellIs" dxfId="1657" priority="3589" operator="equal">
      <formula>""</formula>
    </cfRule>
  </conditionalFormatting>
  <conditionalFormatting sqref="C185">
    <cfRule type="cellIs" dxfId="1656" priority="3585" operator="equal">
      <formula>""</formula>
    </cfRule>
  </conditionalFormatting>
  <conditionalFormatting sqref="C110">
    <cfRule type="cellIs" dxfId="1655" priority="3577" operator="equal">
      <formula>""</formula>
    </cfRule>
  </conditionalFormatting>
  <conditionalFormatting sqref="C124">
    <cfRule type="cellIs" dxfId="1654" priority="3576" operator="equal">
      <formula>""</formula>
    </cfRule>
  </conditionalFormatting>
  <conditionalFormatting sqref="C230">
    <cfRule type="cellIs" dxfId="1653" priority="3574" operator="equal">
      <formula>""</formula>
    </cfRule>
  </conditionalFormatting>
  <conditionalFormatting sqref="C228">
    <cfRule type="cellIs" dxfId="1652" priority="3572" operator="equal">
      <formula>""</formula>
    </cfRule>
  </conditionalFormatting>
  <conditionalFormatting sqref="C259">
    <cfRule type="cellIs" dxfId="1651" priority="3570" operator="equal">
      <formula>""</formula>
    </cfRule>
  </conditionalFormatting>
  <conditionalFormatting sqref="C234">
    <cfRule type="cellIs" dxfId="1650" priority="3566" operator="equal">
      <formula>""</formula>
    </cfRule>
  </conditionalFormatting>
  <conditionalFormatting sqref="C263">
    <cfRule type="cellIs" dxfId="1649" priority="3564" operator="equal">
      <formula>""</formula>
    </cfRule>
  </conditionalFormatting>
  <conditionalFormatting sqref="C266:C267">
    <cfRule type="cellIs" dxfId="1648" priority="3560" operator="equal">
      <formula>""</formula>
    </cfRule>
  </conditionalFormatting>
  <conditionalFormatting sqref="C349">
    <cfRule type="cellIs" dxfId="1647" priority="3556" operator="equal">
      <formula>""</formula>
    </cfRule>
  </conditionalFormatting>
  <conditionalFormatting sqref="C255:C256">
    <cfRule type="cellIs" dxfId="1646" priority="3553" operator="equal">
      <formula>""</formula>
    </cfRule>
  </conditionalFormatting>
  <conditionalFormatting sqref="C111">
    <cfRule type="cellIs" dxfId="1645" priority="3554" operator="equal">
      <formula>""</formula>
    </cfRule>
  </conditionalFormatting>
  <conditionalFormatting sqref="C297:C300">
    <cfRule type="cellIs" dxfId="1644" priority="3550" operator="equal">
      <formula>""</formula>
    </cfRule>
  </conditionalFormatting>
  <conditionalFormatting sqref="C287">
    <cfRule type="cellIs" dxfId="1643" priority="3549" operator="equal">
      <formula>""</formula>
    </cfRule>
  </conditionalFormatting>
  <conditionalFormatting sqref="C290">
    <cfRule type="cellIs" dxfId="1642" priority="3547" operator="equal">
      <formula>""</formula>
    </cfRule>
  </conditionalFormatting>
  <conditionalFormatting sqref="C350">
    <cfRule type="cellIs" dxfId="1641" priority="3546" operator="equal">
      <formula>""</formula>
    </cfRule>
  </conditionalFormatting>
  <conditionalFormatting sqref="C238">
    <cfRule type="cellIs" dxfId="1640" priority="3544" operator="equal">
      <formula>""</formula>
    </cfRule>
  </conditionalFormatting>
  <conditionalFormatting sqref="C240">
    <cfRule type="cellIs" dxfId="1639" priority="3543" operator="equal">
      <formula>""</formula>
    </cfRule>
  </conditionalFormatting>
  <conditionalFormatting sqref="C242:C245">
    <cfRule type="cellIs" dxfId="1638" priority="3542" operator="equal">
      <formula>""</formula>
    </cfRule>
  </conditionalFormatting>
  <conditionalFormatting sqref="C246:C252">
    <cfRule type="cellIs" dxfId="1637" priority="3541" operator="equal">
      <formula>""</formula>
    </cfRule>
  </conditionalFormatting>
  <conditionalFormatting sqref="C352">
    <cfRule type="cellIs" dxfId="1636" priority="3536" operator="equal">
      <formula>""</formula>
    </cfRule>
  </conditionalFormatting>
  <conditionalFormatting sqref="C233">
    <cfRule type="cellIs" dxfId="1635" priority="3540" operator="equal">
      <formula>""</formula>
    </cfRule>
  </conditionalFormatting>
  <conditionalFormatting sqref="C220">
    <cfRule type="cellIs" dxfId="1634" priority="3537" operator="equal">
      <formula>""</formula>
    </cfRule>
  </conditionalFormatting>
  <conditionalFormatting sqref="A100 A92:A97 A355:A378 A328 A51:A68 A20:A49 A89:A90 B89:B97 A182 A69:B73 A199:B210 A153:B169 A102:A104 A254 A340 A183:B183 A88:B88 A115:A121 A149 A285:A286 A291 A113:B113 B115:B120 A330:B330 A78:B78 A144:B144 A269:B269 A279:B283 A303:B304 A306:B310 A172:B172 A174:B178 A301:B301 A128:A134 A231:B231 A260:B260 A264:B264 A212:B219 B221:B225 A221:A227">
    <cfRule type="cellIs" dxfId="1633" priority="3534" operator="equal">
      <formula>""</formula>
    </cfRule>
  </conditionalFormatting>
  <conditionalFormatting sqref="C353:C354">
    <cfRule type="cellIs" dxfId="1632" priority="3535" operator="equal">
      <formula>""</formula>
    </cfRule>
  </conditionalFormatting>
  <conditionalFormatting sqref="A72:A73">
    <cfRule type="cellIs" dxfId="1631" priority="3531" operator="equal">
      <formula>""</formula>
    </cfRule>
  </conditionalFormatting>
  <conditionalFormatting sqref="A98">
    <cfRule type="cellIs" dxfId="1630" priority="3530" operator="equal">
      <formula>""</formula>
    </cfRule>
  </conditionalFormatting>
  <conditionalFormatting sqref="A195">
    <cfRule type="cellIs" dxfId="1629" priority="3527" operator="equal">
      <formula>""</formula>
    </cfRule>
  </conditionalFormatting>
  <conditionalFormatting sqref="A91">
    <cfRule type="cellIs" dxfId="1628" priority="3529" operator="equal">
      <formula>""</formula>
    </cfRule>
  </conditionalFormatting>
  <conditionalFormatting sqref="A99">
    <cfRule type="cellIs" dxfId="1627" priority="3528" operator="equal">
      <formula>""</formula>
    </cfRule>
  </conditionalFormatting>
  <conditionalFormatting sqref="A181">
    <cfRule type="cellIs" dxfId="1626" priority="3526" operator="equal">
      <formula>""</formula>
    </cfRule>
  </conditionalFormatting>
  <conditionalFormatting sqref="A278">
    <cfRule type="cellIs" dxfId="1625" priority="3523" operator="equal">
      <formula>""</formula>
    </cfRule>
  </conditionalFormatting>
  <conditionalFormatting sqref="A334">
    <cfRule type="cellIs" dxfId="1624" priority="3522" operator="equal">
      <formula>""</formula>
    </cfRule>
  </conditionalFormatting>
  <conditionalFormatting sqref="A327">
    <cfRule type="cellIs" dxfId="1623" priority="3521" operator="equal">
      <formula>""</formula>
    </cfRule>
  </conditionalFormatting>
  <conditionalFormatting sqref="A50">
    <cfRule type="cellIs" dxfId="1622" priority="3518" operator="equal">
      <formula>""</formula>
    </cfRule>
  </conditionalFormatting>
  <conditionalFormatting sqref="B98">
    <cfRule type="cellIs" dxfId="1621" priority="3511" operator="equal">
      <formula>""</formula>
    </cfRule>
  </conditionalFormatting>
  <conditionalFormatting sqref="B72:B73">
    <cfRule type="cellIs" dxfId="1620" priority="3514" operator="equal">
      <formula>""</formula>
    </cfRule>
  </conditionalFormatting>
  <conditionalFormatting sqref="B99">
    <cfRule type="cellIs" dxfId="1619" priority="3510" operator="equal">
      <formula>""</formula>
    </cfRule>
  </conditionalFormatting>
  <conditionalFormatting sqref="B195">
    <cfRule type="cellIs" dxfId="1618" priority="3509" operator="equal">
      <formula>""</formula>
    </cfRule>
  </conditionalFormatting>
  <conditionalFormatting sqref="B104">
    <cfRule type="cellIs" dxfId="1617" priority="3508" operator="equal">
      <formula>""</formula>
    </cfRule>
  </conditionalFormatting>
  <conditionalFormatting sqref="B149">
    <cfRule type="cellIs" dxfId="1616" priority="3507" operator="equal">
      <formula>""</formula>
    </cfRule>
  </conditionalFormatting>
  <conditionalFormatting sqref="B181">
    <cfRule type="cellIs" dxfId="1615" priority="3506" operator="equal">
      <formula>""</formula>
    </cfRule>
  </conditionalFormatting>
  <conditionalFormatting sqref="B133">
    <cfRule type="cellIs" dxfId="1614" priority="3505" operator="equal">
      <formula>""</formula>
    </cfRule>
  </conditionalFormatting>
  <conditionalFormatting sqref="B278">
    <cfRule type="cellIs" dxfId="1613" priority="3502" operator="equal">
      <formula>""</formula>
    </cfRule>
  </conditionalFormatting>
  <conditionalFormatting sqref="B278">
    <cfRule type="cellIs" dxfId="1612" priority="3503" operator="equal">
      <formula>""</formula>
    </cfRule>
    <cfRule type="cellIs" dxfId="1611" priority="3504" operator="equal">
      <formula>""</formula>
    </cfRule>
  </conditionalFormatting>
  <conditionalFormatting sqref="B334">
    <cfRule type="cellIs" dxfId="1610" priority="3501" operator="equal">
      <formula>""</formula>
    </cfRule>
  </conditionalFormatting>
  <conditionalFormatting sqref="B327">
    <cfRule type="cellIs" dxfId="1609" priority="3500" operator="equal">
      <formula>""</formula>
    </cfRule>
  </conditionalFormatting>
  <conditionalFormatting sqref="B101">
    <cfRule type="cellIs" dxfId="1608" priority="3497" operator="equal">
      <formula>""</formula>
    </cfRule>
  </conditionalFormatting>
  <conditionalFormatting sqref="B76">
    <cfRule type="cellIs" dxfId="1607" priority="3492" operator="equal">
      <formula>""</formula>
    </cfRule>
  </conditionalFormatting>
  <conditionalFormatting sqref="B129">
    <cfRule type="cellIs" dxfId="1606" priority="3486" operator="equal">
      <formula>""</formula>
    </cfRule>
  </conditionalFormatting>
  <conditionalFormatting sqref="B121">
    <cfRule type="cellIs" dxfId="1605" priority="3490" operator="equal">
      <formula>""</formula>
    </cfRule>
  </conditionalFormatting>
  <conditionalFormatting sqref="B131">
    <cfRule type="cellIs" dxfId="1604" priority="3487" operator="equal">
      <formula>""</formula>
    </cfRule>
  </conditionalFormatting>
  <conditionalFormatting sqref="B132">
    <cfRule type="cellIs" dxfId="1603" priority="3483" operator="equal">
      <formula>""</formula>
    </cfRule>
  </conditionalFormatting>
  <conditionalFormatting sqref="B130">
    <cfRule type="cellIs" dxfId="1602" priority="3485" operator="equal">
      <formula>""</formula>
    </cfRule>
  </conditionalFormatting>
  <conditionalFormatting sqref="B182">
    <cfRule type="cellIs" dxfId="1601" priority="3479" operator="equal">
      <formula>""</formula>
    </cfRule>
  </conditionalFormatting>
  <conditionalFormatting sqref="B254">
    <cfRule type="cellIs" dxfId="1600" priority="3477" operator="equal">
      <formula>""</formula>
    </cfRule>
  </conditionalFormatting>
  <conditionalFormatting sqref="B285">
    <cfRule type="cellIs" dxfId="1599" priority="3475" operator="equal">
      <formula>""</formula>
    </cfRule>
  </conditionalFormatting>
  <conditionalFormatting sqref="B286">
    <cfRule type="cellIs" dxfId="1598" priority="3469" operator="equal">
      <formula>""</formula>
    </cfRule>
  </conditionalFormatting>
  <conditionalFormatting sqref="B324">
    <cfRule type="cellIs" dxfId="1597" priority="3466" operator="equal">
      <formula>""</formula>
    </cfRule>
  </conditionalFormatting>
  <conditionalFormatting sqref="B326">
    <cfRule type="cellIs" dxfId="1596" priority="3464" operator="equal">
      <formula>""</formula>
    </cfRule>
  </conditionalFormatting>
  <conditionalFormatting sqref="B342">
    <cfRule type="cellIs" dxfId="1595" priority="3459" operator="equal">
      <formula>""</formula>
    </cfRule>
  </conditionalFormatting>
  <conditionalFormatting sqref="A333:B333">
    <cfRule type="cellIs" dxfId="1594" priority="3455" operator="equal">
      <formula>""</formula>
    </cfRule>
  </conditionalFormatting>
  <conditionalFormatting sqref="B343">
    <cfRule type="cellIs" dxfId="1593" priority="3457" operator="equal">
      <formula>""</formula>
    </cfRule>
  </conditionalFormatting>
  <conditionalFormatting sqref="A196">
    <cfRule type="cellIs" dxfId="1592" priority="3445" operator="equal">
      <formula>""</formula>
    </cfRule>
  </conditionalFormatting>
  <conditionalFormatting sqref="A332:B332">
    <cfRule type="cellIs" dxfId="1591" priority="3453" operator="equal">
      <formula>""</formula>
    </cfRule>
  </conditionalFormatting>
  <conditionalFormatting sqref="A331:B331">
    <cfRule type="cellIs" dxfId="1590" priority="3451" operator="equal">
      <formula>""</formula>
    </cfRule>
  </conditionalFormatting>
  <conditionalFormatting sqref="A74:B74">
    <cfRule type="cellIs" dxfId="1589" priority="3447" operator="equal">
      <formula>""</formula>
    </cfRule>
  </conditionalFormatting>
  <conditionalFormatting sqref="A196">
    <cfRule type="cellIs" dxfId="1588" priority="3444" operator="equal">
      <formula>""</formula>
    </cfRule>
  </conditionalFormatting>
  <conditionalFormatting sqref="B196">
    <cfRule type="cellIs" dxfId="1587" priority="3443" operator="equal">
      <formula>""</formula>
    </cfRule>
  </conditionalFormatting>
  <conditionalFormatting sqref="B196">
    <cfRule type="cellIs" dxfId="1586" priority="3442" operator="equal">
      <formula>""</formula>
    </cfRule>
  </conditionalFormatting>
  <conditionalFormatting sqref="A336">
    <cfRule type="cellIs" dxfId="1585" priority="3441" operator="equal">
      <formula>""</formula>
    </cfRule>
  </conditionalFormatting>
  <conditionalFormatting sqref="C183 C102:C103 C113 C115:C120 C330 C78 C144 C269 C279:C283 C291 C303:C304 C306:C310 C301 C260 C264 C216:C219 C221:C225">
    <cfRule type="cellIs" dxfId="1584" priority="3732" operator="equal">
      <formula>""</formula>
    </cfRule>
  </conditionalFormatting>
  <conditionalFormatting sqref="C78 C279:C283">
    <cfRule type="cellIs" dxfId="1583" priority="3730" operator="equal">
      <formula>""</formula>
    </cfRule>
    <cfRule type="cellIs" dxfId="1582" priority="3731" operator="equal">
      <formula>""</formula>
    </cfRule>
  </conditionalFormatting>
  <conditionalFormatting sqref="C72:C73">
    <cfRule type="cellIs" dxfId="1581" priority="3725" operator="equal">
      <formula>""</formula>
    </cfRule>
  </conditionalFormatting>
  <conditionalFormatting sqref="C98">
    <cfRule type="cellIs" dxfId="1580" priority="3723" operator="equal">
      <formula>""</formula>
    </cfRule>
  </conditionalFormatting>
  <conditionalFormatting sqref="C99">
    <cfRule type="cellIs" dxfId="1579" priority="3722" operator="equal">
      <formula>""</formula>
    </cfRule>
  </conditionalFormatting>
  <conditionalFormatting sqref="C195">
    <cfRule type="cellIs" dxfId="1578" priority="3721" operator="equal">
      <formula>""</formula>
    </cfRule>
  </conditionalFormatting>
  <conditionalFormatting sqref="C149">
    <cfRule type="cellIs" dxfId="1577" priority="3720" operator="equal">
      <formula>""</formula>
    </cfRule>
  </conditionalFormatting>
  <conditionalFormatting sqref="C181">
    <cfRule type="cellIs" dxfId="1576" priority="3719" operator="equal">
      <formula>""</formula>
    </cfRule>
  </conditionalFormatting>
  <conditionalFormatting sqref="C278">
    <cfRule type="cellIs" dxfId="1575" priority="3715" operator="equal">
      <formula>""</formula>
    </cfRule>
  </conditionalFormatting>
  <conditionalFormatting sqref="C327">
    <cfRule type="cellIs" dxfId="1574" priority="3713" operator="equal">
      <formula>""</formula>
    </cfRule>
  </conditionalFormatting>
  <conditionalFormatting sqref="C329">
    <cfRule type="cellIs" dxfId="1573" priority="3712" operator="equal">
      <formula>""</formula>
    </cfRule>
  </conditionalFormatting>
  <conditionalFormatting sqref="C75:C76">
    <cfRule type="cellIs" dxfId="1572" priority="3707" operator="equal">
      <formula>""</formula>
    </cfRule>
  </conditionalFormatting>
  <conditionalFormatting sqref="C130">
    <cfRule type="cellIs" dxfId="1571" priority="3700" operator="equal">
      <formula>""</formula>
    </cfRule>
  </conditionalFormatting>
  <conditionalFormatting sqref="C121">
    <cfRule type="cellIs" dxfId="1570" priority="3705" operator="equal">
      <formula>""</formula>
    </cfRule>
  </conditionalFormatting>
  <conditionalFormatting sqref="C128">
    <cfRule type="cellIs" dxfId="1569" priority="3703" operator="equal">
      <formula>""</formula>
    </cfRule>
  </conditionalFormatting>
  <conditionalFormatting sqref="C131">
    <cfRule type="cellIs" dxfId="1568" priority="3702" operator="equal">
      <formula>""</formula>
    </cfRule>
  </conditionalFormatting>
  <conditionalFormatting sqref="C129">
    <cfRule type="cellIs" dxfId="1567" priority="3701" operator="equal">
      <formula>""</formula>
    </cfRule>
  </conditionalFormatting>
  <conditionalFormatting sqref="C134">
    <cfRule type="cellIs" dxfId="1566" priority="3696" operator="equal">
      <formula>""</formula>
    </cfRule>
  </conditionalFormatting>
  <conditionalFormatting sqref="C286">
    <cfRule type="cellIs" dxfId="1565" priority="3684" operator="equal">
      <formula>""</formula>
    </cfRule>
  </conditionalFormatting>
  <conditionalFormatting sqref="C286">
    <cfRule type="cellIs" dxfId="1564" priority="3683" operator="equal">
      <formula>""</formula>
    </cfRule>
  </conditionalFormatting>
  <conditionalFormatting sqref="C323 C325">
    <cfRule type="cellIs" dxfId="1563" priority="3682" operator="equal">
      <formula>""</formula>
    </cfRule>
  </conditionalFormatting>
  <conditionalFormatting sqref="C340">
    <cfRule type="cellIs" dxfId="1562" priority="3677" operator="equal">
      <formula>""</formula>
    </cfRule>
  </conditionalFormatting>
  <conditionalFormatting sqref="C340">
    <cfRule type="cellIs" dxfId="1561" priority="3676" operator="equal">
      <formula>""</formula>
    </cfRule>
  </conditionalFormatting>
  <conditionalFormatting sqref="C342">
    <cfRule type="cellIs" dxfId="1560" priority="3675" operator="equal">
      <formula>""</formula>
    </cfRule>
  </conditionalFormatting>
  <conditionalFormatting sqref="C343">
    <cfRule type="cellIs" dxfId="1559" priority="3673" operator="equal">
      <formula>""</formula>
    </cfRule>
  </conditionalFormatting>
  <conditionalFormatting sqref="C74">
    <cfRule type="cellIs" dxfId="1558" priority="3663" operator="equal">
      <formula>""</formula>
    </cfRule>
  </conditionalFormatting>
  <conditionalFormatting sqref="C74">
    <cfRule type="cellIs" dxfId="1557" priority="3662" operator="equal">
      <formula>""</formula>
    </cfRule>
  </conditionalFormatting>
  <conditionalFormatting sqref="C196">
    <cfRule type="cellIs" dxfId="1556" priority="3661" operator="equal">
      <formula>""</formula>
    </cfRule>
  </conditionalFormatting>
  <conditionalFormatting sqref="C132">
    <cfRule type="cellIs" dxfId="1555" priority="3698" operator="equal">
      <formula>""</formula>
    </cfRule>
  </conditionalFormatting>
  <conditionalFormatting sqref="C254">
    <cfRule type="cellIs" dxfId="1554" priority="3692" operator="equal">
      <formula>""</formula>
    </cfRule>
  </conditionalFormatting>
  <conditionalFormatting sqref="C285">
    <cfRule type="cellIs" dxfId="1553" priority="3690" operator="equal">
      <formula>""</formula>
    </cfRule>
  </conditionalFormatting>
  <conditionalFormatting sqref="C285">
    <cfRule type="cellIs" dxfId="1552" priority="3687" operator="equal">
      <formula>""</formula>
    </cfRule>
  </conditionalFormatting>
  <conditionalFormatting sqref="C342">
    <cfRule type="cellIs" dxfId="1551" priority="3674" operator="equal">
      <formula>""</formula>
    </cfRule>
  </conditionalFormatting>
  <conditionalFormatting sqref="C20:C49 C328 C355:C378 C100 C153:C169 C51:C73 C199:C210 C84:C86 C88:C97 C172 C174:C178 C212:C215 C231">
    <cfRule type="cellIs" dxfId="1550" priority="3729" operator="equal">
      <formula>""</formula>
    </cfRule>
  </conditionalFormatting>
  <conditionalFormatting sqref="C84 C264">
    <cfRule type="cellIs" dxfId="1549" priority="3727" operator="equal">
      <formula>""</formula>
    </cfRule>
    <cfRule type="cellIs" dxfId="1548" priority="3728" operator="equal">
      <formula>""</formula>
    </cfRule>
  </conditionalFormatting>
  <conditionalFormatting sqref="C72:C73">
    <cfRule type="cellIs" dxfId="1547" priority="3724" operator="equal">
      <formula>""</formula>
    </cfRule>
    <cfRule type="cellIs" dxfId="1546" priority="3726" operator="equal">
      <formula>""</formula>
    </cfRule>
  </conditionalFormatting>
  <conditionalFormatting sqref="C50">
    <cfRule type="cellIs" dxfId="1545" priority="3710" operator="equal">
      <formula>""</formula>
    </cfRule>
  </conditionalFormatting>
  <conditionalFormatting sqref="C133">
    <cfRule type="cellIs" dxfId="1544" priority="3718" operator="equal">
      <formula>""</formula>
    </cfRule>
  </conditionalFormatting>
  <conditionalFormatting sqref="C278">
    <cfRule type="cellIs" dxfId="1543" priority="3716" operator="equal">
      <formula>""</formula>
    </cfRule>
    <cfRule type="cellIs" dxfId="1542" priority="3717" operator="equal">
      <formula>""</formula>
    </cfRule>
  </conditionalFormatting>
  <conditionalFormatting sqref="C334">
    <cfRule type="cellIs" dxfId="1541" priority="3714" operator="equal">
      <formula>""</formula>
    </cfRule>
  </conditionalFormatting>
  <conditionalFormatting sqref="C101">
    <cfRule type="cellIs" dxfId="1540" priority="3711" operator="equal">
      <formula>""</formula>
    </cfRule>
  </conditionalFormatting>
  <conditionalFormatting sqref="C75:C76">
    <cfRule type="cellIs" dxfId="1539" priority="3708" operator="equal">
      <formula>""</formula>
    </cfRule>
    <cfRule type="cellIs" dxfId="1538" priority="3709" operator="equal">
      <formula>""</formula>
    </cfRule>
  </conditionalFormatting>
  <conditionalFormatting sqref="C75:C76">
    <cfRule type="cellIs" dxfId="1537" priority="3706" operator="equal">
      <formula>""</formula>
    </cfRule>
  </conditionalFormatting>
  <conditionalFormatting sqref="C121">
    <cfRule type="cellIs" dxfId="1536" priority="3704" operator="equal">
      <formula>""</formula>
    </cfRule>
  </conditionalFormatting>
  <conditionalFormatting sqref="C128:C131">
    <cfRule type="cellIs" dxfId="1535" priority="3699" operator="equal">
      <formula>""</formula>
    </cfRule>
  </conditionalFormatting>
  <conditionalFormatting sqref="C132">
    <cfRule type="cellIs" dxfId="1534" priority="3697" operator="equal">
      <formula>""</formula>
    </cfRule>
  </conditionalFormatting>
  <conditionalFormatting sqref="C134">
    <cfRule type="cellIs" dxfId="1533" priority="3695" operator="equal">
      <formula>""</formula>
    </cfRule>
  </conditionalFormatting>
  <conditionalFormatting sqref="C182">
    <cfRule type="cellIs" dxfId="1532" priority="3693" operator="equal">
      <formula>""</formula>
    </cfRule>
  </conditionalFormatting>
  <conditionalFormatting sqref="C254">
    <cfRule type="cellIs" dxfId="1531" priority="3691" operator="equal">
      <formula>""</formula>
    </cfRule>
  </conditionalFormatting>
  <conditionalFormatting sqref="C285">
    <cfRule type="cellIs" dxfId="1530" priority="3688" operator="equal">
      <formula>""</formula>
    </cfRule>
    <cfRule type="cellIs" dxfId="1529" priority="3689" operator="equal">
      <formula>""</formula>
    </cfRule>
  </conditionalFormatting>
  <conditionalFormatting sqref="C286">
    <cfRule type="cellIs" dxfId="1528" priority="3685" operator="equal">
      <formula>""</formula>
    </cfRule>
    <cfRule type="cellIs" dxfId="1527" priority="3686" operator="equal">
      <formula>""</formula>
    </cfRule>
  </conditionalFormatting>
  <conditionalFormatting sqref="C324">
    <cfRule type="cellIs" dxfId="1526" priority="3681" operator="equal">
      <formula>""</formula>
    </cfRule>
  </conditionalFormatting>
  <conditionalFormatting sqref="C323:C325">
    <cfRule type="cellIs" dxfId="1525" priority="3680" operator="equal">
      <formula>""</formula>
    </cfRule>
  </conditionalFormatting>
  <conditionalFormatting sqref="C326">
    <cfRule type="cellIs" dxfId="1524" priority="3679" operator="equal">
      <formula>""</formula>
    </cfRule>
  </conditionalFormatting>
  <conditionalFormatting sqref="C326">
    <cfRule type="cellIs" dxfId="1523" priority="3678" operator="equal">
      <formula>""</formula>
    </cfRule>
  </conditionalFormatting>
  <conditionalFormatting sqref="C343">
    <cfRule type="cellIs" dxfId="1522" priority="3672" operator="equal">
      <formula>""</formula>
    </cfRule>
  </conditionalFormatting>
  <conditionalFormatting sqref="C333">
    <cfRule type="cellIs" dxfId="1521" priority="3671" operator="equal">
      <formula>""</formula>
    </cfRule>
  </conditionalFormatting>
  <conditionalFormatting sqref="C333">
    <cfRule type="cellIs" dxfId="1520" priority="3670" operator="equal">
      <formula>""</formula>
    </cfRule>
  </conditionalFormatting>
  <conditionalFormatting sqref="C332">
    <cfRule type="cellIs" dxfId="1519" priority="3669" operator="equal">
      <formula>""</formula>
    </cfRule>
  </conditionalFormatting>
  <conditionalFormatting sqref="C332">
    <cfRule type="cellIs" dxfId="1518" priority="3668" operator="equal">
      <formula>""</formula>
    </cfRule>
  </conditionalFormatting>
  <conditionalFormatting sqref="C331">
    <cfRule type="cellIs" dxfId="1517" priority="3667" operator="equal">
      <formula>""</formula>
    </cfRule>
  </conditionalFormatting>
  <conditionalFormatting sqref="C331">
    <cfRule type="cellIs" dxfId="1516" priority="3666" operator="equal">
      <formula>""</formula>
    </cfRule>
  </conditionalFormatting>
  <conditionalFormatting sqref="C74">
    <cfRule type="cellIs" dxfId="1515" priority="3664" operator="equal">
      <formula>""</formula>
    </cfRule>
    <cfRule type="cellIs" dxfId="1514" priority="3665" operator="equal">
      <formula>""</formula>
    </cfRule>
  </conditionalFormatting>
  <conditionalFormatting sqref="C196">
    <cfRule type="cellIs" dxfId="1513" priority="3660" operator="equal">
      <formula>""</formula>
    </cfRule>
  </conditionalFormatting>
  <conditionalFormatting sqref="C336">
    <cfRule type="cellIs" dxfId="1512" priority="3659" operator="equal">
      <formula>""</formula>
    </cfRule>
  </conditionalFormatting>
  <conditionalFormatting sqref="C344:C345">
    <cfRule type="cellIs" dxfId="1511" priority="3658" operator="equal">
      <formula>""</formula>
    </cfRule>
  </conditionalFormatting>
  <conditionalFormatting sqref="C344">
    <cfRule type="cellIs" dxfId="1510" priority="3655" operator="equal">
      <formula>""</formula>
    </cfRule>
  </conditionalFormatting>
  <conditionalFormatting sqref="C344:C345">
    <cfRule type="cellIs" dxfId="1509" priority="3657" operator="equal">
      <formula>""</formula>
    </cfRule>
  </conditionalFormatting>
  <conditionalFormatting sqref="C344:C345">
    <cfRule type="cellIs" dxfId="1508" priority="3656" operator="equal">
      <formula>""</formula>
    </cfRule>
  </conditionalFormatting>
  <conditionalFormatting sqref="C346">
    <cfRule type="cellIs" dxfId="1507" priority="3654" operator="equal">
      <formula>""</formula>
    </cfRule>
  </conditionalFormatting>
  <conditionalFormatting sqref="C346">
    <cfRule type="cellIs" dxfId="1506" priority="3653" operator="equal">
      <formula>""</formula>
    </cfRule>
  </conditionalFormatting>
  <conditionalFormatting sqref="C347">
    <cfRule type="cellIs" dxfId="1505" priority="3652" operator="equal">
      <formula>""</formula>
    </cfRule>
  </conditionalFormatting>
  <conditionalFormatting sqref="C347">
    <cfRule type="cellIs" dxfId="1504" priority="3651" operator="equal">
      <formula>""</formula>
    </cfRule>
  </conditionalFormatting>
  <conditionalFormatting sqref="C152">
    <cfRule type="cellIs" dxfId="1503" priority="3650" operator="equal">
      <formula>""</formula>
    </cfRule>
  </conditionalFormatting>
  <conditionalFormatting sqref="C152">
    <cfRule type="cellIs" dxfId="1502" priority="3649" operator="equal">
      <formula>""</formula>
    </cfRule>
  </conditionalFormatting>
  <conditionalFormatting sqref="C77">
    <cfRule type="cellIs" dxfId="1501" priority="3648" operator="equal">
      <formula>""</formula>
    </cfRule>
  </conditionalFormatting>
  <conditionalFormatting sqref="C77">
    <cfRule type="cellIs" dxfId="1500" priority="3646" operator="equal">
      <formula>""</formula>
    </cfRule>
    <cfRule type="cellIs" dxfId="1499" priority="3647" operator="equal">
      <formula>""</formula>
    </cfRule>
  </conditionalFormatting>
  <conditionalFormatting sqref="C135">
    <cfRule type="cellIs" dxfId="1498" priority="3641" operator="equal">
      <formula>""</formula>
    </cfRule>
  </conditionalFormatting>
  <conditionalFormatting sqref="C87">
    <cfRule type="cellIs" dxfId="1497" priority="3645" operator="equal">
      <formula>""</formula>
    </cfRule>
  </conditionalFormatting>
  <conditionalFormatting sqref="C114">
    <cfRule type="cellIs" dxfId="1496" priority="3642" operator="equal">
      <formula>""</formula>
    </cfRule>
  </conditionalFormatting>
  <conditionalFormatting sqref="C145:C148">
    <cfRule type="cellIs" dxfId="1495" priority="3636" operator="equal">
      <formula>""</formula>
    </cfRule>
  </conditionalFormatting>
  <conditionalFormatting sqref="C136">
    <cfRule type="cellIs" dxfId="1494" priority="3639" operator="equal">
      <formula>""</formula>
    </cfRule>
  </conditionalFormatting>
  <conditionalFormatting sqref="C105">
    <cfRule type="cellIs" dxfId="1493" priority="3644" operator="equal">
      <formula>""</formula>
    </cfRule>
  </conditionalFormatting>
  <conditionalFormatting sqref="C112">
    <cfRule type="cellIs" dxfId="1492" priority="3643" operator="equal">
      <formula>""</formula>
    </cfRule>
  </conditionalFormatting>
  <conditionalFormatting sqref="C136:C138">
    <cfRule type="cellIs" dxfId="1491" priority="3638" operator="equal">
      <formula>""</formula>
    </cfRule>
  </conditionalFormatting>
  <conditionalFormatting sqref="C150">
    <cfRule type="cellIs" dxfId="1490" priority="3635" operator="equal">
      <formula>""</formula>
    </cfRule>
  </conditionalFormatting>
  <conditionalFormatting sqref="C235:C237">
    <cfRule type="cellIs" dxfId="1489" priority="3633" operator="equal">
      <formula>""</formula>
    </cfRule>
  </conditionalFormatting>
  <conditionalFormatting sqref="C253">
    <cfRule type="cellIs" dxfId="1488" priority="3632" operator="equal">
      <formula>""</formula>
    </cfRule>
  </conditionalFormatting>
  <conditionalFormatting sqref="C276">
    <cfRule type="cellIs" dxfId="1487" priority="3626" operator="equal">
      <formula>""</formula>
    </cfRule>
    <cfRule type="cellIs" dxfId="1486" priority="3627" operator="equal">
      <formula>""</formula>
    </cfRule>
  </conditionalFormatting>
  <conditionalFormatting sqref="C338">
    <cfRule type="cellIs" dxfId="1485" priority="3616" operator="equal">
      <formula>""</formula>
    </cfRule>
  </conditionalFormatting>
  <conditionalFormatting sqref="C337">
    <cfRule type="cellIs" dxfId="1484" priority="3615" operator="equal">
      <formula>""</formula>
    </cfRule>
  </conditionalFormatting>
  <conditionalFormatting sqref="C273">
    <cfRule type="cellIs" dxfId="1483" priority="3612" operator="equal">
      <formula>""</formula>
    </cfRule>
  </conditionalFormatting>
  <conditionalFormatting sqref="C79">
    <cfRule type="cellIs" dxfId="1482" priority="3607" operator="equal">
      <formula>""</formula>
    </cfRule>
  </conditionalFormatting>
  <conditionalFormatting sqref="C82">
    <cfRule type="cellIs" dxfId="1481" priority="3596" operator="equal">
      <formula>""</formula>
    </cfRule>
  </conditionalFormatting>
  <conditionalFormatting sqref="C79">
    <cfRule type="cellIs" dxfId="1480" priority="3604" operator="equal">
      <formula>""</formula>
    </cfRule>
    <cfRule type="cellIs" dxfId="1479" priority="3606" operator="equal">
      <formula>""</formula>
    </cfRule>
  </conditionalFormatting>
  <conditionalFormatting sqref="C79">
    <cfRule type="cellIs" dxfId="1478" priority="3605" operator="equal">
      <formula>""</formula>
    </cfRule>
  </conditionalFormatting>
  <conditionalFormatting sqref="C80">
    <cfRule type="cellIs" dxfId="1477" priority="3603" operator="equal">
      <formula>""</formula>
    </cfRule>
  </conditionalFormatting>
  <conditionalFormatting sqref="C80">
    <cfRule type="cellIs" dxfId="1476" priority="3600" operator="equal">
      <formula>""</formula>
    </cfRule>
    <cfRule type="cellIs" dxfId="1475" priority="3602" operator="equal">
      <formula>""</formula>
    </cfRule>
  </conditionalFormatting>
  <conditionalFormatting sqref="C80">
    <cfRule type="cellIs" dxfId="1474" priority="3601" operator="equal">
      <formula>""</formula>
    </cfRule>
  </conditionalFormatting>
  <conditionalFormatting sqref="C81">
    <cfRule type="cellIs" dxfId="1473" priority="3597" operator="equal">
      <formula>""</formula>
    </cfRule>
    <cfRule type="cellIs" dxfId="1472" priority="3598" operator="equal">
      <formula>""</formula>
    </cfRule>
  </conditionalFormatting>
  <conditionalFormatting sqref="C170:C171">
    <cfRule type="cellIs" dxfId="1471" priority="3594" operator="equal">
      <formula>""</formula>
    </cfRule>
  </conditionalFormatting>
  <conditionalFormatting sqref="C171">
    <cfRule type="cellIs" dxfId="1470" priority="3592" operator="equal">
      <formula>""</formula>
    </cfRule>
    <cfRule type="cellIs" dxfId="1469" priority="3593" operator="equal">
      <formula>""</formula>
    </cfRule>
  </conditionalFormatting>
  <conditionalFormatting sqref="C180">
    <cfRule type="cellIs" dxfId="1468" priority="3590" operator="equal">
      <formula>""</formula>
    </cfRule>
  </conditionalFormatting>
  <conditionalFormatting sqref="C184">
    <cfRule type="cellIs" dxfId="1467" priority="3588" operator="equal">
      <formula>""</formula>
    </cfRule>
  </conditionalFormatting>
  <conditionalFormatting sqref="C184">
    <cfRule type="cellIs" dxfId="1466" priority="3586" operator="equal">
      <formula>""</formula>
    </cfRule>
    <cfRule type="cellIs" dxfId="1465" priority="3587" operator="equal">
      <formula>""</formula>
    </cfRule>
  </conditionalFormatting>
  <conditionalFormatting sqref="C186">
    <cfRule type="cellIs" dxfId="1464" priority="3584" operator="equal">
      <formula>""</formula>
    </cfRule>
  </conditionalFormatting>
  <conditionalFormatting sqref="C198">
    <cfRule type="cellIs" dxfId="1463" priority="3582" operator="equal">
      <formula>""</formula>
    </cfRule>
  </conditionalFormatting>
  <conditionalFormatting sqref="C197">
    <cfRule type="cellIs" dxfId="1462" priority="3583" operator="equal">
      <formula>""</formula>
    </cfRule>
  </conditionalFormatting>
  <conditionalFormatting sqref="C211">
    <cfRule type="cellIs" dxfId="1461" priority="3581" operator="equal">
      <formula>""</formula>
    </cfRule>
  </conditionalFormatting>
  <conditionalFormatting sqref="C211">
    <cfRule type="cellIs" dxfId="1460" priority="3579" operator="equal">
      <formula>""</formula>
    </cfRule>
    <cfRule type="cellIs" dxfId="1459" priority="3580" operator="equal">
      <formula>""</formula>
    </cfRule>
  </conditionalFormatting>
  <conditionalFormatting sqref="C109">
    <cfRule type="cellIs" dxfId="1458" priority="3578" operator="equal">
      <formula>""</formula>
    </cfRule>
  </conditionalFormatting>
  <conditionalFormatting sqref="C127">
    <cfRule type="cellIs" dxfId="1457" priority="3575" operator="equal">
      <formula>""</formula>
    </cfRule>
  </conditionalFormatting>
  <conditionalFormatting sqref="C226:C227">
    <cfRule type="cellIs" dxfId="1456" priority="3573" operator="equal">
      <formula>""</formula>
    </cfRule>
  </conditionalFormatting>
  <conditionalFormatting sqref="C232">
    <cfRule type="cellIs" dxfId="1455" priority="3571" operator="equal">
      <formula>""</formula>
    </cfRule>
  </conditionalFormatting>
  <conditionalFormatting sqref="C289">
    <cfRule type="cellIs" dxfId="1454" priority="3569" operator="equal">
      <formula>""</formula>
    </cfRule>
  </conditionalFormatting>
  <conditionalFormatting sqref="C289">
    <cfRule type="cellIs" dxfId="1453" priority="3567" operator="equal">
      <formula>""</formula>
    </cfRule>
    <cfRule type="cellIs" dxfId="1452" priority="3568" operator="equal">
      <formula>""</formula>
    </cfRule>
  </conditionalFormatting>
  <conditionalFormatting sqref="C257">
    <cfRule type="cellIs" dxfId="1451" priority="3565" operator="equal">
      <formula>""</formula>
    </cfRule>
  </conditionalFormatting>
  <conditionalFormatting sqref="C263">
    <cfRule type="cellIs" dxfId="1450" priority="3562" operator="equal">
      <formula>""</formula>
    </cfRule>
    <cfRule type="cellIs" dxfId="1449" priority="3563" operator="equal">
      <formula>""</formula>
    </cfRule>
  </conditionalFormatting>
  <conditionalFormatting sqref="C262">
    <cfRule type="cellIs" dxfId="1448" priority="3561" operator="equal">
      <formula>""</formula>
    </cfRule>
  </conditionalFormatting>
  <conditionalFormatting sqref="C274">
    <cfRule type="cellIs" dxfId="1447" priority="3559" operator="equal">
      <formula>""</formula>
    </cfRule>
  </conditionalFormatting>
  <conditionalFormatting sqref="C313:C316 C318">
    <cfRule type="cellIs" dxfId="1446" priority="3558" operator="equal">
      <formula>""</formula>
    </cfRule>
  </conditionalFormatting>
  <conditionalFormatting sqref="C317">
    <cfRule type="cellIs" dxfId="1445" priority="3557" operator="equal">
      <formula>""</formula>
    </cfRule>
  </conditionalFormatting>
  <conditionalFormatting sqref="C106:C108">
    <cfRule type="cellIs" dxfId="1444" priority="3555" operator="equal">
      <formula>""</formula>
    </cfRule>
  </conditionalFormatting>
  <conditionalFormatting sqref="C272">
    <cfRule type="cellIs" dxfId="1443" priority="3551" operator="equal">
      <formula>""</formula>
    </cfRule>
  </conditionalFormatting>
  <conditionalFormatting sqref="C270">
    <cfRule type="cellIs" dxfId="1442" priority="3552" operator="equal">
      <formula>""</formula>
    </cfRule>
  </conditionalFormatting>
  <conditionalFormatting sqref="C351">
    <cfRule type="cellIs" dxfId="1441" priority="3545" operator="equal">
      <formula>""</formula>
    </cfRule>
  </conditionalFormatting>
  <conditionalFormatting sqref="C288">
    <cfRule type="cellIs" dxfId="1440" priority="3548" operator="equal">
      <formula>""</formula>
    </cfRule>
  </conditionalFormatting>
  <conditionalFormatting sqref="C241">
    <cfRule type="cellIs" dxfId="1439" priority="3539" operator="equal">
      <formula>""</formula>
    </cfRule>
  </conditionalFormatting>
  <conditionalFormatting sqref="C229">
    <cfRule type="cellIs" dxfId="1438" priority="3538" operator="equal">
      <formula>""</formula>
    </cfRule>
  </conditionalFormatting>
  <conditionalFormatting sqref="B264 B78 A285:A286 A279:B283">
    <cfRule type="cellIs" dxfId="1437" priority="3532" operator="equal">
      <formula>""</formula>
    </cfRule>
    <cfRule type="cellIs" dxfId="1436" priority="3533" operator="equal">
      <formula>""</formula>
    </cfRule>
  </conditionalFormatting>
  <conditionalFormatting sqref="A278">
    <cfRule type="cellIs" dxfId="1435" priority="3524" operator="equal">
      <formula>""</formula>
    </cfRule>
    <cfRule type="cellIs" dxfId="1434" priority="3525" operator="equal">
      <formula>""</formula>
    </cfRule>
  </conditionalFormatting>
  <conditionalFormatting sqref="A329">
    <cfRule type="cellIs" dxfId="1433" priority="3520" operator="equal">
      <formula>""</formula>
    </cfRule>
  </conditionalFormatting>
  <conditionalFormatting sqref="A101">
    <cfRule type="cellIs" dxfId="1432" priority="3519" operator="equal">
      <formula>""</formula>
    </cfRule>
  </conditionalFormatting>
  <conditionalFormatting sqref="B20:B49 B100 B84:B86 B291 B355:B378 B328 B51:B68 B102:B103">
    <cfRule type="cellIs" dxfId="1431" priority="3517" operator="equal">
      <formula>""</formula>
    </cfRule>
  </conditionalFormatting>
  <conditionalFormatting sqref="B84">
    <cfRule type="cellIs" dxfId="1430" priority="3515" operator="equal">
      <formula>""</formula>
    </cfRule>
    <cfRule type="cellIs" dxfId="1429" priority="3516" operator="equal">
      <formula>""</formula>
    </cfRule>
  </conditionalFormatting>
  <conditionalFormatting sqref="B72:B73">
    <cfRule type="cellIs" dxfId="1428" priority="3512" operator="equal">
      <formula>""</formula>
    </cfRule>
    <cfRule type="cellIs" dxfId="1427" priority="3513" operator="equal">
      <formula>""</formula>
    </cfRule>
  </conditionalFormatting>
  <conditionalFormatting sqref="B50">
    <cfRule type="cellIs" dxfId="1426" priority="3498" operator="equal">
      <formula>""</formula>
    </cfRule>
  </conditionalFormatting>
  <conditionalFormatting sqref="B329">
    <cfRule type="cellIs" dxfId="1425" priority="3499" operator="equal">
      <formula>""</formula>
    </cfRule>
  </conditionalFormatting>
  <conditionalFormatting sqref="B75">
    <cfRule type="cellIs" dxfId="1424" priority="3496" operator="equal">
      <formula>""</formula>
    </cfRule>
  </conditionalFormatting>
  <conditionalFormatting sqref="B76">
    <cfRule type="cellIs" dxfId="1423" priority="3495" operator="equal">
      <formula>""</formula>
    </cfRule>
  </conditionalFormatting>
  <conditionalFormatting sqref="B76">
    <cfRule type="cellIs" dxfId="1422" priority="3493" operator="equal">
      <formula>""</formula>
    </cfRule>
    <cfRule type="cellIs" dxfId="1421" priority="3494" operator="equal">
      <formula>""</formula>
    </cfRule>
  </conditionalFormatting>
  <conditionalFormatting sqref="B76">
    <cfRule type="cellIs" dxfId="1420" priority="3491" operator="equal">
      <formula>""</formula>
    </cfRule>
  </conditionalFormatting>
  <conditionalFormatting sqref="B121">
    <cfRule type="cellIs" dxfId="1419" priority="3489" operator="equal">
      <formula>""</formula>
    </cfRule>
  </conditionalFormatting>
  <conditionalFormatting sqref="B128">
    <cfRule type="cellIs" dxfId="1418" priority="3488" operator="equal">
      <formula>""</formula>
    </cfRule>
  </conditionalFormatting>
  <conditionalFormatting sqref="B128:B131">
    <cfRule type="cellIs" dxfId="1417" priority="3484" operator="equal">
      <formula>""</formula>
    </cfRule>
  </conditionalFormatting>
  <conditionalFormatting sqref="B132">
    <cfRule type="cellIs" dxfId="1416" priority="3482" operator="equal">
      <formula>""</formula>
    </cfRule>
  </conditionalFormatting>
  <conditionalFormatting sqref="B134">
    <cfRule type="cellIs" dxfId="1415" priority="3481" operator="equal">
      <formula>""</formula>
    </cfRule>
  </conditionalFormatting>
  <conditionalFormatting sqref="B134">
    <cfRule type="cellIs" dxfId="1414" priority="3480" operator="equal">
      <formula>""</formula>
    </cfRule>
  </conditionalFormatting>
  <conditionalFormatting sqref="B182">
    <cfRule type="cellIs" dxfId="1413" priority="3478" operator="equal">
      <formula>""</formula>
    </cfRule>
  </conditionalFormatting>
  <conditionalFormatting sqref="B254">
    <cfRule type="cellIs" dxfId="1412" priority="3476" operator="equal">
      <formula>""</formula>
    </cfRule>
  </conditionalFormatting>
  <conditionalFormatting sqref="B285">
    <cfRule type="cellIs" dxfId="1411" priority="3473" operator="equal">
      <formula>""</formula>
    </cfRule>
    <cfRule type="cellIs" dxfId="1410" priority="3474" operator="equal">
      <formula>""</formula>
    </cfRule>
  </conditionalFormatting>
  <conditionalFormatting sqref="B285">
    <cfRule type="cellIs" dxfId="1409" priority="3472" operator="equal">
      <formula>""</formula>
    </cfRule>
  </conditionalFormatting>
  <conditionalFormatting sqref="B286">
    <cfRule type="cellIs" dxfId="1408" priority="3470" operator="equal">
      <formula>""</formula>
    </cfRule>
    <cfRule type="cellIs" dxfId="1407" priority="3471" operator="equal">
      <formula>""</formula>
    </cfRule>
  </conditionalFormatting>
  <conditionalFormatting sqref="B286">
    <cfRule type="cellIs" dxfId="1406" priority="3468" operator="equal">
      <formula>""</formula>
    </cfRule>
  </conditionalFormatting>
  <conditionalFormatting sqref="B323 B325">
    <cfRule type="cellIs" dxfId="1405" priority="3467" operator="equal">
      <formula>""</formula>
    </cfRule>
  </conditionalFormatting>
  <conditionalFormatting sqref="B323:B325">
    <cfRule type="cellIs" dxfId="1404" priority="3465" operator="equal">
      <formula>""</formula>
    </cfRule>
  </conditionalFormatting>
  <conditionalFormatting sqref="B326">
    <cfRule type="cellIs" dxfId="1403" priority="3463" operator="equal">
      <formula>""</formula>
    </cfRule>
  </conditionalFormatting>
  <conditionalFormatting sqref="A323:A326">
    <cfRule type="cellIs" dxfId="1402" priority="3462" operator="equal">
      <formula>""</formula>
    </cfRule>
  </conditionalFormatting>
  <conditionalFormatting sqref="B340">
    <cfRule type="cellIs" dxfId="1401" priority="3461" operator="equal">
      <formula>""</formula>
    </cfRule>
  </conditionalFormatting>
  <conditionalFormatting sqref="B340">
    <cfRule type="cellIs" dxfId="1400" priority="3460" operator="equal">
      <formula>""</formula>
    </cfRule>
  </conditionalFormatting>
  <conditionalFormatting sqref="B342">
    <cfRule type="cellIs" dxfId="1399" priority="3458" operator="equal">
      <formula>""</formula>
    </cfRule>
  </conditionalFormatting>
  <conditionalFormatting sqref="B343">
    <cfRule type="cellIs" dxfId="1398" priority="3456" operator="equal">
      <formula>""</formula>
    </cfRule>
  </conditionalFormatting>
  <conditionalFormatting sqref="A333:B333">
    <cfRule type="cellIs" dxfId="1397" priority="3454" operator="equal">
      <formula>""</formula>
    </cfRule>
  </conditionalFormatting>
  <conditionalFormatting sqref="A332:B332">
    <cfRule type="cellIs" dxfId="1396" priority="3452" operator="equal">
      <formula>""</formula>
    </cfRule>
  </conditionalFormatting>
  <conditionalFormatting sqref="A331:B331">
    <cfRule type="cellIs" dxfId="1395" priority="3450" operator="equal">
      <formula>""</formula>
    </cfRule>
  </conditionalFormatting>
  <conditionalFormatting sqref="B74">
    <cfRule type="cellIs" dxfId="1394" priority="3448" operator="equal">
      <formula>""</formula>
    </cfRule>
    <cfRule type="cellIs" dxfId="1393" priority="3449" operator="equal">
      <formula>""</formula>
    </cfRule>
  </conditionalFormatting>
  <conditionalFormatting sqref="A74:B74">
    <cfRule type="cellIs" dxfId="1392" priority="3446" operator="equal">
      <formula>""</formula>
    </cfRule>
  </conditionalFormatting>
  <conditionalFormatting sqref="B336">
    <cfRule type="cellIs" dxfId="1391" priority="3440" operator="equal">
      <formula>""</formula>
    </cfRule>
  </conditionalFormatting>
  <conditionalFormatting sqref="B344:B345">
    <cfRule type="cellIs" dxfId="1390" priority="3439" operator="equal">
      <formula>""</formula>
    </cfRule>
  </conditionalFormatting>
  <conditionalFormatting sqref="B344:B345">
    <cfRule type="cellIs" dxfId="1389" priority="3438" operator="equal">
      <formula>""</formula>
    </cfRule>
  </conditionalFormatting>
  <conditionalFormatting sqref="B344:B345">
    <cfRule type="cellIs" dxfId="1388" priority="3437" operator="equal">
      <formula>""</formula>
    </cfRule>
  </conditionalFormatting>
  <conditionalFormatting sqref="B346">
    <cfRule type="cellIs" dxfId="1387" priority="3436" operator="equal">
      <formula>""</formula>
    </cfRule>
  </conditionalFormatting>
  <conditionalFormatting sqref="B347">
    <cfRule type="cellIs" dxfId="1386" priority="3435" operator="equal">
      <formula>""</formula>
    </cfRule>
  </conditionalFormatting>
  <conditionalFormatting sqref="B152">
    <cfRule type="cellIs" dxfId="1385" priority="3434" operator="equal">
      <formula>""</formula>
    </cfRule>
  </conditionalFormatting>
  <conditionalFormatting sqref="A152">
    <cfRule type="cellIs" dxfId="1384" priority="3433" operator="equal">
      <formula>""</formula>
    </cfRule>
  </conditionalFormatting>
  <conditionalFormatting sqref="A87:B87">
    <cfRule type="cellIs" dxfId="1383" priority="3429" operator="equal">
      <formula>""</formula>
    </cfRule>
  </conditionalFormatting>
  <conditionalFormatting sqref="A77:B77">
    <cfRule type="cellIs" dxfId="1382" priority="3432" operator="equal">
      <formula>""</formula>
    </cfRule>
  </conditionalFormatting>
  <conditionalFormatting sqref="B77">
    <cfRule type="cellIs" dxfId="1381" priority="3430" operator="equal">
      <formula>""</formula>
    </cfRule>
    <cfRule type="cellIs" dxfId="1380" priority="3431" operator="equal">
      <formula>""</formula>
    </cfRule>
  </conditionalFormatting>
  <conditionalFormatting sqref="A112:B112">
    <cfRule type="cellIs" dxfId="1379" priority="3427" operator="equal">
      <formula>""</formula>
    </cfRule>
  </conditionalFormatting>
  <conditionalFormatting sqref="A105:B105">
    <cfRule type="cellIs" dxfId="1378" priority="3428" operator="equal">
      <formula>""</formula>
    </cfRule>
  </conditionalFormatting>
  <conditionalFormatting sqref="A136:A138">
    <cfRule type="cellIs" dxfId="1377" priority="3423" operator="equal">
      <formula>""</formula>
    </cfRule>
  </conditionalFormatting>
  <conditionalFormatting sqref="A114:B114">
    <cfRule type="cellIs" dxfId="1376" priority="3426" operator="equal">
      <formula>""</formula>
    </cfRule>
  </conditionalFormatting>
  <conditionalFormatting sqref="B136:B138">
    <cfRule type="cellIs" dxfId="1375" priority="3422" operator="equal">
      <formula>""</formula>
    </cfRule>
  </conditionalFormatting>
  <conditionalFormatting sqref="A135">
    <cfRule type="cellIs" dxfId="1374" priority="3425" operator="equal">
      <formula>""</formula>
    </cfRule>
  </conditionalFormatting>
  <conditionalFormatting sqref="B135">
    <cfRule type="cellIs" dxfId="1373" priority="3424" operator="equal">
      <formula>""</formula>
    </cfRule>
  </conditionalFormatting>
  <conditionalFormatting sqref="A139:A143">
    <cfRule type="cellIs" dxfId="1372" priority="3421" operator="equal">
      <formula>""</formula>
    </cfRule>
  </conditionalFormatting>
  <conditionalFormatting sqref="B139:B143">
    <cfRule type="cellIs" dxfId="1371" priority="3420" operator="equal">
      <formula>""</formula>
    </cfRule>
  </conditionalFormatting>
  <conditionalFormatting sqref="B151">
    <cfRule type="cellIs" dxfId="1370" priority="3414" operator="equal">
      <formula>""</formula>
    </cfRule>
  </conditionalFormatting>
  <conditionalFormatting sqref="A145:A148">
    <cfRule type="cellIs" dxfId="1369" priority="3419" operator="equal">
      <formula>""</formula>
    </cfRule>
  </conditionalFormatting>
  <conditionalFormatting sqref="B145:B148">
    <cfRule type="cellIs" dxfId="1368" priority="3418" operator="equal">
      <formula>""</formula>
    </cfRule>
  </conditionalFormatting>
  <conditionalFormatting sqref="A150">
    <cfRule type="cellIs" dxfId="1367" priority="3417" operator="equal">
      <formula>""</formula>
    </cfRule>
  </conditionalFormatting>
  <conditionalFormatting sqref="B150">
    <cfRule type="cellIs" dxfId="1366" priority="3416" operator="equal">
      <formula>""</formula>
    </cfRule>
  </conditionalFormatting>
  <conditionalFormatting sqref="A151">
    <cfRule type="cellIs" dxfId="1365" priority="3415" operator="equal">
      <formula>""</formula>
    </cfRule>
  </conditionalFormatting>
  <conditionalFormatting sqref="A239:B239">
    <cfRule type="cellIs" dxfId="1364" priority="3410" operator="equal">
      <formula>""</formula>
    </cfRule>
  </conditionalFormatting>
  <conditionalFormatting sqref="A235:B237">
    <cfRule type="cellIs" dxfId="1363" priority="3413" operator="equal">
      <formula>""</formula>
    </cfRule>
  </conditionalFormatting>
  <conditionalFormatting sqref="A253">
    <cfRule type="cellIs" dxfId="1362" priority="3412" operator="equal">
      <formula>""</formula>
    </cfRule>
  </conditionalFormatting>
  <conditionalFormatting sqref="B253">
    <cfRule type="cellIs" dxfId="1361" priority="3411" operator="equal">
      <formula>""</formula>
    </cfRule>
  </conditionalFormatting>
  <conditionalFormatting sqref="A275:B275">
    <cfRule type="cellIs" dxfId="1360" priority="3409" operator="equal">
      <formula>""</formula>
    </cfRule>
  </conditionalFormatting>
  <conditionalFormatting sqref="A265:B265 A268:B268">
    <cfRule type="cellIs" dxfId="1359" priority="3408" operator="equal">
      <formula>""</formula>
    </cfRule>
  </conditionalFormatting>
  <conditionalFormatting sqref="A271:B271">
    <cfRule type="cellIs" dxfId="1358" priority="3407" operator="equal">
      <formula>""</formula>
    </cfRule>
  </conditionalFormatting>
  <conditionalFormatting sqref="A276">
    <cfRule type="cellIs" dxfId="1357" priority="3404" operator="equal">
      <formula>""</formula>
    </cfRule>
  </conditionalFormatting>
  <conditionalFormatting sqref="A276">
    <cfRule type="cellIs" dxfId="1356" priority="3405" operator="equal">
      <formula>""</formula>
    </cfRule>
    <cfRule type="cellIs" dxfId="1355" priority="3406" operator="equal">
      <formula>""</formula>
    </cfRule>
  </conditionalFormatting>
  <conditionalFormatting sqref="B276">
    <cfRule type="cellIs" dxfId="1354" priority="3401" operator="equal">
      <formula>""</formula>
    </cfRule>
  </conditionalFormatting>
  <conditionalFormatting sqref="B276">
    <cfRule type="cellIs" dxfId="1353" priority="3402" operator="equal">
      <formula>""</formula>
    </cfRule>
    <cfRule type="cellIs" dxfId="1352" priority="3403" operator="equal">
      <formula>""</formula>
    </cfRule>
  </conditionalFormatting>
  <conditionalFormatting sqref="A284">
    <cfRule type="cellIs" dxfId="1351" priority="3398" operator="equal">
      <formula>""</formula>
    </cfRule>
  </conditionalFormatting>
  <conditionalFormatting sqref="A284">
    <cfRule type="cellIs" dxfId="1350" priority="3399" operator="equal">
      <formula>""</formula>
    </cfRule>
    <cfRule type="cellIs" dxfId="1349" priority="3400" operator="equal">
      <formula>""</formula>
    </cfRule>
  </conditionalFormatting>
  <conditionalFormatting sqref="B284">
    <cfRule type="cellIs" dxfId="1348" priority="3395" operator="equal">
      <formula>""</formula>
    </cfRule>
  </conditionalFormatting>
  <conditionalFormatting sqref="B284">
    <cfRule type="cellIs" dxfId="1347" priority="3396" operator="equal">
      <formula>""</formula>
    </cfRule>
    <cfRule type="cellIs" dxfId="1346" priority="3397" operator="equal">
      <formula>""</formula>
    </cfRule>
  </conditionalFormatting>
  <conditionalFormatting sqref="B319">
    <cfRule type="cellIs" dxfId="1345" priority="3389" operator="equal">
      <formula>""</formula>
    </cfRule>
  </conditionalFormatting>
  <conditionalFormatting sqref="A302:B302">
    <cfRule type="cellIs" dxfId="1344" priority="3394" operator="equal">
      <formula>""</formula>
    </cfRule>
  </conditionalFormatting>
  <conditionalFormatting sqref="B320:B322">
    <cfRule type="cellIs" dxfId="1343" priority="3390" operator="equal">
      <formula>""</formula>
    </cfRule>
  </conditionalFormatting>
  <conditionalFormatting sqref="A305:B305">
    <cfRule type="cellIs" dxfId="1342" priority="3393" operator="equal">
      <formula>""</formula>
    </cfRule>
  </conditionalFormatting>
  <conditionalFormatting sqref="A320:A322">
    <cfRule type="cellIs" dxfId="1341" priority="3392" operator="equal">
      <formula>""</formula>
    </cfRule>
  </conditionalFormatting>
  <conditionalFormatting sqref="A319">
    <cfRule type="cellIs" dxfId="1340" priority="3391" operator="equal">
      <formula>""</formula>
    </cfRule>
  </conditionalFormatting>
  <conditionalFormatting sqref="B335">
    <cfRule type="cellIs" dxfId="1339" priority="3387" operator="equal">
      <formula>""</formula>
    </cfRule>
  </conditionalFormatting>
  <conditionalFormatting sqref="A338:B338">
    <cfRule type="cellIs" dxfId="1338" priority="3386" operator="equal">
      <formula>""</formula>
    </cfRule>
  </conditionalFormatting>
  <conditionalFormatting sqref="A335">
    <cfRule type="cellIs" dxfId="1337" priority="3388" operator="equal">
      <formula>""</formula>
    </cfRule>
  </conditionalFormatting>
  <conditionalFormatting sqref="A339">
    <cfRule type="cellIs" dxfId="1336" priority="3385" operator="equal">
      <formula>""</formula>
    </cfRule>
  </conditionalFormatting>
  <conditionalFormatting sqref="A337">
    <cfRule type="cellIs" dxfId="1335" priority="3384" operator="equal">
      <formula>""</formula>
    </cfRule>
  </conditionalFormatting>
  <conditionalFormatting sqref="B339">
    <cfRule type="cellIs" dxfId="1334" priority="3383" operator="equal">
      <formula>""</formula>
    </cfRule>
  </conditionalFormatting>
  <conditionalFormatting sqref="B337">
    <cfRule type="cellIs" dxfId="1333" priority="3382" operator="equal">
      <formula>""</formula>
    </cfRule>
  </conditionalFormatting>
  <conditionalFormatting sqref="B341">
    <cfRule type="cellIs" dxfId="1332" priority="3381" operator="equal">
      <formula>""</formula>
    </cfRule>
  </conditionalFormatting>
  <conditionalFormatting sqref="A341">
    <cfRule type="cellIs" dxfId="1331" priority="3380" operator="equal">
      <formula>""</formula>
    </cfRule>
  </conditionalFormatting>
  <conditionalFormatting sqref="A273:B273">
    <cfRule type="cellIs" dxfId="1330" priority="3379" operator="equal">
      <formula>""</formula>
    </cfRule>
  </conditionalFormatting>
  <conditionalFormatting sqref="A277">
    <cfRule type="cellIs" dxfId="1329" priority="3376" operator="equal">
      <formula>""</formula>
    </cfRule>
  </conditionalFormatting>
  <conditionalFormatting sqref="A277">
    <cfRule type="cellIs" dxfId="1328" priority="3377" operator="equal">
      <formula>""</formula>
    </cfRule>
    <cfRule type="cellIs" dxfId="1327" priority="3378" operator="equal">
      <formula>""</formula>
    </cfRule>
  </conditionalFormatting>
  <conditionalFormatting sqref="B277">
    <cfRule type="cellIs" dxfId="1326" priority="3373" operator="equal">
      <formula>""</formula>
    </cfRule>
  </conditionalFormatting>
  <conditionalFormatting sqref="B277">
    <cfRule type="cellIs" dxfId="1325" priority="3374" operator="equal">
      <formula>""</formula>
    </cfRule>
    <cfRule type="cellIs" dxfId="1324" priority="3375" operator="equal">
      <formula>""</formula>
    </cfRule>
  </conditionalFormatting>
  <conditionalFormatting sqref="A79:A83">
    <cfRule type="cellIs" dxfId="1323" priority="3372" operator="equal">
      <formula>""</formula>
    </cfRule>
  </conditionalFormatting>
  <conditionalFormatting sqref="B79">
    <cfRule type="cellIs" dxfId="1322" priority="3371" operator="equal">
      <formula>""</formula>
    </cfRule>
  </conditionalFormatting>
  <conditionalFormatting sqref="B79">
    <cfRule type="cellIs" dxfId="1321" priority="3370" operator="equal">
      <formula>""</formula>
    </cfRule>
  </conditionalFormatting>
  <conditionalFormatting sqref="B79">
    <cfRule type="cellIs" dxfId="1320" priority="3368" operator="equal">
      <formula>""</formula>
    </cfRule>
    <cfRule type="cellIs" dxfId="1319" priority="3369" operator="equal">
      <formula>""</formula>
    </cfRule>
  </conditionalFormatting>
  <conditionalFormatting sqref="B80">
    <cfRule type="cellIs" dxfId="1318" priority="3367" operator="equal">
      <formula>""</formula>
    </cfRule>
  </conditionalFormatting>
  <conditionalFormatting sqref="B80">
    <cfRule type="cellIs" dxfId="1317" priority="3366" operator="equal">
      <formula>""</formula>
    </cfRule>
  </conditionalFormatting>
  <conditionalFormatting sqref="B80">
    <cfRule type="cellIs" dxfId="1316" priority="3364" operator="equal">
      <formula>""</formula>
    </cfRule>
    <cfRule type="cellIs" dxfId="1315" priority="3365" operator="equal">
      <formula>""</formula>
    </cfRule>
  </conditionalFormatting>
  <conditionalFormatting sqref="B81">
    <cfRule type="cellIs" dxfId="1314" priority="3363" operator="equal">
      <formula>""</formula>
    </cfRule>
  </conditionalFormatting>
  <conditionalFormatting sqref="B81">
    <cfRule type="cellIs" dxfId="1313" priority="3361" operator="equal">
      <formula>""</formula>
    </cfRule>
    <cfRule type="cellIs" dxfId="1312" priority="3362" operator="equal">
      <formula>""</formula>
    </cfRule>
  </conditionalFormatting>
  <conditionalFormatting sqref="B82">
    <cfRule type="cellIs" dxfId="1311" priority="3360" operator="equal">
      <formula>""</formula>
    </cfRule>
  </conditionalFormatting>
  <conditionalFormatting sqref="B83">
    <cfRule type="cellIs" dxfId="1310" priority="3359" operator="equal">
      <formula>""</formula>
    </cfRule>
  </conditionalFormatting>
  <conditionalFormatting sqref="A170:A171">
    <cfRule type="cellIs" dxfId="1309" priority="3358" operator="equal">
      <formula>""</formula>
    </cfRule>
  </conditionalFormatting>
  <conditionalFormatting sqref="A171">
    <cfRule type="cellIs" dxfId="1308" priority="3356" operator="equal">
      <formula>""</formula>
    </cfRule>
    <cfRule type="cellIs" dxfId="1307" priority="3357" operator="equal">
      <formula>""</formula>
    </cfRule>
  </conditionalFormatting>
  <conditionalFormatting sqref="B170:B171">
    <cfRule type="cellIs" dxfId="1306" priority="3355" operator="equal">
      <formula>""</formula>
    </cfRule>
  </conditionalFormatting>
  <conditionalFormatting sqref="B171">
    <cfRule type="cellIs" dxfId="1305" priority="3353" operator="equal">
      <formula>""</formula>
    </cfRule>
    <cfRule type="cellIs" dxfId="1304" priority="3354" operator="equal">
      <formula>""</formula>
    </cfRule>
  </conditionalFormatting>
  <conditionalFormatting sqref="B173">
    <cfRule type="cellIs" dxfId="1303" priority="3351" operator="equal">
      <formula>""</formula>
    </cfRule>
  </conditionalFormatting>
  <conditionalFormatting sqref="A173">
    <cfRule type="cellIs" dxfId="1302" priority="3352" operator="equal">
      <formula>""</formula>
    </cfRule>
  </conditionalFormatting>
  <conditionalFormatting sqref="B179">
    <cfRule type="cellIs" dxfId="1301" priority="3348" operator="equal">
      <formula>""</formula>
    </cfRule>
  </conditionalFormatting>
  <conditionalFormatting sqref="A180:B180">
    <cfRule type="cellIs" dxfId="1300" priority="3350" operator="equal">
      <formula>""</formula>
    </cfRule>
  </conditionalFormatting>
  <conditionalFormatting sqref="B186">
    <cfRule type="cellIs" dxfId="1299" priority="3340" operator="equal">
      <formula>""</formula>
    </cfRule>
  </conditionalFormatting>
  <conditionalFormatting sqref="A179">
    <cfRule type="cellIs" dxfId="1298" priority="3349" operator="equal">
      <formula>""</formula>
    </cfRule>
  </conditionalFormatting>
  <conditionalFormatting sqref="A184">
    <cfRule type="cellIs" dxfId="1297" priority="3347" operator="equal">
      <formula>""</formula>
    </cfRule>
  </conditionalFormatting>
  <conditionalFormatting sqref="A185">
    <cfRule type="cellIs" dxfId="1296" priority="3346" operator="equal">
      <formula>""</formula>
    </cfRule>
  </conditionalFormatting>
  <conditionalFormatting sqref="B184">
    <cfRule type="cellIs" dxfId="1295" priority="3345" operator="equal">
      <formula>""</formula>
    </cfRule>
  </conditionalFormatting>
  <conditionalFormatting sqref="B184">
    <cfRule type="cellIs" dxfId="1294" priority="3343" operator="equal">
      <formula>""</formula>
    </cfRule>
    <cfRule type="cellIs" dxfId="1293" priority="3344" operator="equal">
      <formula>""</formula>
    </cfRule>
  </conditionalFormatting>
  <conditionalFormatting sqref="B185">
    <cfRule type="cellIs" dxfId="1292" priority="3342" operator="equal">
      <formula>""</formula>
    </cfRule>
  </conditionalFormatting>
  <conditionalFormatting sqref="A186">
    <cfRule type="cellIs" dxfId="1291" priority="3341" operator="equal">
      <formula>""</formula>
    </cfRule>
  </conditionalFormatting>
  <conditionalFormatting sqref="B211">
    <cfRule type="cellIs" dxfId="1290" priority="3334" operator="equal">
      <formula>""</formula>
    </cfRule>
  </conditionalFormatting>
  <conditionalFormatting sqref="A198">
    <cfRule type="cellIs" dxfId="1289" priority="3339" operator="equal">
      <formula>""</formula>
    </cfRule>
  </conditionalFormatting>
  <conditionalFormatting sqref="A197">
    <cfRule type="cellIs" dxfId="1288" priority="3338" operator="equal">
      <formula>""</formula>
    </cfRule>
  </conditionalFormatting>
  <conditionalFormatting sqref="B198">
    <cfRule type="cellIs" dxfId="1287" priority="3336" operator="equal">
      <formula>""</formula>
    </cfRule>
  </conditionalFormatting>
  <conditionalFormatting sqref="B197">
    <cfRule type="cellIs" dxfId="1286" priority="3337" operator="equal">
      <formula>""</formula>
    </cfRule>
  </conditionalFormatting>
  <conditionalFormatting sqref="A292">
    <cfRule type="cellIs" dxfId="1285" priority="3331" operator="equal">
      <formula>""</formula>
    </cfRule>
  </conditionalFormatting>
  <conditionalFormatting sqref="A211">
    <cfRule type="cellIs" dxfId="1284" priority="3335" operator="equal">
      <formula>""</formula>
    </cfRule>
  </conditionalFormatting>
  <conditionalFormatting sqref="B211">
    <cfRule type="cellIs" dxfId="1283" priority="3332" operator="equal">
      <formula>""</formula>
    </cfRule>
    <cfRule type="cellIs" dxfId="1282" priority="3333" operator="equal">
      <formula>""</formula>
    </cfRule>
  </conditionalFormatting>
  <conditionalFormatting sqref="B292">
    <cfRule type="cellIs" dxfId="1281" priority="3330" operator="equal">
      <formula>""</formula>
    </cfRule>
  </conditionalFormatting>
  <conditionalFormatting sqref="A110">
    <cfRule type="cellIs" dxfId="1280" priority="3328" operator="equal">
      <formula>""</formula>
    </cfRule>
  </conditionalFormatting>
  <conditionalFormatting sqref="A109">
    <cfRule type="cellIs" dxfId="1279" priority="3329" operator="equal">
      <formula>""</formula>
    </cfRule>
  </conditionalFormatting>
  <conditionalFormatting sqref="B109">
    <cfRule type="cellIs" dxfId="1278" priority="3327" operator="equal">
      <formula>""</formula>
    </cfRule>
  </conditionalFormatting>
  <conditionalFormatting sqref="B110">
    <cfRule type="cellIs" dxfId="1277" priority="3326" operator="equal">
      <formula>""</formula>
    </cfRule>
  </conditionalFormatting>
  <conditionalFormatting sqref="A127">
    <cfRule type="cellIs" dxfId="1276" priority="3324" operator="equal">
      <formula>""</formula>
    </cfRule>
  </conditionalFormatting>
  <conditionalFormatting sqref="A122:A126">
    <cfRule type="cellIs" dxfId="1275" priority="3325" operator="equal">
      <formula>""</formula>
    </cfRule>
  </conditionalFormatting>
  <conditionalFormatting sqref="B124">
    <cfRule type="cellIs" dxfId="1274" priority="3323" operator="equal">
      <formula>""</formula>
    </cfRule>
  </conditionalFormatting>
  <conditionalFormatting sqref="B125:B126">
    <cfRule type="cellIs" dxfId="1273" priority="3321" operator="equal">
      <formula>""</formula>
    </cfRule>
  </conditionalFormatting>
  <conditionalFormatting sqref="B127">
    <cfRule type="cellIs" dxfId="1272" priority="3320" operator="equal">
      <formula>""</formula>
    </cfRule>
  </conditionalFormatting>
  <conditionalFormatting sqref="B122:B123">
    <cfRule type="cellIs" dxfId="1271" priority="3322" operator="equal">
      <formula>""</formula>
    </cfRule>
  </conditionalFormatting>
  <conditionalFormatting sqref="A230">
    <cfRule type="cellIs" dxfId="1270" priority="3319" operator="equal">
      <formula>""</formula>
    </cfRule>
  </conditionalFormatting>
  <conditionalFormatting sqref="A228">
    <cfRule type="cellIs" dxfId="1269" priority="3318" operator="equal">
      <formula>""</formula>
    </cfRule>
  </conditionalFormatting>
  <conditionalFormatting sqref="B228">
    <cfRule type="cellIs" dxfId="1268" priority="3316" operator="equal">
      <formula>""</formula>
    </cfRule>
  </conditionalFormatting>
  <conditionalFormatting sqref="B226:B227">
    <cfRule type="cellIs" dxfId="1267" priority="3317" operator="equal">
      <formula>""</formula>
    </cfRule>
  </conditionalFormatting>
  <conditionalFormatting sqref="B230">
    <cfRule type="cellIs" dxfId="1266" priority="3315" operator="equal">
      <formula>""</formula>
    </cfRule>
  </conditionalFormatting>
  <conditionalFormatting sqref="A232">
    <cfRule type="cellIs" dxfId="1265" priority="3314" operator="equal">
      <formula>""</formula>
    </cfRule>
  </conditionalFormatting>
  <conditionalFormatting sqref="B232">
    <cfRule type="cellIs" dxfId="1264" priority="3313" operator="equal">
      <formula>""</formula>
    </cfRule>
  </conditionalFormatting>
  <conditionalFormatting sqref="A259">
    <cfRule type="cellIs" dxfId="1263" priority="3312" operator="equal">
      <formula>""</formula>
    </cfRule>
  </conditionalFormatting>
  <conditionalFormatting sqref="B259">
    <cfRule type="cellIs" dxfId="1262" priority="3311" operator="equal">
      <formula>""</formula>
    </cfRule>
  </conditionalFormatting>
  <conditionalFormatting sqref="A261">
    <cfRule type="cellIs" dxfId="1261" priority="3310" stopIfTrue="1" operator="equal">
      <formula>""</formula>
    </cfRule>
  </conditionalFormatting>
  <conditionalFormatting sqref="A261">
    <cfRule type="cellIs" dxfId="1260" priority="3309" stopIfTrue="1" operator="equal">
      <formula>""""""</formula>
    </cfRule>
  </conditionalFormatting>
  <conditionalFormatting sqref="B261">
    <cfRule type="cellIs" dxfId="1259" priority="3308" operator="equal">
      <formula>""</formula>
    </cfRule>
  </conditionalFormatting>
  <conditionalFormatting sqref="A289">
    <cfRule type="cellIs" dxfId="1258" priority="3307" operator="equal">
      <formula>""</formula>
    </cfRule>
  </conditionalFormatting>
  <conditionalFormatting sqref="B289">
    <cfRule type="cellIs" dxfId="1257" priority="3306" operator="equal">
      <formula>""</formula>
    </cfRule>
  </conditionalFormatting>
  <conditionalFormatting sqref="B289">
    <cfRule type="cellIs" dxfId="1256" priority="3304" operator="equal">
      <formula>""</formula>
    </cfRule>
    <cfRule type="cellIs" dxfId="1255" priority="3305" operator="equal">
      <formula>""</formula>
    </cfRule>
  </conditionalFormatting>
  <conditionalFormatting sqref="A234">
    <cfRule type="cellIs" dxfId="1254" priority="3303" operator="equal">
      <formula>""</formula>
    </cfRule>
  </conditionalFormatting>
  <conditionalFormatting sqref="B234">
    <cfRule type="cellIs" dxfId="1253" priority="3302" operator="equal">
      <formula>""</formula>
    </cfRule>
  </conditionalFormatting>
  <conditionalFormatting sqref="A258">
    <cfRule type="cellIs" dxfId="1252" priority="3301" stopIfTrue="1" operator="equal">
      <formula>""</formula>
    </cfRule>
  </conditionalFormatting>
  <conditionalFormatting sqref="A258">
    <cfRule type="cellIs" dxfId="1251" priority="3300" stopIfTrue="1" operator="equal">
      <formula>""""""</formula>
    </cfRule>
  </conditionalFormatting>
  <conditionalFormatting sqref="A257">
    <cfRule type="cellIs" dxfId="1250" priority="3299" operator="equal">
      <formula>""</formula>
    </cfRule>
  </conditionalFormatting>
  <conditionalFormatting sqref="B258">
    <cfRule type="cellIs" dxfId="1249" priority="3298" operator="equal">
      <formula>""</formula>
    </cfRule>
  </conditionalFormatting>
  <conditionalFormatting sqref="B257">
    <cfRule type="cellIs" dxfId="1248" priority="3297" operator="equal">
      <formula>""</formula>
    </cfRule>
  </conditionalFormatting>
  <conditionalFormatting sqref="A263">
    <cfRule type="cellIs" dxfId="1247" priority="3296" operator="equal">
      <formula>""</formula>
    </cfRule>
  </conditionalFormatting>
  <conditionalFormatting sqref="A263">
    <cfRule type="cellIs" dxfId="1246" priority="3294" operator="equal">
      <formula>""</formula>
    </cfRule>
    <cfRule type="cellIs" dxfId="1245" priority="3295" operator="equal">
      <formula>""</formula>
    </cfRule>
  </conditionalFormatting>
  <conditionalFormatting sqref="B263">
    <cfRule type="cellIs" dxfId="1244" priority="3293" operator="equal">
      <formula>""</formula>
    </cfRule>
  </conditionalFormatting>
  <conditionalFormatting sqref="B263">
    <cfRule type="cellIs" dxfId="1243" priority="3291" operator="equal">
      <formula>""</formula>
    </cfRule>
    <cfRule type="cellIs" dxfId="1242" priority="3292" operator="equal">
      <formula>""</formula>
    </cfRule>
  </conditionalFormatting>
  <conditionalFormatting sqref="A262">
    <cfRule type="cellIs" dxfId="1241" priority="3290" operator="equal">
      <formula>""</formula>
    </cfRule>
  </conditionalFormatting>
  <conditionalFormatting sqref="B262">
    <cfRule type="cellIs" dxfId="1240" priority="3289" operator="equal">
      <formula>""</formula>
    </cfRule>
  </conditionalFormatting>
  <conditionalFormatting sqref="A266">
    <cfRule type="cellIs" dxfId="1239" priority="3288" operator="equal">
      <formula>""</formula>
    </cfRule>
  </conditionalFormatting>
  <conditionalFormatting sqref="A267">
    <cfRule type="cellIs" dxfId="1238" priority="3287" operator="equal">
      <formula>""</formula>
    </cfRule>
  </conditionalFormatting>
  <conditionalFormatting sqref="B266:B267">
    <cfRule type="cellIs" dxfId="1237" priority="3286" operator="equal">
      <formula>""</formula>
    </cfRule>
  </conditionalFormatting>
  <conditionalFormatting sqref="A274">
    <cfRule type="cellIs" dxfId="1236" priority="3285" operator="equal">
      <formula>""</formula>
    </cfRule>
  </conditionalFormatting>
  <conditionalFormatting sqref="B274">
    <cfRule type="cellIs" dxfId="1235" priority="3284" operator="equal">
      <formula>""</formula>
    </cfRule>
  </conditionalFormatting>
  <conditionalFormatting sqref="A293:A296">
    <cfRule type="cellIs" dxfId="1234" priority="3283" operator="equal">
      <formula>""</formula>
    </cfRule>
  </conditionalFormatting>
  <conditionalFormatting sqref="A311:A312">
    <cfRule type="cellIs" dxfId="1233" priority="3281" operator="equal">
      <formula>""</formula>
    </cfRule>
  </conditionalFormatting>
  <conditionalFormatting sqref="B317">
    <cfRule type="cellIs" dxfId="1232" priority="3275" operator="equal">
      <formula>""</formula>
    </cfRule>
  </conditionalFormatting>
  <conditionalFormatting sqref="B293:B296">
    <cfRule type="cellIs" dxfId="1231" priority="3282" operator="equal">
      <formula>""</formula>
    </cfRule>
  </conditionalFormatting>
  <conditionalFormatting sqref="B311:B312">
    <cfRule type="cellIs" dxfId="1230" priority="3280" operator="equal">
      <formula>""</formula>
    </cfRule>
  </conditionalFormatting>
  <conditionalFormatting sqref="B349">
    <cfRule type="cellIs" dxfId="1229" priority="3273" operator="equal">
      <formula>""</formula>
    </cfRule>
  </conditionalFormatting>
  <conditionalFormatting sqref="A313:A316 A318">
    <cfRule type="cellIs" dxfId="1228" priority="3279" operator="equal">
      <formula>""</formula>
    </cfRule>
  </conditionalFormatting>
  <conditionalFormatting sqref="B314:B316 B318">
    <cfRule type="cellIs" dxfId="1227" priority="3278" operator="equal">
      <formula>""</formula>
    </cfRule>
  </conditionalFormatting>
  <conditionalFormatting sqref="B313">
    <cfRule type="cellIs" dxfId="1226" priority="3277" operator="equal">
      <formula>""</formula>
    </cfRule>
  </conditionalFormatting>
  <conditionalFormatting sqref="A349">
    <cfRule type="cellIs" dxfId="1225" priority="3274" operator="equal">
      <formula>""</formula>
    </cfRule>
  </conditionalFormatting>
  <conditionalFormatting sqref="A317">
    <cfRule type="cellIs" dxfId="1224" priority="3276" operator="equal">
      <formula>""</formula>
    </cfRule>
  </conditionalFormatting>
  <conditionalFormatting sqref="B287">
    <cfRule type="cellIs" dxfId="1223" priority="3257" operator="equal">
      <formula>""</formula>
    </cfRule>
  </conditionalFormatting>
  <conditionalFormatting sqref="A287">
    <cfRule type="cellIs" dxfId="1222" priority="3258" operator="equal">
      <formula>""</formula>
    </cfRule>
  </conditionalFormatting>
  <conditionalFormatting sqref="B106:B108">
    <cfRule type="cellIs" dxfId="1221" priority="3271" operator="equal">
      <formula>""</formula>
    </cfRule>
  </conditionalFormatting>
  <conditionalFormatting sqref="A106:A108">
    <cfRule type="cellIs" dxfId="1220" priority="3272" operator="equal">
      <formula>""</formula>
    </cfRule>
  </conditionalFormatting>
  <conditionalFormatting sqref="A111">
    <cfRule type="cellIs" dxfId="1219" priority="3270" operator="equal">
      <formula>""</formula>
    </cfRule>
  </conditionalFormatting>
  <conditionalFormatting sqref="B111">
    <cfRule type="cellIs" dxfId="1218" priority="3269" operator="equal">
      <formula>""</formula>
    </cfRule>
  </conditionalFormatting>
  <conditionalFormatting sqref="A255:A256">
    <cfRule type="cellIs" dxfId="1217" priority="3268" operator="equal">
      <formula>""</formula>
    </cfRule>
  </conditionalFormatting>
  <conditionalFormatting sqref="B255:B256">
    <cfRule type="cellIs" dxfId="1216" priority="3267" operator="equal">
      <formula>""</formula>
    </cfRule>
  </conditionalFormatting>
  <conditionalFormatting sqref="A272">
    <cfRule type="cellIs" dxfId="1215" priority="3262" operator="equal">
      <formula>""</formula>
    </cfRule>
  </conditionalFormatting>
  <conditionalFormatting sqref="B256">
    <cfRule type="cellIs" dxfId="1214" priority="3265" operator="equal">
      <formula>""</formula>
    </cfRule>
    <cfRule type="cellIs" dxfId="1213" priority="3266" operator="equal">
      <formula>""</formula>
    </cfRule>
  </conditionalFormatting>
  <conditionalFormatting sqref="A270">
    <cfRule type="cellIs" dxfId="1212" priority="3264" operator="equal">
      <formula>""</formula>
    </cfRule>
  </conditionalFormatting>
  <conditionalFormatting sqref="B272">
    <cfRule type="cellIs" dxfId="1211" priority="3261" operator="equal">
      <formula>""</formula>
    </cfRule>
  </conditionalFormatting>
  <conditionalFormatting sqref="B270">
    <cfRule type="cellIs" dxfId="1210" priority="3263" operator="equal">
      <formula>""</formula>
    </cfRule>
  </conditionalFormatting>
  <conditionalFormatting sqref="A351">
    <cfRule type="cellIs" dxfId="1209" priority="3251" operator="equal">
      <formula>""</formula>
    </cfRule>
  </conditionalFormatting>
  <conditionalFormatting sqref="A297:A300">
    <cfRule type="cellIs" dxfId="1208" priority="3260" operator="equal">
      <formula>""</formula>
    </cfRule>
  </conditionalFormatting>
  <conditionalFormatting sqref="B297:B300">
    <cfRule type="cellIs" dxfId="1207" priority="3259" operator="equal">
      <formula>""</formula>
    </cfRule>
  </conditionalFormatting>
  <conditionalFormatting sqref="A288">
    <cfRule type="cellIs" dxfId="1206" priority="3256" operator="equal">
      <formula>""</formula>
    </cfRule>
  </conditionalFormatting>
  <conditionalFormatting sqref="B288">
    <cfRule type="cellIs" dxfId="1205" priority="3255" operator="equal">
      <formula>""</formula>
    </cfRule>
  </conditionalFormatting>
  <conditionalFormatting sqref="B290">
    <cfRule type="cellIs" dxfId="1204" priority="3253" operator="equal">
      <formula>""</formula>
    </cfRule>
  </conditionalFormatting>
  <conditionalFormatting sqref="B351">
    <cfRule type="cellIs" dxfId="1203" priority="3249" operator="equal">
      <formula>""</formula>
    </cfRule>
  </conditionalFormatting>
  <conditionalFormatting sqref="A290">
    <cfRule type="cellIs" dxfId="1202" priority="3254" operator="equal">
      <formula>""</formula>
    </cfRule>
  </conditionalFormatting>
  <conditionalFormatting sqref="A350">
    <cfRule type="cellIs" dxfId="1201" priority="3252" operator="equal">
      <formula>""</formula>
    </cfRule>
  </conditionalFormatting>
  <conditionalFormatting sqref="A238">
    <cfRule type="cellIs" dxfId="1200" priority="3248" operator="equal">
      <formula>""</formula>
    </cfRule>
  </conditionalFormatting>
  <conditionalFormatting sqref="B350">
    <cfRule type="cellIs" dxfId="1199" priority="3250" operator="equal">
      <formula>""</formula>
    </cfRule>
  </conditionalFormatting>
  <conditionalFormatting sqref="A240">
    <cfRule type="cellIs" dxfId="1198" priority="3246" operator="equal">
      <formula>""</formula>
    </cfRule>
  </conditionalFormatting>
  <conditionalFormatting sqref="A242:A245">
    <cfRule type="cellIs" dxfId="1197" priority="3244" operator="equal">
      <formula>""</formula>
    </cfRule>
  </conditionalFormatting>
  <conditionalFormatting sqref="B238">
    <cfRule type="cellIs" dxfId="1196" priority="3247" operator="equal">
      <formula>""</formula>
    </cfRule>
  </conditionalFormatting>
  <conditionalFormatting sqref="A246:A252">
    <cfRule type="cellIs" dxfId="1195" priority="3242" operator="equal">
      <formula>""</formula>
    </cfRule>
  </conditionalFormatting>
  <conditionalFormatting sqref="B240">
    <cfRule type="cellIs" dxfId="1194" priority="3245" operator="equal">
      <formula>""</formula>
    </cfRule>
  </conditionalFormatting>
  <conditionalFormatting sqref="B242:B245">
    <cfRule type="cellIs" dxfId="1193" priority="3243" operator="equal">
      <formula>""</formula>
    </cfRule>
  </conditionalFormatting>
  <conditionalFormatting sqref="A233">
    <cfRule type="cellIs" dxfId="1192" priority="3240" operator="equal">
      <formula>""</formula>
    </cfRule>
  </conditionalFormatting>
  <conditionalFormatting sqref="B246:B252">
    <cfRule type="cellIs" dxfId="1191" priority="3241" operator="equal">
      <formula>""</formula>
    </cfRule>
  </conditionalFormatting>
  <conditionalFormatting sqref="B233">
    <cfRule type="cellIs" dxfId="1190" priority="3239" operator="equal">
      <formula>""</formula>
    </cfRule>
  </conditionalFormatting>
  <conditionalFormatting sqref="A241">
    <cfRule type="cellIs" dxfId="1189" priority="3238" operator="equal">
      <formula>""</formula>
    </cfRule>
  </conditionalFormatting>
  <conditionalFormatting sqref="B241">
    <cfRule type="cellIs" dxfId="1188" priority="3237" operator="equal">
      <formula>""</formula>
    </cfRule>
  </conditionalFormatting>
  <conditionalFormatting sqref="A229">
    <cfRule type="cellIs" dxfId="1187" priority="3236" operator="equal">
      <formula>""</formula>
    </cfRule>
  </conditionalFormatting>
  <conditionalFormatting sqref="B229">
    <cfRule type="cellIs" dxfId="1186" priority="3235" operator="equal">
      <formula>""</formula>
    </cfRule>
  </conditionalFormatting>
  <conditionalFormatting sqref="A220">
    <cfRule type="cellIs" dxfId="1185" priority="3234" operator="equal">
      <formula>""</formula>
    </cfRule>
  </conditionalFormatting>
  <conditionalFormatting sqref="B220">
    <cfRule type="cellIs" dxfId="1184" priority="3233" operator="equal">
      <formula>""</formula>
    </cfRule>
  </conditionalFormatting>
  <conditionalFormatting sqref="A352">
    <cfRule type="cellIs" dxfId="1183" priority="3232" operator="equal">
      <formula>""</formula>
    </cfRule>
  </conditionalFormatting>
  <conditionalFormatting sqref="B352">
    <cfRule type="cellIs" dxfId="1182" priority="3231" operator="equal">
      <formula>""</formula>
    </cfRule>
  </conditionalFormatting>
  <conditionalFormatting sqref="A354">
    <cfRule type="cellIs" dxfId="1181" priority="3230" operator="equal">
      <formula>""</formula>
    </cfRule>
  </conditionalFormatting>
  <conditionalFormatting sqref="B353:B354">
    <cfRule type="cellIs" dxfId="1180" priority="3229" operator="equal">
      <formula>""</formula>
    </cfRule>
  </conditionalFormatting>
  <conditionalFormatting sqref="A353">
    <cfRule type="cellIs" dxfId="1179" priority="3228" operator="equal">
      <formula>""</formula>
    </cfRule>
  </conditionalFormatting>
  <conditionalFormatting sqref="C15:C18">
    <cfRule type="cellIs" dxfId="1178" priority="3226" operator="equal">
      <formula>""</formula>
    </cfRule>
    <cfRule type="cellIs" dxfId="1177" priority="3227" operator="equal">
      <formula>""</formula>
    </cfRule>
  </conditionalFormatting>
  <conditionalFormatting sqref="BG215:BO215 BQ215">
    <cfRule type="cellIs" dxfId="1176" priority="3225" operator="equal">
      <formula>""</formula>
    </cfRule>
  </conditionalFormatting>
  <conditionalFormatting sqref="X18">
    <cfRule type="cellIs" dxfId="1175" priority="3205" operator="equal">
      <formula>""</formula>
    </cfRule>
    <cfRule type="cellIs" dxfId="1174" priority="3206" operator="equal">
      <formula>""</formula>
    </cfRule>
  </conditionalFormatting>
  <conditionalFormatting sqref="AI18">
    <cfRule type="cellIs" dxfId="1173" priority="3201" operator="equal">
      <formula>""</formula>
    </cfRule>
    <cfRule type="cellIs" dxfId="1172" priority="3202" operator="equal">
      <formula>""</formula>
    </cfRule>
  </conditionalFormatting>
  <conditionalFormatting sqref="AT18">
    <cfRule type="cellIs" dxfId="1171" priority="3199" operator="equal">
      <formula>""</formula>
    </cfRule>
    <cfRule type="cellIs" dxfId="1170" priority="3200" operator="equal">
      <formula>""</formula>
    </cfRule>
  </conditionalFormatting>
  <conditionalFormatting sqref="BE18">
    <cfRule type="cellIs" dxfId="1169" priority="3195" operator="equal">
      <formula>""</formula>
    </cfRule>
    <cfRule type="cellIs" dxfId="1168" priority="3196" operator="equal">
      <formula>""</formula>
    </cfRule>
  </conditionalFormatting>
  <conditionalFormatting sqref="BP18">
    <cfRule type="cellIs" dxfId="1167" priority="3191" operator="equal">
      <formula>""</formula>
    </cfRule>
    <cfRule type="cellIs" dxfId="1166" priority="3192" operator="equal">
      <formula>""</formula>
    </cfRule>
  </conditionalFormatting>
  <conditionalFormatting sqref="CA18">
    <cfRule type="cellIs" dxfId="1165" priority="3187" operator="equal">
      <formula>""</formula>
    </cfRule>
    <cfRule type="cellIs" dxfId="1164" priority="3188" operator="equal">
      <formula>""</formula>
    </cfRule>
  </conditionalFormatting>
  <conditionalFormatting sqref="M47:M48">
    <cfRule type="cellIs" dxfId="1163" priority="3013" operator="equal">
      <formula>""</formula>
    </cfRule>
    <cfRule type="cellIs" dxfId="1162" priority="3014" operator="equal">
      <formula>""</formula>
    </cfRule>
  </conditionalFormatting>
  <conditionalFormatting sqref="M187:M188 M172 M181:M182 M231 M92:M104 M78:M79 M128:M134 M254 M285:M286 M301 M323:M326 M330:M334 M336 M340 M303:M304 M306:M310 M190:M196 M115:M121 M152:M169 M174:M178 M199:M215 M353:M378">
    <cfRule type="cellIs" dxfId="1161" priority="3012" operator="equal">
      <formula>""</formula>
    </cfRule>
  </conditionalFormatting>
  <conditionalFormatting sqref="M99">
    <cfRule type="cellIs" dxfId="1160" priority="3011" operator="equal">
      <formula>""</formula>
    </cfRule>
  </conditionalFormatting>
  <conditionalFormatting sqref="M77">
    <cfRule type="cellIs" dxfId="1159" priority="3009" operator="equal">
      <formula>""</formula>
    </cfRule>
    <cfRule type="cellIs" dxfId="1158" priority="3010" operator="equal">
      <formula>""</formula>
    </cfRule>
  </conditionalFormatting>
  <conditionalFormatting sqref="M170">
    <cfRule type="cellIs" dxfId="1157" priority="3007" operator="equal">
      <formula>""</formula>
    </cfRule>
    <cfRule type="cellIs" dxfId="1156" priority="3008" operator="equal">
      <formula>""""""</formula>
    </cfRule>
  </conditionalFormatting>
  <conditionalFormatting sqref="M170">
    <cfRule type="cellIs" dxfId="1155" priority="3006" operator="equal">
      <formula>"нд"</formula>
    </cfRule>
  </conditionalFormatting>
  <conditionalFormatting sqref="M170">
    <cfRule type="cellIs" dxfId="1154" priority="3005" operator="equal">
      <formula>""</formula>
    </cfRule>
  </conditionalFormatting>
  <conditionalFormatting sqref="M80">
    <cfRule type="cellIs" dxfId="1153" priority="3003" operator="equal">
      <formula>""</formula>
    </cfRule>
    <cfRule type="cellIs" dxfId="1152" priority="3004" operator="equal">
      <formula>""""""</formula>
    </cfRule>
  </conditionalFormatting>
  <conditionalFormatting sqref="M80">
    <cfRule type="cellIs" dxfId="1151" priority="3002" operator="equal">
      <formula>"нд"</formula>
    </cfRule>
  </conditionalFormatting>
  <conditionalFormatting sqref="M80">
    <cfRule type="cellIs" dxfId="1150" priority="3001" operator="equal">
      <formula>""</formula>
    </cfRule>
  </conditionalFormatting>
  <conditionalFormatting sqref="M81:M83">
    <cfRule type="cellIs" dxfId="1149" priority="2999" operator="equal">
      <formula>""</formula>
    </cfRule>
    <cfRule type="cellIs" dxfId="1148" priority="3000" operator="equal">
      <formula>""</formula>
    </cfRule>
  </conditionalFormatting>
  <conditionalFormatting sqref="M87">
    <cfRule type="cellIs" dxfId="1147" priority="2997" operator="equal">
      <formula>""</formula>
    </cfRule>
    <cfRule type="cellIs" dxfId="1146" priority="2998" operator="equal">
      <formula>""</formula>
    </cfRule>
  </conditionalFormatting>
  <conditionalFormatting sqref="M105:M114">
    <cfRule type="cellIs" dxfId="1145" priority="2995" operator="equal">
      <formula>""</formula>
    </cfRule>
    <cfRule type="cellIs" dxfId="1144" priority="2996" operator="equal">
      <formula>""</formula>
    </cfRule>
  </conditionalFormatting>
  <conditionalFormatting sqref="M124">
    <cfRule type="cellIs" dxfId="1143" priority="2993" operator="equal">
      <formula>""</formula>
    </cfRule>
    <cfRule type="cellIs" dxfId="1142" priority="2994" operator="equal">
      <formula>""</formula>
    </cfRule>
  </conditionalFormatting>
  <conditionalFormatting sqref="M122:M123">
    <cfRule type="cellIs" dxfId="1141" priority="2991" operator="equal">
      <formula>""</formula>
    </cfRule>
    <cfRule type="cellIs" dxfId="1140" priority="2992" operator="equal">
      <formula>""</formula>
    </cfRule>
  </conditionalFormatting>
  <conditionalFormatting sqref="M125">
    <cfRule type="cellIs" dxfId="1139" priority="2989" operator="equal">
      <formula>""</formula>
    </cfRule>
    <cfRule type="cellIs" dxfId="1138" priority="2990" operator="equal">
      <formula>""</formula>
    </cfRule>
  </conditionalFormatting>
  <conditionalFormatting sqref="M126">
    <cfRule type="cellIs" dxfId="1137" priority="2987" operator="equal">
      <formula>""</formula>
    </cfRule>
    <cfRule type="cellIs" dxfId="1136" priority="2988" operator="equal">
      <formula>""""""</formula>
    </cfRule>
  </conditionalFormatting>
  <conditionalFormatting sqref="M126">
    <cfRule type="cellIs" dxfId="1135" priority="2986" operator="equal">
      <formula>"нд"</formula>
    </cfRule>
  </conditionalFormatting>
  <conditionalFormatting sqref="M126">
    <cfRule type="cellIs" dxfId="1134" priority="2985" operator="equal">
      <formula>""</formula>
    </cfRule>
  </conditionalFormatting>
  <conditionalFormatting sqref="M127">
    <cfRule type="cellIs" dxfId="1133" priority="2983" operator="equal">
      <formula>""</formula>
    </cfRule>
    <cfRule type="cellIs" dxfId="1132" priority="2984" operator="equal">
      <formula>""</formula>
    </cfRule>
  </conditionalFormatting>
  <conditionalFormatting sqref="M135:M144">
    <cfRule type="cellIs" dxfId="1131" priority="2981" operator="equal">
      <formula>""</formula>
    </cfRule>
    <cfRule type="cellIs" dxfId="1130" priority="2982" operator="equal">
      <formula>""""""</formula>
    </cfRule>
  </conditionalFormatting>
  <conditionalFormatting sqref="M135:M144">
    <cfRule type="cellIs" dxfId="1129" priority="2980" operator="equal">
      <formula>"нд"</formula>
    </cfRule>
  </conditionalFormatting>
  <conditionalFormatting sqref="M135:M144">
    <cfRule type="cellIs" dxfId="1128" priority="2979" operator="equal">
      <formula>""</formula>
    </cfRule>
  </conditionalFormatting>
  <conditionalFormatting sqref="M151">
    <cfRule type="cellIs" dxfId="1127" priority="2977" operator="equal">
      <formula>""</formula>
    </cfRule>
    <cfRule type="cellIs" dxfId="1126" priority="2978" operator="equal">
      <formula>""</formula>
    </cfRule>
  </conditionalFormatting>
  <conditionalFormatting sqref="M145:M150">
    <cfRule type="cellIs" dxfId="1125" priority="2975" operator="equal">
      <formula>""</formula>
    </cfRule>
    <cfRule type="cellIs" dxfId="1124" priority="2976" operator="equal">
      <formula>""""""</formula>
    </cfRule>
  </conditionalFormatting>
  <conditionalFormatting sqref="M145:M150">
    <cfRule type="cellIs" dxfId="1123" priority="2974" operator="equal">
      <formula>"нд"</formula>
    </cfRule>
  </conditionalFormatting>
  <conditionalFormatting sqref="M145:M150">
    <cfRule type="cellIs" dxfId="1122" priority="2973" operator="equal">
      <formula>""</formula>
    </cfRule>
  </conditionalFormatting>
  <conditionalFormatting sqref="M171">
    <cfRule type="cellIs" dxfId="1121" priority="2971" operator="equal">
      <formula>""</formula>
    </cfRule>
    <cfRule type="cellIs" dxfId="1120" priority="2972" operator="equal">
      <formula>""""""</formula>
    </cfRule>
  </conditionalFormatting>
  <conditionalFormatting sqref="M171">
    <cfRule type="cellIs" dxfId="1119" priority="2970" operator="equal">
      <formula>"нд"</formula>
    </cfRule>
  </conditionalFormatting>
  <conditionalFormatting sqref="M171">
    <cfRule type="cellIs" dxfId="1118" priority="2969" operator="equal">
      <formula>""</formula>
    </cfRule>
  </conditionalFormatting>
  <conditionalFormatting sqref="M173">
    <cfRule type="cellIs" dxfId="1117" priority="2967" operator="equal">
      <formula>""</formula>
    </cfRule>
    <cfRule type="cellIs" dxfId="1116" priority="2968" operator="equal">
      <formula>""""""</formula>
    </cfRule>
  </conditionalFormatting>
  <conditionalFormatting sqref="M173">
    <cfRule type="cellIs" dxfId="1115" priority="2966" operator="equal">
      <formula>"нд"</formula>
    </cfRule>
  </conditionalFormatting>
  <conditionalFormatting sqref="M173">
    <cfRule type="cellIs" dxfId="1114" priority="2965" operator="equal">
      <formula>""</formula>
    </cfRule>
  </conditionalFormatting>
  <conditionalFormatting sqref="M179">
    <cfRule type="cellIs" dxfId="1113" priority="2963" operator="equal">
      <formula>""</formula>
    </cfRule>
    <cfRule type="cellIs" dxfId="1112" priority="2964" operator="equal">
      <formula>""</formula>
    </cfRule>
  </conditionalFormatting>
  <conditionalFormatting sqref="M180">
    <cfRule type="cellIs" dxfId="1111" priority="2961" operator="equal">
      <formula>""</formula>
    </cfRule>
    <cfRule type="cellIs" dxfId="1110" priority="2962" operator="equal">
      <formula>""""""</formula>
    </cfRule>
  </conditionalFormatting>
  <conditionalFormatting sqref="M180">
    <cfRule type="cellIs" dxfId="1109" priority="2960" operator="equal">
      <formula>"нд"</formula>
    </cfRule>
  </conditionalFormatting>
  <conditionalFormatting sqref="M180">
    <cfRule type="cellIs" dxfId="1108" priority="2959" operator="equal">
      <formula>""</formula>
    </cfRule>
  </conditionalFormatting>
  <conditionalFormatting sqref="M183:M184">
    <cfRule type="cellIs" dxfId="1107" priority="2957" operator="equal">
      <formula>""</formula>
    </cfRule>
    <cfRule type="cellIs" dxfId="1106" priority="2958" operator="equal">
      <formula>""""""</formula>
    </cfRule>
  </conditionalFormatting>
  <conditionalFormatting sqref="M183:M184">
    <cfRule type="cellIs" dxfId="1105" priority="2956" operator="equal">
      <formula>"нд"</formula>
    </cfRule>
  </conditionalFormatting>
  <conditionalFormatting sqref="M183:M184">
    <cfRule type="cellIs" dxfId="1104" priority="2955" operator="equal">
      <formula>""</formula>
    </cfRule>
  </conditionalFormatting>
  <conditionalFormatting sqref="M185">
    <cfRule type="cellIs" dxfId="1103" priority="2953" operator="equal">
      <formula>""</formula>
    </cfRule>
    <cfRule type="cellIs" dxfId="1102" priority="2954" operator="equal">
      <formula>""</formula>
    </cfRule>
  </conditionalFormatting>
  <conditionalFormatting sqref="M186">
    <cfRule type="cellIs" dxfId="1101" priority="2951" operator="equal">
      <formula>""</formula>
    </cfRule>
    <cfRule type="cellIs" dxfId="1100" priority="2952" operator="equal">
      <formula>""</formula>
    </cfRule>
  </conditionalFormatting>
  <conditionalFormatting sqref="M189">
    <cfRule type="cellIs" dxfId="1099" priority="2948" operator="equal">
      <formula>"нд"</formula>
    </cfRule>
  </conditionalFormatting>
  <conditionalFormatting sqref="M189">
    <cfRule type="cellIs" dxfId="1098" priority="2949" operator="equal">
      <formula>""</formula>
    </cfRule>
    <cfRule type="cellIs" dxfId="1097" priority="2950" operator="equal">
      <formula>""""""</formula>
    </cfRule>
  </conditionalFormatting>
  <conditionalFormatting sqref="M189">
    <cfRule type="cellIs" dxfId="1096" priority="2947" operator="equal">
      <formula>""</formula>
    </cfRule>
  </conditionalFormatting>
  <conditionalFormatting sqref="M197:M198">
    <cfRule type="cellIs" dxfId="1095" priority="2945" operator="equal">
      <formula>""</formula>
    </cfRule>
    <cfRule type="cellIs" dxfId="1094" priority="2946" operator="equal">
      <formula>""</formula>
    </cfRule>
  </conditionalFormatting>
  <conditionalFormatting sqref="M216:M225">
    <cfRule type="cellIs" dxfId="1093" priority="2943" operator="equal">
      <formula>""</formula>
    </cfRule>
    <cfRule type="cellIs" dxfId="1092" priority="2944" operator="equal">
      <formula>""</formula>
    </cfRule>
  </conditionalFormatting>
  <conditionalFormatting sqref="M226">
    <cfRule type="cellIs" dxfId="1091" priority="2941" operator="equal">
      <formula>""</formula>
    </cfRule>
    <cfRule type="cellIs" dxfId="1090" priority="2942" operator="equal">
      <formula>""</formula>
    </cfRule>
  </conditionalFormatting>
  <conditionalFormatting sqref="M227">
    <cfRule type="cellIs" dxfId="1089" priority="2939" operator="equal">
      <formula>""</formula>
    </cfRule>
    <cfRule type="cellIs" dxfId="1088" priority="2940" operator="equal">
      <formula>""</formula>
    </cfRule>
  </conditionalFormatting>
  <conditionalFormatting sqref="M228">
    <cfRule type="cellIs" dxfId="1087" priority="2937" operator="equal">
      <formula>""</formula>
    </cfRule>
    <cfRule type="cellIs" dxfId="1086" priority="2938" operator="equal">
      <formula>""</formula>
    </cfRule>
  </conditionalFormatting>
  <conditionalFormatting sqref="M238">
    <cfRule type="cellIs" dxfId="1085" priority="2935" operator="equal">
      <formula>""</formula>
    </cfRule>
    <cfRule type="cellIs" dxfId="1084" priority="2936" operator="equal">
      <formula>""</formula>
    </cfRule>
  </conditionalFormatting>
  <conditionalFormatting sqref="M246:M252">
    <cfRule type="cellIs" dxfId="1083" priority="2933" operator="equal">
      <formula>""</formula>
    </cfRule>
    <cfRule type="cellIs" dxfId="1082" priority="2934" operator="equal">
      <formula>""</formula>
    </cfRule>
  </conditionalFormatting>
  <conditionalFormatting sqref="M239">
    <cfRule type="cellIs" dxfId="1081" priority="2931" operator="equal">
      <formula>""</formula>
    </cfRule>
    <cfRule type="cellIs" dxfId="1080" priority="2932" operator="equal">
      <formula>""</formula>
    </cfRule>
  </conditionalFormatting>
  <conditionalFormatting sqref="M240">
    <cfRule type="cellIs" dxfId="1079" priority="2929" operator="equal">
      <formula>""</formula>
    </cfRule>
    <cfRule type="cellIs" dxfId="1078" priority="2930" operator="equal">
      <formula>""</formula>
    </cfRule>
  </conditionalFormatting>
  <conditionalFormatting sqref="M242:M245">
    <cfRule type="cellIs" dxfId="1077" priority="2927" operator="equal">
      <formula>""</formula>
    </cfRule>
    <cfRule type="cellIs" dxfId="1076" priority="2928" operator="equal">
      <formula>""</formula>
    </cfRule>
  </conditionalFormatting>
  <conditionalFormatting sqref="M229:M230">
    <cfRule type="cellIs" dxfId="1075" priority="2925" operator="equal">
      <formula>""</formula>
    </cfRule>
    <cfRule type="cellIs" dxfId="1074" priority="2926" operator="equal">
      <formula>""</formula>
    </cfRule>
  </conditionalFormatting>
  <conditionalFormatting sqref="M232">
    <cfRule type="cellIs" dxfId="1073" priority="2923" operator="equal">
      <formula>""</formula>
    </cfRule>
    <cfRule type="cellIs" dxfId="1072" priority="2924" operator="equal">
      <formula>""</formula>
    </cfRule>
  </conditionalFormatting>
  <conditionalFormatting sqref="M233">
    <cfRule type="cellIs" dxfId="1071" priority="2921" operator="equal">
      <formula>""</formula>
    </cfRule>
    <cfRule type="cellIs" dxfId="1070" priority="2922" operator="equal">
      <formula>""</formula>
    </cfRule>
  </conditionalFormatting>
  <conditionalFormatting sqref="M234:M236">
    <cfRule type="cellIs" dxfId="1069" priority="2919" operator="equal">
      <formula>""</formula>
    </cfRule>
    <cfRule type="cellIs" dxfId="1068" priority="2920" operator="equal">
      <formula>""</formula>
    </cfRule>
  </conditionalFormatting>
  <conditionalFormatting sqref="M237">
    <cfRule type="cellIs" dxfId="1067" priority="2917" operator="equal">
      <formula>""</formula>
    </cfRule>
    <cfRule type="cellIs" dxfId="1066" priority="2918" operator="equal">
      <formula>""</formula>
    </cfRule>
  </conditionalFormatting>
  <conditionalFormatting sqref="M241">
    <cfRule type="cellIs" dxfId="1065" priority="2915" operator="equal">
      <formula>""</formula>
    </cfRule>
    <cfRule type="cellIs" dxfId="1064" priority="2916" operator="equal">
      <formula>""</formula>
    </cfRule>
  </conditionalFormatting>
  <conditionalFormatting sqref="M253">
    <cfRule type="cellIs" dxfId="1063" priority="2913" operator="equal">
      <formula>""</formula>
    </cfRule>
    <cfRule type="cellIs" dxfId="1062" priority="2914" operator="equal">
      <formula>""</formula>
    </cfRule>
  </conditionalFormatting>
  <conditionalFormatting sqref="M255:M256">
    <cfRule type="cellIs" dxfId="1061" priority="2911" operator="equal">
      <formula>""</formula>
    </cfRule>
    <cfRule type="cellIs" dxfId="1060" priority="2912" operator="equal">
      <formula>""</formula>
    </cfRule>
  </conditionalFormatting>
  <conditionalFormatting sqref="M275">
    <cfRule type="cellIs" dxfId="1059" priority="2909" operator="equal">
      <formula>""</formula>
    </cfRule>
    <cfRule type="cellIs" dxfId="1058" priority="2910" operator="equal">
      <formula>""</formula>
    </cfRule>
  </conditionalFormatting>
  <conditionalFormatting sqref="M260">
    <cfRule type="cellIs" dxfId="1057" priority="2907" operator="equal">
      <formula>""</formula>
    </cfRule>
    <cfRule type="cellIs" dxfId="1056" priority="2908" operator="equal">
      <formula>""</formula>
    </cfRule>
  </conditionalFormatting>
  <conditionalFormatting sqref="M262:M263">
    <cfRule type="cellIs" dxfId="1055" priority="2905" operator="equal">
      <formula>""</formula>
    </cfRule>
    <cfRule type="cellIs" dxfId="1054" priority="2906" operator="equal">
      <formula>""</formula>
    </cfRule>
  </conditionalFormatting>
  <conditionalFormatting sqref="M264:M269">
    <cfRule type="cellIs" dxfId="1053" priority="2903" operator="equal">
      <formula>""</formula>
    </cfRule>
    <cfRule type="cellIs" dxfId="1052" priority="2904" operator="equal">
      <formula>""</formula>
    </cfRule>
  </conditionalFormatting>
  <conditionalFormatting sqref="M270:M274">
    <cfRule type="cellIs" dxfId="1051" priority="2901" operator="equal">
      <formula>""</formula>
    </cfRule>
    <cfRule type="cellIs" dxfId="1050" priority="2902" operator="equal">
      <formula>""</formula>
    </cfRule>
  </conditionalFormatting>
  <conditionalFormatting sqref="M276:M281">
    <cfRule type="cellIs" dxfId="1049" priority="2899" operator="equal">
      <formula>""</formula>
    </cfRule>
    <cfRule type="cellIs" dxfId="1048" priority="2900" operator="equal">
      <formula>""</formula>
    </cfRule>
  </conditionalFormatting>
  <conditionalFormatting sqref="M282:M284">
    <cfRule type="cellIs" dxfId="1047" priority="2897" operator="equal">
      <formula>""</formula>
    </cfRule>
    <cfRule type="cellIs" dxfId="1046" priority="2898" operator="equal">
      <formula>""</formula>
    </cfRule>
  </conditionalFormatting>
  <conditionalFormatting sqref="M289">
    <cfRule type="cellIs" dxfId="1045" priority="2895" operator="equal">
      <formula>""</formula>
    </cfRule>
    <cfRule type="cellIs" dxfId="1044" priority="2896" operator="equal">
      <formula>""</formula>
    </cfRule>
  </conditionalFormatting>
  <conditionalFormatting sqref="M291:M296">
    <cfRule type="cellIs" dxfId="1043" priority="2893" operator="equal">
      <formula>""</formula>
    </cfRule>
    <cfRule type="cellIs" dxfId="1042" priority="2894" operator="equal">
      <formula>""</formula>
    </cfRule>
  </conditionalFormatting>
  <conditionalFormatting sqref="M311:M316">
    <cfRule type="cellIs" dxfId="1041" priority="2891" operator="equal">
      <formula>""</formula>
    </cfRule>
    <cfRule type="cellIs" dxfId="1040" priority="2892" operator="equal">
      <formula>""</formula>
    </cfRule>
  </conditionalFormatting>
  <conditionalFormatting sqref="M318">
    <cfRule type="cellIs" dxfId="1039" priority="2889" operator="equal">
      <formula>""</formula>
    </cfRule>
    <cfRule type="cellIs" dxfId="1038" priority="2890" operator="equal">
      <formula>""</formula>
    </cfRule>
  </conditionalFormatting>
  <conditionalFormatting sqref="M320:M321">
    <cfRule type="cellIs" dxfId="1037" priority="2887" operator="equal">
      <formula>""</formula>
    </cfRule>
    <cfRule type="cellIs" dxfId="1036" priority="2888" operator="equal">
      <formula>""</formula>
    </cfRule>
  </conditionalFormatting>
  <conditionalFormatting sqref="M319">
    <cfRule type="cellIs" dxfId="1035" priority="2885" operator="equal">
      <formula>""</formula>
    </cfRule>
    <cfRule type="cellIs" dxfId="1034" priority="2886" operator="equal">
      <formula>""</formula>
    </cfRule>
  </conditionalFormatting>
  <conditionalFormatting sqref="M327">
    <cfRule type="cellIs" dxfId="1033" priority="2883" operator="equal">
      <formula>""</formula>
    </cfRule>
    <cfRule type="cellIs" dxfId="1032" priority="2884" operator="equal">
      <formula>""</formula>
    </cfRule>
  </conditionalFormatting>
  <conditionalFormatting sqref="M328:M329">
    <cfRule type="cellIs" dxfId="1031" priority="2881" operator="equal">
      <formula>""</formula>
    </cfRule>
    <cfRule type="cellIs" dxfId="1030" priority="2882" operator="equal">
      <formula>""</formula>
    </cfRule>
  </conditionalFormatting>
  <conditionalFormatting sqref="M322">
    <cfRule type="cellIs" dxfId="1029" priority="2879" operator="equal">
      <formula>""</formula>
    </cfRule>
    <cfRule type="cellIs" dxfId="1028" priority="2880" operator="equal">
      <formula>""</formula>
    </cfRule>
  </conditionalFormatting>
  <conditionalFormatting sqref="M335">
    <cfRule type="cellIs" dxfId="1027" priority="2877" operator="equal">
      <formula>""</formula>
    </cfRule>
    <cfRule type="cellIs" dxfId="1026" priority="2878" operator="equal">
      <formula>""</formula>
    </cfRule>
  </conditionalFormatting>
  <conditionalFormatting sqref="M337">
    <cfRule type="cellIs" dxfId="1025" priority="2875" operator="equal">
      <formula>""</formula>
    </cfRule>
    <cfRule type="cellIs" dxfId="1024" priority="2876" operator="equal">
      <formula>""</formula>
    </cfRule>
  </conditionalFormatting>
  <conditionalFormatting sqref="M339">
    <cfRule type="cellIs" dxfId="1023" priority="2873" operator="equal">
      <formula>""</formula>
    </cfRule>
    <cfRule type="cellIs" dxfId="1022" priority="2874" operator="equal">
      <formula>""</formula>
    </cfRule>
  </conditionalFormatting>
  <conditionalFormatting sqref="M338">
    <cfRule type="cellIs" dxfId="1021" priority="2871" operator="equal">
      <formula>""</formula>
    </cfRule>
    <cfRule type="cellIs" dxfId="1020" priority="2872" operator="equal">
      <formula>""</formula>
    </cfRule>
  </conditionalFormatting>
  <conditionalFormatting sqref="M341">
    <cfRule type="cellIs" dxfId="1019" priority="2869" operator="equal">
      <formula>""</formula>
    </cfRule>
    <cfRule type="cellIs" dxfId="1018" priority="2870" operator="equal">
      <formula>""</formula>
    </cfRule>
  </conditionalFormatting>
  <conditionalFormatting sqref="M352 M349:M350">
    <cfRule type="cellIs" dxfId="1017" priority="2867" operator="equal">
      <formula>""</formula>
    </cfRule>
    <cfRule type="cellIs" dxfId="1016" priority="2868" operator="equal">
      <formula>""</formula>
    </cfRule>
  </conditionalFormatting>
  <conditionalFormatting sqref="M351">
    <cfRule type="cellIs" dxfId="1015" priority="2865" operator="equal">
      <formula>""</formula>
    </cfRule>
    <cfRule type="cellIs" dxfId="1014" priority="2866" operator="equal">
      <formula>""</formula>
    </cfRule>
  </conditionalFormatting>
  <conditionalFormatting sqref="M317">
    <cfRule type="cellIs" dxfId="1013" priority="2863" operator="equal">
      <formula>""</formula>
    </cfRule>
    <cfRule type="cellIs" dxfId="1012" priority="2864" operator="equal">
      <formula>""</formula>
    </cfRule>
  </conditionalFormatting>
  <conditionalFormatting sqref="M302">
    <cfRule type="cellIs" dxfId="1011" priority="2861" operator="equal">
      <formula>""</formula>
    </cfRule>
    <cfRule type="cellIs" dxfId="1010" priority="2862" operator="equal">
      <formula>""</formula>
    </cfRule>
  </conditionalFormatting>
  <conditionalFormatting sqref="M305">
    <cfRule type="cellIs" dxfId="1009" priority="2859" operator="equal">
      <formula>""</formula>
    </cfRule>
    <cfRule type="cellIs" dxfId="1008" priority="2860" operator="equal">
      <formula>""</formula>
    </cfRule>
  </conditionalFormatting>
  <conditionalFormatting sqref="M297:M300">
    <cfRule type="cellIs" dxfId="1007" priority="2857" operator="equal">
      <formula>""</formula>
    </cfRule>
    <cfRule type="cellIs" dxfId="1006" priority="2858" operator="equal">
      <formula>""</formula>
    </cfRule>
  </conditionalFormatting>
  <conditionalFormatting sqref="M287">
    <cfRule type="cellIs" dxfId="1005" priority="2855" operator="equal">
      <formula>""</formula>
    </cfRule>
    <cfRule type="cellIs" dxfId="1004" priority="2856" operator="equal">
      <formula>""</formula>
    </cfRule>
  </conditionalFormatting>
  <conditionalFormatting sqref="M288">
    <cfRule type="cellIs" dxfId="1003" priority="2853" operator="equal">
      <formula>""</formula>
    </cfRule>
    <cfRule type="cellIs" dxfId="1002" priority="2854" operator="equal">
      <formula>""</formula>
    </cfRule>
  </conditionalFormatting>
  <conditionalFormatting sqref="M290">
    <cfRule type="cellIs" dxfId="1001" priority="2851" operator="equal">
      <formula>""</formula>
    </cfRule>
    <cfRule type="cellIs" dxfId="1000" priority="2852" operator="equal">
      <formula>""</formula>
    </cfRule>
  </conditionalFormatting>
  <conditionalFormatting sqref="M257:M259">
    <cfRule type="cellIs" dxfId="999" priority="2849" operator="equal">
      <formula>""</formula>
    </cfRule>
    <cfRule type="cellIs" dxfId="998" priority="2850" operator="equal">
      <formula>""</formula>
    </cfRule>
  </conditionalFormatting>
  <conditionalFormatting sqref="M261">
    <cfRule type="cellIs" dxfId="997" priority="2847" operator="equal">
      <formula>""</formula>
    </cfRule>
    <cfRule type="cellIs" dxfId="996" priority="2848" operator="equal">
      <formula>""</formula>
    </cfRule>
  </conditionalFormatting>
  <conditionalFormatting sqref="M91">
    <cfRule type="cellIs" dxfId="995" priority="2845" operator="equal">
      <formula>""</formula>
    </cfRule>
    <cfRule type="cellIs" dxfId="994" priority="2846" operator="equal">
      <formula>""</formula>
    </cfRule>
  </conditionalFormatting>
  <conditionalFormatting sqref="X47:X48">
    <cfRule type="cellIs" dxfId="993" priority="1313" operator="equal">
      <formula>""</formula>
    </cfRule>
    <cfRule type="cellIs" dxfId="992" priority="1314" operator="equal">
      <formula>""</formula>
    </cfRule>
  </conditionalFormatting>
  <conditionalFormatting sqref="X187:X188 X172 X181:X182 X231 X92:X104 X78:X79 X128:X134 X254 X285:X286 X301 X323:X326 X330:X334 X336 X340 X303:X304 X306:X310 X190:X196 X115:X121 X152:X169 X174:X178 X199:X215 X353:X378">
    <cfRule type="cellIs" dxfId="991" priority="1312" operator="equal">
      <formula>""</formula>
    </cfRule>
  </conditionalFormatting>
  <conditionalFormatting sqref="X99">
    <cfRule type="cellIs" dxfId="990" priority="1311" operator="equal">
      <formula>""</formula>
    </cfRule>
  </conditionalFormatting>
  <conditionalFormatting sqref="X77">
    <cfRule type="cellIs" dxfId="989" priority="1309" operator="equal">
      <formula>""</formula>
    </cfRule>
    <cfRule type="cellIs" dxfId="988" priority="1310" operator="equal">
      <formula>""</formula>
    </cfRule>
  </conditionalFormatting>
  <conditionalFormatting sqref="X170">
    <cfRule type="cellIs" dxfId="987" priority="1307" operator="equal">
      <formula>""</formula>
    </cfRule>
    <cfRule type="cellIs" dxfId="986" priority="1308" operator="equal">
      <formula>""""""</formula>
    </cfRule>
  </conditionalFormatting>
  <conditionalFormatting sqref="X170">
    <cfRule type="cellIs" dxfId="985" priority="1306" operator="equal">
      <formula>"нд"</formula>
    </cfRule>
  </conditionalFormatting>
  <conditionalFormatting sqref="X170">
    <cfRule type="cellIs" dxfId="984" priority="1305" operator="equal">
      <formula>""</formula>
    </cfRule>
  </conditionalFormatting>
  <conditionalFormatting sqref="X80">
    <cfRule type="cellIs" dxfId="983" priority="1303" operator="equal">
      <formula>""</formula>
    </cfRule>
    <cfRule type="cellIs" dxfId="982" priority="1304" operator="equal">
      <formula>""""""</formula>
    </cfRule>
  </conditionalFormatting>
  <conditionalFormatting sqref="X80">
    <cfRule type="cellIs" dxfId="981" priority="1302" operator="equal">
      <formula>"нд"</formula>
    </cfRule>
  </conditionalFormatting>
  <conditionalFormatting sqref="X80">
    <cfRule type="cellIs" dxfId="980" priority="1301" operator="equal">
      <formula>""</formula>
    </cfRule>
  </conditionalFormatting>
  <conditionalFormatting sqref="X81:X83">
    <cfRule type="cellIs" dxfId="979" priority="1299" operator="equal">
      <formula>""</formula>
    </cfRule>
    <cfRule type="cellIs" dxfId="978" priority="1300" operator="equal">
      <formula>""</formula>
    </cfRule>
  </conditionalFormatting>
  <conditionalFormatting sqref="X87">
    <cfRule type="cellIs" dxfId="977" priority="1297" operator="equal">
      <formula>""</formula>
    </cfRule>
    <cfRule type="cellIs" dxfId="976" priority="1298" operator="equal">
      <formula>""</formula>
    </cfRule>
  </conditionalFormatting>
  <conditionalFormatting sqref="X105:X114">
    <cfRule type="cellIs" dxfId="975" priority="1295" operator="equal">
      <formula>""</formula>
    </cfRule>
    <cfRule type="cellIs" dxfId="974" priority="1296" operator="equal">
      <formula>""</formula>
    </cfRule>
  </conditionalFormatting>
  <conditionalFormatting sqref="X124">
    <cfRule type="cellIs" dxfId="973" priority="1293" operator="equal">
      <formula>""</formula>
    </cfRule>
    <cfRule type="cellIs" dxfId="972" priority="1294" operator="equal">
      <formula>""</formula>
    </cfRule>
  </conditionalFormatting>
  <conditionalFormatting sqref="X122:X123">
    <cfRule type="cellIs" dxfId="971" priority="1291" operator="equal">
      <formula>""</formula>
    </cfRule>
    <cfRule type="cellIs" dxfId="970" priority="1292" operator="equal">
      <formula>""</formula>
    </cfRule>
  </conditionalFormatting>
  <conditionalFormatting sqref="X125">
    <cfRule type="cellIs" dxfId="969" priority="1289" operator="equal">
      <formula>""</formula>
    </cfRule>
    <cfRule type="cellIs" dxfId="968" priority="1290" operator="equal">
      <formula>""</formula>
    </cfRule>
  </conditionalFormatting>
  <conditionalFormatting sqref="X126">
    <cfRule type="cellIs" dxfId="967" priority="1287" operator="equal">
      <formula>""</formula>
    </cfRule>
    <cfRule type="cellIs" dxfId="966" priority="1288" operator="equal">
      <formula>""""""</formula>
    </cfRule>
  </conditionalFormatting>
  <conditionalFormatting sqref="X126">
    <cfRule type="cellIs" dxfId="965" priority="1286" operator="equal">
      <formula>"нд"</formula>
    </cfRule>
  </conditionalFormatting>
  <conditionalFormatting sqref="X126">
    <cfRule type="cellIs" dxfId="964" priority="1285" operator="equal">
      <formula>""</formula>
    </cfRule>
  </conditionalFormatting>
  <conditionalFormatting sqref="X127">
    <cfRule type="cellIs" dxfId="963" priority="1283" operator="equal">
      <formula>""</formula>
    </cfRule>
    <cfRule type="cellIs" dxfId="962" priority="1284" operator="equal">
      <formula>""</formula>
    </cfRule>
  </conditionalFormatting>
  <conditionalFormatting sqref="X135:X144">
    <cfRule type="cellIs" dxfId="961" priority="1281" operator="equal">
      <formula>""</formula>
    </cfRule>
    <cfRule type="cellIs" dxfId="960" priority="1282" operator="equal">
      <formula>""""""</formula>
    </cfRule>
  </conditionalFormatting>
  <conditionalFormatting sqref="X135:X144">
    <cfRule type="cellIs" dxfId="959" priority="1280" operator="equal">
      <formula>"нд"</formula>
    </cfRule>
  </conditionalFormatting>
  <conditionalFormatting sqref="X135:X144">
    <cfRule type="cellIs" dxfId="958" priority="1279" operator="equal">
      <formula>""</formula>
    </cfRule>
  </conditionalFormatting>
  <conditionalFormatting sqref="X151">
    <cfRule type="cellIs" dxfId="957" priority="1277" operator="equal">
      <formula>""</formula>
    </cfRule>
    <cfRule type="cellIs" dxfId="956" priority="1278" operator="equal">
      <formula>""</formula>
    </cfRule>
  </conditionalFormatting>
  <conditionalFormatting sqref="X145:X150">
    <cfRule type="cellIs" dxfId="955" priority="1275" operator="equal">
      <formula>""</formula>
    </cfRule>
    <cfRule type="cellIs" dxfId="954" priority="1276" operator="equal">
      <formula>""""""</formula>
    </cfRule>
  </conditionalFormatting>
  <conditionalFormatting sqref="X145:X150">
    <cfRule type="cellIs" dxfId="953" priority="1274" operator="equal">
      <formula>"нд"</formula>
    </cfRule>
  </conditionalFormatting>
  <conditionalFormatting sqref="X145:X150">
    <cfRule type="cellIs" dxfId="952" priority="1273" operator="equal">
      <formula>""</formula>
    </cfRule>
  </conditionalFormatting>
  <conditionalFormatting sqref="X171">
    <cfRule type="cellIs" dxfId="951" priority="1271" operator="equal">
      <formula>""</formula>
    </cfRule>
    <cfRule type="cellIs" dxfId="950" priority="1272" operator="equal">
      <formula>""""""</formula>
    </cfRule>
  </conditionalFormatting>
  <conditionalFormatting sqref="X171">
    <cfRule type="cellIs" dxfId="949" priority="1270" operator="equal">
      <formula>"нд"</formula>
    </cfRule>
  </conditionalFormatting>
  <conditionalFormatting sqref="X171">
    <cfRule type="cellIs" dxfId="948" priority="1269" operator="equal">
      <formula>""</formula>
    </cfRule>
  </conditionalFormatting>
  <conditionalFormatting sqref="X173">
    <cfRule type="cellIs" dxfId="947" priority="1267" operator="equal">
      <formula>""</formula>
    </cfRule>
    <cfRule type="cellIs" dxfId="946" priority="1268" operator="equal">
      <formula>""""""</formula>
    </cfRule>
  </conditionalFormatting>
  <conditionalFormatting sqref="X173">
    <cfRule type="cellIs" dxfId="945" priority="1266" operator="equal">
      <formula>"нд"</formula>
    </cfRule>
  </conditionalFormatting>
  <conditionalFormatting sqref="X173">
    <cfRule type="cellIs" dxfId="944" priority="1265" operator="equal">
      <formula>""</formula>
    </cfRule>
  </conditionalFormatting>
  <conditionalFormatting sqref="X179">
    <cfRule type="cellIs" dxfId="943" priority="1263" operator="equal">
      <formula>""</formula>
    </cfRule>
    <cfRule type="cellIs" dxfId="942" priority="1264" operator="equal">
      <formula>""</formula>
    </cfRule>
  </conditionalFormatting>
  <conditionalFormatting sqref="X180">
    <cfRule type="cellIs" dxfId="941" priority="1261" operator="equal">
      <formula>""</formula>
    </cfRule>
    <cfRule type="cellIs" dxfId="940" priority="1262" operator="equal">
      <formula>""""""</formula>
    </cfRule>
  </conditionalFormatting>
  <conditionalFormatting sqref="X180">
    <cfRule type="cellIs" dxfId="939" priority="1260" operator="equal">
      <formula>"нд"</formula>
    </cfRule>
  </conditionalFormatting>
  <conditionalFormatting sqref="X180">
    <cfRule type="cellIs" dxfId="938" priority="1259" operator="equal">
      <formula>""</formula>
    </cfRule>
  </conditionalFormatting>
  <conditionalFormatting sqref="X183:X184">
    <cfRule type="cellIs" dxfId="937" priority="1257" operator="equal">
      <formula>""</formula>
    </cfRule>
    <cfRule type="cellIs" dxfId="936" priority="1258" operator="equal">
      <formula>""""""</formula>
    </cfRule>
  </conditionalFormatting>
  <conditionalFormatting sqref="X183:X184">
    <cfRule type="cellIs" dxfId="935" priority="1256" operator="equal">
      <formula>"нд"</formula>
    </cfRule>
  </conditionalFormatting>
  <conditionalFormatting sqref="X183:X184">
    <cfRule type="cellIs" dxfId="934" priority="1255" operator="equal">
      <formula>""</formula>
    </cfRule>
  </conditionalFormatting>
  <conditionalFormatting sqref="X185">
    <cfRule type="cellIs" dxfId="933" priority="1253" operator="equal">
      <formula>""</formula>
    </cfRule>
    <cfRule type="cellIs" dxfId="932" priority="1254" operator="equal">
      <formula>""</formula>
    </cfRule>
  </conditionalFormatting>
  <conditionalFormatting sqref="X186">
    <cfRule type="cellIs" dxfId="931" priority="1251" operator="equal">
      <formula>""</formula>
    </cfRule>
    <cfRule type="cellIs" dxfId="930" priority="1252" operator="equal">
      <formula>""</formula>
    </cfRule>
  </conditionalFormatting>
  <conditionalFormatting sqref="X189">
    <cfRule type="cellIs" dxfId="929" priority="1248" operator="equal">
      <formula>"нд"</formula>
    </cfRule>
  </conditionalFormatting>
  <conditionalFormatting sqref="X189">
    <cfRule type="cellIs" dxfId="928" priority="1249" operator="equal">
      <formula>""</formula>
    </cfRule>
    <cfRule type="cellIs" dxfId="927" priority="1250" operator="equal">
      <formula>""""""</formula>
    </cfRule>
  </conditionalFormatting>
  <conditionalFormatting sqref="X189">
    <cfRule type="cellIs" dxfId="926" priority="1247" operator="equal">
      <formula>""</formula>
    </cfRule>
  </conditionalFormatting>
  <conditionalFormatting sqref="X197:X198">
    <cfRule type="cellIs" dxfId="925" priority="1245" operator="equal">
      <formula>""</formula>
    </cfRule>
    <cfRule type="cellIs" dxfId="924" priority="1246" operator="equal">
      <formula>""</formula>
    </cfRule>
  </conditionalFormatting>
  <conditionalFormatting sqref="X216:X225">
    <cfRule type="cellIs" dxfId="923" priority="1243" operator="equal">
      <formula>""</formula>
    </cfRule>
    <cfRule type="cellIs" dxfId="922" priority="1244" operator="equal">
      <formula>""</formula>
    </cfRule>
  </conditionalFormatting>
  <conditionalFormatting sqref="X226">
    <cfRule type="cellIs" dxfId="921" priority="1241" operator="equal">
      <formula>""</formula>
    </cfRule>
    <cfRule type="cellIs" dxfId="920" priority="1242" operator="equal">
      <formula>""</formula>
    </cfRule>
  </conditionalFormatting>
  <conditionalFormatting sqref="X227">
    <cfRule type="cellIs" dxfId="919" priority="1239" operator="equal">
      <formula>""</formula>
    </cfRule>
    <cfRule type="cellIs" dxfId="918" priority="1240" operator="equal">
      <formula>""</formula>
    </cfRule>
  </conditionalFormatting>
  <conditionalFormatting sqref="X228">
    <cfRule type="cellIs" dxfId="917" priority="1237" operator="equal">
      <formula>""</formula>
    </cfRule>
    <cfRule type="cellIs" dxfId="916" priority="1238" operator="equal">
      <formula>""</formula>
    </cfRule>
  </conditionalFormatting>
  <conditionalFormatting sqref="X238">
    <cfRule type="cellIs" dxfId="915" priority="1235" operator="equal">
      <formula>""</formula>
    </cfRule>
    <cfRule type="cellIs" dxfId="914" priority="1236" operator="equal">
      <formula>""</formula>
    </cfRule>
  </conditionalFormatting>
  <conditionalFormatting sqref="X246:X252">
    <cfRule type="cellIs" dxfId="913" priority="1233" operator="equal">
      <formula>""</formula>
    </cfRule>
    <cfRule type="cellIs" dxfId="912" priority="1234" operator="equal">
      <formula>""</formula>
    </cfRule>
  </conditionalFormatting>
  <conditionalFormatting sqref="X239">
    <cfRule type="cellIs" dxfId="911" priority="1231" operator="equal">
      <formula>""</formula>
    </cfRule>
    <cfRule type="cellIs" dxfId="910" priority="1232" operator="equal">
      <formula>""</formula>
    </cfRule>
  </conditionalFormatting>
  <conditionalFormatting sqref="X240">
    <cfRule type="cellIs" dxfId="909" priority="1229" operator="equal">
      <formula>""</formula>
    </cfRule>
    <cfRule type="cellIs" dxfId="908" priority="1230" operator="equal">
      <formula>""</formula>
    </cfRule>
  </conditionalFormatting>
  <conditionalFormatting sqref="X242:X245">
    <cfRule type="cellIs" dxfId="907" priority="1227" operator="equal">
      <formula>""</formula>
    </cfRule>
    <cfRule type="cellIs" dxfId="906" priority="1228" operator="equal">
      <formula>""</formula>
    </cfRule>
  </conditionalFormatting>
  <conditionalFormatting sqref="X229:X230">
    <cfRule type="cellIs" dxfId="905" priority="1225" operator="equal">
      <formula>""</formula>
    </cfRule>
    <cfRule type="cellIs" dxfId="904" priority="1226" operator="equal">
      <formula>""</formula>
    </cfRule>
  </conditionalFormatting>
  <conditionalFormatting sqref="X232">
    <cfRule type="cellIs" dxfId="903" priority="1223" operator="equal">
      <formula>""</formula>
    </cfRule>
    <cfRule type="cellIs" dxfId="902" priority="1224" operator="equal">
      <formula>""</formula>
    </cfRule>
  </conditionalFormatting>
  <conditionalFormatting sqref="X233">
    <cfRule type="cellIs" dxfId="901" priority="1221" operator="equal">
      <formula>""</formula>
    </cfRule>
    <cfRule type="cellIs" dxfId="900" priority="1222" operator="equal">
      <formula>""</formula>
    </cfRule>
  </conditionalFormatting>
  <conditionalFormatting sqref="X234:X236">
    <cfRule type="cellIs" dxfId="899" priority="1219" operator="equal">
      <formula>""</formula>
    </cfRule>
    <cfRule type="cellIs" dxfId="898" priority="1220" operator="equal">
      <formula>""</formula>
    </cfRule>
  </conditionalFormatting>
  <conditionalFormatting sqref="X237">
    <cfRule type="cellIs" dxfId="897" priority="1217" operator="equal">
      <formula>""</formula>
    </cfRule>
    <cfRule type="cellIs" dxfId="896" priority="1218" operator="equal">
      <formula>""</formula>
    </cfRule>
  </conditionalFormatting>
  <conditionalFormatting sqref="X241">
    <cfRule type="cellIs" dxfId="895" priority="1215" operator="equal">
      <formula>""</formula>
    </cfRule>
    <cfRule type="cellIs" dxfId="894" priority="1216" operator="equal">
      <formula>""</formula>
    </cfRule>
  </conditionalFormatting>
  <conditionalFormatting sqref="X253">
    <cfRule type="cellIs" dxfId="893" priority="1213" operator="equal">
      <formula>""</formula>
    </cfRule>
    <cfRule type="cellIs" dxfId="892" priority="1214" operator="equal">
      <formula>""</formula>
    </cfRule>
  </conditionalFormatting>
  <conditionalFormatting sqref="X255:X256">
    <cfRule type="cellIs" dxfId="891" priority="1211" operator="equal">
      <formula>""</formula>
    </cfRule>
    <cfRule type="cellIs" dxfId="890" priority="1212" operator="equal">
      <formula>""</formula>
    </cfRule>
  </conditionalFormatting>
  <conditionalFormatting sqref="X275">
    <cfRule type="cellIs" dxfId="889" priority="1209" operator="equal">
      <formula>""</formula>
    </cfRule>
    <cfRule type="cellIs" dxfId="888" priority="1210" operator="equal">
      <formula>""</formula>
    </cfRule>
  </conditionalFormatting>
  <conditionalFormatting sqref="X260">
    <cfRule type="cellIs" dxfId="887" priority="1207" operator="equal">
      <formula>""</formula>
    </cfRule>
    <cfRule type="cellIs" dxfId="886" priority="1208" operator="equal">
      <formula>""</formula>
    </cfRule>
  </conditionalFormatting>
  <conditionalFormatting sqref="X262:X263">
    <cfRule type="cellIs" dxfId="885" priority="1205" operator="equal">
      <formula>""</formula>
    </cfRule>
    <cfRule type="cellIs" dxfId="884" priority="1206" operator="equal">
      <formula>""</formula>
    </cfRule>
  </conditionalFormatting>
  <conditionalFormatting sqref="X264:X269">
    <cfRule type="cellIs" dxfId="883" priority="1203" operator="equal">
      <formula>""</formula>
    </cfRule>
    <cfRule type="cellIs" dxfId="882" priority="1204" operator="equal">
      <formula>""</formula>
    </cfRule>
  </conditionalFormatting>
  <conditionalFormatting sqref="X270:X274">
    <cfRule type="cellIs" dxfId="881" priority="1201" operator="equal">
      <formula>""</formula>
    </cfRule>
    <cfRule type="cellIs" dxfId="880" priority="1202" operator="equal">
      <formula>""</formula>
    </cfRule>
  </conditionalFormatting>
  <conditionalFormatting sqref="X276:X281">
    <cfRule type="cellIs" dxfId="879" priority="1199" operator="equal">
      <formula>""</formula>
    </cfRule>
    <cfRule type="cellIs" dxfId="878" priority="1200" operator="equal">
      <formula>""</formula>
    </cfRule>
  </conditionalFormatting>
  <conditionalFormatting sqref="X282:X284">
    <cfRule type="cellIs" dxfId="877" priority="1197" operator="equal">
      <formula>""</formula>
    </cfRule>
    <cfRule type="cellIs" dxfId="876" priority="1198" operator="equal">
      <formula>""</formula>
    </cfRule>
  </conditionalFormatting>
  <conditionalFormatting sqref="X289">
    <cfRule type="cellIs" dxfId="875" priority="1195" operator="equal">
      <formula>""</formula>
    </cfRule>
    <cfRule type="cellIs" dxfId="874" priority="1196" operator="equal">
      <formula>""</formula>
    </cfRule>
  </conditionalFormatting>
  <conditionalFormatting sqref="X291:X296">
    <cfRule type="cellIs" dxfId="873" priority="1193" operator="equal">
      <formula>""</formula>
    </cfRule>
    <cfRule type="cellIs" dxfId="872" priority="1194" operator="equal">
      <formula>""</formula>
    </cfRule>
  </conditionalFormatting>
  <conditionalFormatting sqref="X311:X316">
    <cfRule type="cellIs" dxfId="871" priority="1191" operator="equal">
      <formula>""</formula>
    </cfRule>
    <cfRule type="cellIs" dxfId="870" priority="1192" operator="equal">
      <formula>""</formula>
    </cfRule>
  </conditionalFormatting>
  <conditionalFormatting sqref="X318">
    <cfRule type="cellIs" dxfId="869" priority="1189" operator="equal">
      <formula>""</formula>
    </cfRule>
    <cfRule type="cellIs" dxfId="868" priority="1190" operator="equal">
      <formula>""</formula>
    </cfRule>
  </conditionalFormatting>
  <conditionalFormatting sqref="X320:X321">
    <cfRule type="cellIs" dxfId="867" priority="1187" operator="equal">
      <formula>""</formula>
    </cfRule>
    <cfRule type="cellIs" dxfId="866" priority="1188" operator="equal">
      <formula>""</formula>
    </cfRule>
  </conditionalFormatting>
  <conditionalFormatting sqref="X319">
    <cfRule type="cellIs" dxfId="865" priority="1185" operator="equal">
      <formula>""</formula>
    </cfRule>
    <cfRule type="cellIs" dxfId="864" priority="1186" operator="equal">
      <formula>""</formula>
    </cfRule>
  </conditionalFormatting>
  <conditionalFormatting sqref="X327">
    <cfRule type="cellIs" dxfId="863" priority="1183" operator="equal">
      <formula>""</formula>
    </cfRule>
    <cfRule type="cellIs" dxfId="862" priority="1184" operator="equal">
      <formula>""</formula>
    </cfRule>
  </conditionalFormatting>
  <conditionalFormatting sqref="X328:X329">
    <cfRule type="cellIs" dxfId="861" priority="1181" operator="equal">
      <formula>""</formula>
    </cfRule>
    <cfRule type="cellIs" dxfId="860" priority="1182" operator="equal">
      <formula>""</formula>
    </cfRule>
  </conditionalFormatting>
  <conditionalFormatting sqref="X322">
    <cfRule type="cellIs" dxfId="859" priority="1179" operator="equal">
      <formula>""</formula>
    </cfRule>
    <cfRule type="cellIs" dxfId="858" priority="1180" operator="equal">
      <formula>""</formula>
    </cfRule>
  </conditionalFormatting>
  <conditionalFormatting sqref="X335">
    <cfRule type="cellIs" dxfId="857" priority="1177" operator="equal">
      <formula>""</formula>
    </cfRule>
    <cfRule type="cellIs" dxfId="856" priority="1178" operator="equal">
      <formula>""</formula>
    </cfRule>
  </conditionalFormatting>
  <conditionalFormatting sqref="X337">
    <cfRule type="cellIs" dxfId="855" priority="1175" operator="equal">
      <formula>""</formula>
    </cfRule>
    <cfRule type="cellIs" dxfId="854" priority="1176" operator="equal">
      <formula>""</formula>
    </cfRule>
  </conditionalFormatting>
  <conditionalFormatting sqref="X339">
    <cfRule type="cellIs" dxfId="853" priority="1173" operator="equal">
      <formula>""</formula>
    </cfRule>
    <cfRule type="cellIs" dxfId="852" priority="1174" operator="equal">
      <formula>""</formula>
    </cfRule>
  </conditionalFormatting>
  <conditionalFormatting sqref="X338">
    <cfRule type="cellIs" dxfId="851" priority="1171" operator="equal">
      <formula>""</formula>
    </cfRule>
    <cfRule type="cellIs" dxfId="850" priority="1172" operator="equal">
      <formula>""</formula>
    </cfRule>
  </conditionalFormatting>
  <conditionalFormatting sqref="X341">
    <cfRule type="cellIs" dxfId="849" priority="1169" operator="equal">
      <formula>""</formula>
    </cfRule>
    <cfRule type="cellIs" dxfId="848" priority="1170" operator="equal">
      <formula>""</formula>
    </cfRule>
  </conditionalFormatting>
  <conditionalFormatting sqref="X352 X349:X350">
    <cfRule type="cellIs" dxfId="847" priority="1167" operator="equal">
      <formula>""</formula>
    </cfRule>
    <cfRule type="cellIs" dxfId="846" priority="1168" operator="equal">
      <formula>""</formula>
    </cfRule>
  </conditionalFormatting>
  <conditionalFormatting sqref="X351">
    <cfRule type="cellIs" dxfId="845" priority="1165" operator="equal">
      <formula>""</formula>
    </cfRule>
    <cfRule type="cellIs" dxfId="844" priority="1166" operator="equal">
      <formula>""</formula>
    </cfRule>
  </conditionalFormatting>
  <conditionalFormatting sqref="X317">
    <cfRule type="cellIs" dxfId="843" priority="1163" operator="equal">
      <formula>""</formula>
    </cfRule>
    <cfRule type="cellIs" dxfId="842" priority="1164" operator="equal">
      <formula>""</formula>
    </cfRule>
  </conditionalFormatting>
  <conditionalFormatting sqref="X302">
    <cfRule type="cellIs" dxfId="841" priority="1161" operator="equal">
      <formula>""</formula>
    </cfRule>
    <cfRule type="cellIs" dxfId="840" priority="1162" operator="equal">
      <formula>""</formula>
    </cfRule>
  </conditionalFormatting>
  <conditionalFormatting sqref="X305">
    <cfRule type="cellIs" dxfId="839" priority="1159" operator="equal">
      <formula>""</formula>
    </cfRule>
    <cfRule type="cellIs" dxfId="838" priority="1160" operator="equal">
      <formula>""</formula>
    </cfRule>
  </conditionalFormatting>
  <conditionalFormatting sqref="X297:X300">
    <cfRule type="cellIs" dxfId="837" priority="1157" operator="equal">
      <formula>""</formula>
    </cfRule>
    <cfRule type="cellIs" dxfId="836" priority="1158" operator="equal">
      <formula>""</formula>
    </cfRule>
  </conditionalFormatting>
  <conditionalFormatting sqref="X287">
    <cfRule type="cellIs" dxfId="835" priority="1155" operator="equal">
      <formula>""</formula>
    </cfRule>
    <cfRule type="cellIs" dxfId="834" priority="1156" operator="equal">
      <formula>""</formula>
    </cfRule>
  </conditionalFormatting>
  <conditionalFormatting sqref="X288">
    <cfRule type="cellIs" dxfId="833" priority="1153" operator="equal">
      <formula>""</formula>
    </cfRule>
    <cfRule type="cellIs" dxfId="832" priority="1154" operator="equal">
      <formula>""</formula>
    </cfRule>
  </conditionalFormatting>
  <conditionalFormatting sqref="X290">
    <cfRule type="cellIs" dxfId="831" priority="1151" operator="equal">
      <formula>""</formula>
    </cfRule>
    <cfRule type="cellIs" dxfId="830" priority="1152" operator="equal">
      <formula>""</formula>
    </cfRule>
  </conditionalFormatting>
  <conditionalFormatting sqref="X257:X259">
    <cfRule type="cellIs" dxfId="829" priority="1149" operator="equal">
      <formula>""</formula>
    </cfRule>
    <cfRule type="cellIs" dxfId="828" priority="1150" operator="equal">
      <formula>""</formula>
    </cfRule>
  </conditionalFormatting>
  <conditionalFormatting sqref="X261">
    <cfRule type="cellIs" dxfId="827" priority="1147" operator="equal">
      <formula>""</formula>
    </cfRule>
    <cfRule type="cellIs" dxfId="826" priority="1148" operator="equal">
      <formula>""</formula>
    </cfRule>
  </conditionalFormatting>
  <conditionalFormatting sqref="X91">
    <cfRule type="cellIs" dxfId="825" priority="1145" operator="equal">
      <formula>""</formula>
    </cfRule>
    <cfRule type="cellIs" dxfId="824" priority="1146" operator="equal">
      <formula>""</formula>
    </cfRule>
  </conditionalFormatting>
  <conditionalFormatting sqref="AI47:AI48">
    <cfRule type="cellIs" dxfId="823" priority="973" operator="equal">
      <formula>""</formula>
    </cfRule>
    <cfRule type="cellIs" dxfId="822" priority="974" operator="equal">
      <formula>""</formula>
    </cfRule>
  </conditionalFormatting>
  <conditionalFormatting sqref="AI187:AI188 AI172 AI181:AI182 AI231 AI92:AI104 AI78:AI79 AI128:AI134 AI254 AI285:AI286 AI301 AI323:AI326 AI330:AI334 AI336 AI340 AI303:AI304 AI306:AI310 AI190:AI194 AI115:AI121 AI152:AI169 AI174:AI178 AI20:AI36 AI199:AI215 AI353:AI378 AI196 AI38:AI42 AI44:AI46">
    <cfRule type="cellIs" dxfId="821" priority="972" operator="equal">
      <formula>""</formula>
    </cfRule>
  </conditionalFormatting>
  <conditionalFormatting sqref="AI99">
    <cfRule type="cellIs" dxfId="820" priority="971" operator="equal">
      <formula>""</formula>
    </cfRule>
  </conditionalFormatting>
  <conditionalFormatting sqref="AI77">
    <cfRule type="cellIs" dxfId="819" priority="969" operator="equal">
      <formula>""</formula>
    </cfRule>
    <cfRule type="cellIs" dxfId="818" priority="970" operator="equal">
      <formula>""</formula>
    </cfRule>
  </conditionalFormatting>
  <conditionalFormatting sqref="AI170">
    <cfRule type="cellIs" dxfId="817" priority="967" operator="equal">
      <formula>""</formula>
    </cfRule>
    <cfRule type="cellIs" dxfId="816" priority="968" operator="equal">
      <formula>""""""</formula>
    </cfRule>
  </conditionalFormatting>
  <conditionalFormatting sqref="AI170">
    <cfRule type="cellIs" dxfId="815" priority="966" operator="equal">
      <formula>"нд"</formula>
    </cfRule>
  </conditionalFormatting>
  <conditionalFormatting sqref="AI170">
    <cfRule type="cellIs" dxfId="814" priority="965" operator="equal">
      <formula>""</formula>
    </cfRule>
  </conditionalFormatting>
  <conditionalFormatting sqref="AI80">
    <cfRule type="cellIs" dxfId="813" priority="963" operator="equal">
      <formula>""</formula>
    </cfRule>
    <cfRule type="cellIs" dxfId="812" priority="964" operator="equal">
      <formula>""""""</formula>
    </cfRule>
  </conditionalFormatting>
  <conditionalFormatting sqref="AI80">
    <cfRule type="cellIs" dxfId="811" priority="962" operator="equal">
      <formula>"нд"</formula>
    </cfRule>
  </conditionalFormatting>
  <conditionalFormatting sqref="AI80">
    <cfRule type="cellIs" dxfId="810" priority="961" operator="equal">
      <formula>""</formula>
    </cfRule>
  </conditionalFormatting>
  <conditionalFormatting sqref="AI81:AI83">
    <cfRule type="cellIs" dxfId="809" priority="959" operator="equal">
      <formula>""</formula>
    </cfRule>
    <cfRule type="cellIs" dxfId="808" priority="960" operator="equal">
      <formula>""</formula>
    </cfRule>
  </conditionalFormatting>
  <conditionalFormatting sqref="AI87">
    <cfRule type="cellIs" dxfId="807" priority="957" operator="equal">
      <formula>""</formula>
    </cfRule>
    <cfRule type="cellIs" dxfId="806" priority="958" operator="equal">
      <formula>""</formula>
    </cfRule>
  </conditionalFormatting>
  <conditionalFormatting sqref="AI105:AI114">
    <cfRule type="cellIs" dxfId="805" priority="955" operator="equal">
      <formula>""</formula>
    </cfRule>
    <cfRule type="cellIs" dxfId="804" priority="956" operator="equal">
      <formula>""</formula>
    </cfRule>
  </conditionalFormatting>
  <conditionalFormatting sqref="AI124">
    <cfRule type="cellIs" dxfId="803" priority="953" operator="equal">
      <formula>""</formula>
    </cfRule>
    <cfRule type="cellIs" dxfId="802" priority="954" operator="equal">
      <formula>""</formula>
    </cfRule>
  </conditionalFormatting>
  <conditionalFormatting sqref="AI122:AI123">
    <cfRule type="cellIs" dxfId="801" priority="951" operator="equal">
      <formula>""</formula>
    </cfRule>
    <cfRule type="cellIs" dxfId="800" priority="952" operator="equal">
      <formula>""</formula>
    </cfRule>
  </conditionalFormatting>
  <conditionalFormatting sqref="AI125">
    <cfRule type="cellIs" dxfId="799" priority="949" operator="equal">
      <formula>""</formula>
    </cfRule>
    <cfRule type="cellIs" dxfId="798" priority="950" operator="equal">
      <formula>""</formula>
    </cfRule>
  </conditionalFormatting>
  <conditionalFormatting sqref="AI126">
    <cfRule type="cellIs" dxfId="797" priority="947" operator="equal">
      <formula>""</formula>
    </cfRule>
    <cfRule type="cellIs" dxfId="796" priority="948" operator="equal">
      <formula>""""""</formula>
    </cfRule>
  </conditionalFormatting>
  <conditionalFormatting sqref="AI126">
    <cfRule type="cellIs" dxfId="795" priority="946" operator="equal">
      <formula>"нд"</formula>
    </cfRule>
  </conditionalFormatting>
  <conditionalFormatting sqref="AI126">
    <cfRule type="cellIs" dxfId="794" priority="945" operator="equal">
      <formula>""</formula>
    </cfRule>
  </conditionalFormatting>
  <conditionalFormatting sqref="AI127">
    <cfRule type="cellIs" dxfId="793" priority="943" operator="equal">
      <formula>""</formula>
    </cfRule>
    <cfRule type="cellIs" dxfId="792" priority="944" operator="equal">
      <formula>""</formula>
    </cfRule>
  </conditionalFormatting>
  <conditionalFormatting sqref="AI135:AI144">
    <cfRule type="cellIs" dxfId="791" priority="941" operator="equal">
      <formula>""</formula>
    </cfRule>
    <cfRule type="cellIs" dxfId="790" priority="942" operator="equal">
      <formula>""""""</formula>
    </cfRule>
  </conditionalFormatting>
  <conditionalFormatting sqref="AI135:AI144">
    <cfRule type="cellIs" dxfId="789" priority="940" operator="equal">
      <formula>"нд"</formula>
    </cfRule>
  </conditionalFormatting>
  <conditionalFormatting sqref="AI135:AI144">
    <cfRule type="cellIs" dxfId="788" priority="939" operator="equal">
      <formula>""</formula>
    </cfRule>
  </conditionalFormatting>
  <conditionalFormatting sqref="AI151">
    <cfRule type="cellIs" dxfId="787" priority="937" operator="equal">
      <formula>""</formula>
    </cfRule>
    <cfRule type="cellIs" dxfId="786" priority="938" operator="equal">
      <formula>""</formula>
    </cfRule>
  </conditionalFormatting>
  <conditionalFormatting sqref="AI145:AI150">
    <cfRule type="cellIs" dxfId="785" priority="935" operator="equal">
      <formula>""</formula>
    </cfRule>
    <cfRule type="cellIs" dxfId="784" priority="936" operator="equal">
      <formula>""""""</formula>
    </cfRule>
  </conditionalFormatting>
  <conditionalFormatting sqref="AI145:AI150">
    <cfRule type="cellIs" dxfId="783" priority="934" operator="equal">
      <formula>"нд"</formula>
    </cfRule>
  </conditionalFormatting>
  <conditionalFormatting sqref="AI145:AI150">
    <cfRule type="cellIs" dxfId="782" priority="933" operator="equal">
      <formula>""</formula>
    </cfRule>
  </conditionalFormatting>
  <conditionalFormatting sqref="AI171">
    <cfRule type="cellIs" dxfId="781" priority="931" operator="equal">
      <formula>""</formula>
    </cfRule>
    <cfRule type="cellIs" dxfId="780" priority="932" operator="equal">
      <formula>""""""</formula>
    </cfRule>
  </conditionalFormatting>
  <conditionalFormatting sqref="AI171">
    <cfRule type="cellIs" dxfId="779" priority="930" operator="equal">
      <formula>"нд"</formula>
    </cfRule>
  </conditionalFormatting>
  <conditionalFormatting sqref="AI171">
    <cfRule type="cellIs" dxfId="778" priority="929" operator="equal">
      <formula>""</formula>
    </cfRule>
  </conditionalFormatting>
  <conditionalFormatting sqref="AI173">
    <cfRule type="cellIs" dxfId="777" priority="927" operator="equal">
      <formula>""</formula>
    </cfRule>
    <cfRule type="cellIs" dxfId="776" priority="928" operator="equal">
      <formula>""""""</formula>
    </cfRule>
  </conditionalFormatting>
  <conditionalFormatting sqref="AI173">
    <cfRule type="cellIs" dxfId="775" priority="926" operator="equal">
      <formula>"нд"</formula>
    </cfRule>
  </conditionalFormatting>
  <conditionalFormatting sqref="AI173">
    <cfRule type="cellIs" dxfId="774" priority="925" operator="equal">
      <formula>""</formula>
    </cfRule>
  </conditionalFormatting>
  <conditionalFormatting sqref="AI179">
    <cfRule type="cellIs" dxfId="773" priority="923" operator="equal">
      <formula>""</formula>
    </cfRule>
    <cfRule type="cellIs" dxfId="772" priority="924" operator="equal">
      <formula>""</formula>
    </cfRule>
  </conditionalFormatting>
  <conditionalFormatting sqref="AI180">
    <cfRule type="cellIs" dxfId="771" priority="921" operator="equal">
      <formula>""</formula>
    </cfRule>
    <cfRule type="cellIs" dxfId="770" priority="922" operator="equal">
      <formula>""""""</formula>
    </cfRule>
  </conditionalFormatting>
  <conditionalFormatting sqref="AI180">
    <cfRule type="cellIs" dxfId="769" priority="920" operator="equal">
      <formula>"нд"</formula>
    </cfRule>
  </conditionalFormatting>
  <conditionalFormatting sqref="AI180">
    <cfRule type="cellIs" dxfId="768" priority="919" operator="equal">
      <formula>""</formula>
    </cfRule>
  </conditionalFormatting>
  <conditionalFormatting sqref="AI183:AI184">
    <cfRule type="cellIs" dxfId="767" priority="917" operator="equal">
      <formula>""</formula>
    </cfRule>
    <cfRule type="cellIs" dxfId="766" priority="918" operator="equal">
      <formula>""""""</formula>
    </cfRule>
  </conditionalFormatting>
  <conditionalFormatting sqref="AI183:AI184">
    <cfRule type="cellIs" dxfId="765" priority="916" operator="equal">
      <formula>"нд"</formula>
    </cfRule>
  </conditionalFormatting>
  <conditionalFormatting sqref="AI183:AI184">
    <cfRule type="cellIs" dxfId="764" priority="915" operator="equal">
      <formula>""</formula>
    </cfRule>
  </conditionalFormatting>
  <conditionalFormatting sqref="AI185">
    <cfRule type="cellIs" dxfId="763" priority="913" operator="equal">
      <formula>""</formula>
    </cfRule>
    <cfRule type="cellIs" dxfId="762" priority="914" operator="equal">
      <formula>""</formula>
    </cfRule>
  </conditionalFormatting>
  <conditionalFormatting sqref="AI186">
    <cfRule type="cellIs" dxfId="761" priority="911" operator="equal">
      <formula>""</formula>
    </cfRule>
    <cfRule type="cellIs" dxfId="760" priority="912" operator="equal">
      <formula>""</formula>
    </cfRule>
  </conditionalFormatting>
  <conditionalFormatting sqref="AI189">
    <cfRule type="cellIs" dxfId="759" priority="908" operator="equal">
      <formula>"нд"</formula>
    </cfRule>
  </conditionalFormatting>
  <conditionalFormatting sqref="AI189">
    <cfRule type="cellIs" dxfId="758" priority="909" operator="equal">
      <formula>""</formula>
    </cfRule>
    <cfRule type="cellIs" dxfId="757" priority="910" operator="equal">
      <formula>""""""</formula>
    </cfRule>
  </conditionalFormatting>
  <conditionalFormatting sqref="AI189">
    <cfRule type="cellIs" dxfId="756" priority="907" operator="equal">
      <formula>""</formula>
    </cfRule>
  </conditionalFormatting>
  <conditionalFormatting sqref="AI197:AI198">
    <cfRule type="cellIs" dxfId="755" priority="905" operator="equal">
      <formula>""</formula>
    </cfRule>
    <cfRule type="cellIs" dxfId="754" priority="906" operator="equal">
      <formula>""</formula>
    </cfRule>
  </conditionalFormatting>
  <conditionalFormatting sqref="AI216:AI225">
    <cfRule type="cellIs" dxfId="753" priority="903" operator="equal">
      <formula>""</formula>
    </cfRule>
    <cfRule type="cellIs" dxfId="752" priority="904" operator="equal">
      <formula>""</formula>
    </cfRule>
  </conditionalFormatting>
  <conditionalFormatting sqref="AI226">
    <cfRule type="cellIs" dxfId="751" priority="901" operator="equal">
      <formula>""</formula>
    </cfRule>
    <cfRule type="cellIs" dxfId="750" priority="902" operator="equal">
      <formula>""</formula>
    </cfRule>
  </conditionalFormatting>
  <conditionalFormatting sqref="AI227">
    <cfRule type="cellIs" dxfId="749" priority="899" operator="equal">
      <formula>""</formula>
    </cfRule>
    <cfRule type="cellIs" dxfId="748" priority="900" operator="equal">
      <formula>""</formula>
    </cfRule>
  </conditionalFormatting>
  <conditionalFormatting sqref="AI228">
    <cfRule type="cellIs" dxfId="747" priority="897" operator="equal">
      <formula>""</formula>
    </cfRule>
    <cfRule type="cellIs" dxfId="746" priority="898" operator="equal">
      <formula>""</formula>
    </cfRule>
  </conditionalFormatting>
  <conditionalFormatting sqref="AI238">
    <cfRule type="cellIs" dxfId="745" priority="895" operator="equal">
      <formula>""</formula>
    </cfRule>
    <cfRule type="cellIs" dxfId="744" priority="896" operator="equal">
      <formula>""</formula>
    </cfRule>
  </conditionalFormatting>
  <conditionalFormatting sqref="AI246:AI252">
    <cfRule type="cellIs" dxfId="743" priority="893" operator="equal">
      <formula>""</formula>
    </cfRule>
    <cfRule type="cellIs" dxfId="742" priority="894" operator="equal">
      <formula>""</formula>
    </cfRule>
  </conditionalFormatting>
  <conditionalFormatting sqref="AI239">
    <cfRule type="cellIs" dxfId="741" priority="891" operator="equal">
      <formula>""</formula>
    </cfRule>
    <cfRule type="cellIs" dxfId="740" priority="892" operator="equal">
      <formula>""</formula>
    </cfRule>
  </conditionalFormatting>
  <conditionalFormatting sqref="AI240">
    <cfRule type="cellIs" dxfId="739" priority="889" operator="equal">
      <formula>""</formula>
    </cfRule>
    <cfRule type="cellIs" dxfId="738" priority="890" operator="equal">
      <formula>""</formula>
    </cfRule>
  </conditionalFormatting>
  <conditionalFormatting sqref="AI242:AI245">
    <cfRule type="cellIs" dxfId="737" priority="887" operator="equal">
      <formula>""</formula>
    </cfRule>
    <cfRule type="cellIs" dxfId="736" priority="888" operator="equal">
      <formula>""</formula>
    </cfRule>
  </conditionalFormatting>
  <conditionalFormatting sqref="AI229:AI230">
    <cfRule type="cellIs" dxfId="735" priority="885" operator="equal">
      <formula>""</formula>
    </cfRule>
    <cfRule type="cellIs" dxfId="734" priority="886" operator="equal">
      <formula>""</formula>
    </cfRule>
  </conditionalFormatting>
  <conditionalFormatting sqref="AI232">
    <cfRule type="cellIs" dxfId="733" priority="883" operator="equal">
      <formula>""</formula>
    </cfRule>
    <cfRule type="cellIs" dxfId="732" priority="884" operator="equal">
      <formula>""</formula>
    </cfRule>
  </conditionalFormatting>
  <conditionalFormatting sqref="AI233">
    <cfRule type="cellIs" dxfId="731" priority="881" operator="equal">
      <formula>""</formula>
    </cfRule>
    <cfRule type="cellIs" dxfId="730" priority="882" operator="equal">
      <formula>""</formula>
    </cfRule>
  </conditionalFormatting>
  <conditionalFormatting sqref="AI234:AI236">
    <cfRule type="cellIs" dxfId="729" priority="879" operator="equal">
      <formula>""</formula>
    </cfRule>
    <cfRule type="cellIs" dxfId="728" priority="880" operator="equal">
      <formula>""</formula>
    </cfRule>
  </conditionalFormatting>
  <conditionalFormatting sqref="AI237">
    <cfRule type="cellIs" dxfId="727" priority="877" operator="equal">
      <formula>""</formula>
    </cfRule>
    <cfRule type="cellIs" dxfId="726" priority="878" operator="equal">
      <formula>""</formula>
    </cfRule>
  </conditionalFormatting>
  <conditionalFormatting sqref="AI241">
    <cfRule type="cellIs" dxfId="725" priority="875" operator="equal">
      <formula>""</formula>
    </cfRule>
    <cfRule type="cellIs" dxfId="724" priority="876" operator="equal">
      <formula>""</formula>
    </cfRule>
  </conditionalFormatting>
  <conditionalFormatting sqref="AI253">
    <cfRule type="cellIs" dxfId="723" priority="873" operator="equal">
      <formula>""</formula>
    </cfRule>
    <cfRule type="cellIs" dxfId="722" priority="874" operator="equal">
      <formula>""</formula>
    </cfRule>
  </conditionalFormatting>
  <conditionalFormatting sqref="AI255:AI256">
    <cfRule type="cellIs" dxfId="721" priority="871" operator="equal">
      <formula>""</formula>
    </cfRule>
    <cfRule type="cellIs" dxfId="720" priority="872" operator="equal">
      <formula>""</formula>
    </cfRule>
  </conditionalFormatting>
  <conditionalFormatting sqref="AI275">
    <cfRule type="cellIs" dxfId="719" priority="869" operator="equal">
      <formula>""</formula>
    </cfRule>
    <cfRule type="cellIs" dxfId="718" priority="870" operator="equal">
      <formula>""</formula>
    </cfRule>
  </conditionalFormatting>
  <conditionalFormatting sqref="AI260">
    <cfRule type="cellIs" dxfId="717" priority="867" operator="equal">
      <formula>""</formula>
    </cfRule>
    <cfRule type="cellIs" dxfId="716" priority="868" operator="equal">
      <formula>""</formula>
    </cfRule>
  </conditionalFormatting>
  <conditionalFormatting sqref="AI262:AI263">
    <cfRule type="cellIs" dxfId="715" priority="865" operator="equal">
      <formula>""</formula>
    </cfRule>
    <cfRule type="cellIs" dxfId="714" priority="866" operator="equal">
      <formula>""</formula>
    </cfRule>
  </conditionalFormatting>
  <conditionalFormatting sqref="AI264:AI269">
    <cfRule type="cellIs" dxfId="713" priority="863" operator="equal">
      <formula>""</formula>
    </cfRule>
    <cfRule type="cellIs" dxfId="712" priority="864" operator="equal">
      <formula>""</formula>
    </cfRule>
  </conditionalFormatting>
  <conditionalFormatting sqref="AI270:AI274">
    <cfRule type="cellIs" dxfId="711" priority="861" operator="equal">
      <formula>""</formula>
    </cfRule>
    <cfRule type="cellIs" dxfId="710" priority="862" operator="equal">
      <formula>""</formula>
    </cfRule>
  </conditionalFormatting>
  <conditionalFormatting sqref="AI276:AI281">
    <cfRule type="cellIs" dxfId="709" priority="859" operator="equal">
      <formula>""</formula>
    </cfRule>
    <cfRule type="cellIs" dxfId="708" priority="860" operator="equal">
      <formula>""</formula>
    </cfRule>
  </conditionalFormatting>
  <conditionalFormatting sqref="AI282:AI284">
    <cfRule type="cellIs" dxfId="707" priority="857" operator="equal">
      <formula>""</formula>
    </cfRule>
    <cfRule type="cellIs" dxfId="706" priority="858" operator="equal">
      <formula>""</formula>
    </cfRule>
  </conditionalFormatting>
  <conditionalFormatting sqref="AI289">
    <cfRule type="cellIs" dxfId="705" priority="855" operator="equal">
      <formula>""</formula>
    </cfRule>
    <cfRule type="cellIs" dxfId="704" priority="856" operator="equal">
      <formula>""</formula>
    </cfRule>
  </conditionalFormatting>
  <conditionalFormatting sqref="AI291:AI296">
    <cfRule type="cellIs" dxfId="703" priority="853" operator="equal">
      <formula>""</formula>
    </cfRule>
    <cfRule type="cellIs" dxfId="702" priority="854" operator="equal">
      <formula>""</formula>
    </cfRule>
  </conditionalFormatting>
  <conditionalFormatting sqref="AI311:AI316">
    <cfRule type="cellIs" dxfId="701" priority="851" operator="equal">
      <formula>""</formula>
    </cfRule>
    <cfRule type="cellIs" dxfId="700" priority="852" operator="equal">
      <formula>""</formula>
    </cfRule>
  </conditionalFormatting>
  <conditionalFormatting sqref="AI318">
    <cfRule type="cellIs" dxfId="699" priority="849" operator="equal">
      <formula>""</formula>
    </cfRule>
    <cfRule type="cellIs" dxfId="698" priority="850" operator="equal">
      <formula>""</formula>
    </cfRule>
  </conditionalFormatting>
  <conditionalFormatting sqref="AI320:AI321">
    <cfRule type="cellIs" dxfId="697" priority="847" operator="equal">
      <formula>""</formula>
    </cfRule>
    <cfRule type="cellIs" dxfId="696" priority="848" operator="equal">
      <formula>""</formula>
    </cfRule>
  </conditionalFormatting>
  <conditionalFormatting sqref="AI319">
    <cfRule type="cellIs" dxfId="695" priority="845" operator="equal">
      <formula>""</formula>
    </cfRule>
    <cfRule type="cellIs" dxfId="694" priority="846" operator="equal">
      <formula>""</formula>
    </cfRule>
  </conditionalFormatting>
  <conditionalFormatting sqref="AI327">
    <cfRule type="cellIs" dxfId="693" priority="843" operator="equal">
      <formula>""</formula>
    </cfRule>
    <cfRule type="cellIs" dxfId="692" priority="844" operator="equal">
      <formula>""</formula>
    </cfRule>
  </conditionalFormatting>
  <conditionalFormatting sqref="AI328:AI329">
    <cfRule type="cellIs" dxfId="691" priority="841" operator="equal">
      <formula>""</formula>
    </cfRule>
    <cfRule type="cellIs" dxfId="690" priority="842" operator="equal">
      <formula>""</formula>
    </cfRule>
  </conditionalFormatting>
  <conditionalFormatting sqref="AI322">
    <cfRule type="cellIs" dxfId="689" priority="839" operator="equal">
      <formula>""</formula>
    </cfRule>
    <cfRule type="cellIs" dxfId="688" priority="840" operator="equal">
      <formula>""</formula>
    </cfRule>
  </conditionalFormatting>
  <conditionalFormatting sqref="AI335">
    <cfRule type="cellIs" dxfId="687" priority="837" operator="equal">
      <formula>""</formula>
    </cfRule>
    <cfRule type="cellIs" dxfId="686" priority="838" operator="equal">
      <formula>""</formula>
    </cfRule>
  </conditionalFormatting>
  <conditionalFormatting sqref="AI337">
    <cfRule type="cellIs" dxfId="685" priority="835" operator="equal">
      <formula>""</formula>
    </cfRule>
    <cfRule type="cellIs" dxfId="684" priority="836" operator="equal">
      <formula>""</formula>
    </cfRule>
  </conditionalFormatting>
  <conditionalFormatting sqref="AI339">
    <cfRule type="cellIs" dxfId="683" priority="833" operator="equal">
      <formula>""</formula>
    </cfRule>
    <cfRule type="cellIs" dxfId="682" priority="834" operator="equal">
      <formula>""</formula>
    </cfRule>
  </conditionalFormatting>
  <conditionalFormatting sqref="AI338">
    <cfRule type="cellIs" dxfId="681" priority="831" operator="equal">
      <formula>""</formula>
    </cfRule>
    <cfRule type="cellIs" dxfId="680" priority="832" operator="equal">
      <formula>""</formula>
    </cfRule>
  </conditionalFormatting>
  <conditionalFormatting sqref="AI341">
    <cfRule type="cellIs" dxfId="679" priority="829" operator="equal">
      <formula>""</formula>
    </cfRule>
    <cfRule type="cellIs" dxfId="678" priority="830" operator="equal">
      <formula>""</formula>
    </cfRule>
  </conditionalFormatting>
  <conditionalFormatting sqref="AI352 AI349:AI350">
    <cfRule type="cellIs" dxfId="677" priority="827" operator="equal">
      <formula>""</formula>
    </cfRule>
    <cfRule type="cellIs" dxfId="676" priority="828" operator="equal">
      <formula>""</formula>
    </cfRule>
  </conditionalFormatting>
  <conditionalFormatting sqref="AI351">
    <cfRule type="cellIs" dxfId="675" priority="825" operator="equal">
      <formula>""</formula>
    </cfRule>
    <cfRule type="cellIs" dxfId="674" priority="826" operator="equal">
      <formula>""</formula>
    </cfRule>
  </conditionalFormatting>
  <conditionalFormatting sqref="AI317">
    <cfRule type="cellIs" dxfId="673" priority="823" operator="equal">
      <formula>""</formula>
    </cfRule>
    <cfRule type="cellIs" dxfId="672" priority="824" operator="equal">
      <formula>""</formula>
    </cfRule>
  </conditionalFormatting>
  <conditionalFormatting sqref="AI302">
    <cfRule type="cellIs" dxfId="671" priority="821" operator="equal">
      <formula>""</formula>
    </cfRule>
    <cfRule type="cellIs" dxfId="670" priority="822" operator="equal">
      <formula>""</formula>
    </cfRule>
  </conditionalFormatting>
  <conditionalFormatting sqref="AI305">
    <cfRule type="cellIs" dxfId="669" priority="819" operator="equal">
      <formula>""</formula>
    </cfRule>
    <cfRule type="cellIs" dxfId="668" priority="820" operator="equal">
      <formula>""</formula>
    </cfRule>
  </conditionalFormatting>
  <conditionalFormatting sqref="AI297:AI300">
    <cfRule type="cellIs" dxfId="667" priority="817" operator="equal">
      <formula>""</formula>
    </cfRule>
    <cfRule type="cellIs" dxfId="666" priority="818" operator="equal">
      <formula>""</formula>
    </cfRule>
  </conditionalFormatting>
  <conditionalFormatting sqref="AI287">
    <cfRule type="cellIs" dxfId="665" priority="815" operator="equal">
      <formula>""</formula>
    </cfRule>
    <cfRule type="cellIs" dxfId="664" priority="816" operator="equal">
      <formula>""</formula>
    </cfRule>
  </conditionalFormatting>
  <conditionalFormatting sqref="AI288">
    <cfRule type="cellIs" dxfId="663" priority="813" operator="equal">
      <formula>""</formula>
    </cfRule>
    <cfRule type="cellIs" dxfId="662" priority="814" operator="equal">
      <formula>""</formula>
    </cfRule>
  </conditionalFormatting>
  <conditionalFormatting sqref="AI290">
    <cfRule type="cellIs" dxfId="661" priority="811" operator="equal">
      <formula>""</formula>
    </cfRule>
    <cfRule type="cellIs" dxfId="660" priority="812" operator="equal">
      <formula>""</formula>
    </cfRule>
  </conditionalFormatting>
  <conditionalFormatting sqref="AI257:AI259">
    <cfRule type="cellIs" dxfId="659" priority="809" operator="equal">
      <formula>""</formula>
    </cfRule>
    <cfRule type="cellIs" dxfId="658" priority="810" operator="equal">
      <formula>""</formula>
    </cfRule>
  </conditionalFormatting>
  <conditionalFormatting sqref="AI261">
    <cfRule type="cellIs" dxfId="657" priority="807" operator="equal">
      <formula>""</formula>
    </cfRule>
    <cfRule type="cellIs" dxfId="656" priority="808" operator="equal">
      <formula>""</formula>
    </cfRule>
  </conditionalFormatting>
  <conditionalFormatting sqref="AI91">
    <cfRule type="cellIs" dxfId="655" priority="805" operator="equal">
      <formula>""</formula>
    </cfRule>
    <cfRule type="cellIs" dxfId="654" priority="806" operator="equal">
      <formula>""</formula>
    </cfRule>
  </conditionalFormatting>
  <conditionalFormatting sqref="AT47:AT48">
    <cfRule type="cellIs" dxfId="653" priority="803" operator="equal">
      <formula>""</formula>
    </cfRule>
    <cfRule type="cellIs" dxfId="652" priority="804" operator="equal">
      <formula>""</formula>
    </cfRule>
  </conditionalFormatting>
  <conditionalFormatting sqref="AT187:AT188 AT172 AT181:AT182 AT231 AT92:AT104 AT78:AT79 AT128:AT134 AT254 AT285:AT286 AT301 AT323:AT326 AT330:AT334 AT336 AT340 AT303:AT304 AT306:AT310 AT190:AT196 AT115:AT121 AT152:AT169 AT174:AT178 AT20:AT36 AT199:AT215 AT353:AT378 AT38:AT42 AT44:AT46">
    <cfRule type="cellIs" dxfId="651" priority="802" operator="equal">
      <formula>""</formula>
    </cfRule>
  </conditionalFormatting>
  <conditionalFormatting sqref="AT99">
    <cfRule type="cellIs" dxfId="650" priority="801" operator="equal">
      <formula>""</formula>
    </cfRule>
  </conditionalFormatting>
  <conditionalFormatting sqref="AT77">
    <cfRule type="cellIs" dxfId="649" priority="799" operator="equal">
      <formula>""</formula>
    </cfRule>
    <cfRule type="cellIs" dxfId="648" priority="800" operator="equal">
      <formula>""</formula>
    </cfRule>
  </conditionalFormatting>
  <conditionalFormatting sqref="AT170">
    <cfRule type="cellIs" dxfId="647" priority="797" operator="equal">
      <formula>""</formula>
    </cfRule>
    <cfRule type="cellIs" dxfId="646" priority="798" operator="equal">
      <formula>""""""</formula>
    </cfRule>
  </conditionalFormatting>
  <conditionalFormatting sqref="AT170">
    <cfRule type="cellIs" dxfId="645" priority="796" operator="equal">
      <formula>"нд"</formula>
    </cfRule>
  </conditionalFormatting>
  <conditionalFormatting sqref="AT170">
    <cfRule type="cellIs" dxfId="644" priority="795" operator="equal">
      <formula>""</formula>
    </cfRule>
  </conditionalFormatting>
  <conditionalFormatting sqref="AT80">
    <cfRule type="cellIs" dxfId="643" priority="793" operator="equal">
      <formula>""</formula>
    </cfRule>
    <cfRule type="cellIs" dxfId="642" priority="794" operator="equal">
      <formula>""""""</formula>
    </cfRule>
  </conditionalFormatting>
  <conditionalFormatting sqref="AT80">
    <cfRule type="cellIs" dxfId="641" priority="792" operator="equal">
      <formula>"нд"</formula>
    </cfRule>
  </conditionalFormatting>
  <conditionalFormatting sqref="AT80">
    <cfRule type="cellIs" dxfId="640" priority="791" operator="equal">
      <formula>""</formula>
    </cfRule>
  </conditionalFormatting>
  <conditionalFormatting sqref="AT81:AT83">
    <cfRule type="cellIs" dxfId="639" priority="789" operator="equal">
      <formula>""</formula>
    </cfRule>
    <cfRule type="cellIs" dxfId="638" priority="790" operator="equal">
      <formula>""</formula>
    </cfRule>
  </conditionalFormatting>
  <conditionalFormatting sqref="AT87">
    <cfRule type="cellIs" dxfId="637" priority="787" operator="equal">
      <formula>""</formula>
    </cfRule>
    <cfRule type="cellIs" dxfId="636" priority="788" operator="equal">
      <formula>""</formula>
    </cfRule>
  </conditionalFormatting>
  <conditionalFormatting sqref="AT105:AT114">
    <cfRule type="cellIs" dxfId="635" priority="785" operator="equal">
      <formula>""</formula>
    </cfRule>
    <cfRule type="cellIs" dxfId="634" priority="786" operator="equal">
      <formula>""</formula>
    </cfRule>
  </conditionalFormatting>
  <conditionalFormatting sqref="AT124">
    <cfRule type="cellIs" dxfId="633" priority="783" operator="equal">
      <formula>""</formula>
    </cfRule>
    <cfRule type="cellIs" dxfId="632" priority="784" operator="equal">
      <formula>""</formula>
    </cfRule>
  </conditionalFormatting>
  <conditionalFormatting sqref="AT122:AT123">
    <cfRule type="cellIs" dxfId="631" priority="781" operator="equal">
      <formula>""</formula>
    </cfRule>
    <cfRule type="cellIs" dxfId="630" priority="782" operator="equal">
      <formula>""</formula>
    </cfRule>
  </conditionalFormatting>
  <conditionalFormatting sqref="AT125">
    <cfRule type="cellIs" dxfId="629" priority="779" operator="equal">
      <formula>""</formula>
    </cfRule>
    <cfRule type="cellIs" dxfId="628" priority="780" operator="equal">
      <formula>""</formula>
    </cfRule>
  </conditionalFormatting>
  <conditionalFormatting sqref="AT126">
    <cfRule type="cellIs" dxfId="627" priority="777" operator="equal">
      <formula>""</formula>
    </cfRule>
    <cfRule type="cellIs" dxfId="626" priority="778" operator="equal">
      <formula>""""""</formula>
    </cfRule>
  </conditionalFormatting>
  <conditionalFormatting sqref="AT126">
    <cfRule type="cellIs" dxfId="625" priority="776" operator="equal">
      <formula>"нд"</formula>
    </cfRule>
  </conditionalFormatting>
  <conditionalFormatting sqref="AT126">
    <cfRule type="cellIs" dxfId="624" priority="775" operator="equal">
      <formula>""</formula>
    </cfRule>
  </conditionalFormatting>
  <conditionalFormatting sqref="AT127">
    <cfRule type="cellIs" dxfId="623" priority="773" operator="equal">
      <formula>""</formula>
    </cfRule>
    <cfRule type="cellIs" dxfId="622" priority="774" operator="equal">
      <formula>""</formula>
    </cfRule>
  </conditionalFormatting>
  <conditionalFormatting sqref="AT135:AT144">
    <cfRule type="cellIs" dxfId="621" priority="771" operator="equal">
      <formula>""</formula>
    </cfRule>
    <cfRule type="cellIs" dxfId="620" priority="772" operator="equal">
      <formula>""""""</formula>
    </cfRule>
  </conditionalFormatting>
  <conditionalFormatting sqref="AT135:AT144">
    <cfRule type="cellIs" dxfId="619" priority="770" operator="equal">
      <formula>"нд"</formula>
    </cfRule>
  </conditionalFormatting>
  <conditionalFormatting sqref="AT135:AT144">
    <cfRule type="cellIs" dxfId="618" priority="769" operator="equal">
      <formula>""</formula>
    </cfRule>
  </conditionalFormatting>
  <conditionalFormatting sqref="AT151">
    <cfRule type="cellIs" dxfId="617" priority="767" operator="equal">
      <formula>""</formula>
    </cfRule>
    <cfRule type="cellIs" dxfId="616" priority="768" operator="equal">
      <formula>""</formula>
    </cfRule>
  </conditionalFormatting>
  <conditionalFormatting sqref="AT145:AT150">
    <cfRule type="cellIs" dxfId="615" priority="765" operator="equal">
      <formula>""</formula>
    </cfRule>
    <cfRule type="cellIs" dxfId="614" priority="766" operator="equal">
      <formula>""""""</formula>
    </cfRule>
  </conditionalFormatting>
  <conditionalFormatting sqref="AT145:AT150">
    <cfRule type="cellIs" dxfId="613" priority="764" operator="equal">
      <formula>"нд"</formula>
    </cfRule>
  </conditionalFormatting>
  <conditionalFormatting sqref="AT145:AT150">
    <cfRule type="cellIs" dxfId="612" priority="763" operator="equal">
      <formula>""</formula>
    </cfRule>
  </conditionalFormatting>
  <conditionalFormatting sqref="AT171">
    <cfRule type="cellIs" dxfId="611" priority="761" operator="equal">
      <formula>""</formula>
    </cfRule>
    <cfRule type="cellIs" dxfId="610" priority="762" operator="equal">
      <formula>""""""</formula>
    </cfRule>
  </conditionalFormatting>
  <conditionalFormatting sqref="AT171">
    <cfRule type="cellIs" dxfId="609" priority="760" operator="equal">
      <formula>"нд"</formula>
    </cfRule>
  </conditionalFormatting>
  <conditionalFormatting sqref="AT171">
    <cfRule type="cellIs" dxfId="608" priority="759" operator="equal">
      <formula>""</formula>
    </cfRule>
  </conditionalFormatting>
  <conditionalFormatting sqref="AT173">
    <cfRule type="cellIs" dxfId="607" priority="757" operator="equal">
      <formula>""</formula>
    </cfRule>
    <cfRule type="cellIs" dxfId="606" priority="758" operator="equal">
      <formula>""""""</formula>
    </cfRule>
  </conditionalFormatting>
  <conditionalFormatting sqref="AT173">
    <cfRule type="cellIs" dxfId="605" priority="756" operator="equal">
      <formula>"нд"</formula>
    </cfRule>
  </conditionalFormatting>
  <conditionalFormatting sqref="AT173">
    <cfRule type="cellIs" dxfId="604" priority="755" operator="equal">
      <formula>""</formula>
    </cfRule>
  </conditionalFormatting>
  <conditionalFormatting sqref="AT179">
    <cfRule type="cellIs" dxfId="603" priority="753" operator="equal">
      <formula>""</formula>
    </cfRule>
    <cfRule type="cellIs" dxfId="602" priority="754" operator="equal">
      <formula>""</formula>
    </cfRule>
  </conditionalFormatting>
  <conditionalFormatting sqref="AT180">
    <cfRule type="cellIs" dxfId="601" priority="751" operator="equal">
      <formula>""</formula>
    </cfRule>
    <cfRule type="cellIs" dxfId="600" priority="752" operator="equal">
      <formula>""""""</formula>
    </cfRule>
  </conditionalFormatting>
  <conditionalFormatting sqref="AT180">
    <cfRule type="cellIs" dxfId="599" priority="750" operator="equal">
      <formula>"нд"</formula>
    </cfRule>
  </conditionalFormatting>
  <conditionalFormatting sqref="AT180">
    <cfRule type="cellIs" dxfId="598" priority="749" operator="equal">
      <formula>""</formula>
    </cfRule>
  </conditionalFormatting>
  <conditionalFormatting sqref="AT183:AT184">
    <cfRule type="cellIs" dxfId="597" priority="747" operator="equal">
      <formula>""</formula>
    </cfRule>
    <cfRule type="cellIs" dxfId="596" priority="748" operator="equal">
      <formula>""""""</formula>
    </cfRule>
  </conditionalFormatting>
  <conditionalFormatting sqref="AT183:AT184">
    <cfRule type="cellIs" dxfId="595" priority="746" operator="equal">
      <formula>"нд"</formula>
    </cfRule>
  </conditionalFormatting>
  <conditionalFormatting sqref="AT183:AT184">
    <cfRule type="cellIs" dxfId="594" priority="745" operator="equal">
      <formula>""</formula>
    </cfRule>
  </conditionalFormatting>
  <conditionalFormatting sqref="AT185">
    <cfRule type="cellIs" dxfId="593" priority="743" operator="equal">
      <formula>""</formula>
    </cfRule>
    <cfRule type="cellIs" dxfId="592" priority="744" operator="equal">
      <formula>""</formula>
    </cfRule>
  </conditionalFormatting>
  <conditionalFormatting sqref="AT186">
    <cfRule type="cellIs" dxfId="591" priority="741" operator="equal">
      <formula>""</formula>
    </cfRule>
    <cfRule type="cellIs" dxfId="590" priority="742" operator="equal">
      <formula>""</formula>
    </cfRule>
  </conditionalFormatting>
  <conditionalFormatting sqref="AT189">
    <cfRule type="cellIs" dxfId="589" priority="738" operator="equal">
      <formula>"нд"</formula>
    </cfRule>
  </conditionalFormatting>
  <conditionalFormatting sqref="AT189">
    <cfRule type="cellIs" dxfId="588" priority="739" operator="equal">
      <formula>""</formula>
    </cfRule>
    <cfRule type="cellIs" dxfId="587" priority="740" operator="equal">
      <formula>""""""</formula>
    </cfRule>
  </conditionalFormatting>
  <conditionalFormatting sqref="AT189">
    <cfRule type="cellIs" dxfId="586" priority="737" operator="equal">
      <formula>""</formula>
    </cfRule>
  </conditionalFormatting>
  <conditionalFormatting sqref="AT197:AT198">
    <cfRule type="cellIs" dxfId="585" priority="735" operator="equal">
      <formula>""</formula>
    </cfRule>
    <cfRule type="cellIs" dxfId="584" priority="736" operator="equal">
      <formula>""</formula>
    </cfRule>
  </conditionalFormatting>
  <conditionalFormatting sqref="AT216:AT225">
    <cfRule type="cellIs" dxfId="583" priority="733" operator="equal">
      <formula>""</formula>
    </cfRule>
    <cfRule type="cellIs" dxfId="582" priority="734" operator="equal">
      <formula>""</formula>
    </cfRule>
  </conditionalFormatting>
  <conditionalFormatting sqref="AT226">
    <cfRule type="cellIs" dxfId="581" priority="731" operator="equal">
      <formula>""</formula>
    </cfRule>
    <cfRule type="cellIs" dxfId="580" priority="732" operator="equal">
      <formula>""</formula>
    </cfRule>
  </conditionalFormatting>
  <conditionalFormatting sqref="AT227">
    <cfRule type="cellIs" dxfId="579" priority="729" operator="equal">
      <formula>""</formula>
    </cfRule>
    <cfRule type="cellIs" dxfId="578" priority="730" operator="equal">
      <formula>""</formula>
    </cfRule>
  </conditionalFormatting>
  <conditionalFormatting sqref="AT228">
    <cfRule type="cellIs" dxfId="577" priority="727" operator="equal">
      <formula>""</formula>
    </cfRule>
    <cfRule type="cellIs" dxfId="576" priority="728" operator="equal">
      <formula>""</formula>
    </cfRule>
  </conditionalFormatting>
  <conditionalFormatting sqref="AT238">
    <cfRule type="cellIs" dxfId="575" priority="725" operator="equal">
      <formula>""</formula>
    </cfRule>
    <cfRule type="cellIs" dxfId="574" priority="726" operator="equal">
      <formula>""</formula>
    </cfRule>
  </conditionalFormatting>
  <conditionalFormatting sqref="AT246:AT252">
    <cfRule type="cellIs" dxfId="573" priority="723" operator="equal">
      <formula>""</formula>
    </cfRule>
    <cfRule type="cellIs" dxfId="572" priority="724" operator="equal">
      <formula>""</formula>
    </cfRule>
  </conditionalFormatting>
  <conditionalFormatting sqref="AT239">
    <cfRule type="cellIs" dxfId="571" priority="721" operator="equal">
      <formula>""</formula>
    </cfRule>
    <cfRule type="cellIs" dxfId="570" priority="722" operator="equal">
      <formula>""</formula>
    </cfRule>
  </conditionalFormatting>
  <conditionalFormatting sqref="AT240">
    <cfRule type="cellIs" dxfId="569" priority="719" operator="equal">
      <formula>""</formula>
    </cfRule>
    <cfRule type="cellIs" dxfId="568" priority="720" operator="equal">
      <formula>""</formula>
    </cfRule>
  </conditionalFormatting>
  <conditionalFormatting sqref="AT242:AT245">
    <cfRule type="cellIs" dxfId="567" priority="717" operator="equal">
      <formula>""</formula>
    </cfRule>
    <cfRule type="cellIs" dxfId="566" priority="718" operator="equal">
      <formula>""</formula>
    </cfRule>
  </conditionalFormatting>
  <conditionalFormatting sqref="AT229:AT230">
    <cfRule type="cellIs" dxfId="565" priority="715" operator="equal">
      <formula>""</formula>
    </cfRule>
    <cfRule type="cellIs" dxfId="564" priority="716" operator="equal">
      <formula>""</formula>
    </cfRule>
  </conditionalFormatting>
  <conditionalFormatting sqref="AT232">
    <cfRule type="cellIs" dxfId="563" priority="713" operator="equal">
      <formula>""</formula>
    </cfRule>
    <cfRule type="cellIs" dxfId="562" priority="714" operator="equal">
      <formula>""</formula>
    </cfRule>
  </conditionalFormatting>
  <conditionalFormatting sqref="AT233">
    <cfRule type="cellIs" dxfId="561" priority="711" operator="equal">
      <formula>""</formula>
    </cfRule>
    <cfRule type="cellIs" dxfId="560" priority="712" operator="equal">
      <formula>""</formula>
    </cfRule>
  </conditionalFormatting>
  <conditionalFormatting sqref="AT234:AT236">
    <cfRule type="cellIs" dxfId="559" priority="709" operator="equal">
      <formula>""</formula>
    </cfRule>
    <cfRule type="cellIs" dxfId="558" priority="710" operator="equal">
      <formula>""</formula>
    </cfRule>
  </conditionalFormatting>
  <conditionalFormatting sqref="AT237">
    <cfRule type="cellIs" dxfId="557" priority="707" operator="equal">
      <formula>""</formula>
    </cfRule>
    <cfRule type="cellIs" dxfId="556" priority="708" operator="equal">
      <formula>""</formula>
    </cfRule>
  </conditionalFormatting>
  <conditionalFormatting sqref="AT241">
    <cfRule type="cellIs" dxfId="555" priority="705" operator="equal">
      <formula>""</formula>
    </cfRule>
    <cfRule type="cellIs" dxfId="554" priority="706" operator="equal">
      <formula>""</formula>
    </cfRule>
  </conditionalFormatting>
  <conditionalFormatting sqref="AT253">
    <cfRule type="cellIs" dxfId="553" priority="703" operator="equal">
      <formula>""</formula>
    </cfRule>
    <cfRule type="cellIs" dxfId="552" priority="704" operator="equal">
      <formula>""</formula>
    </cfRule>
  </conditionalFormatting>
  <conditionalFormatting sqref="AT255:AT256">
    <cfRule type="cellIs" dxfId="551" priority="701" operator="equal">
      <formula>""</formula>
    </cfRule>
    <cfRule type="cellIs" dxfId="550" priority="702" operator="equal">
      <formula>""</formula>
    </cfRule>
  </conditionalFormatting>
  <conditionalFormatting sqref="AT275">
    <cfRule type="cellIs" dxfId="549" priority="699" operator="equal">
      <formula>""</formula>
    </cfRule>
    <cfRule type="cellIs" dxfId="548" priority="700" operator="equal">
      <formula>""</formula>
    </cfRule>
  </conditionalFormatting>
  <conditionalFormatting sqref="AT260">
    <cfRule type="cellIs" dxfId="547" priority="697" operator="equal">
      <formula>""</formula>
    </cfRule>
    <cfRule type="cellIs" dxfId="546" priority="698" operator="equal">
      <formula>""</formula>
    </cfRule>
  </conditionalFormatting>
  <conditionalFormatting sqref="AT262:AT263">
    <cfRule type="cellIs" dxfId="545" priority="695" operator="equal">
      <formula>""</formula>
    </cfRule>
    <cfRule type="cellIs" dxfId="544" priority="696" operator="equal">
      <formula>""</formula>
    </cfRule>
  </conditionalFormatting>
  <conditionalFormatting sqref="AT264:AT269">
    <cfRule type="cellIs" dxfId="543" priority="693" operator="equal">
      <formula>""</formula>
    </cfRule>
    <cfRule type="cellIs" dxfId="542" priority="694" operator="equal">
      <formula>""</formula>
    </cfRule>
  </conditionalFormatting>
  <conditionalFormatting sqref="AT270:AT274">
    <cfRule type="cellIs" dxfId="541" priority="691" operator="equal">
      <formula>""</formula>
    </cfRule>
    <cfRule type="cellIs" dxfId="540" priority="692" operator="equal">
      <formula>""</formula>
    </cfRule>
  </conditionalFormatting>
  <conditionalFormatting sqref="AT276:AT281">
    <cfRule type="cellIs" dxfId="539" priority="689" operator="equal">
      <formula>""</formula>
    </cfRule>
    <cfRule type="cellIs" dxfId="538" priority="690" operator="equal">
      <formula>""</formula>
    </cfRule>
  </conditionalFormatting>
  <conditionalFormatting sqref="AT282:AT284">
    <cfRule type="cellIs" dxfId="537" priority="687" operator="equal">
      <formula>""</formula>
    </cfRule>
    <cfRule type="cellIs" dxfId="536" priority="688" operator="equal">
      <formula>""</formula>
    </cfRule>
  </conditionalFormatting>
  <conditionalFormatting sqref="AT289">
    <cfRule type="cellIs" dxfId="535" priority="685" operator="equal">
      <formula>""</formula>
    </cfRule>
    <cfRule type="cellIs" dxfId="534" priority="686" operator="equal">
      <formula>""</formula>
    </cfRule>
  </conditionalFormatting>
  <conditionalFormatting sqref="AT291:AT296">
    <cfRule type="cellIs" dxfId="533" priority="683" operator="equal">
      <formula>""</formula>
    </cfRule>
    <cfRule type="cellIs" dxfId="532" priority="684" operator="equal">
      <formula>""</formula>
    </cfRule>
  </conditionalFormatting>
  <conditionalFormatting sqref="AT311:AT316">
    <cfRule type="cellIs" dxfId="531" priority="681" operator="equal">
      <formula>""</formula>
    </cfRule>
    <cfRule type="cellIs" dxfId="530" priority="682" operator="equal">
      <formula>""</formula>
    </cfRule>
  </conditionalFormatting>
  <conditionalFormatting sqref="AT318">
    <cfRule type="cellIs" dxfId="529" priority="679" operator="equal">
      <formula>""</formula>
    </cfRule>
    <cfRule type="cellIs" dxfId="528" priority="680" operator="equal">
      <formula>""</formula>
    </cfRule>
  </conditionalFormatting>
  <conditionalFormatting sqref="AT320:AT321">
    <cfRule type="cellIs" dxfId="527" priority="677" operator="equal">
      <formula>""</formula>
    </cfRule>
    <cfRule type="cellIs" dxfId="526" priority="678" operator="equal">
      <formula>""</formula>
    </cfRule>
  </conditionalFormatting>
  <conditionalFormatting sqref="AT319">
    <cfRule type="cellIs" dxfId="525" priority="675" operator="equal">
      <formula>""</formula>
    </cfRule>
    <cfRule type="cellIs" dxfId="524" priority="676" operator="equal">
      <formula>""</formula>
    </cfRule>
  </conditionalFormatting>
  <conditionalFormatting sqref="AT327">
    <cfRule type="cellIs" dxfId="523" priority="673" operator="equal">
      <formula>""</formula>
    </cfRule>
    <cfRule type="cellIs" dxfId="522" priority="674" operator="equal">
      <formula>""</formula>
    </cfRule>
  </conditionalFormatting>
  <conditionalFormatting sqref="AT328:AT329">
    <cfRule type="cellIs" dxfId="521" priority="671" operator="equal">
      <formula>""</formula>
    </cfRule>
    <cfRule type="cellIs" dxfId="520" priority="672" operator="equal">
      <formula>""</formula>
    </cfRule>
  </conditionalFormatting>
  <conditionalFormatting sqref="AT322">
    <cfRule type="cellIs" dxfId="519" priority="669" operator="equal">
      <formula>""</formula>
    </cfRule>
    <cfRule type="cellIs" dxfId="518" priority="670" operator="equal">
      <formula>""</formula>
    </cfRule>
  </conditionalFormatting>
  <conditionalFormatting sqref="AT335">
    <cfRule type="cellIs" dxfId="517" priority="667" operator="equal">
      <formula>""</formula>
    </cfRule>
    <cfRule type="cellIs" dxfId="516" priority="668" operator="equal">
      <formula>""</formula>
    </cfRule>
  </conditionalFormatting>
  <conditionalFormatting sqref="AT337">
    <cfRule type="cellIs" dxfId="515" priority="665" operator="equal">
      <formula>""</formula>
    </cfRule>
    <cfRule type="cellIs" dxfId="514" priority="666" operator="equal">
      <formula>""</formula>
    </cfRule>
  </conditionalFormatting>
  <conditionalFormatting sqref="AT339">
    <cfRule type="cellIs" dxfId="513" priority="663" operator="equal">
      <formula>""</formula>
    </cfRule>
    <cfRule type="cellIs" dxfId="512" priority="664" operator="equal">
      <formula>""</formula>
    </cfRule>
  </conditionalFormatting>
  <conditionalFormatting sqref="AT338">
    <cfRule type="cellIs" dxfId="511" priority="661" operator="equal">
      <formula>""</formula>
    </cfRule>
    <cfRule type="cellIs" dxfId="510" priority="662" operator="equal">
      <formula>""</formula>
    </cfRule>
  </conditionalFormatting>
  <conditionalFormatting sqref="AT341">
    <cfRule type="cellIs" dxfId="509" priority="659" operator="equal">
      <formula>""</formula>
    </cfRule>
    <cfRule type="cellIs" dxfId="508" priority="660" operator="equal">
      <formula>""</formula>
    </cfRule>
  </conditionalFormatting>
  <conditionalFormatting sqref="AT352 AT349:AT350">
    <cfRule type="cellIs" dxfId="507" priority="657" operator="equal">
      <formula>""</formula>
    </cfRule>
    <cfRule type="cellIs" dxfId="506" priority="658" operator="equal">
      <formula>""</formula>
    </cfRule>
  </conditionalFormatting>
  <conditionalFormatting sqref="AT351">
    <cfRule type="cellIs" dxfId="505" priority="655" operator="equal">
      <formula>""</formula>
    </cfRule>
    <cfRule type="cellIs" dxfId="504" priority="656" operator="equal">
      <formula>""</formula>
    </cfRule>
  </conditionalFormatting>
  <conditionalFormatting sqref="AT317">
    <cfRule type="cellIs" dxfId="503" priority="653" operator="equal">
      <formula>""</formula>
    </cfRule>
    <cfRule type="cellIs" dxfId="502" priority="654" operator="equal">
      <formula>""</formula>
    </cfRule>
  </conditionalFormatting>
  <conditionalFormatting sqref="AT302">
    <cfRule type="cellIs" dxfId="501" priority="651" operator="equal">
      <formula>""</formula>
    </cfRule>
    <cfRule type="cellIs" dxfId="500" priority="652" operator="equal">
      <formula>""</formula>
    </cfRule>
  </conditionalFormatting>
  <conditionalFormatting sqref="AT305">
    <cfRule type="cellIs" dxfId="499" priority="649" operator="equal">
      <formula>""</formula>
    </cfRule>
    <cfRule type="cellIs" dxfId="498" priority="650" operator="equal">
      <formula>""</formula>
    </cfRule>
  </conditionalFormatting>
  <conditionalFormatting sqref="AT297:AT300">
    <cfRule type="cellIs" dxfId="497" priority="647" operator="equal">
      <formula>""</formula>
    </cfRule>
    <cfRule type="cellIs" dxfId="496" priority="648" operator="equal">
      <formula>""</formula>
    </cfRule>
  </conditionalFormatting>
  <conditionalFormatting sqref="AT287">
    <cfRule type="cellIs" dxfId="495" priority="645" operator="equal">
      <formula>""</formula>
    </cfRule>
    <cfRule type="cellIs" dxfId="494" priority="646" operator="equal">
      <formula>""</formula>
    </cfRule>
  </conditionalFormatting>
  <conditionalFormatting sqref="AT288">
    <cfRule type="cellIs" dxfId="493" priority="643" operator="equal">
      <formula>""</formula>
    </cfRule>
    <cfRule type="cellIs" dxfId="492" priority="644" operator="equal">
      <formula>""</formula>
    </cfRule>
  </conditionalFormatting>
  <conditionalFormatting sqref="AT290">
    <cfRule type="cellIs" dxfId="491" priority="641" operator="equal">
      <formula>""</formula>
    </cfRule>
    <cfRule type="cellIs" dxfId="490" priority="642" operator="equal">
      <formula>""</formula>
    </cfRule>
  </conditionalFormatting>
  <conditionalFormatting sqref="AT257:AT259">
    <cfRule type="cellIs" dxfId="489" priority="639" operator="equal">
      <formula>""</formula>
    </cfRule>
    <cfRule type="cellIs" dxfId="488" priority="640" operator="equal">
      <formula>""</formula>
    </cfRule>
  </conditionalFormatting>
  <conditionalFormatting sqref="AT261">
    <cfRule type="cellIs" dxfId="487" priority="637" operator="equal">
      <formula>""</formula>
    </cfRule>
    <cfRule type="cellIs" dxfId="486" priority="638" operator="equal">
      <formula>""</formula>
    </cfRule>
  </conditionalFormatting>
  <conditionalFormatting sqref="AT91">
    <cfRule type="cellIs" dxfId="485" priority="635" operator="equal">
      <formula>""</formula>
    </cfRule>
    <cfRule type="cellIs" dxfId="484" priority="636" operator="equal">
      <formula>""</formula>
    </cfRule>
  </conditionalFormatting>
  <conditionalFormatting sqref="BE47:BE48">
    <cfRule type="cellIs" dxfId="483" priority="633" operator="equal">
      <formula>""</formula>
    </cfRule>
    <cfRule type="cellIs" dxfId="482" priority="634" operator="equal">
      <formula>""</formula>
    </cfRule>
  </conditionalFormatting>
  <conditionalFormatting sqref="BE187:BE188 BE172 BE181:BE182 BE231 BE92:BE104 BE78:BE79 BE128:BE134 BE254 BE285:BE286 BE301 BE323:BE326 BE330:BE334 BE336 BE340 BE303:BE304 BE306:BE310 BE190:BE196 BE115:BE121 BE152:BE169 BE174:BE178 BE20:BE36 BE199:BE215 BE353:BE378 BE38:BE42 BE44:BE46">
    <cfRule type="cellIs" dxfId="481" priority="632" operator="equal">
      <formula>""</formula>
    </cfRule>
  </conditionalFormatting>
  <conditionalFormatting sqref="BE99">
    <cfRule type="cellIs" dxfId="480" priority="631" operator="equal">
      <formula>""</formula>
    </cfRule>
  </conditionalFormatting>
  <conditionalFormatting sqref="BE77">
    <cfRule type="cellIs" dxfId="479" priority="629" operator="equal">
      <formula>""</formula>
    </cfRule>
    <cfRule type="cellIs" dxfId="478" priority="630" operator="equal">
      <formula>""</formula>
    </cfRule>
  </conditionalFormatting>
  <conditionalFormatting sqref="BE170">
    <cfRule type="cellIs" dxfId="477" priority="627" operator="equal">
      <formula>""</formula>
    </cfRule>
    <cfRule type="cellIs" dxfId="476" priority="628" operator="equal">
      <formula>""""""</formula>
    </cfRule>
  </conditionalFormatting>
  <conditionalFormatting sqref="BE170">
    <cfRule type="cellIs" dxfId="475" priority="626" operator="equal">
      <formula>"нд"</formula>
    </cfRule>
  </conditionalFormatting>
  <conditionalFormatting sqref="BE170">
    <cfRule type="cellIs" dxfId="474" priority="625" operator="equal">
      <formula>""</formula>
    </cfRule>
  </conditionalFormatting>
  <conditionalFormatting sqref="BE80">
    <cfRule type="cellIs" dxfId="473" priority="623" operator="equal">
      <formula>""</formula>
    </cfRule>
    <cfRule type="cellIs" dxfId="472" priority="624" operator="equal">
      <formula>""""""</formula>
    </cfRule>
  </conditionalFormatting>
  <conditionalFormatting sqref="BE80">
    <cfRule type="cellIs" dxfId="471" priority="622" operator="equal">
      <formula>"нд"</formula>
    </cfRule>
  </conditionalFormatting>
  <conditionalFormatting sqref="BE80">
    <cfRule type="cellIs" dxfId="470" priority="621" operator="equal">
      <formula>""</formula>
    </cfRule>
  </conditionalFormatting>
  <conditionalFormatting sqref="BE81:BE83">
    <cfRule type="cellIs" dxfId="469" priority="619" operator="equal">
      <formula>""</formula>
    </cfRule>
    <cfRule type="cellIs" dxfId="468" priority="620" operator="equal">
      <formula>""</formula>
    </cfRule>
  </conditionalFormatting>
  <conditionalFormatting sqref="BE87">
    <cfRule type="cellIs" dxfId="467" priority="617" operator="equal">
      <formula>""</formula>
    </cfRule>
    <cfRule type="cellIs" dxfId="466" priority="618" operator="equal">
      <formula>""</formula>
    </cfRule>
  </conditionalFormatting>
  <conditionalFormatting sqref="BE105:BE114">
    <cfRule type="cellIs" dxfId="465" priority="615" operator="equal">
      <formula>""</formula>
    </cfRule>
    <cfRule type="cellIs" dxfId="464" priority="616" operator="equal">
      <formula>""</formula>
    </cfRule>
  </conditionalFormatting>
  <conditionalFormatting sqref="BE124">
    <cfRule type="cellIs" dxfId="463" priority="613" operator="equal">
      <formula>""</formula>
    </cfRule>
    <cfRule type="cellIs" dxfId="462" priority="614" operator="equal">
      <formula>""</formula>
    </cfRule>
  </conditionalFormatting>
  <conditionalFormatting sqref="BE122:BE123">
    <cfRule type="cellIs" dxfId="461" priority="611" operator="equal">
      <formula>""</formula>
    </cfRule>
    <cfRule type="cellIs" dxfId="460" priority="612" operator="equal">
      <formula>""</formula>
    </cfRule>
  </conditionalFormatting>
  <conditionalFormatting sqref="BE125">
    <cfRule type="cellIs" dxfId="459" priority="609" operator="equal">
      <formula>""</formula>
    </cfRule>
    <cfRule type="cellIs" dxfId="458" priority="610" operator="equal">
      <formula>""</formula>
    </cfRule>
  </conditionalFormatting>
  <conditionalFormatting sqref="BE126">
    <cfRule type="cellIs" dxfId="457" priority="607" operator="equal">
      <formula>""</formula>
    </cfRule>
    <cfRule type="cellIs" dxfId="456" priority="608" operator="equal">
      <formula>""""""</formula>
    </cfRule>
  </conditionalFormatting>
  <conditionalFormatting sqref="BE126">
    <cfRule type="cellIs" dxfId="455" priority="606" operator="equal">
      <formula>"нд"</formula>
    </cfRule>
  </conditionalFormatting>
  <conditionalFormatting sqref="BE126">
    <cfRule type="cellIs" dxfId="454" priority="605" operator="equal">
      <formula>""</formula>
    </cfRule>
  </conditionalFormatting>
  <conditionalFormatting sqref="BE127">
    <cfRule type="cellIs" dxfId="453" priority="603" operator="equal">
      <formula>""</formula>
    </cfRule>
    <cfRule type="cellIs" dxfId="452" priority="604" operator="equal">
      <formula>""</formula>
    </cfRule>
  </conditionalFormatting>
  <conditionalFormatting sqref="BE135:BE144">
    <cfRule type="cellIs" dxfId="451" priority="601" operator="equal">
      <formula>""</formula>
    </cfRule>
    <cfRule type="cellIs" dxfId="450" priority="602" operator="equal">
      <formula>""""""</formula>
    </cfRule>
  </conditionalFormatting>
  <conditionalFormatting sqref="BE135:BE144">
    <cfRule type="cellIs" dxfId="449" priority="600" operator="equal">
      <formula>"нд"</formula>
    </cfRule>
  </conditionalFormatting>
  <conditionalFormatting sqref="BE135:BE144">
    <cfRule type="cellIs" dxfId="448" priority="599" operator="equal">
      <formula>""</formula>
    </cfRule>
  </conditionalFormatting>
  <conditionalFormatting sqref="BE151">
    <cfRule type="cellIs" dxfId="447" priority="597" operator="equal">
      <formula>""</formula>
    </cfRule>
    <cfRule type="cellIs" dxfId="446" priority="598" operator="equal">
      <formula>""</formula>
    </cfRule>
  </conditionalFormatting>
  <conditionalFormatting sqref="BE145:BE150">
    <cfRule type="cellIs" dxfId="445" priority="595" operator="equal">
      <formula>""</formula>
    </cfRule>
    <cfRule type="cellIs" dxfId="444" priority="596" operator="equal">
      <formula>""""""</formula>
    </cfRule>
  </conditionalFormatting>
  <conditionalFormatting sqref="BE145:BE150">
    <cfRule type="cellIs" dxfId="443" priority="594" operator="equal">
      <formula>"нд"</formula>
    </cfRule>
  </conditionalFormatting>
  <conditionalFormatting sqref="BE145:BE150">
    <cfRule type="cellIs" dxfId="442" priority="593" operator="equal">
      <formula>""</formula>
    </cfRule>
  </conditionalFormatting>
  <conditionalFormatting sqref="BE171">
    <cfRule type="cellIs" dxfId="441" priority="591" operator="equal">
      <formula>""</formula>
    </cfRule>
    <cfRule type="cellIs" dxfId="440" priority="592" operator="equal">
      <formula>""""""</formula>
    </cfRule>
  </conditionalFormatting>
  <conditionalFormatting sqref="BE171">
    <cfRule type="cellIs" dxfId="439" priority="590" operator="equal">
      <formula>"нд"</formula>
    </cfRule>
  </conditionalFormatting>
  <conditionalFormatting sqref="BE171">
    <cfRule type="cellIs" dxfId="438" priority="589" operator="equal">
      <formula>""</formula>
    </cfRule>
  </conditionalFormatting>
  <conditionalFormatting sqref="BE173">
    <cfRule type="cellIs" dxfId="437" priority="587" operator="equal">
      <formula>""</formula>
    </cfRule>
    <cfRule type="cellIs" dxfId="436" priority="588" operator="equal">
      <formula>""""""</formula>
    </cfRule>
  </conditionalFormatting>
  <conditionalFormatting sqref="BE173">
    <cfRule type="cellIs" dxfId="435" priority="586" operator="equal">
      <formula>"нд"</formula>
    </cfRule>
  </conditionalFormatting>
  <conditionalFormatting sqref="BE173">
    <cfRule type="cellIs" dxfId="434" priority="585" operator="equal">
      <formula>""</formula>
    </cfRule>
  </conditionalFormatting>
  <conditionalFormatting sqref="BE179">
    <cfRule type="cellIs" dxfId="433" priority="583" operator="equal">
      <formula>""</formula>
    </cfRule>
    <cfRule type="cellIs" dxfId="432" priority="584" operator="equal">
      <formula>""</formula>
    </cfRule>
  </conditionalFormatting>
  <conditionalFormatting sqref="BE180">
    <cfRule type="cellIs" dxfId="431" priority="581" operator="equal">
      <formula>""</formula>
    </cfRule>
    <cfRule type="cellIs" dxfId="430" priority="582" operator="equal">
      <formula>""""""</formula>
    </cfRule>
  </conditionalFormatting>
  <conditionalFormatting sqref="BE180">
    <cfRule type="cellIs" dxfId="429" priority="580" operator="equal">
      <formula>"нд"</formula>
    </cfRule>
  </conditionalFormatting>
  <conditionalFormatting sqref="BE180">
    <cfRule type="cellIs" dxfId="428" priority="579" operator="equal">
      <formula>""</formula>
    </cfRule>
  </conditionalFormatting>
  <conditionalFormatting sqref="BE183:BE184">
    <cfRule type="cellIs" dxfId="427" priority="577" operator="equal">
      <formula>""</formula>
    </cfRule>
    <cfRule type="cellIs" dxfId="426" priority="578" operator="equal">
      <formula>""""""</formula>
    </cfRule>
  </conditionalFormatting>
  <conditionalFormatting sqref="BE183:BE184">
    <cfRule type="cellIs" dxfId="425" priority="576" operator="equal">
      <formula>"нд"</formula>
    </cfRule>
  </conditionalFormatting>
  <conditionalFormatting sqref="BE183:BE184">
    <cfRule type="cellIs" dxfId="424" priority="575" operator="equal">
      <formula>""</formula>
    </cfRule>
  </conditionalFormatting>
  <conditionalFormatting sqref="BE185">
    <cfRule type="cellIs" dxfId="423" priority="573" operator="equal">
      <formula>""</formula>
    </cfRule>
    <cfRule type="cellIs" dxfId="422" priority="574" operator="equal">
      <formula>""</formula>
    </cfRule>
  </conditionalFormatting>
  <conditionalFormatting sqref="BE186">
    <cfRule type="cellIs" dxfId="421" priority="571" operator="equal">
      <formula>""</formula>
    </cfRule>
    <cfRule type="cellIs" dxfId="420" priority="572" operator="equal">
      <formula>""</formula>
    </cfRule>
  </conditionalFormatting>
  <conditionalFormatting sqref="BE189">
    <cfRule type="cellIs" dxfId="419" priority="568" operator="equal">
      <formula>"нд"</formula>
    </cfRule>
  </conditionalFormatting>
  <conditionalFormatting sqref="BE189">
    <cfRule type="cellIs" dxfId="418" priority="569" operator="equal">
      <formula>""</formula>
    </cfRule>
    <cfRule type="cellIs" dxfId="417" priority="570" operator="equal">
      <formula>""""""</formula>
    </cfRule>
  </conditionalFormatting>
  <conditionalFormatting sqref="BE189">
    <cfRule type="cellIs" dxfId="416" priority="567" operator="equal">
      <formula>""</formula>
    </cfRule>
  </conditionalFormatting>
  <conditionalFormatting sqref="BE197:BE198">
    <cfRule type="cellIs" dxfId="415" priority="565" operator="equal">
      <formula>""</formula>
    </cfRule>
    <cfRule type="cellIs" dxfId="414" priority="566" operator="equal">
      <formula>""</formula>
    </cfRule>
  </conditionalFormatting>
  <conditionalFormatting sqref="BE216:BE225">
    <cfRule type="cellIs" dxfId="413" priority="563" operator="equal">
      <formula>""</formula>
    </cfRule>
    <cfRule type="cellIs" dxfId="412" priority="564" operator="equal">
      <formula>""</formula>
    </cfRule>
  </conditionalFormatting>
  <conditionalFormatting sqref="BE226">
    <cfRule type="cellIs" dxfId="411" priority="561" operator="equal">
      <formula>""</formula>
    </cfRule>
    <cfRule type="cellIs" dxfId="410" priority="562" operator="equal">
      <formula>""</formula>
    </cfRule>
  </conditionalFormatting>
  <conditionalFormatting sqref="BE227">
    <cfRule type="cellIs" dxfId="409" priority="559" operator="equal">
      <formula>""</formula>
    </cfRule>
    <cfRule type="cellIs" dxfId="408" priority="560" operator="equal">
      <formula>""</formula>
    </cfRule>
  </conditionalFormatting>
  <conditionalFormatting sqref="BE228">
    <cfRule type="cellIs" dxfId="407" priority="557" operator="equal">
      <formula>""</formula>
    </cfRule>
    <cfRule type="cellIs" dxfId="406" priority="558" operator="equal">
      <formula>""</formula>
    </cfRule>
  </conditionalFormatting>
  <conditionalFormatting sqref="BE238">
    <cfRule type="cellIs" dxfId="405" priority="555" operator="equal">
      <formula>""</formula>
    </cfRule>
    <cfRule type="cellIs" dxfId="404" priority="556" operator="equal">
      <formula>""</formula>
    </cfRule>
  </conditionalFormatting>
  <conditionalFormatting sqref="BE246:BE252">
    <cfRule type="cellIs" dxfId="403" priority="553" operator="equal">
      <formula>""</formula>
    </cfRule>
    <cfRule type="cellIs" dxfId="402" priority="554" operator="equal">
      <formula>""</formula>
    </cfRule>
  </conditionalFormatting>
  <conditionalFormatting sqref="BE239">
    <cfRule type="cellIs" dxfId="401" priority="551" operator="equal">
      <formula>""</formula>
    </cfRule>
    <cfRule type="cellIs" dxfId="400" priority="552" operator="equal">
      <formula>""</formula>
    </cfRule>
  </conditionalFormatting>
  <conditionalFormatting sqref="BE240">
    <cfRule type="cellIs" dxfId="399" priority="549" operator="equal">
      <formula>""</formula>
    </cfRule>
    <cfRule type="cellIs" dxfId="398" priority="550" operator="equal">
      <formula>""</formula>
    </cfRule>
  </conditionalFormatting>
  <conditionalFormatting sqref="BE242:BE245">
    <cfRule type="cellIs" dxfId="397" priority="547" operator="equal">
      <formula>""</formula>
    </cfRule>
    <cfRule type="cellIs" dxfId="396" priority="548" operator="equal">
      <formula>""</formula>
    </cfRule>
  </conditionalFormatting>
  <conditionalFormatting sqref="BE229:BE230">
    <cfRule type="cellIs" dxfId="395" priority="545" operator="equal">
      <formula>""</formula>
    </cfRule>
    <cfRule type="cellIs" dxfId="394" priority="546" operator="equal">
      <formula>""</formula>
    </cfRule>
  </conditionalFormatting>
  <conditionalFormatting sqref="BE232">
    <cfRule type="cellIs" dxfId="393" priority="543" operator="equal">
      <formula>""</formula>
    </cfRule>
    <cfRule type="cellIs" dxfId="392" priority="544" operator="equal">
      <formula>""</formula>
    </cfRule>
  </conditionalFormatting>
  <conditionalFormatting sqref="BE233">
    <cfRule type="cellIs" dxfId="391" priority="541" operator="equal">
      <formula>""</formula>
    </cfRule>
    <cfRule type="cellIs" dxfId="390" priority="542" operator="equal">
      <formula>""</formula>
    </cfRule>
  </conditionalFormatting>
  <conditionalFormatting sqref="BE234:BE236">
    <cfRule type="cellIs" dxfId="389" priority="539" operator="equal">
      <formula>""</formula>
    </cfRule>
    <cfRule type="cellIs" dxfId="388" priority="540" operator="equal">
      <formula>""</formula>
    </cfRule>
  </conditionalFormatting>
  <conditionalFormatting sqref="BE237">
    <cfRule type="cellIs" dxfId="387" priority="537" operator="equal">
      <formula>""</formula>
    </cfRule>
    <cfRule type="cellIs" dxfId="386" priority="538" operator="equal">
      <formula>""</formula>
    </cfRule>
  </conditionalFormatting>
  <conditionalFormatting sqref="BE241">
    <cfRule type="cellIs" dxfId="385" priority="535" operator="equal">
      <formula>""</formula>
    </cfRule>
    <cfRule type="cellIs" dxfId="384" priority="536" operator="equal">
      <formula>""</formula>
    </cfRule>
  </conditionalFormatting>
  <conditionalFormatting sqref="BE253">
    <cfRule type="cellIs" dxfId="383" priority="533" operator="equal">
      <formula>""</formula>
    </cfRule>
    <cfRule type="cellIs" dxfId="382" priority="534" operator="equal">
      <formula>""</formula>
    </cfRule>
  </conditionalFormatting>
  <conditionalFormatting sqref="BE255:BE256">
    <cfRule type="cellIs" dxfId="381" priority="531" operator="equal">
      <formula>""</formula>
    </cfRule>
    <cfRule type="cellIs" dxfId="380" priority="532" operator="equal">
      <formula>""</formula>
    </cfRule>
  </conditionalFormatting>
  <conditionalFormatting sqref="BE275">
    <cfRule type="cellIs" dxfId="379" priority="529" operator="equal">
      <formula>""</formula>
    </cfRule>
    <cfRule type="cellIs" dxfId="378" priority="530" operator="equal">
      <formula>""</formula>
    </cfRule>
  </conditionalFormatting>
  <conditionalFormatting sqref="BE260">
    <cfRule type="cellIs" dxfId="377" priority="527" operator="equal">
      <formula>""</formula>
    </cfRule>
    <cfRule type="cellIs" dxfId="376" priority="528" operator="equal">
      <formula>""</formula>
    </cfRule>
  </conditionalFormatting>
  <conditionalFormatting sqref="BE262:BE263">
    <cfRule type="cellIs" dxfId="375" priority="525" operator="equal">
      <formula>""</formula>
    </cfRule>
    <cfRule type="cellIs" dxfId="374" priority="526" operator="equal">
      <formula>""</formula>
    </cfRule>
  </conditionalFormatting>
  <conditionalFormatting sqref="BE264:BE269">
    <cfRule type="cellIs" dxfId="373" priority="523" operator="equal">
      <formula>""</formula>
    </cfRule>
    <cfRule type="cellIs" dxfId="372" priority="524" operator="equal">
      <formula>""</formula>
    </cfRule>
  </conditionalFormatting>
  <conditionalFormatting sqref="BE270:BE274">
    <cfRule type="cellIs" dxfId="371" priority="521" operator="equal">
      <formula>""</formula>
    </cfRule>
    <cfRule type="cellIs" dxfId="370" priority="522" operator="equal">
      <formula>""</formula>
    </cfRule>
  </conditionalFormatting>
  <conditionalFormatting sqref="BE276:BE281">
    <cfRule type="cellIs" dxfId="369" priority="519" operator="equal">
      <formula>""</formula>
    </cfRule>
    <cfRule type="cellIs" dxfId="368" priority="520" operator="equal">
      <formula>""</formula>
    </cfRule>
  </conditionalFormatting>
  <conditionalFormatting sqref="BE282:BE284">
    <cfRule type="cellIs" dxfId="367" priority="517" operator="equal">
      <formula>""</formula>
    </cfRule>
    <cfRule type="cellIs" dxfId="366" priority="518" operator="equal">
      <formula>""</formula>
    </cfRule>
  </conditionalFormatting>
  <conditionalFormatting sqref="BE289">
    <cfRule type="cellIs" dxfId="365" priority="515" operator="equal">
      <formula>""</formula>
    </cfRule>
    <cfRule type="cellIs" dxfId="364" priority="516" operator="equal">
      <formula>""</formula>
    </cfRule>
  </conditionalFormatting>
  <conditionalFormatting sqref="BE291:BE296">
    <cfRule type="cellIs" dxfId="363" priority="513" operator="equal">
      <formula>""</formula>
    </cfRule>
    <cfRule type="cellIs" dxfId="362" priority="514" operator="equal">
      <formula>""</formula>
    </cfRule>
  </conditionalFormatting>
  <conditionalFormatting sqref="BE311:BE316">
    <cfRule type="cellIs" dxfId="361" priority="511" operator="equal">
      <formula>""</formula>
    </cfRule>
    <cfRule type="cellIs" dxfId="360" priority="512" operator="equal">
      <formula>""</formula>
    </cfRule>
  </conditionalFormatting>
  <conditionalFormatting sqref="BE318">
    <cfRule type="cellIs" dxfId="359" priority="509" operator="equal">
      <formula>""</formula>
    </cfRule>
    <cfRule type="cellIs" dxfId="358" priority="510" operator="equal">
      <formula>""</formula>
    </cfRule>
  </conditionalFormatting>
  <conditionalFormatting sqref="BE320:BE321">
    <cfRule type="cellIs" dxfId="357" priority="507" operator="equal">
      <formula>""</formula>
    </cfRule>
    <cfRule type="cellIs" dxfId="356" priority="508" operator="equal">
      <formula>""</formula>
    </cfRule>
  </conditionalFormatting>
  <conditionalFormatting sqref="BE319">
    <cfRule type="cellIs" dxfId="355" priority="505" operator="equal">
      <formula>""</formula>
    </cfRule>
    <cfRule type="cellIs" dxfId="354" priority="506" operator="equal">
      <formula>""</formula>
    </cfRule>
  </conditionalFormatting>
  <conditionalFormatting sqref="BE327">
    <cfRule type="cellIs" dxfId="353" priority="503" operator="equal">
      <formula>""</formula>
    </cfRule>
    <cfRule type="cellIs" dxfId="352" priority="504" operator="equal">
      <formula>""</formula>
    </cfRule>
  </conditionalFormatting>
  <conditionalFormatting sqref="BE328:BE329">
    <cfRule type="cellIs" dxfId="351" priority="501" operator="equal">
      <formula>""</formula>
    </cfRule>
    <cfRule type="cellIs" dxfId="350" priority="502" operator="equal">
      <formula>""</formula>
    </cfRule>
  </conditionalFormatting>
  <conditionalFormatting sqref="BE322">
    <cfRule type="cellIs" dxfId="349" priority="499" operator="equal">
      <formula>""</formula>
    </cfRule>
    <cfRule type="cellIs" dxfId="348" priority="500" operator="equal">
      <formula>""</formula>
    </cfRule>
  </conditionalFormatting>
  <conditionalFormatting sqref="BE335">
    <cfRule type="cellIs" dxfId="347" priority="497" operator="equal">
      <formula>""</formula>
    </cfRule>
    <cfRule type="cellIs" dxfId="346" priority="498" operator="equal">
      <formula>""</formula>
    </cfRule>
  </conditionalFormatting>
  <conditionalFormatting sqref="BE337">
    <cfRule type="cellIs" dxfId="345" priority="495" operator="equal">
      <formula>""</formula>
    </cfRule>
    <cfRule type="cellIs" dxfId="344" priority="496" operator="equal">
      <formula>""</formula>
    </cfRule>
  </conditionalFormatting>
  <conditionalFormatting sqref="BE339">
    <cfRule type="cellIs" dxfId="343" priority="493" operator="equal">
      <formula>""</formula>
    </cfRule>
    <cfRule type="cellIs" dxfId="342" priority="494" operator="equal">
      <formula>""</formula>
    </cfRule>
  </conditionalFormatting>
  <conditionalFormatting sqref="BE338">
    <cfRule type="cellIs" dxfId="341" priority="491" operator="equal">
      <formula>""</formula>
    </cfRule>
    <cfRule type="cellIs" dxfId="340" priority="492" operator="equal">
      <formula>""</formula>
    </cfRule>
  </conditionalFormatting>
  <conditionalFormatting sqref="BE341">
    <cfRule type="cellIs" dxfId="339" priority="489" operator="equal">
      <formula>""</formula>
    </cfRule>
    <cfRule type="cellIs" dxfId="338" priority="490" operator="equal">
      <formula>""</formula>
    </cfRule>
  </conditionalFormatting>
  <conditionalFormatting sqref="BE352 BE349:BE350">
    <cfRule type="cellIs" dxfId="337" priority="487" operator="equal">
      <formula>""</formula>
    </cfRule>
    <cfRule type="cellIs" dxfId="336" priority="488" operator="equal">
      <formula>""</formula>
    </cfRule>
  </conditionalFormatting>
  <conditionalFormatting sqref="BE351">
    <cfRule type="cellIs" dxfId="335" priority="485" operator="equal">
      <formula>""</formula>
    </cfRule>
    <cfRule type="cellIs" dxfId="334" priority="486" operator="equal">
      <formula>""</formula>
    </cfRule>
  </conditionalFormatting>
  <conditionalFormatting sqref="BE317">
    <cfRule type="cellIs" dxfId="333" priority="483" operator="equal">
      <formula>""</formula>
    </cfRule>
    <cfRule type="cellIs" dxfId="332" priority="484" operator="equal">
      <formula>""</formula>
    </cfRule>
  </conditionalFormatting>
  <conditionalFormatting sqref="BE302">
    <cfRule type="cellIs" dxfId="331" priority="481" operator="equal">
      <formula>""</formula>
    </cfRule>
    <cfRule type="cellIs" dxfId="330" priority="482" operator="equal">
      <formula>""</formula>
    </cfRule>
  </conditionalFormatting>
  <conditionalFormatting sqref="BE305">
    <cfRule type="cellIs" dxfId="329" priority="479" operator="equal">
      <formula>""</formula>
    </cfRule>
    <cfRule type="cellIs" dxfId="328" priority="480" operator="equal">
      <formula>""</formula>
    </cfRule>
  </conditionalFormatting>
  <conditionalFormatting sqref="BE297:BE300">
    <cfRule type="cellIs" dxfId="327" priority="477" operator="equal">
      <formula>""</formula>
    </cfRule>
    <cfRule type="cellIs" dxfId="326" priority="478" operator="equal">
      <formula>""</formula>
    </cfRule>
  </conditionalFormatting>
  <conditionalFormatting sqref="BE287">
    <cfRule type="cellIs" dxfId="325" priority="475" operator="equal">
      <formula>""</formula>
    </cfRule>
    <cfRule type="cellIs" dxfId="324" priority="476" operator="equal">
      <formula>""</formula>
    </cfRule>
  </conditionalFormatting>
  <conditionalFormatting sqref="BE288">
    <cfRule type="cellIs" dxfId="323" priority="473" operator="equal">
      <formula>""</formula>
    </cfRule>
    <cfRule type="cellIs" dxfId="322" priority="474" operator="equal">
      <formula>""</formula>
    </cfRule>
  </conditionalFormatting>
  <conditionalFormatting sqref="BE290">
    <cfRule type="cellIs" dxfId="321" priority="471" operator="equal">
      <formula>""</formula>
    </cfRule>
    <cfRule type="cellIs" dxfId="320" priority="472" operator="equal">
      <formula>""</formula>
    </cfRule>
  </conditionalFormatting>
  <conditionalFormatting sqref="BE257:BE259">
    <cfRule type="cellIs" dxfId="319" priority="469" operator="equal">
      <formula>""</formula>
    </cfRule>
    <cfRule type="cellIs" dxfId="318" priority="470" operator="equal">
      <formula>""</formula>
    </cfRule>
  </conditionalFormatting>
  <conditionalFormatting sqref="BE261">
    <cfRule type="cellIs" dxfId="317" priority="467" operator="equal">
      <formula>""</formula>
    </cfRule>
    <cfRule type="cellIs" dxfId="316" priority="468" operator="equal">
      <formula>""</formula>
    </cfRule>
  </conditionalFormatting>
  <conditionalFormatting sqref="BE91">
    <cfRule type="cellIs" dxfId="315" priority="465" operator="equal">
      <formula>""</formula>
    </cfRule>
    <cfRule type="cellIs" dxfId="314" priority="466" operator="equal">
      <formula>""</formula>
    </cfRule>
  </conditionalFormatting>
  <conditionalFormatting sqref="BP47:BP48">
    <cfRule type="cellIs" dxfId="313" priority="463" operator="equal">
      <formula>""</formula>
    </cfRule>
    <cfRule type="cellIs" dxfId="312" priority="464" operator="equal">
      <formula>""</formula>
    </cfRule>
  </conditionalFormatting>
  <conditionalFormatting sqref="BP187:BP188 BP172 BP181:BP182 BP231 BP92:BP104 BP78:BP79 BP128:BP134 BP254 BP285:BP286 BP301 BP323:BP326 BP330:BP334 BP336 BP340 BP303:BP304 BP306:BP310 BP190:BP196 BP115:BP121 BP152:BP169 BP174:BP178 BP20:BP36 BP199:BP215 BP353:BP378 BP38:BP42 BP44:BP46 BQ153:CB153">
    <cfRule type="cellIs" dxfId="311" priority="462" operator="equal">
      <formula>""</formula>
    </cfRule>
  </conditionalFormatting>
  <conditionalFormatting sqref="BP99">
    <cfRule type="cellIs" dxfId="310" priority="461" operator="equal">
      <formula>""</formula>
    </cfRule>
  </conditionalFormatting>
  <conditionalFormatting sqref="BP77">
    <cfRule type="cellIs" dxfId="309" priority="459" operator="equal">
      <formula>""</formula>
    </cfRule>
    <cfRule type="cellIs" dxfId="308" priority="460" operator="equal">
      <formula>""</formula>
    </cfRule>
  </conditionalFormatting>
  <conditionalFormatting sqref="BP170">
    <cfRule type="cellIs" dxfId="307" priority="457" operator="equal">
      <formula>""</formula>
    </cfRule>
    <cfRule type="cellIs" dxfId="306" priority="458" operator="equal">
      <formula>""""""</formula>
    </cfRule>
  </conditionalFormatting>
  <conditionalFormatting sqref="BP170">
    <cfRule type="cellIs" dxfId="305" priority="456" operator="equal">
      <formula>"нд"</formula>
    </cfRule>
  </conditionalFormatting>
  <conditionalFormatting sqref="BP170">
    <cfRule type="cellIs" dxfId="304" priority="455" operator="equal">
      <formula>""</formula>
    </cfRule>
  </conditionalFormatting>
  <conditionalFormatting sqref="BP80">
    <cfRule type="cellIs" dxfId="303" priority="453" operator="equal">
      <formula>""</formula>
    </cfRule>
    <cfRule type="cellIs" dxfId="302" priority="454" operator="equal">
      <formula>""""""</formula>
    </cfRule>
  </conditionalFormatting>
  <conditionalFormatting sqref="BP80">
    <cfRule type="cellIs" dxfId="301" priority="452" operator="equal">
      <formula>"нд"</formula>
    </cfRule>
  </conditionalFormatting>
  <conditionalFormatting sqref="BP80">
    <cfRule type="cellIs" dxfId="300" priority="451" operator="equal">
      <formula>""</formula>
    </cfRule>
  </conditionalFormatting>
  <conditionalFormatting sqref="BP81:BP83">
    <cfRule type="cellIs" dxfId="299" priority="449" operator="equal">
      <formula>""</formula>
    </cfRule>
    <cfRule type="cellIs" dxfId="298" priority="450" operator="equal">
      <formula>""</formula>
    </cfRule>
  </conditionalFormatting>
  <conditionalFormatting sqref="BP87">
    <cfRule type="cellIs" dxfId="297" priority="447" operator="equal">
      <formula>""</formula>
    </cfRule>
    <cfRule type="cellIs" dxfId="296" priority="448" operator="equal">
      <formula>""</formula>
    </cfRule>
  </conditionalFormatting>
  <conditionalFormatting sqref="BP105:BP114">
    <cfRule type="cellIs" dxfId="295" priority="445" operator="equal">
      <formula>""</formula>
    </cfRule>
    <cfRule type="cellIs" dxfId="294" priority="446" operator="equal">
      <formula>""</formula>
    </cfRule>
  </conditionalFormatting>
  <conditionalFormatting sqref="BP124">
    <cfRule type="cellIs" dxfId="293" priority="443" operator="equal">
      <formula>""</formula>
    </cfRule>
    <cfRule type="cellIs" dxfId="292" priority="444" operator="equal">
      <formula>""</formula>
    </cfRule>
  </conditionalFormatting>
  <conditionalFormatting sqref="BP122:BP123">
    <cfRule type="cellIs" dxfId="291" priority="441" operator="equal">
      <formula>""</formula>
    </cfRule>
    <cfRule type="cellIs" dxfId="290" priority="442" operator="equal">
      <formula>""</formula>
    </cfRule>
  </conditionalFormatting>
  <conditionalFormatting sqref="BP125">
    <cfRule type="cellIs" dxfId="289" priority="439" operator="equal">
      <formula>""</formula>
    </cfRule>
    <cfRule type="cellIs" dxfId="288" priority="440" operator="equal">
      <formula>""</formula>
    </cfRule>
  </conditionalFormatting>
  <conditionalFormatting sqref="BP126">
    <cfRule type="cellIs" dxfId="287" priority="437" operator="equal">
      <formula>""</formula>
    </cfRule>
    <cfRule type="cellIs" dxfId="286" priority="438" operator="equal">
      <formula>""""""</formula>
    </cfRule>
  </conditionalFormatting>
  <conditionalFormatting sqref="BP126">
    <cfRule type="cellIs" dxfId="285" priority="436" operator="equal">
      <formula>"нд"</formula>
    </cfRule>
  </conditionalFormatting>
  <conditionalFormatting sqref="BP126">
    <cfRule type="cellIs" dxfId="284" priority="435" operator="equal">
      <formula>""</formula>
    </cfRule>
  </conditionalFormatting>
  <conditionalFormatting sqref="BP127">
    <cfRule type="cellIs" dxfId="283" priority="433" operator="equal">
      <formula>""</formula>
    </cfRule>
    <cfRule type="cellIs" dxfId="282" priority="434" operator="equal">
      <formula>""</formula>
    </cfRule>
  </conditionalFormatting>
  <conditionalFormatting sqref="BP135:BP144">
    <cfRule type="cellIs" dxfId="281" priority="431" operator="equal">
      <formula>""</formula>
    </cfRule>
    <cfRule type="cellIs" dxfId="280" priority="432" operator="equal">
      <formula>""""""</formula>
    </cfRule>
  </conditionalFormatting>
  <conditionalFormatting sqref="BP135:BP144">
    <cfRule type="cellIs" dxfId="279" priority="430" operator="equal">
      <formula>"нд"</formula>
    </cfRule>
  </conditionalFormatting>
  <conditionalFormatting sqref="BP135:BP144">
    <cfRule type="cellIs" dxfId="278" priority="429" operator="equal">
      <formula>""</formula>
    </cfRule>
  </conditionalFormatting>
  <conditionalFormatting sqref="BP151">
    <cfRule type="cellIs" dxfId="277" priority="427" operator="equal">
      <formula>""</formula>
    </cfRule>
    <cfRule type="cellIs" dxfId="276" priority="428" operator="equal">
      <formula>""</formula>
    </cfRule>
  </conditionalFormatting>
  <conditionalFormatting sqref="BP145:BP150">
    <cfRule type="cellIs" dxfId="275" priority="425" operator="equal">
      <formula>""</formula>
    </cfRule>
    <cfRule type="cellIs" dxfId="274" priority="426" operator="equal">
      <formula>""""""</formula>
    </cfRule>
  </conditionalFormatting>
  <conditionalFormatting sqref="BP145:BP150">
    <cfRule type="cellIs" dxfId="273" priority="424" operator="equal">
      <formula>"нд"</formula>
    </cfRule>
  </conditionalFormatting>
  <conditionalFormatting sqref="BP145:BP150">
    <cfRule type="cellIs" dxfId="272" priority="423" operator="equal">
      <formula>""</formula>
    </cfRule>
  </conditionalFormatting>
  <conditionalFormatting sqref="BP171">
    <cfRule type="cellIs" dxfId="271" priority="421" operator="equal">
      <formula>""</formula>
    </cfRule>
    <cfRule type="cellIs" dxfId="270" priority="422" operator="equal">
      <formula>""""""</formula>
    </cfRule>
  </conditionalFormatting>
  <conditionalFormatting sqref="BP171">
    <cfRule type="cellIs" dxfId="269" priority="420" operator="equal">
      <formula>"нд"</formula>
    </cfRule>
  </conditionalFormatting>
  <conditionalFormatting sqref="BP171">
    <cfRule type="cellIs" dxfId="268" priority="419" operator="equal">
      <formula>""</formula>
    </cfRule>
  </conditionalFormatting>
  <conditionalFormatting sqref="BP173">
    <cfRule type="cellIs" dxfId="267" priority="417" operator="equal">
      <formula>""</formula>
    </cfRule>
    <cfRule type="cellIs" dxfId="266" priority="418" operator="equal">
      <formula>""""""</formula>
    </cfRule>
  </conditionalFormatting>
  <conditionalFormatting sqref="BP173">
    <cfRule type="cellIs" dxfId="265" priority="416" operator="equal">
      <formula>"нд"</formula>
    </cfRule>
  </conditionalFormatting>
  <conditionalFormatting sqref="BP173">
    <cfRule type="cellIs" dxfId="264" priority="415" operator="equal">
      <formula>""</formula>
    </cfRule>
  </conditionalFormatting>
  <conditionalFormatting sqref="BP179">
    <cfRule type="cellIs" dxfId="263" priority="413" operator="equal">
      <formula>""</formula>
    </cfRule>
    <cfRule type="cellIs" dxfId="262" priority="414" operator="equal">
      <formula>""</formula>
    </cfRule>
  </conditionalFormatting>
  <conditionalFormatting sqref="BP180">
    <cfRule type="cellIs" dxfId="261" priority="411" operator="equal">
      <formula>""</formula>
    </cfRule>
    <cfRule type="cellIs" dxfId="260" priority="412" operator="equal">
      <formula>""""""</formula>
    </cfRule>
  </conditionalFormatting>
  <conditionalFormatting sqref="BP180">
    <cfRule type="cellIs" dxfId="259" priority="410" operator="equal">
      <formula>"нд"</formula>
    </cfRule>
  </conditionalFormatting>
  <conditionalFormatting sqref="BP180">
    <cfRule type="cellIs" dxfId="258" priority="409" operator="equal">
      <formula>""</formula>
    </cfRule>
  </conditionalFormatting>
  <conditionalFormatting sqref="BP183:BP184">
    <cfRule type="cellIs" dxfId="257" priority="407" operator="equal">
      <formula>""</formula>
    </cfRule>
    <cfRule type="cellIs" dxfId="256" priority="408" operator="equal">
      <formula>""""""</formula>
    </cfRule>
  </conditionalFormatting>
  <conditionalFormatting sqref="BP183:BP184">
    <cfRule type="cellIs" dxfId="255" priority="406" operator="equal">
      <formula>"нд"</formula>
    </cfRule>
  </conditionalFormatting>
  <conditionalFormatting sqref="BP183:BP184">
    <cfRule type="cellIs" dxfId="254" priority="405" operator="equal">
      <formula>""</formula>
    </cfRule>
  </conditionalFormatting>
  <conditionalFormatting sqref="BP185">
    <cfRule type="cellIs" dxfId="253" priority="403" operator="equal">
      <formula>""</formula>
    </cfRule>
    <cfRule type="cellIs" dxfId="252" priority="404" operator="equal">
      <formula>""</formula>
    </cfRule>
  </conditionalFormatting>
  <conditionalFormatting sqref="BP186">
    <cfRule type="cellIs" dxfId="251" priority="401" operator="equal">
      <formula>""</formula>
    </cfRule>
    <cfRule type="cellIs" dxfId="250" priority="402" operator="equal">
      <formula>""</formula>
    </cfRule>
  </conditionalFormatting>
  <conditionalFormatting sqref="BP189">
    <cfRule type="cellIs" dxfId="249" priority="398" operator="equal">
      <formula>"нд"</formula>
    </cfRule>
  </conditionalFormatting>
  <conditionalFormatting sqref="BP189">
    <cfRule type="cellIs" dxfId="248" priority="399" operator="equal">
      <formula>""</formula>
    </cfRule>
    <cfRule type="cellIs" dxfId="247" priority="400" operator="equal">
      <formula>""""""</formula>
    </cfRule>
  </conditionalFormatting>
  <conditionalFormatting sqref="BP189">
    <cfRule type="cellIs" dxfId="246" priority="397" operator="equal">
      <formula>""</formula>
    </cfRule>
  </conditionalFormatting>
  <conditionalFormatting sqref="BP197:BP198">
    <cfRule type="cellIs" dxfId="245" priority="395" operator="equal">
      <formula>""</formula>
    </cfRule>
    <cfRule type="cellIs" dxfId="244" priority="396" operator="equal">
      <formula>""</formula>
    </cfRule>
  </conditionalFormatting>
  <conditionalFormatting sqref="BP216:BP225">
    <cfRule type="cellIs" dxfId="243" priority="393" operator="equal">
      <formula>""</formula>
    </cfRule>
    <cfRule type="cellIs" dxfId="242" priority="394" operator="equal">
      <formula>""</formula>
    </cfRule>
  </conditionalFormatting>
  <conditionalFormatting sqref="BP226">
    <cfRule type="cellIs" dxfId="241" priority="391" operator="equal">
      <formula>""</formula>
    </cfRule>
    <cfRule type="cellIs" dxfId="240" priority="392" operator="equal">
      <formula>""</formula>
    </cfRule>
  </conditionalFormatting>
  <conditionalFormatting sqref="BP227">
    <cfRule type="cellIs" dxfId="239" priority="389" operator="equal">
      <formula>""</formula>
    </cfRule>
    <cfRule type="cellIs" dxfId="238" priority="390" operator="equal">
      <formula>""</formula>
    </cfRule>
  </conditionalFormatting>
  <conditionalFormatting sqref="BP228">
    <cfRule type="cellIs" dxfId="237" priority="387" operator="equal">
      <formula>""</formula>
    </cfRule>
    <cfRule type="cellIs" dxfId="236" priority="388" operator="equal">
      <formula>""</formula>
    </cfRule>
  </conditionalFormatting>
  <conditionalFormatting sqref="BP238">
    <cfRule type="cellIs" dxfId="235" priority="385" operator="equal">
      <formula>""</formula>
    </cfRule>
    <cfRule type="cellIs" dxfId="234" priority="386" operator="equal">
      <formula>""</formula>
    </cfRule>
  </conditionalFormatting>
  <conditionalFormatting sqref="BP246:BP252">
    <cfRule type="cellIs" dxfId="233" priority="383" operator="equal">
      <formula>""</formula>
    </cfRule>
    <cfRule type="cellIs" dxfId="232" priority="384" operator="equal">
      <formula>""</formula>
    </cfRule>
  </conditionalFormatting>
  <conditionalFormatting sqref="BP239">
    <cfRule type="cellIs" dxfId="231" priority="381" operator="equal">
      <formula>""</formula>
    </cfRule>
    <cfRule type="cellIs" dxfId="230" priority="382" operator="equal">
      <formula>""</formula>
    </cfRule>
  </conditionalFormatting>
  <conditionalFormatting sqref="BP240">
    <cfRule type="cellIs" dxfId="229" priority="379" operator="equal">
      <formula>""</formula>
    </cfRule>
    <cfRule type="cellIs" dxfId="228" priority="380" operator="equal">
      <formula>""</formula>
    </cfRule>
  </conditionalFormatting>
  <conditionalFormatting sqref="BP242:BP245">
    <cfRule type="cellIs" dxfId="227" priority="377" operator="equal">
      <formula>""</formula>
    </cfRule>
    <cfRule type="cellIs" dxfId="226" priority="378" operator="equal">
      <formula>""</formula>
    </cfRule>
  </conditionalFormatting>
  <conditionalFormatting sqref="BP229:BP230">
    <cfRule type="cellIs" dxfId="225" priority="375" operator="equal">
      <formula>""</formula>
    </cfRule>
    <cfRule type="cellIs" dxfId="224" priority="376" operator="equal">
      <formula>""</formula>
    </cfRule>
  </conditionalFormatting>
  <conditionalFormatting sqref="BP232">
    <cfRule type="cellIs" dxfId="223" priority="373" operator="equal">
      <formula>""</formula>
    </cfRule>
    <cfRule type="cellIs" dxfId="222" priority="374" operator="equal">
      <formula>""</formula>
    </cfRule>
  </conditionalFormatting>
  <conditionalFormatting sqref="BP233">
    <cfRule type="cellIs" dxfId="221" priority="371" operator="equal">
      <formula>""</formula>
    </cfRule>
    <cfRule type="cellIs" dxfId="220" priority="372" operator="equal">
      <formula>""</formula>
    </cfRule>
  </conditionalFormatting>
  <conditionalFormatting sqref="BP234:BP236">
    <cfRule type="cellIs" dxfId="219" priority="369" operator="equal">
      <formula>""</formula>
    </cfRule>
    <cfRule type="cellIs" dxfId="218" priority="370" operator="equal">
      <formula>""</formula>
    </cfRule>
  </conditionalFormatting>
  <conditionalFormatting sqref="BP237">
    <cfRule type="cellIs" dxfId="217" priority="367" operator="equal">
      <formula>""</formula>
    </cfRule>
    <cfRule type="cellIs" dxfId="216" priority="368" operator="equal">
      <formula>""</formula>
    </cfRule>
  </conditionalFormatting>
  <conditionalFormatting sqref="BP241">
    <cfRule type="cellIs" dxfId="215" priority="365" operator="equal">
      <formula>""</formula>
    </cfRule>
    <cfRule type="cellIs" dxfId="214" priority="366" operator="equal">
      <formula>""</formula>
    </cfRule>
  </conditionalFormatting>
  <conditionalFormatting sqref="BP253">
    <cfRule type="cellIs" dxfId="213" priority="363" operator="equal">
      <formula>""</formula>
    </cfRule>
    <cfRule type="cellIs" dxfId="212" priority="364" operator="equal">
      <formula>""</formula>
    </cfRule>
  </conditionalFormatting>
  <conditionalFormatting sqref="BP255:BP256">
    <cfRule type="cellIs" dxfId="211" priority="361" operator="equal">
      <formula>""</formula>
    </cfRule>
    <cfRule type="cellIs" dxfId="210" priority="362" operator="equal">
      <formula>""</formula>
    </cfRule>
  </conditionalFormatting>
  <conditionalFormatting sqref="BP275">
    <cfRule type="cellIs" dxfId="209" priority="359" operator="equal">
      <formula>""</formula>
    </cfRule>
    <cfRule type="cellIs" dxfId="208" priority="360" operator="equal">
      <formula>""</formula>
    </cfRule>
  </conditionalFormatting>
  <conditionalFormatting sqref="BP260">
    <cfRule type="cellIs" dxfId="207" priority="357" operator="equal">
      <formula>""</formula>
    </cfRule>
    <cfRule type="cellIs" dxfId="206" priority="358" operator="equal">
      <formula>""</formula>
    </cfRule>
  </conditionalFormatting>
  <conditionalFormatting sqref="BP262:BP263">
    <cfRule type="cellIs" dxfId="205" priority="355" operator="equal">
      <formula>""</formula>
    </cfRule>
    <cfRule type="cellIs" dxfId="204" priority="356" operator="equal">
      <formula>""</formula>
    </cfRule>
  </conditionalFormatting>
  <conditionalFormatting sqref="BP264:BP269">
    <cfRule type="cellIs" dxfId="203" priority="353" operator="equal">
      <formula>""</formula>
    </cfRule>
    <cfRule type="cellIs" dxfId="202" priority="354" operator="equal">
      <formula>""</formula>
    </cfRule>
  </conditionalFormatting>
  <conditionalFormatting sqref="BP270:BP274">
    <cfRule type="cellIs" dxfId="201" priority="351" operator="equal">
      <formula>""</formula>
    </cfRule>
    <cfRule type="cellIs" dxfId="200" priority="352" operator="equal">
      <formula>""</formula>
    </cfRule>
  </conditionalFormatting>
  <conditionalFormatting sqref="BP276:BP281">
    <cfRule type="cellIs" dxfId="199" priority="349" operator="equal">
      <formula>""</formula>
    </cfRule>
    <cfRule type="cellIs" dxfId="198" priority="350" operator="equal">
      <formula>""</formula>
    </cfRule>
  </conditionalFormatting>
  <conditionalFormatting sqref="BP282:BP284">
    <cfRule type="cellIs" dxfId="197" priority="347" operator="equal">
      <formula>""</formula>
    </cfRule>
    <cfRule type="cellIs" dxfId="196" priority="348" operator="equal">
      <formula>""</formula>
    </cfRule>
  </conditionalFormatting>
  <conditionalFormatting sqref="BP289">
    <cfRule type="cellIs" dxfId="195" priority="345" operator="equal">
      <formula>""</formula>
    </cfRule>
    <cfRule type="cellIs" dxfId="194" priority="346" operator="equal">
      <formula>""</formula>
    </cfRule>
  </conditionalFormatting>
  <conditionalFormatting sqref="BP291:BP296">
    <cfRule type="cellIs" dxfId="193" priority="343" operator="equal">
      <formula>""</formula>
    </cfRule>
    <cfRule type="cellIs" dxfId="192" priority="344" operator="equal">
      <formula>""</formula>
    </cfRule>
  </conditionalFormatting>
  <conditionalFormatting sqref="BP311:BP316">
    <cfRule type="cellIs" dxfId="191" priority="341" operator="equal">
      <formula>""</formula>
    </cfRule>
    <cfRule type="cellIs" dxfId="190" priority="342" operator="equal">
      <formula>""</formula>
    </cfRule>
  </conditionalFormatting>
  <conditionalFormatting sqref="BP318">
    <cfRule type="cellIs" dxfId="189" priority="339" operator="equal">
      <formula>""</formula>
    </cfRule>
    <cfRule type="cellIs" dxfId="188" priority="340" operator="equal">
      <formula>""</formula>
    </cfRule>
  </conditionalFormatting>
  <conditionalFormatting sqref="BP320:BP321">
    <cfRule type="cellIs" dxfId="187" priority="337" operator="equal">
      <formula>""</formula>
    </cfRule>
    <cfRule type="cellIs" dxfId="186" priority="338" operator="equal">
      <formula>""</formula>
    </cfRule>
  </conditionalFormatting>
  <conditionalFormatting sqref="BP319">
    <cfRule type="cellIs" dxfId="185" priority="335" operator="equal">
      <formula>""</formula>
    </cfRule>
    <cfRule type="cellIs" dxfId="184" priority="336" operator="equal">
      <formula>""</formula>
    </cfRule>
  </conditionalFormatting>
  <conditionalFormatting sqref="BP327">
    <cfRule type="cellIs" dxfId="183" priority="333" operator="equal">
      <formula>""</formula>
    </cfRule>
    <cfRule type="cellIs" dxfId="182" priority="334" operator="equal">
      <formula>""</formula>
    </cfRule>
  </conditionalFormatting>
  <conditionalFormatting sqref="BP328:BP329">
    <cfRule type="cellIs" dxfId="181" priority="331" operator="equal">
      <formula>""</formula>
    </cfRule>
    <cfRule type="cellIs" dxfId="180" priority="332" operator="equal">
      <formula>""</formula>
    </cfRule>
  </conditionalFormatting>
  <conditionalFormatting sqref="BP322">
    <cfRule type="cellIs" dxfId="179" priority="329" operator="equal">
      <formula>""</formula>
    </cfRule>
    <cfRule type="cellIs" dxfId="178" priority="330" operator="equal">
      <formula>""</formula>
    </cfRule>
  </conditionalFormatting>
  <conditionalFormatting sqref="BP335">
    <cfRule type="cellIs" dxfId="177" priority="327" operator="equal">
      <formula>""</formula>
    </cfRule>
    <cfRule type="cellIs" dxfId="176" priority="328" operator="equal">
      <formula>""</formula>
    </cfRule>
  </conditionalFormatting>
  <conditionalFormatting sqref="BP337">
    <cfRule type="cellIs" dxfId="175" priority="325" operator="equal">
      <formula>""</formula>
    </cfRule>
    <cfRule type="cellIs" dxfId="174" priority="326" operator="equal">
      <formula>""</formula>
    </cfRule>
  </conditionalFormatting>
  <conditionalFormatting sqref="BP339">
    <cfRule type="cellIs" dxfId="173" priority="323" operator="equal">
      <formula>""</formula>
    </cfRule>
    <cfRule type="cellIs" dxfId="172" priority="324" operator="equal">
      <formula>""</formula>
    </cfRule>
  </conditionalFormatting>
  <conditionalFormatting sqref="BP338">
    <cfRule type="cellIs" dxfId="171" priority="321" operator="equal">
      <formula>""</formula>
    </cfRule>
    <cfRule type="cellIs" dxfId="170" priority="322" operator="equal">
      <formula>""</formula>
    </cfRule>
  </conditionalFormatting>
  <conditionalFormatting sqref="BP341">
    <cfRule type="cellIs" dxfId="169" priority="319" operator="equal">
      <formula>""</formula>
    </cfRule>
    <cfRule type="cellIs" dxfId="168" priority="320" operator="equal">
      <formula>""</formula>
    </cfRule>
  </conditionalFormatting>
  <conditionalFormatting sqref="BP352 BP349:BP350">
    <cfRule type="cellIs" dxfId="167" priority="317" operator="equal">
      <formula>""</formula>
    </cfRule>
    <cfRule type="cellIs" dxfId="166" priority="318" operator="equal">
      <formula>""</formula>
    </cfRule>
  </conditionalFormatting>
  <conditionalFormatting sqref="BP351">
    <cfRule type="cellIs" dxfId="165" priority="315" operator="equal">
      <formula>""</formula>
    </cfRule>
    <cfRule type="cellIs" dxfId="164" priority="316" operator="equal">
      <formula>""</formula>
    </cfRule>
  </conditionalFormatting>
  <conditionalFormatting sqref="BP317">
    <cfRule type="cellIs" dxfId="163" priority="313" operator="equal">
      <formula>""</formula>
    </cfRule>
    <cfRule type="cellIs" dxfId="162" priority="314" operator="equal">
      <formula>""</formula>
    </cfRule>
  </conditionalFormatting>
  <conditionalFormatting sqref="BP302">
    <cfRule type="cellIs" dxfId="161" priority="311" operator="equal">
      <formula>""</formula>
    </cfRule>
    <cfRule type="cellIs" dxfId="160" priority="312" operator="equal">
      <formula>""</formula>
    </cfRule>
  </conditionalFormatting>
  <conditionalFormatting sqref="BP305">
    <cfRule type="cellIs" dxfId="159" priority="309" operator="equal">
      <formula>""</formula>
    </cfRule>
    <cfRule type="cellIs" dxfId="158" priority="310" operator="equal">
      <formula>""</formula>
    </cfRule>
  </conditionalFormatting>
  <conditionalFormatting sqref="BP297:BP300">
    <cfRule type="cellIs" dxfId="157" priority="307" operator="equal">
      <formula>""</formula>
    </cfRule>
    <cfRule type="cellIs" dxfId="156" priority="308" operator="equal">
      <formula>""</formula>
    </cfRule>
  </conditionalFormatting>
  <conditionalFormatting sqref="BP287">
    <cfRule type="cellIs" dxfId="155" priority="305" operator="equal">
      <formula>""</formula>
    </cfRule>
    <cfRule type="cellIs" dxfId="154" priority="306" operator="equal">
      <formula>""</formula>
    </cfRule>
  </conditionalFormatting>
  <conditionalFormatting sqref="BP288">
    <cfRule type="cellIs" dxfId="153" priority="303" operator="equal">
      <formula>""</formula>
    </cfRule>
    <cfRule type="cellIs" dxfId="152" priority="304" operator="equal">
      <formula>""</formula>
    </cfRule>
  </conditionalFormatting>
  <conditionalFormatting sqref="BP290">
    <cfRule type="cellIs" dxfId="151" priority="301" operator="equal">
      <formula>""</formula>
    </cfRule>
    <cfRule type="cellIs" dxfId="150" priority="302" operator="equal">
      <formula>""</formula>
    </cfRule>
  </conditionalFormatting>
  <conditionalFormatting sqref="BP257:BP259">
    <cfRule type="cellIs" dxfId="149" priority="299" operator="equal">
      <formula>""</formula>
    </cfRule>
    <cfRule type="cellIs" dxfId="148" priority="300" operator="equal">
      <formula>""</formula>
    </cfRule>
  </conditionalFormatting>
  <conditionalFormatting sqref="BP261">
    <cfRule type="cellIs" dxfId="147" priority="297" operator="equal">
      <formula>""</formula>
    </cfRule>
    <cfRule type="cellIs" dxfId="146" priority="298" operator="equal">
      <formula>""</formula>
    </cfRule>
  </conditionalFormatting>
  <conditionalFormatting sqref="BP91">
    <cfRule type="cellIs" dxfId="145" priority="295" operator="equal">
      <formula>""</formula>
    </cfRule>
    <cfRule type="cellIs" dxfId="144" priority="296" operator="equal">
      <formula>""</formula>
    </cfRule>
  </conditionalFormatting>
  <conditionalFormatting sqref="CA89:CA90 CA100 CA199:CA210 CA214:CA215 CA49 CA177 CA85 CA51:CA69 CA102:CA103 CA92:CA97 CA154:CA167 CA172 CA174:CA175 CA355:CA378">
    <cfRule type="cellIs" dxfId="143" priority="294" operator="equal">
      <formula>""</formula>
    </cfRule>
  </conditionalFormatting>
  <conditionalFormatting sqref="CA86">
    <cfRule type="cellIs" dxfId="142" priority="292" operator="equal">
      <formula>""</formula>
    </cfRule>
  </conditionalFormatting>
  <conditionalFormatting sqref="CA86">
    <cfRule type="cellIs" dxfId="141" priority="293" operator="equal">
      <formula>""</formula>
    </cfRule>
  </conditionalFormatting>
  <conditionalFormatting sqref="CA188">
    <cfRule type="cellIs" dxfId="140" priority="288" operator="equal">
      <formula>""</formula>
    </cfRule>
  </conditionalFormatting>
  <conditionalFormatting sqref="CA169">
    <cfRule type="cellIs" dxfId="139" priority="291" operator="equal">
      <formula>""</formula>
    </cfRule>
  </conditionalFormatting>
  <conditionalFormatting sqref="CA178">
    <cfRule type="cellIs" dxfId="138" priority="290" operator="equal">
      <formula>""</formula>
    </cfRule>
  </conditionalFormatting>
  <conditionalFormatting sqref="CA188">
    <cfRule type="cellIs" dxfId="137" priority="289" operator="equal">
      <formula>""</formula>
    </cfRule>
  </conditionalFormatting>
  <conditionalFormatting sqref="CA190">
    <cfRule type="cellIs" dxfId="136" priority="287" operator="equal">
      <formula>""</formula>
    </cfRule>
  </conditionalFormatting>
  <conditionalFormatting sqref="AH195 Z195:AF195">
    <cfRule type="cellIs" dxfId="135" priority="189" operator="equal">
      <formula>""</formula>
    </cfRule>
  </conditionalFormatting>
  <conditionalFormatting sqref="Z195:AH195">
    <cfRule type="cellIs" dxfId="134" priority="190" operator="equal">
      <formula>""</formula>
    </cfRule>
  </conditionalFormatting>
  <conditionalFormatting sqref="AI195">
    <cfRule type="cellIs" dxfId="133" priority="184" operator="equal">
      <formula>""</formula>
    </cfRule>
  </conditionalFormatting>
  <conditionalFormatting sqref="Z50:AJ50">
    <cfRule type="cellIs" dxfId="132" priority="183" operator="equal">
      <formula>""</formula>
    </cfRule>
  </conditionalFormatting>
  <conditionalFormatting sqref="BG37:BQ37">
    <cfRule type="cellIs" dxfId="131" priority="170" operator="equal">
      <formula>""</formula>
    </cfRule>
  </conditionalFormatting>
  <conditionalFormatting sqref="BG43:BQ43">
    <cfRule type="cellIs" dxfId="130" priority="168" operator="equal">
      <formula>""</formula>
    </cfRule>
  </conditionalFormatting>
  <conditionalFormatting sqref="AV43:BF43">
    <cfRule type="cellIs" dxfId="129" priority="167" operator="equal">
      <formula>""</formula>
    </cfRule>
  </conditionalFormatting>
  <conditionalFormatting sqref="BO348 N348 AJ348:AS348 D348:L348 Y348 BQ348">
    <cfRule type="cellIs" dxfId="128" priority="163" operator="equal">
      <formula>""</formula>
    </cfRule>
  </conditionalFormatting>
  <conditionalFormatting sqref="AG195">
    <cfRule type="cellIs" dxfId="127" priority="187" operator="equal">
      <formula>""</formula>
    </cfRule>
    <cfRule type="cellIs" dxfId="126" priority="188" operator="equal">
      <formula>""""""</formula>
    </cfRule>
  </conditionalFormatting>
  <conditionalFormatting sqref="AG195">
    <cfRule type="cellIs" dxfId="125" priority="186" operator="equal">
      <formula>"нд"</formula>
    </cfRule>
  </conditionalFormatting>
  <conditionalFormatting sqref="AG195">
    <cfRule type="cellIs" dxfId="124" priority="185" operator="equal">
      <formula>""</formula>
    </cfRule>
  </conditionalFormatting>
  <conditionalFormatting sqref="AR348">
    <cfRule type="cellIs" dxfId="123" priority="161" operator="equal">
      <formula>""</formula>
    </cfRule>
    <cfRule type="cellIs" dxfId="122" priority="162" operator="equal">
      <formula>""""""</formula>
    </cfRule>
  </conditionalFormatting>
  <conditionalFormatting sqref="AR348">
    <cfRule type="cellIs" dxfId="121" priority="160" operator="equal">
      <formula>"нд"</formula>
    </cfRule>
  </conditionalFormatting>
  <conditionalFormatting sqref="AR348">
    <cfRule type="cellIs" dxfId="120" priority="159" operator="equal">
      <formula>""</formula>
    </cfRule>
  </conditionalFormatting>
  <conditionalFormatting sqref="BC348">
    <cfRule type="cellIs" dxfId="119" priority="157" operator="equal">
      <formula>""</formula>
    </cfRule>
    <cfRule type="cellIs" dxfId="118" priority="158" operator="equal">
      <formula>""""""</formula>
    </cfRule>
  </conditionalFormatting>
  <conditionalFormatting sqref="BC348">
    <cfRule type="cellIs" dxfId="117" priority="156" operator="equal">
      <formula>"нд"</formula>
    </cfRule>
  </conditionalFormatting>
  <conditionalFormatting sqref="BC348">
    <cfRule type="cellIs" dxfId="116" priority="155" operator="equal">
      <formula>""</formula>
    </cfRule>
  </conditionalFormatting>
  <conditionalFormatting sqref="BN348">
    <cfRule type="cellIs" dxfId="115" priority="153" operator="equal">
      <formula>""</formula>
    </cfRule>
    <cfRule type="cellIs" dxfId="114" priority="154" operator="equal">
      <formula>""""""</formula>
    </cfRule>
  </conditionalFormatting>
  <conditionalFormatting sqref="BN348">
    <cfRule type="cellIs" dxfId="113" priority="152" operator="equal">
      <formula>"нд"</formula>
    </cfRule>
  </conditionalFormatting>
  <conditionalFormatting sqref="BN348">
    <cfRule type="cellIs" dxfId="112" priority="151" operator="equal">
      <formula>""</formula>
    </cfRule>
  </conditionalFormatting>
  <conditionalFormatting sqref="B348">
    <cfRule type="cellIs" dxfId="111" priority="122" operator="equal">
      <formula>""</formula>
    </cfRule>
  </conditionalFormatting>
  <conditionalFormatting sqref="C348">
    <cfRule type="cellIs" dxfId="110" priority="123" operator="equal">
      <formula>""</formula>
    </cfRule>
  </conditionalFormatting>
  <conditionalFormatting sqref="M348">
    <cfRule type="cellIs" dxfId="109" priority="116" operator="equal">
      <formula>""</formula>
    </cfRule>
    <cfRule type="cellIs" dxfId="108" priority="117" operator="equal">
      <formula>""""""</formula>
    </cfRule>
  </conditionalFormatting>
  <conditionalFormatting sqref="M348">
    <cfRule type="cellIs" dxfId="107" priority="115" operator="equal">
      <formula>"нд"</formula>
    </cfRule>
  </conditionalFormatting>
  <conditionalFormatting sqref="M348">
    <cfRule type="cellIs" dxfId="106" priority="114" operator="equal">
      <formula>""</formula>
    </cfRule>
  </conditionalFormatting>
  <conditionalFormatting sqref="X348">
    <cfRule type="cellIs" dxfId="105" priority="76" operator="equal">
      <formula>""</formula>
    </cfRule>
    <cfRule type="cellIs" dxfId="104" priority="77" operator="equal">
      <formula>""""""</formula>
    </cfRule>
  </conditionalFormatting>
  <conditionalFormatting sqref="X348">
    <cfRule type="cellIs" dxfId="103" priority="75" operator="equal">
      <formula>"нд"</formula>
    </cfRule>
  </conditionalFormatting>
  <conditionalFormatting sqref="X348">
    <cfRule type="cellIs" dxfId="102" priority="74" operator="equal">
      <formula>""</formula>
    </cfRule>
  </conditionalFormatting>
  <conditionalFormatting sqref="AI348">
    <cfRule type="cellIs" dxfId="101" priority="68" operator="equal">
      <formula>""</formula>
    </cfRule>
    <cfRule type="cellIs" dxfId="100" priority="69" operator="equal">
      <formula>""""""</formula>
    </cfRule>
  </conditionalFormatting>
  <conditionalFormatting sqref="AI348">
    <cfRule type="cellIs" dxfId="99" priority="67" operator="equal">
      <formula>"нд"</formula>
    </cfRule>
  </conditionalFormatting>
  <conditionalFormatting sqref="AI348">
    <cfRule type="cellIs" dxfId="98" priority="66" operator="equal">
      <formula>""</formula>
    </cfRule>
  </conditionalFormatting>
  <conditionalFormatting sqref="AT348">
    <cfRule type="cellIs" dxfId="97" priority="64" operator="equal">
      <formula>""</formula>
    </cfRule>
    <cfRule type="cellIs" dxfId="96" priority="65" operator="equal">
      <formula>""""""</formula>
    </cfRule>
  </conditionalFormatting>
  <conditionalFormatting sqref="AT348">
    <cfRule type="cellIs" dxfId="95" priority="63" operator="equal">
      <formula>"нд"</formula>
    </cfRule>
  </conditionalFormatting>
  <conditionalFormatting sqref="AT348">
    <cfRule type="cellIs" dxfId="94" priority="62" operator="equal">
      <formula>""</formula>
    </cfRule>
  </conditionalFormatting>
  <conditionalFormatting sqref="BE348">
    <cfRule type="cellIs" dxfId="93" priority="60" operator="equal">
      <formula>""</formula>
    </cfRule>
    <cfRule type="cellIs" dxfId="92" priority="61" operator="equal">
      <formula>""""""</formula>
    </cfRule>
  </conditionalFormatting>
  <conditionalFormatting sqref="BE348">
    <cfRule type="cellIs" dxfId="91" priority="59" operator="equal">
      <formula>"нд"</formula>
    </cfRule>
  </conditionalFormatting>
  <conditionalFormatting sqref="BE348">
    <cfRule type="cellIs" dxfId="90" priority="58" operator="equal">
      <formula>""</formula>
    </cfRule>
  </conditionalFormatting>
  <conditionalFormatting sqref="BP348">
    <cfRule type="cellIs" dxfId="89" priority="56" operator="equal">
      <formula>""</formula>
    </cfRule>
    <cfRule type="cellIs" dxfId="88" priority="57" operator="equal">
      <formula>""""""</formula>
    </cfRule>
  </conditionalFormatting>
  <conditionalFormatting sqref="BP348">
    <cfRule type="cellIs" dxfId="87" priority="55" operator="equal">
      <formula>"нд"</formula>
    </cfRule>
  </conditionalFormatting>
  <conditionalFormatting sqref="BP348">
    <cfRule type="cellIs" dxfId="86" priority="54" operator="equal">
      <formula>""</formula>
    </cfRule>
  </conditionalFormatting>
  <conditionalFormatting sqref="A348">
    <cfRule type="cellIs" dxfId="85" priority="50" operator="equal">
      <formula>""</formula>
    </cfRule>
  </conditionalFormatting>
  <conditionalFormatting sqref="O17:Y17">
    <cfRule type="cellIs" dxfId="84" priority="48" operator="equal">
      <formula>""</formula>
    </cfRule>
    <cfRule type="cellIs" dxfId="83" priority="49" operator="equal">
      <formula>""</formula>
    </cfRule>
  </conditionalFormatting>
  <conditionalFormatting sqref="Z17:AJ17">
    <cfRule type="cellIs" dxfId="82" priority="46" operator="equal">
      <formula>""</formula>
    </cfRule>
    <cfRule type="cellIs" dxfId="81" priority="47" operator="equal">
      <formula>""</formula>
    </cfRule>
  </conditionalFormatting>
  <conditionalFormatting sqref="BG17:BQ17">
    <cfRule type="cellIs" dxfId="80" priority="44" operator="equal">
      <formula>""</formula>
    </cfRule>
    <cfRule type="cellIs" dxfId="79" priority="45" operator="equal">
      <formula>""</formula>
    </cfRule>
  </conditionalFormatting>
  <conditionalFormatting sqref="AV17:BF17">
    <cfRule type="cellIs" dxfId="78" priority="42" operator="equal">
      <formula>""</formula>
    </cfRule>
    <cfRule type="cellIs" dxfId="77" priority="43" operator="equal">
      <formula>""</formula>
    </cfRule>
  </conditionalFormatting>
  <conditionalFormatting sqref="AK17:AU17">
    <cfRule type="cellIs" dxfId="76" priority="40" operator="equal">
      <formula>""</formula>
    </cfRule>
    <cfRule type="cellIs" dxfId="75" priority="41" operator="equal">
      <formula>""</formula>
    </cfRule>
  </conditionalFormatting>
  <conditionalFormatting sqref="BZ20:BZ36 BR20:BX36 CB20:CB36 BR38:BX42 CB38:CB42 BZ38:BZ42 BZ44:BZ46 CB44:CB46 BR44:BX46">
    <cfRule type="cellIs" dxfId="74" priority="39" operator="equal">
      <formula>""</formula>
    </cfRule>
  </conditionalFormatting>
  <conditionalFormatting sqref="BY20:BY36 BY38:BY42 BY44:BY46">
    <cfRule type="cellIs" dxfId="73" priority="38" operator="equal">
      <formula>""</formula>
    </cfRule>
  </conditionalFormatting>
  <conditionalFormatting sqref="CA20:CA36 CA38:CA42 CA44:CA46">
    <cfRule type="cellIs" dxfId="72" priority="37" operator="equal">
      <formula>""</formula>
    </cfRule>
  </conditionalFormatting>
  <conditionalFormatting sqref="BR37:CB37">
    <cfRule type="cellIs" dxfId="71" priority="36" operator="equal">
      <formula>""</formula>
    </cfRule>
  </conditionalFormatting>
  <conditionalFormatting sqref="BR43:CB43">
    <cfRule type="cellIs" dxfId="70" priority="35" operator="equal">
      <formula>""</formula>
    </cfRule>
  </conditionalFormatting>
  <conditionalFormatting sqref="BR50:CB50">
    <cfRule type="cellIs" dxfId="69" priority="33" operator="equal">
      <formula>""</formula>
    </cfRule>
    <cfRule type="cellIs" dxfId="68" priority="34" operator="equal">
      <formula>""</formula>
    </cfRule>
  </conditionalFormatting>
  <conditionalFormatting sqref="BR70:CB84">
    <cfRule type="cellIs" dxfId="67" priority="31" operator="equal">
      <formula>""</formula>
    </cfRule>
    <cfRule type="cellIs" dxfId="66" priority="32" operator="equal">
      <formula>""</formula>
    </cfRule>
  </conditionalFormatting>
  <conditionalFormatting sqref="BR91:CB91">
    <cfRule type="cellIs" dxfId="65" priority="29" operator="equal">
      <formula>""</formula>
    </cfRule>
    <cfRule type="cellIs" dxfId="64" priority="30" operator="equal">
      <formula>""</formula>
    </cfRule>
  </conditionalFormatting>
  <conditionalFormatting sqref="BR87:CB88">
    <cfRule type="cellIs" dxfId="63" priority="27" operator="equal">
      <formula>""</formula>
    </cfRule>
    <cfRule type="cellIs" dxfId="62" priority="28" operator="equal">
      <formula>""</formula>
    </cfRule>
  </conditionalFormatting>
  <conditionalFormatting sqref="BR98:CB99">
    <cfRule type="cellIs" dxfId="61" priority="25" operator="equal">
      <formula>""</formula>
    </cfRule>
    <cfRule type="cellIs" dxfId="60" priority="26" operator="equal">
      <formula>""</formula>
    </cfRule>
  </conditionalFormatting>
  <conditionalFormatting sqref="BR101:CB101">
    <cfRule type="cellIs" dxfId="59" priority="23" operator="equal">
      <formula>""</formula>
    </cfRule>
    <cfRule type="cellIs" dxfId="58" priority="24" operator="equal">
      <formula>""</formula>
    </cfRule>
  </conditionalFormatting>
  <conditionalFormatting sqref="BR104:CB152">
    <cfRule type="cellIs" dxfId="57" priority="21" operator="equal">
      <formula>""</formula>
    </cfRule>
    <cfRule type="cellIs" dxfId="56" priority="22" operator="equal">
      <formula>""</formula>
    </cfRule>
  </conditionalFormatting>
  <conditionalFormatting sqref="BR170:CB171">
    <cfRule type="cellIs" dxfId="55" priority="19" operator="equal">
      <formula>""</formula>
    </cfRule>
    <cfRule type="cellIs" dxfId="54" priority="20" operator="equal">
      <formula>""</formula>
    </cfRule>
  </conditionalFormatting>
  <conditionalFormatting sqref="BR176:CB176">
    <cfRule type="cellIs" dxfId="53" priority="17" operator="equal">
      <formula>""</formula>
    </cfRule>
    <cfRule type="cellIs" dxfId="52" priority="18" operator="equal">
      <formula>""</formula>
    </cfRule>
  </conditionalFormatting>
  <conditionalFormatting sqref="BR180:CB186">
    <cfRule type="cellIs" dxfId="51" priority="15" operator="equal">
      <formula>""</formula>
    </cfRule>
    <cfRule type="cellIs" dxfId="50" priority="16" operator="equal">
      <formula>""</formula>
    </cfRule>
  </conditionalFormatting>
  <conditionalFormatting sqref="BR173:CB173">
    <cfRule type="cellIs" dxfId="49" priority="3" operator="equal">
      <formula>""</formula>
    </cfRule>
    <cfRule type="cellIs" dxfId="48" priority="4" operator="equal">
      <formula>""</formula>
    </cfRule>
  </conditionalFormatting>
  <conditionalFormatting sqref="BR189:CB189">
    <cfRule type="cellIs" dxfId="47" priority="11" operator="equal">
      <formula>""</formula>
    </cfRule>
    <cfRule type="cellIs" dxfId="46" priority="12" operator="equal">
      <formula>""</formula>
    </cfRule>
  </conditionalFormatting>
  <conditionalFormatting sqref="BR191:CB198">
    <cfRule type="cellIs" dxfId="45" priority="9" operator="equal">
      <formula>""</formula>
    </cfRule>
    <cfRule type="cellIs" dxfId="44" priority="10" operator="equal">
      <formula>""</formula>
    </cfRule>
  </conditionalFormatting>
  <conditionalFormatting sqref="BR211:CB213">
    <cfRule type="cellIs" dxfId="43" priority="7" operator="equal">
      <formula>""</formula>
    </cfRule>
    <cfRule type="cellIs" dxfId="42" priority="8" operator="equal">
      <formula>""</formula>
    </cfRule>
  </conditionalFormatting>
  <conditionalFormatting sqref="BR216:CB354">
    <cfRule type="cellIs" dxfId="41" priority="5" operator="equal">
      <formula>""</formula>
    </cfRule>
    <cfRule type="cellIs" dxfId="40" priority="6" operator="equal">
      <formula>""</formula>
    </cfRule>
  </conditionalFormatting>
  <conditionalFormatting sqref="BR179:CB179">
    <cfRule type="cellIs" dxfId="39" priority="1" operator="equal">
      <formula>""</formula>
    </cfRule>
    <cfRule type="cellIs" dxfId="38" priority="2" operator="equal">
      <formula>""</formula>
    </cfRule>
  </conditionalFormatting>
  <pageMargins left="0.7" right="0.7" top="0.75" bottom="0.75" header="0.3" footer="0.3"/>
  <pageSetup paperSize="9" scale="10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94"/>
  <sheetViews>
    <sheetView tabSelected="1" view="pageBreakPreview" zoomScale="90" zoomScaleNormal="100" zoomScaleSheetLayoutView="90" workbookViewId="0">
      <selection activeCell="B21" sqref="B21"/>
    </sheetView>
  </sheetViews>
  <sheetFormatPr defaultColWidth="10.28515625" defaultRowHeight="15.75" x14ac:dyDescent="0.25"/>
  <cols>
    <col min="1" max="1" width="10.140625" style="259" customWidth="1"/>
    <col min="2" max="2" width="85.28515625" style="260" customWidth="1"/>
    <col min="3" max="3" width="25" style="262" customWidth="1"/>
    <col min="4" max="4" width="21.85546875" style="262" customWidth="1"/>
    <col min="5" max="5" width="20.85546875" style="263" customWidth="1"/>
    <col min="6" max="6" width="20.140625" style="263" customWidth="1"/>
    <col min="7" max="7" width="19.28515625" style="263" customWidth="1"/>
    <col min="8" max="8" width="17.42578125" style="262" customWidth="1"/>
    <col min="9" max="19" width="10.28515625" style="263"/>
    <col min="20" max="20" width="13.140625" style="263" bestFit="1" customWidth="1"/>
    <col min="21" max="21" width="9.5703125" style="263" bestFit="1" customWidth="1"/>
    <col min="22" max="22" width="12.42578125" style="263" bestFit="1" customWidth="1"/>
    <col min="23" max="23" width="9.5703125" style="263" bestFit="1" customWidth="1"/>
    <col min="24" max="24" width="12.42578125" style="263" bestFit="1" customWidth="1"/>
    <col min="25" max="25" width="9.5703125" style="263" bestFit="1" customWidth="1"/>
    <col min="26" max="26" width="13.140625" style="263" bestFit="1" customWidth="1"/>
    <col min="27" max="16384" width="10.28515625" style="263"/>
  </cols>
  <sheetData>
    <row r="1" spans="1:26" s="294" customFormat="1" ht="18.75" x14ac:dyDescent="0.25">
      <c r="A1" s="295"/>
      <c r="B1" s="295"/>
      <c r="E1" s="296"/>
      <c r="F1" s="296"/>
      <c r="G1" s="296"/>
      <c r="H1" s="3" t="s">
        <v>1157</v>
      </c>
    </row>
    <row r="2" spans="1:26" s="294" customFormat="1" ht="18.75" x14ac:dyDescent="0.3">
      <c r="A2" s="295"/>
      <c r="B2" s="295"/>
      <c r="E2" s="296"/>
      <c r="F2" s="296"/>
      <c r="G2" s="296"/>
      <c r="H2" s="6" t="s">
        <v>1213</v>
      </c>
    </row>
    <row r="3" spans="1:26" s="294" customFormat="1" x14ac:dyDescent="0.25">
      <c r="A3" s="295"/>
      <c r="B3" s="295"/>
      <c r="E3" s="296"/>
      <c r="F3" s="296"/>
      <c r="G3" s="296"/>
      <c r="H3" s="297"/>
    </row>
    <row r="4" spans="1:26" s="294" customFormat="1" ht="15.6" customHeight="1" x14ac:dyDescent="0.25">
      <c r="A4" s="434" t="s">
        <v>991</v>
      </c>
      <c r="B4" s="434"/>
      <c r="C4" s="434"/>
      <c r="D4" s="434"/>
      <c r="E4" s="434"/>
      <c r="F4" s="434"/>
      <c r="G4" s="434"/>
      <c r="H4" s="434"/>
    </row>
    <row r="5" spans="1:26" s="294" customFormat="1" ht="15.6" customHeight="1" x14ac:dyDescent="0.25">
      <c r="A5" s="298"/>
      <c r="B5" s="434" t="s">
        <v>992</v>
      </c>
      <c r="C5" s="434"/>
      <c r="D5" s="434"/>
      <c r="E5" s="434"/>
      <c r="F5" s="434"/>
      <c r="G5" s="434"/>
      <c r="H5" s="434"/>
    </row>
    <row r="6" spans="1:26" s="294" customFormat="1" x14ac:dyDescent="0.25">
      <c r="A6" s="434" t="s">
        <v>879</v>
      </c>
      <c r="B6" s="434"/>
      <c r="C6" s="434"/>
      <c r="D6" s="434"/>
      <c r="E6" s="434"/>
      <c r="F6" s="434"/>
      <c r="G6" s="434"/>
      <c r="H6" s="434"/>
    </row>
    <row r="7" spans="1:26" s="294" customFormat="1" x14ac:dyDescent="0.25">
      <c r="A7" s="448"/>
      <c r="B7" s="448"/>
      <c r="C7" s="448"/>
      <c r="D7" s="448"/>
    </row>
    <row r="8" spans="1:26" s="294" customFormat="1" x14ac:dyDescent="0.25">
      <c r="A8" s="299"/>
      <c r="B8" s="299"/>
      <c r="C8" s="300"/>
      <c r="D8" s="300"/>
    </row>
    <row r="9" spans="1:26" s="294" customFormat="1" x14ac:dyDescent="0.25">
      <c r="A9" s="453" t="s">
        <v>61</v>
      </c>
      <c r="B9" s="453"/>
      <c r="C9" s="453"/>
      <c r="D9" s="453"/>
      <c r="E9" s="453"/>
      <c r="F9" s="453"/>
      <c r="G9" s="453"/>
      <c r="H9" s="453"/>
    </row>
    <row r="10" spans="1:26" s="294" customFormat="1" x14ac:dyDescent="0.25">
      <c r="B10" s="301"/>
      <c r="C10" s="301"/>
      <c r="D10" s="301"/>
    </row>
    <row r="11" spans="1:26" s="294" customFormat="1" x14ac:dyDescent="0.25">
      <c r="A11" s="299"/>
      <c r="B11" s="299"/>
      <c r="C11" s="300"/>
      <c r="H11" s="302" t="s">
        <v>891</v>
      </c>
    </row>
    <row r="12" spans="1:26" ht="15.6" customHeight="1" x14ac:dyDescent="0.25">
      <c r="A12" s="451" t="s">
        <v>888</v>
      </c>
      <c r="B12" s="452" t="s">
        <v>889</v>
      </c>
      <c r="C12" s="303" t="s">
        <v>758</v>
      </c>
      <c r="D12" s="303" t="s">
        <v>759</v>
      </c>
      <c r="E12" s="293" t="s">
        <v>760</v>
      </c>
      <c r="F12" s="293" t="s">
        <v>761</v>
      </c>
      <c r="G12" s="293" t="s">
        <v>762</v>
      </c>
      <c r="H12" s="303" t="s">
        <v>1207</v>
      </c>
    </row>
    <row r="13" spans="1:26" x14ac:dyDescent="0.25">
      <c r="A13" s="451"/>
      <c r="B13" s="452"/>
      <c r="C13" s="264" t="s">
        <v>756</v>
      </c>
      <c r="D13" s="264" t="s">
        <v>756</v>
      </c>
      <c r="E13" s="264" t="s">
        <v>756</v>
      </c>
      <c r="F13" s="264" t="s">
        <v>756</v>
      </c>
      <c r="G13" s="264" t="s">
        <v>756</v>
      </c>
      <c r="H13" s="265" t="s">
        <v>7</v>
      </c>
    </row>
    <row r="14" spans="1:26" ht="16.5" thickBot="1" x14ac:dyDescent="0.3">
      <c r="A14" s="373">
        <v>1</v>
      </c>
      <c r="B14" s="374">
        <v>2</v>
      </c>
      <c r="C14" s="373">
        <v>3</v>
      </c>
      <c r="D14" s="374">
        <v>4</v>
      </c>
      <c r="E14" s="373">
        <v>5</v>
      </c>
      <c r="F14" s="374">
        <v>6</v>
      </c>
      <c r="G14" s="373">
        <v>7</v>
      </c>
      <c r="H14" s="374">
        <v>8</v>
      </c>
    </row>
    <row r="15" spans="1:26" x14ac:dyDescent="0.25">
      <c r="A15" s="449" t="s">
        <v>928</v>
      </c>
      <c r="B15" s="450"/>
      <c r="C15" s="280">
        <f>C16+C73</f>
        <v>9748.5517484299999</v>
      </c>
      <c r="D15" s="279">
        <f t="shared" ref="D15" si="0">D16+D73</f>
        <v>5727.0541192399996</v>
      </c>
      <c r="E15" s="279">
        <f>E16+E73</f>
        <v>4805.0058849099996</v>
      </c>
      <c r="F15" s="281">
        <f t="shared" ref="F15:G15" si="1">F16+F73</f>
        <v>460.39025407999998</v>
      </c>
      <c r="G15" s="281">
        <f t="shared" si="1"/>
        <v>129.19799675000002</v>
      </c>
      <c r="H15" s="279">
        <f>C15+D15+E15+F15+G15</f>
        <v>20870.200003410002</v>
      </c>
      <c r="L15" s="266"/>
      <c r="M15" s="266"/>
      <c r="N15" s="266"/>
      <c r="O15" s="266"/>
      <c r="P15" s="266"/>
      <c r="Q15" s="266"/>
      <c r="R15" s="266"/>
      <c r="S15" s="266"/>
      <c r="T15" s="276"/>
      <c r="U15" s="266"/>
      <c r="V15" s="276"/>
      <c r="W15" s="266"/>
      <c r="X15" s="276"/>
      <c r="Y15" s="266"/>
      <c r="Z15" s="276"/>
    </row>
    <row r="16" spans="1:26" x14ac:dyDescent="0.25">
      <c r="A16" s="267" t="s">
        <v>890</v>
      </c>
      <c r="B16" s="282" t="s">
        <v>929</v>
      </c>
      <c r="C16" s="278">
        <f>C41+C69+C70+C17</f>
        <v>6609.8944016700007</v>
      </c>
      <c r="D16" s="278">
        <f t="shared" ref="D16:G16" si="2">D26+D41+D69+D70+D17</f>
        <v>1922.20713002</v>
      </c>
      <c r="E16" s="278">
        <f t="shared" si="2"/>
        <v>2228.6599188299997</v>
      </c>
      <c r="F16" s="278">
        <f t="shared" si="2"/>
        <v>460.39025407999998</v>
      </c>
      <c r="G16" s="278">
        <f t="shared" si="2"/>
        <v>129.19799675000002</v>
      </c>
      <c r="H16" s="279">
        <f t="shared" ref="H16:H19" si="3">C16+D16+E16+F16+G16</f>
        <v>11350.34970135</v>
      </c>
      <c r="L16" s="266"/>
      <c r="M16" s="266"/>
      <c r="N16" s="266"/>
      <c r="O16" s="266"/>
      <c r="P16" s="266"/>
      <c r="Q16" s="266"/>
      <c r="R16" s="266"/>
      <c r="S16" s="266"/>
      <c r="T16" s="276"/>
      <c r="U16" s="266"/>
      <c r="V16" s="276"/>
      <c r="W16" s="266"/>
      <c r="X16" s="276"/>
      <c r="Y16" s="266"/>
      <c r="Z16" s="276"/>
    </row>
    <row r="17" spans="1:26" x14ac:dyDescent="0.25">
      <c r="A17" s="267" t="s">
        <v>62</v>
      </c>
      <c r="B17" s="275" t="s">
        <v>930</v>
      </c>
      <c r="C17" s="278">
        <f t="shared" ref="C17" si="4">C18</f>
        <v>186.83291309000001</v>
      </c>
      <c r="D17" s="278">
        <f t="shared" ref="D17:G17" si="5">D18+D26</f>
        <v>0</v>
      </c>
      <c r="E17" s="278">
        <f t="shared" si="5"/>
        <v>0</v>
      </c>
      <c r="F17" s="278">
        <f t="shared" si="5"/>
        <v>0</v>
      </c>
      <c r="G17" s="278">
        <f t="shared" si="5"/>
        <v>0</v>
      </c>
      <c r="H17" s="279">
        <f t="shared" si="3"/>
        <v>186.83291309000001</v>
      </c>
      <c r="L17" s="266"/>
      <c r="M17" s="266"/>
      <c r="N17" s="266"/>
      <c r="O17" s="266"/>
      <c r="P17" s="266"/>
      <c r="Q17" s="266"/>
      <c r="R17" s="266"/>
      <c r="S17" s="266"/>
      <c r="T17" s="266"/>
      <c r="U17" s="266"/>
      <c r="V17" s="266"/>
      <c r="W17" s="266"/>
      <c r="X17" s="266"/>
      <c r="Y17" s="266"/>
      <c r="Z17" s="266"/>
    </row>
    <row r="18" spans="1:26" ht="31.5" x14ac:dyDescent="0.25">
      <c r="A18" s="267" t="s">
        <v>64</v>
      </c>
      <c r="B18" s="272" t="s">
        <v>931</v>
      </c>
      <c r="C18" s="278">
        <f t="shared" ref="C18" si="6">C19+C26</f>
        <v>186.83291309000001</v>
      </c>
      <c r="D18" s="278">
        <f t="shared" ref="D18:G18" si="7">D19</f>
        <v>0</v>
      </c>
      <c r="E18" s="278">
        <f t="shared" si="7"/>
        <v>0</v>
      </c>
      <c r="F18" s="278">
        <f t="shared" si="7"/>
        <v>0</v>
      </c>
      <c r="G18" s="278">
        <f t="shared" si="7"/>
        <v>0</v>
      </c>
      <c r="H18" s="279">
        <f t="shared" si="3"/>
        <v>186.83291309000001</v>
      </c>
      <c r="L18" s="266"/>
      <c r="M18" s="266"/>
      <c r="N18" s="266"/>
      <c r="O18" s="266"/>
      <c r="P18" s="266"/>
      <c r="Q18" s="266"/>
      <c r="R18" s="266"/>
      <c r="S18" s="266"/>
      <c r="T18" s="266"/>
      <c r="U18" s="266"/>
      <c r="V18" s="266"/>
      <c r="W18" s="266"/>
      <c r="X18" s="266"/>
      <c r="Y18" s="266"/>
      <c r="Z18" s="266"/>
    </row>
    <row r="19" spans="1:26" x14ac:dyDescent="0.25">
      <c r="A19" s="267" t="s">
        <v>66</v>
      </c>
      <c r="B19" s="273" t="s">
        <v>932</v>
      </c>
      <c r="C19" s="278">
        <f t="shared" ref="C19:G19" si="8">C22</f>
        <v>142.58000000000001</v>
      </c>
      <c r="D19" s="278">
        <f t="shared" si="8"/>
        <v>0</v>
      </c>
      <c r="E19" s="278">
        <f t="shared" si="8"/>
        <v>0</v>
      </c>
      <c r="F19" s="278">
        <f t="shared" si="8"/>
        <v>0</v>
      </c>
      <c r="G19" s="278">
        <f t="shared" si="8"/>
        <v>0</v>
      </c>
      <c r="H19" s="279">
        <f t="shared" si="3"/>
        <v>142.58000000000001</v>
      </c>
      <c r="L19" s="266"/>
      <c r="M19" s="266"/>
      <c r="N19" s="266"/>
      <c r="O19" s="266"/>
      <c r="P19" s="266"/>
      <c r="Q19" s="266"/>
      <c r="R19" s="266"/>
      <c r="S19" s="266"/>
      <c r="T19" s="266"/>
      <c r="U19" s="266"/>
      <c r="V19" s="266"/>
      <c r="W19" s="266"/>
      <c r="X19" s="266"/>
      <c r="Y19" s="266"/>
      <c r="Z19" s="266"/>
    </row>
    <row r="20" spans="1:26" ht="31.5" x14ac:dyDescent="0.25">
      <c r="A20" s="267" t="s">
        <v>68</v>
      </c>
      <c r="B20" s="274" t="s">
        <v>893</v>
      </c>
      <c r="C20" s="278" t="s">
        <v>892</v>
      </c>
      <c r="D20" s="278" t="s">
        <v>892</v>
      </c>
      <c r="E20" s="278" t="s">
        <v>892</v>
      </c>
      <c r="F20" s="278" t="s">
        <v>892</v>
      </c>
      <c r="G20" s="278" t="s">
        <v>892</v>
      </c>
      <c r="H20" s="278" t="s">
        <v>892</v>
      </c>
      <c r="L20" s="266"/>
      <c r="M20" s="266"/>
      <c r="N20" s="266"/>
      <c r="O20" s="266"/>
      <c r="P20" s="266"/>
      <c r="Q20" s="266"/>
      <c r="R20" s="266"/>
      <c r="S20" s="266"/>
      <c r="T20" s="266"/>
      <c r="U20" s="266"/>
      <c r="V20" s="266"/>
      <c r="W20" s="266"/>
      <c r="X20" s="266"/>
      <c r="Y20" s="266"/>
      <c r="Z20" s="266"/>
    </row>
    <row r="21" spans="1:26" ht="31.5" x14ac:dyDescent="0.25">
      <c r="A21" s="267" t="s">
        <v>70</v>
      </c>
      <c r="B21" s="274" t="s">
        <v>894</v>
      </c>
      <c r="C21" s="278" t="s">
        <v>892</v>
      </c>
      <c r="D21" s="278" t="s">
        <v>892</v>
      </c>
      <c r="E21" s="278" t="s">
        <v>892</v>
      </c>
      <c r="F21" s="278" t="s">
        <v>892</v>
      </c>
      <c r="G21" s="278" t="s">
        <v>892</v>
      </c>
      <c r="H21" s="278" t="s">
        <v>892</v>
      </c>
      <c r="L21" s="266"/>
      <c r="M21" s="266"/>
      <c r="N21" s="266"/>
      <c r="O21" s="266"/>
      <c r="P21" s="266"/>
      <c r="Q21" s="266"/>
      <c r="R21" s="266"/>
      <c r="S21" s="266"/>
      <c r="T21" s="266"/>
      <c r="U21" s="266"/>
      <c r="V21" s="266"/>
      <c r="W21" s="266"/>
      <c r="X21" s="266"/>
      <c r="Y21" s="266"/>
      <c r="Z21" s="266"/>
    </row>
    <row r="22" spans="1:26" ht="31.5" x14ac:dyDescent="0.25">
      <c r="A22" s="267" t="s">
        <v>72</v>
      </c>
      <c r="B22" s="274" t="s">
        <v>895</v>
      </c>
      <c r="C22" s="278">
        <v>142.58000000000001</v>
      </c>
      <c r="D22" s="278">
        <f>179.32*0</f>
        <v>0</v>
      </c>
      <c r="E22" s="278">
        <v>0</v>
      </c>
      <c r="F22" s="278">
        <f>5.724*0</f>
        <v>0</v>
      </c>
      <c r="G22" s="278">
        <f>5.724*0</f>
        <v>0</v>
      </c>
      <c r="H22" s="279">
        <f t="shared" ref="H22:H23" si="9">C22+D22+E22+F22+G22</f>
        <v>142.58000000000001</v>
      </c>
      <c r="L22" s="266"/>
      <c r="M22" s="266"/>
      <c r="N22" s="266"/>
      <c r="O22" s="266"/>
      <c r="P22" s="266"/>
      <c r="Q22" s="266"/>
      <c r="R22" s="266"/>
      <c r="S22" s="266"/>
      <c r="T22" s="266"/>
      <c r="U22" s="266"/>
      <c r="V22" s="266"/>
      <c r="W22" s="266"/>
      <c r="X22" s="266"/>
      <c r="Y22" s="266"/>
      <c r="Z22" s="266"/>
    </row>
    <row r="23" spans="1:26" x14ac:dyDescent="0.25">
      <c r="A23" s="267" t="s">
        <v>76</v>
      </c>
      <c r="B23" s="273" t="s">
        <v>933</v>
      </c>
      <c r="C23" s="278">
        <v>0</v>
      </c>
      <c r="D23" s="278">
        <v>0</v>
      </c>
      <c r="E23" s="278">
        <v>0</v>
      </c>
      <c r="F23" s="270">
        <v>0</v>
      </c>
      <c r="G23" s="270">
        <v>0</v>
      </c>
      <c r="H23" s="279">
        <f t="shared" si="9"/>
        <v>0</v>
      </c>
      <c r="L23" s="266"/>
      <c r="M23" s="266"/>
      <c r="N23" s="266"/>
      <c r="O23" s="266"/>
      <c r="P23" s="266"/>
      <c r="Q23" s="266"/>
      <c r="R23" s="266"/>
      <c r="S23" s="266"/>
      <c r="T23" s="266"/>
      <c r="U23" s="266"/>
      <c r="V23" s="266"/>
      <c r="W23" s="266"/>
      <c r="X23" s="266"/>
      <c r="Y23" s="266"/>
      <c r="Z23" s="266"/>
    </row>
    <row r="24" spans="1:26" x14ac:dyDescent="0.25">
      <c r="A24" s="267" t="s">
        <v>82</v>
      </c>
      <c r="B24" s="273" t="s">
        <v>934</v>
      </c>
      <c r="C24" s="278" t="s">
        <v>892</v>
      </c>
      <c r="D24" s="278" t="s">
        <v>892</v>
      </c>
      <c r="E24" s="278" t="s">
        <v>892</v>
      </c>
      <c r="F24" s="278" t="s">
        <v>892</v>
      </c>
      <c r="G24" s="278" t="s">
        <v>892</v>
      </c>
      <c r="H24" s="278" t="s">
        <v>892</v>
      </c>
      <c r="L24" s="266"/>
      <c r="M24" s="266"/>
      <c r="N24" s="266"/>
      <c r="O24" s="266"/>
      <c r="P24" s="266"/>
      <c r="Q24" s="266"/>
      <c r="R24" s="266"/>
      <c r="S24" s="266"/>
      <c r="T24" s="266"/>
      <c r="U24" s="266"/>
      <c r="V24" s="266"/>
      <c r="W24" s="266"/>
      <c r="X24" s="266"/>
      <c r="Y24" s="266"/>
      <c r="Z24" s="266"/>
    </row>
    <row r="25" spans="1:26" x14ac:dyDescent="0.25">
      <c r="A25" s="267" t="s">
        <v>90</v>
      </c>
      <c r="B25" s="273" t="s">
        <v>935</v>
      </c>
      <c r="C25" s="278" t="s">
        <v>892</v>
      </c>
      <c r="D25" s="278" t="s">
        <v>892</v>
      </c>
      <c r="E25" s="278" t="s">
        <v>892</v>
      </c>
      <c r="F25" s="278" t="s">
        <v>892</v>
      </c>
      <c r="G25" s="278" t="s">
        <v>892</v>
      </c>
      <c r="H25" s="278" t="s">
        <v>892</v>
      </c>
      <c r="L25" s="266"/>
      <c r="M25" s="266"/>
      <c r="N25" s="266"/>
      <c r="O25" s="266"/>
      <c r="P25" s="266"/>
      <c r="Q25" s="266"/>
      <c r="R25" s="266"/>
      <c r="S25" s="266"/>
      <c r="T25" s="266"/>
      <c r="U25" s="266"/>
      <c r="V25" s="266"/>
      <c r="W25" s="266"/>
      <c r="X25" s="266"/>
      <c r="Y25" s="266"/>
      <c r="Z25" s="266"/>
    </row>
    <row r="26" spans="1:26" x14ac:dyDescent="0.25">
      <c r="A26" s="267" t="s">
        <v>936</v>
      </c>
      <c r="B26" s="273" t="s">
        <v>937</v>
      </c>
      <c r="C26" s="269">
        <f>C29</f>
        <v>44.25291309</v>
      </c>
      <c r="D26" s="269">
        <v>0</v>
      </c>
      <c r="E26" s="269">
        <v>0</v>
      </c>
      <c r="F26" s="269">
        <v>0</v>
      </c>
      <c r="G26" s="269">
        <v>0</v>
      </c>
      <c r="H26" s="279">
        <f t="shared" ref="H26:H30" si="10">C26+D26+E26+F26+G26</f>
        <v>44.25291309</v>
      </c>
      <c r="L26" s="266"/>
      <c r="M26" s="266"/>
      <c r="N26" s="266"/>
      <c r="O26" s="266"/>
      <c r="P26" s="266"/>
      <c r="Q26" s="266"/>
      <c r="R26" s="266"/>
      <c r="S26" s="266"/>
      <c r="T26" s="266"/>
      <c r="U26" s="266"/>
      <c r="V26" s="266"/>
      <c r="W26" s="266"/>
      <c r="X26" s="266"/>
      <c r="Y26" s="266"/>
      <c r="Z26" s="266"/>
    </row>
    <row r="27" spans="1:26" ht="31.5" x14ac:dyDescent="0.25">
      <c r="A27" s="267" t="s">
        <v>938</v>
      </c>
      <c r="B27" s="274" t="s">
        <v>939</v>
      </c>
      <c r="C27" s="269">
        <v>0</v>
      </c>
      <c r="D27" s="269">
        <v>0</v>
      </c>
      <c r="E27" s="269">
        <v>0</v>
      </c>
      <c r="F27" s="269">
        <v>0</v>
      </c>
      <c r="G27" s="269">
        <v>0</v>
      </c>
      <c r="H27" s="279">
        <f t="shared" si="10"/>
        <v>0</v>
      </c>
      <c r="L27" s="266"/>
      <c r="M27" s="266"/>
      <c r="N27" s="266"/>
      <c r="O27" s="266"/>
      <c r="P27" s="266"/>
      <c r="Q27" s="266"/>
      <c r="R27" s="266"/>
      <c r="S27" s="266"/>
      <c r="T27" s="266"/>
      <c r="U27" s="266"/>
      <c r="V27" s="266"/>
      <c r="W27" s="266"/>
      <c r="X27" s="266"/>
      <c r="Y27" s="266"/>
      <c r="Z27" s="266"/>
    </row>
    <row r="28" spans="1:26" x14ac:dyDescent="0.25">
      <c r="A28" s="267" t="s">
        <v>940</v>
      </c>
      <c r="B28" s="274" t="s">
        <v>941</v>
      </c>
      <c r="C28" s="269">
        <v>0</v>
      </c>
      <c r="D28" s="269">
        <v>0</v>
      </c>
      <c r="E28" s="269">
        <v>0</v>
      </c>
      <c r="F28" s="269">
        <v>0</v>
      </c>
      <c r="G28" s="269">
        <v>0</v>
      </c>
      <c r="H28" s="279">
        <f t="shared" si="10"/>
        <v>0</v>
      </c>
      <c r="L28" s="266"/>
      <c r="M28" s="266"/>
      <c r="N28" s="266"/>
      <c r="O28" s="266"/>
      <c r="P28" s="266"/>
      <c r="Q28" s="266"/>
      <c r="R28" s="266"/>
      <c r="S28" s="266"/>
      <c r="T28" s="266"/>
      <c r="U28" s="266"/>
      <c r="V28" s="266"/>
      <c r="W28" s="266"/>
      <c r="X28" s="266"/>
      <c r="Y28" s="266"/>
      <c r="Z28" s="266"/>
    </row>
    <row r="29" spans="1:26" x14ac:dyDescent="0.25">
      <c r="A29" s="267" t="s">
        <v>942</v>
      </c>
      <c r="B29" s="274" t="s">
        <v>943</v>
      </c>
      <c r="C29" s="278">
        <f>C30</f>
        <v>44.25291309</v>
      </c>
      <c r="D29" s="278">
        <v>0</v>
      </c>
      <c r="E29" s="278">
        <v>0</v>
      </c>
      <c r="F29" s="278">
        <v>0</v>
      </c>
      <c r="G29" s="278">
        <v>0</v>
      </c>
      <c r="H29" s="279">
        <f t="shared" si="10"/>
        <v>44.25291309</v>
      </c>
      <c r="L29" s="266"/>
      <c r="M29" s="266"/>
      <c r="N29" s="266"/>
      <c r="O29" s="266"/>
      <c r="P29" s="266"/>
      <c r="Q29" s="266"/>
      <c r="R29" s="266"/>
      <c r="S29" s="266"/>
      <c r="T29" s="266"/>
      <c r="U29" s="266"/>
      <c r="V29" s="266"/>
      <c r="W29" s="266"/>
      <c r="X29" s="266"/>
      <c r="Y29" s="266"/>
      <c r="Z29" s="266"/>
    </row>
    <row r="30" spans="1:26" x14ac:dyDescent="0.25">
      <c r="A30" s="267" t="s">
        <v>944</v>
      </c>
      <c r="B30" s="274" t="s">
        <v>941</v>
      </c>
      <c r="C30" s="278">
        <v>44.25291309</v>
      </c>
      <c r="D30" s="278">
        <v>0</v>
      </c>
      <c r="E30" s="278">
        <v>0</v>
      </c>
      <c r="F30" s="278">
        <v>0</v>
      </c>
      <c r="G30" s="278">
        <v>0</v>
      </c>
      <c r="H30" s="279">
        <f t="shared" si="10"/>
        <v>44.25291309</v>
      </c>
      <c r="L30" s="266"/>
      <c r="M30" s="266"/>
      <c r="N30" s="266"/>
      <c r="O30" s="266"/>
      <c r="P30" s="266"/>
      <c r="Q30" s="266"/>
      <c r="R30" s="266"/>
      <c r="S30" s="266"/>
      <c r="T30" s="266"/>
      <c r="U30" s="266"/>
      <c r="V30" s="266"/>
      <c r="W30" s="266"/>
      <c r="X30" s="266"/>
      <c r="Y30" s="266"/>
      <c r="Z30" s="266"/>
    </row>
    <row r="31" spans="1:26" x14ac:dyDescent="0.25">
      <c r="A31" s="267" t="s">
        <v>945</v>
      </c>
      <c r="B31" s="273" t="s">
        <v>946</v>
      </c>
      <c r="C31" s="278" t="s">
        <v>892</v>
      </c>
      <c r="D31" s="278" t="s">
        <v>892</v>
      </c>
      <c r="E31" s="278" t="s">
        <v>892</v>
      </c>
      <c r="F31" s="278" t="s">
        <v>892</v>
      </c>
      <c r="G31" s="278" t="s">
        <v>892</v>
      </c>
      <c r="H31" s="278" t="s">
        <v>892</v>
      </c>
      <c r="L31" s="266"/>
      <c r="M31" s="266"/>
      <c r="N31" s="266"/>
      <c r="O31" s="266"/>
      <c r="P31" s="266"/>
      <c r="Q31" s="266"/>
      <c r="R31" s="266"/>
      <c r="S31" s="266"/>
      <c r="T31" s="266"/>
      <c r="U31" s="266"/>
      <c r="V31" s="266"/>
      <c r="W31" s="266"/>
      <c r="X31" s="266"/>
      <c r="Y31" s="266"/>
      <c r="Z31" s="266"/>
    </row>
    <row r="32" spans="1:26" x14ac:dyDescent="0.25">
      <c r="A32" s="267" t="s">
        <v>947</v>
      </c>
      <c r="B32" s="273" t="s">
        <v>925</v>
      </c>
      <c r="C32" s="278" t="s">
        <v>892</v>
      </c>
      <c r="D32" s="278" t="s">
        <v>892</v>
      </c>
      <c r="E32" s="278" t="s">
        <v>892</v>
      </c>
      <c r="F32" s="278" t="s">
        <v>892</v>
      </c>
      <c r="G32" s="278" t="s">
        <v>892</v>
      </c>
      <c r="H32" s="278" t="s">
        <v>892</v>
      </c>
      <c r="L32" s="266"/>
      <c r="M32" s="266"/>
      <c r="N32" s="266"/>
      <c r="O32" s="266"/>
      <c r="P32" s="266"/>
      <c r="Q32" s="266"/>
      <c r="R32" s="266"/>
      <c r="S32" s="266"/>
      <c r="T32" s="266"/>
      <c r="U32" s="266"/>
      <c r="V32" s="266"/>
      <c r="W32" s="266"/>
      <c r="X32" s="266"/>
      <c r="Y32" s="266"/>
      <c r="Z32" s="266"/>
    </row>
    <row r="33" spans="1:26" ht="31.5" x14ac:dyDescent="0.25">
      <c r="A33" s="267" t="s">
        <v>948</v>
      </c>
      <c r="B33" s="273" t="s">
        <v>949</v>
      </c>
      <c r="C33" s="278" t="s">
        <v>892</v>
      </c>
      <c r="D33" s="278" t="s">
        <v>892</v>
      </c>
      <c r="E33" s="278" t="s">
        <v>892</v>
      </c>
      <c r="F33" s="278" t="s">
        <v>892</v>
      </c>
      <c r="G33" s="278" t="s">
        <v>892</v>
      </c>
      <c r="H33" s="278" t="s">
        <v>892</v>
      </c>
      <c r="L33" s="266"/>
      <c r="M33" s="266"/>
      <c r="N33" s="266"/>
      <c r="O33" s="266"/>
      <c r="P33" s="266"/>
      <c r="Q33" s="266"/>
      <c r="R33" s="266"/>
      <c r="S33" s="266"/>
      <c r="T33" s="266"/>
      <c r="U33" s="266"/>
      <c r="V33" s="266"/>
      <c r="W33" s="266"/>
      <c r="X33" s="266"/>
      <c r="Y33" s="266"/>
      <c r="Z33" s="266"/>
    </row>
    <row r="34" spans="1:26" x14ac:dyDescent="0.25">
      <c r="A34" s="267" t="s">
        <v>950</v>
      </c>
      <c r="B34" s="274" t="s">
        <v>896</v>
      </c>
      <c r="C34" s="278" t="s">
        <v>892</v>
      </c>
      <c r="D34" s="278" t="s">
        <v>892</v>
      </c>
      <c r="E34" s="278" t="s">
        <v>892</v>
      </c>
      <c r="F34" s="278" t="s">
        <v>892</v>
      </c>
      <c r="G34" s="278" t="s">
        <v>892</v>
      </c>
      <c r="H34" s="278" t="s">
        <v>892</v>
      </c>
      <c r="L34" s="266"/>
      <c r="M34" s="266"/>
      <c r="N34" s="266"/>
      <c r="O34" s="266"/>
      <c r="P34" s="266"/>
      <c r="Q34" s="266"/>
      <c r="R34" s="266"/>
      <c r="S34" s="266"/>
      <c r="T34" s="266"/>
      <c r="U34" s="266"/>
      <c r="V34" s="266"/>
      <c r="W34" s="266"/>
      <c r="X34" s="266"/>
      <c r="Y34" s="266"/>
      <c r="Z34" s="266"/>
    </row>
    <row r="35" spans="1:26" x14ac:dyDescent="0.25">
      <c r="A35" s="267" t="s">
        <v>951</v>
      </c>
      <c r="B35" s="283" t="s">
        <v>897</v>
      </c>
      <c r="C35" s="278" t="s">
        <v>892</v>
      </c>
      <c r="D35" s="278" t="s">
        <v>892</v>
      </c>
      <c r="E35" s="278" t="s">
        <v>892</v>
      </c>
      <c r="F35" s="278" t="s">
        <v>892</v>
      </c>
      <c r="G35" s="278" t="s">
        <v>892</v>
      </c>
      <c r="H35" s="278" t="s">
        <v>892</v>
      </c>
      <c r="L35" s="266"/>
      <c r="M35" s="266"/>
      <c r="N35" s="266"/>
      <c r="O35" s="266"/>
      <c r="P35" s="266"/>
      <c r="Q35" s="266"/>
      <c r="R35" s="266"/>
      <c r="S35" s="266"/>
      <c r="T35" s="266"/>
      <c r="U35" s="266"/>
      <c r="V35" s="266"/>
      <c r="W35" s="266"/>
      <c r="X35" s="266"/>
      <c r="Y35" s="266"/>
      <c r="Z35" s="266"/>
    </row>
    <row r="36" spans="1:26" ht="31.5" x14ac:dyDescent="0.25">
      <c r="A36" s="267" t="s">
        <v>96</v>
      </c>
      <c r="B36" s="272" t="s">
        <v>952</v>
      </c>
      <c r="C36" s="278" t="s">
        <v>892</v>
      </c>
      <c r="D36" s="278" t="s">
        <v>892</v>
      </c>
      <c r="E36" s="278" t="s">
        <v>892</v>
      </c>
      <c r="F36" s="278" t="s">
        <v>892</v>
      </c>
      <c r="G36" s="278" t="s">
        <v>892</v>
      </c>
      <c r="H36" s="278" t="s">
        <v>892</v>
      </c>
      <c r="L36" s="266"/>
      <c r="M36" s="266"/>
      <c r="N36" s="266"/>
      <c r="O36" s="266"/>
      <c r="P36" s="266"/>
      <c r="Q36" s="266"/>
      <c r="R36" s="266"/>
      <c r="S36" s="266"/>
      <c r="T36" s="266"/>
      <c r="U36" s="266"/>
      <c r="V36" s="266"/>
      <c r="W36" s="266"/>
      <c r="X36" s="266"/>
      <c r="Y36" s="266"/>
      <c r="Z36" s="266"/>
    </row>
    <row r="37" spans="1:26" ht="31.5" x14ac:dyDescent="0.25">
      <c r="A37" s="267" t="s">
        <v>98</v>
      </c>
      <c r="B37" s="273" t="s">
        <v>893</v>
      </c>
      <c r="C37" s="278" t="s">
        <v>892</v>
      </c>
      <c r="D37" s="278" t="s">
        <v>892</v>
      </c>
      <c r="E37" s="278" t="s">
        <v>892</v>
      </c>
      <c r="F37" s="278" t="s">
        <v>892</v>
      </c>
      <c r="G37" s="278" t="s">
        <v>892</v>
      </c>
      <c r="H37" s="278" t="s">
        <v>892</v>
      </c>
      <c r="L37" s="266"/>
      <c r="M37" s="266"/>
      <c r="N37" s="266"/>
      <c r="O37" s="266"/>
      <c r="P37" s="266"/>
      <c r="Q37" s="266"/>
      <c r="R37" s="266"/>
      <c r="S37" s="266"/>
      <c r="T37" s="266"/>
      <c r="U37" s="266"/>
      <c r="V37" s="266"/>
      <c r="W37" s="266"/>
      <c r="X37" s="266"/>
      <c r="Y37" s="266"/>
      <c r="Z37" s="266"/>
    </row>
    <row r="38" spans="1:26" ht="31.5" x14ac:dyDescent="0.25">
      <c r="A38" s="267" t="s">
        <v>121</v>
      </c>
      <c r="B38" s="273" t="s">
        <v>894</v>
      </c>
      <c r="C38" s="278" t="s">
        <v>892</v>
      </c>
      <c r="D38" s="278" t="s">
        <v>892</v>
      </c>
      <c r="E38" s="278" t="s">
        <v>892</v>
      </c>
      <c r="F38" s="278" t="s">
        <v>892</v>
      </c>
      <c r="G38" s="278" t="s">
        <v>892</v>
      </c>
      <c r="H38" s="278" t="s">
        <v>892</v>
      </c>
      <c r="L38" s="266"/>
      <c r="M38" s="266"/>
      <c r="N38" s="266"/>
      <c r="O38" s="266"/>
      <c r="P38" s="266"/>
      <c r="Q38" s="266"/>
      <c r="R38" s="266"/>
      <c r="S38" s="266"/>
      <c r="T38" s="266"/>
      <c r="U38" s="266"/>
      <c r="V38" s="266"/>
      <c r="W38" s="266"/>
      <c r="X38" s="266"/>
      <c r="Y38" s="266"/>
      <c r="Z38" s="266"/>
    </row>
    <row r="39" spans="1:26" ht="31.5" x14ac:dyDescent="0.25">
      <c r="A39" s="267" t="s">
        <v>129</v>
      </c>
      <c r="B39" s="273" t="s">
        <v>895</v>
      </c>
      <c r="C39" s="278" t="s">
        <v>892</v>
      </c>
      <c r="D39" s="278" t="s">
        <v>892</v>
      </c>
      <c r="E39" s="278" t="s">
        <v>892</v>
      </c>
      <c r="F39" s="278" t="s">
        <v>892</v>
      </c>
      <c r="G39" s="278" t="s">
        <v>892</v>
      </c>
      <c r="H39" s="278" t="s">
        <v>892</v>
      </c>
      <c r="L39" s="266"/>
      <c r="M39" s="266"/>
      <c r="N39" s="266"/>
      <c r="O39" s="266"/>
      <c r="P39" s="266"/>
      <c r="Q39" s="266"/>
      <c r="R39" s="266"/>
      <c r="S39" s="266"/>
      <c r="T39" s="266"/>
      <c r="U39" s="266"/>
      <c r="V39" s="266"/>
      <c r="W39" s="266"/>
      <c r="X39" s="266"/>
      <c r="Y39" s="266"/>
      <c r="Z39" s="266"/>
    </row>
    <row r="40" spans="1:26" x14ac:dyDescent="0.25">
      <c r="A40" s="267" t="s">
        <v>139</v>
      </c>
      <c r="B40" s="272" t="s">
        <v>953</v>
      </c>
      <c r="C40" s="270" t="s">
        <v>892</v>
      </c>
      <c r="D40" s="270" t="s">
        <v>892</v>
      </c>
      <c r="E40" s="270" t="s">
        <v>892</v>
      </c>
      <c r="F40" s="270" t="s">
        <v>892</v>
      </c>
      <c r="G40" s="270" t="s">
        <v>892</v>
      </c>
      <c r="H40" s="279" t="s">
        <v>892</v>
      </c>
      <c r="L40" s="266"/>
      <c r="M40" s="266"/>
      <c r="N40" s="266"/>
      <c r="O40" s="266"/>
      <c r="P40" s="266"/>
      <c r="Q40" s="266"/>
      <c r="R40" s="266"/>
      <c r="S40" s="266"/>
      <c r="T40" s="266"/>
      <c r="U40" s="266"/>
      <c r="V40" s="266"/>
      <c r="W40" s="266"/>
      <c r="X40" s="266"/>
      <c r="Y40" s="266"/>
      <c r="Z40" s="266"/>
    </row>
    <row r="41" spans="1:26" x14ac:dyDescent="0.25">
      <c r="A41" s="267" t="s">
        <v>198</v>
      </c>
      <c r="B41" s="275" t="s">
        <v>954</v>
      </c>
      <c r="C41" s="278">
        <f>C42+C56</f>
        <v>306.24239999999998</v>
      </c>
      <c r="D41" s="278">
        <f t="shared" ref="D41" si="11">D42</f>
        <v>810.01662547000001</v>
      </c>
      <c r="E41" s="278">
        <f>E42</f>
        <v>877.24172378000003</v>
      </c>
      <c r="F41" s="278">
        <f t="shared" ref="F41:G41" si="12">F42</f>
        <v>383.65854507</v>
      </c>
      <c r="G41" s="278">
        <f t="shared" si="12"/>
        <v>107.66499729</v>
      </c>
      <c r="H41" s="279">
        <f t="shared" ref="H41:H43" si="13">C41+D41+E41+F41+G41</f>
        <v>2484.8242916099998</v>
      </c>
      <c r="L41" s="266"/>
      <c r="M41" s="266"/>
      <c r="N41" s="266"/>
      <c r="O41" s="266"/>
      <c r="P41" s="266"/>
      <c r="Q41" s="266"/>
      <c r="R41" s="266"/>
      <c r="S41" s="266"/>
      <c r="T41" s="266"/>
      <c r="U41" s="266"/>
      <c r="V41" s="266"/>
      <c r="W41" s="266"/>
      <c r="X41" s="284"/>
      <c r="Y41" s="266"/>
      <c r="Z41" s="284"/>
    </row>
    <row r="42" spans="1:26" x14ac:dyDescent="0.25">
      <c r="A42" s="267" t="s">
        <v>200</v>
      </c>
      <c r="B42" s="272" t="s">
        <v>955</v>
      </c>
      <c r="C42" s="278">
        <f t="shared" ref="C42:G42" si="14">C43+C47</f>
        <v>306.24239999999998</v>
      </c>
      <c r="D42" s="278">
        <f t="shared" si="14"/>
        <v>810.01662547000001</v>
      </c>
      <c r="E42" s="278">
        <f t="shared" si="14"/>
        <v>877.24172378000003</v>
      </c>
      <c r="F42" s="278">
        <f t="shared" si="14"/>
        <v>383.65854507</v>
      </c>
      <c r="G42" s="278">
        <f t="shared" si="14"/>
        <v>107.66499729</v>
      </c>
      <c r="H42" s="279">
        <f t="shared" si="13"/>
        <v>2484.8242916099998</v>
      </c>
      <c r="L42" s="266"/>
      <c r="M42" s="266"/>
      <c r="N42" s="266"/>
      <c r="O42" s="266"/>
      <c r="P42" s="266"/>
      <c r="Q42" s="266"/>
      <c r="R42" s="266"/>
      <c r="S42" s="266"/>
      <c r="T42" s="266"/>
      <c r="U42" s="266"/>
      <c r="V42" s="266"/>
      <c r="W42" s="266"/>
      <c r="X42" s="284"/>
      <c r="Y42" s="266"/>
      <c r="Z42" s="284"/>
    </row>
    <row r="43" spans="1:26" x14ac:dyDescent="0.25">
      <c r="A43" s="267" t="s">
        <v>202</v>
      </c>
      <c r="B43" s="273" t="s">
        <v>956</v>
      </c>
      <c r="C43" s="278">
        <f t="shared" ref="C43:D43" si="15">C46</f>
        <v>270.10739999999998</v>
      </c>
      <c r="D43" s="278">
        <f t="shared" si="15"/>
        <v>773.88162547000002</v>
      </c>
      <c r="E43" s="278">
        <f>E46</f>
        <v>841.10672378000004</v>
      </c>
      <c r="F43" s="278">
        <f t="shared" ref="F43:G43" si="16">F46</f>
        <v>347.52354507000001</v>
      </c>
      <c r="G43" s="278">
        <f t="shared" si="16"/>
        <v>71.529997289999997</v>
      </c>
      <c r="H43" s="279">
        <f t="shared" si="13"/>
        <v>2304.1492916100001</v>
      </c>
      <c r="L43" s="266"/>
      <c r="M43" s="266"/>
      <c r="N43" s="266"/>
      <c r="O43" s="266"/>
      <c r="P43" s="266"/>
      <c r="Q43" s="266"/>
      <c r="R43" s="266"/>
      <c r="S43" s="266"/>
      <c r="T43" s="266"/>
      <c r="U43" s="266"/>
      <c r="V43" s="266"/>
      <c r="W43" s="266"/>
      <c r="X43" s="284"/>
      <c r="Y43" s="266"/>
      <c r="Z43" s="284"/>
    </row>
    <row r="44" spans="1:26" ht="31.5" x14ac:dyDescent="0.25">
      <c r="A44" s="267" t="s">
        <v>204</v>
      </c>
      <c r="B44" s="273" t="s">
        <v>893</v>
      </c>
      <c r="C44" s="278" t="s">
        <v>892</v>
      </c>
      <c r="D44" s="278" t="s">
        <v>892</v>
      </c>
      <c r="E44" s="278" t="s">
        <v>892</v>
      </c>
      <c r="F44" s="278" t="s">
        <v>892</v>
      </c>
      <c r="G44" s="278" t="s">
        <v>892</v>
      </c>
      <c r="H44" s="278" t="s">
        <v>892</v>
      </c>
      <c r="L44" s="266"/>
      <c r="M44" s="266"/>
      <c r="N44" s="266"/>
      <c r="O44" s="266"/>
      <c r="P44" s="266"/>
      <c r="Q44" s="266"/>
      <c r="R44" s="266"/>
      <c r="S44" s="266"/>
      <c r="T44" s="266"/>
      <c r="U44" s="266"/>
      <c r="V44" s="266"/>
      <c r="W44" s="266"/>
      <c r="X44" s="266"/>
      <c r="Y44" s="266"/>
      <c r="Z44" s="266"/>
    </row>
    <row r="45" spans="1:26" ht="31.5" x14ac:dyDescent="0.25">
      <c r="A45" s="267" t="s">
        <v>206</v>
      </c>
      <c r="B45" s="273" t="s">
        <v>894</v>
      </c>
      <c r="C45" s="278" t="s">
        <v>892</v>
      </c>
      <c r="D45" s="278" t="s">
        <v>892</v>
      </c>
      <c r="E45" s="278" t="s">
        <v>892</v>
      </c>
      <c r="F45" s="278" t="s">
        <v>892</v>
      </c>
      <c r="G45" s="278" t="s">
        <v>892</v>
      </c>
      <c r="H45" s="278" t="s">
        <v>892</v>
      </c>
      <c r="L45" s="266"/>
      <c r="M45" s="266"/>
      <c r="N45" s="266"/>
      <c r="O45" s="266"/>
      <c r="P45" s="266"/>
      <c r="Q45" s="266"/>
      <c r="R45" s="266"/>
      <c r="S45" s="266"/>
      <c r="T45" s="266"/>
      <c r="U45" s="266"/>
      <c r="V45" s="266"/>
      <c r="W45" s="266"/>
      <c r="X45" s="266"/>
      <c r="Y45" s="266"/>
      <c r="Z45" s="266"/>
    </row>
    <row r="46" spans="1:26" ht="31.5" x14ac:dyDescent="0.25">
      <c r="A46" s="267" t="s">
        <v>957</v>
      </c>
      <c r="B46" s="273" t="s">
        <v>895</v>
      </c>
      <c r="C46" s="278">
        <v>270.10739999999998</v>
      </c>
      <c r="D46" s="278">
        <v>773.88162547000002</v>
      </c>
      <c r="E46" s="278">
        <v>841.10672378000004</v>
      </c>
      <c r="F46" s="278">
        <v>347.52354507000001</v>
      </c>
      <c r="G46" s="278">
        <v>71.529997289999997</v>
      </c>
      <c r="H46" s="279">
        <f t="shared" ref="H46:H47" si="17">C46+D46+E46+F46+G46</f>
        <v>2304.1492916100001</v>
      </c>
      <c r="L46" s="266"/>
      <c r="M46" s="266"/>
      <c r="N46" s="266"/>
      <c r="O46" s="266"/>
      <c r="P46" s="266"/>
      <c r="Q46" s="266"/>
      <c r="R46" s="266"/>
      <c r="S46" s="266"/>
      <c r="T46" s="266"/>
      <c r="U46" s="266"/>
      <c r="V46" s="266"/>
      <c r="W46" s="266"/>
      <c r="X46" s="276"/>
      <c r="Y46" s="266"/>
      <c r="Z46" s="276"/>
    </row>
    <row r="47" spans="1:26" x14ac:dyDescent="0.25">
      <c r="A47" s="267" t="s">
        <v>207</v>
      </c>
      <c r="B47" s="273" t="s">
        <v>921</v>
      </c>
      <c r="C47" s="278">
        <f>39.271*0+36.135</f>
        <v>36.134999999999998</v>
      </c>
      <c r="D47" s="278">
        <f>39.271*0+36.135</f>
        <v>36.134999999999998</v>
      </c>
      <c r="E47" s="278">
        <v>36.134999999999998</v>
      </c>
      <c r="F47" s="278">
        <f>39.271*0+36.135</f>
        <v>36.134999999999998</v>
      </c>
      <c r="G47" s="278">
        <f>39.271*0+36.135</f>
        <v>36.134999999999998</v>
      </c>
      <c r="H47" s="279">
        <f t="shared" si="17"/>
        <v>180.67499999999998</v>
      </c>
      <c r="L47" s="266"/>
      <c r="M47" s="266"/>
      <c r="N47" s="266"/>
      <c r="O47" s="266"/>
      <c r="P47" s="266"/>
      <c r="Q47" s="266"/>
      <c r="R47" s="266"/>
      <c r="S47" s="266"/>
      <c r="T47" s="266"/>
      <c r="U47" s="266"/>
      <c r="V47" s="266"/>
      <c r="W47" s="266"/>
      <c r="X47" s="266"/>
      <c r="Y47" s="266"/>
      <c r="Z47" s="266"/>
    </row>
    <row r="48" spans="1:26" x14ac:dyDescent="0.25">
      <c r="A48" s="267" t="s">
        <v>212</v>
      </c>
      <c r="B48" s="273" t="s">
        <v>922</v>
      </c>
      <c r="C48" s="278" t="s">
        <v>892</v>
      </c>
      <c r="D48" s="278" t="s">
        <v>892</v>
      </c>
      <c r="E48" s="278" t="s">
        <v>892</v>
      </c>
      <c r="F48" s="278" t="s">
        <v>892</v>
      </c>
      <c r="G48" s="278" t="s">
        <v>892</v>
      </c>
      <c r="H48" s="278" t="s">
        <v>892</v>
      </c>
      <c r="L48" s="266"/>
      <c r="M48" s="266"/>
      <c r="N48" s="266"/>
      <c r="O48" s="266"/>
      <c r="P48" s="266"/>
      <c r="Q48" s="266"/>
      <c r="R48" s="266"/>
      <c r="S48" s="266"/>
      <c r="T48" s="266"/>
      <c r="U48" s="266"/>
      <c r="V48" s="266"/>
      <c r="W48" s="266"/>
      <c r="X48" s="266"/>
      <c r="Y48" s="266"/>
      <c r="Z48" s="266"/>
    </row>
    <row r="49" spans="1:26" x14ac:dyDescent="0.25">
      <c r="A49" s="267" t="s">
        <v>224</v>
      </c>
      <c r="B49" s="273" t="s">
        <v>923</v>
      </c>
      <c r="C49" s="278" t="s">
        <v>892</v>
      </c>
      <c r="D49" s="278" t="s">
        <v>892</v>
      </c>
      <c r="E49" s="278" t="s">
        <v>892</v>
      </c>
      <c r="F49" s="278" t="s">
        <v>892</v>
      </c>
      <c r="G49" s="278" t="s">
        <v>892</v>
      </c>
      <c r="H49" s="278" t="s">
        <v>892</v>
      </c>
      <c r="L49" s="266"/>
      <c r="M49" s="266"/>
      <c r="N49" s="266"/>
      <c r="O49" s="266"/>
      <c r="P49" s="266"/>
      <c r="Q49" s="266"/>
      <c r="R49" s="266"/>
      <c r="S49" s="266"/>
      <c r="T49" s="266"/>
      <c r="U49" s="266"/>
      <c r="V49" s="266"/>
      <c r="W49" s="266"/>
      <c r="X49" s="266"/>
      <c r="Y49" s="266"/>
      <c r="Z49" s="266"/>
    </row>
    <row r="50" spans="1:26" x14ac:dyDescent="0.25">
      <c r="A50" s="267" t="s">
        <v>958</v>
      </c>
      <c r="B50" s="273" t="s">
        <v>924</v>
      </c>
      <c r="C50" s="278" t="s">
        <v>892</v>
      </c>
      <c r="D50" s="278" t="s">
        <v>892</v>
      </c>
      <c r="E50" s="278" t="s">
        <v>892</v>
      </c>
      <c r="F50" s="278" t="s">
        <v>892</v>
      </c>
      <c r="G50" s="278" t="s">
        <v>892</v>
      </c>
      <c r="H50" s="278" t="s">
        <v>892</v>
      </c>
      <c r="L50" s="266"/>
      <c r="M50" s="266"/>
      <c r="N50" s="266"/>
      <c r="O50" s="266"/>
      <c r="P50" s="266"/>
      <c r="Q50" s="266"/>
      <c r="R50" s="266"/>
      <c r="S50" s="266"/>
      <c r="T50" s="266"/>
      <c r="U50" s="266"/>
      <c r="V50" s="266"/>
      <c r="W50" s="266"/>
      <c r="X50" s="266"/>
      <c r="Y50" s="266"/>
      <c r="Z50" s="266"/>
    </row>
    <row r="51" spans="1:26" x14ac:dyDescent="0.25">
      <c r="A51" s="267" t="s">
        <v>959</v>
      </c>
      <c r="B51" s="273" t="s">
        <v>925</v>
      </c>
      <c r="C51" s="278" t="s">
        <v>892</v>
      </c>
      <c r="D51" s="278" t="s">
        <v>892</v>
      </c>
      <c r="E51" s="278" t="s">
        <v>892</v>
      </c>
      <c r="F51" s="278" t="s">
        <v>892</v>
      </c>
      <c r="G51" s="278" t="s">
        <v>892</v>
      </c>
      <c r="H51" s="279" t="s">
        <v>892</v>
      </c>
      <c r="L51" s="266"/>
      <c r="M51" s="266"/>
      <c r="N51" s="266"/>
      <c r="O51" s="266"/>
      <c r="P51" s="266"/>
      <c r="Q51" s="266"/>
      <c r="R51" s="266"/>
      <c r="S51" s="266"/>
      <c r="T51" s="266"/>
      <c r="U51" s="266"/>
      <c r="V51" s="266"/>
      <c r="W51" s="266"/>
      <c r="X51" s="266"/>
      <c r="Y51" s="266"/>
      <c r="Z51" s="266"/>
    </row>
    <row r="52" spans="1:26" ht="31.5" x14ac:dyDescent="0.25">
      <c r="A52" s="267" t="s">
        <v>960</v>
      </c>
      <c r="B52" s="273" t="s">
        <v>926</v>
      </c>
      <c r="C52" s="278" t="s">
        <v>892</v>
      </c>
      <c r="D52" s="278" t="s">
        <v>892</v>
      </c>
      <c r="E52" s="278" t="s">
        <v>892</v>
      </c>
      <c r="F52" s="278" t="s">
        <v>892</v>
      </c>
      <c r="G52" s="278" t="s">
        <v>892</v>
      </c>
      <c r="H52" s="278" t="s">
        <v>892</v>
      </c>
      <c r="L52" s="266"/>
      <c r="M52" s="266"/>
      <c r="N52" s="266"/>
      <c r="O52" s="266"/>
      <c r="P52" s="266"/>
      <c r="Q52" s="266"/>
      <c r="R52" s="266"/>
      <c r="S52" s="266"/>
      <c r="T52" s="266"/>
      <c r="U52" s="266"/>
      <c r="V52" s="266"/>
      <c r="W52" s="266"/>
      <c r="X52" s="266"/>
      <c r="Y52" s="266"/>
      <c r="Z52" s="266"/>
    </row>
    <row r="53" spans="1:26" x14ac:dyDescent="0.25">
      <c r="A53" s="267" t="s">
        <v>961</v>
      </c>
      <c r="B53" s="274" t="s">
        <v>896</v>
      </c>
      <c r="C53" s="278" t="s">
        <v>892</v>
      </c>
      <c r="D53" s="278" t="s">
        <v>892</v>
      </c>
      <c r="E53" s="278" t="s">
        <v>892</v>
      </c>
      <c r="F53" s="278" t="s">
        <v>892</v>
      </c>
      <c r="G53" s="278" t="s">
        <v>892</v>
      </c>
      <c r="H53" s="278" t="s">
        <v>892</v>
      </c>
      <c r="L53" s="266"/>
      <c r="M53" s="266"/>
      <c r="N53" s="266"/>
      <c r="O53" s="266"/>
      <c r="P53" s="266"/>
      <c r="Q53" s="266"/>
      <c r="R53" s="266"/>
      <c r="S53" s="266"/>
      <c r="T53" s="266"/>
      <c r="U53" s="266"/>
      <c r="V53" s="266"/>
      <c r="W53" s="266"/>
      <c r="X53" s="266"/>
      <c r="Y53" s="266"/>
      <c r="Z53" s="266"/>
    </row>
    <row r="54" spans="1:26" x14ac:dyDescent="0.25">
      <c r="A54" s="267" t="s">
        <v>962</v>
      </c>
      <c r="B54" s="283" t="s">
        <v>897</v>
      </c>
      <c r="C54" s="278" t="s">
        <v>892</v>
      </c>
      <c r="D54" s="278" t="s">
        <v>892</v>
      </c>
      <c r="E54" s="278" t="s">
        <v>892</v>
      </c>
      <c r="F54" s="278" t="s">
        <v>892</v>
      </c>
      <c r="G54" s="278" t="s">
        <v>892</v>
      </c>
      <c r="H54" s="278" t="s">
        <v>892</v>
      </c>
      <c r="L54" s="266"/>
      <c r="M54" s="266"/>
      <c r="N54" s="266"/>
      <c r="O54" s="266"/>
      <c r="P54" s="266"/>
      <c r="Q54" s="266"/>
      <c r="R54" s="266"/>
      <c r="S54" s="266"/>
      <c r="T54" s="266"/>
      <c r="U54" s="266"/>
      <c r="V54" s="266"/>
      <c r="W54" s="266"/>
      <c r="X54" s="266"/>
      <c r="Y54" s="266"/>
      <c r="Z54" s="266"/>
    </row>
    <row r="55" spans="1:26" x14ac:dyDescent="0.25">
      <c r="A55" s="267" t="s">
        <v>226</v>
      </c>
      <c r="B55" s="272" t="s">
        <v>963</v>
      </c>
      <c r="C55" s="278" t="s">
        <v>892</v>
      </c>
      <c r="D55" s="278" t="s">
        <v>892</v>
      </c>
      <c r="E55" s="278" t="s">
        <v>892</v>
      </c>
      <c r="F55" s="278" t="s">
        <v>892</v>
      </c>
      <c r="G55" s="278" t="s">
        <v>892</v>
      </c>
      <c r="H55" s="278" t="s">
        <v>892</v>
      </c>
      <c r="L55" s="266"/>
      <c r="M55" s="266"/>
      <c r="N55" s="266"/>
      <c r="O55" s="266"/>
      <c r="P55" s="266"/>
      <c r="Q55" s="266"/>
      <c r="R55" s="266"/>
      <c r="S55" s="266"/>
      <c r="T55" s="266"/>
      <c r="U55" s="266"/>
      <c r="V55" s="266"/>
      <c r="W55" s="266"/>
      <c r="X55" s="266"/>
      <c r="Y55" s="266"/>
      <c r="Z55" s="266"/>
    </row>
    <row r="56" spans="1:26" x14ac:dyDescent="0.25">
      <c r="A56" s="267" t="s">
        <v>237</v>
      </c>
      <c r="B56" s="272" t="s">
        <v>964</v>
      </c>
      <c r="C56" s="278">
        <v>0</v>
      </c>
      <c r="D56" s="278">
        <v>0</v>
      </c>
      <c r="E56" s="278">
        <v>0</v>
      </c>
      <c r="F56" s="278">
        <v>0</v>
      </c>
      <c r="G56" s="278">
        <v>0</v>
      </c>
      <c r="H56" s="279">
        <f t="shared" ref="H56:H57" si="18">C56+D56+E56+F56+G56</f>
        <v>0</v>
      </c>
      <c r="L56" s="266"/>
      <c r="M56" s="266"/>
      <c r="N56" s="266"/>
      <c r="O56" s="266"/>
      <c r="P56" s="266"/>
      <c r="Q56" s="266"/>
      <c r="R56" s="266"/>
      <c r="S56" s="266"/>
      <c r="T56" s="266"/>
      <c r="U56" s="266"/>
      <c r="V56" s="266"/>
      <c r="W56" s="266"/>
      <c r="X56" s="266"/>
      <c r="Y56" s="266"/>
      <c r="Z56" s="266"/>
    </row>
    <row r="57" spans="1:26" x14ac:dyDescent="0.25">
      <c r="A57" s="267" t="s">
        <v>239</v>
      </c>
      <c r="B57" s="273" t="s">
        <v>956</v>
      </c>
      <c r="C57" s="268">
        <v>0</v>
      </c>
      <c r="D57" s="268">
        <v>0</v>
      </c>
      <c r="E57" s="268">
        <v>0</v>
      </c>
      <c r="F57" s="268">
        <v>0</v>
      </c>
      <c r="G57" s="268">
        <v>0</v>
      </c>
      <c r="H57" s="279">
        <f t="shared" si="18"/>
        <v>0</v>
      </c>
      <c r="L57" s="266"/>
      <c r="M57" s="266"/>
      <c r="N57" s="266"/>
      <c r="O57" s="266"/>
      <c r="P57" s="266"/>
      <c r="Q57" s="266"/>
      <c r="R57" s="266"/>
      <c r="S57" s="266"/>
      <c r="T57" s="266"/>
      <c r="U57" s="266"/>
      <c r="V57" s="266"/>
      <c r="W57" s="266"/>
      <c r="X57" s="266"/>
      <c r="Y57" s="266"/>
      <c r="Z57" s="266"/>
    </row>
    <row r="58" spans="1:26" ht="31.5" x14ac:dyDescent="0.25">
      <c r="A58" s="267" t="s">
        <v>965</v>
      </c>
      <c r="B58" s="273" t="s">
        <v>893</v>
      </c>
      <c r="C58" s="270" t="s">
        <v>892</v>
      </c>
      <c r="D58" s="270" t="s">
        <v>892</v>
      </c>
      <c r="E58" s="270" t="s">
        <v>892</v>
      </c>
      <c r="F58" s="270" t="s">
        <v>892</v>
      </c>
      <c r="G58" s="270" t="s">
        <v>892</v>
      </c>
      <c r="H58" s="270" t="s">
        <v>892</v>
      </c>
      <c r="L58" s="266"/>
      <c r="M58" s="266"/>
      <c r="N58" s="266"/>
      <c r="O58" s="266"/>
      <c r="P58" s="266"/>
      <c r="Q58" s="266"/>
      <c r="R58" s="266"/>
      <c r="S58" s="266"/>
      <c r="T58" s="266"/>
      <c r="U58" s="266"/>
      <c r="V58" s="266"/>
      <c r="W58" s="266"/>
      <c r="X58" s="266"/>
      <c r="Y58" s="266"/>
      <c r="Z58" s="266"/>
    </row>
    <row r="59" spans="1:26" ht="31.5" x14ac:dyDescent="0.25">
      <c r="A59" s="267" t="s">
        <v>966</v>
      </c>
      <c r="B59" s="273" t="s">
        <v>894</v>
      </c>
      <c r="C59" s="278" t="s">
        <v>892</v>
      </c>
      <c r="D59" s="278" t="s">
        <v>892</v>
      </c>
      <c r="E59" s="278" t="s">
        <v>892</v>
      </c>
      <c r="F59" s="278" t="s">
        <v>892</v>
      </c>
      <c r="G59" s="278" t="s">
        <v>892</v>
      </c>
      <c r="H59" s="278" t="s">
        <v>892</v>
      </c>
      <c r="L59" s="266"/>
      <c r="M59" s="266"/>
      <c r="N59" s="266"/>
      <c r="O59" s="266"/>
      <c r="P59" s="266"/>
      <c r="Q59" s="266"/>
      <c r="R59" s="266"/>
      <c r="S59" s="266"/>
      <c r="T59" s="266"/>
      <c r="U59" s="266"/>
      <c r="V59" s="266"/>
      <c r="W59" s="266"/>
      <c r="X59" s="266"/>
      <c r="Y59" s="266"/>
      <c r="Z59" s="266"/>
    </row>
    <row r="60" spans="1:26" ht="31.5" x14ac:dyDescent="0.25">
      <c r="A60" s="267" t="s">
        <v>967</v>
      </c>
      <c r="B60" s="273" t="s">
        <v>895</v>
      </c>
      <c r="C60" s="278">
        <v>0</v>
      </c>
      <c r="D60" s="278">
        <v>0</v>
      </c>
      <c r="E60" s="278">
        <v>0</v>
      </c>
      <c r="F60" s="278">
        <v>0</v>
      </c>
      <c r="G60" s="278">
        <v>0</v>
      </c>
      <c r="H60" s="279">
        <f t="shared" ref="H60:H61" si="19">C60+D60+E60+F60+G60</f>
        <v>0</v>
      </c>
      <c r="L60" s="266"/>
      <c r="M60" s="266"/>
      <c r="N60" s="266"/>
      <c r="O60" s="266"/>
      <c r="P60" s="266"/>
      <c r="Q60" s="266"/>
      <c r="R60" s="266"/>
      <c r="S60" s="266"/>
      <c r="T60" s="266"/>
      <c r="U60" s="266"/>
      <c r="V60" s="266"/>
      <c r="W60" s="266"/>
      <c r="X60" s="266"/>
      <c r="Y60" s="266"/>
      <c r="Z60" s="266"/>
    </row>
    <row r="61" spans="1:26" x14ac:dyDescent="0.25">
      <c r="A61" s="267" t="s">
        <v>249</v>
      </c>
      <c r="B61" s="273" t="s">
        <v>921</v>
      </c>
      <c r="C61" s="278">
        <v>0</v>
      </c>
      <c r="D61" s="278">
        <v>0</v>
      </c>
      <c r="E61" s="278">
        <v>0</v>
      </c>
      <c r="F61" s="278">
        <v>0</v>
      </c>
      <c r="G61" s="278">
        <v>0</v>
      </c>
      <c r="H61" s="279">
        <f t="shared" si="19"/>
        <v>0</v>
      </c>
      <c r="L61" s="266"/>
      <c r="M61" s="266"/>
      <c r="N61" s="266"/>
      <c r="O61" s="266"/>
      <c r="P61" s="266"/>
      <c r="Q61" s="266"/>
      <c r="R61" s="266"/>
      <c r="S61" s="266"/>
      <c r="T61" s="266"/>
      <c r="U61" s="266"/>
      <c r="V61" s="266"/>
      <c r="W61" s="266"/>
      <c r="X61" s="266"/>
      <c r="Y61" s="266"/>
      <c r="Z61" s="266"/>
    </row>
    <row r="62" spans="1:26" x14ac:dyDescent="0.25">
      <c r="A62" s="267" t="s">
        <v>251</v>
      </c>
      <c r="B62" s="273" t="s">
        <v>922</v>
      </c>
      <c r="C62" s="278" t="s">
        <v>892</v>
      </c>
      <c r="D62" s="278" t="s">
        <v>892</v>
      </c>
      <c r="E62" s="278" t="s">
        <v>892</v>
      </c>
      <c r="F62" s="278" t="s">
        <v>892</v>
      </c>
      <c r="G62" s="278" t="s">
        <v>892</v>
      </c>
      <c r="H62" s="278" t="s">
        <v>892</v>
      </c>
      <c r="L62" s="266"/>
      <c r="M62" s="266"/>
      <c r="N62" s="266"/>
      <c r="O62" s="266"/>
      <c r="P62" s="266"/>
      <c r="Q62" s="266"/>
      <c r="R62" s="266"/>
      <c r="S62" s="266"/>
      <c r="T62" s="266"/>
      <c r="U62" s="266"/>
      <c r="V62" s="266"/>
      <c r="W62" s="266"/>
      <c r="X62" s="266"/>
      <c r="Y62" s="266"/>
      <c r="Z62" s="266"/>
    </row>
    <row r="63" spans="1:26" x14ac:dyDescent="0.25">
      <c r="A63" s="267" t="s">
        <v>253</v>
      </c>
      <c r="B63" s="273" t="s">
        <v>923</v>
      </c>
      <c r="C63" s="278" t="s">
        <v>892</v>
      </c>
      <c r="D63" s="278" t="s">
        <v>892</v>
      </c>
      <c r="E63" s="278" t="s">
        <v>892</v>
      </c>
      <c r="F63" s="278" t="s">
        <v>892</v>
      </c>
      <c r="G63" s="278" t="s">
        <v>892</v>
      </c>
      <c r="H63" s="278" t="s">
        <v>892</v>
      </c>
      <c r="L63" s="266"/>
      <c r="M63" s="266"/>
      <c r="N63" s="266"/>
      <c r="O63" s="266"/>
      <c r="P63" s="266"/>
      <c r="Q63" s="266"/>
      <c r="R63" s="266"/>
      <c r="S63" s="266"/>
      <c r="T63" s="266"/>
      <c r="U63" s="266"/>
      <c r="V63" s="266"/>
      <c r="W63" s="266"/>
      <c r="X63" s="266"/>
      <c r="Y63" s="266"/>
      <c r="Z63" s="266"/>
    </row>
    <row r="64" spans="1:26" x14ac:dyDescent="0.25">
      <c r="A64" s="267" t="s">
        <v>968</v>
      </c>
      <c r="B64" s="273" t="s">
        <v>924</v>
      </c>
      <c r="C64" s="278" t="s">
        <v>892</v>
      </c>
      <c r="D64" s="278" t="s">
        <v>892</v>
      </c>
      <c r="E64" s="278" t="s">
        <v>892</v>
      </c>
      <c r="F64" s="278" t="s">
        <v>892</v>
      </c>
      <c r="G64" s="278" t="s">
        <v>892</v>
      </c>
      <c r="H64" s="278" t="s">
        <v>892</v>
      </c>
      <c r="L64" s="266"/>
      <c r="M64" s="266"/>
      <c r="N64" s="266"/>
      <c r="O64" s="266"/>
      <c r="P64" s="266"/>
      <c r="Q64" s="266"/>
      <c r="R64" s="266"/>
      <c r="S64" s="266"/>
      <c r="T64" s="266"/>
      <c r="U64" s="266"/>
      <c r="V64" s="266"/>
      <c r="W64" s="266"/>
      <c r="X64" s="266"/>
      <c r="Y64" s="266"/>
      <c r="Z64" s="266"/>
    </row>
    <row r="65" spans="1:26" x14ac:dyDescent="0.25">
      <c r="A65" s="267" t="s">
        <v>969</v>
      </c>
      <c r="B65" s="273" t="s">
        <v>925</v>
      </c>
      <c r="C65" s="278" t="s">
        <v>892</v>
      </c>
      <c r="D65" s="278" t="s">
        <v>892</v>
      </c>
      <c r="E65" s="278" t="s">
        <v>892</v>
      </c>
      <c r="F65" s="278" t="s">
        <v>892</v>
      </c>
      <c r="G65" s="278" t="s">
        <v>892</v>
      </c>
      <c r="H65" s="278" t="s">
        <v>892</v>
      </c>
      <c r="L65" s="266"/>
      <c r="M65" s="266"/>
      <c r="N65" s="266"/>
      <c r="O65" s="266"/>
      <c r="P65" s="266"/>
      <c r="Q65" s="266"/>
      <c r="R65" s="266"/>
      <c r="S65" s="266"/>
      <c r="T65" s="266"/>
      <c r="U65" s="266"/>
      <c r="V65" s="266"/>
      <c r="W65" s="266"/>
      <c r="X65" s="266"/>
      <c r="Y65" s="266"/>
      <c r="Z65" s="266"/>
    </row>
    <row r="66" spans="1:26" ht="31.5" x14ac:dyDescent="0.25">
      <c r="A66" s="267" t="s">
        <v>970</v>
      </c>
      <c r="B66" s="273" t="s">
        <v>926</v>
      </c>
      <c r="C66" s="278" t="s">
        <v>892</v>
      </c>
      <c r="D66" s="278" t="s">
        <v>892</v>
      </c>
      <c r="E66" s="278" t="s">
        <v>892</v>
      </c>
      <c r="F66" s="278" t="s">
        <v>892</v>
      </c>
      <c r="G66" s="278" t="s">
        <v>892</v>
      </c>
      <c r="H66" s="278" t="s">
        <v>892</v>
      </c>
      <c r="L66" s="266"/>
      <c r="M66" s="266"/>
      <c r="N66" s="266"/>
      <c r="O66" s="266"/>
      <c r="P66" s="266"/>
      <c r="Q66" s="266"/>
      <c r="R66" s="266"/>
      <c r="S66" s="266"/>
      <c r="T66" s="266"/>
      <c r="U66" s="266"/>
      <c r="V66" s="266"/>
      <c r="W66" s="266"/>
      <c r="X66" s="266"/>
      <c r="Y66" s="266"/>
      <c r="Z66" s="266"/>
    </row>
    <row r="67" spans="1:26" x14ac:dyDescent="0.25">
      <c r="A67" s="267" t="s">
        <v>971</v>
      </c>
      <c r="B67" s="283" t="s">
        <v>896</v>
      </c>
      <c r="C67" s="278" t="s">
        <v>892</v>
      </c>
      <c r="D67" s="278" t="s">
        <v>892</v>
      </c>
      <c r="E67" s="278" t="s">
        <v>892</v>
      </c>
      <c r="F67" s="278" t="s">
        <v>892</v>
      </c>
      <c r="G67" s="278" t="s">
        <v>892</v>
      </c>
      <c r="H67" s="278" t="s">
        <v>892</v>
      </c>
      <c r="L67" s="266"/>
      <c r="M67" s="266"/>
      <c r="N67" s="266"/>
      <c r="O67" s="266"/>
      <c r="P67" s="266"/>
      <c r="Q67" s="266"/>
      <c r="R67" s="266"/>
      <c r="S67" s="266"/>
      <c r="T67" s="266"/>
      <c r="U67" s="266"/>
      <c r="V67" s="266"/>
      <c r="W67" s="266"/>
      <c r="X67" s="266"/>
      <c r="Y67" s="266"/>
      <c r="Z67" s="266"/>
    </row>
    <row r="68" spans="1:26" x14ac:dyDescent="0.25">
      <c r="A68" s="267" t="s">
        <v>972</v>
      </c>
      <c r="B68" s="283" t="s">
        <v>897</v>
      </c>
      <c r="C68" s="278" t="s">
        <v>892</v>
      </c>
      <c r="D68" s="278" t="s">
        <v>892</v>
      </c>
      <c r="E68" s="278" t="s">
        <v>892</v>
      </c>
      <c r="F68" s="278" t="s">
        <v>892</v>
      </c>
      <c r="G68" s="278" t="s">
        <v>892</v>
      </c>
      <c r="H68" s="278" t="s">
        <v>892</v>
      </c>
      <c r="L68" s="266"/>
      <c r="M68" s="266"/>
      <c r="N68" s="266"/>
      <c r="O68" s="266"/>
      <c r="P68" s="266"/>
      <c r="Q68" s="266"/>
      <c r="R68" s="266"/>
      <c r="S68" s="266"/>
      <c r="T68" s="266"/>
      <c r="U68" s="266"/>
      <c r="V68" s="266"/>
      <c r="W68" s="266"/>
      <c r="X68" s="266"/>
      <c r="Y68" s="266"/>
      <c r="Z68" s="266"/>
    </row>
    <row r="69" spans="1:26" x14ac:dyDescent="0.25">
      <c r="A69" s="267" t="s">
        <v>377</v>
      </c>
      <c r="B69" s="275" t="s">
        <v>973</v>
      </c>
      <c r="C69" s="278">
        <f>1050.64301045+649.75314544+8.85058262+25.4292+3.0868+61.24848+0.4575</f>
        <v>1799.4687185100001</v>
      </c>
      <c r="D69" s="278">
        <f>950.18717946+154.65151035*0+162.00332509</f>
        <v>1112.19050455</v>
      </c>
      <c r="E69" s="278">
        <f>1175.9698503+124.09391656*0+162.73077726*0+175.44834475</f>
        <v>1351.4181950499999</v>
      </c>
      <c r="F69" s="278">
        <f>65.87733794*0+76.73170901</f>
        <v>76.731709010000003</v>
      </c>
      <c r="G69" s="278">
        <f>31.40091377*0+21.53299946</f>
        <v>21.532999459999999</v>
      </c>
      <c r="H69" s="279">
        <f t="shared" ref="H69:H74" si="20">C69+D69+E69+F69+G69</f>
        <v>4361.3421265799989</v>
      </c>
      <c r="L69" s="266"/>
      <c r="M69" s="266"/>
      <c r="N69" s="266"/>
      <c r="O69" s="266"/>
      <c r="P69" s="266"/>
      <c r="Q69" s="266"/>
      <c r="R69" s="266"/>
      <c r="S69" s="266"/>
      <c r="T69" s="284"/>
      <c r="U69" s="266"/>
      <c r="V69" s="284"/>
      <c r="W69" s="266"/>
      <c r="X69" s="284"/>
      <c r="Y69" s="266"/>
      <c r="Z69" s="284"/>
    </row>
    <row r="70" spans="1:26" x14ac:dyDescent="0.25">
      <c r="A70" s="267" t="s">
        <v>419</v>
      </c>
      <c r="B70" s="275" t="s">
        <v>974</v>
      </c>
      <c r="C70" s="278">
        <f t="shared" ref="C70" si="21">C71+C72</f>
        <v>4317.3503700700003</v>
      </c>
      <c r="D70" s="278">
        <f t="shared" ref="D70" si="22">D71+D72</f>
        <v>0</v>
      </c>
      <c r="E70" s="278">
        <v>0</v>
      </c>
      <c r="F70" s="278">
        <f>F71+F72</f>
        <v>0</v>
      </c>
      <c r="G70" s="278">
        <f>G71+G72</f>
        <v>0</v>
      </c>
      <c r="H70" s="279">
        <f t="shared" si="20"/>
        <v>4317.3503700700003</v>
      </c>
      <c r="L70" s="266"/>
      <c r="M70" s="266"/>
      <c r="N70" s="266"/>
      <c r="O70" s="266"/>
      <c r="P70" s="266"/>
      <c r="Q70" s="266"/>
      <c r="R70" s="266"/>
      <c r="S70" s="266"/>
      <c r="T70" s="266"/>
      <c r="U70" s="266"/>
      <c r="V70" s="266"/>
      <c r="W70" s="266"/>
      <c r="X70" s="266"/>
      <c r="Y70" s="266"/>
      <c r="Z70" s="266"/>
    </row>
    <row r="71" spans="1:26" x14ac:dyDescent="0.25">
      <c r="A71" s="267" t="s">
        <v>975</v>
      </c>
      <c r="B71" s="272" t="s">
        <v>976</v>
      </c>
      <c r="C71" s="278">
        <v>4313.1203468900003</v>
      </c>
      <c r="D71" s="278">
        <v>0</v>
      </c>
      <c r="E71" s="278">
        <v>0</v>
      </c>
      <c r="F71" s="278">
        <v>0</v>
      </c>
      <c r="G71" s="278">
        <v>0</v>
      </c>
      <c r="H71" s="279">
        <f t="shared" si="20"/>
        <v>4313.1203468900003</v>
      </c>
      <c r="L71" s="266"/>
      <c r="M71" s="266"/>
      <c r="N71" s="266"/>
      <c r="O71" s="266"/>
      <c r="P71" s="266"/>
      <c r="Q71" s="266"/>
      <c r="R71" s="266"/>
      <c r="S71" s="266"/>
      <c r="T71" s="266"/>
      <c r="U71" s="266"/>
      <c r="V71" s="266"/>
      <c r="W71" s="266"/>
      <c r="X71" s="266"/>
      <c r="Y71" s="266"/>
      <c r="Z71" s="266"/>
    </row>
    <row r="72" spans="1:26" x14ac:dyDescent="0.25">
      <c r="A72" s="267" t="s">
        <v>977</v>
      </c>
      <c r="B72" s="272" t="s">
        <v>978</v>
      </c>
      <c r="C72" s="278">
        <f>(4.21+113.636)*0+(1.94252318+9.99283333+3.00071646)*0+2.2875+1.94252318</f>
        <v>4.2300231799999999</v>
      </c>
      <c r="D72" s="278">
        <f>201.963*0</f>
        <v>0</v>
      </c>
      <c r="E72" s="278">
        <v>0</v>
      </c>
      <c r="F72" s="278">
        <f>98.726*0</f>
        <v>0</v>
      </c>
      <c r="G72" s="278">
        <f>186.346*0</f>
        <v>0</v>
      </c>
      <c r="H72" s="279">
        <f t="shared" si="20"/>
        <v>4.2300231799999999</v>
      </c>
      <c r="L72" s="266"/>
      <c r="M72" s="266"/>
      <c r="N72" s="266"/>
      <c r="O72" s="266"/>
      <c r="P72" s="266"/>
      <c r="Q72" s="266"/>
      <c r="R72" s="266"/>
      <c r="S72" s="266"/>
      <c r="T72" s="266"/>
      <c r="U72" s="266"/>
      <c r="V72" s="266"/>
      <c r="W72" s="266"/>
      <c r="X72" s="266"/>
      <c r="Y72" s="266"/>
      <c r="Z72" s="266"/>
    </row>
    <row r="73" spans="1:26" x14ac:dyDescent="0.25">
      <c r="A73" s="267" t="s">
        <v>898</v>
      </c>
      <c r="B73" s="282" t="s">
        <v>979</v>
      </c>
      <c r="C73" s="278">
        <f t="shared" ref="C73" si="23">C74+C78+C77</f>
        <v>3138.6573467599997</v>
      </c>
      <c r="D73" s="278">
        <f>D74+D78+D77</f>
        <v>3804.8469892200001</v>
      </c>
      <c r="E73" s="278">
        <f t="shared" ref="E73:G73" si="24">E74+E78+E77</f>
        <v>2576.3459660799999</v>
      </c>
      <c r="F73" s="278">
        <f t="shared" si="24"/>
        <v>0</v>
      </c>
      <c r="G73" s="278">
        <f t="shared" si="24"/>
        <v>0</v>
      </c>
      <c r="H73" s="279">
        <f t="shared" si="20"/>
        <v>9519.8503020600001</v>
      </c>
      <c r="L73" s="266"/>
      <c r="M73" s="266"/>
      <c r="N73" s="266"/>
      <c r="O73" s="266"/>
      <c r="P73" s="266"/>
      <c r="Q73" s="266"/>
      <c r="R73" s="266"/>
      <c r="S73" s="266"/>
      <c r="T73" s="276"/>
      <c r="U73" s="266"/>
      <c r="V73" s="276"/>
      <c r="W73" s="266"/>
      <c r="X73" s="276"/>
      <c r="Y73" s="266"/>
      <c r="Z73" s="276"/>
    </row>
    <row r="74" spans="1:26" x14ac:dyDescent="0.25">
      <c r="A74" s="267" t="s">
        <v>899</v>
      </c>
      <c r="B74" s="275" t="s">
        <v>980</v>
      </c>
      <c r="C74" s="278">
        <f>177.05337648*0</f>
        <v>0</v>
      </c>
      <c r="D74" s="278">
        <v>0</v>
      </c>
      <c r="E74" s="278">
        <v>0</v>
      </c>
      <c r="F74" s="278">
        <v>0</v>
      </c>
      <c r="G74" s="278">
        <v>0</v>
      </c>
      <c r="H74" s="279">
        <f t="shared" si="20"/>
        <v>0</v>
      </c>
      <c r="L74" s="266"/>
      <c r="M74" s="266"/>
      <c r="N74" s="266"/>
      <c r="O74" s="266"/>
      <c r="P74" s="266"/>
      <c r="Q74" s="266"/>
      <c r="R74" s="266"/>
      <c r="S74" s="266"/>
      <c r="T74" s="266"/>
      <c r="U74" s="266"/>
      <c r="V74" s="266"/>
      <c r="W74" s="266"/>
      <c r="X74" s="266"/>
      <c r="Y74" s="266"/>
      <c r="Z74" s="266"/>
    </row>
    <row r="75" spans="1:26" x14ac:dyDescent="0.25">
      <c r="A75" s="267" t="s">
        <v>900</v>
      </c>
      <c r="B75" s="275" t="s">
        <v>981</v>
      </c>
      <c r="C75" s="270" t="s">
        <v>892</v>
      </c>
      <c r="D75" s="270" t="s">
        <v>892</v>
      </c>
      <c r="E75" s="270" t="s">
        <v>892</v>
      </c>
      <c r="F75" s="270" t="s">
        <v>892</v>
      </c>
      <c r="G75" s="270" t="s">
        <v>892</v>
      </c>
      <c r="H75" s="270" t="s">
        <v>892</v>
      </c>
      <c r="L75" s="266"/>
      <c r="M75" s="266"/>
      <c r="N75" s="266"/>
      <c r="O75" s="266"/>
      <c r="P75" s="266"/>
      <c r="Q75" s="266"/>
      <c r="R75" s="266"/>
      <c r="S75" s="266"/>
      <c r="T75" s="266"/>
      <c r="U75" s="266"/>
      <c r="V75" s="266"/>
      <c r="W75" s="266"/>
      <c r="X75" s="266"/>
      <c r="Y75" s="266"/>
      <c r="Z75" s="266"/>
    </row>
    <row r="76" spans="1:26" x14ac:dyDescent="0.25">
      <c r="A76" s="267" t="s">
        <v>901</v>
      </c>
      <c r="B76" s="275" t="s">
        <v>982</v>
      </c>
      <c r="C76" s="270" t="s">
        <v>892</v>
      </c>
      <c r="D76" s="270" t="s">
        <v>892</v>
      </c>
      <c r="E76" s="270" t="s">
        <v>892</v>
      </c>
      <c r="F76" s="270" t="s">
        <v>892</v>
      </c>
      <c r="G76" s="270" t="s">
        <v>892</v>
      </c>
      <c r="H76" s="270" t="s">
        <v>892</v>
      </c>
      <c r="L76" s="266"/>
      <c r="M76" s="266"/>
      <c r="N76" s="266"/>
      <c r="O76" s="266"/>
      <c r="P76" s="266"/>
      <c r="Q76" s="266"/>
      <c r="R76" s="266"/>
      <c r="S76" s="266"/>
      <c r="T76" s="266"/>
      <c r="U76" s="266"/>
      <c r="V76" s="266"/>
      <c r="W76" s="266"/>
      <c r="X76" s="266"/>
      <c r="Y76" s="266"/>
      <c r="Z76" s="266"/>
    </row>
    <row r="77" spans="1:26" x14ac:dyDescent="0.25">
      <c r="A77" s="267" t="s">
        <v>902</v>
      </c>
      <c r="B77" s="275" t="s">
        <v>983</v>
      </c>
      <c r="C77" s="278">
        <f>(2435.92505175+1703.87288607)*0+3119.61476418+177.05337648*0+59.36353981*0+21.60852748*0+19.04258258</f>
        <v>3138.6573467599997</v>
      </c>
      <c r="D77" s="278">
        <f>3804.84698922</f>
        <v>3804.8469892200001</v>
      </c>
      <c r="E77" s="278">
        <v>2576.3459660799999</v>
      </c>
      <c r="F77" s="278">
        <f>3891.18930909*0</f>
        <v>0</v>
      </c>
      <c r="G77" s="278">
        <v>0</v>
      </c>
      <c r="H77" s="279">
        <f t="shared" ref="H77:H82" si="25">C77+D77+E77+F77+G77</f>
        <v>9519.8503020600001</v>
      </c>
      <c r="L77" s="266"/>
      <c r="M77" s="266"/>
      <c r="N77" s="266"/>
      <c r="O77" s="266"/>
      <c r="P77" s="266"/>
      <c r="Q77" s="266"/>
      <c r="R77" s="266"/>
      <c r="S77" s="266"/>
      <c r="T77" s="276"/>
      <c r="U77" s="266"/>
      <c r="V77" s="276"/>
      <c r="W77" s="266"/>
      <c r="X77" s="276"/>
      <c r="Y77" s="266"/>
      <c r="Z77" s="276"/>
    </row>
    <row r="78" spans="1:26" x14ac:dyDescent="0.25">
      <c r="A78" s="267" t="s">
        <v>903</v>
      </c>
      <c r="B78" s="275" t="s">
        <v>984</v>
      </c>
      <c r="C78" s="278">
        <f t="shared" ref="C78" si="26">C79</f>
        <v>0</v>
      </c>
      <c r="D78" s="278">
        <v>0</v>
      </c>
      <c r="E78" s="278">
        <v>0</v>
      </c>
      <c r="F78" s="278">
        <f>F79</f>
        <v>0</v>
      </c>
      <c r="G78" s="278">
        <f>G79</f>
        <v>0</v>
      </c>
      <c r="H78" s="279">
        <f t="shared" si="25"/>
        <v>0</v>
      </c>
      <c r="L78" s="266"/>
      <c r="M78" s="266"/>
      <c r="N78" s="266"/>
      <c r="O78" s="266"/>
      <c r="P78" s="266"/>
      <c r="Q78" s="266"/>
      <c r="R78" s="266"/>
      <c r="S78" s="266"/>
      <c r="T78" s="266"/>
      <c r="U78" s="266"/>
      <c r="V78" s="266"/>
      <c r="W78" s="266"/>
      <c r="X78" s="266"/>
      <c r="Y78" s="266"/>
      <c r="Z78" s="266"/>
    </row>
    <row r="79" spans="1:26" x14ac:dyDescent="0.25">
      <c r="A79" s="267" t="s">
        <v>906</v>
      </c>
      <c r="B79" s="272" t="s">
        <v>919</v>
      </c>
      <c r="C79" s="278">
        <f>6106.97216511*0</f>
        <v>0</v>
      </c>
      <c r="D79" s="278">
        <v>0</v>
      </c>
      <c r="E79" s="278">
        <v>0</v>
      </c>
      <c r="F79" s="278">
        <v>0</v>
      </c>
      <c r="G79" s="278">
        <v>0</v>
      </c>
      <c r="H79" s="279">
        <f t="shared" si="25"/>
        <v>0</v>
      </c>
      <c r="L79" s="266"/>
      <c r="M79" s="266"/>
      <c r="N79" s="266"/>
      <c r="O79" s="266"/>
      <c r="P79" s="266"/>
      <c r="Q79" s="266"/>
      <c r="R79" s="266"/>
      <c r="S79" s="266"/>
      <c r="T79" s="266"/>
      <c r="U79" s="266"/>
      <c r="V79" s="266"/>
      <c r="W79" s="266"/>
      <c r="X79" s="266"/>
      <c r="Y79" s="266"/>
      <c r="Z79" s="266"/>
    </row>
    <row r="80" spans="1:26" ht="31.5" x14ac:dyDescent="0.25">
      <c r="A80" s="267" t="s">
        <v>985</v>
      </c>
      <c r="B80" s="273" t="s">
        <v>986</v>
      </c>
      <c r="C80" s="278">
        <v>0</v>
      </c>
      <c r="D80" s="278">
        <v>0</v>
      </c>
      <c r="E80" s="278">
        <v>0</v>
      </c>
      <c r="F80" s="278">
        <v>0</v>
      </c>
      <c r="G80" s="278">
        <v>0</v>
      </c>
      <c r="H80" s="279">
        <f t="shared" si="25"/>
        <v>0</v>
      </c>
      <c r="L80" s="266"/>
      <c r="M80" s="266"/>
      <c r="N80" s="266"/>
      <c r="O80" s="266"/>
      <c r="P80" s="266"/>
      <c r="Q80" s="266"/>
      <c r="R80" s="266"/>
      <c r="S80" s="266"/>
      <c r="T80" s="266"/>
      <c r="U80" s="266"/>
      <c r="V80" s="266"/>
      <c r="W80" s="266"/>
      <c r="X80" s="266"/>
      <c r="Y80" s="266"/>
      <c r="Z80" s="266"/>
    </row>
    <row r="81" spans="1:26" x14ac:dyDescent="0.25">
      <c r="A81" s="267" t="s">
        <v>907</v>
      </c>
      <c r="B81" s="272" t="s">
        <v>920</v>
      </c>
      <c r="C81" s="278">
        <v>0</v>
      </c>
      <c r="D81" s="278">
        <v>0</v>
      </c>
      <c r="E81" s="278">
        <v>0</v>
      </c>
      <c r="F81" s="278">
        <v>0</v>
      </c>
      <c r="G81" s="278">
        <v>0</v>
      </c>
      <c r="H81" s="279">
        <f t="shared" si="25"/>
        <v>0</v>
      </c>
      <c r="L81" s="266"/>
      <c r="M81" s="266"/>
      <c r="N81" s="266"/>
      <c r="O81" s="266"/>
      <c r="P81" s="266"/>
      <c r="Q81" s="266"/>
      <c r="R81" s="266"/>
      <c r="S81" s="266"/>
      <c r="T81" s="266"/>
      <c r="U81" s="266"/>
      <c r="V81" s="266"/>
      <c r="W81" s="266"/>
      <c r="X81" s="266"/>
      <c r="Y81" s="266"/>
      <c r="Z81" s="266"/>
    </row>
    <row r="82" spans="1:26" ht="31.5" x14ac:dyDescent="0.25">
      <c r="A82" s="267" t="s">
        <v>987</v>
      </c>
      <c r="B82" s="273" t="s">
        <v>988</v>
      </c>
      <c r="C82" s="278">
        <v>0</v>
      </c>
      <c r="D82" s="278">
        <v>0</v>
      </c>
      <c r="E82" s="278">
        <v>0</v>
      </c>
      <c r="F82" s="278">
        <v>0</v>
      </c>
      <c r="G82" s="278">
        <v>0</v>
      </c>
      <c r="H82" s="279">
        <f t="shared" si="25"/>
        <v>0</v>
      </c>
      <c r="L82" s="266"/>
      <c r="M82" s="266"/>
      <c r="N82" s="266"/>
      <c r="O82" s="266"/>
      <c r="P82" s="266"/>
      <c r="Q82" s="266"/>
      <c r="R82" s="266"/>
      <c r="S82" s="266"/>
      <c r="T82" s="266"/>
      <c r="U82" s="266"/>
      <c r="V82" s="266"/>
      <c r="W82" s="266"/>
      <c r="X82" s="266"/>
      <c r="Y82" s="266"/>
      <c r="Z82" s="266"/>
    </row>
    <row r="83" spans="1:26" x14ac:dyDescent="0.25">
      <c r="A83" s="267" t="s">
        <v>904</v>
      </c>
      <c r="B83" s="275" t="s">
        <v>989</v>
      </c>
      <c r="C83" s="270" t="s">
        <v>892</v>
      </c>
      <c r="D83" s="270" t="s">
        <v>892</v>
      </c>
      <c r="E83" s="270" t="s">
        <v>892</v>
      </c>
      <c r="F83" s="270" t="s">
        <v>892</v>
      </c>
      <c r="G83" s="270" t="s">
        <v>892</v>
      </c>
      <c r="H83" s="278" t="s">
        <v>892</v>
      </c>
      <c r="L83" s="266"/>
      <c r="M83" s="266"/>
      <c r="N83" s="266"/>
      <c r="O83" s="266"/>
      <c r="P83" s="266"/>
      <c r="Q83" s="266"/>
      <c r="R83" s="266"/>
      <c r="S83" s="266"/>
      <c r="T83" s="266"/>
      <c r="U83" s="266"/>
      <c r="V83" s="266"/>
      <c r="W83" s="266"/>
      <c r="X83" s="266"/>
      <c r="Y83" s="266"/>
      <c r="Z83" s="266"/>
    </row>
    <row r="84" spans="1:26" ht="16.5" thickBot="1" x14ac:dyDescent="0.3">
      <c r="A84" s="271" t="s">
        <v>905</v>
      </c>
      <c r="B84" s="277" t="s">
        <v>990</v>
      </c>
      <c r="C84" s="285" t="s">
        <v>892</v>
      </c>
      <c r="D84" s="285" t="s">
        <v>892</v>
      </c>
      <c r="E84" s="285" t="s">
        <v>892</v>
      </c>
      <c r="F84" s="285" t="s">
        <v>892</v>
      </c>
      <c r="G84" s="285" t="s">
        <v>892</v>
      </c>
      <c r="H84" s="286" t="s">
        <v>892</v>
      </c>
      <c r="L84" s="266"/>
      <c r="M84" s="266"/>
      <c r="N84" s="266"/>
      <c r="O84" s="266"/>
      <c r="P84" s="266"/>
      <c r="Q84" s="266"/>
      <c r="R84" s="266"/>
      <c r="S84" s="266"/>
      <c r="T84" s="266"/>
      <c r="U84" s="266"/>
      <c r="V84" s="266"/>
      <c r="W84" s="266"/>
      <c r="X84" s="266"/>
      <c r="Y84" s="266"/>
      <c r="Z84" s="266"/>
    </row>
    <row r="85" spans="1:26" x14ac:dyDescent="0.25">
      <c r="A85" s="288"/>
      <c r="C85" s="289"/>
      <c r="D85" s="289"/>
      <c r="E85" s="289"/>
      <c r="F85" s="289"/>
      <c r="G85" s="289"/>
      <c r="H85" s="290"/>
    </row>
    <row r="86" spans="1:26" x14ac:dyDescent="0.25">
      <c r="E86" s="287"/>
      <c r="F86" s="287"/>
      <c r="G86" s="287"/>
    </row>
    <row r="87" spans="1:26" x14ac:dyDescent="0.25">
      <c r="E87" s="262"/>
      <c r="F87" s="262"/>
      <c r="G87" s="262"/>
    </row>
    <row r="88" spans="1:26" x14ac:dyDescent="0.25">
      <c r="E88" s="287"/>
      <c r="F88" s="287"/>
      <c r="G88" s="287"/>
    </row>
    <row r="89" spans="1:26" x14ac:dyDescent="0.25">
      <c r="C89" s="261"/>
      <c r="D89" s="261"/>
      <c r="E89" s="261"/>
      <c r="F89" s="261"/>
      <c r="G89" s="261"/>
      <c r="H89" s="261"/>
    </row>
    <row r="90" spans="1:26" x14ac:dyDescent="0.25">
      <c r="H90" s="291"/>
    </row>
    <row r="91" spans="1:26" x14ac:dyDescent="0.25">
      <c r="A91" s="263"/>
      <c r="B91" s="263"/>
      <c r="E91" s="262"/>
      <c r="F91" s="262"/>
      <c r="G91" s="262"/>
    </row>
    <row r="93" spans="1:26" x14ac:dyDescent="0.25">
      <c r="A93" s="263"/>
      <c r="B93" s="263"/>
      <c r="E93" s="262"/>
    </row>
    <row r="94" spans="1:26" x14ac:dyDescent="0.25">
      <c r="A94" s="263"/>
      <c r="B94" s="263"/>
      <c r="C94" s="292"/>
      <c r="D94" s="292"/>
      <c r="H94" s="292"/>
    </row>
  </sheetData>
  <mergeCells count="8">
    <mergeCell ref="A7:D7"/>
    <mergeCell ref="A4:H4"/>
    <mergeCell ref="A15:B15"/>
    <mergeCell ref="A12:A13"/>
    <mergeCell ref="B12:B13"/>
    <mergeCell ref="A9:H9"/>
    <mergeCell ref="B5:H5"/>
    <mergeCell ref="A6:H6"/>
  </mergeCells>
  <conditionalFormatting sqref="C17:C18 A12:B84 D12:H12 C12:C13 H15:H84 C14:H14">
    <cfRule type="cellIs" dxfId="37" priority="965" operator="equal">
      <formula>""</formula>
    </cfRule>
    <cfRule type="cellIs" dxfId="36" priority="966" stopIfTrue="1" operator="equal">
      <formula>""</formula>
    </cfRule>
  </conditionalFormatting>
  <conditionalFormatting sqref="D15:D68 D70:D84">
    <cfRule type="cellIs" dxfId="35" priority="661" operator="equal">
      <formula>""</formula>
    </cfRule>
    <cfRule type="cellIs" dxfId="34" priority="662" stopIfTrue="1" operator="equal">
      <formula>""</formula>
    </cfRule>
  </conditionalFormatting>
  <conditionalFormatting sqref="D69">
    <cfRule type="cellIs" dxfId="33" priority="659" operator="equal">
      <formula>""</formula>
    </cfRule>
    <cfRule type="cellIs" dxfId="32" priority="660" stopIfTrue="1" operator="equal">
      <formula>""</formula>
    </cfRule>
  </conditionalFormatting>
  <conditionalFormatting sqref="C16 C19:C84">
    <cfRule type="cellIs" dxfId="31" priority="669" operator="equal">
      <formula>""</formula>
    </cfRule>
    <cfRule type="cellIs" dxfId="30" priority="670" stopIfTrue="1" operator="equal">
      <formula>""</formula>
    </cfRule>
  </conditionalFormatting>
  <conditionalFormatting sqref="E75:E84">
    <cfRule type="cellIs" dxfId="29" priority="115" operator="equal">
      <formula>""</formula>
    </cfRule>
    <cfRule type="cellIs" dxfId="28" priority="116" stopIfTrue="1" operator="equal">
      <formula>""</formula>
    </cfRule>
  </conditionalFormatting>
  <conditionalFormatting sqref="E15:E72 E74">
    <cfRule type="cellIs" dxfId="27" priority="113" operator="equal">
      <formula>""</formula>
    </cfRule>
    <cfRule type="cellIs" dxfId="26" priority="114" stopIfTrue="1" operator="equal">
      <formula>""</formula>
    </cfRule>
  </conditionalFormatting>
  <conditionalFormatting sqref="E73">
    <cfRule type="cellIs" dxfId="25" priority="111" operator="equal">
      <formula>""</formula>
    </cfRule>
    <cfRule type="cellIs" dxfId="24" priority="112" stopIfTrue="1" operator="equal">
      <formula>""</formula>
    </cfRule>
  </conditionalFormatting>
  <conditionalFormatting sqref="G70">
    <cfRule type="cellIs" dxfId="23" priority="109" operator="equal">
      <formula>""</formula>
    </cfRule>
    <cfRule type="cellIs" dxfId="22" priority="110" stopIfTrue="1" operator="equal">
      <formula>""</formula>
    </cfRule>
  </conditionalFormatting>
  <conditionalFormatting sqref="F69">
    <cfRule type="cellIs" dxfId="21" priority="85" operator="equal">
      <formula>""</formula>
    </cfRule>
    <cfRule type="cellIs" dxfId="20" priority="86" stopIfTrue="1" operator="equal">
      <formula>""</formula>
    </cfRule>
  </conditionalFormatting>
  <conditionalFormatting sqref="G69">
    <cfRule type="cellIs" dxfId="19" priority="83" operator="equal">
      <formula>""</formula>
    </cfRule>
    <cfRule type="cellIs" dxfId="18" priority="84" stopIfTrue="1" operator="equal">
      <formula>""</formula>
    </cfRule>
  </conditionalFormatting>
  <conditionalFormatting sqref="H13">
    <cfRule type="cellIs" dxfId="17" priority="45" operator="equal">
      <formula>""</formula>
    </cfRule>
    <cfRule type="cellIs" dxfId="16" priority="46" stopIfTrue="1" operator="equal">
      <formula>""</formula>
    </cfRule>
  </conditionalFormatting>
  <conditionalFormatting sqref="F75:F76 F83:F84">
    <cfRule type="cellIs" dxfId="15" priority="127" operator="equal">
      <formula>""</formula>
    </cfRule>
    <cfRule type="cellIs" dxfId="14" priority="128" stopIfTrue="1" operator="equal">
      <formula>""</formula>
    </cfRule>
  </conditionalFormatting>
  <conditionalFormatting sqref="F16:F68 F77:F82 F70:F74">
    <cfRule type="cellIs" dxfId="13" priority="125" operator="equal">
      <formula>""</formula>
    </cfRule>
    <cfRule type="cellIs" dxfId="12" priority="126" stopIfTrue="1" operator="equal">
      <formula>""</formula>
    </cfRule>
  </conditionalFormatting>
  <conditionalFormatting sqref="G75:G76 G83:G84">
    <cfRule type="cellIs" dxfId="11" priority="123" operator="equal">
      <formula>""</formula>
    </cfRule>
    <cfRule type="cellIs" dxfId="10" priority="124" stopIfTrue="1" operator="equal">
      <formula>""</formula>
    </cfRule>
  </conditionalFormatting>
  <conditionalFormatting sqref="G16:G68 G77:G82 G71:G74">
    <cfRule type="cellIs" dxfId="9" priority="121" operator="equal">
      <formula>""</formula>
    </cfRule>
    <cfRule type="cellIs" dxfId="8" priority="122" stopIfTrue="1" operator="equal">
      <formula>""</formula>
    </cfRule>
  </conditionalFormatting>
  <conditionalFormatting sqref="D13">
    <cfRule type="cellIs" dxfId="7" priority="7" operator="equal">
      <formula>""</formula>
    </cfRule>
    <cfRule type="cellIs" dxfId="6" priority="8" stopIfTrue="1" operator="equal">
      <formula>""</formula>
    </cfRule>
  </conditionalFormatting>
  <conditionalFormatting sqref="E13">
    <cfRule type="cellIs" dxfId="5" priority="5" operator="equal">
      <formula>""</formula>
    </cfRule>
    <cfRule type="cellIs" dxfId="4" priority="6" stopIfTrue="1" operator="equal">
      <formula>""</formula>
    </cfRule>
  </conditionalFormatting>
  <conditionalFormatting sqref="F13">
    <cfRule type="cellIs" dxfId="3" priority="3" operator="equal">
      <formula>""</formula>
    </cfRule>
    <cfRule type="cellIs" dxfId="2" priority="4" stopIfTrue="1" operator="equal">
      <formula>""</formula>
    </cfRule>
  </conditionalFormatting>
  <conditionalFormatting sqref="G13">
    <cfRule type="cellIs" dxfId="1" priority="1" operator="equal">
      <formula>""</formula>
    </cfRule>
    <cfRule type="cellIs" dxfId="0" priority="2" stopIfTrue="1" operator="equal">
      <formula>""</formula>
    </cfRule>
  </conditionalFormatting>
  <pageMargins left="0.7" right="0.7" top="0.75" bottom="0.75" header="0.3" footer="0.3"/>
  <pageSetup paperSize="9" scale="31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11</vt:i4>
      </vt:variant>
      <vt:variant>
        <vt:lpstr>Именованные диапазоны</vt:lpstr>
      </vt:variant>
      <vt:variant>
        <vt:i4>3</vt:i4>
      </vt:variant>
    </vt:vector>
  </HeadingPairs>
  <TitlesOfParts>
    <vt:vector size="14" baseType="lpstr">
      <vt:lpstr>1</vt:lpstr>
      <vt:lpstr>2</vt:lpstr>
      <vt:lpstr>3.1</vt:lpstr>
      <vt:lpstr>3.2</vt:lpstr>
      <vt:lpstr>3.3</vt:lpstr>
      <vt:lpstr>3.4</vt:lpstr>
      <vt:lpstr>3.5</vt:lpstr>
      <vt:lpstr>4</vt:lpstr>
      <vt:lpstr>5</vt:lpstr>
      <vt:lpstr>6</vt:lpstr>
      <vt:lpstr>7</vt:lpstr>
      <vt:lpstr>'1'!Область_печати</vt:lpstr>
      <vt:lpstr>'3.4'!Область_печати</vt:lpstr>
      <vt:lpstr>'7'!Область_печати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Гончаров Николай Николаевич</dc:creator>
  <cp:lastModifiedBy>БОРИСОВА Анна Сергеевна</cp:lastModifiedBy>
  <cp:lastPrinted>2023-05-01T21:30:41Z</cp:lastPrinted>
  <dcterms:created xsi:type="dcterms:W3CDTF">2023-02-14T09:19:46Z</dcterms:created>
  <dcterms:modified xsi:type="dcterms:W3CDTF">2023-12-28T07:31:17Z</dcterms:modified>
</cp:coreProperties>
</file>